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tabRatio="812"/>
  </bookViews>
  <sheets>
    <sheet name="СВОД ПЗ на 2024 (11.09.2024)" sheetId="47" r:id="rId1"/>
    <sheet name="ВМП сверхбаза (11.09.2024)" sheetId="77" r:id="rId2"/>
    <sheet name="ВМП база КС (03.09.2024)" sheetId="75" r:id="rId3"/>
    <sheet name="ВМП база ДС " sheetId="46" r:id="rId4"/>
    <sheet name="КСГ КС (23.08.2024)" sheetId="72" r:id="rId5"/>
    <sheet name="КСГ ДС (11.09.2024)" sheetId="83" r:id="rId6"/>
    <sheet name="КСГ ЦАОП (11.09.2024)" sheetId="84" r:id="rId7"/>
    <sheet name="Диализ (03.09.2024)" sheetId="76" r:id="rId8"/>
    <sheet name="Дисп.репрод здоров (23.08.2024)" sheetId="74" r:id="rId9"/>
    <sheet name="ПЭТ (03.09.2024)" sheetId="51" r:id="rId10"/>
    <sheet name="КТ и КТковид (11.09.2024)" sheetId="80" r:id="rId11"/>
    <sheet name="ЭнСШБ" sheetId="48" r:id="rId12"/>
    <sheet name="Стоматология (16.05.2024)" sheetId="67" r:id="rId13"/>
    <sheet name="Лаб.иссл.+ ПЦРгрипп (29.07.24) " sheetId="71" r:id="rId14"/>
    <sheet name="Лимиты ТК (06.06.2024) " sheetId="69" r:id="rId15"/>
    <sheet name="Глюкозотолер.тест " sheetId="53" r:id="rId16"/>
    <sheet name="Лист2" sheetId="2" r:id="rId17"/>
    <sheet name="Лист3" sheetId="3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" localSheetId="8">'[1]3150-3200'!#REF!</definedName>
    <definedName name="_" localSheetId="5">'[1]3150-3200'!#REF!</definedName>
    <definedName name="_" localSheetId="4">'[1]3150-3200'!#REF!</definedName>
    <definedName name="_" localSheetId="6">'[1]3150-3200'!#REF!</definedName>
    <definedName name="_" localSheetId="12">'[2]3150-3200'!#REF!</definedName>
    <definedName name="_">'[1]3150-3200'!#REF!</definedName>
    <definedName name="_1" localSheetId="8">#REF!</definedName>
    <definedName name="_1" localSheetId="5">#REF!</definedName>
    <definedName name="_1" localSheetId="4">#REF!</definedName>
    <definedName name="_1" localSheetId="6">#REF!</definedName>
    <definedName name="_1" localSheetId="12">#REF!</definedName>
    <definedName name="_1">#REF!</definedName>
    <definedName name="_2">[3]Лист1!$A$1:$A$187</definedName>
    <definedName name="_3">[4]Лист1!$A$1:$A$187</definedName>
    <definedName name="_GoBack" localSheetId="8">#REF!</definedName>
    <definedName name="_GoBack" localSheetId="5">#REF!</definedName>
    <definedName name="_GoBack" localSheetId="4">#REF!</definedName>
    <definedName name="_GoBack" localSheetId="6">#REF!</definedName>
    <definedName name="_GoBack" localSheetId="12">#REF!</definedName>
    <definedName name="_GoBack">#REF!</definedName>
    <definedName name="_пз" localSheetId="8">#REF!</definedName>
    <definedName name="_пз" localSheetId="5">#REF!</definedName>
    <definedName name="_пз" localSheetId="4">#REF!</definedName>
    <definedName name="_пз" localSheetId="6">#REF!</definedName>
    <definedName name="_пз" localSheetId="12">#REF!</definedName>
    <definedName name="_пз">#REF!</definedName>
    <definedName name="_xlnm._FilterDatabase" localSheetId="3" hidden="1">'ВМП база ДС '!$B$2:$B$9</definedName>
    <definedName name="_xlnm._FilterDatabase" localSheetId="15" hidden="1">'Глюкозотолер.тест '!$A$4:$F$84</definedName>
    <definedName name="_xlnm._FilterDatabase" localSheetId="8" hidden="1">'Дисп.репрод здоров (23.08.2024)'!$A$5:$H$99</definedName>
    <definedName name="_xlnm._FilterDatabase" localSheetId="5" hidden="1">'КСГ ДС (11.09.2024)'!$A$5:$WWN$64</definedName>
    <definedName name="_xlnm._FilterDatabase" localSheetId="6" hidden="1">'КСГ ЦАОП (11.09.2024)'!$A$6:$WWZ$65</definedName>
    <definedName name="_xlnm._FilterDatabase" localSheetId="14" hidden="1">'Лимиты ТК (06.06.2024) '!$A$4:$G$194</definedName>
    <definedName name="_xlnm._FilterDatabase" localSheetId="0" hidden="1">'СВОД ПЗ на 2024 (11.09.2024)'!$A$8:$H$19616</definedName>
    <definedName name="Excel_BuiltIn__FilterDatabase_5" localSheetId="8">#REF!</definedName>
    <definedName name="Excel_BuiltIn__FilterDatabase_5" localSheetId="5">#REF!</definedName>
    <definedName name="Excel_BuiltIn__FilterDatabase_5" localSheetId="4">#REF!</definedName>
    <definedName name="Excel_BuiltIn__FilterDatabase_5" localSheetId="6">#REF!</definedName>
    <definedName name="Excel_BuiltIn__FilterDatabase_5" localSheetId="12">#REF!</definedName>
    <definedName name="Excel_BuiltIn__FilterDatabase_5">#REF!</definedName>
    <definedName name="F" localSheetId="8">#REF!</definedName>
    <definedName name="F" localSheetId="5">#REF!</definedName>
    <definedName name="F" localSheetId="4">#REF!</definedName>
    <definedName name="F" localSheetId="6">#REF!</definedName>
    <definedName name="F" localSheetId="12">#REF!</definedName>
    <definedName name="F">#REF!</definedName>
    <definedName name="ssss" localSheetId="8">#REF!</definedName>
    <definedName name="ssss" localSheetId="5">#REF!</definedName>
    <definedName name="ssss" localSheetId="4">#REF!</definedName>
    <definedName name="ssss" localSheetId="6">#REF!</definedName>
    <definedName name="ssss" localSheetId="12">#REF!</definedName>
    <definedName name="ssss">#REF!</definedName>
    <definedName name="table1059" localSheetId="8">'[1]1060-1090'!#REF!</definedName>
    <definedName name="table1059" localSheetId="5">'[1]1060-1090'!#REF!</definedName>
    <definedName name="table1059" localSheetId="4">'[1]1060-1090'!#REF!</definedName>
    <definedName name="table1059" localSheetId="6">'[1]1060-1090'!#REF!</definedName>
    <definedName name="table1059" localSheetId="12">'[2]1060-1090'!#REF!</definedName>
    <definedName name="table1059">'[1]1060-1090'!#REF!</definedName>
    <definedName name="table1104" localSheetId="8">'[1]1101-1106'!#REF!</definedName>
    <definedName name="table1104" localSheetId="5">'[1]1101-1106'!#REF!</definedName>
    <definedName name="table1104" localSheetId="4">'[1]1101-1106'!#REF!</definedName>
    <definedName name="table1104" localSheetId="6">'[1]1101-1106'!#REF!</definedName>
    <definedName name="table1104" localSheetId="12">'[2]1101-1106'!#REF!</definedName>
    <definedName name="table1104">'[1]1101-1106'!#REF!</definedName>
    <definedName name="table1110" localSheetId="8">'[1]1107-1109'!#REF!</definedName>
    <definedName name="table1110" localSheetId="5">'[1]1107-1109'!#REF!</definedName>
    <definedName name="table1110" localSheetId="4">'[1]1107-1109'!#REF!</definedName>
    <definedName name="table1110" localSheetId="6">'[1]1107-1109'!#REF!</definedName>
    <definedName name="table1110" localSheetId="12">'[2]1107-1109'!#REF!</definedName>
    <definedName name="table1110">'[1]1107-1109'!#REF!</definedName>
    <definedName name="table2100_4" localSheetId="8">#REF!</definedName>
    <definedName name="table2100_4" localSheetId="5">#REF!</definedName>
    <definedName name="table2100_4" localSheetId="4">#REF!</definedName>
    <definedName name="table2100_4" localSheetId="6">#REF!</definedName>
    <definedName name="table2100_4" localSheetId="12">#REF!</definedName>
    <definedName name="table2100_4">#REF!</definedName>
    <definedName name="table2103" localSheetId="8">'[1]2101-2104'!#REF!</definedName>
    <definedName name="table2103" localSheetId="5">'[1]2101-2104'!#REF!</definedName>
    <definedName name="table2103" localSheetId="4">'[1]2101-2104'!#REF!</definedName>
    <definedName name="table2103" localSheetId="6">'[1]2101-2104'!#REF!</definedName>
    <definedName name="table2103" localSheetId="12">'[2]2101-2104'!#REF!</definedName>
    <definedName name="table2103">'[1]2101-2104'!#REF!</definedName>
    <definedName name="table2110" localSheetId="8">'[1]2101-2104'!#REF!</definedName>
    <definedName name="table2110" localSheetId="5">'[1]2101-2104'!#REF!</definedName>
    <definedName name="table2110" localSheetId="4">'[1]2101-2104'!#REF!</definedName>
    <definedName name="table2110" localSheetId="6">'[1]2101-2104'!#REF!</definedName>
    <definedName name="table2110" localSheetId="12">'[2]2101-2104'!#REF!</definedName>
    <definedName name="table2110">'[1]2101-2104'!#REF!</definedName>
    <definedName name="table2402" localSheetId="8">'[1]2400-2401'!#REF!</definedName>
    <definedName name="table2402" localSheetId="5">'[1]2400-2401'!#REF!</definedName>
    <definedName name="table2402" localSheetId="4">'[1]2400-2401'!#REF!</definedName>
    <definedName name="table2402" localSheetId="6">'[1]2400-2401'!#REF!</definedName>
    <definedName name="table2402" localSheetId="12">'[2]2400-2401'!#REF!</definedName>
    <definedName name="table2402">'[1]2400-2401'!#REF!</definedName>
    <definedName name="table2513" localSheetId="8">'[1]2510-2512'!#REF!</definedName>
    <definedName name="table2513" localSheetId="5">'[1]2510-2512'!#REF!</definedName>
    <definedName name="table2513" localSheetId="4">'[1]2510-2512'!#REF!</definedName>
    <definedName name="table2513" localSheetId="6">'[1]2510-2512'!#REF!</definedName>
    <definedName name="table2513" localSheetId="12">'[2]2510-2512'!#REF!</definedName>
    <definedName name="table2513">'[1]2510-2512'!#REF!</definedName>
    <definedName name="table2601" localSheetId="8">#REF!</definedName>
    <definedName name="table2601" localSheetId="5">#REF!</definedName>
    <definedName name="table2601" localSheetId="4">#REF!</definedName>
    <definedName name="table2601" localSheetId="6">#REF!</definedName>
    <definedName name="table2601" localSheetId="12">#REF!</definedName>
    <definedName name="table2601">#REF!</definedName>
    <definedName name="table2602" localSheetId="8">'[1]2514-2516'!#REF!</definedName>
    <definedName name="table2602" localSheetId="5">'[1]2514-2516'!#REF!</definedName>
    <definedName name="table2602" localSheetId="4">'[1]2514-2516'!#REF!</definedName>
    <definedName name="table2602" localSheetId="6">'[1]2514-2516'!#REF!</definedName>
    <definedName name="table2602" localSheetId="12">'[2]2514-2516'!#REF!</definedName>
    <definedName name="table2602">'[1]2514-2516'!#REF!</definedName>
    <definedName name="table2703" localSheetId="8">'[1]2700-2704'!#REF!</definedName>
    <definedName name="table2703" localSheetId="5">'[1]2700-2704'!#REF!</definedName>
    <definedName name="table2703" localSheetId="4">'[1]2700-2704'!#REF!</definedName>
    <definedName name="table2703" localSheetId="6">'[1]2700-2704'!#REF!</definedName>
    <definedName name="table2703" localSheetId="12">'[2]2700-2704'!#REF!</definedName>
    <definedName name="table2703">'[1]2700-2704'!#REF!</definedName>
    <definedName name="table2705" localSheetId="8">'[1]2700-2704'!#REF!</definedName>
    <definedName name="table2705" localSheetId="5">'[1]2700-2704'!#REF!</definedName>
    <definedName name="table2705" localSheetId="4">'[1]2700-2704'!#REF!</definedName>
    <definedName name="table2705" localSheetId="6">'[1]2700-2704'!#REF!</definedName>
    <definedName name="table2705" localSheetId="12">'[2]2700-2704'!#REF!</definedName>
    <definedName name="table2705">'[1]2700-2704'!#REF!</definedName>
    <definedName name="table2802" localSheetId="8">#REF!</definedName>
    <definedName name="table2802" localSheetId="5">#REF!</definedName>
    <definedName name="table2802" localSheetId="4">#REF!</definedName>
    <definedName name="table2802" localSheetId="6">#REF!</definedName>
    <definedName name="table2802" localSheetId="12">#REF!</definedName>
    <definedName name="table2802">#REF!</definedName>
    <definedName name="table2803" localSheetId="8">#REF!</definedName>
    <definedName name="table2803" localSheetId="5">#REF!</definedName>
    <definedName name="table2803" localSheetId="4">#REF!</definedName>
    <definedName name="table2803" localSheetId="6">#REF!</definedName>
    <definedName name="table2803" localSheetId="12">#REF!</definedName>
    <definedName name="table2803">#REF!</definedName>
    <definedName name="table3102" localSheetId="8">'[1]3150-3200'!#REF!</definedName>
    <definedName name="table3102" localSheetId="5">'[1]3150-3200'!#REF!</definedName>
    <definedName name="table3102" localSheetId="4">'[1]3150-3200'!#REF!</definedName>
    <definedName name="table3102" localSheetId="6">'[1]3150-3200'!#REF!</definedName>
    <definedName name="table3102" localSheetId="12">'[2]3150-3200'!#REF!</definedName>
    <definedName name="table3102">'[1]3150-3200'!#REF!</definedName>
    <definedName name="table3600" localSheetId="8">#REF!</definedName>
    <definedName name="table3600" localSheetId="5">#REF!</definedName>
    <definedName name="table3600" localSheetId="4">#REF!</definedName>
    <definedName name="table3600" localSheetId="6">#REF!</definedName>
    <definedName name="table3600" localSheetId="12">#REF!</definedName>
    <definedName name="table3600">#REF!</definedName>
    <definedName name="table4110" localSheetId="8">'[1]4804-4806'!#REF!</definedName>
    <definedName name="table4110" localSheetId="5">'[1]4804-4806'!#REF!</definedName>
    <definedName name="table4110" localSheetId="4">'[1]4804-4806'!#REF!</definedName>
    <definedName name="table4110" localSheetId="6">'[1]4804-4806'!#REF!</definedName>
    <definedName name="table4110" localSheetId="12">'[2]4804-4806'!#REF!</definedName>
    <definedName name="table4110">'[1]4804-4806'!#REF!</definedName>
    <definedName name="table4111" localSheetId="8">'[1]4804-4806'!#REF!</definedName>
    <definedName name="table4111" localSheetId="5">'[1]4804-4806'!#REF!</definedName>
    <definedName name="table4111" localSheetId="4">'[1]4804-4806'!#REF!</definedName>
    <definedName name="table4111" localSheetId="6">'[1]4804-4806'!#REF!</definedName>
    <definedName name="table4111" localSheetId="12">'[2]4804-4806'!#REF!</definedName>
    <definedName name="table4111">'[1]4804-4806'!#REF!</definedName>
    <definedName name="table4112" localSheetId="8">'[1]4804-4806'!#REF!</definedName>
    <definedName name="table4112" localSheetId="5">'[1]4804-4806'!#REF!</definedName>
    <definedName name="table4112" localSheetId="4">'[1]4804-4806'!#REF!</definedName>
    <definedName name="table4112" localSheetId="6">'[1]4804-4806'!#REF!</definedName>
    <definedName name="table4112" localSheetId="12">'[2]4804-4806'!#REF!</definedName>
    <definedName name="table4112">'[1]4804-4806'!#REF!</definedName>
    <definedName name="table4113" localSheetId="8">'[1]5100-5111'!#REF!</definedName>
    <definedName name="table4113" localSheetId="5">'[1]5100-5111'!#REF!</definedName>
    <definedName name="table4113" localSheetId="4">'[1]5100-5111'!#REF!</definedName>
    <definedName name="table4113" localSheetId="6">'[1]5100-5111'!#REF!</definedName>
    <definedName name="table4113" localSheetId="12">'[2]5100-5111'!#REF!</definedName>
    <definedName name="table4113">'[1]5100-5111'!#REF!</definedName>
    <definedName name="table4114" localSheetId="8">'[1]4804-4806'!#REF!</definedName>
    <definedName name="table4114" localSheetId="5">'[1]4804-4806'!#REF!</definedName>
    <definedName name="table4114" localSheetId="4">'[1]4804-4806'!#REF!</definedName>
    <definedName name="table4114" localSheetId="6">'[1]4804-4806'!#REF!</definedName>
    <definedName name="table4114" localSheetId="12">'[2]4804-4806'!#REF!</definedName>
    <definedName name="table4114">'[1]4804-4806'!#REF!</definedName>
    <definedName name="table4115" localSheetId="8">'[1]5115-5116'!#REF!</definedName>
    <definedName name="table4115" localSheetId="5">'[1]5115-5116'!#REF!</definedName>
    <definedName name="table4115" localSheetId="4">'[1]5115-5116'!#REF!</definedName>
    <definedName name="table4115" localSheetId="6">'[1]5115-5116'!#REF!</definedName>
    <definedName name="table4115" localSheetId="12">'[2]5115-5116'!#REF!</definedName>
    <definedName name="table4115">'[1]5115-5116'!#REF!</definedName>
    <definedName name="table4116" localSheetId="8">'[1]5115-5116'!#REF!</definedName>
    <definedName name="table4116" localSheetId="5">'[1]5115-5116'!#REF!</definedName>
    <definedName name="table4116" localSheetId="4">'[1]5115-5116'!#REF!</definedName>
    <definedName name="table4116" localSheetId="6">'[1]5115-5116'!#REF!</definedName>
    <definedName name="table4116" localSheetId="12">'[2]5115-5116'!#REF!</definedName>
    <definedName name="table4116">'[1]5115-5116'!#REF!</definedName>
    <definedName name="table4117" localSheetId="8">'[1]5115-5116'!#REF!</definedName>
    <definedName name="table4117" localSheetId="5">'[1]5115-5116'!#REF!</definedName>
    <definedName name="table4117" localSheetId="4">'[1]5115-5116'!#REF!</definedName>
    <definedName name="table4117" localSheetId="6">'[1]5115-5116'!#REF!</definedName>
    <definedName name="table4117" localSheetId="12">'[2]5115-5116'!#REF!</definedName>
    <definedName name="table4117">'[1]5115-5116'!#REF!</definedName>
    <definedName name="table4118" localSheetId="8">'[1]5115-5116'!#REF!</definedName>
    <definedName name="table4118" localSheetId="5">'[1]5115-5116'!#REF!</definedName>
    <definedName name="table4118" localSheetId="4">'[1]5115-5116'!#REF!</definedName>
    <definedName name="table4118" localSheetId="6">'[1]5115-5116'!#REF!</definedName>
    <definedName name="table4118" localSheetId="12">'[2]5115-5116'!#REF!</definedName>
    <definedName name="table4118">'[1]5115-5116'!#REF!</definedName>
    <definedName name="table4200" localSheetId="8">'[1]5115-5116'!#REF!</definedName>
    <definedName name="table4200" localSheetId="5">'[1]5115-5116'!#REF!</definedName>
    <definedName name="table4200" localSheetId="4">'[1]5115-5116'!#REF!</definedName>
    <definedName name="table4200" localSheetId="6">'[1]5115-5116'!#REF!</definedName>
    <definedName name="table4200" localSheetId="12">'[2]5115-5116'!#REF!</definedName>
    <definedName name="table4200">'[1]5115-5116'!#REF!</definedName>
    <definedName name="table4203" localSheetId="8">'[1]5115-5116'!#REF!</definedName>
    <definedName name="table4203" localSheetId="5">'[1]5115-5116'!#REF!</definedName>
    <definedName name="table4203" localSheetId="4">'[1]5115-5116'!#REF!</definedName>
    <definedName name="table4203" localSheetId="6">'[1]5115-5116'!#REF!</definedName>
    <definedName name="table4203" localSheetId="12">'[2]5115-5116'!#REF!</definedName>
    <definedName name="table4203">'[1]5115-5116'!#REF!</definedName>
    <definedName name="table4204" localSheetId="8">'[1]5115-5116'!#REF!</definedName>
    <definedName name="table4204" localSheetId="5">'[1]5115-5116'!#REF!</definedName>
    <definedName name="table4204" localSheetId="4">'[1]5115-5116'!#REF!</definedName>
    <definedName name="table4204" localSheetId="6">'[1]5115-5116'!#REF!</definedName>
    <definedName name="table4204" localSheetId="12">'[2]5115-5116'!#REF!</definedName>
    <definedName name="table4204">'[1]5115-5116'!#REF!</definedName>
    <definedName name="table4205" localSheetId="8">'[1]5115-5116'!#REF!</definedName>
    <definedName name="table4205" localSheetId="5">'[1]5115-5116'!#REF!</definedName>
    <definedName name="table4205" localSheetId="4">'[1]5115-5116'!#REF!</definedName>
    <definedName name="table4205" localSheetId="6">'[1]5115-5116'!#REF!</definedName>
    <definedName name="table4205" localSheetId="12">'[2]5115-5116'!#REF!</definedName>
    <definedName name="table4205">'[1]5115-5116'!#REF!</definedName>
    <definedName name="table4300" localSheetId="8">'[1]5115-5116'!#REF!</definedName>
    <definedName name="table4300" localSheetId="5">'[1]5115-5116'!#REF!</definedName>
    <definedName name="table4300" localSheetId="4">'[1]5115-5116'!#REF!</definedName>
    <definedName name="table4300" localSheetId="6">'[1]5115-5116'!#REF!</definedName>
    <definedName name="table4300" localSheetId="12">'[2]5115-5116'!#REF!</definedName>
    <definedName name="table4300">'[1]5115-5116'!#REF!</definedName>
    <definedName name="table4301" localSheetId="8">'[1]5401'!#REF!</definedName>
    <definedName name="table4301" localSheetId="5">'[1]5401'!#REF!</definedName>
    <definedName name="table4301" localSheetId="4">'[1]5401'!#REF!</definedName>
    <definedName name="table4301" localSheetId="6">'[1]5401'!#REF!</definedName>
    <definedName name="table4301" localSheetId="12">'[2]5401'!#REF!</definedName>
    <definedName name="table4301">'[1]5401'!#REF!</definedName>
    <definedName name="table4302" localSheetId="8">'[1]5401'!#REF!</definedName>
    <definedName name="table4302" localSheetId="5">'[1]5401'!#REF!</definedName>
    <definedName name="table4302" localSheetId="4">'[1]5401'!#REF!</definedName>
    <definedName name="table4302" localSheetId="6">'[1]5401'!#REF!</definedName>
    <definedName name="table4302" localSheetId="12">'[2]5401'!#REF!</definedName>
    <definedName name="table4302">'[1]5401'!#REF!</definedName>
    <definedName name="table4303" localSheetId="8">'[1]5401'!#REF!</definedName>
    <definedName name="table4303" localSheetId="5">'[1]5401'!#REF!</definedName>
    <definedName name="table4303" localSheetId="4">'[1]5401'!#REF!</definedName>
    <definedName name="table4303" localSheetId="6">'[1]5401'!#REF!</definedName>
    <definedName name="table4303" localSheetId="12">'[2]5401'!#REF!</definedName>
    <definedName name="table4303">'[1]5401'!#REF!</definedName>
    <definedName name="table4500" localSheetId="8">'[1]5401'!#REF!</definedName>
    <definedName name="table4500" localSheetId="5">'[1]5401'!#REF!</definedName>
    <definedName name="table4500" localSheetId="4">'[1]5401'!#REF!</definedName>
    <definedName name="table4500" localSheetId="6">'[1]5401'!#REF!</definedName>
    <definedName name="table4500" localSheetId="12">'[2]5401'!#REF!</definedName>
    <definedName name="table4500">'[1]5401'!#REF!</definedName>
    <definedName name="table4501" localSheetId="8">'[1]5401'!#REF!</definedName>
    <definedName name="table4501" localSheetId="5">'[1]5401'!#REF!</definedName>
    <definedName name="table4501" localSheetId="4">'[1]5401'!#REF!</definedName>
    <definedName name="table4501" localSheetId="6">'[1]5401'!#REF!</definedName>
    <definedName name="table4501" localSheetId="12">'[2]5401'!#REF!</definedName>
    <definedName name="table4501">'[1]5401'!#REF!</definedName>
    <definedName name="table5117_2" localSheetId="8">#REF!</definedName>
    <definedName name="table5117_2" localSheetId="5">#REF!</definedName>
    <definedName name="table5117_2" localSheetId="4">#REF!</definedName>
    <definedName name="table5117_2" localSheetId="6">#REF!</definedName>
    <definedName name="table5117_2" localSheetId="12">#REF!</definedName>
    <definedName name="table5117_2">#REF!</definedName>
    <definedName name="table5121" localSheetId="8">'[5]5122-5125_8'!#REF!</definedName>
    <definedName name="table5121" localSheetId="5">'[5]5122-5125_8'!#REF!</definedName>
    <definedName name="table5121" localSheetId="4">'[5]5122-5125_8'!#REF!</definedName>
    <definedName name="table5121" localSheetId="6">'[5]5122-5125_8'!#REF!</definedName>
    <definedName name="table5121" localSheetId="12">'[6]5122-5125_8'!#REF!</definedName>
    <definedName name="table5121">'[5]5122-5125_8'!#REF!</definedName>
    <definedName name="table5303" localSheetId="8">'[1]5401'!#REF!</definedName>
    <definedName name="table5303" localSheetId="5">'[1]5401'!#REF!</definedName>
    <definedName name="table5303" localSheetId="4">'[1]5401'!#REF!</definedName>
    <definedName name="table5303" localSheetId="6">'[1]5401'!#REF!</definedName>
    <definedName name="table5303" localSheetId="12">'[2]5401'!#REF!</definedName>
    <definedName name="table5303">'[1]5401'!#REF!</definedName>
    <definedName name="table5403" localSheetId="8">'[1]5401'!#REF!</definedName>
    <definedName name="table5403" localSheetId="5">'[1]5401'!#REF!</definedName>
    <definedName name="table5403" localSheetId="4">'[1]5401'!#REF!</definedName>
    <definedName name="table5403" localSheetId="6">'[1]5401'!#REF!</definedName>
    <definedName name="table5403" localSheetId="12">'[2]5401'!#REF!</definedName>
    <definedName name="table5403">'[1]5401'!#REF!</definedName>
    <definedName name="table5405" localSheetId="8">#REF!</definedName>
    <definedName name="table5405" localSheetId="5">#REF!</definedName>
    <definedName name="table5405" localSheetId="4">#REF!</definedName>
    <definedName name="table5405" localSheetId="6">#REF!</definedName>
    <definedName name="table5405" localSheetId="12">#REF!</definedName>
    <definedName name="table5405">#REF!</definedName>
    <definedName name="table5499" localSheetId="8">'[1]5404'!#REF!</definedName>
    <definedName name="table5499" localSheetId="5">'[1]5404'!#REF!</definedName>
    <definedName name="table5499" localSheetId="4">'[1]5404'!#REF!</definedName>
    <definedName name="table5499" localSheetId="6">'[1]5404'!#REF!</definedName>
    <definedName name="table5499" localSheetId="12">'[2]5404'!#REF!</definedName>
    <definedName name="table5499">'[1]5404'!#REF!</definedName>
    <definedName name="table5500." localSheetId="8">#REF!</definedName>
    <definedName name="table5500." localSheetId="5">#REF!</definedName>
    <definedName name="table5500." localSheetId="4">#REF!</definedName>
    <definedName name="table5500." localSheetId="6">#REF!</definedName>
    <definedName name="table5500." localSheetId="12">#REF!</definedName>
    <definedName name="table5500.">#REF!</definedName>
    <definedName name="table5501" localSheetId="8">'[1]5503-5505'!#REF!</definedName>
    <definedName name="table5501" localSheetId="5">'[1]5503-5505'!#REF!</definedName>
    <definedName name="table5501" localSheetId="4">'[1]5503-5505'!#REF!</definedName>
    <definedName name="table5501" localSheetId="6">'[1]5503-5505'!#REF!</definedName>
    <definedName name="table5501" localSheetId="12">'[2]5503-5505'!#REF!</definedName>
    <definedName name="table5501">'[1]5503-5505'!#REF!</definedName>
    <definedName name="table5504" localSheetId="8">#REF!</definedName>
    <definedName name="table5504" localSheetId="5">#REF!</definedName>
    <definedName name="table5504" localSheetId="4">#REF!</definedName>
    <definedName name="table5504" localSheetId="6">#REF!</definedName>
    <definedName name="table5504" localSheetId="12">#REF!</definedName>
    <definedName name="table5504">#REF!</definedName>
    <definedName name="table6100" localSheetId="8">#REF!</definedName>
    <definedName name="table6100" localSheetId="5">#REF!</definedName>
    <definedName name="table6100" localSheetId="4">#REF!</definedName>
    <definedName name="table6100" localSheetId="6">#REF!</definedName>
    <definedName name="table6100" localSheetId="12">#REF!</definedName>
    <definedName name="table6100">#REF!</definedName>
    <definedName name="table7785" localSheetId="8">'[1]5401'!#REF!</definedName>
    <definedName name="table7785" localSheetId="5">'[1]5401'!#REF!</definedName>
    <definedName name="table7785" localSheetId="4">'[1]5401'!#REF!</definedName>
    <definedName name="table7785" localSheetId="6">'[1]5401'!#REF!</definedName>
    <definedName name="table7785" localSheetId="12">'[7]5401'!#REF!</definedName>
    <definedName name="table7785">'[1]5401'!#REF!</definedName>
    <definedName name="table9000" localSheetId="8">#REF!</definedName>
    <definedName name="table9000" localSheetId="5">#REF!</definedName>
    <definedName name="table9000" localSheetId="4">#REF!</definedName>
    <definedName name="table9000" localSheetId="6">#REF!</definedName>
    <definedName name="table9000" localSheetId="12">#REF!</definedName>
    <definedName name="table9000">#REF!</definedName>
    <definedName name="table9001" localSheetId="8">#REF!</definedName>
    <definedName name="table9001" localSheetId="5">#REF!</definedName>
    <definedName name="table9001" localSheetId="4">#REF!</definedName>
    <definedName name="table9001" localSheetId="6">#REF!</definedName>
    <definedName name="table9001" localSheetId="12">#REF!</definedName>
    <definedName name="table9001">#REF!</definedName>
    <definedName name="table9100" localSheetId="8">#REF!</definedName>
    <definedName name="table9100" localSheetId="5">#REF!</definedName>
    <definedName name="table9100" localSheetId="4">#REF!</definedName>
    <definedName name="table9100" localSheetId="6">#REF!</definedName>
    <definedName name="table9100" localSheetId="12">#REF!</definedName>
    <definedName name="table9100">#REF!</definedName>
    <definedName name="table9110" localSheetId="8">#REF!</definedName>
    <definedName name="table9110" localSheetId="5">#REF!</definedName>
    <definedName name="table9110" localSheetId="4">#REF!</definedName>
    <definedName name="table9110" localSheetId="6">#REF!</definedName>
    <definedName name="table9110" localSheetId="12">#REF!</definedName>
    <definedName name="table9110">#REF!</definedName>
    <definedName name="table9111" localSheetId="8">#REF!</definedName>
    <definedName name="table9111" localSheetId="5">#REF!</definedName>
    <definedName name="table9111" localSheetId="4">#REF!</definedName>
    <definedName name="table9111" localSheetId="6">#REF!</definedName>
    <definedName name="table9111" localSheetId="12">#REF!</definedName>
    <definedName name="table9111">#REF!</definedName>
    <definedName name="table9115" localSheetId="8">#REF!</definedName>
    <definedName name="table9115" localSheetId="5">#REF!</definedName>
    <definedName name="table9115" localSheetId="4">#REF!</definedName>
    <definedName name="table9115" localSheetId="6">#REF!</definedName>
    <definedName name="table9115" localSheetId="12">#REF!</definedName>
    <definedName name="table9115">#REF!</definedName>
    <definedName name="table9120" localSheetId="8">#REF!</definedName>
    <definedName name="table9120" localSheetId="5">#REF!</definedName>
    <definedName name="table9120" localSheetId="4">#REF!</definedName>
    <definedName name="table9120" localSheetId="6">#REF!</definedName>
    <definedName name="table9120" localSheetId="12">#REF!</definedName>
    <definedName name="table9120">#REF!</definedName>
    <definedName name="table9130" localSheetId="8">#REF!</definedName>
    <definedName name="table9130" localSheetId="5">#REF!</definedName>
    <definedName name="table9130" localSheetId="4">#REF!</definedName>
    <definedName name="table9130" localSheetId="6">#REF!</definedName>
    <definedName name="table9130" localSheetId="12">#REF!</definedName>
    <definedName name="table9130">#REF!</definedName>
    <definedName name="table9130_1" localSheetId="8">#REF!</definedName>
    <definedName name="table9130_1" localSheetId="5">#REF!</definedName>
    <definedName name="table9130_1" localSheetId="4">#REF!</definedName>
    <definedName name="table9130_1" localSheetId="6">#REF!</definedName>
    <definedName name="table9130_1" localSheetId="12">#REF!</definedName>
    <definedName name="table9130_1">#REF!</definedName>
    <definedName name="table9130_2" localSheetId="8">'[1]8001-8003'!#REF!</definedName>
    <definedName name="table9130_2" localSheetId="5">'[1]8001-8003'!#REF!</definedName>
    <definedName name="table9130_2" localSheetId="4">'[1]8001-8003'!#REF!</definedName>
    <definedName name="table9130_2" localSheetId="6">'[1]8001-8003'!#REF!</definedName>
    <definedName name="table9130_2" localSheetId="12">'[2]8001-8003'!#REF!</definedName>
    <definedName name="table9130_2">'[1]8001-8003'!#REF!</definedName>
    <definedName name="а" localSheetId="8">#REF!</definedName>
    <definedName name="а" localSheetId="5">#REF!</definedName>
    <definedName name="а" localSheetId="4">#REF!</definedName>
    <definedName name="а" localSheetId="6">#REF!</definedName>
    <definedName name="а" localSheetId="12">#REF!</definedName>
    <definedName name="а">#REF!</definedName>
    <definedName name="а1" localSheetId="8">#REF!</definedName>
    <definedName name="а1" localSheetId="5">#REF!</definedName>
    <definedName name="а1" localSheetId="4">#REF!</definedName>
    <definedName name="а1" localSheetId="6">#REF!</definedName>
    <definedName name="а1" localSheetId="12">#REF!</definedName>
    <definedName name="а1">#REF!</definedName>
    <definedName name="АПУ_ЗАТРАТЫ" localSheetId="8">#REF!</definedName>
    <definedName name="АПУ_ЗАТРАТЫ" localSheetId="5">#REF!</definedName>
    <definedName name="АПУ_ЗАТРАТЫ" localSheetId="4">#REF!</definedName>
    <definedName name="АПУ_ЗАТРАТЫ" localSheetId="6">#REF!</definedName>
    <definedName name="АПУ_ЗАТРАТЫ" localSheetId="12">#REF!</definedName>
    <definedName name="АПУ_ЗАТРАТЫ">#REF!</definedName>
    <definedName name="АПУ_ЗАТРАТЫ_23" localSheetId="8">#REF!</definedName>
    <definedName name="АПУ_ЗАТРАТЫ_23" localSheetId="5">#REF!</definedName>
    <definedName name="АПУ_ЗАТРАТЫ_23" localSheetId="4">#REF!</definedName>
    <definedName name="АПУ_ЗАТРАТЫ_23" localSheetId="6">#REF!</definedName>
    <definedName name="АПУ_ЗАТРАТЫ_23" localSheetId="12">#REF!</definedName>
    <definedName name="АПУ_ЗАТРАТЫ_23">#REF!</definedName>
    <definedName name="АПУ_ПЗ" localSheetId="8">#REF!</definedName>
    <definedName name="АПУ_ПЗ" localSheetId="5">#REF!</definedName>
    <definedName name="АПУ_ПЗ" localSheetId="4">#REF!</definedName>
    <definedName name="АПУ_ПЗ" localSheetId="6">#REF!</definedName>
    <definedName name="АПУ_ПЗ" localSheetId="12">#REF!</definedName>
    <definedName name="АПУ_ПЗ">#REF!</definedName>
    <definedName name="в" localSheetId="8">#REF!</definedName>
    <definedName name="в" localSheetId="5">#REF!</definedName>
    <definedName name="в" localSheetId="4">#REF!</definedName>
    <definedName name="в" localSheetId="6">#REF!</definedName>
    <definedName name="в" localSheetId="12">#REF!</definedName>
    <definedName name="в">#REF!</definedName>
    <definedName name="вариант" localSheetId="8">#REF!</definedName>
    <definedName name="вариант" localSheetId="5">#REF!</definedName>
    <definedName name="вариант" localSheetId="4">#REF!</definedName>
    <definedName name="вариант" localSheetId="6">#REF!</definedName>
    <definedName name="вариант" localSheetId="12">#REF!</definedName>
    <definedName name="вариант">#REF!</definedName>
    <definedName name="вариант2" localSheetId="8">#REF!</definedName>
    <definedName name="вариант2" localSheetId="5">#REF!</definedName>
    <definedName name="вариант2" localSheetId="4">#REF!</definedName>
    <definedName name="вариант2" localSheetId="6">#REF!</definedName>
    <definedName name="вариант2">#REF!</definedName>
    <definedName name="гем">[8]Лист9!$O$2:$O$20</definedName>
    <definedName name="дд" localSheetId="8">#REF!</definedName>
    <definedName name="дд" localSheetId="5">#REF!</definedName>
    <definedName name="дд" localSheetId="4">#REF!</definedName>
    <definedName name="дд" localSheetId="6">#REF!</definedName>
    <definedName name="дд" localSheetId="12">#REF!</definedName>
    <definedName name="дд">#REF!</definedName>
    <definedName name="длодлждж" localSheetId="8">#REF!</definedName>
    <definedName name="длодлждж" localSheetId="5">#REF!</definedName>
    <definedName name="длодлждж" localSheetId="4">#REF!</definedName>
    <definedName name="длодлждж" localSheetId="6">#REF!</definedName>
    <definedName name="длодлждж" localSheetId="12">#REF!</definedName>
    <definedName name="длодлждж">#REF!</definedName>
    <definedName name="дн" localSheetId="12">[9]справочник!$A$21:$B$314</definedName>
    <definedName name="дн">[10]справочник!$A$21:$B$314</definedName>
    <definedName name="дс" localSheetId="8">#REF!</definedName>
    <definedName name="дс" localSheetId="5">#REF!</definedName>
    <definedName name="дс" localSheetId="4">#REF!</definedName>
    <definedName name="дс" localSheetId="6">#REF!</definedName>
    <definedName name="дс" localSheetId="12">#REF!</definedName>
    <definedName name="дс">#REF!</definedName>
    <definedName name="ДС_ЗАТРАТЫ" localSheetId="8">#REF!</definedName>
    <definedName name="ДС_ЗАТРАТЫ" localSheetId="5">#REF!</definedName>
    <definedName name="ДС_ЗАТРАТЫ" localSheetId="4">#REF!</definedName>
    <definedName name="ДС_ЗАТРАТЫ" localSheetId="6">#REF!</definedName>
    <definedName name="ДС_ЗАТРАТЫ" localSheetId="12">#REF!</definedName>
    <definedName name="ДС_ЗАТРАТЫ">#REF!</definedName>
    <definedName name="ДС_ПЗ" localSheetId="8">#REF!</definedName>
    <definedName name="ДС_ПЗ" localSheetId="5">#REF!</definedName>
    <definedName name="ДС_ПЗ" localSheetId="4">#REF!</definedName>
    <definedName name="ДС_ПЗ" localSheetId="6">#REF!</definedName>
    <definedName name="ДС_ПЗ" localSheetId="12">#REF!</definedName>
    <definedName name="ДС_ПЗ">#REF!</definedName>
    <definedName name="ж" localSheetId="8">'[1]5401'!#REF!</definedName>
    <definedName name="ж" localSheetId="5">'[1]5401'!#REF!</definedName>
    <definedName name="ж" localSheetId="4">'[1]5401'!#REF!</definedName>
    <definedName name="ж" localSheetId="6">'[1]5401'!#REF!</definedName>
    <definedName name="ж" localSheetId="12">'[2]5401'!#REF!</definedName>
    <definedName name="ж">'[1]5401'!#REF!</definedName>
    <definedName name="жен" localSheetId="8">#REF!</definedName>
    <definedName name="жен" localSheetId="5">#REF!</definedName>
    <definedName name="жен" localSheetId="4">#REF!</definedName>
    <definedName name="жен" localSheetId="6">#REF!</definedName>
    <definedName name="жен" localSheetId="12">#REF!</definedName>
    <definedName name="жен">#REF!</definedName>
    <definedName name="жени" localSheetId="8">#REF!</definedName>
    <definedName name="жени" localSheetId="5">#REF!</definedName>
    <definedName name="жени" localSheetId="4">#REF!</definedName>
    <definedName name="жени" localSheetId="6">#REF!</definedName>
    <definedName name="жени" localSheetId="12">#REF!</definedName>
    <definedName name="жени">#REF!</definedName>
    <definedName name="_xlnm.Print_Titles" localSheetId="3">'ВМП база ДС '!$A:$E,'ВМП база ДС '!$3:$5</definedName>
    <definedName name="_xlnm.Print_Titles" localSheetId="15">'Глюкозотолер.тест '!$1:$4</definedName>
    <definedName name="_xlnm.Print_Titles" localSheetId="6">'КСГ ЦАОП (11.09.2024)'!$A$1:$D$65536,'КСГ ЦАОП (11.09.2024)'!$A$3:$IV$5</definedName>
    <definedName name="_xlnm.Print_Titles" localSheetId="13">'Лаб.иссл.+ ПЦРгрипп (29.07.24) '!$1:$5</definedName>
    <definedName name="_xlnm.Print_Titles" localSheetId="14">'Лимиты ТК (06.06.2024) '!$A:$D,'Лимиты ТК (06.06.2024) '!$3:$4</definedName>
    <definedName name="_xlnm.Print_Titles" localSheetId="0">'СВОД ПЗ на 2024 (11.09.2024)'!$5:$8</definedName>
    <definedName name="_xlnm.Print_Titles" localSheetId="12">'Стоматология (16.05.2024)'!$A:$B,'Стоматология (16.05.2024)'!$2:$3</definedName>
    <definedName name="инстр">[8]Лист9!$K$2:$K$155</definedName>
    <definedName name="ира" localSheetId="8">#REF!</definedName>
    <definedName name="ира" localSheetId="5">#REF!</definedName>
    <definedName name="ира" localSheetId="4">#REF!</definedName>
    <definedName name="ира" localSheetId="6">#REF!</definedName>
    <definedName name="ира" localSheetId="12">#REF!</definedName>
    <definedName name="ира">#REF!</definedName>
    <definedName name="Квартал" localSheetId="8">#REF!</definedName>
    <definedName name="Квартал" localSheetId="5">#REF!</definedName>
    <definedName name="Квартал" localSheetId="4">#REF!</definedName>
    <definedName name="Квартал" localSheetId="6">#REF!</definedName>
    <definedName name="Квартал" localSheetId="12">#REF!</definedName>
    <definedName name="Квартал">#REF!</definedName>
    <definedName name="ке" localSheetId="8">#REF!</definedName>
    <definedName name="ке" localSheetId="5">#REF!</definedName>
    <definedName name="ке" localSheetId="4">#REF!</definedName>
    <definedName name="ке" localSheetId="6">#REF!</definedName>
    <definedName name="ке" localSheetId="12">#REF!</definedName>
    <definedName name="ке">#REF!</definedName>
    <definedName name="КС_ЗАТРАТЫ" localSheetId="8">#REF!</definedName>
    <definedName name="КС_ЗАТРАТЫ" localSheetId="5">#REF!</definedName>
    <definedName name="КС_ЗАТРАТЫ" localSheetId="4">#REF!</definedName>
    <definedName name="КС_ЗАТРАТЫ" localSheetId="6">#REF!</definedName>
    <definedName name="КС_ЗАТРАТЫ" localSheetId="12">#REF!</definedName>
    <definedName name="КС_ЗАТРАТЫ">#REF!</definedName>
    <definedName name="КС_ПЗ" localSheetId="8">#REF!</definedName>
    <definedName name="КС_ПЗ" localSheetId="5">#REF!</definedName>
    <definedName name="КС_ПЗ" localSheetId="4">#REF!</definedName>
    <definedName name="КС_ПЗ" localSheetId="6">#REF!</definedName>
    <definedName name="КС_ПЗ" localSheetId="12">#REF!</definedName>
    <definedName name="КС_ПЗ">#REF!</definedName>
    <definedName name="лаб">[8]Лист9!$M$2:$M$75</definedName>
    <definedName name="лучи">[8]Лист9!$C$2:$C$6</definedName>
    <definedName name="манипуляции">[8]Лист9!$A$2:$A$34</definedName>
    <definedName name="Месяц" localSheetId="12">[11]табл1!$E$74:$E$86</definedName>
    <definedName name="Месяц">[12]табл1!$E$74:$E$86</definedName>
    <definedName name="мо" localSheetId="8">[13]прил3!#REF!</definedName>
    <definedName name="мо" localSheetId="5">[13]прил3!#REF!</definedName>
    <definedName name="мо" localSheetId="4">[13]прил3!#REF!</definedName>
    <definedName name="мо" localSheetId="6">[13]прил3!#REF!</definedName>
    <definedName name="мо" localSheetId="12">[13]прил3!#REF!</definedName>
    <definedName name="мо">[13]прил3!#REF!</definedName>
    <definedName name="мрт">[8]Лист9!$E$2:$E$61</definedName>
    <definedName name="н" localSheetId="8">#REF!</definedName>
    <definedName name="н" localSheetId="5">#REF!</definedName>
    <definedName name="н" localSheetId="4">#REF!</definedName>
    <definedName name="н" localSheetId="6">#REF!</definedName>
    <definedName name="н" localSheetId="12">#REF!</definedName>
    <definedName name="н">#REF!</definedName>
    <definedName name="население">'[14]Лист1 (2)'!$A$1:$D$371</definedName>
    <definedName name="неот" localSheetId="12">[9]справочник!$A$12:$B$16</definedName>
    <definedName name="неот">[10]справочник!$A$12:$B$16</definedName>
    <definedName name="новая_ТП2023" localSheetId="8">#REF!</definedName>
    <definedName name="новая_ТП2023" localSheetId="5">#REF!</definedName>
    <definedName name="новая_ТП2023" localSheetId="4">#REF!</definedName>
    <definedName name="новая_ТП2023" localSheetId="6">#REF!</definedName>
    <definedName name="новая_ТП2023" localSheetId="12">#REF!</definedName>
    <definedName name="новая_ТП2023">#REF!</definedName>
    <definedName name="новье" localSheetId="8">#REF!</definedName>
    <definedName name="новье" localSheetId="5">#REF!</definedName>
    <definedName name="новье" localSheetId="4">#REF!</definedName>
    <definedName name="новье" localSheetId="6">#REF!</definedName>
    <definedName name="новье" localSheetId="12">#REF!</definedName>
    <definedName name="новье">#REF!</definedName>
    <definedName name="_xlnm.Print_Area" localSheetId="9">'ПЭТ (03.09.2024)'!$A$1:$E$15</definedName>
    <definedName name="_xlnm.Print_Area" localSheetId="12">'Стоматология (16.05.2024)'!$A$1:$J$103</definedName>
    <definedName name="остаток" localSheetId="8">#REF!</definedName>
    <definedName name="остаток" localSheetId="5">#REF!</definedName>
    <definedName name="остаток" localSheetId="4">#REF!</definedName>
    <definedName name="остаток" localSheetId="6">#REF!</definedName>
    <definedName name="остаток" localSheetId="12">#REF!</definedName>
    <definedName name="остаток">#REF!</definedName>
    <definedName name="П" localSheetId="8">#REF!</definedName>
    <definedName name="П" localSheetId="5">#REF!</definedName>
    <definedName name="П" localSheetId="4">#REF!</definedName>
    <definedName name="П" localSheetId="6">#REF!</definedName>
    <definedName name="П" localSheetId="12">#REF!</definedName>
    <definedName name="П">#REF!</definedName>
    <definedName name="патронаж" localSheetId="12">[9]справочник!$A$1:$B$10</definedName>
    <definedName name="патронаж">[10]справочник!$A$1:$B$10</definedName>
    <definedName name="пд">[8]Лист9!$O$23:$O$32</definedName>
    <definedName name="Период" localSheetId="8">#REF!</definedName>
    <definedName name="Период" localSheetId="5">#REF!</definedName>
    <definedName name="Период" localSheetId="4">#REF!</definedName>
    <definedName name="Период" localSheetId="6">#REF!</definedName>
    <definedName name="Период" localSheetId="12">#REF!</definedName>
    <definedName name="Период">#REF!</definedName>
    <definedName name="пз" localSheetId="8">#REF!</definedName>
    <definedName name="пз" localSheetId="5">#REF!</definedName>
    <definedName name="пз" localSheetId="4">#REF!</definedName>
    <definedName name="пз" localSheetId="6">#REF!</definedName>
    <definedName name="пз" localSheetId="12">#REF!</definedName>
    <definedName name="пз">#REF!</definedName>
    <definedName name="ПЗ_всего" localSheetId="8">#REF!</definedName>
    <definedName name="ПЗ_всего" localSheetId="5">#REF!</definedName>
    <definedName name="ПЗ_всего" localSheetId="4">#REF!</definedName>
    <definedName name="ПЗ_всего" localSheetId="6">#REF!</definedName>
    <definedName name="ПЗ_всего" localSheetId="12">#REF!</definedName>
    <definedName name="ПЗ_всего">#REF!</definedName>
    <definedName name="Подчиненность" localSheetId="8">#REF!</definedName>
    <definedName name="Подчиненность" localSheetId="5">#REF!</definedName>
    <definedName name="Подчиненность" localSheetId="4">#REF!</definedName>
    <definedName name="Подчиненность" localSheetId="6">#REF!</definedName>
    <definedName name="Подчиненность" localSheetId="12">#REF!</definedName>
    <definedName name="Подчиненность">#REF!</definedName>
    <definedName name="полу" localSheetId="8">#REF!</definedName>
    <definedName name="полу" localSheetId="5">#REF!</definedName>
    <definedName name="полу" localSheetId="4">#REF!</definedName>
    <definedName name="полу" localSheetId="6">#REF!</definedName>
    <definedName name="полу" localSheetId="12">#REF!</definedName>
    <definedName name="полу">#REF!</definedName>
    <definedName name="помощь" localSheetId="8">#REF!</definedName>
    <definedName name="помощь" localSheetId="5">#REF!</definedName>
    <definedName name="помощь" localSheetId="4">#REF!</definedName>
    <definedName name="помощь" localSheetId="6">#REF!</definedName>
    <definedName name="помощь" localSheetId="12">#REF!</definedName>
    <definedName name="помощь">#REF!</definedName>
    <definedName name="пр" localSheetId="8">'[1]2514-2516'!#REF!</definedName>
    <definedName name="пр" localSheetId="5">'[1]2514-2516'!#REF!</definedName>
    <definedName name="пр" localSheetId="4">'[1]2514-2516'!#REF!</definedName>
    <definedName name="пр" localSheetId="6">'[1]2514-2516'!#REF!</definedName>
    <definedName name="пр">'[1]2514-2516'!#REF!</definedName>
    <definedName name="прикр">[14]Лист2!$B$1:$D$173</definedName>
    <definedName name="Прогноз" localSheetId="8">#REF!</definedName>
    <definedName name="Прогноз" localSheetId="5">#REF!</definedName>
    <definedName name="Прогноз" localSheetId="4">#REF!</definedName>
    <definedName name="Прогноз" localSheetId="6">#REF!</definedName>
    <definedName name="Прогноз" localSheetId="12">#REF!</definedName>
    <definedName name="Прогноз">#REF!</definedName>
    <definedName name="Профиль">'[15]@'!$A$1:$A$55</definedName>
    <definedName name="прыг" localSheetId="8">#REF!</definedName>
    <definedName name="прыг" localSheetId="5">#REF!</definedName>
    <definedName name="прыг" localSheetId="4">#REF!</definedName>
    <definedName name="прыг" localSheetId="6">#REF!</definedName>
    <definedName name="прыг" localSheetId="12">#REF!</definedName>
    <definedName name="прыг">#REF!</definedName>
    <definedName name="пэт">[8]Лист9!$G$2:$G$7</definedName>
    <definedName name="раб" localSheetId="8">#REF!</definedName>
    <definedName name="раб" localSheetId="5">#REF!</definedName>
    <definedName name="раб" localSheetId="4">#REF!</definedName>
    <definedName name="раб" localSheetId="6">#REF!</definedName>
    <definedName name="раб" localSheetId="12">#REF!</definedName>
    <definedName name="раб">#REF!</definedName>
    <definedName name="рас2" localSheetId="8">#REF!</definedName>
    <definedName name="рас2" localSheetId="5">#REF!</definedName>
    <definedName name="рас2" localSheetId="4">#REF!</definedName>
    <definedName name="рас2" localSheetId="6">#REF!</definedName>
    <definedName name="рас2" localSheetId="12">#REF!</definedName>
    <definedName name="рас2">#REF!</definedName>
    <definedName name="ркт">[8]Лист9!$I$2:$I$57</definedName>
    <definedName name="смп">[14]Лист4!$A$1:$A$46</definedName>
    <definedName name="СМП_ЗАТРАТЫ" localSheetId="8">#REF!</definedName>
    <definedName name="СМП_ЗАТРАТЫ" localSheetId="5">#REF!</definedName>
    <definedName name="СМП_ЗАТРАТЫ" localSheetId="4">#REF!</definedName>
    <definedName name="СМП_ЗАТРАТЫ" localSheetId="6">#REF!</definedName>
    <definedName name="СМП_ЗАТРАТЫ" localSheetId="12">#REF!</definedName>
    <definedName name="СМП_ЗАТРАТЫ">#REF!</definedName>
    <definedName name="СМП_ПЗ" localSheetId="8">#REF!</definedName>
    <definedName name="СМП_ПЗ" localSheetId="5">#REF!</definedName>
    <definedName name="СМП_ПЗ" localSheetId="4">#REF!</definedName>
    <definedName name="СМП_ПЗ" localSheetId="6">#REF!</definedName>
    <definedName name="СМП_ПЗ" localSheetId="12">#REF!</definedName>
    <definedName name="СМП_ПЗ">#REF!</definedName>
    <definedName name="Список_Медикаменты_2011" localSheetId="12">'[16]Медикаменты 2011'!$A$2:$A$864</definedName>
    <definedName name="Список_Медикаменты_2011">'[17]Медикаменты 2011'!$A$2:$A$864</definedName>
    <definedName name="Список_Расходники" localSheetId="8">#REF!</definedName>
    <definedName name="Список_Расходники" localSheetId="5">#REF!</definedName>
    <definedName name="Список_Расходники" localSheetId="4">#REF!</definedName>
    <definedName name="Список_Расходники" localSheetId="6">#REF!</definedName>
    <definedName name="Список_Расходники" localSheetId="12">#REF!</definedName>
    <definedName name="Список_Расходники">#REF!</definedName>
    <definedName name="СписокМО" localSheetId="8">#REF!</definedName>
    <definedName name="СписокМО" localSheetId="5">#REF!</definedName>
    <definedName name="СписокМО" localSheetId="4">#REF!</definedName>
    <definedName name="СписокМО" localSheetId="6">#REF!</definedName>
    <definedName name="СписокМО" localSheetId="12">#REF!</definedName>
    <definedName name="СписокМО">#REF!</definedName>
    <definedName name="таня" localSheetId="8">#REF!</definedName>
    <definedName name="таня" localSheetId="5">#REF!</definedName>
    <definedName name="таня" localSheetId="4">#REF!</definedName>
    <definedName name="таня" localSheetId="6">#REF!</definedName>
    <definedName name="таня">#REF!</definedName>
    <definedName name="ТП2023" localSheetId="8">#REF!</definedName>
    <definedName name="ТП2023" localSheetId="5">#REF!</definedName>
    <definedName name="ТП2023" localSheetId="4">#REF!</definedName>
    <definedName name="ТП2023" localSheetId="6">#REF!</definedName>
    <definedName name="ТП2023" localSheetId="12">#REF!</definedName>
    <definedName name="ТП2023">#REF!</definedName>
    <definedName name="травма">[14]Лист4!$A$50:$A$80</definedName>
    <definedName name="учреждения">[18]Лист1!$A$1:$A$187</definedName>
    <definedName name="ф" localSheetId="8">#REF!</definedName>
    <definedName name="ф" localSheetId="5">#REF!</definedName>
    <definedName name="ф" localSheetId="4">#REF!</definedName>
    <definedName name="ф" localSheetId="6">#REF!</definedName>
    <definedName name="ф" localSheetId="12">#REF!</definedName>
    <definedName name="ф">#REF!</definedName>
    <definedName name="ы" localSheetId="8">#REF!</definedName>
    <definedName name="ы" localSheetId="5">#REF!</definedName>
    <definedName name="ы" localSheetId="4">#REF!</definedName>
    <definedName name="ы" localSheetId="6">#REF!</definedName>
    <definedName name="ы" localSheetId="12">#REF!</definedName>
    <definedName name="ы">#REF!</definedName>
    <definedName name="эко" localSheetId="8">#REF!</definedName>
    <definedName name="эко" localSheetId="5">#REF!</definedName>
    <definedName name="эко" localSheetId="4">#REF!</definedName>
    <definedName name="эко" localSheetId="6">#REF!</definedName>
    <definedName name="эко" localSheetId="12">#REF!</definedName>
    <definedName name="эко">#REF!</definedName>
    <definedName name="экстр" localSheetId="12">[9]справочник!$A$17:$B$19</definedName>
    <definedName name="экстр">[10]справочник!$A$17:$B$19</definedName>
  </definedNames>
  <calcPr calcId="125725"/>
</workbook>
</file>

<file path=xl/calcChain.xml><?xml version="1.0" encoding="utf-8"?>
<calcChain xmlns="http://schemas.openxmlformats.org/spreadsheetml/2006/main">
  <c r="AN64" i="84"/>
  <c r="AP64" s="1"/>
  <c r="AM64"/>
  <c r="AO64" s="1"/>
  <c r="AK64"/>
  <c r="AJ64"/>
  <c r="AP63"/>
  <c r="AO63"/>
  <c r="AN63"/>
  <c r="AM63"/>
  <c r="AK63"/>
  <c r="AJ63"/>
  <c r="AN62"/>
  <c r="AP62" s="1"/>
  <c r="AM62"/>
  <c r="AO62" s="1"/>
  <c r="AK62"/>
  <c r="AJ62"/>
  <c r="AP61"/>
  <c r="AO61"/>
  <c r="AN61"/>
  <c r="AM61"/>
  <c r="AK61"/>
  <c r="AJ61"/>
  <c r="AN60"/>
  <c r="AP60" s="1"/>
  <c r="AM60"/>
  <c r="AO60" s="1"/>
  <c r="AK60"/>
  <c r="AJ60"/>
  <c r="AP59"/>
  <c r="AO59"/>
  <c r="AN59"/>
  <c r="AM59"/>
  <c r="AK59"/>
  <c r="AJ59"/>
  <c r="AN58"/>
  <c r="AP58" s="1"/>
  <c r="AM58"/>
  <c r="AO58" s="1"/>
  <c r="AK58"/>
  <c r="AJ58"/>
  <c r="AP57"/>
  <c r="AN57"/>
  <c r="AM57"/>
  <c r="AO57" s="1"/>
  <c r="AK57"/>
  <c r="AJ57"/>
  <c r="AN56"/>
  <c r="AP56" s="1"/>
  <c r="AM56"/>
  <c r="AO56" s="1"/>
  <c r="AK56"/>
  <c r="AJ56"/>
  <c r="AP55"/>
  <c r="AN55"/>
  <c r="AM55"/>
  <c r="AO55" s="1"/>
  <c r="AK55"/>
  <c r="AJ55"/>
  <c r="AN54"/>
  <c r="AP54" s="1"/>
  <c r="AM54"/>
  <c r="AO54" s="1"/>
  <c r="AK54"/>
  <c r="AJ54"/>
  <c r="AP53"/>
  <c r="AN53"/>
  <c r="AM53"/>
  <c r="AO53" s="1"/>
  <c r="AK53"/>
  <c r="AJ53"/>
  <c r="AN52"/>
  <c r="AP52" s="1"/>
  <c r="AM52"/>
  <c r="AO52" s="1"/>
  <c r="AK52"/>
  <c r="AJ52"/>
  <c r="AN51"/>
  <c r="AP51" s="1"/>
  <c r="AM51"/>
  <c r="AO51" s="1"/>
  <c r="AK51"/>
  <c r="AJ51"/>
  <c r="AN50"/>
  <c r="AP50" s="1"/>
  <c r="AM50"/>
  <c r="AO50" s="1"/>
  <c r="AK50"/>
  <c r="AJ50"/>
  <c r="AN49"/>
  <c r="AP49" s="1"/>
  <c r="AM49"/>
  <c r="AO49" s="1"/>
  <c r="AK49"/>
  <c r="AJ49"/>
  <c r="AN48"/>
  <c r="AP48" s="1"/>
  <c r="AM48"/>
  <c r="AO48" s="1"/>
  <c r="AK48"/>
  <c r="AJ48"/>
  <c r="AN47"/>
  <c r="AP47" s="1"/>
  <c r="AM47"/>
  <c r="AO47" s="1"/>
  <c r="AK47"/>
  <c r="AJ47"/>
  <c r="AN46"/>
  <c r="AP46" s="1"/>
  <c r="AM46"/>
  <c r="AO46" s="1"/>
  <c r="AK46"/>
  <c r="AJ46"/>
  <c r="AN45"/>
  <c r="AP45" s="1"/>
  <c r="AM45"/>
  <c r="AO45" s="1"/>
  <c r="AK45"/>
  <c r="AJ45"/>
  <c r="AN44"/>
  <c r="AP44" s="1"/>
  <c r="AM44"/>
  <c r="AO44" s="1"/>
  <c r="AK44"/>
  <c r="AJ44"/>
  <c r="AN43"/>
  <c r="AP43" s="1"/>
  <c r="AM43"/>
  <c r="AO43" s="1"/>
  <c r="AK43"/>
  <c r="AJ43"/>
  <c r="AN42"/>
  <c r="AP42" s="1"/>
  <c r="AM42"/>
  <c r="AO42" s="1"/>
  <c r="AK42"/>
  <c r="AJ42"/>
  <c r="AN41"/>
  <c r="AP41" s="1"/>
  <c r="AM41"/>
  <c r="AO41" s="1"/>
  <c r="AK41"/>
  <c r="AJ41"/>
  <c r="AN40"/>
  <c r="AP40" s="1"/>
  <c r="AM40"/>
  <c r="AO40" s="1"/>
  <c r="AK40"/>
  <c r="AJ40"/>
  <c r="AN39"/>
  <c r="AP39" s="1"/>
  <c r="AM39"/>
  <c r="AO39" s="1"/>
  <c r="AK39"/>
  <c r="AJ39"/>
  <c r="AN38"/>
  <c r="AP38" s="1"/>
  <c r="AM38"/>
  <c r="AO38" s="1"/>
  <c r="AK38"/>
  <c r="AJ38"/>
  <c r="AN37"/>
  <c r="AP37" s="1"/>
  <c r="AM37"/>
  <c r="AO37" s="1"/>
  <c r="AK37"/>
  <c r="AJ37"/>
  <c r="AN36"/>
  <c r="AP36" s="1"/>
  <c r="AM36"/>
  <c r="AO36" s="1"/>
  <c r="AK36"/>
  <c r="AJ36"/>
  <c r="AN35"/>
  <c r="AP35" s="1"/>
  <c r="AM35"/>
  <c r="AO35" s="1"/>
  <c r="AK35"/>
  <c r="AJ35"/>
  <c r="AN34"/>
  <c r="AP34" s="1"/>
  <c r="AM34"/>
  <c r="AO34" s="1"/>
  <c r="AK34"/>
  <c r="AJ34"/>
  <c r="AN33"/>
  <c r="AP33" s="1"/>
  <c r="AM33"/>
  <c r="AO33" s="1"/>
  <c r="AK33"/>
  <c r="AJ33"/>
  <c r="AN32"/>
  <c r="AP32" s="1"/>
  <c r="AM32"/>
  <c r="AO32" s="1"/>
  <c r="AK32"/>
  <c r="AJ32"/>
  <c r="AN31"/>
  <c r="AP31" s="1"/>
  <c r="AM31"/>
  <c r="AO31" s="1"/>
  <c r="AK31"/>
  <c r="AJ31"/>
  <c r="AN30"/>
  <c r="AP30" s="1"/>
  <c r="AM30"/>
  <c r="AO30" s="1"/>
  <c r="AK30"/>
  <c r="AJ30"/>
  <c r="AN29"/>
  <c r="AP29" s="1"/>
  <c r="AM29"/>
  <c r="AO29" s="1"/>
  <c r="AK29"/>
  <c r="AJ29"/>
  <c r="AN28"/>
  <c r="AP28" s="1"/>
  <c r="AM28"/>
  <c r="AO28" s="1"/>
  <c r="AK28"/>
  <c r="AJ28"/>
  <c r="AN27"/>
  <c r="AP27" s="1"/>
  <c r="AM27"/>
  <c r="AO27" s="1"/>
  <c r="AK27"/>
  <c r="AJ27"/>
  <c r="AN26"/>
  <c r="AP26" s="1"/>
  <c r="AM26"/>
  <c r="AO26" s="1"/>
  <c r="AK26"/>
  <c r="AJ26"/>
  <c r="AN25"/>
  <c r="AP25" s="1"/>
  <c r="AM25"/>
  <c r="AO25" s="1"/>
  <c r="AK25"/>
  <c r="AJ25"/>
  <c r="AN24"/>
  <c r="AP24" s="1"/>
  <c r="AM24"/>
  <c r="AO24" s="1"/>
  <c r="AK24"/>
  <c r="AJ24"/>
  <c r="AN23"/>
  <c r="AP23" s="1"/>
  <c r="AM23"/>
  <c r="AO23" s="1"/>
  <c r="AK23"/>
  <c r="AJ23"/>
  <c r="AN22"/>
  <c r="AP22" s="1"/>
  <c r="AM22"/>
  <c r="AO22" s="1"/>
  <c r="AK22"/>
  <c r="AJ22"/>
  <c r="AN21"/>
  <c r="AP21" s="1"/>
  <c r="AM21"/>
  <c r="AO21" s="1"/>
  <c r="AK21"/>
  <c r="AJ21"/>
  <c r="AN20"/>
  <c r="AP20" s="1"/>
  <c r="AM20"/>
  <c r="AO20" s="1"/>
  <c r="AK20"/>
  <c r="AJ20"/>
  <c r="AN19"/>
  <c r="AP19" s="1"/>
  <c r="AM19"/>
  <c r="AO19" s="1"/>
  <c r="AK19"/>
  <c r="AJ19"/>
  <c r="AN18"/>
  <c r="AP18" s="1"/>
  <c r="AM18"/>
  <c r="AO18" s="1"/>
  <c r="AK18"/>
  <c r="AJ18"/>
  <c r="AP17"/>
  <c r="AN17"/>
  <c r="AM17"/>
  <c r="AO17" s="1"/>
  <c r="AK17"/>
  <c r="AJ17"/>
  <c r="AN16"/>
  <c r="AP16" s="1"/>
  <c r="AM16"/>
  <c r="AO16" s="1"/>
  <c r="AK16"/>
  <c r="AJ16"/>
  <c r="AP15"/>
  <c r="AN15"/>
  <c r="AM15"/>
  <c r="AO15" s="1"/>
  <c r="AK15"/>
  <c r="AJ15"/>
  <c r="AN14"/>
  <c r="AP14" s="1"/>
  <c r="AM14"/>
  <c r="AO14" s="1"/>
  <c r="AK14"/>
  <c r="AJ14"/>
  <c r="AP13"/>
  <c r="AN13"/>
  <c r="AM13"/>
  <c r="AO13" s="1"/>
  <c r="AK13"/>
  <c r="AJ13"/>
  <c r="AN12"/>
  <c r="AP12" s="1"/>
  <c r="AM12"/>
  <c r="AO12" s="1"/>
  <c r="AK12"/>
  <c r="AJ12"/>
  <c r="AP11"/>
  <c r="AN11"/>
  <c r="AM11"/>
  <c r="AO11" s="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AN10"/>
  <c r="AP10" s="1"/>
  <c r="AM10"/>
  <c r="AO10" s="1"/>
  <c r="AK10"/>
  <c r="AJ10"/>
  <c r="AP9"/>
  <c r="AO9"/>
  <c r="AN9"/>
  <c r="AM9"/>
  <c r="AK9"/>
  <c r="AJ9"/>
  <c r="AN8"/>
  <c r="AP8" s="1"/>
  <c r="AM8"/>
  <c r="AO8" s="1"/>
  <c r="AK8"/>
  <c r="AJ8"/>
  <c r="AP7"/>
  <c r="AP65" s="1"/>
  <c r="AO7"/>
  <c r="AO65" s="1"/>
  <c r="AN7"/>
  <c r="AN65" s="1"/>
  <c r="AM7"/>
  <c r="AM65" s="1"/>
  <c r="AK7"/>
  <c r="AK65" s="1"/>
  <c r="AJ7"/>
  <c r="AJ65" s="1"/>
  <c r="AI7"/>
  <c r="AI65" s="1"/>
  <c r="AH7"/>
  <c r="AH65" s="1"/>
  <c r="AG7"/>
  <c r="AG65" s="1"/>
  <c r="AF7"/>
  <c r="AF65" s="1"/>
  <c r="AE7"/>
  <c r="AE65" s="1"/>
  <c r="AD7"/>
  <c r="AD65" s="1"/>
  <c r="AC7"/>
  <c r="AC65" s="1"/>
  <c r="AB7"/>
  <c r="AB65" s="1"/>
  <c r="AA7"/>
  <c r="AA65" s="1"/>
  <c r="Z7"/>
  <c r="Z65" s="1"/>
  <c r="Y7"/>
  <c r="Y65" s="1"/>
  <c r="X7"/>
  <c r="X65" s="1"/>
  <c r="W7"/>
  <c r="W65" s="1"/>
  <c r="V7"/>
  <c r="V65" s="1"/>
  <c r="U7"/>
  <c r="U65" s="1"/>
  <c r="T7"/>
  <c r="T65" s="1"/>
  <c r="S7"/>
  <c r="S65" s="1"/>
  <c r="R7"/>
  <c r="R65" s="1"/>
  <c r="Q7"/>
  <c r="Q65" s="1"/>
  <c r="P7"/>
  <c r="P65" s="1"/>
  <c r="O7"/>
  <c r="O65" s="1"/>
  <c r="N7"/>
  <c r="N65" s="1"/>
  <c r="M7"/>
  <c r="M65" s="1"/>
  <c r="L7"/>
  <c r="L65" s="1"/>
  <c r="K7"/>
  <c r="K65" s="1"/>
  <c r="J7"/>
  <c r="J65" s="1"/>
  <c r="I7"/>
  <c r="I65" s="1"/>
  <c r="H7"/>
  <c r="H65" s="1"/>
  <c r="G7"/>
  <c r="G65" s="1"/>
  <c r="F7"/>
  <c r="F65" s="1"/>
  <c r="E7"/>
  <c r="E65" s="1"/>
  <c r="D7"/>
  <c r="D65" s="1"/>
  <c r="AA63" i="83"/>
  <c r="Z63"/>
  <c r="AA62"/>
  <c r="Z62"/>
  <c r="AA61"/>
  <c r="Z61"/>
  <c r="AA60"/>
  <c r="Z60"/>
  <c r="AA59"/>
  <c r="Z59"/>
  <c r="AA58"/>
  <c r="Z58"/>
  <c r="AA57"/>
  <c r="Z57"/>
  <c r="AA56"/>
  <c r="Z56"/>
  <c r="AA55"/>
  <c r="Z55"/>
  <c r="AA54"/>
  <c r="Z54"/>
  <c r="AA53"/>
  <c r="Z53"/>
  <c r="AA52"/>
  <c r="Z52"/>
  <c r="AA51"/>
  <c r="Z51"/>
  <c r="AA50"/>
  <c r="Z50"/>
  <c r="AA49"/>
  <c r="Z49"/>
  <c r="AA48"/>
  <c r="Z48"/>
  <c r="AA47"/>
  <c r="Z47"/>
  <c r="AA46"/>
  <c r="Z46"/>
  <c r="AA45"/>
  <c r="Z45"/>
  <c r="AA44"/>
  <c r="Z44"/>
  <c r="AA43"/>
  <c r="Z43"/>
  <c r="AA42"/>
  <c r="Z42"/>
  <c r="AA41"/>
  <c r="Z41"/>
  <c r="AA40"/>
  <c r="Z40"/>
  <c r="AA39"/>
  <c r="Z39"/>
  <c r="AA38"/>
  <c r="Z38"/>
  <c r="AA37"/>
  <c r="Z37"/>
  <c r="AA36"/>
  <c r="Z36"/>
  <c r="AA35"/>
  <c r="Z35"/>
  <c r="AA34"/>
  <c r="Z34"/>
  <c r="AA33"/>
  <c r="Z33"/>
  <c r="AA32"/>
  <c r="Z32"/>
  <c r="AA31"/>
  <c r="Z31"/>
  <c r="AA30"/>
  <c r="Z30"/>
  <c r="AA29"/>
  <c r="Z29"/>
  <c r="AA28"/>
  <c r="Z28"/>
  <c r="AA27"/>
  <c r="Z27"/>
  <c r="AA26"/>
  <c r="Z26"/>
  <c r="AA25"/>
  <c r="Z25"/>
  <c r="AA24"/>
  <c r="Z24"/>
  <c r="AA23"/>
  <c r="Z23"/>
  <c r="AA22"/>
  <c r="Z22"/>
  <c r="AA21"/>
  <c r="Z21"/>
  <c r="AA20"/>
  <c r="Z20"/>
  <c r="AA19"/>
  <c r="Z19"/>
  <c r="AA18"/>
  <c r="Z18"/>
  <c r="AA17"/>
  <c r="Z17"/>
  <c r="AA16"/>
  <c r="Z16"/>
  <c r="AA15"/>
  <c r="Z15"/>
  <c r="AA14"/>
  <c r="Z14"/>
  <c r="AA13"/>
  <c r="Z13"/>
  <c r="AA12"/>
  <c r="Z12"/>
  <c r="AA11"/>
  <c r="Z11"/>
  <c r="AF10"/>
  <c r="AE10"/>
  <c r="AD10"/>
  <c r="AC10"/>
  <c r="AB10"/>
  <c r="Y10"/>
  <c r="X10"/>
  <c r="X64" s="1"/>
  <c r="W10"/>
  <c r="V10"/>
  <c r="U10"/>
  <c r="T10"/>
  <c r="T64" s="1"/>
  <c r="S10"/>
  <c r="R10"/>
  <c r="Q10"/>
  <c r="P10"/>
  <c r="P64" s="1"/>
  <c r="O10"/>
  <c r="N10"/>
  <c r="M10"/>
  <c r="L10"/>
  <c r="L64" s="1"/>
  <c r="K10"/>
  <c r="J10"/>
  <c r="I10"/>
  <c r="H10"/>
  <c r="H64" s="1"/>
  <c r="G10"/>
  <c r="F10"/>
  <c r="E10"/>
  <c r="AA10" s="1"/>
  <c r="D10"/>
  <c r="D64" s="1"/>
  <c r="AA9"/>
  <c r="Z9"/>
  <c r="A9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A8"/>
  <c r="Z8"/>
  <c r="A8"/>
  <c r="AA7"/>
  <c r="Z7"/>
  <c r="AF6"/>
  <c r="AE6"/>
  <c r="AD6"/>
  <c r="AC6"/>
  <c r="AB6"/>
  <c r="Y6"/>
  <c r="Y64" s="1"/>
  <c r="X6"/>
  <c r="W6"/>
  <c r="W64" s="1"/>
  <c r="V6"/>
  <c r="V64" s="1"/>
  <c r="U6"/>
  <c r="U64" s="1"/>
  <c r="T6"/>
  <c r="S6"/>
  <c r="S64" s="1"/>
  <c r="R6"/>
  <c r="R64" s="1"/>
  <c r="Q6"/>
  <c r="Q64" s="1"/>
  <c r="P6"/>
  <c r="O6"/>
  <c r="O64" s="1"/>
  <c r="N6"/>
  <c r="N64" s="1"/>
  <c r="M6"/>
  <c r="M64" s="1"/>
  <c r="L6"/>
  <c r="K6"/>
  <c r="K64" s="1"/>
  <c r="J6"/>
  <c r="J64" s="1"/>
  <c r="I6"/>
  <c r="I64" s="1"/>
  <c r="H6"/>
  <c r="G6"/>
  <c r="G64" s="1"/>
  <c r="F6"/>
  <c r="Z6" s="1"/>
  <c r="E6"/>
  <c r="E64" s="1"/>
  <c r="D6"/>
  <c r="G88" i="80"/>
  <c r="F88"/>
  <c r="E88"/>
  <c r="D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I88" s="1"/>
  <c r="H6"/>
  <c r="H88" s="1"/>
  <c r="Z64" i="83" l="1"/>
  <c r="AA6"/>
  <c r="AA64" s="1"/>
  <c r="Z10"/>
  <c r="F64"/>
  <c r="FM66" i="75" l="1"/>
  <c r="FL66"/>
  <c r="FK66"/>
  <c r="FJ66"/>
  <c r="FI66"/>
  <c r="FH66"/>
  <c r="FG66"/>
  <c r="FF66"/>
  <c r="FE66"/>
  <c r="FD66"/>
  <c r="FC66"/>
  <c r="FB66"/>
  <c r="FA66"/>
  <c r="EZ66"/>
  <c r="EY66"/>
  <c r="EX66"/>
  <c r="EW66"/>
  <c r="EV66"/>
  <c r="EU66"/>
  <c r="ET66"/>
  <c r="ES66"/>
  <c r="ER66"/>
  <c r="EQ66"/>
  <c r="EP66"/>
  <c r="EO66"/>
  <c r="EN66"/>
  <c r="EM66"/>
  <c r="EL66"/>
  <c r="EK66"/>
  <c r="EJ66"/>
  <c r="EI66"/>
  <c r="EH66"/>
  <c r="EG66"/>
  <c r="EF66"/>
  <c r="EE66"/>
  <c r="ED66"/>
  <c r="EC66"/>
  <c r="EB66"/>
  <c r="EA66"/>
  <c r="DZ66"/>
  <c r="DY66"/>
  <c r="DX66"/>
  <c r="DW66"/>
  <c r="DV66"/>
  <c r="DU66"/>
  <c r="DT66"/>
  <c r="DS66"/>
  <c r="DR66"/>
  <c r="DQ66"/>
  <c r="DP66"/>
  <c r="DO66"/>
  <c r="DN66"/>
  <c r="DM66"/>
  <c r="DL66"/>
  <c r="DK66"/>
  <c r="DJ66"/>
  <c r="DI66"/>
  <c r="DH66"/>
  <c r="DG66"/>
  <c r="DF66"/>
  <c r="DE66"/>
  <c r="DD66"/>
  <c r="DC66"/>
  <c r="DB66"/>
  <c r="DA66"/>
  <c r="CZ66"/>
  <c r="CY66"/>
  <c r="CX66"/>
  <c r="CW66"/>
  <c r="CV66"/>
  <c r="CU66"/>
  <c r="CT66"/>
  <c r="CS66"/>
  <c r="CR66"/>
  <c r="CQ66"/>
  <c r="CP66"/>
  <c r="CO66"/>
  <c r="CN66"/>
  <c r="CM66"/>
  <c r="CL66"/>
  <c r="CK66"/>
  <c r="CJ66"/>
  <c r="CI66"/>
  <c r="CH66"/>
  <c r="CG66"/>
  <c r="CF66"/>
  <c r="CE66"/>
  <c r="CD66"/>
  <c r="CC66"/>
  <c r="CB66"/>
  <c r="CA66"/>
  <c r="BZ66"/>
  <c r="BY66"/>
  <c r="BX66"/>
  <c r="BW66"/>
  <c r="BV66"/>
  <c r="BU66"/>
  <c r="BT66"/>
  <c r="BS66"/>
  <c r="BR66"/>
  <c r="BQ66"/>
  <c r="BP66"/>
  <c r="BO66"/>
  <c r="BN66"/>
  <c r="BM66"/>
  <c r="BL66"/>
  <c r="BK66"/>
  <c r="BJ66"/>
  <c r="BI66"/>
  <c r="BH66"/>
  <c r="BG66"/>
  <c r="BF66"/>
  <c r="BE66"/>
  <c r="BD66"/>
  <c r="BC66"/>
  <c r="BB66"/>
  <c r="BA66"/>
  <c r="AZ66"/>
  <c r="AY66"/>
  <c r="AX66"/>
  <c r="AW66"/>
  <c r="AV66"/>
  <c r="AU66"/>
  <c r="AT66"/>
  <c r="AS66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J32" i="76" l="1"/>
  <c r="I32"/>
  <c r="H32"/>
  <c r="G32"/>
  <c r="F32"/>
  <c r="E32"/>
  <c r="D32"/>
  <c r="A29"/>
  <c r="A30" s="1"/>
  <c r="A31" s="1"/>
  <c r="A20"/>
  <c r="A21" s="1"/>
  <c r="A22" s="1"/>
  <c r="A23" s="1"/>
  <c r="A24" s="1"/>
  <c r="A25" s="1"/>
  <c r="K6"/>
  <c r="K32" s="1"/>
  <c r="AA91" i="72"/>
  <c r="Z91"/>
  <c r="AA90"/>
  <c r="Z90"/>
  <c r="AA89"/>
  <c r="Z89"/>
  <c r="AA88"/>
  <c r="Z88"/>
  <c r="AA87"/>
  <c r="Z87"/>
  <c r="AA86"/>
  <c r="Z86"/>
  <c r="AA85"/>
  <c r="Z85"/>
  <c r="AA84"/>
  <c r="Z84"/>
  <c r="AA83"/>
  <c r="Z83"/>
  <c r="AA82"/>
  <c r="Z82"/>
  <c r="AA81"/>
  <c r="Z81"/>
  <c r="AA80"/>
  <c r="Z80"/>
  <c r="AA79"/>
  <c r="Z79"/>
  <c r="AA78"/>
  <c r="Z78"/>
  <c r="AA77"/>
  <c r="Z77"/>
  <c r="AA76"/>
  <c r="Z76"/>
  <c r="AA75"/>
  <c r="Z75"/>
  <c r="AA74"/>
  <c r="Z74"/>
  <c r="AA73"/>
  <c r="Z73"/>
  <c r="AA72"/>
  <c r="Z72"/>
  <c r="AA71"/>
  <c r="Z71"/>
  <c r="AA70"/>
  <c r="Z70"/>
  <c r="AA69"/>
  <c r="Z69"/>
  <c r="AA68"/>
  <c r="Z68"/>
  <c r="AA67"/>
  <c r="Z67"/>
  <c r="AA66"/>
  <c r="Z66"/>
  <c r="AA65"/>
  <c r="Z65"/>
  <c r="AA64"/>
  <c r="Z64"/>
  <c r="AA63"/>
  <c r="Z63"/>
  <c r="AA62"/>
  <c r="Z62"/>
  <c r="AA61"/>
  <c r="Z61"/>
  <c r="AA60"/>
  <c r="Z60"/>
  <c r="AA59"/>
  <c r="Z59"/>
  <c r="AA58"/>
  <c r="Z58"/>
  <c r="AA57"/>
  <c r="Z57"/>
  <c r="AA56"/>
  <c r="Z56"/>
  <c r="AA55"/>
  <c r="Z55"/>
  <c r="AA54"/>
  <c r="Z54"/>
  <c r="AA53"/>
  <c r="Z53"/>
  <c r="AA52"/>
  <c r="Z52"/>
  <c r="AA51"/>
  <c r="Z51"/>
  <c r="AA50"/>
  <c r="Z50"/>
  <c r="AA49"/>
  <c r="Z49"/>
  <c r="AA48"/>
  <c r="Z48"/>
  <c r="AA47"/>
  <c r="Z47"/>
  <c r="AA46"/>
  <c r="Z46"/>
  <c r="AA45"/>
  <c r="Z45"/>
  <c r="AA44"/>
  <c r="Z44"/>
  <c r="AA43"/>
  <c r="Z43"/>
  <c r="AA42"/>
  <c r="Z42"/>
  <c r="AA41"/>
  <c r="Z41"/>
  <c r="AA40"/>
  <c r="Z40"/>
  <c r="AA39"/>
  <c r="Z39"/>
  <c r="AA38"/>
  <c r="Z38"/>
  <c r="AA37"/>
  <c r="Z37"/>
  <c r="AA36"/>
  <c r="Z36"/>
  <c r="AA35"/>
  <c r="Z35"/>
  <c r="AA34"/>
  <c r="Z34"/>
  <c r="AA33"/>
  <c r="Z33"/>
  <c r="AA32"/>
  <c r="Z32"/>
  <c r="AA31"/>
  <c r="Z31"/>
  <c r="AA30"/>
  <c r="Z30"/>
  <c r="AA29"/>
  <c r="Z29"/>
  <c r="AA28"/>
  <c r="Z28"/>
  <c r="AA27"/>
  <c r="Z27"/>
  <c r="AA26"/>
  <c r="Z26"/>
  <c r="AA25"/>
  <c r="Z25"/>
  <c r="AA24"/>
  <c r="Z24"/>
  <c r="AA23"/>
  <c r="Z23"/>
  <c r="AA22"/>
  <c r="Z22"/>
  <c r="AA21"/>
  <c r="Z21"/>
  <c r="AA20"/>
  <c r="Z20"/>
  <c r="AA19"/>
  <c r="Z19"/>
  <c r="AA18"/>
  <c r="Z18"/>
  <c r="AA17"/>
  <c r="Z17"/>
  <c r="AA16"/>
  <c r="Z16"/>
  <c r="AA15"/>
  <c r="Z15"/>
  <c r="AA14"/>
  <c r="Z14"/>
  <c r="AA13"/>
  <c r="Z13"/>
  <c r="AA12"/>
  <c r="Z12"/>
  <c r="AA11"/>
  <c r="Z11"/>
  <c r="Y10"/>
  <c r="X10"/>
  <c r="X92" s="1"/>
  <c r="W10"/>
  <c r="W92" s="1"/>
  <c r="V10"/>
  <c r="V92" s="1"/>
  <c r="U10"/>
  <c r="U92" s="1"/>
  <c r="T10"/>
  <c r="T92" s="1"/>
  <c r="S10"/>
  <c r="S92" s="1"/>
  <c r="R10"/>
  <c r="R92" s="1"/>
  <c r="Q10"/>
  <c r="Q92" s="1"/>
  <c r="P10"/>
  <c r="P92" s="1"/>
  <c r="O10"/>
  <c r="O92" s="1"/>
  <c r="N10"/>
  <c r="N92" s="1"/>
  <c r="M10"/>
  <c r="M92" s="1"/>
  <c r="L10"/>
  <c r="L92" s="1"/>
  <c r="K10"/>
  <c r="K92" s="1"/>
  <c r="J10"/>
  <c r="J92" s="1"/>
  <c r="I10"/>
  <c r="I92" s="1"/>
  <c r="H10"/>
  <c r="H92" s="1"/>
  <c r="G10"/>
  <c r="G92" s="1"/>
  <c r="F10"/>
  <c r="F92" s="1"/>
  <c r="E10"/>
  <c r="E92" s="1"/>
  <c r="D10"/>
  <c r="D92" s="1"/>
  <c r="A10"/>
  <c r="AA9"/>
  <c r="Z9"/>
  <c r="AA8"/>
  <c r="Z8"/>
  <c r="AA7"/>
  <c r="Z7"/>
  <c r="Z6" s="1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AA6" l="1"/>
  <c r="Y92"/>
  <c r="AA10"/>
  <c r="AA92" s="1"/>
  <c r="Z10"/>
  <c r="Z92" s="1"/>
  <c r="I103" i="67" l="1"/>
  <c r="H103"/>
  <c r="G103"/>
  <c r="F103"/>
  <c r="E103"/>
  <c r="D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103" s="1"/>
  <c r="A10" i="53" l="1"/>
  <c r="A13" s="1"/>
  <c r="A14" s="1"/>
  <c r="A15" s="1"/>
  <c r="A18" s="1"/>
  <c r="A19" s="1"/>
  <c r="A20" s="1"/>
  <c r="A21" s="1"/>
  <c r="A24" s="1"/>
  <c r="A25" s="1"/>
  <c r="A26" s="1"/>
  <c r="A29" s="1"/>
  <c r="A30" s="1"/>
  <c r="A33" s="1"/>
  <c r="A34" s="1"/>
  <c r="A37" s="1"/>
  <c r="A38" s="1"/>
  <c r="A39" s="1"/>
  <c r="A42" s="1"/>
  <c r="A45" s="1"/>
  <c r="A48" s="1"/>
  <c r="A49" s="1"/>
  <c r="A52" s="1"/>
  <c r="A53" s="1"/>
  <c r="A54" s="1"/>
  <c r="A55" s="1"/>
  <c r="A56" s="1"/>
  <c r="A57" s="1"/>
  <c r="A60" s="1"/>
  <c r="A61" s="1"/>
  <c r="A64" s="1"/>
  <c r="A65" s="1"/>
  <c r="A66" s="1"/>
  <c r="A69" s="1"/>
  <c r="A70" s="1"/>
  <c r="A73" s="1"/>
  <c r="A74" s="1"/>
  <c r="A77" s="1"/>
  <c r="A78" s="1"/>
  <c r="A81" s="1"/>
  <c r="A82" s="1"/>
  <c r="A83" s="1"/>
  <c r="F22" i="48" l="1"/>
  <c r="F21"/>
  <c r="F20"/>
  <c r="F19"/>
  <c r="F18"/>
  <c r="F17"/>
  <c r="F16"/>
  <c r="F15"/>
  <c r="F14"/>
  <c r="F13"/>
  <c r="F12"/>
  <c r="F11"/>
  <c r="F10"/>
  <c r="F9"/>
  <c r="F8"/>
  <c r="F7"/>
  <c r="F6"/>
  <c r="F5"/>
</calcChain>
</file>

<file path=xl/sharedStrings.xml><?xml version="1.0" encoding="utf-8"?>
<sst xmlns="http://schemas.openxmlformats.org/spreadsheetml/2006/main" count="60589" uniqueCount="1525">
  <si>
    <t>№</t>
  </si>
  <si>
    <t>№ по видам помощи (числовой)</t>
  </si>
  <si>
    <t>Наименование медицинской организации</t>
  </si>
  <si>
    <t>КТ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</si>
  <si>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</si>
  <si>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</si>
  <si>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</si>
  <si>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</si>
  <si>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клиническая больница №31"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</si>
  <si>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</si>
  <si>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</si>
  <si>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</si>
  <si>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</si>
  <si>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</si>
  <si>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</si>
  <si>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</si>
  <si>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</si>
  <si>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оказываемой в МО СПб гражданам, застрахованным в СПб</t>
  </si>
  <si>
    <t>Сумма, руб.</t>
  </si>
  <si>
    <t>Реестровый номер</t>
  </si>
  <si>
    <t>сумма (руб.)</t>
  </si>
  <si>
    <t>Всего</t>
  </si>
  <si>
    <t>СПб ГБУЗ "Городская многопрофильная больница №2"</t>
  </si>
  <si>
    <t>СПб ГБУЗ "Городская Мариинская больница"</t>
  </si>
  <si>
    <t>СПб ГБУЗ  "Городская больница №40 Курортного района"</t>
  </si>
  <si>
    <t>ВСЕГО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</si>
  <si>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</si>
  <si>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Общество с ограниченной ответственностью "Центр Диализа Санкт-Петербург"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</si>
  <si>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</si>
  <si>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"ЭМСИПИ-Медикейр"</t>
  </si>
  <si>
    <t>Общество с ограниченной ответственностью "Б.Браун Авитум Руссланд Клиникс"</t>
  </si>
  <si>
    <t>Общество с ограниченной ответственностью "Купчинский центр амбулаторного диализа"</t>
  </si>
  <si>
    <t>Общество с ограниченной ответственностью "Балтийская медицинская  компания"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</si>
  <si>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</si>
  <si>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"МЕДИЦИНСКИЙ ЦЕНТР ГЕВДИ"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</si>
  <si>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</si>
  <si>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ООО "АВА-ПЕТЕР"</t>
  </si>
  <si>
    <t>Объемы предоставления медицинской помощи и финансовых средств на 2024 год для медицинских организаций, осуществляющих деятельность в системе обязательного медицинского страхования Санкт-Петербурга</t>
  </si>
  <si>
    <t>ИТОГО</t>
  </si>
  <si>
    <t>онкологических заболеваний</t>
  </si>
  <si>
    <t>сахарного диабета</t>
  </si>
  <si>
    <t>Кол-во случаев госпитализации, лечения, обращений в связи с заболеванием, компл.посещений, посещений, вызовов, исследований и проч.амб.услуг</t>
  </si>
  <si>
    <t>№ по видам помощи (текстовый)</t>
  </si>
  <si>
    <t xml:space="preserve">Объемы и финансовое обеспечение медицинской помощи на 2024 год </t>
  </si>
  <si>
    <t xml:space="preserve"> Высокотехнологичная медицинская помощь, не включенная в базовую программу ОМС, оказываемая за счет средств межбюджетного трансферта из бюджета Санкт-Петербурга в 2024 году 
</t>
  </si>
  <si>
    <t>№ пп</t>
  </si>
  <si>
    <t>акушерство и гинекология 
(1 группа)</t>
  </si>
  <si>
    <t>детская хирургия в период новорожденности
(8 группа)</t>
  </si>
  <si>
    <t>нейрохирургия
(12, 13, 14, 16 группы)</t>
  </si>
  <si>
    <t>сердечно-сосудистая хирургия</t>
  </si>
  <si>
    <t>комбустиология
(9группа)</t>
  </si>
  <si>
    <t>аневризма
(55-1, 60 группы)</t>
  </si>
  <si>
    <t>радикальная и гемодинамическая коррекция врожденных пороков (55-2 группа)</t>
  </si>
  <si>
    <t>транскатетерное протезирование клапанов сердца
(57 группа)</t>
  </si>
  <si>
    <t>пороки до 1 года
(59 группа)</t>
  </si>
  <si>
    <t>АКШ
(53 группа)</t>
  </si>
  <si>
    <t>объем</t>
  </si>
  <si>
    <t>СПб ГБУЗ "Городская Покровская больница"</t>
  </si>
  <si>
    <t>СПб ГБУЗ "Городская больница Святой преподобномученицы Елизаветы"</t>
  </si>
  <si>
    <t>СПб ГБУЗ "Городская Александровская больница"</t>
  </si>
  <si>
    <t>СПб ГБУЗ "Городская больница №26"</t>
  </si>
  <si>
    <t>ГБУЗ "Санкт-Петербургский научно-исследовательский институт скорой помощи имени И.И.Джанелидзе"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</si>
  <si>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</si>
  <si>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 xml:space="preserve">СПб ГБУЗ "ДГМКСЦ ВМТ" </t>
  </si>
  <si>
    <t>СПб ГБУЗ "ДГМКЦ ВМТ им. К.А. Раухфуса"</t>
  </si>
  <si>
    <t>СПб ГБУЗ "ДГКБ № 5 им. Н.Ф. Филатова"</t>
  </si>
  <si>
    <t>СПб ГБУЗ "Родильный дом № 17"</t>
  </si>
  <si>
    <t>Объемы и финансовое обеспечение плановой заместительной почечной терапии методами гемолиализа и перитонеального диализа,  проводимой  в амбулаторных условиях гражданам, застрахованным по ОМС в Санкт-Петербурге, на 2024 год</t>
  </si>
  <si>
    <t>№ п/п</t>
  </si>
  <si>
    <t>Код МО в едином реестре ОМС</t>
  </si>
  <si>
    <t>гемодиализ</t>
  </si>
  <si>
    <t>перитонеальный диализ</t>
  </si>
  <si>
    <t>заместительная почечная терапия</t>
  </si>
  <si>
    <t>число обращений</t>
  </si>
  <si>
    <t>количество сеансов</t>
  </si>
  <si>
    <t>средства, руб.</t>
  </si>
  <si>
    <t>количество обменов</t>
  </si>
  <si>
    <t>Стационары, подведомственные Комитету по здравоохранению</t>
  </si>
  <si>
    <t>Стационары, подведомстввенные отделам здравохранения Администраций районов Санкт-Петербурга</t>
  </si>
  <si>
    <t>Амбулаторные медицинские организации частной и иной формы собственности</t>
  </si>
  <si>
    <t>Стационары федеральной формы собственности</t>
  </si>
  <si>
    <t xml:space="preserve">Плановые объемы предоставления медицинской помощи и финансовое обеспечение проведения лабораторных исследований  на 2024 год </t>
  </si>
  <si>
    <t>Код МО в едином реестре по видам помощи</t>
  </si>
  <si>
    <t xml:space="preserve">Количество исследований </t>
  </si>
  <si>
    <t>Объем финансирования (руб.)</t>
  </si>
  <si>
    <t>8=4+6</t>
  </si>
  <si>
    <t>9=5+7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</si>
  <si>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</si>
  <si>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</si>
  <si>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</si>
  <si>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</si>
  <si>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"Клиническая ревматологическая больница №25"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</si>
  <si>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</si>
  <si>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</si>
  <si>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</si>
  <si>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</si>
  <si>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</si>
  <si>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</si>
  <si>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</si>
  <si>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</si>
  <si>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</si>
  <si>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</si>
  <si>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</si>
  <si>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</si>
  <si>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№16"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</si>
  <si>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</si>
  <si>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Итого  стационары, подведомственные Комитету по здравоохранению</t>
  </si>
  <si>
    <t>Санкт-Петербургское государственное бюджетное учреждение здравоохранения "Городская больница №33"</t>
  </si>
  <si>
    <t>Санкт-Петербургское государственное бюджетное учреждение здравоохранения "Детская городская больница №22"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</si>
  <si>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</si>
  <si>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Итого стационары, подведомственные районным отделам здравоохранения Администраций районов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</si>
  <si>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</si>
  <si>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</si>
  <si>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</si>
  <si>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>Итого амбулаторно-поликлинические учреждения, подведомственные Комитету по здравоохранению</t>
  </si>
  <si>
    <t>Санкт-Петербургское государственное бюджетное учреждение здравоохранения "Женская консультация №18"</t>
  </si>
  <si>
    <t>Итого Адмиралтейский район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</si>
  <si>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</si>
  <si>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"Женская консультация №22"</t>
  </si>
  <si>
    <t>Итого Выборгский район</t>
  </si>
  <si>
    <t>Санкт-Петербургское государственное бюджетное учреждение здравоохранения "Консультативно-диагностический центр №85"</t>
  </si>
  <si>
    <t>Итого Кировский район</t>
  </si>
  <si>
    <t>Санкт-Петербургское государственное бюджетное учреждение здравоохранения "Городская поликлиника №107"</t>
  </si>
  <si>
    <t>Итого Красногвардейский район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</si>
  <si>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</si>
  <si>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№106"</t>
  </si>
  <si>
    <t>Итого Красносельский район</t>
  </si>
  <si>
    <t>Санкт-Петербургское государственное бюджетное учреждение здравоохранения "Городская поликлиника №74"</t>
  </si>
  <si>
    <t>Итого Кронштадтский  район</t>
  </si>
  <si>
    <t>Санкт-Петербургское государственное бюджетное учреждение здравоохранения "Городская поликлиника №75"</t>
  </si>
  <si>
    <t>Итого Московский район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</si>
  <si>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</si>
  <si>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</si>
  <si>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</si>
  <si>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"Женская консультация №33"</t>
  </si>
  <si>
    <t>Итого Невский район</t>
  </si>
  <si>
    <t>Санкт-Петербургское государственное бюджетное учреждение здравоохранения "Городская поликлиника №34"</t>
  </si>
  <si>
    <t>Итого Петроградский район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</si>
  <si>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</si>
  <si>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Итого Приморский район</t>
  </si>
  <si>
    <t>Санкт-Петербургское государственное бюджетное учреждение здравоохранения "Городская поликлиника №37"</t>
  </si>
  <si>
    <t>Итого Центральный район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</si>
  <si>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</si>
  <si>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</si>
  <si>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</si>
  <si>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 xml:space="preserve">Итого  медицинские организации федеральной формы собственности </t>
  </si>
  <si>
    <t>ВСЕГО по медицинским организациям</t>
  </si>
  <si>
    <t>Код 2024</t>
  </si>
  <si>
    <t>Профиль (КПГ) и КСГ</t>
  </si>
  <si>
    <t xml:space="preserve"> СПб ГБУЗ "Городская больница №40" </t>
  </si>
  <si>
    <t xml:space="preserve">СПб ГБУЗ "ГКДЦ №1" </t>
  </si>
  <si>
    <t xml:space="preserve">СПб ГБУЗ "Городская поликлиника №3" </t>
  </si>
  <si>
    <t>СПб ГБУЗ "Городская поликлиника №112"</t>
  </si>
  <si>
    <t xml:space="preserve">СПб ГБУЗ "Городская поликлиника №71" </t>
  </si>
  <si>
    <t xml:space="preserve">СПб ГБУЗ "Городская поликлиника №17" </t>
  </si>
  <si>
    <t>СПб ГБУЗ "Городская поликлиника №106"</t>
  </si>
  <si>
    <t xml:space="preserve"> СПб ГБУЗ КДП №1 Приморского района </t>
  </si>
  <si>
    <t xml:space="preserve">СПб ГБУЗ "Городская поликлиника №60" </t>
  </si>
  <si>
    <t>СПб ГБУЗ "Городская поликлиника №109"</t>
  </si>
  <si>
    <t>СПб ГБУЗ "Городская поликлиника №32"</t>
  </si>
  <si>
    <t xml:space="preserve">СПб ГБУЗ "Городская поликлиника №39" </t>
  </si>
  <si>
    <t>Случай</t>
  </si>
  <si>
    <t>ds08</t>
  </si>
  <si>
    <t>Детская онкология</t>
  </si>
  <si>
    <t>ds08.001</t>
  </si>
  <si>
    <t>ds08.002</t>
  </si>
  <si>
    <t>ds08.003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</si>
  <si>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</si>
  <si>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</si>
  <si>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</si>
  <si>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</si>
  <si>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</si>
  <si>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</si>
  <si>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</si>
  <si>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</si>
  <si>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</si>
  <si>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</si>
  <si>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</si>
  <si>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</si>
  <si>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</si>
  <si>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</si>
  <si>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</si>
  <si>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</si>
  <si>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</si>
  <si>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</si>
  <si>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</si>
  <si>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</si>
  <si>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</si>
  <si>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</si>
  <si>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</si>
  <si>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</si>
  <si>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</si>
  <si>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</si>
  <si>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</si>
  <si>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</si>
  <si>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</si>
  <si>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</si>
  <si>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</si>
  <si>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</si>
  <si>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</si>
  <si>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</si>
  <si>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</si>
  <si>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</si>
  <si>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</si>
  <si>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</si>
  <si>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</si>
  <si>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</si>
  <si>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</si>
  <si>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</si>
  <si>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</si>
  <si>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</si>
  <si>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</si>
  <si>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</si>
  <si>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</si>
  <si>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</si>
  <si>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</si>
  <si>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</si>
  <si>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</si>
  <si>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</si>
  <si>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</si>
  <si>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</si>
  <si>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</si>
  <si>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</si>
  <si>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</si>
  <si>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</si>
  <si>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</si>
  <si>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</si>
  <si>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</si>
  <si>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</si>
  <si>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</si>
  <si>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</si>
  <si>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</si>
  <si>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</si>
  <si>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</si>
  <si>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</si>
  <si>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</si>
  <si>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</si>
  <si>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</si>
  <si>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</si>
  <si>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</si>
  <si>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</si>
  <si>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</si>
  <si>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</si>
  <si>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</si>
  <si>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</si>
  <si>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</si>
  <si>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</si>
  <si>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</si>
  <si>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</si>
  <si>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</si>
  <si>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ds36.006</t>
  </si>
  <si>
    <t xml:space="preserve">Лекарственная терапия при злокачественных новообразованиях (кроме лимфоидной и кроветворной тканей), взрослые (уровень 16) </t>
  </si>
  <si>
    <t xml:space="preserve"> СПб ГБУЗ "Городская больница №40"</t>
  </si>
  <si>
    <t xml:space="preserve">СПб ГБУЗ "ДГМКСЦВМТ" </t>
  </si>
  <si>
    <t>ООО "Медси-Санкт-Петербург"</t>
  </si>
  <si>
    <t>ЛДЦ МИБС им.Березина</t>
  </si>
  <si>
    <t>Случаи</t>
  </si>
  <si>
    <t>st08</t>
  </si>
  <si>
    <t>st08.001</t>
  </si>
  <si>
    <t>st08.002</t>
  </si>
  <si>
    <t>st08.003</t>
  </si>
  <si>
    <t>st19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</si>
  <si>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</si>
  <si>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</si>
  <si>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</si>
  <si>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</si>
  <si>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</si>
  <si>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</si>
  <si>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</si>
  <si>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</si>
  <si>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</si>
  <si>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</si>
  <si>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</si>
  <si>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</si>
  <si>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</si>
  <si>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</si>
  <si>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</si>
  <si>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</si>
  <si>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</si>
  <si>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</si>
  <si>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</si>
  <si>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</si>
  <si>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</si>
  <si>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</si>
  <si>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</si>
  <si>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</si>
  <si>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</si>
  <si>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</si>
  <si>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</si>
  <si>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</si>
  <si>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</si>
  <si>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</si>
  <si>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</si>
  <si>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</si>
  <si>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</si>
  <si>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</si>
  <si>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</si>
  <si>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</si>
  <si>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</si>
  <si>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</si>
  <si>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</si>
  <si>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</si>
  <si>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</si>
  <si>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</si>
  <si>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</si>
  <si>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</si>
  <si>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</si>
  <si>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</si>
  <si>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</si>
  <si>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</si>
  <si>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</si>
  <si>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</si>
  <si>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</si>
  <si>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</si>
  <si>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</si>
  <si>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</si>
  <si>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</si>
  <si>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</si>
  <si>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</si>
  <si>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</si>
  <si>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</si>
  <si>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</si>
  <si>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</si>
  <si>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</si>
  <si>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</si>
  <si>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</si>
  <si>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</si>
  <si>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</si>
  <si>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</si>
  <si>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</si>
  <si>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</si>
  <si>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</si>
  <si>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</si>
  <si>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</si>
  <si>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</si>
  <si>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</si>
  <si>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</si>
  <si>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</si>
  <si>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</si>
  <si>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</si>
  <si>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</si>
  <si>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</si>
  <si>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</si>
  <si>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</si>
  <si>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</si>
  <si>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</si>
  <si>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</si>
  <si>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</si>
  <si>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</si>
  <si>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</si>
  <si>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</si>
  <si>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</si>
  <si>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</si>
  <si>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</si>
  <si>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</si>
  <si>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</si>
  <si>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</si>
  <si>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</si>
  <si>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</si>
  <si>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</si>
  <si>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</si>
  <si>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</si>
  <si>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</si>
  <si>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</si>
  <si>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</si>
  <si>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</si>
  <si>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</si>
  <si>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</si>
  <si>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</si>
  <si>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</si>
  <si>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</si>
  <si>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</si>
  <si>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</si>
  <si>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</si>
  <si>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</si>
  <si>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st36.012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</si>
  <si>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2024 год и на плановый период 2025 и 2026 годов"</t>
  </si>
  <si>
    <t xml:space="preserve"> </t>
  </si>
  <si>
    <t>Полное наименование медицинской организации</t>
  </si>
  <si>
    <t>Акушерство и гинекология 
1</t>
  </si>
  <si>
    <t>Акушерство и гинекология 
2</t>
  </si>
  <si>
    <t>Акушерство и гинекология 
3</t>
  </si>
  <si>
    <t>Акушерство и гинекология 
4</t>
  </si>
  <si>
    <t>Гастроэнтерология 
5</t>
  </si>
  <si>
    <t>Гематология 
6</t>
  </si>
  <si>
    <t>Гематология 
7</t>
  </si>
  <si>
    <t>Детская хирургия в период новорожденности 
8</t>
  </si>
  <si>
    <t>Комбустиология 
 10</t>
  </si>
  <si>
    <t>Комбустиология 
11</t>
  </si>
  <si>
    <t>Нейрохирургия
 12</t>
  </si>
  <si>
    <t>Нейрохирургия
 13</t>
  </si>
  <si>
    <t>Нейрохирургия 
гидроцефалия взрослые
14</t>
  </si>
  <si>
    <t>Нейрохирургия 
гшидроцефалия дети
15</t>
  </si>
  <si>
    <t xml:space="preserve">Нейрохирургия 
16
</t>
  </si>
  <si>
    <t xml:space="preserve">Нейрохирургия 
17
</t>
  </si>
  <si>
    <t>Неонатология
18</t>
  </si>
  <si>
    <t>Неонатология 
19</t>
  </si>
  <si>
    <t>Онкология 
 20</t>
  </si>
  <si>
    <t>Онкология
 21</t>
  </si>
  <si>
    <t>Онкология 
 22</t>
  </si>
  <si>
    <t>Онкология 
 23</t>
  </si>
  <si>
    <t>Онкология 
 24</t>
  </si>
  <si>
    <t>Онкология 
25</t>
  </si>
  <si>
    <t>Онкология 
26</t>
  </si>
  <si>
    <t>Оториноларинология
27</t>
  </si>
  <si>
    <t>Оториноларинология
28</t>
  </si>
  <si>
    <t>Оториноларинология 
29</t>
  </si>
  <si>
    <t>Офтальмология 
30</t>
  </si>
  <si>
    <t>Офтальмология
 31</t>
  </si>
  <si>
    <t>Офтальмология
 32</t>
  </si>
  <si>
    <t>Офтальмология
 33</t>
  </si>
  <si>
    <t>Педиатрия
 34</t>
  </si>
  <si>
    <t>Педиатрия 
35</t>
  </si>
  <si>
    <t>Педиатрия 
36</t>
  </si>
  <si>
    <t>Педиатрия 
37</t>
  </si>
  <si>
    <t>Педиатрия 
38</t>
  </si>
  <si>
    <t>Педиатрия 
39</t>
  </si>
  <si>
    <t>Педиатрия 
40</t>
  </si>
  <si>
    <t>Педиатрия 
41</t>
  </si>
  <si>
    <t>Ревматология
42</t>
  </si>
  <si>
    <t>ССХ
стентирование
 (с подъемом ST 
с установкой 1ст) 
 43</t>
  </si>
  <si>
    <t>ССХ
  стентирование
 (с подъемом ST
 с установкой 2ст) 
44</t>
  </si>
  <si>
    <t>ССХ
 стентирование
 (с подъемом ST 
с установкой 3ст) 
 45</t>
  </si>
  <si>
    <t>ССХ
  стентирование
 (без подъема ST 
с установкой 1ст.)
46</t>
  </si>
  <si>
    <t>ССХ
  стентирование 
(без подъема ST
 с установкой 2ст.)
47</t>
  </si>
  <si>
    <t>ССХ
  стентирование 
(без подъема ST 
с установкой 3ст.)
48</t>
  </si>
  <si>
    <t>ССХ
 плановое стентирование
(с установкой 1ст.)
 49</t>
  </si>
  <si>
    <t>ССХ
 плановое стентирование
(с установкой 2ст.)
 50</t>
  </si>
  <si>
    <t>ССХ
 плановое стентирование 
(с установкой 3ст.)
 51</t>
  </si>
  <si>
    <t>ССХ
ангиопластика со стентирование в сочетании с внутрисосудистой визуализацией
 (с установкой 1ст.)
52</t>
  </si>
  <si>
    <t>ССХ
ангиопластика со стентирование в сочетании с внутрисосудистой визуализацией
 (с установкой 2ст.)
53</t>
  </si>
  <si>
    <t>ССХ
ангиопластика со стентирование в сочетании с внутрисосудистой визуализацией
 (с установкой 3ст.)
54</t>
  </si>
  <si>
    <t>ССХ кардиостимуляторы частотно-адаптированные однокамерные (взрослые) 
55</t>
  </si>
  <si>
    <t>ССХ кардиостимуляторы частотно-адаптированные однокамерные
 (дети) 
 56</t>
  </si>
  <si>
    <t>ССХ 2
камерные  без имплантации кардиовертера-дефибриллятора 
57</t>
  </si>
  <si>
    <t>ССХ 
эндоваскулярная тромбэкстрация при остром ишемическом инсульте 
 58</t>
  </si>
  <si>
    <t>ССХ
63</t>
  </si>
  <si>
    <t>Торакальная хирургия
 65</t>
  </si>
  <si>
    <t>Торакальная хирургия 
66</t>
  </si>
  <si>
    <t>Травматология и ортопедия
вертебрология (вТО001-вТО002) 
67-1</t>
  </si>
  <si>
    <t>Травматология и ортопедия
травма позвоночника (вТО016) 
 68</t>
  </si>
  <si>
    <t>Травматология и ортопедия 
металлоостеозсинтез
(вТО004-вТО013) 
67-2</t>
  </si>
  <si>
    <t>Травматология и ортопедия
эндопротезирование коленных суставов (вТО025) 
69</t>
  </si>
  <si>
    <t>Травматология и ортопедия
эндопротезирование тазобедренных суставов (вТО017-вТО024) 
70</t>
  </si>
  <si>
    <t>Травматология и ортопедия 
пластика грудной клетки(вТО015)
71</t>
  </si>
  <si>
    <t>Травматология и ортопедия 
72</t>
  </si>
  <si>
    <t>Урология
 74</t>
  </si>
  <si>
    <t>Урология
 75</t>
  </si>
  <si>
    <t>Урология
 76</t>
  </si>
  <si>
    <t>Хирургия 
77</t>
  </si>
  <si>
    <t>Хирургия 
78</t>
  </si>
  <si>
    <t>Челюстно-лицевая хирургия 
79</t>
  </si>
  <si>
    <t>Эндокринология 
80</t>
  </si>
  <si>
    <t>Эндокринология 
81</t>
  </si>
  <si>
    <t xml:space="preserve">Всего ВМП  на 2024 </t>
  </si>
  <si>
    <t>объемы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</si>
  <si>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</si>
  <si>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бюджетное учреждение здравоохранения Клиническая больница Святителя Луки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</si>
  <si>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 имени Н.П.Напалкова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</si>
  <si>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</si>
  <si>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</si>
  <si>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</si>
  <si>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Федеральное государственное бюджетное учреждение здравоохранения "Клиническая больница №122 имени Л.Г.Соколова Федерального медико-биологического агентства"</t>
  </si>
  <si>
    <t xml:space="preserve">Санкт-Петербургский филиал  Федерального государственного автономного учреждения "НМИЦ "Межотраслевой научно-технический комплекс "Микрохирургия глаза" имени академика С.Н.Федорова" Министерства здравоохранения Российской Федерации 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</si>
  <si>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Р.Р.Вредена" Министерства здравоохранения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</si>
  <si>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</si>
  <si>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</si>
  <si>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</si>
  <si>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образовательное учреждение высшего профессионального образования "Санкт-Петербургский государственный университет"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</si>
  <si>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</si>
  <si>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</si>
  <si>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</si>
  <si>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</si>
  <si>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</si>
  <si>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</si>
  <si>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</si>
  <si>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</si>
  <si>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</si>
  <si>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ЧАСТНОЕ УЧРЕЖДЕНИЕ ЗДРАВООХРАНЕНИЯ "КЛИНИЧЕСКАЯ БОЛЬНИЦА "РЖД-МЕДИЦИНА" ГОРОДА САНКТ-ПЕТЕРБУРГ"</t>
  </si>
  <si>
    <t>Общество с ограниченной ответственностью "АВА-ПЕТЕР"</t>
  </si>
  <si>
    <t>Акционерное общество "КардиоКлиника"</t>
  </si>
  <si>
    <t>Общество с ограниченной ответственностью  "Медклуб"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</si>
  <si>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</si>
  <si>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Общество с ограниченной ответственностью "Медси Санкт-Петербург"</t>
  </si>
  <si>
    <t>Общество с ограниченной ответственностью "Евромед Клиник"</t>
  </si>
  <si>
    <t>Санкт-Петербургское государственное унитарное предприятие пассажирского автомобильного транспорта (МСЧ-70)</t>
  </si>
  <si>
    <t>Акционерное общество "Современные медицинские технологии"</t>
  </si>
  <si>
    <t>Общество с ограниченной ответственностью "Хирургия ГрандМед"</t>
  </si>
  <si>
    <t>Общество с ограниченной ответственностью  "ИННОМЕД"</t>
  </si>
  <si>
    <t>ВМП в условиях дневного стационара</t>
  </si>
  <si>
    <t xml:space="preserve">ИТОГО  ВМП в рамках базовой программы ОМС в  условиях дневного стационара на 2024 год </t>
  </si>
  <si>
    <t>20 группа</t>
  </si>
  <si>
    <t>24 группа</t>
  </si>
  <si>
    <t>25 группа</t>
  </si>
  <si>
    <t>26 группа</t>
  </si>
  <si>
    <t>количество случаев</t>
  </si>
  <si>
    <t>Сумма</t>
  </si>
  <si>
    <t>Посещения в неотложной форме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</si>
  <si>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</si>
  <si>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 xml:space="preserve">Санкт-Петербургское государственное автономное учреждение здравоохранения "Городская поликлиника №40" 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</si>
  <si>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</si>
  <si>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</si>
  <si>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</si>
  <si>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</si>
  <si>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</si>
  <si>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</si>
  <si>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</si>
  <si>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</si>
  <si>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</si>
  <si>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</si>
  <si>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</si>
  <si>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</si>
  <si>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</si>
  <si>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</si>
  <si>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</si>
  <si>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</si>
  <si>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</si>
  <si>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</si>
  <si>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</si>
  <si>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</si>
  <si>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</si>
  <si>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</si>
  <si>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</si>
  <si>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</si>
  <si>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</si>
  <si>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</si>
  <si>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</si>
  <si>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</si>
  <si>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</si>
  <si>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</si>
  <si>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</si>
  <si>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</si>
  <si>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</si>
  <si>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</si>
  <si>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</si>
  <si>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</si>
  <si>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</si>
  <si>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</si>
  <si>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</si>
  <si>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</si>
  <si>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</si>
  <si>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</si>
  <si>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</si>
  <si>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Общество с ограниченной ответственностью "Мастер-Дент"</t>
  </si>
  <si>
    <t>Общество с ограниченной ответственностью "МираДент"</t>
  </si>
  <si>
    <t>Открытое акционерное общество "Поликлиника городская стоматологическая №21"</t>
  </si>
  <si>
    <t>Открытое акционерное общество "Городская стоматологическая поликлиника №24"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</si>
  <si>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</si>
  <si>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"Дентал"</t>
  </si>
  <si>
    <t>Общество с ограниченной ответственностью "Лиана"</t>
  </si>
  <si>
    <t>Общество с ограниченной ответственностью "СТОМАТОЛОГИЯ НОБЕЛЬ"</t>
  </si>
  <si>
    <t>Общество с ограниченной ответственностью "СТОМАТОЛОГИЧЕСКАЯ ПОЛИКЛИНИКА 24"</t>
  </si>
  <si>
    <t>Общество с ограниченной ответственностью "Медикор"</t>
  </si>
  <si>
    <t>Общество с ограниченной ответственностью "Американская Медицинская Клиника"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</si>
  <si>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</si>
  <si>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"Поликлиника №4 Федеральной таможенной службы"</t>
  </si>
  <si>
    <t xml:space="preserve">Онкология специализированная в условиях дневного стационара (КСГ) </t>
  </si>
  <si>
    <t>Эндопротезирование шейки бедра (ЭнСШБ) на 2024 год</t>
  </si>
  <si>
    <t>Предложения</t>
  </si>
  <si>
    <t>Кол-во</t>
  </si>
  <si>
    <t>Сумма, руб.(1 сл. 165659 руб.)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</si>
  <si>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</si>
  <si>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</si>
  <si>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</si>
  <si>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"Александровская больница"</t>
  </si>
  <si>
    <t>СПб ГБУЗ "Городская больница №33"</t>
  </si>
  <si>
    <t>СПб ГБУЗ "Николаевская больница"</t>
  </si>
  <si>
    <t>СПб ГБУЗ "Городская больница № 38 им.Н.А.Семашко"</t>
  </si>
  <si>
    <t>СПб ГБУЗ "Городская больница №40"</t>
  </si>
  <si>
    <t>СПб ГБУЗ "Госпиталь для ветеранов войн"</t>
  </si>
  <si>
    <t>СПб НИИ СП им. И.И. Джанелидзе</t>
  </si>
  <si>
    <t xml:space="preserve">ФГБУ "РНИИТО им. Р.Р. Вредена" </t>
  </si>
  <si>
    <t>ФГБУ ВЦЭРМ им. А.М. Никифорова МЧС России</t>
  </si>
  <si>
    <t>ЧУЗ "КБ"РЖД-Медицина" г.Санкт-Петербург</t>
  </si>
  <si>
    <t xml:space="preserve">Итого по медицинским организациям </t>
  </si>
  <si>
    <t>Объемы предоставления стоматологической помощи в амбулаторных условиях и финансовых средств на 2024 год</t>
  </si>
  <si>
    <t>Реестровый номер МО</t>
  </si>
  <si>
    <t>Наименование МО</t>
  </si>
  <si>
    <t>Посещения с профилактическими и иными целями
(посещения за единицу объема)</t>
  </si>
  <si>
    <t>Обращения в связи с заболеваниями
(обращения за единицу объема)</t>
  </si>
  <si>
    <t>Кол-во посещений</t>
  </si>
  <si>
    <t>Кол-во обращений</t>
  </si>
  <si>
    <t>СПб ГБУЗ "Стоматологическая поликлиника №4"</t>
  </si>
  <si>
    <t>СПб ГБУЗ "ГСП № 33"</t>
  </si>
  <si>
    <t>СПб ГБУЗ "Стоматологическая поликлиника № 31"</t>
  </si>
  <si>
    <t>СПб ГБУЗ "Стоматологическая поликлиника №28"</t>
  </si>
  <si>
    <t>СПб ГБУ "Стоматологическая поликлиника №12"</t>
  </si>
  <si>
    <t>СПб ГБУЗ СП №19 Пушкинского района</t>
  </si>
  <si>
    <t>СПб ГБУЗ СП № 32</t>
  </si>
  <si>
    <t>СПб ГБУЗ "СП №29"</t>
  </si>
  <si>
    <t>СПб ГБУЗ "Стоматологическая поликлиника №30"</t>
  </si>
  <si>
    <t>СПб ГБУЗ "СП № 15"</t>
  </si>
  <si>
    <t>"Стоматологическая поликлиника № 20"</t>
  </si>
  <si>
    <t>СПб ГБУЗ "Стоматологическая поликлиника № 9"</t>
  </si>
  <si>
    <t>СПб ГБУЗ "Стоматологическая поликлиника №13"</t>
  </si>
  <si>
    <t>СПб ГБУЗ "СП № 8"</t>
  </si>
  <si>
    <t>СПб ГБУЗ "СП № 18"</t>
  </si>
  <si>
    <t>СПб ГБУЗ "Поликлиника стоматологическая № 16"</t>
  </si>
  <si>
    <t>СПб ГБУЗ "Стоматологическая поликлиника №11"</t>
  </si>
  <si>
    <t>СПб ГБУЗ "ГСП №3"</t>
  </si>
  <si>
    <t>СПБ ГБУЗ "Стоматологическая поликлиника №6"</t>
  </si>
  <si>
    <t>СПб ГБУЗ "Стоматологическая поликлиника №17"</t>
  </si>
  <si>
    <t>СПб ГБУЗ "Стоматологическая поликлиника №10"</t>
  </si>
  <si>
    <t>СПб ГАУЗ "Поликлиника городская стоматологическая № 22"</t>
  </si>
  <si>
    <t>СПб ГБУЗ "ГСП № 2"</t>
  </si>
  <si>
    <t>СПб ГБУЗ "ДГСП № 1"</t>
  </si>
  <si>
    <t>СПб ГБУЗ "Детская стоматологическая поликлиника № 3"</t>
  </si>
  <si>
    <t>СПб ГБУЗ ДСП №4</t>
  </si>
  <si>
    <t>СПб ГБУЗ "ГДСП № 6"</t>
  </si>
  <si>
    <t>СПб ГБУЗ Поликлиника № 38</t>
  </si>
  <si>
    <t>СПб ГБУЗ "Городская поликлиника № 114"</t>
  </si>
  <si>
    <t>СПб ГБУЗ "Городская поликлиника №74"</t>
  </si>
  <si>
    <t>СПб ГБУЗ "Городская поликлиника № 106"</t>
  </si>
  <si>
    <t>СПб ГБУЗ "Городская поликлиника № 54"</t>
  </si>
  <si>
    <t>СПб ГБУЗ "Городская поликлиника №122"</t>
  </si>
  <si>
    <t>СПб ГБУЗ "Городская поликлиника № 93"</t>
  </si>
  <si>
    <t>СПб ГБУЗ "Городская поликлиника № 96"</t>
  </si>
  <si>
    <t>СПб ГБУЗ "Городская поликлиника №39"</t>
  </si>
  <si>
    <t>СПб ГБУЗ "Городская поликлиника № 72"</t>
  </si>
  <si>
    <t>СПб ГБУЗ "Городская поликлиника № 86"</t>
  </si>
  <si>
    <t>СПб ГБУЗ "Городская поликлиника №48"</t>
  </si>
  <si>
    <t>СПб ГАУЗ "Городская поликлиника №40"</t>
  </si>
  <si>
    <t>СПб ГБУЗ "Городская поликлиника № 52"</t>
  </si>
  <si>
    <t>СПб ГБУЗ "ГП № 71"</t>
  </si>
  <si>
    <t>СПб ГБУЗ "Городская поликлиника №76"</t>
  </si>
  <si>
    <t>СПб ГБУЗ "ГП-75"</t>
  </si>
  <si>
    <t>СПб ГБУЗ "Городская поликлиника №4"</t>
  </si>
  <si>
    <t>СПб ГБУЗ "ДГП № 71"</t>
  </si>
  <si>
    <t>СПб ГБУЗ "Городская поликлиника №60 Пушкинского района"</t>
  </si>
  <si>
    <t>СПб ГБУЗ "Женская консультация №18"</t>
  </si>
  <si>
    <t>СПб ГБУЗ "Городская поликлиника №99"</t>
  </si>
  <si>
    <t>СПб ГБУЗ "Городская поликлиника № 100 Невского района Санкт-Петербурга"</t>
  </si>
  <si>
    <t>СПб ГБУЗ "Женская консультация №22"</t>
  </si>
  <si>
    <t>СПб ГБУЗ "Женская консультация №44" Пушкинского района</t>
  </si>
  <si>
    <t>СПб ГБУЗ "Городская поликлиника № 32"</t>
  </si>
  <si>
    <t>СПб ГБУЗ "Городская поликлиника № 118"</t>
  </si>
  <si>
    <t>СПб ГБУЗ "Городская поликлиника №91"</t>
  </si>
  <si>
    <t>СПб ГБУЗ "Поликлиника № 37"</t>
  </si>
  <si>
    <t>СПб ГБУЗ "ДЦ №7"</t>
  </si>
  <si>
    <t>Поликлиника №4 ФТС России</t>
  </si>
  <si>
    <t>Военно-медицинская академия</t>
  </si>
  <si>
    <t>ФГБОУ ВО ПСПбГМУ им. И.П. Павлова Минздрава России</t>
  </si>
  <si>
    <t>ФГБУ "КДЦ с поликлиникой"</t>
  </si>
  <si>
    <t>ООО "Мастер-Дент"</t>
  </si>
  <si>
    <t>ООО "МЦ Эко-безопасность"</t>
  </si>
  <si>
    <t>ОАО ГСП №24</t>
  </si>
  <si>
    <t>ООО "МираДент"</t>
  </si>
  <si>
    <t>ООО "Дентал"</t>
  </si>
  <si>
    <t>АО "ГСП №1"</t>
  </si>
  <si>
    <t>ООО "СТОМАТОЛОГИЧЕСКАЯ ПОЛИКЛИНИКА 24"</t>
  </si>
  <si>
    <t>ОАО "ПГС №21"</t>
  </si>
  <si>
    <t>ООО "Медикор"</t>
  </si>
  <si>
    <t>ООО "СТОМАТОЛОГИЯ НОБЕЛЬ"</t>
  </si>
  <si>
    <t>ООО "Лиана"</t>
  </si>
  <si>
    <t>ООО "СолоДент"</t>
  </si>
  <si>
    <t>ООО "ИНВАСЕРВИС"</t>
  </si>
  <si>
    <t>ООО "Силуэт"</t>
  </si>
  <si>
    <t>ООО  "АЛМАДЕНТ"</t>
  </si>
  <si>
    <t>ООО "Выбор"</t>
  </si>
  <si>
    <t>ООО "МФ "ДУНАЙ"</t>
  </si>
  <si>
    <t>ООО "СЦ "СТОМУС"</t>
  </si>
  <si>
    <t>ООО "АБА-клиника"</t>
  </si>
  <si>
    <t>ООО "Уни Дент"</t>
  </si>
  <si>
    <t>ООО "Профессор"</t>
  </si>
  <si>
    <t>ООО "АрДент"</t>
  </si>
  <si>
    <t>ООО "Ленская-6"</t>
  </si>
  <si>
    <t>ООО "СТЕЛС"</t>
  </si>
  <si>
    <t>ООО "Стоматолог"</t>
  </si>
  <si>
    <t>ООО "Рубин"</t>
  </si>
  <si>
    <t>ООО "ГЛАВНАЯ 25"</t>
  </si>
  <si>
    <t>ООО "Альянс-КП"</t>
  </si>
  <si>
    <t>ООО "БЕЛАЯ ЛИНИЯ"</t>
  </si>
  <si>
    <t>ООО "Азбука Здоровья"</t>
  </si>
  <si>
    <t>ООО "ЗДОРОВЬЕ"</t>
  </si>
  <si>
    <t>ООО "МедСоюз"</t>
  </si>
  <si>
    <t>ООО "Оксидент"</t>
  </si>
  <si>
    <t>ФГБНУ "ИЭМ"</t>
  </si>
  <si>
    <t>Реестр.№</t>
  </si>
  <si>
    <t>КТ ковид</t>
  </si>
  <si>
    <t>КТ+КТ ковид</t>
  </si>
  <si>
    <t xml:space="preserve">кол-во </t>
  </si>
  <si>
    <t>сумма</t>
  </si>
  <si>
    <t>780043</t>
  </si>
  <si>
    <t>780006</t>
  </si>
  <si>
    <t>780013</t>
  </si>
  <si>
    <t>СПб ГБУЗ "Больница Святого Георгия"</t>
  </si>
  <si>
    <t>СПб ГБУЗ "Городская больница №14"</t>
  </si>
  <si>
    <t>780045</t>
  </si>
  <si>
    <t>780046</t>
  </si>
  <si>
    <t>780047</t>
  </si>
  <si>
    <t>780004</t>
  </si>
  <si>
    <t>СПб ГБУЗ "Городская больница № 26"</t>
  </si>
  <si>
    <t>СПб ГБУЗ "Больница Боткина"</t>
  </si>
  <si>
    <t>780007</t>
  </si>
  <si>
    <t>СПб ГБУЗ "Городская клиническая больница №31"</t>
  </si>
  <si>
    <t>780009</t>
  </si>
  <si>
    <t>780010</t>
  </si>
  <si>
    <t>СПб ГБУЗ "ГБ Св. Праведного Иоанна Кронштадтского"</t>
  </si>
  <si>
    <t>780011</t>
  </si>
  <si>
    <t>780012</t>
  </si>
  <si>
    <t>СПб ГБУЗ "Городская больница № 38 им.Н.А.Семашко "</t>
  </si>
  <si>
    <t>780014</t>
  </si>
  <si>
    <t>780016</t>
  </si>
  <si>
    <t>СПб ГБУЗ "Госпиталь для  ветеранов войн"</t>
  </si>
  <si>
    <t>780036</t>
  </si>
  <si>
    <t>ГБУ СПб НИИ СП им. И.И. Джанелидзе</t>
  </si>
  <si>
    <t>780151</t>
  </si>
  <si>
    <t>СПб ГБУЗ "Городской клин. онкологический диспансер"</t>
  </si>
  <si>
    <t>780240</t>
  </si>
  <si>
    <t>ГБУЗ "СПБКНПЦ имени Н.П.Напалкова"</t>
  </si>
  <si>
    <t>СПб ГБУЗ "Клиническая больница Святителя Луки"</t>
  </si>
  <si>
    <t>780153</t>
  </si>
  <si>
    <t>СПб ГБУЗ "ДГМКСЦВМТ"</t>
  </si>
  <si>
    <t>780031</t>
  </si>
  <si>
    <t>СПб ГБУЗ "Детская городская больница №2 Святой Марии Магдалины"</t>
  </si>
  <si>
    <t>780034</t>
  </si>
  <si>
    <t>СПб ГБУЗ "Детская городская клин.больница №5 им. Н.Ф.Филатова"</t>
  </si>
  <si>
    <t>СПб ГБУЗ "ДГМКЦ ВМТ им. К.А. Раухфуса</t>
  </si>
  <si>
    <t>780032</t>
  </si>
  <si>
    <t>СПб ГБУЗ "Детская городская больница № 22"</t>
  </si>
  <si>
    <t>780186</t>
  </si>
  <si>
    <t>СПб ГБУЗ "Городской консультативно-диагностический центр №1"</t>
  </si>
  <si>
    <t>780185</t>
  </si>
  <si>
    <t>СПб ГБУЗ "Консультативно-диагностический центр для детей"</t>
  </si>
  <si>
    <t>СПб ГАУЗ "Городская поликлиника №81"</t>
  </si>
  <si>
    <t>СПб ГБУЗ "Онкодиспансер Московского р-на"</t>
  </si>
  <si>
    <t>СПб ГБУЗ "Городская поликлиника № 3"</t>
  </si>
  <si>
    <t>СПб ГБУЗ "Городская поликлиника № 4"</t>
  </si>
  <si>
    <t>780059</t>
  </si>
  <si>
    <t>СПб ГБУЗ "Городская поликлиника №71"</t>
  </si>
  <si>
    <t>СПб ГБУЗ "Городская поликлиника №93"</t>
  </si>
  <si>
    <t>780099</t>
  </si>
  <si>
    <t>780132</t>
  </si>
  <si>
    <t>СПб ГБУЗ "Городская поликлиника № 117"</t>
  </si>
  <si>
    <t>780101</t>
  </si>
  <si>
    <t>СПб ГБУЗ "Городская поликлиника № 109"</t>
  </si>
  <si>
    <t>780041</t>
  </si>
  <si>
    <t>ФГБУ СЗОНКЦ им.Л.Г.Соколова ФМБА России</t>
  </si>
  <si>
    <t>780152</t>
  </si>
  <si>
    <t>Военно-медицинская академия имени С.М.Кирова</t>
  </si>
  <si>
    <t>780018</t>
  </si>
  <si>
    <t>ФГБОУ ВО СЗГМУ им. И.И. Мечникова Минздрава России</t>
  </si>
  <si>
    <t>780039</t>
  </si>
  <si>
    <t>780035</t>
  </si>
  <si>
    <t>ФГБУ "НМИЦ им. В.А. Алмазова" Минздрава России</t>
  </si>
  <si>
    <t>780130</t>
  </si>
  <si>
    <t>ФГБУ "НМИЦ ДЕТСКОЙ ТРАВМАТОЛОГИИ И ОРТОПЕДИИ ИМЕНИ Г.И. ТУРНЕРА" МИНЗДРАВА РОССИИ</t>
  </si>
  <si>
    <t>780079</t>
  </si>
  <si>
    <t>ФГБОУ ВО "СПбГПМУ" Минздрава России</t>
  </si>
  <si>
    <t>ФГБУ ДНКЦИБ ФМБА России</t>
  </si>
  <si>
    <t>780241</t>
  </si>
  <si>
    <t>ФГБУ "СПб НИИ ЛОР" Минздрава России</t>
  </si>
  <si>
    <t>ФГБУ "НМИЦ онкологии им. Н.Н. Петрова" Минздрава России</t>
  </si>
  <si>
    <t>ФГБУ ФНОЦ МСЭ И Р ИМ. Г.А. АЛЬБРЕХТА МИНТРУДА РОССИИ</t>
  </si>
  <si>
    <t>ФГБУЗ "СПб клиническая больница РАН"</t>
  </si>
  <si>
    <t>780294</t>
  </si>
  <si>
    <t>ФГБУ "НМИЦ ПН им. В.М. Бехтерева" Минздрава России</t>
  </si>
  <si>
    <t>780228</t>
  </si>
  <si>
    <t>ФГБУ "РНЦРХТ им. ак. А.М. Гранова" Минздрава России</t>
  </si>
  <si>
    <t>780409</t>
  </si>
  <si>
    <t>ФГБУ "СПб НИИФ" Минздрава России</t>
  </si>
  <si>
    <t>780422</t>
  </si>
  <si>
    <t xml:space="preserve">ФГБУ "Консультативно-диагностический центр с поликлиникой" </t>
  </si>
  <si>
    <t>780131</t>
  </si>
  <si>
    <t>ЧУЗ "КБ" РЖД-Медицина" г.СПб</t>
  </si>
  <si>
    <t>ЗАО "КардиоКлиника"</t>
  </si>
  <si>
    <t>780435</t>
  </si>
  <si>
    <t>АО "Современные медицинские технологии"</t>
  </si>
  <si>
    <t>ООО "ММЦ"</t>
  </si>
  <si>
    <t>780204</t>
  </si>
  <si>
    <t>ГУП "Водоканал Санкт-Петербурга"</t>
  </si>
  <si>
    <t>780210</t>
  </si>
  <si>
    <t>ООО "МЕДИКА"</t>
  </si>
  <si>
    <t>780250</t>
  </si>
  <si>
    <t>ООО "НМЦ-Томография"</t>
  </si>
  <si>
    <t>780376</t>
  </si>
  <si>
    <t>ООО "Лечебно-диагностический центр МИБС имени Сергея Березина"</t>
  </si>
  <si>
    <t>780361</t>
  </si>
  <si>
    <t>ООО "Диагностический центр "Энерго"</t>
  </si>
  <si>
    <t>780406</t>
  </si>
  <si>
    <t>ООО "Центр МРТ "ОНА"</t>
  </si>
  <si>
    <t>780461</t>
  </si>
  <si>
    <t>ООО "Рэмси Диагностика Рус"</t>
  </si>
  <si>
    <t>ООО "МСЧ № 157"</t>
  </si>
  <si>
    <t>ООО "Медицинский Центр "МАГНИТ"</t>
  </si>
  <si>
    <t xml:space="preserve">ООО "Медси Санкт-Петербург" </t>
  </si>
  <si>
    <t>ООО "АЙ-КЛИНИК ПЕТЕРГОФ"</t>
  </si>
  <si>
    <t>ООО"Международный медицинский центр"</t>
  </si>
  <si>
    <t>ООО "Дельта"</t>
  </si>
  <si>
    <t>АО "Адмиралтейские верфи"</t>
  </si>
  <si>
    <t>ООО "МедиСкан"</t>
  </si>
  <si>
    <t>ООО "Приоритет диагностика"</t>
  </si>
  <si>
    <t>ООО "ЭНЕРГИЯ ЗДОРОВЬЯ"</t>
  </si>
  <si>
    <t>ООО "Многопрофильная клиника Сестрорецкая"</t>
  </si>
  <si>
    <t>ООО "ДОСТУПНАЯ МЕДИЦИНА"</t>
  </si>
  <si>
    <t>ООО "Медицинские услуги"</t>
  </si>
  <si>
    <t>ООО "Реабилитационный центр"ВЕЛЕС"</t>
  </si>
  <si>
    <t>ООО "МЦ"ДЕЛЬФ"</t>
  </si>
  <si>
    <t>Всего по медицинским организациям</t>
  </si>
  <si>
    <t>ООО "ЛДЦ МИБС"</t>
  </si>
  <si>
    <t>РНЦРХТ им.академика А.М.Гранова</t>
  </si>
  <si>
    <t>ИМЧ РАН</t>
  </si>
  <si>
    <t xml:space="preserve">ФГБУ "НМИЦ им. В.А. Алмазова" </t>
  </si>
  <si>
    <t>Спб ГБУЗ "Городская больница № 40"</t>
  </si>
  <si>
    <t>СПб КНПЦ специализированных видов медицинской помощи (онкологический) имени Н.А. Напалкова"</t>
  </si>
  <si>
    <t>кол-во</t>
  </si>
  <si>
    <t>ПЭТ</t>
  </si>
  <si>
    <t>Наименование медицинского учреждения</t>
  </si>
  <si>
    <t xml:space="preserve">Распределение объемов на проведение ПЭТ исследований в амбулаторных условиях на 2024 год  </t>
  </si>
  <si>
    <t>Распределение объемов на проведение компьютерной томографии (КТ и КТ ковид) в медицинских организациях на 2024 год</t>
  </si>
  <si>
    <t>КТ на 2024 год</t>
  </si>
  <si>
    <t>Итого по медицинским учреждениям городского и районного подчинения</t>
  </si>
  <si>
    <t>Итого по медицинским учреждениям федерального подчинения</t>
  </si>
  <si>
    <t>Итого по медицинским учреждениям иных форм собственности</t>
  </si>
  <si>
    <t>1.1. Cтационары, подведомственные Комитету по здравоохранению:</t>
  </si>
  <si>
    <t>ИТОГКС</t>
  </si>
  <si>
    <t>В условиях круглосуточного стационара всего, в т.ч.:</t>
  </si>
  <si>
    <t>КСВМПсверх</t>
  </si>
  <si>
    <t>1.1</t>
  </si>
  <si>
    <t>ВМП (сверх базовой программы) стац.</t>
  </si>
  <si>
    <t>КСВМПбаза</t>
  </si>
  <si>
    <t>1.2</t>
  </si>
  <si>
    <t>ВМП в рамках базовой программы (без онкологии) стац.</t>
  </si>
  <si>
    <t>КСВМПонк</t>
  </si>
  <si>
    <t>1.3</t>
  </si>
  <si>
    <t>ВМП онкология стац.</t>
  </si>
  <si>
    <t>КСонк</t>
  </si>
  <si>
    <t>1.4</t>
  </si>
  <si>
    <t>онкология стац.</t>
  </si>
  <si>
    <t>КСкатар</t>
  </si>
  <si>
    <t>1.5</t>
  </si>
  <si>
    <t>леч.катаракты (законч.случай) стац.</t>
  </si>
  <si>
    <t>1.6</t>
  </si>
  <si>
    <t>мед.помощь с применением ГИБП стац.</t>
  </si>
  <si>
    <t>КСпроч</t>
  </si>
  <si>
    <t>1.7</t>
  </si>
  <si>
    <t>прочий стац.</t>
  </si>
  <si>
    <t>ИТОГДС</t>
  </si>
  <si>
    <t>2</t>
  </si>
  <si>
    <t>В условиях дневного стационара всего, в т.ч.:</t>
  </si>
  <si>
    <t>ДСВМПонк</t>
  </si>
  <si>
    <t>2.1</t>
  </si>
  <si>
    <t>ВМП дн.стац.</t>
  </si>
  <si>
    <t>ДСэко</t>
  </si>
  <si>
    <t>2.2</t>
  </si>
  <si>
    <t>ЭКО дн.стац</t>
  </si>
  <si>
    <t>ДСгеп</t>
  </si>
  <si>
    <t>2.3</t>
  </si>
  <si>
    <t>с вирусным гепатитом С дн.стац.</t>
  </si>
  <si>
    <t>ДСкатар</t>
  </si>
  <si>
    <t>2.4</t>
  </si>
  <si>
    <t>леч.катаракты (законч.случ.) дн.стац.</t>
  </si>
  <si>
    <t>ДСонк</t>
  </si>
  <si>
    <t>2.5</t>
  </si>
  <si>
    <t>онкология дн.стац.</t>
  </si>
  <si>
    <t>мед.помощь с применением ГИБП дн.стац.</t>
  </si>
  <si>
    <t>ДСпроч</t>
  </si>
  <si>
    <t>2.7</t>
  </si>
  <si>
    <t>прочий дн.стац.</t>
  </si>
  <si>
    <t>ИТОГАПП</t>
  </si>
  <si>
    <t>3</t>
  </si>
  <si>
    <t>В амбулаторных условиях всего, в т.ч.:</t>
  </si>
  <si>
    <t xml:space="preserve">ИТОГАП
</t>
  </si>
  <si>
    <t>3.1</t>
  </si>
  <si>
    <t>Посещения с профилактическими и иными целями, всего, из них:</t>
  </si>
  <si>
    <t xml:space="preserve">АПпроф
</t>
  </si>
  <si>
    <t>3.1.1</t>
  </si>
  <si>
    <t>посещения для проведения профилактических медицинских осмотров</t>
  </si>
  <si>
    <t xml:space="preserve">АПдисп
</t>
  </si>
  <si>
    <t>3.1.2</t>
  </si>
  <si>
    <t>посещения для проведения диспансеризации, кроме углубленной диспансеризации</t>
  </si>
  <si>
    <t>АПУД</t>
  </si>
  <si>
    <t>3.1.3</t>
  </si>
  <si>
    <t>углубленная диспансеризация</t>
  </si>
  <si>
    <t xml:space="preserve">АПпроч 
</t>
  </si>
  <si>
    <t>3.1.4</t>
  </si>
  <si>
    <t>посещения с иными целями , в т.ч.:</t>
  </si>
  <si>
    <t xml:space="preserve">АПпрочдуш
</t>
  </si>
  <si>
    <t>3.1.4.1</t>
  </si>
  <si>
    <t>посещения по подушевому финанс.</t>
  </si>
  <si>
    <t xml:space="preserve">АПпрочед
</t>
  </si>
  <si>
    <t>3.1.4.2</t>
  </si>
  <si>
    <t>посещения за единицу объема</t>
  </si>
  <si>
    <t>ИТОГнеот</t>
  </si>
  <si>
    <t>3.2</t>
  </si>
  <si>
    <t>ИТОГобр</t>
  </si>
  <si>
    <t>3.3</t>
  </si>
  <si>
    <t>Обращения в связи с заболеваниями, всего:</t>
  </si>
  <si>
    <t>АОдуш</t>
  </si>
  <si>
    <t>3.3.1</t>
  </si>
  <si>
    <t>обращения по подушевому финанс.</t>
  </si>
  <si>
    <t>АОед</t>
  </si>
  <si>
    <t>3.3.2</t>
  </si>
  <si>
    <t>обращения за единицу объема</t>
  </si>
  <si>
    <t>АИкт</t>
  </si>
  <si>
    <t>3.3.3</t>
  </si>
  <si>
    <t>компьютерная томография</t>
  </si>
  <si>
    <t>АИмрт</t>
  </si>
  <si>
    <t>3.3.4</t>
  </si>
  <si>
    <t>магнитно-резонансная томография</t>
  </si>
  <si>
    <t>АИузисс</t>
  </si>
  <si>
    <t>3.3.5</t>
  </si>
  <si>
    <t>ультразвуковое исследовние сердечно-сосудистой системы</t>
  </si>
  <si>
    <t>АИэндо</t>
  </si>
  <si>
    <t>3.3.6</t>
  </si>
  <si>
    <t>эндоскопическое диагностическое исследование</t>
  </si>
  <si>
    <t>АИмги</t>
  </si>
  <si>
    <t>3.3.7</t>
  </si>
  <si>
    <t>молекулярно-генетическое исследование (онк)</t>
  </si>
  <si>
    <t>АИпаи</t>
  </si>
  <si>
    <t>3.3.8</t>
  </si>
  <si>
    <t>патолого-анатомическое исследование (онк)</t>
  </si>
  <si>
    <t>АИпцр</t>
  </si>
  <si>
    <t>3.3.9</t>
  </si>
  <si>
    <t>тестирование на выявление COVID-19</t>
  </si>
  <si>
    <t>АИпроч</t>
  </si>
  <si>
    <t>3.3.10</t>
  </si>
  <si>
    <t>прочие инстр.исслед, амб. и лабораторные услуги</t>
  </si>
  <si>
    <t>ИТОГАНдисп</t>
  </si>
  <si>
    <t>3.4</t>
  </si>
  <si>
    <t>Диспансерное наблюдение, в т.ч. по поводу:</t>
  </si>
  <si>
    <t>АНдиспОнк</t>
  </si>
  <si>
    <t>3.4.1</t>
  </si>
  <si>
    <t>АНдиспСД</t>
  </si>
  <si>
    <t>3.4.2</t>
  </si>
  <si>
    <t>АНдиспБК</t>
  </si>
  <si>
    <t>3.4.3</t>
  </si>
  <si>
    <t xml:space="preserve">болезней системы кровообращения </t>
  </si>
  <si>
    <t>АНдиспПроч</t>
  </si>
  <si>
    <t>3.4.4</t>
  </si>
  <si>
    <t>прочие (по приказу №168-н)</t>
  </si>
  <si>
    <t>ИТОГскор</t>
  </si>
  <si>
    <t>4</t>
  </si>
  <si>
    <t>Скорая медицинская помощь всего, в т.ч.:</t>
  </si>
  <si>
    <t>СКОРдуш</t>
  </si>
  <si>
    <t>4.1</t>
  </si>
  <si>
    <t>скорая мед.помощь по подуш.финанс.</t>
  </si>
  <si>
    <t>СКОРед</t>
  </si>
  <si>
    <t>4.2</t>
  </si>
  <si>
    <t>скорая мед.помощь за ед.объема</t>
  </si>
  <si>
    <t>СКОРтромб</t>
  </si>
  <si>
    <t>4.3</t>
  </si>
  <si>
    <t>тромболизис</t>
  </si>
  <si>
    <t>ИТОГреаб</t>
  </si>
  <si>
    <t xml:space="preserve">Медицинская реабилитация  всего, в т.ч. </t>
  </si>
  <si>
    <t>КСреаб</t>
  </si>
  <si>
    <t>5.1</t>
  </si>
  <si>
    <t>медицинская реабилитация стац.</t>
  </si>
  <si>
    <t>ДСреаб</t>
  </si>
  <si>
    <t>5.2</t>
  </si>
  <si>
    <t>медицинская реабилитация  дн.стац.</t>
  </si>
  <si>
    <t>АОреаб</t>
  </si>
  <si>
    <t>5.3</t>
  </si>
  <si>
    <t>медицинская реабилитация амб.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</si>
  <si>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</si>
  <si>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</si>
  <si>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</si>
  <si>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</si>
  <si>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</si>
  <si>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</si>
  <si>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</si>
  <si>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Санкт-Петербургское государственное бюджетное учреждение здравоохранения "Центр планирования семьи и репродукции"</t>
  </si>
  <si>
    <t>1.2. Стационары, подведомственные отделам здравоохранения Администраций районов Санкт-Петербурга:</t>
  </si>
  <si>
    <t>Санкт-Петербургское государственное бюджетное учреждение здравоохранения "Городская больница №20"</t>
  </si>
  <si>
    <t>2.1. Амбулаторно-поликлинические учреждения, подведомственные Комитету по здравоохранению:</t>
  </si>
  <si>
    <t>Санкт-Петербургское государственное бюджетное учреждение здравоохранения "Городская стоматологическая поликлиника №33"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</si>
  <si>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</si>
  <si>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</si>
  <si>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</si>
  <si>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</si>
  <si>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САНКТ-ПЕТЕРБУРГСКОЕ ГОСУДАРСТВЕННОЕ БЮДЖЕТНОЕ УЧРЕЖДЕНИЕ ЗДРАВООХРАНЕНИЯ "ГОРОДСКОЕ ПАТОЛОГО-АНАТОМИЧЕСКОЕ БЮРО"</t>
  </si>
  <si>
    <t xml:space="preserve">2.2. Амбулаторно-поликлинические учреждения, подведомственные отделам здравоохранения Администраций районов Санкт-Петербурга: 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</si>
  <si>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</si>
  <si>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</si>
  <si>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</si>
  <si>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"Кожно-венерологический диспансер №3"</t>
  </si>
  <si>
    <t>Итого Ад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</si>
  <si>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</si>
  <si>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"Кожно-венерологический диспансер №1"</t>
  </si>
  <si>
    <t>Итого Вас</t>
  </si>
  <si>
    <t>Итого Василеостровский район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</si>
  <si>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</si>
  <si>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</si>
  <si>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</si>
  <si>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</si>
  <si>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</si>
  <si>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</si>
  <si>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</si>
  <si>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</si>
  <si>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</si>
  <si>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Итого Выб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</si>
  <si>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</si>
  <si>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</si>
  <si>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</si>
  <si>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"Кожно-венерологический диспансер №9"</t>
  </si>
  <si>
    <t>Итого Кал</t>
  </si>
  <si>
    <t>Итого Калининский район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</si>
  <si>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</si>
  <si>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</si>
  <si>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</si>
  <si>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"Кожно-венерологический диспансер №7"</t>
  </si>
  <si>
    <t>Итого Кир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</si>
  <si>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</si>
  <si>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</si>
  <si>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</si>
  <si>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"Станция скорой медицинской помощи"</t>
  </si>
  <si>
    <t>Итого Клп</t>
  </si>
  <si>
    <t>Итого Колпинский район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</si>
  <si>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</si>
  <si>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</si>
  <si>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</si>
  <si>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"Кожно-венерологический диспансер №8"</t>
  </si>
  <si>
    <t>Итого Кгв</t>
  </si>
  <si>
    <t>Санкт-Петербургское государственное бюджетное учреждение здравоохранения "Кожно-венерологический диспансер №6"</t>
  </si>
  <si>
    <t>Итого Крс</t>
  </si>
  <si>
    <t>Итого Крон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</si>
  <si>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</si>
  <si>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</si>
  <si>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</si>
  <si>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</si>
  <si>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</si>
  <si>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"Кожно-венерологический диспансер №2"</t>
  </si>
  <si>
    <t>Итого Мос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</si>
  <si>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</si>
  <si>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</si>
  <si>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</si>
  <si>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</si>
  <si>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</si>
  <si>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</si>
  <si>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</si>
  <si>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</si>
  <si>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Итого Нев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</si>
  <si>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</si>
  <si>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</si>
  <si>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"Кожно-венерологический диспансер №5"</t>
  </si>
  <si>
    <t>Итого Петр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</si>
  <si>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</si>
  <si>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Итого Пдв</t>
  </si>
  <si>
    <t>Итого Петродворцовый район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</si>
  <si>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</si>
  <si>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</si>
  <si>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</si>
  <si>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</si>
  <si>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</si>
  <si>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</si>
  <si>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</si>
  <si>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Итого При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</si>
  <si>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</si>
  <si>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</si>
  <si>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Итого Пуш</t>
  </si>
  <si>
    <t>Итого Пушкинский район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</si>
  <si>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</si>
  <si>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</si>
  <si>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</si>
  <si>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</si>
  <si>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</si>
  <si>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Итого Фрн</t>
  </si>
  <si>
    <t>Итого Фрунзенский район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</si>
  <si>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</si>
  <si>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</si>
  <si>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</si>
  <si>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Итого Цен</t>
  </si>
  <si>
    <t>3.1. Стационарные учреждения частной и иной формы собственности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</si>
  <si>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</si>
  <si>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</t>
  </si>
  <si>
    <t>ЧАСТНОЕ УЧРЕЖДЕНИЕ ЗДРАВООХРАНЕНИЯ "КЛИНИЧЕСКАЯ БОЛЬНИЦА "РЖД-МЕДИЦИНА" ГОРОДА САНКТ-ПЕТЕРБУРГА"</t>
  </si>
  <si>
    <t>Закрытое акционерное общество "Санаторий "Черная речка"</t>
  </si>
  <si>
    <t>Общество с ограниченной ответственностью "Мой медицинский центр"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</si>
  <si>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</si>
  <si>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Общество с ограниченной ответственностью "АВА-МЕД"</t>
  </si>
  <si>
    <t>ОБЩЕСТВО С ОГРАНИЧЕННОЙ ОТВЕТСТВЕННОСТЬЮ "МЕДИЛЮКС-ТМ"</t>
  </si>
  <si>
    <t>ЛЕНИНГРАДСКОЕ ОБЛАСТНОЕ ГОСУДАРСТВЕННОЕ БЮДЖЕТНОЕ УЧРЕЖДЕНИЕ ЗДРАВООХРАНЕНИЯ "ДЕТСКАЯ КЛИНИЧЕСКАЯ БОЛЬНИЦА"</t>
  </si>
  <si>
    <t>Общество с ограниченной ответственностью "Многопрофильная клиника Сестрорецкая"</t>
  </si>
  <si>
    <t>3.2. Амбулаторные медицинские организации частной и иной формы собственности</t>
  </si>
  <si>
    <t>Общество с ограниченной ответственностью "АБА-клиника"</t>
  </si>
  <si>
    <t>Государственное унитарное предприятие "Водоканал Санкт-Петербурга"</t>
  </si>
  <si>
    <t>Общество с ограниченной ответственностью "Медицинская фирма "ДУНАЙ"</t>
  </si>
  <si>
    <t>Медицинское учреждение "Белая роза"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</si>
  <si>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</si>
  <si>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</si>
  <si>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"НМЦ-Томография"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</si>
  <si>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</si>
  <si>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</si>
  <si>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Общество с ограниченной ответственностью "Рубин"</t>
  </si>
  <si>
    <t>Автономная некоммерческая организация "Медицинский садоводческий центр"</t>
  </si>
  <si>
    <t>Общество с ограниченной ответственностью "Стоматолог"</t>
  </si>
  <si>
    <t>Акционерное общество "Городская стоматологическая поликлиника № 1"</t>
  </si>
  <si>
    <t>Общество с ограниченной ответственностью "Научно-производственная Фирма "ХЕЛИКС"</t>
  </si>
  <si>
    <t>АКЦИОНЕРНОЕ ОБЩЕСТВО "СЕВЕРО-ЗАПАДНЫЙ ЦЕНТР ДОКАЗАТЕЛЬНОЙ МЕДИЦИНЫ"</t>
  </si>
  <si>
    <t>Общество с ограниченной ответственностью "ИНВИТРО СПб"</t>
  </si>
  <si>
    <t>Общество с ограниченной ответственностью "Риат"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</si>
  <si>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</si>
  <si>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</si>
  <si>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</si>
  <si>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</si>
  <si>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"Городские поликлиники"</t>
  </si>
  <si>
    <t>Общество с ограниченной ответственностью "Азбука Здоровья"</t>
  </si>
  <si>
    <t>Общество с ограниченной ответственностью "Медицинский центр Аймед"</t>
  </si>
  <si>
    <t>ОБЩЕСТВО С ОГРАНИЧЕННОЙ ОТВЕТСТВЕННОСТЬЮ "БАЛТИЙСКИЙ ИНСТИТУТ РЕПРОДУКТОЛОГИИ ЧЕЛОВЕКА"</t>
  </si>
  <si>
    <t>Общество с ограниченной ответственностью "Центр планирования семьи "МЕДИКА"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</si>
  <si>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</si>
  <si>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</si>
  <si>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>Общество с ограниченной ответственностью "Генезис"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</si>
  <si>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</si>
  <si>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</si>
  <si>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</si>
  <si>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</si>
  <si>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"Альянс-КП"</t>
  </si>
  <si>
    <t>ООО "Лаборатория иммунобиологических исследований"</t>
  </si>
  <si>
    <t>Общество с ограниченной ответственностью "Морской Медицинский Центр"</t>
  </si>
  <si>
    <t>Общество с ограниченной ответственностью "Мать и дитя Санкт-Петербург"</t>
  </si>
  <si>
    <t>ОБЩЕСТВО С ОГРАНИЧЕННОЙ ОТВЕТСТВЕННОСТЬЮ "ВАСИЛЕОСТРОВСКИЙ ЦЕНТР МРТ"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</si>
  <si>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</si>
  <si>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</t>
  </si>
  <si>
    <t>Общество с ограниченной ответственностью "Приоритет"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</si>
  <si>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</si>
  <si>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</si>
  <si>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</si>
  <si>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</si>
  <si>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"Медицинский Центр "МАГНИТ"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</si>
  <si>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</si>
  <si>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</si>
  <si>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</si>
  <si>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</si>
  <si>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</si>
  <si>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</si>
  <si>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</si>
  <si>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</si>
  <si>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</si>
  <si>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</si>
  <si>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</si>
  <si>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</si>
  <si>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</si>
  <si>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"АрДент"</t>
  </si>
  <si>
    <t>Общество с ограниченной ответственностью "АВ медикал групп"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</si>
  <si>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</si>
  <si>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</si>
  <si>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"Медклуб"</t>
  </si>
  <si>
    <t>Общество с ограниченной ответственностью "ЕвроСитиКлиник"</t>
  </si>
  <si>
    <t>Общество с ограниченной ответственностью "РеаСанМед"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</si>
  <si>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</si>
  <si>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</si>
  <si>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</si>
  <si>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</si>
  <si>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</si>
  <si>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</si>
  <si>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</si>
  <si>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Общество с ограниченной ответственностью  "Академия МРТ"</t>
  </si>
  <si>
    <t>Общество с ограниченной ответственностью  "АЙ-КЛИНИК ПЕТРОГРАДСКАЯ"</t>
  </si>
  <si>
    <t>Общество с ограниченной ответственностью "СмитХелскеа"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</si>
  <si>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</si>
  <si>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</si>
  <si>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</si>
  <si>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</si>
  <si>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 "Онкологический научный центр"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</si>
  <si>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</si>
  <si>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</si>
  <si>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"ЭНЕРГИЯ ЗДОРОВЬЯ"</t>
  </si>
  <si>
    <t xml:space="preserve">Общество с ограниченной ответственностью "Доступная медицина" </t>
  </si>
  <si>
    <t xml:space="preserve">Общество с ограниченной ответственностью "Медициснкие услуги" 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</si>
  <si>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</si>
  <si>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</si>
  <si>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</si>
  <si>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</si>
  <si>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</si>
  <si>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</si>
  <si>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</si>
  <si>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"МедМигСервис"</t>
  </si>
  <si>
    <t>ОБЩЕСТВО С ОГРАНИЧЕННОЙ ОТВЕТСТВЕННОСТЬЮ "МЕДИЦИНСКИЙ ЦЕНТР "ДЕЛЬФ"</t>
  </si>
  <si>
    <t>Общество с ограниченной ответственностью "Выбор"</t>
  </si>
  <si>
    <t>ОБЩЕСТВО С ОГРАНИЧЕННОЙ ОТВЕТСТВЕННОСТЬЮ "ЭКСПРЕСС-СЕРВИС"</t>
  </si>
  <si>
    <t>Общество с ограниченной ответственностью "ГЛОБУС МЕД"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</si>
  <si>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</si>
  <si>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Общество с ограниченной ответственностью "Инкерман"</t>
  </si>
  <si>
    <t>ОБЩЕСТВО С ОГРАНИЧЕННОЙ ОТВЕТСТВЕННОСТЬЮ "НОВЫЙ ВЗГЛЯД ПЛЮС"</t>
  </si>
  <si>
    <t>ОБЩЕСТВО С ОГРАНИЧЕННОЙ ОТВЕТСТВЕННОСТЬЮ "МЕЖДУНАРОДНЫЙ МЕДИЦИНСКИЙ ЦЕНТР"</t>
  </si>
  <si>
    <t>ОБЩЕСТВО С ОГРАНИЧЕННОЙ ОТВЕТСТВЕННОСТЬЮ "МЕДИЦИНСКИЙ ЦЕНТР ГАЙДЕ"</t>
  </si>
  <si>
    <t>Общество с ограниченной ответственностью Многопрофильная Клиника "Лонгавитас"</t>
  </si>
  <si>
    <t>ОБЩЕСТВО С ОГРАНИЧЕННОЙ ОТВЕТСТВЕННОСТЬЮ "КДФ-СПБ"</t>
  </si>
  <si>
    <t>ОБЩЕСТВО С ОГРАНИЧЕННОЙ ОТВЕТСТВЕННОСТЬЮ "ГЕМОТЕСТ ЛЕНИНГРАД"</t>
  </si>
  <si>
    <t>ОБЩЕСТВО С ОГРАНИЧЕННОЙ ОТВЕТСТВЕННОСТЬЮ "ХЕЛИКС НОРД-ВЕСТ"</t>
  </si>
  <si>
    <t>ОБЩЕСТВО С ОГРАНИЧЕННОЙ ОТВЕТСТВЕННОСТЬЮ "КЛИНИКА "ОНА-ЭСТЕТИК"</t>
  </si>
  <si>
    <t>ОБЩЕСТВО С ОГРАНИЧЕННОЙ ОТВЕТСТВЕННОСТЬЮ "ГЛАВНАЯ 25"</t>
  </si>
  <si>
    <t>ОБЩЕСТВО С ОГРАНИЧЕННОЙ ОТВЕТСТВЕННОСТЬЮ "АЗИМУТ-МЕД"</t>
  </si>
  <si>
    <t>ОБЩЕСТВО С ОГРАНИЧЕННОЙ ОТВЕТСТВЕННОСТЬЮ "МЕДИЦИНСКИЙ ПРЕНАТАЛЬНЫЙ ЦЕНТР"</t>
  </si>
  <si>
    <t>ОБЩЕСТВО С ОГРАНИЧЕННОЙ ОТВЕТСТВЕННОСТЬЮ "СМАРТМЕДИКА"</t>
  </si>
  <si>
    <t>ОБЩЕСТВО С ОГРАНИЧЕННОЙ ОТВЕТСТВЕННОСТЬЮ "СОЛОДЕНТ"</t>
  </si>
  <si>
    <t>ОБЩЕСТВО С ОГРАНИЧЕННОЙ ОТВЕТСТВЕННОСТЬЮ "ЕДИНЫЕ МЕДИЦИНСКИЕ СИСТЕМЫ"</t>
  </si>
  <si>
    <t xml:space="preserve">ОБЩЕСТВО С ОГРАНИЧЕННОЙ ОТВЕТСТВЕННОСТЬЮ "НАША ЗАБОТА" </t>
  </si>
  <si>
    <t>ОБЩЕСТВО С ОГРАНИЧЕННОЙ ОТВЕТСТВЕННОСТЬЮ "КЛИНИКА ЛЕЧЕНИЯ БОЛИ МЕДИКА"</t>
  </si>
  <si>
    <t>ОБЩЕСТВО С ОГРАНИЧЕННОЙ ОТВЕТСТВЕННОСТЬЮ "СЕВЕРО-ЗАПАДНЫЙ МЕДИЦИНСКИЙ ЦЕНТР"</t>
  </si>
  <si>
    <t>ОБЩЕСТВО С ОГРАНИЧЕННОЙ ОТВЕТСТВЕННОСТЬЮ "ДОБРОГО ЗДОРОВЬЯ-2"</t>
  </si>
  <si>
    <t>ОБЩЕСТВО С ОГРАНИЧЕННОЙ ОТВЕТСТВЕННОСТЬЮ "АЛМАДЕНТ"</t>
  </si>
  <si>
    <t>ОБЩЕСТВО С ОГРАНИЧЕННОЙ ОТВЕТСТВЕННОСТЬЮ "ПРО ЛАЗЕР КЛИНИК"</t>
  </si>
  <si>
    <t>АКЦИОНЕРНОЕ ОБЩЕСТВО "ПЕТЕРБУРГСКИЕ АПТЕКИ"</t>
  </si>
  <si>
    <t>ОБЛАСТНОЕ БЮДЖЕТНОЕ УЧРЕЖДЕНИЕ ЗДРАВООХРАНЕНИЯ "ОБЛАСТНОЕ ПАТОЛОГОАНАТОМИЧЕСКОЕ БЮРО"</t>
  </si>
  <si>
    <t>ОБЩЕСТВО С ОГРАНИЧЕННОЙ ОТВЕТСТВЕННОСТЬЮ "ЛИТЕЙНЫЙ"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</si>
  <si>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</si>
  <si>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ОБЩЕСТВО С ОГРАНИЧЕННОЙ ОТВЕТСТВЕННОСТЬЮ "НЕЙРОХИРУРГИЧЕСКИЙ ЦЕНТР ИМЕНИ ПРОФЕССОРА Г.С. ТИГЛИЕВА "НОВЫЕ ТЕХНОЛОГИИ"</t>
  </si>
  <si>
    <t>БАЙКАЛЬСКАЯ АССОЦИАЦИЯ МЕДИЦИНСКИХ ОРГАНИЗАЦИЙ</t>
  </si>
  <si>
    <t>ЧАСТНОЕ УЧРЕЖДЕНИЕ ЗДРАВООХРАНЕНИЯ "МЕДИКО-САНИТАРНАЯ ЧАСТЬ "СИЛОВЫЕ МАШИНЫ"</t>
  </si>
  <si>
    <t>ОБЩЕСТВО С ОГРАНИЧЕННОЙ ОТВЕТСТВЕННОСТЬЮ "АЛЬЯНС-ДЕНТАЛ"</t>
  </si>
  <si>
    <t>4.1. Стационары федеральной формы собственности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</si>
  <si>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</si>
  <si>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</si>
  <si>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</si>
  <si>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</si>
  <si>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</si>
  <si>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</si>
  <si>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</si>
  <si>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4.2. Амбулаторные медицинские организации федеральной формы собственности</t>
  </si>
  <si>
    <t>Федеральное бюджетное учреждение здравоохранения "Центр гигиены и эпидемиологии в городе Санкт-Петербург"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</si>
  <si>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</si>
  <si>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>№ п.п</t>
  </si>
  <si>
    <t>Наименование</t>
  </si>
  <si>
    <t xml:space="preserve">Маршрутизация по МЦКДЛ 
(распоряжение Комитета по здравоохранению №14-р от 15.01.2024) </t>
  </si>
  <si>
    <t xml:space="preserve">План на 2024 год </t>
  </si>
  <si>
    <t>Кол-во исследований</t>
  </si>
  <si>
    <t xml:space="preserve">Медицинские организации, подведомственные районным отделам здравоохранения </t>
  </si>
  <si>
    <t>Адмиралтейский район</t>
  </si>
  <si>
    <t>Санкт-Петербургское государственное бюджетное учреждение здравоохранения "Городская поликлиника № 24"</t>
  </si>
  <si>
    <t xml:space="preserve">ГП №34 </t>
  </si>
  <si>
    <t>Итого по району</t>
  </si>
  <si>
    <t>Василеостровский район</t>
  </si>
  <si>
    <t>ГП №34</t>
  </si>
  <si>
    <t>Выборгский</t>
  </si>
  <si>
    <t>всего, в том числе</t>
  </si>
  <si>
    <t xml:space="preserve">    ДГП №71</t>
  </si>
  <si>
    <t>КДЦ №1</t>
  </si>
  <si>
    <t xml:space="preserve">  ДГП №71</t>
  </si>
  <si>
    <t xml:space="preserve"> ДГП №71</t>
  </si>
  <si>
    <t>ДГП №71</t>
  </si>
  <si>
    <t xml:space="preserve">КДЦ №1 </t>
  </si>
  <si>
    <t>Калининский район</t>
  </si>
  <si>
    <t>КДЦ для детей</t>
  </si>
  <si>
    <t>ГП №107</t>
  </si>
  <si>
    <t xml:space="preserve"> ГП №107</t>
  </si>
  <si>
    <t>Кировский район</t>
  </si>
  <si>
    <t>КДЦ №85</t>
  </si>
  <si>
    <t>Колпинский район</t>
  </si>
  <si>
    <t>ГБ №33</t>
  </si>
  <si>
    <t>Красногвардейский район</t>
  </si>
  <si>
    <t>Красносельский район</t>
  </si>
  <si>
    <t>ГП № 91</t>
  </si>
  <si>
    <t>ГП №106</t>
  </si>
  <si>
    <t>Кронштадтский район</t>
  </si>
  <si>
    <t>Николаевская б-ца</t>
  </si>
  <si>
    <t xml:space="preserve">Курортный район </t>
  </si>
  <si>
    <t xml:space="preserve"> ГБ № 40</t>
  </si>
  <si>
    <t>Московский район</t>
  </si>
  <si>
    <t xml:space="preserve"> Николаевская б-ца</t>
  </si>
  <si>
    <t>Невский район</t>
  </si>
  <si>
    <t xml:space="preserve"> ГП № 87</t>
  </si>
  <si>
    <t>ГП № 87</t>
  </si>
  <si>
    <t xml:space="preserve">  ГП № 87</t>
  </si>
  <si>
    <t>Петроградский район</t>
  </si>
  <si>
    <t>Приморский район</t>
  </si>
  <si>
    <t>КДП № 1 Прим</t>
  </si>
  <si>
    <t xml:space="preserve">Николаевская б-ца </t>
  </si>
  <si>
    <t>Петродворцовый район</t>
  </si>
  <si>
    <t>Пушкинский район</t>
  </si>
  <si>
    <t>Фрунзенский район</t>
  </si>
  <si>
    <t>Центральный район</t>
  </si>
  <si>
    <t xml:space="preserve">Медицинские организации, находящиеся в собственности Санкт-Петербурга,  с прикрепленным населением </t>
  </si>
  <si>
    <t>Санкт-Петербургское государственное автономное учреждение здравоохранения "Городская поликлиника № 81"</t>
  </si>
  <si>
    <t>Санкт-Петербургское государственное бюджетное учреждение здравоохранения "Родильный дом №6"</t>
  </si>
  <si>
    <t xml:space="preserve">Итого </t>
  </si>
  <si>
    <t>Медицинские организации (центры), находящиеся в собственности Санкт-Петербурга</t>
  </si>
  <si>
    <t xml:space="preserve">Медицинские организации  федеральной и прочих форм собственности с прикрепленным населением </t>
  </si>
  <si>
    <t xml:space="preserve">Общество с ограниченной ответственностью "Центр Семейной Медицины "ХХI" век" </t>
  </si>
  <si>
    <t>ФГБОУ ВПО"Северо-Западный государственный медицинский университет имени И.И.Мечникова" МЗРФ (Центр семейной медицины)</t>
  </si>
  <si>
    <t>Итого</t>
  </si>
  <si>
    <t xml:space="preserve">Плановые  лимиты  внешних услуг (лабораторные исследования)  по медицинским организациям, осуществляющим деятельность в сфере ОМС, на 2024 год </t>
  </si>
  <si>
    <t xml:space="preserve"> Проведение глюкозотолерантного теста для беременных женщин  </t>
  </si>
  <si>
    <t>Маршрутизация 
(распоряжение Комитета по здравоохранению №644-р от 03.12.2019)</t>
  </si>
  <si>
    <t>Количество лабораторных  исследований</t>
  </si>
  <si>
    <t>ЖК №18</t>
  </si>
  <si>
    <t>Санкт-Петербургское государственное бюджетное учреждение здравоохранения "Городская поликлиника №4" (ЖК №16)</t>
  </si>
  <si>
    <t>Санкт-Петербургское государственное бюджетное учреждение здравоохранения "Городская поликлиника №99" (АГО)</t>
  </si>
  <si>
    <t>ЖК №22</t>
  </si>
  <si>
    <t>Санкт-Петербургское государственное бюджетное учреждение здравоохранения "Детская городская поликлиника №71" (ЖК №7)</t>
  </si>
  <si>
    <t>Санкт-Петербургское государственное бюджетное учреждение здравоохранения "Городская поликлиника №54" (ЖК №10)</t>
  </si>
  <si>
    <t>ЦПСиР</t>
  </si>
  <si>
    <t>Санкт-Петербургское государственное бюджетное учреждение здравоохранения "Городская поликлиника №86" (ЖК №39)</t>
  </si>
  <si>
    <t>Санкт-Петербургское государственное бюджетное учреждение здравоохранения "Городская поликлиника №96" (ЖК №32)</t>
  </si>
  <si>
    <t>Санкт-Петербургское государственное бюджетное учреждение здравоохранения "Городская поликлиника №112" (ЖК №29)</t>
  </si>
  <si>
    <t>Санкт-Петербургское государственное бюджетное учреждение здравоохранения "Городская поликлиника №23" (ЖК 36)</t>
  </si>
  <si>
    <t>Санкт-Петербургское государственное бюджетное учреждение здравоохранения "Городская поликлиника №43" (ЖК №20)</t>
  </si>
  <si>
    <t>Санкт-Петербургское государственное бюджетное учреждение здравоохранения "Городская поликлиника №88" (ЖК №13)</t>
  </si>
  <si>
    <t>Санкт-Петербургское государственное бюджетное учреждение здравоохранения "Городская поликлиника №72" (АГО)</t>
  </si>
  <si>
    <t>Санкт-Петербургское государственное бюджетное учреждение здравоохранения "Городская поликлиника №17" (ЖК №9)</t>
  </si>
  <si>
    <t xml:space="preserve"> ГП № 107</t>
  </si>
  <si>
    <t>Санкт-Петербургское государственное бюджетное учреждение здравоохранения "Детская городская поликлиника №68" (ЖК №8)</t>
  </si>
  <si>
    <t>Санкт-Петербургское государственное бюджетное учреждение здравоохранения "Городская поликлиника №93" (ЖК №27)</t>
  </si>
  <si>
    <t>ГП №93</t>
  </si>
  <si>
    <t>Санкт-Петербургское государственное бюджетное учреждение здравоохранения "Городская поликлиника №106" (ЖК №25)</t>
  </si>
  <si>
    <t>Санкт-Петербургское государственное бюджетное учреждение здравоохранения "Родильный дом №10" (ЖК)</t>
  </si>
  <si>
    <t>РД №10</t>
  </si>
  <si>
    <t>Санкт-Петербургское государственное бюджетное учреждение здравоохранения "Городская поликлиника №74" (ЖК №43)</t>
  </si>
  <si>
    <t>ГП №74</t>
  </si>
  <si>
    <t>Санкт-Петербургское государственное бюджетное учреждение здравоохранения "Городская больница №40 Курортного района" (ПО №68 ЖК, ПО №69 ЖК, ПО №70 ЖК)</t>
  </si>
  <si>
    <t>ГБ №40</t>
  </si>
  <si>
    <t>РД №9</t>
  </si>
  <si>
    <t>Санкт-Петербургское государственное бюджетное учреждение здравоохранения "Городская поликлиника №6" (ЖК №31)</t>
  </si>
  <si>
    <t>ГП №6</t>
  </si>
  <si>
    <t>Санкт-Петербургское государственное бюджетное учреждение здравоохранения "Городская поликлиника №46" (ЖК №6)</t>
  </si>
  <si>
    <t>ГП №46</t>
  </si>
  <si>
    <t>Санкт-Петербургское государственное бюджетное учреждение здравоохранения "Городская поликлиника №77 Невского района" (АГО)</t>
  </si>
  <si>
    <t>ГП №77</t>
  </si>
  <si>
    <t>Санкт-Петербургское государственное бюджетное учреждение здравоохранения "Городская поликлиника №100 Невского района Санкт-Петербурга" (ЖК №37)</t>
  </si>
  <si>
    <t>ГП №100</t>
  </si>
  <si>
    <t>ЖК №33</t>
  </si>
  <si>
    <t>ГПЦ №1</t>
  </si>
  <si>
    <t>Санкт-Петербургское государственное бюджетное учреждение здравоохранения "Городская поликлиника №32" (ЖК №14)</t>
  </si>
  <si>
    <t>Санкт-Петербургское государственное бюджетное учреждение здравоохранения "Городская поликлиника №34" (ЖК №34)</t>
  </si>
  <si>
    <t>Санкт-Петербургское государственное бюджетное учреждение здравоохранения "Городская поликлиника №49" (ЖК №12)</t>
  </si>
  <si>
    <t>Санкт-Петербургское государственное бюджетное учреждение здравоохранения "Городская поликлиника №111" (ЖК №11, ЖК№15)</t>
  </si>
  <si>
    <t>Санкт-Петербургское государственное бюджетное учреждение здравоохранения "Городская поликлиника №122" (ЖК)</t>
  </si>
  <si>
    <t xml:space="preserve">Санкт-Петербургское государственное бюджетное учреждение здравоохранения "Николаевская больница" (ЖК) </t>
  </si>
  <si>
    <t>Санкт-Петербургское государственное бюджетное учреждение здравоохранения "Городская поликлиника №60 Пушкинского района" (ЖК)</t>
  </si>
  <si>
    <t>ГБ №38 Семашко</t>
  </si>
  <si>
    <t>Санкт-Петербургское государственное бюджетное учреждение здравоохранения "Городская поликлиника №44" (ЖК №19)</t>
  </si>
  <si>
    <t>Санкт-Петербургское государственное бюджетное учреждение здравоохранения "Родильный дом №16" (ЖК)</t>
  </si>
  <si>
    <t>РД №16</t>
  </si>
  <si>
    <t>Санкт-Петербургское государственное бюджетное учреждение здравоохранения "Городская поликлиника №38" (ЖК №35)</t>
  </si>
  <si>
    <t>Санкт-Петербургское государственное бюджетное учреждение здравоохранения "Городская поликлиника №39" (ЖК №2)</t>
  </si>
  <si>
    <t>РД №6</t>
  </si>
  <si>
    <t xml:space="preserve">Санкт-Петербургское государственное бюджетное учреждение здравоохранения "Родильный дом №6 им.В.Ф.Снегирева" </t>
  </si>
  <si>
    <t xml:space="preserve">Лабораторные исследования методом ПЦР для диагностики гриппа  на 2024 год </t>
  </si>
  <si>
    <t>ВСЕГО Лабораторные услуги 
на 2024 год</t>
  </si>
  <si>
    <t>Дерматовенерология 9</t>
  </si>
  <si>
    <t>ССХ
(АКШ)
59</t>
  </si>
  <si>
    <t>ССХ
60</t>
  </si>
  <si>
    <t>ССХ
61</t>
  </si>
  <si>
    <t>ССХ
62</t>
  </si>
  <si>
    <t>ССХ
64</t>
  </si>
  <si>
    <t>Травматология и ортопедия 
73</t>
  </si>
  <si>
    <t>2.6</t>
  </si>
  <si>
    <t>ООО "ЛДЦ МИБС имени Сергея Березина"</t>
  </si>
  <si>
    <t>Наименование района</t>
  </si>
  <si>
    <t xml:space="preserve"> в том числе:</t>
  </si>
  <si>
    <t xml:space="preserve">Кол-во </t>
  </si>
  <si>
    <t>Адмиралтейский</t>
  </si>
  <si>
    <t>СПб ГБУЗ "Поликлиника №28"</t>
  </si>
  <si>
    <t>СПб ГБУЗ ГП-24</t>
  </si>
  <si>
    <t>СПб ГБУЗ "ГП №27"</t>
  </si>
  <si>
    <t>Василеостровский</t>
  </si>
  <si>
    <t>СПб ГБУЗ "Городская поликлиника №3"</t>
  </si>
  <si>
    <t>СПб ГБУЗ "Детская городская поликлиника №17"</t>
  </si>
  <si>
    <t>СПб ГБУЗ "ГП №63"</t>
  </si>
  <si>
    <t>СПб ГБУЗ "Детская городская поликлиника № 7"</t>
  </si>
  <si>
    <t>СПб ГБУЗ "Городская поликлиника № 104"</t>
  </si>
  <si>
    <t>СПб ГБУЗ "Городская поликлиника №97"</t>
  </si>
  <si>
    <t>СПб ГБУЗ "ДГП №71"</t>
  </si>
  <si>
    <t>СПб ГБУЗ "Детская городская поликлиника №11"</t>
  </si>
  <si>
    <t>СПб ГБУЗ "Городская поликлиника №14"</t>
  </si>
  <si>
    <t>СПб ГБУЗ "Городская поликлиника №117"</t>
  </si>
  <si>
    <t>Калининский</t>
  </si>
  <si>
    <t>СПб ГБУЗ "Детская городская поликлиника №29"</t>
  </si>
  <si>
    <t>СПбГБУЗ "Городская поликлиника №118"</t>
  </si>
  <si>
    <t>СПб ГБУЗ "Городская поликлиника №54"</t>
  </si>
  <si>
    <t>СПб ГБУЗ "Городская поликлиника №96"</t>
  </si>
  <si>
    <t>Кировский</t>
  </si>
  <si>
    <t>СПб ГБУЗ "Городская поликлиника №23"</t>
  </si>
  <si>
    <t>СПб ГБУЗ "Городская поликлиника №43"</t>
  </si>
  <si>
    <t>СПб ГБУЗ "Поликлиника № 88"</t>
  </si>
  <si>
    <t>Колпинский</t>
  </si>
  <si>
    <t>СПб ГБУЗ "ДГП №51"</t>
  </si>
  <si>
    <t>СПб ГБУЗ "ГП №71"</t>
  </si>
  <si>
    <t>СПб ГБУЗ "Городская поликлиника №72"</t>
  </si>
  <si>
    <t>СПб ГБУЗ ГП № 95</t>
  </si>
  <si>
    <t>СПб ГБУЗ "ГП №22"</t>
  </si>
  <si>
    <t>Красногвардейский</t>
  </si>
  <si>
    <t>СПб ГБУЗ ДГП № 68</t>
  </si>
  <si>
    <t>СПб ГБУЗ "Городская поликлиника №107"</t>
  </si>
  <si>
    <t>ГБУЗ ГП №17</t>
  </si>
  <si>
    <t>СПб ГБУЗ "ГП №120"</t>
  </si>
  <si>
    <t>Красносельский</t>
  </si>
  <si>
    <t>Кронштадтский</t>
  </si>
  <si>
    <t>Курортный</t>
  </si>
  <si>
    <t>Московский</t>
  </si>
  <si>
    <t>СПб ГБУЗ "Городская поликлиника №21"</t>
  </si>
  <si>
    <t>СПб ГБУЗ "Поликлиника №48"</t>
  </si>
  <si>
    <t>СПб ГБУЗ "Детская городская поликлиника №35"</t>
  </si>
  <si>
    <t>СПб ГБУЗ "Городская поликлиника №51"</t>
  </si>
  <si>
    <t>СПб ГБУЗ "ГП -75"</t>
  </si>
  <si>
    <t>Невский</t>
  </si>
  <si>
    <t>СПб ГБУЗ "Детская городская поликлиника №45 Невского района"</t>
  </si>
  <si>
    <t>СПб ГБУЗ "ДГП №73"</t>
  </si>
  <si>
    <t>СПб ГБУЗ "Детская городская поликлиника №62"</t>
  </si>
  <si>
    <t>СПб ГБУЗ "Городская поликлиника №25 Невского района"</t>
  </si>
  <si>
    <t>СПб ГБУЗ "Городская поликлиника №6"</t>
  </si>
  <si>
    <t>СПб ГБУЗ "Городская поликлиника №77 Невского района"</t>
  </si>
  <si>
    <t>СПб ГБУЗ "Городская поликлиника № 8"</t>
  </si>
  <si>
    <t>СПб ГБУЗ "Городская поликлиника №87"</t>
  </si>
  <si>
    <t>СПб ГБУЗ "Городская поликлиника №94"</t>
  </si>
  <si>
    <t>СПб ГБУЗ "Городская поликлиника №46"</t>
  </si>
  <si>
    <t>СПб ГБУЗ "Городская поликлиника №100"</t>
  </si>
  <si>
    <t>Петроградский</t>
  </si>
  <si>
    <t>СПб ГБУЗ "Детская городская поликлиника №19"</t>
  </si>
  <si>
    <t>ГБОУ ВПО ПСПБГМУ ИМ. И.П. ПАВЛОВА МИНЗДРАВА РОССИИ</t>
  </si>
  <si>
    <t>СПб ГБУЗ "Городская поликлиника №30"</t>
  </si>
  <si>
    <t>СПб ГБУЗ "Городская поликлиника №34"</t>
  </si>
  <si>
    <t>Петродворцовый</t>
  </si>
  <si>
    <t>Приморский</t>
  </si>
  <si>
    <t>СПб ГБУЗ ДП №30</t>
  </si>
  <si>
    <t>СПб ГБУЗ "Городская поликлиника №102"</t>
  </si>
  <si>
    <t>СПб ГБУЗ "Городская поликлиника №111"</t>
  </si>
  <si>
    <t>СПб ГБУЗ "Городская поликлиника №49"</t>
  </si>
  <si>
    <t>СПб ГБУЗ "Поликлиника №98"</t>
  </si>
  <si>
    <t>Пушкинский</t>
  </si>
  <si>
    <t>СПб ГБУЗ ДГП №49</t>
  </si>
  <si>
    <t>Фрунзенский</t>
  </si>
  <si>
    <t>СПб ГБУЗ "Городская поликлиника №19"</t>
  </si>
  <si>
    <t>Городская поликлиника № 44</t>
  </si>
  <si>
    <t>СПб ГБУЗ "ГП № 56"</t>
  </si>
  <si>
    <t>СПб ГБУЗ "Городская поликлиника №78"</t>
  </si>
  <si>
    <t>Центральный</t>
  </si>
  <si>
    <t>СПб ГБУЗ "ДГП №44"</t>
  </si>
  <si>
    <t>СПб ГБУЗ "Городская поликлиника  №39"</t>
  </si>
  <si>
    <t>СПб ГБУЗ "Поликлиника №37"</t>
  </si>
  <si>
    <t>СПб ГБУЗ "Городская поликлиника №38"</t>
  </si>
  <si>
    <t>прочие</t>
  </si>
  <si>
    <t>СПб больница РАН</t>
  </si>
  <si>
    <t>СПб ГУП "Пассажиравтотранс" (МСЧ-70)</t>
  </si>
  <si>
    <t>ЧУЗ "КБ "РЖД-МЕДИЦИНА" Г. С-ПЕТЕРБУРГ"</t>
  </si>
  <si>
    <t>ООО "ЦСМ "XXI век"</t>
  </si>
  <si>
    <t>СПб ГАУЗ Городская поликлиника № 81</t>
  </si>
  <si>
    <t>ООО "Городские поликлиники"</t>
  </si>
  <si>
    <r>
      <t xml:space="preserve">Объемы медицинской помощи онкологического профиля </t>
    </r>
    <r>
      <rPr>
        <sz val="12"/>
        <color indexed="8"/>
        <rFont val="Times New Roman"/>
        <family val="1"/>
        <charset val="204"/>
      </rPr>
      <t xml:space="preserve">  в рамках реализации территориальной программы  ОМС в Санкт-Петербурге в разрезе КСГ  на 2024 год 
</t>
    </r>
  </si>
  <si>
    <t>Онкология специализированная в  условиях круглосуточного стационара (КСГ)</t>
  </si>
  <si>
    <t>ВСЕГО  план 2024</t>
  </si>
  <si>
    <t xml:space="preserve">СПб ГБУЗ "Городская больница №15" </t>
  </si>
  <si>
    <t>СПб ГБУЗ "Городская больница №31"</t>
  </si>
  <si>
    <t xml:space="preserve">СПб ГБУЗ "Городской клинический онкологический диспансер" </t>
  </si>
  <si>
    <t xml:space="preserve">СПб ГБУЗ "Клиническая больница Св.Луки" </t>
  </si>
  <si>
    <t xml:space="preserve">СПб ГБУЗ "КНпЦСВМП(о) им. Напалкова" </t>
  </si>
  <si>
    <r>
      <t>Лекарственная терапия при злокачественных новообразованиях других локализаций (кроме лимфоидной и кроветворной тканей), дети</t>
    </r>
    <r>
      <rPr>
        <vertAlign val="superscript"/>
        <sz val="12"/>
        <rFont val="Times New Roman"/>
        <family val="1"/>
        <charset val="204"/>
      </rPr>
      <t xml:space="preserve"> </t>
    </r>
  </si>
  <si>
    <t>Лекарственная терапия при остром лейкозе, дети</t>
  </si>
  <si>
    <t xml:space="preserve">Лекарственная терапия при других злокачественных новообразованиях лимфоидной и кроветворной тканей, дети </t>
  </si>
  <si>
    <t>ЗНО лимфоидной и кроветворной тканей без специального противоопухолевого лечения (уровень 1)</t>
  </si>
  <si>
    <t xml:space="preserve">ЗНО лимфоидной и кроветворной тканей без специального противоопухолевого лечения (уровень 2) </t>
  </si>
  <si>
    <r>
      <t xml:space="preserve">ЗНО лимфоидной и кроветворной тканей без специального противоопухолевого лечения (уровень 3) </t>
    </r>
    <r>
      <rPr>
        <vertAlign val="superscript"/>
        <sz val="11"/>
        <rFont val="Times New Roman"/>
        <family val="1"/>
        <charset val="204"/>
      </rPr>
      <t/>
    </r>
  </si>
  <si>
    <t>ЗНО лимфоидной и кроветворной тканей без специального противоопухолевого лечения (уровень 4)</t>
  </si>
  <si>
    <t xml:space="preserve">Лекарственная терапия при злокачественных новообразованиях (кроме лимфоидной и кроветворной тканей), взрослые (уровень 1) </t>
  </si>
  <si>
    <t xml:space="preserve">Лекарственная терапия при злокачественных новообразованиях (кроме лимфоидной и кроветворной тканей), взрослые (уровень 2) 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</si>
  <si>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</si>
  <si>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>Лекарственная терапия при злокачественных новообразованиях (кроме лимфоидной и кроветворной тканей), взрослые (уровень 4)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</si>
  <si>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</si>
  <si>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</si>
  <si>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</si>
  <si>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</si>
  <si>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</si>
  <si>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</si>
  <si>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</si>
  <si>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 xml:space="preserve">Лекарственная терапия при злокачественных новообразованиях (кроме лимфоидной и кроветворной тканей), взрослые (уровень 12) </t>
  </si>
  <si>
    <t xml:space="preserve">Лекарственная терапия при злокачественных новообразованиях (кроме лимфоидной и кроветворной тканей), взрослые (уровень 13) </t>
  </si>
  <si>
    <t xml:space="preserve">Лекарственная терапия при злокачественных новообразованиях (кроме лимфоидной и кроветворной тканей), взрослые (уровень 14) </t>
  </si>
  <si>
    <t xml:space="preserve">Лекарственная терапия при злокачественных новообразованиях (кроме лимфоидной и кроветворной тканей), взрослые (уровень 15) 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</si>
  <si>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</si>
  <si>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</si>
  <si>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 xml:space="preserve">Лекарственная терапия при злокачественных новообразованиях (кроме лимфоидной и кроветворной тканей), взрослые (уровень 18) </t>
  </si>
  <si>
    <t>Лекарственная терапия при злокачественных новообразованиях (кроме лимфоидной и кроветворной тканей), взрослые (уровень 19)</t>
  </si>
  <si>
    <t xml:space="preserve">Злокачественное новообразование без специального противоопухолевого лечения </t>
  </si>
  <si>
    <t xml:space="preserve">СПб ГБУЗ " Клиническая больница Св.Луки"  </t>
  </si>
  <si>
    <t>СПб ГБУЗ "Городская больница №15" (ДС+ЦАОП)</t>
  </si>
  <si>
    <t>СПб ГБУЗ "Александровская больница"(ДС+ЦАОП)</t>
  </si>
  <si>
    <t>СПб ГБУЗ "Городская больница №31" (ДС+ЦАОП)</t>
  </si>
  <si>
    <t xml:space="preserve"> СПб ГБУЗ "Детский городской многопрофильный клинический специализированный центр высоких медицинских технологий"</t>
  </si>
  <si>
    <t xml:space="preserve">ООО "АВА-ПЕТЕР" </t>
  </si>
  <si>
    <t xml:space="preserve">ООО "Медси-Санкт-Петербург" </t>
  </si>
  <si>
    <t xml:space="preserve">ООО  "ЕвроСитиКлиник" </t>
  </si>
  <si>
    <t xml:space="preserve">ООО  "Степмед Клиник" 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</si>
  <si>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</si>
  <si>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 xml:space="preserve">Лекарственная терапия при остром лейкозе, дети </t>
  </si>
  <si>
    <r>
      <t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12"/>
        <rFont val="Times New Roman"/>
        <family val="1"/>
        <charset val="204"/>
      </rPr>
      <t xml:space="preserve"> </t>
    </r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</si>
  <si>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2"/>
        <rFont val="Times New Roman"/>
        <family val="1"/>
        <charset val="204"/>
      </rPr>
      <t xml:space="preserve"> </t>
    </r>
  </si>
  <si>
    <t>ЗНО лимфоидной и кроветворной тканей без специального противоопухолевого лечения (уровень 2)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</si>
  <si>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2"/>
        <rFont val="Times New Roman"/>
        <family val="1"/>
        <charset val="204"/>
      </rPr>
      <t xml:space="preserve"> </t>
    </r>
  </si>
  <si>
    <t xml:space="preserve">ЗНО лимфоидной и кроветворной тканей без специального противоопухолевого лечения (уровень 4) 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</si>
  <si>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</si>
  <si>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</si>
  <si>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2"/>
        <rFont val="Times New Roman"/>
        <family val="1"/>
        <charset val="204"/>
      </rPr>
      <t xml:space="preserve"> </t>
    </r>
  </si>
  <si>
    <t xml:space="preserve">Лекарственная терапия при злокачественных новообразованиях (кроме лимфоидной и кроветворной тканей), взрослые (уровень 6) 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</si>
  <si>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</si>
  <si>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</si>
  <si>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 xml:space="preserve">Лекарственная терапия при злокачественных новообразованиях (кроме лимфоидной и кроветворной тканей), взрослые (уровень 10) </t>
  </si>
  <si>
    <t xml:space="preserve">Лекарственная терапия при злокачественных новообразованиях (кроме лимфоидной и кроветворной тканей), взрослые (уровень 11) </t>
  </si>
  <si>
    <t>Лекарственная терапия при злокачественных новообразованиях (кроме лимфоидной и кроветворной тканей), взрослые (уровень 12)</t>
  </si>
  <si>
    <t xml:space="preserve">Лекарственная терапия при злокачественных новообразованиях (кроме лимфоидной и кроветворной тканей), взрослые (уровень 17) </t>
  </si>
  <si>
    <r>
      <t>Злокачественное новообразование без специального противоопухолевого лечения</t>
    </r>
    <r>
      <rPr>
        <vertAlign val="superscript"/>
        <sz val="12"/>
        <rFont val="Times New Roman"/>
        <family val="1"/>
        <charset val="204"/>
      </rPr>
      <t xml:space="preserve"> </t>
    </r>
  </si>
  <si>
    <t>КСгибп</t>
  </si>
  <si>
    <t>ДСгибп</t>
  </si>
  <si>
    <r>
      <t xml:space="preserve">Объемы медицинской помощи онкологического профиля </t>
    </r>
    <r>
      <rPr>
        <b/>
        <sz val="12"/>
        <color indexed="8"/>
        <rFont val="Times New Roman"/>
        <family val="1"/>
        <charset val="204"/>
      </rPr>
      <t xml:space="preserve">  в рамках реализации территориальной программы  ОМС в Санкт-Петербурге в разрезе КСГ  на 2024 год 
</t>
    </r>
  </si>
  <si>
    <t>СПб ГБУЗ "Мариинская больница"</t>
  </si>
  <si>
    <t xml:space="preserve">СПб ГБУЗ "Госпиталь ветеранов войн" </t>
  </si>
  <si>
    <t xml:space="preserve">СПб ГБУЗ "Городской клинический онкологический диспансер"  </t>
  </si>
  <si>
    <t xml:space="preserve">сводная форма проверка </t>
  </si>
  <si>
    <t xml:space="preserve">Лекарственная терапия при злокачественных новообразованиях других локализаций (кроме лимфоидной и кроветворной тканей), дети </t>
  </si>
  <si>
    <t>Лекарственная терапия при других злокачественных новообразованиях лимфоидной и кроветворной тканей, дети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</si>
  <si>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2"/>
        <rFont val="Times New Roman"/>
        <family val="1"/>
        <charset val="204"/>
      </rPr>
      <t xml:space="preserve"> 3</t>
    </r>
  </si>
  <si>
    <r>
      <t xml:space="preserve">ЗНО лимфоидной и кроветворной тканей без специального противоопухолевого лечения (уровень 2) </t>
    </r>
    <r>
      <rPr>
        <vertAlign val="superscript"/>
        <sz val="12"/>
        <rFont val="Times New Roman"/>
        <family val="1"/>
        <charset val="204"/>
      </rPr>
      <t>3</t>
    </r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</si>
  <si>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2"/>
        <rFont val="Times New Roman"/>
        <family val="1"/>
        <charset val="204"/>
      </rPr>
      <t xml:space="preserve"> 3</t>
    </r>
  </si>
  <si>
    <r>
      <t xml:space="preserve">ЗНО лимфоидной и кроветворной тканей без специального противоопухолевого лечения (уровень 4) </t>
    </r>
    <r>
      <rPr>
        <vertAlign val="superscript"/>
        <sz val="12"/>
        <rFont val="Times New Roman"/>
        <family val="1"/>
        <charset val="204"/>
      </rPr>
      <t>3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</si>
  <si>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</si>
  <si>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СоларМЕд нет в ЕИС</t>
  </si>
  <si>
    <t xml:space="preserve">Лекарственная терапия при злокачественных новообразованиях (кроме лимфоидной и кроветворной тканей), взрослые (уровень 7) 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</si>
  <si>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</si>
  <si>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</si>
  <si>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</si>
  <si>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Санкт-Петербургский филиал ФГАУ "НМИЦ "МНТК "Микрохирургия глаза" им. акад. С.Н. Федорова" Минздрава России</t>
  </si>
  <si>
    <t>Диспансеризация, в том числе диспансеризация граждан репродуктивного возраста по оценки репродуктивного здоровья</t>
  </si>
  <si>
    <r>
      <t xml:space="preserve">Посещения для проведения диспансеризации, кроме углубленной диспансеризации </t>
    </r>
    <r>
      <rPr>
        <b/>
        <sz val="11"/>
        <color indexed="10"/>
        <rFont val="Times New Roman"/>
        <family val="1"/>
        <charset val="204"/>
      </rPr>
      <t>(строка 20 плановых заданий)</t>
    </r>
  </si>
  <si>
    <t>Код МЭК</t>
  </si>
  <si>
    <t xml:space="preserve">Код МО в едином реестре ОМС </t>
  </si>
  <si>
    <r>
      <t>посещения для проведения</t>
    </r>
    <r>
      <rPr>
        <b/>
        <sz val="11"/>
        <rFont val="Times New Roman"/>
        <family val="1"/>
        <charset val="204"/>
      </rPr>
      <t xml:space="preserve"> 1 этапа</t>
    </r>
    <r>
      <rPr>
        <sz val="11"/>
        <rFont val="Times New Roman"/>
        <family val="1"/>
        <charset val="204"/>
      </rPr>
      <t xml:space="preserve"> диспансеризации граждан репродуктивного возраста по оценки репродуктивного здоровья </t>
    </r>
  </si>
  <si>
    <t xml:space="preserve">  Сумма, руб.</t>
  </si>
  <si>
    <t xml:space="preserve">Корректировка 06.06.2024 </t>
  </si>
  <si>
    <t>Плановые  лимиты  внешних услуг (лабораторные исследования)  по медицинским организациям, осуществляющим деятельность в сфере ОМС Санкт-Петербурга, на  2024 год</t>
  </si>
  <si>
    <t>План на 2024 год 
(Корректировка 06.06.2024)</t>
  </si>
  <si>
    <t xml:space="preserve">Корректировка 29.07.2024 </t>
  </si>
  <si>
    <t xml:space="preserve">Лабораторные услуги  
на 2024 год 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</si>
  <si>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2024 год и на плановый период 2025 и 2026 годов" Корректировка от 03.09.2024</t>
  </si>
  <si>
    <t>Приложение № 3 к решению заседания Комиссии по разработке территориальной программы обязательного  медицинского страхования в Санкт-Петербурге от 11.09.2024 №12</t>
  </si>
  <si>
    <t xml:space="preserve">СПб ГБУЗ "Онкологический диспансер Московского района" </t>
  </si>
</sst>
</file>

<file path=xl/styles.xml><?xml version="1.0" encoding="utf-8"?>
<styleSheet xmlns="http://schemas.openxmlformats.org/spreadsheetml/2006/main">
  <numFmts count="20">
    <numFmt numFmtId="43" formatCode="_-* #,##0.00\ _₽_-;\-* #,##0.00\ _₽_-;_-* &quot;-&quot;??\ _₽_-;_-@_-"/>
    <numFmt numFmtId="164" formatCode="#,##0.0"/>
    <numFmt numFmtId="165" formatCode="_-* #,##0.00_р_._-;\-* #,##0.00_р_._-;_-* \-??_р_._-;_-@_-"/>
    <numFmt numFmtId="166" formatCode="_-* #,##0.00_р_._-;\-* #,##0.00_р_._-;_-* &quot;-&quot;??_р_._-;_-@_-"/>
    <numFmt numFmtId="167" formatCode="0.0"/>
    <numFmt numFmtId="168" formatCode="#,##0;[Red]#,##0"/>
    <numFmt numFmtId="169" formatCode="_-* #,##0.00\ [$EUR]_-;\-* #,##0.00\ [$EUR]_-;_-* &quot;-&quot;??\ [$EUR]_-;_-@_-"/>
    <numFmt numFmtId="170" formatCode="#,##0.00&quot; &quot;[$руб.-419];[Red]&quot;-&quot;#,##0.00&quot; &quot;[$руб.-419]"/>
    <numFmt numFmtId="171" formatCode="_-* #,##0&quot;р.&quot;_-;\-* #,##0&quot;р.&quot;_-;_-* &quot;-&quot;&quot;р.&quot;_-;_-@_-"/>
    <numFmt numFmtId="172" formatCode="_-* #,##0.00&quot;р.&quot;_-;\-* #,##0.00&quot;р.&quot;_-;_-* &quot;-&quot;??&quot;р.&quot;_-;_-@_-"/>
    <numFmt numFmtId="173" formatCode="0.0%"/>
    <numFmt numFmtId="174" formatCode="_(* #,##0.00_);_(* \(#,##0.00\);_(* &quot;-&quot;??_);_(@_)"/>
    <numFmt numFmtId="175" formatCode="#,##0_ ;[Red]\-#,##0\ "/>
    <numFmt numFmtId="176" formatCode="#,##0.000"/>
    <numFmt numFmtId="177" formatCode="_-* #,##0\ _₽_-;\-* #,##0\ _₽_-;_-* &quot;-&quot;??\ _₽_-;_-@_-"/>
    <numFmt numFmtId="178" formatCode="0.000"/>
    <numFmt numFmtId="179" formatCode="_-* #,##0.00000_р_._-;\-* #,##0.00000_р_._-;_-* &quot;-&quot;??_р_._-;_-@_-"/>
    <numFmt numFmtId="180" formatCode="#,##0.0;[Red]#,##0.0"/>
    <numFmt numFmtId="181" formatCode="_-* #,##0.00_-;\-* #,##0.00_-;_-* &quot;-&quot;??_-;_-@_-"/>
    <numFmt numFmtId="182" formatCode="_-* #,##0_-;\-* #,##0_-;_-* &quot;-&quot;??_-;_-@_-"/>
  </numFmts>
  <fonts count="132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Book Antiqua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6"/>
      <name val="Times New Roman CYR"/>
      <charset val="204"/>
    </font>
    <font>
      <b/>
      <sz val="16"/>
      <name val="Times New Roman CYR"/>
      <family val="1"/>
      <charset val="204"/>
    </font>
    <font>
      <b/>
      <sz val="13"/>
      <name val="Times New Roman"/>
      <family val="1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Helv"/>
      <family val="2"/>
    </font>
    <font>
      <sz val="10"/>
      <name val="Helv"/>
      <charset val="134"/>
    </font>
    <font>
      <sz val="11"/>
      <color indexed="9"/>
      <name val="Calibri"/>
      <family val="2"/>
    </font>
    <font>
      <sz val="10"/>
      <name val="BalticHlv"/>
    </font>
    <font>
      <sz val="11"/>
      <name val="Arial Cyr"/>
      <family val="2"/>
      <charset val="204"/>
    </font>
    <font>
      <b/>
      <i/>
      <sz val="16"/>
      <color indexed="8"/>
      <name val="Arial Cyr1"/>
      <charset val="204"/>
    </font>
    <font>
      <sz val="12"/>
      <name val="RotisSansSerif"/>
      <family val="2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2.65"/>
      <color indexed="12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Helvetica Neue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color indexed="14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4"/>
      <name val="Times New Roman CYR"/>
      <family val="1"/>
      <charset val="204"/>
    </font>
    <font>
      <sz val="16"/>
      <name val="Times New Roman CYR"/>
      <charset val="204"/>
    </font>
    <font>
      <sz val="14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.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.6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1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Segoe UI"/>
      <family val="2"/>
      <charset val="1"/>
    </font>
    <font>
      <sz val="10"/>
      <color rgb="FF9C6500"/>
      <name val="Times New Roman"/>
      <family val="2"/>
      <charset val="204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</fonts>
  <fills count="71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E8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AB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EB9C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871">
    <xf numFmtId="0" fontId="0" fillId="0" borderId="0"/>
    <xf numFmtId="0" fontId="3" fillId="0" borderId="0"/>
    <xf numFmtId="0" fontId="4" fillId="0" borderId="0"/>
    <xf numFmtId="0" fontId="7" fillId="0" borderId="0"/>
    <xf numFmtId="9" fontId="4" fillId="0" borderId="0" applyFont="0" applyFill="0" applyBorder="0" applyAlignment="0" applyProtection="0"/>
    <xf numFmtId="0" fontId="8" fillId="0" borderId="0" applyFill="0" applyProtection="0"/>
    <xf numFmtId="0" fontId="7" fillId="0" borderId="0"/>
    <xf numFmtId="0" fontId="4" fillId="0" borderId="0"/>
    <xf numFmtId="0" fontId="7" fillId="0" borderId="0"/>
    <xf numFmtId="0" fontId="8" fillId="0" borderId="0" applyFill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6" applyNumberFormat="0" applyAlignment="0" applyProtection="0"/>
    <xf numFmtId="0" fontId="12" fillId="24" borderId="7" applyNumberFormat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10" borderId="6" applyNumberFormat="0" applyAlignment="0" applyProtection="0"/>
    <xf numFmtId="0" fontId="20" fillId="0" borderId="11" applyNumberFormat="0" applyFill="0" applyAlignment="0" applyProtection="0"/>
    <xf numFmtId="0" fontId="21" fillId="25" borderId="0" applyNumberFormat="0" applyBorder="0" applyAlignment="0" applyProtection="0"/>
    <xf numFmtId="0" fontId="23" fillId="26" borderId="12" applyNumberFormat="0" applyFont="0" applyAlignment="0" applyProtection="0"/>
    <xf numFmtId="0" fontId="24" fillId="23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 applyFill="0" applyProtection="0"/>
    <xf numFmtId="0" fontId="8" fillId="0" borderId="0" applyFill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7" fillId="0" borderId="0"/>
    <xf numFmtId="0" fontId="29" fillId="0" borderId="0"/>
    <xf numFmtId="0" fontId="30" fillId="0" borderId="0"/>
    <xf numFmtId="0" fontId="23" fillId="0" borderId="0"/>
    <xf numFmtId="0" fontId="7" fillId="0" borderId="0"/>
    <xf numFmtId="0" fontId="8" fillId="0" borderId="0" applyFill="0" applyProtection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/>
    <xf numFmtId="165" fontId="32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32" fillId="0" borderId="0" applyFill="0" applyBorder="0" applyAlignment="0" applyProtection="0"/>
    <xf numFmtId="167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ill="0" applyProtection="0"/>
    <xf numFmtId="0" fontId="4" fillId="0" borderId="0"/>
    <xf numFmtId="0" fontId="31" fillId="0" borderId="0"/>
    <xf numFmtId="0" fontId="42" fillId="0" borderId="0"/>
    <xf numFmtId="0" fontId="7" fillId="0" borderId="0"/>
    <xf numFmtId="0" fontId="42" fillId="0" borderId="0"/>
    <xf numFmtId="0" fontId="43" fillId="0" borderId="0"/>
    <xf numFmtId="0" fontId="43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30" fillId="5" borderId="0" applyNumberFormat="0" applyBorder="0" applyAlignment="0" applyProtection="0"/>
    <xf numFmtId="0" fontId="8" fillId="3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3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30" fillId="6" borderId="0" applyNumberFormat="0" applyBorder="0" applyAlignment="0" applyProtection="0"/>
    <xf numFmtId="0" fontId="8" fillId="3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3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30" fillId="7" borderId="0" applyNumberFormat="0" applyBorder="0" applyAlignment="0" applyProtection="0"/>
    <xf numFmtId="0" fontId="8" fillId="34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34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32" borderId="0" applyNumberFormat="0" applyBorder="0" applyAlignment="0" applyProtection="0"/>
    <xf numFmtId="0" fontId="30" fillId="8" borderId="0" applyNumberFormat="0" applyBorder="0" applyAlignment="0" applyProtection="0"/>
    <xf numFmtId="0" fontId="8" fillId="3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3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26" borderId="0" applyNumberFormat="0" applyBorder="0" applyAlignment="0" applyProtection="0"/>
    <xf numFmtId="0" fontId="30" fillId="9" borderId="0" applyNumberFormat="0" applyBorder="0" applyAlignment="0" applyProtection="0"/>
    <xf numFmtId="0" fontId="8" fillId="3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3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30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0" fillId="11" borderId="0" applyNumberFormat="0" applyBorder="0" applyAlignment="0" applyProtection="0"/>
    <xf numFmtId="0" fontId="8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0" fillId="12" borderId="0" applyNumberFormat="0" applyBorder="0" applyAlignment="0" applyProtection="0"/>
    <xf numFmtId="0" fontId="8" fillId="3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30" fillId="13" borderId="0" applyNumberFormat="0" applyBorder="0" applyAlignment="0" applyProtection="0"/>
    <xf numFmtId="0" fontId="8" fillId="39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39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23" borderId="0" applyNumberFormat="0" applyBorder="0" applyAlignment="0" applyProtection="0"/>
    <xf numFmtId="0" fontId="30" fillId="8" borderId="0" applyNumberFormat="0" applyBorder="0" applyAlignment="0" applyProtection="0"/>
    <xf numFmtId="0" fontId="8" fillId="3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3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25" borderId="0" applyNumberFormat="0" applyBorder="0" applyAlignment="0" applyProtection="0"/>
    <xf numFmtId="0" fontId="30" fillId="11" borderId="0" applyNumberFormat="0" applyBorder="0" applyAlignment="0" applyProtection="0"/>
    <xf numFmtId="0" fontId="8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0" fillId="14" borderId="0" applyNumberFormat="0" applyBorder="0" applyAlignment="0" applyProtection="0"/>
    <xf numFmtId="0" fontId="8" fillId="4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4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5" borderId="0" applyNumberFormat="0" applyBorder="0" applyAlignment="0" applyProtection="0"/>
    <xf numFmtId="0" fontId="44" fillId="15" borderId="0" applyNumberFormat="0" applyBorder="0" applyAlignment="0" applyProtection="0"/>
    <xf numFmtId="0" fontId="9" fillId="41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41" borderId="0" applyNumberFormat="0" applyBorder="0" applyAlignment="0" applyProtection="0"/>
    <xf numFmtId="0" fontId="9" fillId="11" borderId="0" applyNumberFormat="0" applyBorder="0" applyAlignment="0" applyProtection="0"/>
    <xf numFmtId="0" fontId="44" fillId="12" borderId="0" applyNumberFormat="0" applyBorder="0" applyAlignment="0" applyProtection="0"/>
    <xf numFmtId="0" fontId="9" fillId="3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44" fillId="13" borderId="0" applyNumberFormat="0" applyBorder="0" applyAlignment="0" applyProtection="0"/>
    <xf numFmtId="0" fontId="9" fillId="39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9" borderId="0" applyNumberFormat="0" applyBorder="0" applyAlignment="0" applyProtection="0"/>
    <xf numFmtId="0" fontId="9" fillId="23" borderId="0" applyNumberFormat="0" applyBorder="0" applyAlignment="0" applyProtection="0"/>
    <xf numFmtId="0" fontId="44" fillId="16" borderId="0" applyNumberFormat="0" applyBorder="0" applyAlignment="0" applyProtection="0"/>
    <xf numFmtId="0" fontId="9" fillId="4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42" borderId="0" applyNumberFormat="0" applyBorder="0" applyAlignment="0" applyProtection="0"/>
    <xf numFmtId="0" fontId="9" fillId="25" borderId="0" applyNumberFormat="0" applyBorder="0" applyAlignment="0" applyProtection="0"/>
    <xf numFmtId="0" fontId="44" fillId="17" borderId="0" applyNumberFormat="0" applyBorder="0" applyAlignment="0" applyProtection="0"/>
    <xf numFmtId="0" fontId="9" fillId="4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43" borderId="0" applyNumberFormat="0" applyBorder="0" applyAlignment="0" applyProtection="0"/>
    <xf numFmtId="0" fontId="9" fillId="17" borderId="0" applyNumberFormat="0" applyBorder="0" applyAlignment="0" applyProtection="0"/>
    <xf numFmtId="0" fontId="44" fillId="18" borderId="0" applyNumberFormat="0" applyBorder="0" applyAlignment="0" applyProtection="0"/>
    <xf numFmtId="0" fontId="9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44" borderId="0" applyNumberFormat="0" applyBorder="0" applyAlignment="0" applyProtection="0"/>
    <xf numFmtId="0" fontId="9" fillId="21" borderId="0" applyNumberFormat="0" applyBorder="0" applyAlignment="0" applyProtection="0"/>
    <xf numFmtId="0" fontId="10" fillId="45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169" fontId="45" fillId="0" borderId="0">
      <alignment horizontal="left"/>
    </xf>
    <xf numFmtId="169" fontId="46" fillId="0" borderId="0" applyFont="0" applyBorder="0">
      <alignment horizontal="center" vertical="center"/>
    </xf>
    <xf numFmtId="0" fontId="13" fillId="0" borderId="0"/>
    <xf numFmtId="0" fontId="8" fillId="0" borderId="0"/>
    <xf numFmtId="0" fontId="8" fillId="0" borderId="0"/>
    <xf numFmtId="0" fontId="15" fillId="46" borderId="0" applyNumberFormat="0" applyBorder="0" applyAlignment="0" applyProtection="0"/>
    <xf numFmtId="0" fontId="15" fillId="7" borderId="0" applyNumberFormat="0" applyBorder="0" applyAlignment="0" applyProtection="0"/>
    <xf numFmtId="0" fontId="47" fillId="0" borderId="0">
      <alignment horizontal="center"/>
    </xf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47" fillId="0" borderId="0">
      <alignment horizontal="center"/>
    </xf>
    <xf numFmtId="0" fontId="47" fillId="0" borderId="0">
      <alignment horizontal="center" textRotation="90"/>
    </xf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21" fillId="47" borderId="0" applyNumberFormat="0" applyBorder="0" applyAlignment="0" applyProtection="0"/>
    <xf numFmtId="0" fontId="21" fillId="25" borderId="0" applyNumberFormat="0" applyBorder="0" applyAlignment="0" applyProtection="0"/>
    <xf numFmtId="169" fontId="48" fillId="0" borderId="0"/>
    <xf numFmtId="169" fontId="7" fillId="0" borderId="0"/>
    <xf numFmtId="0" fontId="8" fillId="48" borderId="17" applyNumberFormat="0" applyAlignment="0" applyProtection="0"/>
    <xf numFmtId="0" fontId="8" fillId="48" borderId="17" applyNumberFormat="0" applyAlignment="0" applyProtection="0"/>
    <xf numFmtId="0" fontId="8" fillId="48" borderId="17" applyNumberForma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49" fillId="0" borderId="0"/>
    <xf numFmtId="170" fontId="49" fillId="0" borderId="0"/>
    <xf numFmtId="0" fontId="50" fillId="32" borderId="0">
      <alignment horizontal="left" vertical="center"/>
    </xf>
    <xf numFmtId="0" fontId="51" fillId="32" borderId="0">
      <alignment horizontal="right" vertical="center"/>
    </xf>
    <xf numFmtId="0" fontId="50" fillId="0" borderId="0">
      <alignment horizontal="right" vertical="top"/>
    </xf>
    <xf numFmtId="0" fontId="50" fillId="32" borderId="0">
      <alignment horizontal="right" vertical="top"/>
    </xf>
    <xf numFmtId="0" fontId="52" fillId="32" borderId="0">
      <alignment horizontal="center" vertical="top"/>
    </xf>
    <xf numFmtId="0" fontId="22" fillId="0" borderId="0">
      <alignment horizontal="center" vertical="center"/>
    </xf>
    <xf numFmtId="0" fontId="53" fillId="32" borderId="0">
      <alignment horizontal="center" vertical="center"/>
    </xf>
    <xf numFmtId="0" fontId="54" fillId="32" borderId="0">
      <alignment horizontal="center" vertical="center"/>
    </xf>
    <xf numFmtId="0" fontId="51" fillId="32" borderId="0">
      <alignment horizontal="right" vertical="top"/>
    </xf>
    <xf numFmtId="0" fontId="22" fillId="0" borderId="0">
      <alignment horizontal="left" vertical="top"/>
    </xf>
    <xf numFmtId="0" fontId="22" fillId="32" borderId="0">
      <alignment horizontal="left" vertical="top"/>
    </xf>
    <xf numFmtId="0" fontId="39" fillId="0" borderId="0">
      <alignment horizontal="left" vertical="center"/>
    </xf>
    <xf numFmtId="0" fontId="22" fillId="32" borderId="0">
      <alignment horizontal="left" vertical="top"/>
    </xf>
    <xf numFmtId="0" fontId="22" fillId="0" borderId="0">
      <alignment horizontal="right" vertical="top"/>
    </xf>
    <xf numFmtId="0" fontId="51" fillId="32" borderId="0">
      <alignment horizontal="left" vertical="center"/>
    </xf>
    <xf numFmtId="0" fontId="39" fillId="0" borderId="0">
      <alignment horizontal="center" vertical="center"/>
    </xf>
    <xf numFmtId="0" fontId="51" fillId="32" borderId="0">
      <alignment horizontal="left" vertical="center"/>
    </xf>
    <xf numFmtId="166" fontId="7" fillId="0" borderId="0" applyBorder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49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52" borderId="0" applyNumberFormat="0" applyBorder="0" applyAlignment="0" applyProtection="0"/>
    <xf numFmtId="0" fontId="9" fillId="51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42" borderId="0" applyNumberFormat="0" applyBorder="0" applyAlignment="0" applyProtection="0"/>
    <xf numFmtId="0" fontId="9" fillId="5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43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54" borderId="0" applyNumberFormat="0" applyBorder="0" applyAlignment="0" applyProtection="0"/>
    <xf numFmtId="0" fontId="9" fillId="22" borderId="0" applyNumberFormat="0" applyBorder="0" applyAlignment="0" applyProtection="0"/>
    <xf numFmtId="0" fontId="55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32" borderId="18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32" borderId="16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63" fillId="0" borderId="20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64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65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22" applyNumberFormat="0" applyFill="0" applyAlignment="0" applyProtection="0"/>
    <xf numFmtId="0" fontId="12" fillId="24" borderId="7" applyNumberFormat="0" applyAlignment="0" applyProtection="0"/>
    <xf numFmtId="0" fontId="12" fillId="24" borderId="7" applyNumberFormat="0" applyAlignment="0" applyProtection="0"/>
    <xf numFmtId="0" fontId="12" fillId="56" borderId="7" applyNumberFormat="0" applyAlignment="0" applyProtection="0"/>
    <xf numFmtId="0" fontId="12" fillId="24" borderId="7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57" borderId="0" applyNumberFormat="0" applyBorder="0" applyAlignment="0" applyProtection="0"/>
    <xf numFmtId="0" fontId="21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 applyFill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7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6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Fill="0" applyProtection="0"/>
    <xf numFmtId="0" fontId="4" fillId="0" borderId="0"/>
    <xf numFmtId="0" fontId="4" fillId="0" borderId="0"/>
    <xf numFmtId="0" fontId="8" fillId="0" borderId="0" applyFill="0" applyProtection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70" fillId="0" borderId="0"/>
    <xf numFmtId="0" fontId="23" fillId="0" borderId="0"/>
    <xf numFmtId="0" fontId="71" fillId="0" borderId="0"/>
    <xf numFmtId="0" fontId="68" fillId="0" borderId="0"/>
    <xf numFmtId="0" fontId="68" fillId="0" borderId="0"/>
    <xf numFmtId="0" fontId="72" fillId="0" borderId="0"/>
    <xf numFmtId="0" fontId="23" fillId="0" borderId="0"/>
    <xf numFmtId="169" fontId="23" fillId="0" borderId="0"/>
    <xf numFmtId="0" fontId="8" fillId="0" borderId="0"/>
    <xf numFmtId="0" fontId="4" fillId="0" borderId="0"/>
    <xf numFmtId="0" fontId="8" fillId="0" borderId="0"/>
    <xf numFmtId="0" fontId="23" fillId="0" borderId="0"/>
    <xf numFmtId="169" fontId="23" fillId="0" borderId="0"/>
    <xf numFmtId="0" fontId="7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29" fillId="0" borderId="0"/>
    <xf numFmtId="0" fontId="8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7" fillId="0" borderId="0" applyNumberFormat="0" applyFont="0" applyFill="0" applyBorder="0" applyAlignment="0" applyProtection="0">
      <alignment vertical="top"/>
    </xf>
    <xf numFmtId="0" fontId="8" fillId="0" borderId="0"/>
    <xf numFmtId="0" fontId="4" fillId="0" borderId="0"/>
    <xf numFmtId="0" fontId="4" fillId="0" borderId="0"/>
    <xf numFmtId="0" fontId="6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4" fillId="0" borderId="0"/>
    <xf numFmtId="0" fontId="7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Fill="0" applyProtection="0"/>
    <xf numFmtId="0" fontId="74" fillId="0" borderId="0"/>
    <xf numFmtId="0" fontId="74" fillId="0" borderId="0"/>
    <xf numFmtId="0" fontId="75" fillId="0" borderId="0"/>
    <xf numFmtId="0" fontId="8" fillId="0" borderId="0" applyFill="0" applyProtection="0"/>
    <xf numFmtId="0" fontId="8" fillId="0" borderId="0" applyFill="0" applyProtection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2" fillId="0" borderId="0"/>
    <xf numFmtId="0" fontId="76" fillId="0" borderId="0"/>
    <xf numFmtId="0" fontId="76" fillId="0" borderId="0"/>
    <xf numFmtId="0" fontId="8" fillId="0" borderId="0" applyFill="0" applyProtection="0"/>
    <xf numFmtId="0" fontId="4" fillId="0" borderId="0"/>
    <xf numFmtId="0" fontId="28" fillId="0" borderId="0"/>
    <xf numFmtId="0" fontId="4" fillId="0" borderId="0"/>
    <xf numFmtId="0" fontId="28" fillId="0" borderId="0"/>
    <xf numFmtId="0" fontId="74" fillId="0" borderId="0"/>
    <xf numFmtId="0" fontId="4" fillId="0" borderId="0"/>
    <xf numFmtId="0" fontId="75" fillId="0" borderId="0"/>
    <xf numFmtId="0" fontId="4" fillId="0" borderId="0"/>
    <xf numFmtId="0" fontId="7" fillId="0" borderId="0"/>
    <xf numFmtId="0" fontId="8" fillId="0" borderId="0" applyFill="0" applyProtection="0"/>
    <xf numFmtId="0" fontId="4" fillId="0" borderId="0"/>
    <xf numFmtId="0" fontId="8" fillId="0" borderId="0" applyFill="0" applyProtection="0"/>
    <xf numFmtId="0" fontId="72" fillId="0" borderId="0"/>
    <xf numFmtId="0" fontId="8" fillId="0" borderId="0" applyFill="0" applyProtection="0"/>
    <xf numFmtId="0" fontId="68" fillId="0" borderId="0"/>
    <xf numFmtId="0" fontId="68" fillId="0" borderId="0"/>
    <xf numFmtId="0" fontId="68" fillId="0" borderId="0"/>
    <xf numFmtId="0" fontId="4" fillId="0" borderId="0"/>
    <xf numFmtId="0" fontId="72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2" fillId="0" borderId="0"/>
    <xf numFmtId="0" fontId="74" fillId="0" borderId="0"/>
    <xf numFmtId="0" fontId="8" fillId="0" borderId="0" applyFill="0" applyProtection="0"/>
    <xf numFmtId="0" fontId="8" fillId="0" borderId="0" applyFill="0" applyProtection="0"/>
    <xf numFmtId="0" fontId="8" fillId="0" borderId="0" applyFill="0" applyProtection="0"/>
    <xf numFmtId="0" fontId="72" fillId="0" borderId="0"/>
    <xf numFmtId="0" fontId="77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8" fillId="0" borderId="0"/>
    <xf numFmtId="0" fontId="23" fillId="0" borderId="0"/>
    <xf numFmtId="169" fontId="73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4" fillId="0" borderId="0"/>
    <xf numFmtId="0" fontId="23" fillId="0" borderId="0"/>
    <xf numFmtId="0" fontId="28" fillId="0" borderId="0"/>
    <xf numFmtId="0" fontId="72" fillId="0" borderId="0"/>
    <xf numFmtId="0" fontId="23" fillId="0" borderId="0"/>
    <xf numFmtId="0" fontId="8" fillId="0" borderId="0"/>
    <xf numFmtId="0" fontId="8" fillId="0" borderId="0" applyFill="0" applyProtection="0"/>
    <xf numFmtId="0" fontId="68" fillId="0" borderId="0"/>
    <xf numFmtId="0" fontId="68" fillId="0" borderId="0"/>
    <xf numFmtId="0" fontId="72" fillId="0" borderId="0"/>
    <xf numFmtId="0" fontId="7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 applyFill="0" applyProtection="0"/>
    <xf numFmtId="0" fontId="28" fillId="0" borderId="0"/>
    <xf numFmtId="0" fontId="4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7" fillId="0" borderId="0"/>
    <xf numFmtId="0" fontId="8" fillId="0" borderId="0" applyFill="0" applyProtection="0"/>
    <xf numFmtId="0" fontId="7" fillId="0" borderId="0"/>
    <xf numFmtId="0" fontId="8" fillId="0" borderId="0" applyFill="0" applyProtection="0"/>
    <xf numFmtId="0" fontId="8" fillId="0" borderId="0" applyFill="0" applyProtection="0"/>
    <xf numFmtId="0" fontId="73" fillId="0" borderId="0" applyNumberFormat="0" applyFill="0" applyBorder="0" applyProtection="0">
      <alignment vertical="top"/>
    </xf>
    <xf numFmtId="0" fontId="2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8" fillId="0" borderId="0" applyFill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43" fontId="7" fillId="0" borderId="0"/>
    <xf numFmtId="0" fontId="7" fillId="0" borderId="0"/>
    <xf numFmtId="0" fontId="7" fillId="0" borderId="0"/>
    <xf numFmtId="0" fontId="8" fillId="0" borderId="0" applyFill="0" applyProtection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8" fillId="0" borderId="0"/>
    <xf numFmtId="0" fontId="8" fillId="0" borderId="0"/>
    <xf numFmtId="0" fontId="8" fillId="0" borderId="0"/>
    <xf numFmtId="169" fontId="23" fillId="0" borderId="0"/>
    <xf numFmtId="169" fontId="23" fillId="0" borderId="0"/>
    <xf numFmtId="0" fontId="8" fillId="0" borderId="0"/>
    <xf numFmtId="0" fontId="76" fillId="0" borderId="0"/>
    <xf numFmtId="0" fontId="76" fillId="0" borderId="0"/>
    <xf numFmtId="0" fontId="23" fillId="0" borderId="0"/>
    <xf numFmtId="0" fontId="8" fillId="0" borderId="0" applyFill="0" applyProtection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Fill="0" applyProtection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6" borderId="0" applyNumberFormat="0" applyBorder="0" applyAlignment="0" applyProtection="0"/>
    <xf numFmtId="0" fontId="41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33" borderId="0" applyNumberFormat="0" applyBorder="0" applyAlignment="0" applyProtection="0"/>
    <xf numFmtId="0" fontId="79" fillId="6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6" borderId="17" applyNumberFormat="0" applyFont="0" applyAlignment="0" applyProtection="0"/>
    <xf numFmtId="0" fontId="4" fillId="30" borderId="15" applyNumberFormat="0" applyFont="0" applyAlignment="0" applyProtection="0"/>
    <xf numFmtId="0" fontId="8" fillId="26" borderId="17" applyNumberFormat="0" applyFont="0" applyAlignment="0" applyProtection="0"/>
    <xf numFmtId="0" fontId="8" fillId="26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28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32" fillId="0" borderId="0" applyFill="0" applyBorder="0" applyAlignment="0" applyProtection="0"/>
    <xf numFmtId="166" fontId="23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32" fillId="0" borderId="0" applyFill="0" applyBorder="0" applyAlignment="0" applyProtection="0"/>
    <xf numFmtId="166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32" fillId="0" borderId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5" fontId="23" fillId="0" borderId="0" applyFill="0" applyBorder="0" applyAlignment="0" applyProtection="0"/>
    <xf numFmtId="17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4" borderId="0" applyNumberFormat="0" applyBorder="0" applyAlignment="0" applyProtection="0"/>
    <xf numFmtId="0" fontId="15" fillId="7" borderId="0" applyNumberFormat="0" applyBorder="0" applyAlignment="0" applyProtection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72" fillId="0" borderId="0"/>
    <xf numFmtId="0" fontId="72" fillId="0" borderId="0"/>
    <xf numFmtId="0" fontId="68" fillId="0" borderId="0"/>
    <xf numFmtId="0" fontId="72" fillId="0" borderId="0"/>
    <xf numFmtId="0" fontId="68" fillId="0" borderId="0"/>
    <xf numFmtId="0" fontId="4" fillId="0" borderId="0"/>
    <xf numFmtId="0" fontId="4" fillId="0" borderId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8" fillId="0" borderId="0" applyFill="0" applyProtection="0"/>
    <xf numFmtId="0" fontId="7" fillId="26" borderId="27" applyNumberFormat="0" applyFont="0" applyAlignment="0" applyProtection="0"/>
    <xf numFmtId="0" fontId="55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23" fillId="26" borderId="27" applyNumberFormat="0" applyFont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3" fillId="0" borderId="0"/>
    <xf numFmtId="0" fontId="4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9" fillId="0" borderId="0"/>
    <xf numFmtId="0" fontId="74" fillId="0" borderId="0"/>
    <xf numFmtId="0" fontId="23" fillId="0" borderId="0"/>
    <xf numFmtId="0" fontId="73" fillId="0" borderId="0" applyNumberFormat="0" applyFill="0" applyBorder="0" applyProtection="0">
      <alignment vertical="top"/>
    </xf>
    <xf numFmtId="0" fontId="32" fillId="0" borderId="0"/>
    <xf numFmtId="0" fontId="23" fillId="0" borderId="0"/>
    <xf numFmtId="0" fontId="23" fillId="0" borderId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 applyFill="0" applyProtection="0"/>
    <xf numFmtId="0" fontId="7" fillId="0" borderId="0"/>
    <xf numFmtId="174" fontId="7" fillId="0" borderId="0" applyFont="0" applyFill="0" applyBorder="0" applyAlignment="0" applyProtection="0"/>
    <xf numFmtId="0" fontId="23" fillId="26" borderId="27" applyNumberFormat="0" applyFon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23" fillId="26" borderId="27" applyNumberFormat="0" applyFont="0" applyAlignment="0" applyProtection="0"/>
    <xf numFmtId="0" fontId="8" fillId="48" borderId="27" applyNumberFormat="0" applyAlignment="0" applyProtection="0"/>
    <xf numFmtId="0" fontId="8" fillId="48" borderId="27" applyNumberForma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32" borderId="29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32" borderId="28" applyNumberForma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1" applyNumberFormat="0" applyFill="0" applyAlignment="0" applyProtection="0"/>
    <xf numFmtId="0" fontId="32" fillId="0" borderId="0"/>
    <xf numFmtId="0" fontId="23" fillId="0" borderId="0"/>
    <xf numFmtId="0" fontId="23" fillId="0" borderId="0"/>
    <xf numFmtId="0" fontId="8" fillId="0" borderId="0"/>
    <xf numFmtId="0" fontId="4" fillId="0" borderId="0"/>
    <xf numFmtId="0" fontId="23" fillId="0" borderId="0"/>
    <xf numFmtId="0" fontId="55" fillId="10" borderId="28" applyNumberForma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8" fillId="26" borderId="27" applyNumberFormat="0" applyFont="0" applyAlignment="0" applyProtection="0"/>
    <xf numFmtId="0" fontId="8" fillId="26" borderId="27" applyNumberFormat="0" applyFont="0" applyAlignment="0" applyProtection="0"/>
    <xf numFmtId="0" fontId="8" fillId="0" borderId="0" applyFill="0" applyProtection="0"/>
    <xf numFmtId="0" fontId="72" fillId="0" borderId="0"/>
    <xf numFmtId="0" fontId="4" fillId="0" borderId="0"/>
    <xf numFmtId="0" fontId="23" fillId="0" borderId="0"/>
    <xf numFmtId="0" fontId="68" fillId="0" borderId="0"/>
    <xf numFmtId="0" fontId="68" fillId="0" borderId="0"/>
    <xf numFmtId="0" fontId="72" fillId="0" borderId="0"/>
    <xf numFmtId="0" fontId="4" fillId="0" borderId="0"/>
    <xf numFmtId="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103" fillId="0" borderId="0" applyFill="0" applyProtection="0"/>
    <xf numFmtId="0" fontId="8" fillId="0" borderId="0" applyFill="0" applyProtection="0"/>
    <xf numFmtId="0" fontId="8" fillId="0" borderId="0" applyFill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 applyFill="0" applyProtection="0"/>
    <xf numFmtId="0" fontId="7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7" fillId="0" borderId="0"/>
    <xf numFmtId="0" fontId="128" fillId="70" borderId="0" applyNumberFormat="0" applyBorder="0" applyAlignment="0" applyProtection="0"/>
    <xf numFmtId="0" fontId="8" fillId="0" borderId="0" applyFill="0" applyProtection="0"/>
    <xf numFmtId="0" fontId="28" fillId="0" borderId="0"/>
  </cellStyleXfs>
  <cellXfs count="712">
    <xf numFmtId="0" fontId="0" fillId="0" borderId="0" xfId="0"/>
    <xf numFmtId="0" fontId="40" fillId="0" borderId="0" xfId="0" applyFont="1"/>
    <xf numFmtId="0" fontId="40" fillId="0" borderId="0" xfId="0" applyFont="1" applyAlignment="1">
      <alignment vertical="center"/>
    </xf>
    <xf numFmtId="0" fontId="33" fillId="4" borderId="0" xfId="60" applyFont="1" applyFill="1"/>
    <xf numFmtId="3" fontId="91" fillId="4" borderId="23" xfId="60" applyNumberFormat="1" applyFont="1" applyFill="1" applyBorder="1" applyAlignment="1">
      <alignment horizontal="center" vertical="center" wrapText="1"/>
    </xf>
    <xf numFmtId="4" fontId="34" fillId="4" borderId="23" xfId="60" applyNumberFormat="1" applyFont="1" applyFill="1" applyBorder="1" applyAlignment="1">
      <alignment horizontal="center" vertical="center" wrapText="1"/>
    </xf>
    <xf numFmtId="4" fontId="34" fillId="4" borderId="42" xfId="60" applyNumberFormat="1" applyFont="1" applyFill="1" applyBorder="1" applyAlignment="1">
      <alignment horizontal="center" vertical="center" wrapText="1"/>
    </xf>
    <xf numFmtId="1" fontId="35" fillId="4" borderId="41" xfId="60" applyNumberFormat="1" applyFont="1" applyFill="1" applyBorder="1" applyAlignment="1">
      <alignment horizontal="center" vertical="center"/>
    </xf>
    <xf numFmtId="0" fontId="6" fillId="4" borderId="23" xfId="60" applyNumberFormat="1" applyFont="1" applyFill="1" applyBorder="1" applyAlignment="1">
      <alignment horizontal="center" vertical="center" wrapText="1"/>
    </xf>
    <xf numFmtId="164" fontId="6" fillId="4" borderId="23" xfId="60" applyNumberFormat="1" applyFont="1" applyFill="1" applyBorder="1" applyAlignment="1">
      <alignment horizontal="left" vertical="center" wrapText="1" indent="1"/>
    </xf>
    <xf numFmtId="3" fontId="36" fillId="4" borderId="23" xfId="60" applyNumberFormat="1" applyFont="1" applyFill="1" applyBorder="1" applyAlignment="1">
      <alignment horizontal="right" vertical="center"/>
    </xf>
    <xf numFmtId="168" fontId="36" fillId="4" borderId="23" xfId="0" applyNumberFormat="1" applyFont="1" applyFill="1" applyBorder="1" applyAlignment="1">
      <alignment horizontal="right" vertical="center"/>
    </xf>
    <xf numFmtId="180" fontId="36" fillId="4" borderId="23" xfId="0" applyNumberFormat="1" applyFont="1" applyFill="1" applyBorder="1" applyAlignment="1">
      <alignment horizontal="right" vertical="center"/>
    </xf>
    <xf numFmtId="168" fontId="92" fillId="4" borderId="23" xfId="0" applyNumberFormat="1" applyFont="1" applyFill="1" applyBorder="1" applyAlignment="1">
      <alignment horizontal="right" vertical="center"/>
    </xf>
    <xf numFmtId="180" fontId="92" fillId="4" borderId="23" xfId="0" applyNumberFormat="1" applyFont="1" applyFill="1" applyBorder="1" applyAlignment="1">
      <alignment horizontal="right" vertical="center"/>
    </xf>
    <xf numFmtId="3" fontId="36" fillId="4" borderId="42" xfId="60" applyNumberFormat="1" applyFont="1" applyFill="1" applyBorder="1" applyAlignment="1">
      <alignment horizontal="right" vertical="center"/>
    </xf>
    <xf numFmtId="3" fontId="33" fillId="4" borderId="0" xfId="60" applyNumberFormat="1" applyFont="1" applyFill="1" applyAlignment="1">
      <alignment vertical="center"/>
    </xf>
    <xf numFmtId="168" fontId="37" fillId="4" borderId="23" xfId="0" applyNumberFormat="1" applyFont="1" applyFill="1" applyBorder="1" applyAlignment="1">
      <alignment horizontal="right" vertical="center"/>
    </xf>
    <xf numFmtId="168" fontId="93" fillId="4" borderId="23" xfId="0" applyNumberFormat="1" applyFont="1" applyFill="1" applyBorder="1" applyAlignment="1">
      <alignment horizontal="right" vertical="center"/>
    </xf>
    <xf numFmtId="3" fontId="94" fillId="4" borderId="23" xfId="60" applyNumberFormat="1" applyFont="1" applyFill="1" applyBorder="1" applyAlignment="1">
      <alignment horizontal="right" vertical="center"/>
    </xf>
    <xf numFmtId="180" fontId="94" fillId="4" borderId="23" xfId="0" applyNumberFormat="1" applyFont="1" applyFill="1" applyBorder="1" applyAlignment="1">
      <alignment horizontal="right" vertical="center"/>
    </xf>
    <xf numFmtId="180" fontId="95" fillId="4" borderId="23" xfId="0" applyNumberFormat="1" applyFont="1" applyFill="1" applyBorder="1" applyAlignment="1">
      <alignment horizontal="right" vertical="center"/>
    </xf>
    <xf numFmtId="168" fontId="95" fillId="4" borderId="23" xfId="0" applyNumberFormat="1" applyFont="1" applyFill="1" applyBorder="1" applyAlignment="1">
      <alignment horizontal="right" vertical="center"/>
    </xf>
    <xf numFmtId="0" fontId="6" fillId="4" borderId="25" xfId="60" applyNumberFormat="1" applyFont="1" applyFill="1" applyBorder="1" applyAlignment="1">
      <alignment horizontal="center" vertical="center" wrapText="1"/>
    </xf>
    <xf numFmtId="1" fontId="6" fillId="4" borderId="25" xfId="60" applyNumberFormat="1" applyFont="1" applyFill="1" applyBorder="1" applyAlignment="1">
      <alignment horizontal="center" vertical="center"/>
    </xf>
    <xf numFmtId="0" fontId="6" fillId="4" borderId="23" xfId="60" applyFont="1" applyFill="1" applyBorder="1" applyAlignment="1">
      <alignment horizontal="left" vertical="center" wrapText="1" indent="1"/>
    </xf>
    <xf numFmtId="3" fontId="88" fillId="4" borderId="23" xfId="60" applyNumberFormat="1" applyFont="1" applyFill="1" applyBorder="1" applyAlignment="1">
      <alignment horizontal="right" vertical="center"/>
    </xf>
    <xf numFmtId="3" fontId="88" fillId="58" borderId="46" xfId="60" applyNumberFormat="1" applyFont="1" applyFill="1" applyBorder="1" applyAlignment="1">
      <alignment horizontal="right" vertical="center"/>
    </xf>
    <xf numFmtId="3" fontId="36" fillId="58" borderId="46" xfId="60" applyNumberFormat="1" applyFont="1" applyFill="1" applyBorder="1" applyAlignment="1">
      <alignment horizontal="right" vertical="center"/>
    </xf>
    <xf numFmtId="3" fontId="36" fillId="58" borderId="47" xfId="60" applyNumberFormat="1" applyFont="1" applyFill="1" applyBorder="1" applyAlignment="1">
      <alignment horizontal="right" vertical="center"/>
    </xf>
    <xf numFmtId="49" fontId="33" fillId="4" borderId="0" xfId="60" applyNumberFormat="1" applyFont="1" applyFill="1" applyAlignment="1">
      <alignment horizontal="center"/>
    </xf>
    <xf numFmtId="3" fontId="33" fillId="4" borderId="0" xfId="60" applyNumberFormat="1" applyFont="1" applyFill="1"/>
    <xf numFmtId="0" fontId="97" fillId="4" borderId="0" xfId="0" applyFont="1" applyFill="1"/>
    <xf numFmtId="0" fontId="97" fillId="4" borderId="0" xfId="0" applyFont="1" applyFill="1" applyAlignment="1">
      <alignment horizontal="center" vertical="top"/>
    </xf>
    <xf numFmtId="0" fontId="99" fillId="4" borderId="0" xfId="0" applyFont="1" applyFill="1" applyAlignment="1">
      <alignment horizontal="left" wrapText="1"/>
    </xf>
    <xf numFmtId="3" fontId="90" fillId="4" borderId="24" xfId="0" applyNumberFormat="1" applyFont="1" applyFill="1" applyBorder="1" applyAlignment="1">
      <alignment vertical="center"/>
    </xf>
    <xf numFmtId="3" fontId="90" fillId="4" borderId="26" xfId="0" applyNumberFormat="1" applyFont="1" applyFill="1" applyBorder="1" applyAlignment="1">
      <alignment vertical="center"/>
    </xf>
    <xf numFmtId="3" fontId="90" fillId="4" borderId="25" xfId="0" applyNumberFormat="1" applyFont="1" applyFill="1" applyBorder="1" applyAlignment="1">
      <alignment vertical="center"/>
    </xf>
    <xf numFmtId="182" fontId="5" fillId="4" borderId="23" xfId="8845" applyNumberFormat="1" applyFont="1" applyFill="1" applyBorder="1" applyAlignment="1">
      <alignment horizontal="left" vertical="center"/>
    </xf>
    <xf numFmtId="181" fontId="5" fillId="4" borderId="23" xfId="8845" applyFont="1" applyFill="1" applyBorder="1" applyAlignment="1">
      <alignment horizontal="left" vertical="center"/>
    </xf>
    <xf numFmtId="182" fontId="90" fillId="4" borderId="23" xfId="8845" applyNumberFormat="1" applyFont="1" applyFill="1" applyBorder="1" applyAlignment="1">
      <alignment horizontal="left" vertical="center"/>
    </xf>
    <xf numFmtId="181" fontId="90" fillId="4" borderId="23" xfId="8845" applyFont="1" applyFill="1" applyBorder="1" applyAlignment="1">
      <alignment horizontal="left" vertical="center"/>
    </xf>
    <xf numFmtId="0" fontId="100" fillId="4" borderId="0" xfId="0" applyFont="1" applyFill="1"/>
    <xf numFmtId="0" fontId="5" fillId="4" borderId="4" xfId="0" applyFont="1" applyFill="1" applyBorder="1" applyAlignment="1">
      <alignment horizontal="center" vertical="center" wrapText="1"/>
    </xf>
    <xf numFmtId="3" fontId="5" fillId="4" borderId="4" xfId="0" applyNumberFormat="1" applyFont="1" applyFill="1" applyBorder="1" applyAlignment="1">
      <alignment horizontal="center" vertical="center" wrapText="1"/>
    </xf>
    <xf numFmtId="3" fontId="5" fillId="4" borderId="4" xfId="0" applyNumberFormat="1" applyFont="1" applyFill="1" applyBorder="1" applyAlignment="1">
      <alignment horizontal="left" vertical="center" wrapText="1"/>
    </xf>
    <xf numFmtId="182" fontId="5" fillId="4" borderId="23" xfId="8845" applyNumberFormat="1" applyFont="1" applyFill="1" applyBorder="1" applyAlignment="1">
      <alignment horizontal="left" vertical="center" wrapText="1"/>
    </xf>
    <xf numFmtId="181" fontId="5" fillId="4" borderId="23" xfId="8845" applyFont="1" applyFill="1" applyBorder="1" applyAlignment="1">
      <alignment horizontal="left" vertical="center" wrapText="1"/>
    </xf>
    <xf numFmtId="182" fontId="90" fillId="4" borderId="23" xfId="8845" applyNumberFormat="1" applyFont="1" applyFill="1" applyBorder="1" applyAlignment="1">
      <alignment horizontal="left" vertical="center" wrapText="1"/>
    </xf>
    <xf numFmtId="181" fontId="90" fillId="4" borderId="23" xfId="8845" applyFont="1" applyFill="1" applyBorder="1" applyAlignment="1">
      <alignment horizontal="left" vertical="center" wrapText="1"/>
    </xf>
    <xf numFmtId="0" fontId="5" fillId="4" borderId="23" xfId="0" applyFont="1" applyFill="1" applyBorder="1" applyAlignment="1">
      <alignment horizontal="center" vertical="center" wrapText="1"/>
    </xf>
    <xf numFmtId="3" fontId="5" fillId="4" borderId="23" xfId="0" applyNumberFormat="1" applyFont="1" applyFill="1" applyBorder="1" applyAlignment="1">
      <alignment horizontal="center" vertical="center" wrapText="1"/>
    </xf>
    <xf numFmtId="0" fontId="97" fillId="4" borderId="0" xfId="0" applyFont="1" applyFill="1" applyAlignment="1">
      <alignment vertical="top"/>
    </xf>
    <xf numFmtId="3" fontId="5" fillId="4" borderId="48" xfId="0" applyNumberFormat="1" applyFont="1" applyFill="1" applyBorder="1" applyAlignment="1">
      <alignment horizontal="center" vertical="center" wrapText="1"/>
    </xf>
    <xf numFmtId="0" fontId="101" fillId="4" borderId="0" xfId="0" applyFont="1" applyFill="1" applyAlignment="1">
      <alignment vertical="top"/>
    </xf>
    <xf numFmtId="0" fontId="40" fillId="4" borderId="0" xfId="0" applyFont="1" applyFill="1" applyAlignment="1">
      <alignment vertical="top"/>
    </xf>
    <xf numFmtId="0" fontId="0" fillId="4" borderId="0" xfId="0" applyFill="1"/>
    <xf numFmtId="3" fontId="90" fillId="4" borderId="5" xfId="2" applyNumberFormat="1" applyFont="1" applyFill="1" applyBorder="1" applyAlignment="1">
      <alignment vertical="center" wrapText="1"/>
    </xf>
    <xf numFmtId="3" fontId="90" fillId="4" borderId="0" xfId="2" applyNumberFormat="1" applyFont="1" applyFill="1" applyBorder="1" applyAlignment="1">
      <alignment wrapText="1"/>
    </xf>
    <xf numFmtId="3" fontId="90" fillId="4" borderId="0" xfId="2" applyNumberFormat="1" applyFont="1" applyFill="1" applyBorder="1" applyAlignment="1">
      <alignment horizontal="center" wrapText="1"/>
    </xf>
    <xf numFmtId="3" fontId="87" fillId="4" borderId="0" xfId="2" applyNumberFormat="1" applyFont="1" applyFill="1" applyBorder="1" applyAlignment="1">
      <alignment horizontal="center" wrapText="1"/>
    </xf>
    <xf numFmtId="3" fontId="90" fillId="4" borderId="0" xfId="2" applyNumberFormat="1" applyFont="1" applyFill="1" applyBorder="1" applyAlignment="1">
      <alignment horizontal="center" vertical="center" wrapText="1"/>
    </xf>
    <xf numFmtId="3" fontId="87" fillId="4" borderId="23" xfId="2" applyNumberFormat="1" applyFont="1" applyFill="1" applyBorder="1" applyAlignment="1">
      <alignment horizontal="center" vertical="center" wrapText="1"/>
    </xf>
    <xf numFmtId="3" fontId="6" fillId="4" borderId="24" xfId="0" applyNumberFormat="1" applyFont="1" applyFill="1" applyBorder="1" applyAlignment="1">
      <alignment horizontal="center" vertical="center" wrapText="1"/>
    </xf>
    <xf numFmtId="0" fontId="6" fillId="4" borderId="23" xfId="0" applyNumberFormat="1" applyFont="1" applyFill="1" applyBorder="1" applyAlignment="1">
      <alignment horizontal="center" vertical="center" wrapText="1"/>
    </xf>
    <xf numFmtId="3" fontId="5" fillId="4" borderId="23" xfId="4" applyNumberFormat="1" applyFont="1" applyFill="1" applyBorder="1" applyAlignment="1">
      <alignment horizontal="center" vertical="center"/>
    </xf>
    <xf numFmtId="3" fontId="5" fillId="4" borderId="23" xfId="0" applyNumberFormat="1" applyFont="1" applyFill="1" applyBorder="1" applyAlignment="1">
      <alignment horizontal="center" vertical="center"/>
    </xf>
    <xf numFmtId="49" fontId="6" fillId="4" borderId="25" xfId="0" applyNumberFormat="1" applyFont="1" applyFill="1" applyBorder="1" applyAlignment="1">
      <alignment vertical="center" wrapText="1"/>
    </xf>
    <xf numFmtId="3" fontId="5" fillId="4" borderId="23" xfId="8847" quotePrefix="1" applyNumberFormat="1" applyFont="1" applyFill="1" applyBorder="1" applyAlignment="1">
      <alignment vertical="center" wrapText="1"/>
    </xf>
    <xf numFmtId="3" fontId="96" fillId="4" borderId="23" xfId="9" applyNumberFormat="1" applyFont="1" applyFill="1" applyBorder="1" applyAlignment="1" applyProtection="1">
      <alignment horizontal="center" vertical="center"/>
    </xf>
    <xf numFmtId="3" fontId="5" fillId="61" borderId="23" xfId="4" applyNumberFormat="1" applyFont="1" applyFill="1" applyBorder="1" applyAlignment="1">
      <alignment horizontal="center" vertical="center"/>
    </xf>
    <xf numFmtId="0" fontId="91" fillId="0" borderId="0" xfId="8847" applyFont="1" applyFill="1" applyBorder="1" applyProtection="1"/>
    <xf numFmtId="0" fontId="91" fillId="0" borderId="0" xfId="8847" applyFont="1" applyFill="1" applyBorder="1" applyAlignment="1" applyProtection="1">
      <alignment horizontal="center" vertical="center"/>
    </xf>
    <xf numFmtId="0" fontId="96" fillId="4" borderId="0" xfId="8847" applyFont="1" applyFill="1" applyBorder="1" applyAlignment="1" applyProtection="1">
      <alignment horizontal="center" vertical="center"/>
    </xf>
    <xf numFmtId="0" fontId="114" fillId="4" borderId="0" xfId="8847" applyFont="1" applyFill="1" applyBorder="1" applyAlignment="1" applyProtection="1">
      <alignment horizontal="center" vertical="center" wrapText="1"/>
    </xf>
    <xf numFmtId="0" fontId="40" fillId="0" borderId="23" xfId="8847" applyFont="1" applyBorder="1" applyAlignment="1">
      <alignment horizontal="center" vertical="center" wrapText="1"/>
    </xf>
    <xf numFmtId="0" fontId="91" fillId="4" borderId="23" xfId="8847" applyFont="1" applyFill="1" applyBorder="1" applyAlignment="1" applyProtection="1">
      <alignment horizontal="center" vertical="center"/>
    </xf>
    <xf numFmtId="0" fontId="96" fillId="4" borderId="23" xfId="8847" applyFont="1" applyFill="1" applyBorder="1" applyAlignment="1" applyProtection="1">
      <alignment horizontal="center" vertical="center"/>
    </xf>
    <xf numFmtId="3" fontId="96" fillId="0" borderId="23" xfId="8847" applyNumberFormat="1" applyFont="1" applyFill="1" applyBorder="1" applyAlignment="1" applyProtection="1">
      <alignment horizontal="center" vertical="center"/>
    </xf>
    <xf numFmtId="0" fontId="109" fillId="0" borderId="23" xfId="8847" applyFont="1" applyFill="1" applyBorder="1" applyAlignment="1" applyProtection="1">
      <alignment horizontal="center" vertical="center"/>
    </xf>
    <xf numFmtId="0" fontId="96" fillId="0" borderId="23" xfId="8847" applyFont="1" applyFill="1" applyBorder="1" applyAlignment="1" applyProtection="1">
      <alignment horizontal="center" vertical="center"/>
    </xf>
    <xf numFmtId="3" fontId="96" fillId="0" borderId="23" xfId="8847" applyNumberFormat="1" applyFont="1" applyFill="1" applyBorder="1" applyAlignment="1" applyProtection="1">
      <alignment vertical="center" wrapText="1"/>
    </xf>
    <xf numFmtId="0" fontId="108" fillId="62" borderId="23" xfId="8847" applyFont="1" applyFill="1" applyBorder="1" applyAlignment="1" applyProtection="1">
      <alignment vertical="center"/>
    </xf>
    <xf numFmtId="0" fontId="108" fillId="62" borderId="23" xfId="8847" applyFont="1" applyFill="1" applyBorder="1" applyAlignment="1" applyProtection="1">
      <alignment horizontal="center" vertical="center"/>
    </xf>
    <xf numFmtId="0" fontId="102" fillId="63" borderId="23" xfId="8847" applyFont="1" applyFill="1" applyBorder="1" applyAlignment="1" applyProtection="1">
      <alignment horizontal="center" vertical="center"/>
    </xf>
    <xf numFmtId="0" fontId="90" fillId="63" borderId="23" xfId="8847" applyFont="1" applyFill="1" applyBorder="1" applyAlignment="1" applyProtection="1">
      <alignment horizontal="left" vertical="center" wrapText="1"/>
    </xf>
    <xf numFmtId="3" fontId="102" fillId="63" borderId="23" xfId="8847" applyNumberFormat="1" applyFont="1" applyFill="1" applyBorder="1" applyAlignment="1" applyProtection="1">
      <alignment horizontal="center" vertical="center"/>
    </xf>
    <xf numFmtId="0" fontId="91" fillId="0" borderId="0" xfId="8847" applyFont="1" applyFill="1" applyBorder="1" applyAlignment="1" applyProtection="1">
      <alignment vertical="center"/>
    </xf>
    <xf numFmtId="3" fontId="91" fillId="0" borderId="0" xfId="8847" applyNumberFormat="1" applyFont="1" applyFill="1" applyBorder="1" applyProtection="1"/>
    <xf numFmtId="0" fontId="116" fillId="0" borderId="0" xfId="0" applyFont="1"/>
    <xf numFmtId="0" fontId="83" fillId="0" borderId="5" xfId="0" applyFont="1" applyBorder="1" applyAlignment="1"/>
    <xf numFmtId="0" fontId="0" fillId="0" borderId="5" xfId="0" applyBorder="1" applyAlignment="1"/>
    <xf numFmtId="1" fontId="6" fillId="0" borderId="23" xfId="6112" applyNumberFormat="1" applyFont="1" applyFill="1" applyBorder="1" applyAlignment="1">
      <alignment horizontal="center" vertical="center"/>
    </xf>
    <xf numFmtId="3" fontId="6" fillId="0" borderId="23" xfId="6112" applyNumberFormat="1" applyFont="1" applyFill="1" applyBorder="1" applyAlignment="1">
      <alignment horizontal="center" vertical="center"/>
    </xf>
    <xf numFmtId="0" fontId="6" fillId="0" borderId="23" xfId="6112" applyFont="1" applyFill="1" applyBorder="1" applyAlignment="1">
      <alignment horizontal="left" vertical="center" wrapText="1" indent="1"/>
    </xf>
    <xf numFmtId="3" fontId="5" fillId="0" borderId="23" xfId="0" applyNumberFormat="1" applyFont="1" applyBorder="1" applyAlignment="1">
      <alignment horizontal="center" vertical="center"/>
    </xf>
    <xf numFmtId="3" fontId="6" fillId="4" borderId="23" xfId="6112" applyNumberFormat="1" applyFont="1" applyFill="1" applyBorder="1" applyAlignment="1">
      <alignment horizontal="center" vertical="center"/>
    </xf>
    <xf numFmtId="0" fontId="6" fillId="4" borderId="23" xfId="6112" applyFont="1" applyFill="1" applyBorder="1" applyAlignment="1">
      <alignment horizontal="left" vertical="center" wrapText="1" indent="1"/>
    </xf>
    <xf numFmtId="0" fontId="0" fillId="4" borderId="0" xfId="0" applyFont="1" applyFill="1"/>
    <xf numFmtId="0" fontId="6" fillId="0" borderId="0" xfId="6112" applyFont="1" applyFill="1" applyBorder="1" applyAlignment="1" applyProtection="1">
      <alignment vertical="center" wrapText="1"/>
    </xf>
    <xf numFmtId="2" fontId="87" fillId="0" borderId="0" xfId="6112" applyNumberFormat="1" applyFont="1" applyFill="1" applyBorder="1" applyAlignment="1" applyProtection="1">
      <alignment vertical="center" wrapText="1"/>
    </xf>
    <xf numFmtId="0" fontId="6" fillId="0" borderId="0" xfId="6112" applyFont="1" applyFill="1" applyAlignment="1" applyProtection="1">
      <alignment vertical="center" wrapText="1"/>
    </xf>
    <xf numFmtId="0" fontId="2" fillId="0" borderId="0" xfId="6112" applyFont="1" applyFill="1" applyAlignment="1" applyProtection="1">
      <alignment horizontal="center" vertical="center" wrapText="1"/>
    </xf>
    <xf numFmtId="3" fontId="6" fillId="0" borderId="23" xfId="6112" quotePrefix="1" applyNumberFormat="1" applyFont="1" applyFill="1" applyBorder="1" applyAlignment="1">
      <alignment horizontal="center" vertical="center" wrapText="1"/>
    </xf>
    <xf numFmtId="3" fontId="6" fillId="0" borderId="23" xfId="6112" quotePrefix="1" applyNumberFormat="1" applyFont="1" applyFill="1" applyBorder="1" applyAlignment="1">
      <alignment horizontal="left" vertical="center" wrapText="1"/>
    </xf>
    <xf numFmtId="3" fontId="6" fillId="0" borderId="23" xfId="6112" quotePrefix="1" applyNumberFormat="1" applyFont="1" applyFill="1" applyBorder="1" applyAlignment="1">
      <alignment vertical="center" wrapText="1"/>
    </xf>
    <xf numFmtId="3" fontId="6" fillId="0" borderId="23" xfId="6112" applyNumberFormat="1" applyFont="1" applyFill="1" applyBorder="1" applyAlignment="1" applyProtection="1">
      <alignment vertical="center" wrapText="1"/>
    </xf>
    <xf numFmtId="49" fontId="6" fillId="0" borderId="23" xfId="6112" quotePrefix="1" applyNumberFormat="1" applyFont="1" applyFill="1" applyBorder="1" applyAlignment="1">
      <alignment vertical="center" wrapText="1"/>
    </xf>
    <xf numFmtId="0" fontId="87" fillId="0" borderId="0" xfId="6112" applyFont="1" applyFill="1" applyAlignment="1" applyProtection="1">
      <alignment vertical="center" wrapText="1"/>
    </xf>
    <xf numFmtId="3" fontId="6" fillId="0" borderId="23" xfId="6112" applyNumberFormat="1" applyFont="1" applyFill="1" applyBorder="1" applyAlignment="1">
      <alignment horizontal="left" vertical="center" wrapText="1"/>
    </xf>
    <xf numFmtId="49" fontId="6" fillId="0" borderId="23" xfId="6112" applyNumberFormat="1" applyFont="1" applyFill="1" applyBorder="1" applyAlignment="1">
      <alignment vertical="center" wrapText="1"/>
    </xf>
    <xf numFmtId="3" fontId="6" fillId="0" borderId="23" xfId="6112" applyNumberFormat="1" applyFont="1" applyFill="1" applyBorder="1" applyAlignment="1">
      <alignment vertical="center" wrapText="1"/>
    </xf>
    <xf numFmtId="49" fontId="6" fillId="0" borderId="0" xfId="6112" applyNumberFormat="1" applyFont="1" applyFill="1" applyBorder="1" applyAlignment="1">
      <alignment vertical="center" wrapText="1"/>
    </xf>
    <xf numFmtId="0" fontId="87" fillId="0" borderId="23" xfId="6112" applyFont="1" applyFill="1" applyBorder="1" applyAlignment="1" applyProtection="1">
      <alignment vertical="center" wrapText="1"/>
    </xf>
    <xf numFmtId="3" fontId="87" fillId="0" borderId="23" xfId="6112" applyNumberFormat="1" applyFont="1" applyFill="1" applyBorder="1" applyAlignment="1" applyProtection="1">
      <alignment horizontal="left" vertical="center" wrapText="1"/>
    </xf>
    <xf numFmtId="3" fontId="87" fillId="0" borderId="23" xfId="6112" applyNumberFormat="1" applyFont="1" applyFill="1" applyBorder="1" applyAlignment="1" applyProtection="1">
      <alignment vertical="center" wrapText="1"/>
    </xf>
    <xf numFmtId="3" fontId="6" fillId="0" borderId="0" xfId="6112" applyNumberFormat="1" applyFont="1" applyFill="1" applyAlignment="1" applyProtection="1">
      <alignment horizontal="left" vertical="center" wrapText="1"/>
    </xf>
    <xf numFmtId="3" fontId="6" fillId="0" borderId="0" xfId="6112" applyNumberFormat="1" applyFont="1" applyFill="1" applyAlignment="1" applyProtection="1">
      <alignment vertical="center" wrapText="1"/>
    </xf>
    <xf numFmtId="0" fontId="5" fillId="0" borderId="23" xfId="0" applyFont="1" applyBorder="1"/>
    <xf numFmtId="1" fontId="6" fillId="0" borderId="23" xfId="63" applyNumberFormat="1" applyFont="1" applyFill="1" applyBorder="1" applyAlignment="1">
      <alignment horizontal="center" vertical="center"/>
    </xf>
    <xf numFmtId="1" fontId="6" fillId="0" borderId="23" xfId="63" applyNumberFormat="1" applyFont="1" applyFill="1" applyBorder="1" applyAlignment="1">
      <alignment horizontal="left" vertical="center" wrapText="1"/>
    </xf>
    <xf numFmtId="1" fontId="5" fillId="0" borderId="23" xfId="63" applyNumberFormat="1" applyFont="1" applyFill="1" applyBorder="1" applyAlignment="1">
      <alignment horizontal="left" vertical="center" wrapText="1"/>
    </xf>
    <xf numFmtId="0" fontId="5" fillId="0" borderId="23" xfId="63" applyFont="1" applyFill="1" applyBorder="1" applyAlignment="1">
      <alignment horizontal="center" vertical="center"/>
    </xf>
    <xf numFmtId="0" fontId="6" fillId="0" borderId="23" xfId="63" applyFont="1" applyFill="1" applyBorder="1" applyAlignment="1">
      <alignment horizontal="left" vertical="center" wrapText="1"/>
    </xf>
    <xf numFmtId="0" fontId="6" fillId="0" borderId="23" xfId="63" applyFont="1" applyFill="1" applyBorder="1" applyAlignment="1">
      <alignment horizontal="center" vertical="center" wrapText="1"/>
    </xf>
    <xf numFmtId="1" fontId="6" fillId="0" borderId="0" xfId="63" applyNumberFormat="1" applyFont="1" applyFill="1" applyBorder="1" applyAlignment="1">
      <alignment horizontal="center" vertical="center"/>
    </xf>
    <xf numFmtId="1" fontId="5" fillId="0" borderId="23" xfId="63" applyNumberFormat="1" applyFont="1" applyFill="1" applyBorder="1" applyAlignment="1">
      <alignment horizontal="left" wrapText="1"/>
    </xf>
    <xf numFmtId="0" fontId="6" fillId="0" borderId="23" xfId="63" applyFont="1" applyFill="1" applyBorder="1" applyAlignment="1">
      <alignment vertical="center" wrapText="1"/>
    </xf>
    <xf numFmtId="0" fontId="90" fillId="0" borderId="23" xfId="63" applyFont="1" applyFill="1" applyBorder="1" applyAlignment="1"/>
    <xf numFmtId="1" fontId="90" fillId="0" borderId="23" xfId="63" applyNumberFormat="1" applyFont="1" applyFill="1" applyBorder="1" applyAlignment="1">
      <alignment horizontal="left" wrapText="1"/>
    </xf>
    <xf numFmtId="3" fontId="87" fillId="0" borderId="23" xfId="63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106" fillId="0" borderId="0" xfId="0" applyFont="1" applyFill="1"/>
    <xf numFmtId="0" fontId="107" fillId="0" borderId="0" xfId="0" applyFont="1" applyFill="1"/>
    <xf numFmtId="3" fontId="107" fillId="0" borderId="23" xfId="0" applyNumberFormat="1" applyFont="1" applyFill="1" applyBorder="1" applyAlignment="1">
      <alignment horizontal="center" vertical="center" wrapText="1"/>
    </xf>
    <xf numFmtId="2" fontId="107" fillId="0" borderId="23" xfId="0" applyNumberFormat="1" applyFont="1" applyFill="1" applyBorder="1" applyAlignment="1">
      <alignment horizontal="left" vertical="center" wrapText="1" indent="1"/>
    </xf>
    <xf numFmtId="1" fontId="107" fillId="0" borderId="23" xfId="0" applyNumberFormat="1" applyFont="1" applyFill="1" applyBorder="1" applyAlignment="1">
      <alignment horizontal="center" vertical="center"/>
    </xf>
    <xf numFmtId="2" fontId="117" fillId="0" borderId="23" xfId="0" applyNumberFormat="1" applyFont="1" applyFill="1" applyBorder="1" applyAlignment="1">
      <alignment horizontal="left" vertical="center" wrapText="1" indent="1"/>
    </xf>
    <xf numFmtId="1" fontId="6" fillId="0" borderId="23" xfId="0" applyNumberFormat="1" applyFont="1" applyFill="1" applyBorder="1" applyAlignment="1">
      <alignment horizontal="center" vertical="center"/>
    </xf>
    <xf numFmtId="0" fontId="107" fillId="0" borderId="0" xfId="0" applyFont="1" applyFill="1" applyAlignment="1"/>
    <xf numFmtId="2" fontId="2" fillId="0" borderId="0" xfId="0" applyNumberFormat="1" applyFont="1" applyFill="1" applyBorder="1" applyAlignment="1">
      <alignment horizontal="left" indent="1"/>
    </xf>
    <xf numFmtId="0" fontId="2" fillId="0" borderId="0" xfId="0" applyFont="1" applyFill="1" applyBorder="1" applyAlignment="1"/>
    <xf numFmtId="0" fontId="106" fillId="0" borderId="0" xfId="0" applyFont="1" applyFill="1" applyAlignment="1">
      <alignment vertical="center" wrapText="1"/>
    </xf>
    <xf numFmtId="0" fontId="107" fillId="0" borderId="23" xfId="0" applyFont="1" applyFill="1" applyBorder="1" applyAlignment="1">
      <alignment horizontal="center" vertical="center" wrapText="1"/>
    </xf>
    <xf numFmtId="0" fontId="98" fillId="4" borderId="0" xfId="0" applyFont="1" applyFill="1" applyAlignment="1"/>
    <xf numFmtId="0" fontId="97" fillId="4" borderId="0" xfId="0" applyFont="1" applyFill="1" applyAlignment="1">
      <alignment vertical="center" wrapText="1"/>
    </xf>
    <xf numFmtId="3" fontId="40" fillId="0" borderId="23" xfId="0" applyNumberFormat="1" applyFont="1" applyBorder="1"/>
    <xf numFmtId="3" fontId="2" fillId="64" borderId="23" xfId="8839" applyNumberFormat="1" applyFont="1" applyFill="1" applyBorder="1" applyAlignment="1"/>
    <xf numFmtId="3" fontId="80" fillId="65" borderId="23" xfId="0" applyNumberFormat="1" applyFont="1" applyFill="1" applyBorder="1"/>
    <xf numFmtId="3" fontId="83" fillId="60" borderId="23" xfId="0" applyNumberFormat="1" applyFont="1" applyFill="1" applyBorder="1" applyAlignment="1" applyProtection="1">
      <alignment vertical="center"/>
    </xf>
    <xf numFmtId="0" fontId="91" fillId="0" borderId="0" xfId="0" applyFont="1" applyBorder="1"/>
    <xf numFmtId="0" fontId="97" fillId="0" borderId="0" xfId="0" applyFont="1" applyBorder="1"/>
    <xf numFmtId="0" fontId="91" fillId="0" borderId="0" xfId="0" applyFont="1"/>
    <xf numFmtId="0" fontId="115" fillId="0" borderId="0" xfId="0" applyFont="1" applyBorder="1" applyAlignment="1">
      <alignment horizontal="center" vertical="center" wrapText="1"/>
    </xf>
    <xf numFmtId="0" fontId="97" fillId="0" borderId="0" xfId="0" applyFont="1" applyBorder="1" applyAlignment="1">
      <alignment vertical="center" wrapText="1"/>
    </xf>
    <xf numFmtId="0" fontId="97" fillId="0" borderId="5" xfId="0" applyFont="1" applyBorder="1" applyAlignment="1">
      <alignment wrapText="1"/>
    </xf>
    <xf numFmtId="0" fontId="97" fillId="0" borderId="0" xfId="0" applyFont="1"/>
    <xf numFmtId="3" fontId="96" fillId="4" borderId="23" xfId="0" applyNumberFormat="1" applyFont="1" applyFill="1" applyBorder="1" applyAlignment="1">
      <alignment horizontal="center" vertical="center" wrapText="1"/>
    </xf>
    <xf numFmtId="0" fontId="91" fillId="0" borderId="23" xfId="0" applyFont="1" applyBorder="1" applyAlignment="1">
      <alignment horizontal="center" vertical="center" wrapText="1"/>
    </xf>
    <xf numFmtId="0" fontId="108" fillId="0" borderId="23" xfId="0" applyFont="1" applyBorder="1" applyAlignment="1">
      <alignment horizontal="center" vertical="center" wrapText="1"/>
    </xf>
    <xf numFmtId="3" fontId="96" fillId="0" borderId="4" xfId="0" applyNumberFormat="1" applyFont="1" applyBorder="1" applyAlignment="1">
      <alignment horizontal="right" wrapText="1"/>
    </xf>
    <xf numFmtId="0" fontId="91" fillId="0" borderId="23" xfId="0" applyFont="1" applyBorder="1" applyAlignment="1">
      <alignment horizontal="center" vertical="center"/>
    </xf>
    <xf numFmtId="0" fontId="108" fillId="0" borderId="23" xfId="0" applyFont="1" applyBorder="1" applyAlignment="1">
      <alignment horizontal="center" vertical="center"/>
    </xf>
    <xf numFmtId="3" fontId="96" fillId="0" borderId="23" xfId="0" applyNumberFormat="1" applyFont="1" applyBorder="1" applyAlignment="1">
      <alignment horizontal="right"/>
    </xf>
    <xf numFmtId="0" fontId="91" fillId="66" borderId="23" xfId="0" applyFont="1" applyFill="1" applyBorder="1" applyAlignment="1">
      <alignment horizontal="center" vertical="center"/>
    </xf>
    <xf numFmtId="3" fontId="6" fillId="66" borderId="23" xfId="0" quotePrefix="1" applyNumberFormat="1" applyFont="1" applyFill="1" applyBorder="1" applyAlignment="1">
      <alignment horizontal="center" vertical="center" wrapText="1"/>
    </xf>
    <xf numFmtId="49" fontId="40" fillId="66" borderId="23" xfId="0" quotePrefix="1" applyNumberFormat="1" applyFont="1" applyFill="1" applyBorder="1" applyAlignment="1">
      <alignment vertical="center" wrapText="1"/>
    </xf>
    <xf numFmtId="3" fontId="96" fillId="66" borderId="23" xfId="0" applyNumberFormat="1" applyFont="1" applyFill="1" applyBorder="1" applyAlignment="1">
      <alignment horizontal="right" vertical="center"/>
    </xf>
    <xf numFmtId="0" fontId="108" fillId="67" borderId="23" xfId="0" applyFont="1" applyFill="1" applyBorder="1" applyAlignment="1">
      <alignment horizontal="center" vertical="center"/>
    </xf>
    <xf numFmtId="0" fontId="108" fillId="67" borderId="23" xfId="0" applyFont="1" applyFill="1" applyBorder="1" applyAlignment="1">
      <alignment vertical="center"/>
    </xf>
    <xf numFmtId="3" fontId="102" fillId="67" borderId="23" xfId="0" applyNumberFormat="1" applyFont="1" applyFill="1" applyBorder="1" applyAlignment="1">
      <alignment horizontal="right"/>
    </xf>
    <xf numFmtId="0" fontId="97" fillId="0" borderId="0" xfId="0" applyFont="1" applyAlignment="1">
      <alignment vertical="center"/>
    </xf>
    <xf numFmtId="49" fontId="91" fillId="66" borderId="23" xfId="0" quotePrefix="1" applyNumberFormat="1" applyFont="1" applyFill="1" applyBorder="1" applyAlignment="1">
      <alignment vertical="center" wrapText="1"/>
    </xf>
    <xf numFmtId="0" fontId="108" fillId="61" borderId="23" xfId="0" applyFont="1" applyFill="1" applyBorder="1" applyAlignment="1">
      <alignment horizontal="center" vertical="center"/>
    </xf>
    <xf numFmtId="0" fontId="108" fillId="61" borderId="23" xfId="0" applyFont="1" applyFill="1" applyBorder="1" applyAlignment="1">
      <alignment vertical="center"/>
    </xf>
    <xf numFmtId="0" fontId="108" fillId="61" borderId="23" xfId="0" applyFont="1" applyFill="1" applyBorder="1" applyAlignment="1">
      <alignment horizontal="center"/>
    </xf>
    <xf numFmtId="0" fontId="91" fillId="66" borderId="23" xfId="0" applyFont="1" applyFill="1" applyBorder="1" applyAlignment="1">
      <alignment horizontal="center" vertical="center" wrapText="1"/>
    </xf>
    <xf numFmtId="0" fontId="96" fillId="66" borderId="23" xfId="0" applyFont="1" applyFill="1" applyBorder="1" applyAlignment="1">
      <alignment horizontal="center" vertical="center"/>
    </xf>
    <xf numFmtId="49" fontId="40" fillId="66" borderId="23" xfId="0" quotePrefix="1" applyNumberFormat="1" applyFont="1" applyFill="1" applyBorder="1" applyAlignment="1">
      <alignment horizontal="center" vertical="center" wrapText="1"/>
    </xf>
    <xf numFmtId="0" fontId="91" fillId="4" borderId="23" xfId="0" applyFont="1" applyFill="1" applyBorder="1" applyAlignment="1">
      <alignment horizontal="center" vertical="center"/>
    </xf>
    <xf numFmtId="49" fontId="40" fillId="66" borderId="23" xfId="0" applyNumberFormat="1" applyFont="1" applyFill="1" applyBorder="1" applyAlignment="1">
      <alignment horizontal="center" vertical="center" wrapText="1"/>
    </xf>
    <xf numFmtId="0" fontId="91" fillId="66" borderId="23" xfId="0" applyFont="1" applyFill="1" applyBorder="1" applyAlignment="1">
      <alignment vertical="center"/>
    </xf>
    <xf numFmtId="0" fontId="91" fillId="4" borderId="23" xfId="0" applyFont="1" applyFill="1" applyBorder="1" applyAlignment="1">
      <alignment horizontal="center" vertical="center" wrapText="1"/>
    </xf>
    <xf numFmtId="0" fontId="108" fillId="67" borderId="23" xfId="0" applyFont="1" applyFill="1" applyBorder="1" applyAlignment="1">
      <alignment horizontal="center"/>
    </xf>
    <xf numFmtId="0" fontId="96" fillId="66" borderId="0" xfId="0" applyFont="1" applyFill="1" applyAlignment="1">
      <alignment horizontal="center" vertical="center"/>
    </xf>
    <xf numFmtId="0" fontId="100" fillId="67" borderId="23" xfId="0" applyFont="1" applyFill="1" applyBorder="1" applyAlignment="1">
      <alignment horizontal="center" vertical="center"/>
    </xf>
    <xf numFmtId="0" fontId="100" fillId="67" borderId="23" xfId="0" applyFont="1" applyFill="1" applyBorder="1" applyAlignment="1">
      <alignment vertical="center"/>
    </xf>
    <xf numFmtId="0" fontId="100" fillId="67" borderId="23" xfId="0" applyFont="1" applyFill="1" applyBorder="1" applyAlignment="1">
      <alignment horizontal="center"/>
    </xf>
    <xf numFmtId="0" fontId="96" fillId="0" borderId="23" xfId="0" applyFont="1" applyBorder="1" applyAlignment="1">
      <alignment horizontal="center" vertical="center"/>
    </xf>
    <xf numFmtId="3" fontId="40" fillId="66" borderId="23" xfId="0" quotePrefix="1" applyNumberFormat="1" applyFont="1" applyFill="1" applyBorder="1" applyAlignment="1">
      <alignment vertical="center" wrapText="1"/>
    </xf>
    <xf numFmtId="3" fontId="102" fillId="67" borderId="23" xfId="0" applyNumberFormat="1" applyFont="1" applyFill="1" applyBorder="1" applyAlignment="1">
      <alignment horizontal="right" vertical="center"/>
    </xf>
    <xf numFmtId="0" fontId="40" fillId="66" borderId="23" xfId="0" applyFont="1" applyFill="1" applyBorder="1" applyAlignment="1">
      <alignment horizontal="center" vertical="center"/>
    </xf>
    <xf numFmtId="3" fontId="96" fillId="66" borderId="23" xfId="0" applyNumberFormat="1" applyFont="1" applyFill="1" applyBorder="1" applyAlignment="1">
      <alignment horizontal="center" vertical="center"/>
    </xf>
    <xf numFmtId="0" fontId="96" fillId="67" borderId="23" xfId="0" applyFont="1" applyFill="1" applyBorder="1" applyAlignment="1">
      <alignment horizontal="center" vertical="center"/>
    </xf>
    <xf numFmtId="3" fontId="96" fillId="0" borderId="0" xfId="0" applyNumberFormat="1" applyFont="1" applyAlignment="1">
      <alignment horizontal="right"/>
    </xf>
    <xf numFmtId="49" fontId="40" fillId="66" borderId="23" xfId="0" quotePrefix="1" applyNumberFormat="1" applyFont="1" applyFill="1" applyBorder="1" applyAlignment="1">
      <alignment horizontal="left" vertical="center" wrapText="1"/>
    </xf>
    <xf numFmtId="3" fontId="96" fillId="0" borderId="23" xfId="0" applyNumberFormat="1" applyFont="1" applyBorder="1" applyAlignment="1">
      <alignment horizontal="center" vertical="center"/>
    </xf>
    <xf numFmtId="3" fontId="6" fillId="66" borderId="23" xfId="0" applyNumberFormat="1" applyFont="1" applyFill="1" applyBorder="1" applyAlignment="1">
      <alignment horizontal="center" vertical="center"/>
    </xf>
    <xf numFmtId="0" fontId="91" fillId="66" borderId="23" xfId="0" applyFont="1" applyFill="1" applyBorder="1" applyAlignment="1"/>
    <xf numFmtId="0" fontId="97" fillId="0" borderId="0" xfId="0" applyFont="1" applyAlignment="1">
      <alignment vertical="center" wrapText="1"/>
    </xf>
    <xf numFmtId="0" fontId="108" fillId="67" borderId="23" xfId="0" applyFont="1" applyFill="1" applyBorder="1" applyAlignment="1">
      <alignment horizontal="left" vertical="center"/>
    </xf>
    <xf numFmtId="0" fontId="108" fillId="66" borderId="23" xfId="0" applyFont="1" applyFill="1" applyBorder="1" applyAlignment="1">
      <alignment horizontal="left" vertical="center" wrapText="1"/>
    </xf>
    <xf numFmtId="0" fontId="108" fillId="66" borderId="23" xfId="0" applyFont="1" applyFill="1" applyBorder="1" applyAlignment="1">
      <alignment vertical="center" wrapText="1"/>
    </xf>
    <xf numFmtId="0" fontId="108" fillId="66" borderId="23" xfId="0" applyFont="1" applyFill="1" applyBorder="1" applyAlignment="1">
      <alignment horizontal="center"/>
    </xf>
    <xf numFmtId="0" fontId="108" fillId="67" borderId="23" xfId="0" applyFont="1" applyFill="1" applyBorder="1" applyAlignment="1">
      <alignment horizontal="center" vertical="center" wrapText="1"/>
    </xf>
    <xf numFmtId="0" fontId="91" fillId="0" borderId="0" xfId="0" applyFont="1" applyAlignment="1">
      <alignment horizontal="center" vertical="center"/>
    </xf>
    <xf numFmtId="0" fontId="108" fillId="0" borderId="4" xfId="0" applyFont="1" applyBorder="1" applyAlignment="1">
      <alignment horizontal="center" vertical="center"/>
    </xf>
    <xf numFmtId="0" fontId="108" fillId="0" borderId="4" xfId="0" applyFont="1" applyBorder="1" applyAlignment="1">
      <alignment horizontal="center" vertical="center" wrapText="1"/>
    </xf>
    <xf numFmtId="0" fontId="91" fillId="0" borderId="4" xfId="0" applyFont="1" applyBorder="1" applyAlignment="1">
      <alignment horizontal="center" wrapText="1"/>
    </xf>
    <xf numFmtId="0" fontId="91" fillId="0" borderId="23" xfId="0" applyFont="1" applyBorder="1" applyAlignment="1">
      <alignment vertical="center" wrapText="1"/>
    </xf>
    <xf numFmtId="3" fontId="91" fillId="4" borderId="23" xfId="0" applyNumberFormat="1" applyFont="1" applyFill="1" applyBorder="1" applyAlignment="1">
      <alignment horizontal="center" vertical="center" wrapText="1"/>
    </xf>
    <xf numFmtId="3" fontId="91" fillId="0" borderId="23" xfId="0" applyNumberFormat="1" applyFont="1" applyBorder="1" applyAlignment="1">
      <alignment horizontal="center" vertical="center"/>
    </xf>
    <xf numFmtId="3" fontId="40" fillId="66" borderId="23" xfId="0" applyNumberFormat="1" applyFont="1" applyFill="1" applyBorder="1" applyAlignment="1">
      <alignment vertical="center" wrapText="1"/>
    </xf>
    <xf numFmtId="0" fontId="96" fillId="66" borderId="23" xfId="0" applyFont="1" applyFill="1" applyBorder="1" applyAlignment="1">
      <alignment horizontal="center" vertical="center" wrapText="1"/>
    </xf>
    <xf numFmtId="0" fontId="101" fillId="0" borderId="0" xfId="0" applyFont="1" applyAlignment="1">
      <alignment vertical="center" wrapText="1"/>
    </xf>
    <xf numFmtId="0" fontId="91" fillId="66" borderId="23" xfId="0" applyFont="1" applyFill="1" applyBorder="1" applyAlignment="1">
      <alignment horizontal="left" vertical="center" wrapText="1"/>
    </xf>
    <xf numFmtId="0" fontId="97" fillId="0" borderId="23" xfId="0" applyFont="1" applyBorder="1" applyAlignment="1">
      <alignment vertical="center"/>
    </xf>
    <xf numFmtId="0" fontId="91" fillId="66" borderId="0" xfId="0" applyFont="1" applyFill="1" applyAlignment="1">
      <alignment horizontal="center"/>
    </xf>
    <xf numFmtId="0" fontId="91" fillId="0" borderId="0" xfId="0" applyFont="1" applyAlignment="1">
      <alignment vertical="center"/>
    </xf>
    <xf numFmtId="0" fontId="96" fillId="0" borderId="0" xfId="0" applyFont="1"/>
    <xf numFmtId="0" fontId="108" fillId="0" borderId="24" xfId="0" applyFont="1" applyBorder="1" applyAlignment="1">
      <alignment horizontal="center" vertical="center" wrapText="1"/>
    </xf>
    <xf numFmtId="0" fontId="110" fillId="0" borderId="23" xfId="0" applyFont="1" applyBorder="1" applyAlignment="1">
      <alignment horizontal="center" vertical="center" wrapText="1"/>
    </xf>
    <xf numFmtId="3" fontId="91" fillId="0" borderId="23" xfId="0" applyNumberFormat="1" applyFont="1" applyBorder="1" applyAlignment="1">
      <alignment horizontal="right" vertical="center" wrapText="1"/>
    </xf>
    <xf numFmtId="0" fontId="108" fillId="0" borderId="24" xfId="0" applyFont="1" applyBorder="1" applyAlignment="1">
      <alignment horizontal="center" vertical="center"/>
    </xf>
    <xf numFmtId="0" fontId="110" fillId="0" borderId="23" xfId="0" applyFont="1" applyBorder="1" applyAlignment="1">
      <alignment horizontal="center" vertical="center"/>
    </xf>
    <xf numFmtId="3" fontId="91" fillId="0" borderId="23" xfId="0" applyNumberFormat="1" applyFont="1" applyBorder="1" applyAlignment="1">
      <alignment horizontal="right" vertical="center"/>
    </xf>
    <xf numFmtId="49" fontId="40" fillId="66" borderId="24" xfId="0" quotePrefix="1" applyNumberFormat="1" applyFont="1" applyFill="1" applyBorder="1" applyAlignment="1">
      <alignment vertical="center" wrapText="1"/>
    </xf>
    <xf numFmtId="0" fontId="110" fillId="66" borderId="23" xfId="0" applyFont="1" applyFill="1" applyBorder="1" applyAlignment="1">
      <alignment horizontal="center" vertical="center"/>
    </xf>
    <xf numFmtId="3" fontId="91" fillId="66" borderId="23" xfId="0" applyNumberFormat="1" applyFont="1" applyFill="1" applyBorder="1" applyAlignment="1">
      <alignment horizontal="right" vertical="center"/>
    </xf>
    <xf numFmtId="0" fontId="108" fillId="67" borderId="24" xfId="0" applyFont="1" applyFill="1" applyBorder="1" applyAlignment="1">
      <alignment vertical="center"/>
    </xf>
    <xf numFmtId="0" fontId="110" fillId="67" borderId="23" xfId="0" applyFont="1" applyFill="1" applyBorder="1" applyAlignment="1">
      <alignment horizontal="center" vertical="center"/>
    </xf>
    <xf numFmtId="3" fontId="108" fillId="67" borderId="23" xfId="0" applyNumberFormat="1" applyFont="1" applyFill="1" applyBorder="1" applyAlignment="1">
      <alignment horizontal="right" vertical="center"/>
    </xf>
    <xf numFmtId="0" fontId="110" fillId="67" borderId="23" xfId="0" applyFont="1" applyFill="1" applyBorder="1" applyAlignment="1">
      <alignment horizontal="center"/>
    </xf>
    <xf numFmtId="3" fontId="108" fillId="0" borderId="23" xfId="0" applyNumberFormat="1" applyFont="1" applyBorder="1" applyAlignment="1">
      <alignment horizontal="right" vertical="center"/>
    </xf>
    <xf numFmtId="0" fontId="110" fillId="66" borderId="23" xfId="0" applyFont="1" applyFill="1" applyBorder="1" applyAlignment="1">
      <alignment horizontal="center" vertical="center" wrapText="1"/>
    </xf>
    <xf numFmtId="0" fontId="111" fillId="67" borderId="23" xfId="0" applyFont="1" applyFill="1" applyBorder="1" applyAlignment="1">
      <alignment horizontal="center"/>
    </xf>
    <xf numFmtId="3" fontId="91" fillId="0" borderId="4" xfId="0" applyNumberFormat="1" applyFont="1" applyBorder="1" applyAlignment="1">
      <alignment horizontal="right" vertical="center"/>
    </xf>
    <xf numFmtId="3" fontId="40" fillId="66" borderId="24" xfId="0" quotePrefix="1" applyNumberFormat="1" applyFont="1" applyFill="1" applyBorder="1" applyAlignment="1">
      <alignment vertical="center" wrapText="1"/>
    </xf>
    <xf numFmtId="0" fontId="91" fillId="67" borderId="23" xfId="0" applyFont="1" applyFill="1" applyBorder="1" applyAlignment="1">
      <alignment horizontal="center" vertical="center"/>
    </xf>
    <xf numFmtId="0" fontId="111" fillId="67" borderId="23" xfId="0" applyFont="1" applyFill="1" applyBorder="1" applyAlignment="1">
      <alignment horizontal="center" vertical="center"/>
    </xf>
    <xf numFmtId="0" fontId="100" fillId="67" borderId="24" xfId="0" applyFont="1" applyFill="1" applyBorder="1" applyAlignment="1">
      <alignment vertical="center"/>
    </xf>
    <xf numFmtId="0" fontId="99" fillId="67" borderId="23" xfId="0" applyFont="1" applyFill="1" applyBorder="1" applyAlignment="1">
      <alignment horizontal="center"/>
    </xf>
    <xf numFmtId="3" fontId="100" fillId="67" borderId="23" xfId="0" applyNumberFormat="1" applyFont="1" applyFill="1" applyBorder="1" applyAlignment="1">
      <alignment horizontal="right" vertical="center"/>
    </xf>
    <xf numFmtId="49" fontId="40" fillId="66" borderId="24" xfId="0" quotePrefix="1" applyNumberFormat="1" applyFont="1" applyFill="1" applyBorder="1" applyAlignment="1">
      <alignment horizontal="left" vertical="center" wrapText="1"/>
    </xf>
    <xf numFmtId="49" fontId="91" fillId="66" borderId="24" xfId="0" quotePrefix="1" applyNumberFormat="1" applyFont="1" applyFill="1" applyBorder="1" applyAlignment="1">
      <alignment vertical="center" wrapText="1"/>
    </xf>
    <xf numFmtId="0" fontId="110" fillId="0" borderId="0" xfId="0" applyFont="1" applyAlignment="1">
      <alignment horizontal="center"/>
    </xf>
    <xf numFmtId="3" fontId="91" fillId="0" borderId="0" xfId="0" applyNumberFormat="1" applyFont="1" applyAlignment="1">
      <alignment horizontal="right" vertical="center"/>
    </xf>
    <xf numFmtId="0" fontId="84" fillId="4" borderId="0" xfId="0" applyFont="1" applyFill="1" applyProtection="1"/>
    <xf numFmtId="0" fontId="84" fillId="0" borderId="0" xfId="0" applyFont="1" applyFill="1" applyProtection="1"/>
    <xf numFmtId="0" fontId="84" fillId="4" borderId="0" xfId="0" applyFont="1" applyFill="1" applyBorder="1" applyProtection="1"/>
    <xf numFmtId="0" fontId="84" fillId="0" borderId="0" xfId="0" applyFont="1" applyFill="1" applyBorder="1" applyAlignment="1" applyProtection="1">
      <alignment vertical="center"/>
    </xf>
    <xf numFmtId="0" fontId="84" fillId="0" borderId="0" xfId="0" applyFont="1" applyFill="1" applyBorder="1" applyProtection="1"/>
    <xf numFmtId="3" fontId="84" fillId="4" borderId="23" xfId="0" applyNumberFormat="1" applyFont="1" applyFill="1" applyBorder="1" applyAlignment="1" applyProtection="1">
      <alignment horizontal="center" vertical="center" wrapText="1"/>
    </xf>
    <xf numFmtId="0" fontId="84" fillId="0" borderId="0" xfId="0" applyFont="1" applyFill="1" applyAlignment="1" applyProtection="1">
      <alignment horizontal="center" vertical="center"/>
    </xf>
    <xf numFmtId="3" fontId="84" fillId="4" borderId="23" xfId="0" applyNumberFormat="1" applyFont="1" applyFill="1" applyBorder="1" applyAlignment="1">
      <alignment horizontal="center" vertical="center" wrapText="1"/>
    </xf>
    <xf numFmtId="49" fontId="84" fillId="4" borderId="23" xfId="0" applyNumberFormat="1" applyFont="1" applyFill="1" applyBorder="1" applyAlignment="1">
      <alignment vertical="center" wrapText="1"/>
    </xf>
    <xf numFmtId="3" fontId="84" fillId="0" borderId="23" xfId="0" applyNumberFormat="1" applyFont="1" applyFill="1" applyBorder="1" applyAlignment="1" applyProtection="1">
      <alignment vertical="center"/>
    </xf>
    <xf numFmtId="49" fontId="84" fillId="4" borderId="23" xfId="0" quotePrefix="1" applyNumberFormat="1" applyFont="1" applyFill="1" applyBorder="1" applyAlignment="1">
      <alignment vertical="center" wrapText="1"/>
    </xf>
    <xf numFmtId="3" fontId="83" fillId="4" borderId="23" xfId="0" applyNumberFormat="1" applyFont="1" applyFill="1" applyBorder="1" applyAlignment="1">
      <alignment vertical="center" wrapText="1"/>
    </xf>
    <xf numFmtId="3" fontId="83" fillId="0" borderId="23" xfId="0" applyNumberFormat="1" applyFont="1" applyFill="1" applyBorder="1" applyAlignment="1" applyProtection="1">
      <alignment vertical="center"/>
    </xf>
    <xf numFmtId="3" fontId="84" fillId="4" borderId="23" xfId="0" quotePrefix="1" applyNumberFormat="1" applyFont="1" applyFill="1" applyBorder="1" applyAlignment="1">
      <alignment horizontal="center" vertical="center" wrapText="1"/>
    </xf>
    <xf numFmtId="3" fontId="84" fillId="4" borderId="23" xfId="0" quotePrefix="1" applyNumberFormat="1" applyFont="1" applyFill="1" applyBorder="1" applyAlignment="1">
      <alignment vertical="center" wrapText="1"/>
    </xf>
    <xf numFmtId="3" fontId="83" fillId="4" borderId="23" xfId="0" applyNumberFormat="1" applyFont="1" applyFill="1" applyBorder="1" applyAlignment="1">
      <alignment horizontal="center" vertical="center" wrapText="1"/>
    </xf>
    <xf numFmtId="49" fontId="83" fillId="4" borderId="23" xfId="0" applyNumberFormat="1" applyFont="1" applyFill="1" applyBorder="1" applyAlignment="1">
      <alignment vertical="center" wrapText="1"/>
    </xf>
    <xf numFmtId="0" fontId="83" fillId="0" borderId="0" xfId="0" applyFont="1" applyFill="1" applyProtection="1"/>
    <xf numFmtId="3" fontId="83" fillId="4" borderId="23" xfId="0" applyNumberFormat="1" applyFont="1" applyFill="1" applyBorder="1" applyAlignment="1">
      <alignment horizontal="center" vertical="center"/>
    </xf>
    <xf numFmtId="0" fontId="83" fillId="4" borderId="23" xfId="0" applyNumberFormat="1" applyFont="1" applyFill="1" applyBorder="1" applyAlignment="1">
      <alignment vertical="center"/>
    </xf>
    <xf numFmtId="3" fontId="84" fillId="4" borderId="23" xfId="0" applyNumberFormat="1" applyFont="1" applyFill="1" applyBorder="1" applyAlignment="1">
      <alignment horizontal="center" vertical="center"/>
    </xf>
    <xf numFmtId="1" fontId="85" fillId="0" borderId="23" xfId="0" applyNumberFormat="1" applyFont="1" applyFill="1" applyBorder="1" applyAlignment="1">
      <alignment horizontal="center" vertical="center"/>
    </xf>
    <xf numFmtId="0" fontId="84" fillId="0" borderId="23" xfId="0" applyFont="1" applyFill="1" applyBorder="1" applyAlignment="1" applyProtection="1">
      <alignment wrapText="1"/>
    </xf>
    <xf numFmtId="3" fontId="84" fillId="4" borderId="23" xfId="0" applyNumberFormat="1" applyFont="1" applyFill="1" applyBorder="1" applyAlignment="1">
      <alignment horizontal="left" vertical="center"/>
    </xf>
    <xf numFmtId="3" fontId="84" fillId="60" borderId="23" xfId="0" applyNumberFormat="1" applyFont="1" applyFill="1" applyBorder="1" applyAlignment="1">
      <alignment horizontal="center" vertical="center"/>
    </xf>
    <xf numFmtId="3" fontId="83" fillId="60" borderId="23" xfId="0" applyNumberFormat="1" applyFont="1" applyFill="1" applyBorder="1" applyAlignment="1">
      <alignment horizontal="center" vertical="center"/>
    </xf>
    <xf numFmtId="3" fontId="83" fillId="60" borderId="23" xfId="0" applyNumberFormat="1" applyFont="1" applyFill="1" applyBorder="1" applyAlignment="1">
      <alignment vertical="center" wrapText="1"/>
    </xf>
    <xf numFmtId="0" fontId="84" fillId="4" borderId="0" xfId="0" applyFont="1" applyFill="1" applyAlignment="1" applyProtection="1">
      <alignment horizontal="center" vertical="center"/>
    </xf>
    <xf numFmtId="0" fontId="84" fillId="4" borderId="0" xfId="0" applyFont="1" applyFill="1" applyAlignment="1" applyProtection="1">
      <alignment vertical="center"/>
    </xf>
    <xf numFmtId="3" fontId="84" fillId="0" borderId="0" xfId="0" applyNumberFormat="1" applyFont="1" applyFill="1" applyAlignment="1" applyProtection="1">
      <alignment vertical="center"/>
    </xf>
    <xf numFmtId="0" fontId="84" fillId="0" borderId="0" xfId="0" applyFont="1" applyFill="1" applyAlignment="1" applyProtection="1">
      <alignment vertical="center"/>
    </xf>
    <xf numFmtId="0" fontId="40" fillId="4" borderId="23" xfId="0" applyNumberFormat="1" applyFont="1" applyFill="1" applyBorder="1" applyAlignment="1">
      <alignment horizontal="center" vertical="center" wrapText="1"/>
    </xf>
    <xf numFmtId="0" fontId="40" fillId="4" borderId="23" xfId="5" applyNumberFormat="1" applyFont="1" applyFill="1" applyBorder="1" applyAlignment="1">
      <alignment horizontal="center" vertical="center" wrapText="1"/>
    </xf>
    <xf numFmtId="0" fontId="110" fillId="4" borderId="23" xfId="5" applyFont="1" applyFill="1" applyBorder="1" applyAlignment="1" applyProtection="1">
      <alignment horizontal="center" vertical="center"/>
    </xf>
    <xf numFmtId="0" fontId="40" fillId="4" borderId="23" xfId="6" applyNumberFormat="1" applyFont="1" applyFill="1" applyBorder="1" applyAlignment="1">
      <alignment horizontal="center" vertical="center" wrapText="1"/>
    </xf>
    <xf numFmtId="0" fontId="40" fillId="4" borderId="23" xfId="7" applyNumberFormat="1" applyFont="1" applyFill="1" applyBorder="1" applyAlignment="1">
      <alignment horizontal="center" vertical="center" wrapText="1"/>
    </xf>
    <xf numFmtId="1" fontId="96" fillId="4" borderId="24" xfId="8" applyNumberFormat="1" applyFont="1" applyFill="1" applyBorder="1" applyAlignment="1" applyProtection="1">
      <alignment horizontal="left" vertical="center"/>
    </xf>
    <xf numFmtId="3" fontId="109" fillId="4" borderId="23" xfId="9" applyNumberFormat="1" applyFont="1" applyFill="1" applyBorder="1" applyAlignment="1" applyProtection="1">
      <alignment horizontal="center" vertical="center"/>
    </xf>
    <xf numFmtId="0" fontId="110" fillId="4" borderId="23" xfId="0" applyFont="1" applyFill="1" applyBorder="1" applyAlignment="1" applyProtection="1">
      <alignment horizontal="center" vertical="center" wrapText="1"/>
    </xf>
    <xf numFmtId="0" fontId="91" fillId="4" borderId="23" xfId="0" applyFont="1" applyFill="1" applyBorder="1" applyAlignment="1" applyProtection="1">
      <alignment horizontal="center" vertical="center" wrapText="1"/>
    </xf>
    <xf numFmtId="0" fontId="110" fillId="61" borderId="23" xfId="0" applyFont="1" applyFill="1" applyBorder="1" applyAlignment="1" applyProtection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96" fillId="0" borderId="23" xfId="0" applyFont="1" applyFill="1" applyBorder="1" applyAlignment="1" applyProtection="1">
      <alignment horizontal="center" wrapText="1"/>
    </xf>
    <xf numFmtId="3" fontId="96" fillId="0" borderId="23" xfId="0" applyNumberFormat="1" applyFont="1" applyFill="1" applyBorder="1" applyAlignment="1" applyProtection="1">
      <alignment horizontal="center"/>
    </xf>
    <xf numFmtId="0" fontId="96" fillId="0" borderId="0" xfId="0" applyFont="1" applyFill="1" applyAlignment="1" applyProtection="1"/>
    <xf numFmtId="3" fontId="96" fillId="0" borderId="0" xfId="0" applyNumberFormat="1" applyFont="1" applyFill="1" applyAlignment="1" applyProtection="1"/>
    <xf numFmtId="3" fontId="6" fillId="0" borderId="0" xfId="0" applyNumberFormat="1" applyFont="1" applyFill="1" applyAlignment="1" applyProtection="1"/>
    <xf numFmtId="0" fontId="96" fillId="0" borderId="0" xfId="0" applyFont="1" applyFill="1" applyProtection="1"/>
    <xf numFmtId="0" fontId="122" fillId="0" borderId="0" xfId="0" applyFont="1" applyFill="1" applyAlignment="1" applyProtection="1"/>
    <xf numFmtId="0" fontId="6" fillId="0" borderId="0" xfId="0" applyFont="1" applyFill="1" applyAlignment="1" applyProtection="1"/>
    <xf numFmtId="3" fontId="122" fillId="0" borderId="0" xfId="0" applyNumberFormat="1" applyFont="1" applyFill="1" applyAlignment="1" applyProtection="1"/>
    <xf numFmtId="3" fontId="96" fillId="0" borderId="23" xfId="0" applyNumberFormat="1" applyFont="1" applyFill="1" applyBorder="1" applyAlignment="1" applyProtection="1">
      <alignment horizontal="center" vertical="center"/>
    </xf>
    <xf numFmtId="3" fontId="96" fillId="0" borderId="24" xfId="0" applyNumberFormat="1" applyFont="1" applyFill="1" applyBorder="1" applyAlignment="1" applyProtection="1">
      <alignment horizontal="center" vertical="center"/>
    </xf>
    <xf numFmtId="0" fontId="96" fillId="0" borderId="51" xfId="0" applyFont="1" applyFill="1" applyBorder="1" applyAlignment="1" applyProtection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vertical="center" wrapText="1"/>
    </xf>
    <xf numFmtId="0" fontId="6" fillId="0" borderId="23" xfId="0" applyFont="1" applyFill="1" applyBorder="1" applyAlignment="1" applyProtection="1">
      <alignment horizontal="center" wrapText="1"/>
    </xf>
    <xf numFmtId="43" fontId="6" fillId="0" borderId="23" xfId="0" applyNumberFormat="1" applyFont="1" applyFill="1" applyBorder="1" applyAlignment="1" applyProtection="1">
      <alignment horizontal="center" wrapText="1"/>
    </xf>
    <xf numFmtId="3" fontId="6" fillId="0" borderId="23" xfId="0" applyNumberFormat="1" applyFont="1" applyFill="1" applyBorder="1" applyAlignment="1" applyProtection="1">
      <alignment horizontal="center" wrapText="1"/>
    </xf>
    <xf numFmtId="3" fontId="122" fillId="0" borderId="23" xfId="0" applyNumberFormat="1" applyFont="1" applyFill="1" applyBorder="1" applyAlignment="1" applyProtection="1">
      <alignment horizontal="center" wrapText="1"/>
    </xf>
    <xf numFmtId="177" fontId="124" fillId="0" borderId="23" xfId="8853" applyNumberFormat="1" applyFont="1" applyFill="1" applyBorder="1" applyAlignment="1">
      <alignment horizontal="center"/>
    </xf>
    <xf numFmtId="0" fontId="6" fillId="0" borderId="23" xfId="0" applyFont="1" applyFill="1" applyBorder="1" applyAlignment="1" applyProtection="1">
      <alignment horizontal="center"/>
    </xf>
    <xf numFmtId="3" fontId="6" fillId="0" borderId="23" xfId="0" applyNumberFormat="1" applyFont="1" applyFill="1" applyBorder="1" applyAlignment="1" applyProtection="1">
      <alignment horizontal="center"/>
    </xf>
    <xf numFmtId="177" fontId="6" fillId="0" borderId="23" xfId="0" applyNumberFormat="1" applyFont="1" applyFill="1" applyBorder="1" applyAlignment="1" applyProtection="1">
      <alignment horizontal="center" wrapText="1"/>
    </xf>
    <xf numFmtId="0" fontId="122" fillId="0" borderId="23" xfId="0" applyFont="1" applyFill="1" applyBorder="1" applyAlignment="1" applyProtection="1">
      <alignment horizontal="center" wrapText="1"/>
    </xf>
    <xf numFmtId="0" fontId="96" fillId="0" borderId="0" xfId="0" applyFont="1" applyFill="1" applyBorder="1" applyAlignment="1" applyProtection="1">
      <alignment horizontal="center" vertical="center"/>
    </xf>
    <xf numFmtId="0" fontId="6" fillId="0" borderId="34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vertical="center" wrapText="1"/>
    </xf>
    <xf numFmtId="0" fontId="96" fillId="0" borderId="23" xfId="0" applyFont="1" applyFill="1" applyBorder="1" applyProtection="1"/>
    <xf numFmtId="43" fontId="96" fillId="0" borderId="0" xfId="0" applyNumberFormat="1" applyFont="1" applyFill="1" applyProtection="1"/>
    <xf numFmtId="0" fontId="96" fillId="4" borderId="0" xfId="0" applyFont="1" applyFill="1" applyProtection="1"/>
    <xf numFmtId="3" fontId="96" fillId="0" borderId="0" xfId="0" applyNumberFormat="1" applyFont="1" applyFill="1" applyProtection="1"/>
    <xf numFmtId="3" fontId="6" fillId="0" borderId="0" xfId="0" applyNumberFormat="1" applyFont="1" applyFill="1" applyProtection="1"/>
    <xf numFmtId="0" fontId="6" fillId="0" borderId="0" xfId="0" applyFont="1"/>
    <xf numFmtId="3" fontId="96" fillId="0" borderId="23" xfId="0" applyNumberFormat="1" applyFont="1" applyFill="1" applyBorder="1" applyAlignment="1" applyProtection="1">
      <alignment vertical="center"/>
    </xf>
    <xf numFmtId="3" fontId="96" fillId="0" borderId="24" xfId="0" applyNumberFormat="1" applyFont="1" applyFill="1" applyBorder="1" applyAlignment="1" applyProtection="1">
      <alignment vertical="center"/>
    </xf>
    <xf numFmtId="3" fontId="6" fillId="0" borderId="23" xfId="0" applyNumberFormat="1" applyFont="1" applyFill="1" applyBorder="1" applyAlignment="1" applyProtection="1">
      <alignment vertical="center"/>
    </xf>
    <xf numFmtId="0" fontId="5" fillId="0" borderId="23" xfId="0" applyFont="1" applyFill="1" applyBorder="1" applyAlignment="1">
      <alignment vertical="center" wrapText="1"/>
    </xf>
    <xf numFmtId="3" fontId="6" fillId="0" borderId="23" xfId="0" applyNumberFormat="1" applyFont="1" applyFill="1" applyBorder="1" applyAlignment="1">
      <alignment vertical="center"/>
    </xf>
    <xf numFmtId="0" fontId="87" fillId="0" borderId="0" xfId="0" applyFont="1" applyFill="1"/>
    <xf numFmtId="3" fontId="122" fillId="0" borderId="23" xfId="0" applyNumberFormat="1" applyFont="1" applyFill="1" applyBorder="1" applyAlignment="1">
      <alignment vertical="center"/>
    </xf>
    <xf numFmtId="0" fontId="6" fillId="0" borderId="0" xfId="0" applyFont="1" applyFill="1"/>
    <xf numFmtId="0" fontId="96" fillId="0" borderId="23" xfId="0" applyFont="1" applyFill="1" applyBorder="1" applyAlignment="1" applyProtection="1">
      <alignment vertical="center"/>
    </xf>
    <xf numFmtId="0" fontId="6" fillId="0" borderId="23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 vertical="center"/>
    </xf>
    <xf numFmtId="3" fontId="6" fillId="0" borderId="23" xfId="0" applyNumberFormat="1" applyFont="1" applyFill="1" applyBorder="1" applyAlignment="1" applyProtection="1">
      <alignment horizontal="center" vertical="center"/>
    </xf>
    <xf numFmtId="3" fontId="6" fillId="0" borderId="24" xfId="0" applyNumberFormat="1" applyFont="1" applyFill="1" applyBorder="1" applyAlignment="1" applyProtection="1">
      <alignment horizontal="center" vertical="center"/>
    </xf>
    <xf numFmtId="3" fontId="102" fillId="0" borderId="25" xfId="0" applyNumberFormat="1" applyFont="1" applyFill="1" applyBorder="1" applyAlignment="1" applyProtection="1">
      <alignment horizontal="center" vertical="center"/>
    </xf>
    <xf numFmtId="3" fontId="102" fillId="0" borderId="23" xfId="0" applyNumberFormat="1" applyFont="1" applyFill="1" applyBorder="1" applyAlignment="1" applyProtection="1">
      <alignment horizontal="center" vertical="center"/>
    </xf>
    <xf numFmtId="3" fontId="102" fillId="0" borderId="24" xfId="0" applyNumberFormat="1" applyFont="1" applyFill="1" applyBorder="1" applyAlignment="1" applyProtection="1">
      <alignment horizontal="center" vertical="center"/>
    </xf>
    <xf numFmtId="3" fontId="87" fillId="0" borderId="23" xfId="0" applyNumberFormat="1" applyFont="1" applyFill="1" applyBorder="1" applyAlignment="1" applyProtection="1">
      <alignment horizontal="center" vertical="center"/>
    </xf>
    <xf numFmtId="3" fontId="87" fillId="0" borderId="24" xfId="0" applyNumberFormat="1" applyFont="1" applyFill="1" applyBorder="1" applyAlignment="1" applyProtection="1">
      <alignment horizontal="center" vertical="center"/>
    </xf>
    <xf numFmtId="3" fontId="6" fillId="0" borderId="23" xfId="0" applyNumberFormat="1" applyFont="1" applyFill="1" applyBorder="1" applyAlignment="1">
      <alignment horizontal="center" vertical="center"/>
    </xf>
    <xf numFmtId="3" fontId="6" fillId="0" borderId="0" xfId="0" applyNumberFormat="1" applyFont="1" applyFill="1"/>
    <xf numFmtId="3" fontId="5" fillId="0" borderId="23" xfId="0" applyNumberFormat="1" applyFont="1" applyFill="1" applyBorder="1" applyAlignment="1">
      <alignment horizontal="center" vertical="center"/>
    </xf>
    <xf numFmtId="3" fontId="5" fillId="0" borderId="0" xfId="0" applyNumberFormat="1" applyFont="1" applyFill="1"/>
    <xf numFmtId="0" fontId="102" fillId="0" borderId="23" xfId="0" applyFont="1" applyFill="1" applyBorder="1" applyProtection="1"/>
    <xf numFmtId="0" fontId="40" fillId="4" borderId="23" xfId="8852" applyFont="1" applyFill="1" applyBorder="1" applyAlignment="1">
      <alignment horizontal="left" vertical="center" wrapText="1"/>
    </xf>
    <xf numFmtId="0" fontId="40" fillId="0" borderId="23" xfId="8852" applyFont="1" applyFill="1" applyBorder="1" applyAlignment="1">
      <alignment horizontal="left" vertical="center" wrapText="1"/>
    </xf>
    <xf numFmtId="0" fontId="80" fillId="4" borderId="23" xfId="8852" applyFont="1" applyFill="1" applyBorder="1" applyAlignment="1">
      <alignment horizontal="left" vertical="center" wrapText="1"/>
    </xf>
    <xf numFmtId="49" fontId="1" fillId="0" borderId="23" xfId="8839" applyNumberFormat="1" applyFont="1" applyFill="1" applyBorder="1" applyAlignment="1">
      <alignment horizontal="left" vertical="center" wrapText="1"/>
    </xf>
    <xf numFmtId="3" fontId="1" fillId="0" borderId="23" xfId="8839" applyNumberFormat="1" applyFont="1" applyFill="1" applyBorder="1" applyAlignment="1">
      <alignment horizontal="left" vertical="center"/>
    </xf>
    <xf numFmtId="3" fontId="1" fillId="0" borderId="23" xfId="8839" applyNumberFormat="1" applyFont="1" applyBorder="1" applyAlignment="1">
      <alignment horizontal="center"/>
    </xf>
    <xf numFmtId="3" fontId="1" fillId="65" borderId="23" xfId="8839" applyNumberFormat="1" applyFont="1" applyFill="1" applyBorder="1" applyAlignment="1">
      <alignment horizontal="left" vertical="center"/>
    </xf>
    <xf numFmtId="1" fontId="126" fillId="65" borderId="23" xfId="8852" applyNumberFormat="1" applyFont="1" applyFill="1" applyBorder="1" applyAlignment="1">
      <alignment horizontal="center" vertical="center"/>
    </xf>
    <xf numFmtId="1" fontId="126" fillId="0" borderId="23" xfId="8852" applyNumberFormat="1" applyFont="1" applyBorder="1" applyAlignment="1">
      <alignment horizontal="center" vertical="center"/>
    </xf>
    <xf numFmtId="49" fontId="126" fillId="4" borderId="23" xfId="8852" applyNumberFormat="1" applyFont="1" applyFill="1" applyBorder="1" applyAlignment="1">
      <alignment horizontal="center" vertical="center"/>
    </xf>
    <xf numFmtId="1" fontId="1" fillId="0" borderId="23" xfId="8852" applyNumberFormat="1" applyFont="1" applyBorder="1" applyAlignment="1">
      <alignment horizontal="center" vertical="center"/>
    </xf>
    <xf numFmtId="49" fontId="1" fillId="4" borderId="23" xfId="8852" applyNumberFormat="1" applyFont="1" applyFill="1" applyBorder="1" applyAlignment="1">
      <alignment horizontal="center" vertical="center"/>
    </xf>
    <xf numFmtId="49" fontId="1" fillId="0" borderId="23" xfId="8852" applyNumberFormat="1" applyFont="1" applyFill="1" applyBorder="1" applyAlignment="1">
      <alignment horizontal="center" vertical="center"/>
    </xf>
    <xf numFmtId="0" fontId="126" fillId="4" borderId="23" xfId="8852" applyFont="1" applyFill="1" applyBorder="1" applyAlignment="1">
      <alignment horizontal="center" vertical="center"/>
    </xf>
    <xf numFmtId="3" fontId="1" fillId="65" borderId="23" xfId="8839" applyNumberFormat="1" applyFont="1" applyFill="1" applyBorder="1" applyAlignment="1">
      <alignment horizontal="center" vertical="center" wrapText="1"/>
    </xf>
    <xf numFmtId="49" fontId="1" fillId="0" borderId="24" xfId="8839" applyNumberFormat="1" applyFont="1" applyFill="1" applyBorder="1" applyAlignment="1">
      <alignment horizontal="left"/>
    </xf>
    <xf numFmtId="3" fontId="1" fillId="0" borderId="23" xfId="8839" applyNumberFormat="1" applyFont="1" applyFill="1" applyBorder="1" applyAlignment="1">
      <alignment horizontal="center"/>
    </xf>
    <xf numFmtId="3" fontId="1" fillId="65" borderId="23" xfId="8839" quotePrefix="1" applyNumberFormat="1" applyFont="1" applyFill="1" applyBorder="1" applyAlignment="1">
      <alignment horizontal="center" vertical="center" wrapText="1"/>
    </xf>
    <xf numFmtId="49" fontId="1" fillId="0" borderId="23" xfId="8839" applyNumberFormat="1" applyFont="1" applyFill="1" applyBorder="1" applyAlignment="1">
      <alignment horizontal="left"/>
    </xf>
    <xf numFmtId="3" fontId="1" fillId="0" borderId="23" xfId="8839" applyNumberFormat="1" applyFont="1" applyFill="1" applyBorder="1" applyAlignment="1">
      <alignment horizontal="center" vertical="center" wrapText="1"/>
    </xf>
    <xf numFmtId="3" fontId="1" fillId="0" borderId="23" xfId="8839" quotePrefix="1" applyNumberFormat="1" applyFont="1" applyFill="1" applyBorder="1" applyAlignment="1">
      <alignment horizontal="center" vertical="center" wrapText="1"/>
    </xf>
    <xf numFmtId="3" fontId="1" fillId="64" borderId="23" xfId="8839" applyNumberFormat="1" applyFont="1" applyFill="1" applyBorder="1" applyAlignment="1">
      <alignment horizontal="left" vertical="center"/>
    </xf>
    <xf numFmtId="3" fontId="1" fillId="64" borderId="23" xfId="8839" applyNumberFormat="1" applyFont="1" applyFill="1" applyBorder="1" applyAlignment="1">
      <alignment horizontal="center" vertical="center"/>
    </xf>
    <xf numFmtId="1" fontId="126" fillId="64" borderId="23" xfId="8852" applyNumberFormat="1" applyFont="1" applyFill="1" applyBorder="1" applyAlignment="1">
      <alignment horizontal="center" vertical="center"/>
    </xf>
    <xf numFmtId="49" fontId="126" fillId="64" borderId="23" xfId="8852" applyNumberFormat="1" applyFont="1" applyFill="1" applyBorder="1" applyAlignment="1">
      <alignment horizontal="center" vertical="center"/>
    </xf>
    <xf numFmtId="49" fontId="1" fillId="64" borderId="23" xfId="8852" applyNumberFormat="1" applyFont="1" applyFill="1" applyBorder="1" applyAlignment="1">
      <alignment horizontal="center" vertical="center"/>
    </xf>
    <xf numFmtId="1" fontId="1" fillId="64" borderId="23" xfId="8852" applyNumberFormat="1" applyFont="1" applyFill="1" applyBorder="1" applyAlignment="1">
      <alignment horizontal="center" vertical="center"/>
    </xf>
    <xf numFmtId="0" fontId="126" fillId="64" borderId="23" xfId="8852" applyFont="1" applyFill="1" applyBorder="1" applyAlignment="1">
      <alignment horizontal="center" vertical="center"/>
    </xf>
    <xf numFmtId="0" fontId="1" fillId="0" borderId="24" xfId="8839" applyFont="1" applyFill="1" applyBorder="1"/>
    <xf numFmtId="3" fontId="1" fillId="65" borderId="23" xfId="6153" applyNumberFormat="1" applyFont="1" applyFill="1" applyBorder="1" applyAlignment="1">
      <alignment horizontal="left" vertical="center"/>
    </xf>
    <xf numFmtId="3" fontId="1" fillId="65" borderId="23" xfId="6153" quotePrefix="1" applyNumberFormat="1" applyFont="1" applyFill="1" applyBorder="1" applyAlignment="1">
      <alignment horizontal="center" vertical="center" wrapText="1"/>
    </xf>
    <xf numFmtId="1" fontId="126" fillId="65" borderId="23" xfId="8854" applyNumberFormat="1" applyFont="1" applyFill="1" applyBorder="1" applyAlignment="1">
      <alignment horizontal="center" vertical="center"/>
    </xf>
    <xf numFmtId="1" fontId="126" fillId="0" borderId="23" xfId="8854" applyNumberFormat="1" applyFont="1" applyBorder="1" applyAlignment="1">
      <alignment horizontal="center" vertical="center"/>
    </xf>
    <xf numFmtId="49" fontId="126" fillId="4" borderId="23" xfId="8854" applyNumberFormat="1" applyFont="1" applyFill="1" applyBorder="1" applyAlignment="1">
      <alignment horizontal="center" vertical="center"/>
    </xf>
    <xf numFmtId="0" fontId="80" fillId="4" borderId="23" xfId="8854" applyFont="1" applyFill="1" applyBorder="1" applyAlignment="1">
      <alignment horizontal="left" vertical="center" wrapText="1"/>
    </xf>
    <xf numFmtId="1" fontId="1" fillId="0" borderId="23" xfId="8854" applyNumberFormat="1" applyFont="1" applyBorder="1" applyAlignment="1">
      <alignment horizontal="center" vertical="center"/>
    </xf>
    <xf numFmtId="49" fontId="1" fillId="4" borderId="23" xfId="8854" applyNumberFormat="1" applyFont="1" applyFill="1" applyBorder="1" applyAlignment="1">
      <alignment horizontal="center" vertical="center"/>
    </xf>
    <xf numFmtId="0" fontId="40" fillId="4" borderId="23" xfId="8854" applyFont="1" applyFill="1" applyBorder="1" applyAlignment="1">
      <alignment horizontal="left" vertical="center" wrapText="1"/>
    </xf>
    <xf numFmtId="49" fontId="1" fillId="0" borderId="23" xfId="8854" applyNumberFormat="1" applyFont="1" applyFill="1" applyBorder="1" applyAlignment="1">
      <alignment horizontal="center" vertical="center"/>
    </xf>
    <xf numFmtId="0" fontId="40" fillId="0" borderId="23" xfId="8854" applyFont="1" applyFill="1" applyBorder="1" applyAlignment="1">
      <alignment horizontal="left" vertical="center" wrapText="1"/>
    </xf>
    <xf numFmtId="0" fontId="126" fillId="4" borderId="23" xfId="8854" applyFont="1" applyFill="1" applyBorder="1" applyAlignment="1">
      <alignment horizontal="center" vertical="center"/>
    </xf>
    <xf numFmtId="3" fontId="1" fillId="65" borderId="23" xfId="6153" applyNumberFormat="1" applyFont="1" applyFill="1" applyBorder="1" applyAlignment="1">
      <alignment horizontal="center" vertical="center" wrapText="1"/>
    </xf>
    <xf numFmtId="3" fontId="1" fillId="65" borderId="23" xfId="6153" applyNumberFormat="1" applyFont="1" applyFill="1" applyBorder="1" applyAlignment="1" applyProtection="1">
      <alignment horizontal="center" vertical="center"/>
    </xf>
    <xf numFmtId="0" fontId="1" fillId="0" borderId="24" xfId="6153" applyFont="1" applyFill="1" applyBorder="1"/>
    <xf numFmtId="0" fontId="126" fillId="65" borderId="23" xfId="8852" applyFont="1" applyFill="1" applyBorder="1" applyAlignment="1">
      <alignment horizontal="left" vertical="center"/>
    </xf>
    <xf numFmtId="0" fontId="1" fillId="4" borderId="23" xfId="8852" applyFont="1" applyFill="1" applyBorder="1" applyAlignment="1">
      <alignment horizontal="left" vertical="center"/>
    </xf>
    <xf numFmtId="0" fontId="1" fillId="0" borderId="23" xfId="8852" applyFont="1" applyFill="1" applyBorder="1" applyAlignment="1">
      <alignment horizontal="left" vertical="center"/>
    </xf>
    <xf numFmtId="0" fontId="1" fillId="4" borderId="23" xfId="8852" applyFont="1" applyFill="1" applyBorder="1" applyAlignment="1">
      <alignment horizontal="left" vertical="center" wrapText="1"/>
    </xf>
    <xf numFmtId="0" fontId="1" fillId="0" borderId="23" xfId="8852" applyFont="1" applyBorder="1" applyAlignment="1">
      <alignment horizontal="left" vertical="center"/>
    </xf>
    <xf numFmtId="0" fontId="126" fillId="64" borderId="23" xfId="8852" applyFont="1" applyFill="1" applyBorder="1" applyAlignment="1">
      <alignment horizontal="left" vertical="center"/>
    </xf>
    <xf numFmtId="0" fontId="1" fillId="64" borderId="23" xfId="8852" applyFont="1" applyFill="1" applyBorder="1" applyAlignment="1">
      <alignment horizontal="left" vertical="center"/>
    </xf>
    <xf numFmtId="0" fontId="1" fillId="64" borderId="23" xfId="8852" applyFont="1" applyFill="1" applyBorder="1" applyAlignment="1">
      <alignment horizontal="left" vertical="center" wrapText="1"/>
    </xf>
    <xf numFmtId="0" fontId="126" fillId="65" borderId="23" xfId="8854" applyFont="1" applyFill="1" applyBorder="1" applyAlignment="1">
      <alignment horizontal="left" vertical="center"/>
    </xf>
    <xf numFmtId="0" fontId="1" fillId="4" borderId="23" xfId="8854" applyFont="1" applyFill="1" applyBorder="1" applyAlignment="1">
      <alignment horizontal="left" vertical="center"/>
    </xf>
    <xf numFmtId="0" fontId="1" fillId="0" borderId="23" xfId="8854" applyFont="1" applyFill="1" applyBorder="1" applyAlignment="1">
      <alignment horizontal="left" vertical="center"/>
    </xf>
    <xf numFmtId="0" fontId="1" fillId="4" borderId="23" xfId="8854" applyFont="1" applyFill="1" applyBorder="1" applyAlignment="1">
      <alignment horizontal="left" vertical="center" wrapText="1"/>
    </xf>
    <xf numFmtId="0" fontId="1" fillId="0" borderId="23" xfId="8854" applyFont="1" applyBorder="1" applyAlignment="1">
      <alignment horizontal="left" vertical="center"/>
    </xf>
    <xf numFmtId="0" fontId="1" fillId="0" borderId="24" xfId="8839" applyFont="1" applyFill="1" applyBorder="1" applyAlignment="1">
      <alignment horizontal="left"/>
    </xf>
    <xf numFmtId="0" fontId="1" fillId="0" borderId="24" xfId="6153" applyFont="1" applyFill="1" applyBorder="1" applyAlignment="1">
      <alignment horizontal="left"/>
    </xf>
    <xf numFmtId="49" fontId="6" fillId="61" borderId="32" xfId="0" applyNumberFormat="1" applyFont="1" applyFill="1" applyBorder="1" applyAlignment="1">
      <alignment vertical="center" wrapText="1"/>
    </xf>
    <xf numFmtId="49" fontId="6" fillId="61" borderId="25" xfId="0" applyNumberFormat="1" applyFont="1" applyFill="1" applyBorder="1" applyAlignment="1">
      <alignment vertical="center" wrapText="1"/>
    </xf>
    <xf numFmtId="49" fontId="6" fillId="61" borderId="25" xfId="0" quotePrefix="1" applyNumberFormat="1" applyFont="1" applyFill="1" applyBorder="1" applyAlignment="1">
      <alignment vertical="center" wrapText="1"/>
    </xf>
    <xf numFmtId="3" fontId="6" fillId="61" borderId="25" xfId="0" quotePrefix="1" applyNumberFormat="1" applyFont="1" applyFill="1" applyBorder="1" applyAlignment="1">
      <alignment vertical="center" wrapText="1"/>
    </xf>
    <xf numFmtId="0" fontId="90" fillId="61" borderId="23" xfId="8855" applyFont="1" applyFill="1" applyBorder="1" applyAlignment="1" applyProtection="1">
      <alignment horizontal="left" vertical="center" wrapText="1"/>
    </xf>
    <xf numFmtId="0" fontId="2" fillId="0" borderId="0" xfId="8856" applyFont="1"/>
    <xf numFmtId="0" fontId="7" fillId="0" borderId="23" xfId="6135" applyFont="1" applyFill="1" applyBorder="1"/>
    <xf numFmtId="0" fontId="2" fillId="0" borderId="23" xfId="6135" applyFont="1" applyFill="1" applyBorder="1" applyAlignment="1">
      <alignment horizontal="center"/>
    </xf>
    <xf numFmtId="0" fontId="2" fillId="0" borderId="23" xfId="6135" applyFont="1" applyFill="1" applyBorder="1" applyAlignment="1"/>
    <xf numFmtId="49" fontId="2" fillId="0" borderId="23" xfId="6135" applyNumberFormat="1" applyFont="1" applyFill="1" applyBorder="1" applyAlignment="1">
      <alignment horizontal="center" vertical="center" wrapText="1"/>
    </xf>
    <xf numFmtId="0" fontId="2" fillId="0" borderId="23" xfId="6112" applyFont="1" applyFill="1" applyBorder="1" applyAlignment="1" applyProtection="1">
      <alignment horizontal="center" vertical="center" wrapText="1"/>
    </xf>
    <xf numFmtId="0" fontId="91" fillId="0" borderId="23" xfId="0" applyFont="1" applyBorder="1" applyAlignment="1">
      <alignment horizontal="center" vertical="center" wrapText="1"/>
    </xf>
    <xf numFmtId="0" fontId="86" fillId="0" borderId="4" xfId="0" applyFont="1" applyFill="1" applyBorder="1" applyAlignment="1" applyProtection="1">
      <alignment horizontal="center" vertical="center" wrapText="1"/>
    </xf>
    <xf numFmtId="0" fontId="84" fillId="0" borderId="4" xfId="0" applyFont="1" applyFill="1" applyBorder="1" applyAlignment="1" applyProtection="1">
      <alignment horizontal="center" vertical="center" wrapText="1"/>
    </xf>
    <xf numFmtId="0" fontId="84" fillId="4" borderId="23" xfId="0" applyFont="1" applyFill="1" applyBorder="1" applyAlignment="1" applyProtection="1">
      <alignment horizontal="center" vertical="center" wrapText="1"/>
    </xf>
    <xf numFmtId="0" fontId="83" fillId="4" borderId="23" xfId="0" applyFont="1" applyFill="1" applyBorder="1" applyAlignment="1" applyProtection="1">
      <alignment horizontal="center" vertical="center" wrapText="1"/>
    </xf>
    <xf numFmtId="3" fontId="83" fillId="4" borderId="23" xfId="0" applyNumberFormat="1" applyFont="1" applyFill="1" applyBorder="1" applyAlignment="1" applyProtection="1">
      <alignment horizontal="center" vertical="center" wrapText="1"/>
    </xf>
    <xf numFmtId="0" fontId="97" fillId="0" borderId="0" xfId="0" applyFont="1" applyBorder="1" applyAlignment="1">
      <alignment wrapText="1"/>
    </xf>
    <xf numFmtId="164" fontId="96" fillId="0" borderId="4" xfId="0" applyNumberFormat="1" applyFont="1" applyBorder="1" applyAlignment="1">
      <alignment horizontal="right" wrapText="1"/>
    </xf>
    <xf numFmtId="3" fontId="102" fillId="61" borderId="23" xfId="0" applyNumberFormat="1" applyFont="1" applyFill="1" applyBorder="1" applyAlignment="1">
      <alignment horizontal="right" vertical="center"/>
    </xf>
    <xf numFmtId="0" fontId="100" fillId="0" borderId="0" xfId="0" applyFont="1"/>
    <xf numFmtId="0" fontId="40" fillId="0" borderId="0" xfId="8839" applyFont="1" applyAlignment="1">
      <alignment horizontal="left" vertical="center" wrapText="1"/>
    </xf>
    <xf numFmtId="0" fontId="40" fillId="65" borderId="23" xfId="8852" applyFont="1" applyFill="1" applyBorder="1" applyAlignment="1">
      <alignment horizontal="left" vertical="center" wrapText="1"/>
    </xf>
    <xf numFmtId="49" fontId="40" fillId="65" borderId="23" xfId="8839" applyNumberFormat="1" applyFont="1" applyFill="1" applyBorder="1" applyAlignment="1">
      <alignment horizontal="left" vertical="center" wrapText="1"/>
    </xf>
    <xf numFmtId="49" fontId="40" fillId="65" borderId="23" xfId="8839" quotePrefix="1" applyNumberFormat="1" applyFont="1" applyFill="1" applyBorder="1" applyAlignment="1">
      <alignment horizontal="left" vertical="center" wrapText="1"/>
    </xf>
    <xf numFmtId="3" fontId="40" fillId="65" borderId="23" xfId="8839" quotePrefix="1" applyNumberFormat="1" applyFont="1" applyFill="1" applyBorder="1" applyAlignment="1">
      <alignment horizontal="left" vertical="center" wrapText="1"/>
    </xf>
    <xf numFmtId="2" fontId="40" fillId="65" borderId="23" xfId="8839" applyNumberFormat="1" applyFont="1" applyFill="1" applyBorder="1" applyAlignment="1" applyProtection="1">
      <alignment horizontal="left" vertical="center" wrapText="1"/>
    </xf>
    <xf numFmtId="0" fontId="80" fillId="64" borderId="23" xfId="8852" applyFont="1" applyFill="1" applyBorder="1" applyAlignment="1">
      <alignment horizontal="left" wrapText="1"/>
    </xf>
    <xf numFmtId="0" fontId="40" fillId="64" borderId="23" xfId="8852" applyFont="1" applyFill="1" applyBorder="1" applyAlignment="1">
      <alignment horizontal="left" wrapText="1"/>
    </xf>
    <xf numFmtId="0" fontId="80" fillId="64" borderId="23" xfId="8839" applyNumberFormat="1" applyFont="1" applyFill="1" applyBorder="1" applyAlignment="1">
      <alignment horizontal="left" wrapText="1"/>
    </xf>
    <xf numFmtId="49" fontId="40" fillId="65" borderId="23" xfId="6153" applyNumberFormat="1" applyFont="1" applyFill="1" applyBorder="1" applyAlignment="1">
      <alignment horizontal="left" vertical="center" wrapText="1"/>
    </xf>
    <xf numFmtId="2" fontId="40" fillId="65" borderId="23" xfId="6153" applyNumberFormat="1" applyFont="1" applyFill="1" applyBorder="1" applyAlignment="1" applyProtection="1">
      <alignment horizontal="left" vertical="center" wrapText="1"/>
    </xf>
    <xf numFmtId="49" fontId="40" fillId="65" borderId="23" xfId="6153" quotePrefix="1" applyNumberFormat="1" applyFont="1" applyFill="1" applyBorder="1" applyAlignment="1">
      <alignment horizontal="left" vertical="center" wrapText="1"/>
    </xf>
    <xf numFmtId="0" fontId="40" fillId="0" borderId="0" xfId="6153" applyFont="1" applyAlignment="1">
      <alignment horizontal="left" vertical="center" wrapText="1"/>
    </xf>
    <xf numFmtId="3" fontId="40" fillId="65" borderId="23" xfId="8839" applyNumberFormat="1" applyFont="1" applyFill="1" applyBorder="1" applyAlignment="1">
      <alignment horizontal="left" vertical="center" wrapText="1"/>
    </xf>
    <xf numFmtId="49" fontId="40" fillId="65" borderId="23" xfId="8839" applyNumberFormat="1" applyFont="1" applyFill="1" applyBorder="1" applyAlignment="1" applyProtection="1">
      <alignment horizontal="left" vertical="center" wrapText="1"/>
    </xf>
    <xf numFmtId="3" fontId="5" fillId="4" borderId="0" xfId="0" applyNumberFormat="1" applyFont="1" applyFill="1"/>
    <xf numFmtId="3" fontId="5" fillId="68" borderId="0" xfId="0" applyNumberFormat="1" applyFont="1" applyFill="1"/>
    <xf numFmtId="3" fontId="5" fillId="69" borderId="0" xfId="0" applyNumberFormat="1" applyFont="1" applyFill="1"/>
    <xf numFmtId="0" fontId="109" fillId="4" borderId="23" xfId="0" applyFont="1" applyFill="1" applyBorder="1" applyAlignment="1" applyProtection="1">
      <alignment horizontal="center"/>
    </xf>
    <xf numFmtId="0" fontId="40" fillId="0" borderId="0" xfId="0" applyFont="1" applyAlignment="1">
      <alignment horizontal="left" vertical="center" wrapText="1"/>
    </xf>
    <xf numFmtId="0" fontId="116" fillId="0" borderId="0" xfId="0" applyFont="1" applyAlignment="1">
      <alignment horizontal="left" wrapText="1"/>
    </xf>
    <xf numFmtId="3" fontId="84" fillId="67" borderId="23" xfId="0" applyNumberFormat="1" applyFont="1" applyFill="1" applyBorder="1" applyAlignment="1">
      <alignment horizontal="center" vertical="center" wrapText="1"/>
    </xf>
    <xf numFmtId="3" fontId="84" fillId="67" borderId="23" xfId="0" quotePrefix="1" applyNumberFormat="1" applyFont="1" applyFill="1" applyBorder="1" applyAlignment="1">
      <alignment horizontal="center" vertical="center" wrapText="1"/>
    </xf>
    <xf numFmtId="49" fontId="84" fillId="67" borderId="23" xfId="0" quotePrefix="1" applyNumberFormat="1" applyFont="1" applyFill="1" applyBorder="1" applyAlignment="1">
      <alignment vertical="center" wrapText="1"/>
    </xf>
    <xf numFmtId="3" fontId="84" fillId="67" borderId="23" xfId="0" applyNumberFormat="1" applyFont="1" applyFill="1" applyBorder="1" applyAlignment="1" applyProtection="1">
      <alignment vertical="center"/>
    </xf>
    <xf numFmtId="0" fontId="40" fillId="0" borderId="23" xfId="6135" applyFont="1" applyFill="1" applyBorder="1" applyAlignment="1">
      <alignment horizontal="center" vertical="center" wrapText="1"/>
    </xf>
    <xf numFmtId="0" fontId="101" fillId="0" borderId="23" xfId="6135" applyFont="1" applyFill="1" applyBorder="1" applyAlignment="1"/>
    <xf numFmtId="0" fontId="4" fillId="0" borderId="23" xfId="6135" applyFont="1" applyFill="1" applyBorder="1"/>
    <xf numFmtId="0" fontId="101" fillId="0" borderId="23" xfId="6135" applyFont="1" applyFill="1" applyBorder="1" applyAlignment="1">
      <alignment horizontal="center"/>
    </xf>
    <xf numFmtId="3" fontId="2" fillId="0" borderId="23" xfId="6135" applyNumberFormat="1" applyFont="1" applyFill="1" applyBorder="1"/>
    <xf numFmtId="49" fontId="101" fillId="0" borderId="23" xfId="6135" applyNumberFormat="1" applyFont="1" applyFill="1" applyBorder="1" applyAlignment="1">
      <alignment horizontal="center" vertical="center" wrapText="1"/>
    </xf>
    <xf numFmtId="3" fontId="2" fillId="0" borderId="23" xfId="6135" applyNumberFormat="1" applyFont="1" applyFill="1" applyBorder="1" applyAlignment="1">
      <alignment vertical="center"/>
    </xf>
    <xf numFmtId="3" fontId="112" fillId="0" borderId="23" xfId="6135" applyNumberFormat="1" applyFont="1" applyFill="1" applyBorder="1" applyAlignment="1">
      <alignment vertical="center"/>
    </xf>
    <xf numFmtId="0" fontId="5" fillId="59" borderId="4" xfId="0" applyFont="1" applyFill="1" applyBorder="1" applyAlignment="1">
      <alignment horizontal="center" vertical="center" wrapText="1"/>
    </xf>
    <xf numFmtId="0" fontId="0" fillId="0" borderId="0" xfId="0" applyFill="1"/>
    <xf numFmtId="3" fontId="5" fillId="0" borderId="0" xfId="2" applyNumberFormat="1" applyFont="1" applyFill="1" applyBorder="1" applyAlignment="1">
      <alignment horizontal="center" wrapText="1"/>
    </xf>
    <xf numFmtId="3" fontId="87" fillId="0" borderId="23" xfId="2" applyNumberFormat="1" applyFont="1" applyFill="1" applyBorder="1" applyAlignment="1">
      <alignment horizontal="center" vertical="center" wrapText="1"/>
    </xf>
    <xf numFmtId="3" fontId="5" fillId="0" borderId="23" xfId="2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vertical="center" wrapText="1"/>
    </xf>
    <xf numFmtId="3" fontId="5" fillId="0" borderId="23" xfId="4" applyNumberFormat="1" applyFont="1" applyFill="1" applyBorder="1" applyAlignment="1">
      <alignment horizontal="center" vertical="center"/>
    </xf>
    <xf numFmtId="3" fontId="6" fillId="0" borderId="25" xfId="0" quotePrefix="1" applyNumberFormat="1" applyFont="1" applyFill="1" applyBorder="1" applyAlignment="1">
      <alignment vertical="center" wrapText="1"/>
    </xf>
    <xf numFmtId="49" fontId="6" fillId="0" borderId="25" xfId="0" quotePrefix="1" applyNumberFormat="1" applyFont="1" applyFill="1" applyBorder="1" applyAlignment="1">
      <alignment vertical="center" wrapText="1"/>
    </xf>
    <xf numFmtId="3" fontId="5" fillId="0" borderId="23" xfId="8855" quotePrefix="1" applyNumberFormat="1" applyFont="1" applyFill="1" applyBorder="1" applyAlignment="1">
      <alignment vertical="center" wrapText="1"/>
    </xf>
    <xf numFmtId="3" fontId="96" fillId="61" borderId="23" xfId="2" applyNumberFormat="1" applyFont="1" applyFill="1" applyBorder="1" applyAlignment="1" applyProtection="1">
      <alignment wrapText="1"/>
    </xf>
    <xf numFmtId="0" fontId="5" fillId="0" borderId="25" xfId="0" applyFont="1" applyFill="1" applyBorder="1" applyAlignment="1">
      <alignment horizontal="left" vertical="center" wrapText="1"/>
    </xf>
    <xf numFmtId="1" fontId="96" fillId="4" borderId="52" xfId="8" applyNumberFormat="1" applyFont="1" applyFill="1" applyBorder="1" applyAlignment="1" applyProtection="1">
      <alignment horizontal="left" vertical="center"/>
    </xf>
    <xf numFmtId="0" fontId="96" fillId="0" borderId="23" xfId="8" applyFont="1" applyFill="1" applyBorder="1" applyAlignment="1" applyProtection="1">
      <alignment horizontal="left" vertical="top" wrapText="1"/>
    </xf>
    <xf numFmtId="0" fontId="5" fillId="0" borderId="23" xfId="0" applyFont="1" applyFill="1" applyBorder="1" applyAlignment="1">
      <alignment horizontal="left" vertical="center" wrapText="1"/>
    </xf>
    <xf numFmtId="3" fontId="96" fillId="0" borderId="23" xfId="9" applyNumberFormat="1" applyFont="1" applyFill="1" applyBorder="1" applyAlignment="1" applyProtection="1">
      <alignment vertical="center" wrapText="1"/>
    </xf>
    <xf numFmtId="0" fontId="96" fillId="0" borderId="23" xfId="0" applyFont="1" applyFill="1" applyBorder="1" applyAlignment="1" applyProtection="1">
      <alignment wrapText="1"/>
    </xf>
    <xf numFmtId="0" fontId="96" fillId="0" borderId="24" xfId="0" applyFont="1" applyFill="1" applyBorder="1" applyAlignment="1" applyProtection="1">
      <alignment horizontal="left" wrapText="1"/>
    </xf>
    <xf numFmtId="164" fontId="96" fillId="0" borderId="53" xfId="0" applyNumberFormat="1" applyFont="1" applyFill="1" applyBorder="1" applyAlignment="1" applyProtection="1">
      <alignment vertical="center" wrapText="1"/>
    </xf>
    <xf numFmtId="164" fontId="96" fillId="0" borderId="0" xfId="0" applyNumberFormat="1" applyFont="1" applyFill="1" applyBorder="1" applyAlignment="1" applyProtection="1">
      <alignment vertical="center" wrapText="1"/>
    </xf>
    <xf numFmtId="0" fontId="0" fillId="4" borderId="23" xfId="0" applyFill="1" applyBorder="1"/>
    <xf numFmtId="3" fontId="106" fillId="0" borderId="23" xfId="0" applyNumberFormat="1" applyFont="1" applyFill="1" applyBorder="1" applyAlignment="1">
      <alignment horizontal="center" vertical="center" wrapText="1"/>
    </xf>
    <xf numFmtId="0" fontId="29" fillId="4" borderId="0" xfId="60" applyFill="1" applyBorder="1" applyAlignment="1"/>
    <xf numFmtId="164" fontId="6" fillId="63" borderId="23" xfId="60" applyNumberFormat="1" applyFont="1" applyFill="1" applyBorder="1" applyAlignment="1">
      <alignment horizontal="left" vertical="center" wrapText="1" indent="1"/>
    </xf>
    <xf numFmtId="3" fontId="36" fillId="63" borderId="23" xfId="60" applyNumberFormat="1" applyFont="1" applyFill="1" applyBorder="1" applyAlignment="1">
      <alignment horizontal="right" vertical="center"/>
    </xf>
    <xf numFmtId="0" fontId="96" fillId="63" borderId="43" xfId="60" applyFont="1" applyFill="1" applyBorder="1" applyAlignment="1" applyProtection="1">
      <alignment horizontal="left" vertical="center" wrapText="1" indent="1"/>
    </xf>
    <xf numFmtId="168" fontId="37" fillId="63" borderId="23" xfId="0" applyNumberFormat="1" applyFont="1" applyFill="1" applyBorder="1" applyAlignment="1">
      <alignment horizontal="right" vertical="center"/>
    </xf>
    <xf numFmtId="168" fontId="93" fillId="63" borderId="23" xfId="0" applyNumberFormat="1" applyFont="1" applyFill="1" applyBorder="1" applyAlignment="1">
      <alignment horizontal="right" vertical="center"/>
    </xf>
    <xf numFmtId="168" fontId="92" fillId="63" borderId="23" xfId="0" applyNumberFormat="1" applyFont="1" applyFill="1" applyBorder="1" applyAlignment="1">
      <alignment horizontal="right" vertical="center"/>
    </xf>
    <xf numFmtId="177" fontId="5" fillId="0" borderId="0" xfId="0" applyNumberFormat="1" applyFont="1" applyFill="1"/>
    <xf numFmtId="3" fontId="6" fillId="0" borderId="24" xfId="0" applyNumberFormat="1" applyFont="1" applyFill="1" applyBorder="1" applyAlignment="1" applyProtection="1">
      <alignment vertical="center"/>
    </xf>
    <xf numFmtId="175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119" fillId="59" borderId="23" xfId="0" applyNumberFormat="1" applyFont="1" applyFill="1" applyBorder="1" applyAlignment="1">
      <alignment horizontal="center" vertical="center" wrapText="1"/>
    </xf>
    <xf numFmtId="3" fontId="118" fillId="59" borderId="23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3" fontId="2" fillId="0" borderId="23" xfId="0" applyNumberFormat="1" applyFont="1" applyFill="1" applyBorder="1"/>
    <xf numFmtId="164" fontId="2" fillId="0" borderId="23" xfId="0" applyNumberFormat="1" applyFont="1" applyFill="1" applyBorder="1"/>
    <xf numFmtId="1" fontId="1" fillId="65" borderId="23" xfId="8852" applyNumberFormat="1" applyFont="1" applyFill="1" applyBorder="1" applyAlignment="1">
      <alignment horizontal="center" vertical="center"/>
    </xf>
    <xf numFmtId="1" fontId="1" fillId="0" borderId="23" xfId="8852" applyNumberFormat="1" applyFont="1" applyFill="1" applyBorder="1" applyAlignment="1">
      <alignment horizontal="center" vertical="center"/>
    </xf>
    <xf numFmtId="1" fontId="1" fillId="0" borderId="23" xfId="8854" applyNumberFormat="1" applyFont="1" applyFill="1" applyBorder="1" applyAlignment="1">
      <alignment horizontal="center" vertical="center"/>
    </xf>
    <xf numFmtId="3" fontId="1" fillId="65" borderId="23" xfId="8839" applyNumberFormat="1" applyFont="1" applyFill="1" applyBorder="1" applyAlignment="1" applyProtection="1">
      <alignment horizontal="center" vertical="center"/>
    </xf>
    <xf numFmtId="0" fontId="131" fillId="0" borderId="4" xfId="8839" applyNumberFormat="1" applyFont="1" applyFill="1" applyBorder="1" applyAlignment="1"/>
    <xf numFmtId="0" fontId="131" fillId="0" borderId="23" xfId="8839" applyNumberFormat="1" applyFont="1" applyFill="1" applyBorder="1" applyAlignment="1"/>
    <xf numFmtId="0" fontId="131" fillId="0" borderId="23" xfId="6153" applyNumberFormat="1" applyFont="1" applyFill="1" applyBorder="1" applyAlignment="1"/>
    <xf numFmtId="0" fontId="5" fillId="0" borderId="23" xfId="0" applyFont="1" applyFill="1" applyBorder="1" applyAlignment="1">
      <alignment horizontal="center" vertical="center" wrapText="1"/>
    </xf>
    <xf numFmtId="175" fontId="6" fillId="0" borderId="0" xfId="0" applyNumberFormat="1" applyFont="1" applyFill="1" applyAlignment="1">
      <alignment vertical="center"/>
    </xf>
    <xf numFmtId="4" fontId="5" fillId="0" borderId="0" xfId="8853" applyNumberFormat="1" applyFont="1" applyFill="1"/>
    <xf numFmtId="175" fontId="6" fillId="0" borderId="0" xfId="0" applyNumberFormat="1" applyFont="1" applyFill="1"/>
    <xf numFmtId="3" fontId="6" fillId="0" borderId="23" xfId="0" applyNumberFormat="1" applyFont="1" applyFill="1" applyBorder="1" applyAlignment="1">
      <alignment horizontal="center" vertical="center" wrapText="1"/>
    </xf>
    <xf numFmtId="3" fontId="6" fillId="0" borderId="23" xfId="8853" applyNumberFormat="1" applyFont="1" applyFill="1" applyBorder="1" applyAlignment="1">
      <alignment horizontal="center" vertical="center" wrapText="1"/>
    </xf>
    <xf numFmtId="0" fontId="120" fillId="0" borderId="0" xfId="0" applyFont="1" applyFill="1" applyBorder="1" applyAlignment="1">
      <alignment horizontal="center"/>
    </xf>
    <xf numFmtId="177" fontId="6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3" fontId="1" fillId="2" borderId="48" xfId="8839" applyNumberFormat="1" applyFont="1" applyFill="1" applyBorder="1" applyAlignment="1">
      <alignment horizontal="center" vertical="center" wrapText="1"/>
    </xf>
    <xf numFmtId="3" fontId="1" fillId="2" borderId="2" xfId="8839" applyNumberFormat="1" applyFont="1" applyFill="1" applyBorder="1" applyAlignment="1">
      <alignment horizontal="center" vertical="center" wrapText="1"/>
    </xf>
    <xf numFmtId="3" fontId="1" fillId="2" borderId="4" xfId="8839" applyNumberFormat="1" applyFont="1" applyFill="1" applyBorder="1" applyAlignment="1">
      <alignment horizontal="center" vertical="center" wrapText="1"/>
    </xf>
    <xf numFmtId="3" fontId="1" fillId="3" borderId="48" xfId="8839" applyNumberFormat="1" applyFont="1" applyFill="1" applyBorder="1" applyAlignment="1">
      <alignment horizontal="center" vertical="center" wrapText="1"/>
    </xf>
    <xf numFmtId="3" fontId="1" fillId="3" borderId="2" xfId="8839" applyNumberFormat="1" applyFont="1" applyFill="1" applyBorder="1" applyAlignment="1">
      <alignment horizontal="center" vertical="center" wrapText="1"/>
    </xf>
    <xf numFmtId="3" fontId="1" fillId="3" borderId="4" xfId="8839" applyNumberFormat="1" applyFont="1" applyFill="1" applyBorder="1" applyAlignment="1">
      <alignment horizontal="center" vertical="center" wrapText="1"/>
    </xf>
    <xf numFmtId="49" fontId="1" fillId="3" borderId="48" xfId="8839" applyNumberFormat="1" applyFont="1" applyFill="1" applyBorder="1" applyAlignment="1">
      <alignment horizontal="center" vertical="center" wrapText="1"/>
    </xf>
    <xf numFmtId="49" fontId="1" fillId="3" borderId="2" xfId="8839" applyNumberFormat="1" applyFont="1" applyFill="1" applyBorder="1" applyAlignment="1">
      <alignment horizontal="center" vertical="center" wrapText="1"/>
    </xf>
    <xf numFmtId="49" fontId="1" fillId="3" borderId="4" xfId="8839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3" fontId="1" fillId="3" borderId="24" xfId="1" applyNumberFormat="1" applyFont="1" applyFill="1" applyBorder="1" applyAlignment="1">
      <alignment horizontal="center" vertical="center" wrapText="1"/>
    </xf>
    <xf numFmtId="3" fontId="1" fillId="3" borderId="25" xfId="1" applyNumberFormat="1" applyFont="1" applyFill="1" applyBorder="1" applyAlignment="1">
      <alignment horizontal="center" vertical="center" wrapText="1"/>
    </xf>
    <xf numFmtId="3" fontId="1" fillId="3" borderId="24" xfId="8839" applyNumberFormat="1" applyFont="1" applyFill="1" applyBorder="1" applyAlignment="1">
      <alignment horizontal="center" vertical="center" wrapText="1"/>
    </xf>
    <xf numFmtId="3" fontId="1" fillId="3" borderId="25" xfId="8839" applyNumberFormat="1" applyFont="1" applyFill="1" applyBorder="1" applyAlignment="1">
      <alignment horizontal="center" vertical="center" wrapText="1"/>
    </xf>
    <xf numFmtId="3" fontId="1" fillId="3" borderId="34" xfId="8839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center" wrapText="1"/>
    </xf>
    <xf numFmtId="0" fontId="38" fillId="58" borderId="44" xfId="60" applyFont="1" applyFill="1" applyBorder="1" applyAlignment="1">
      <alignment horizontal="left" vertical="center" wrapText="1" indent="1"/>
    </xf>
    <xf numFmtId="0" fontId="38" fillId="58" borderId="45" xfId="60" applyFont="1" applyFill="1" applyBorder="1" applyAlignment="1">
      <alignment horizontal="left" vertical="center" wrapText="1" indent="1"/>
    </xf>
    <xf numFmtId="0" fontId="38" fillId="58" borderId="46" xfId="60" applyFont="1" applyFill="1" applyBorder="1" applyAlignment="1">
      <alignment horizontal="left" vertical="center" wrapText="1" indent="1"/>
    </xf>
    <xf numFmtId="0" fontId="90" fillId="4" borderId="37" xfId="60" applyFont="1" applyFill="1" applyBorder="1" applyAlignment="1">
      <alignment horizontal="center" vertical="center" wrapText="1"/>
    </xf>
    <xf numFmtId="0" fontId="29" fillId="4" borderId="40" xfId="60" applyFill="1" applyBorder="1" applyAlignment="1">
      <alignment horizontal="center" vertical="center" wrapText="1"/>
    </xf>
    <xf numFmtId="0" fontId="29" fillId="4" borderId="23" xfId="60" applyFill="1" applyBorder="1" applyAlignment="1">
      <alignment horizontal="center" vertical="center" wrapText="1"/>
    </xf>
    <xf numFmtId="0" fontId="29" fillId="4" borderId="42" xfId="60" applyFill="1" applyBorder="1" applyAlignment="1">
      <alignment horizontal="center" vertical="center" wrapText="1"/>
    </xf>
    <xf numFmtId="0" fontId="90" fillId="4" borderId="23" xfId="60" applyFont="1" applyFill="1" applyBorder="1" applyAlignment="1">
      <alignment horizontal="center" vertical="center" wrapText="1"/>
    </xf>
    <xf numFmtId="0" fontId="87" fillId="4" borderId="23" xfId="60" applyFont="1" applyFill="1" applyBorder="1" applyAlignment="1">
      <alignment horizontal="center" vertical="center" wrapText="1"/>
    </xf>
    <xf numFmtId="0" fontId="129" fillId="4" borderId="0" xfId="60" applyFont="1" applyFill="1" applyAlignment="1">
      <alignment horizontal="center" vertical="center" wrapText="1"/>
    </xf>
    <xf numFmtId="0" fontId="130" fillId="4" borderId="0" xfId="0" applyFont="1" applyFill="1" applyAlignment="1">
      <alignment wrapText="1"/>
    </xf>
    <xf numFmtId="0" fontId="89" fillId="4" borderId="0" xfId="60" applyFont="1" applyFill="1" applyBorder="1" applyAlignment="1">
      <alignment horizontal="center" vertical="center" wrapText="1"/>
    </xf>
    <xf numFmtId="0" fontId="29" fillId="4" borderId="0" xfId="60" applyFill="1" applyBorder="1" applyAlignment="1"/>
    <xf numFmtId="49" fontId="34" fillId="4" borderId="35" xfId="60" applyNumberFormat="1" applyFont="1" applyFill="1" applyBorder="1" applyAlignment="1">
      <alignment horizontal="center" vertical="center" wrapText="1"/>
    </xf>
    <xf numFmtId="49" fontId="34" fillId="4" borderId="41" xfId="60" applyNumberFormat="1" applyFont="1" applyFill="1" applyBorder="1" applyAlignment="1">
      <alignment horizontal="center" vertical="center" wrapText="1"/>
    </xf>
    <xf numFmtId="49" fontId="34" fillId="4" borderId="36" xfId="60" applyNumberFormat="1" applyFont="1" applyFill="1" applyBorder="1" applyAlignment="1">
      <alignment horizontal="center" vertical="center" wrapText="1"/>
    </xf>
    <xf numFmtId="49" fontId="34" fillId="4" borderId="2" xfId="60" applyNumberFormat="1" applyFont="1" applyFill="1" applyBorder="1" applyAlignment="1">
      <alignment horizontal="center" vertical="center" wrapText="1"/>
    </xf>
    <xf numFmtId="49" fontId="34" fillId="4" borderId="4" xfId="60" applyNumberFormat="1" applyFont="1" applyFill="1" applyBorder="1" applyAlignment="1">
      <alignment horizontal="center" vertical="center" wrapText="1"/>
    </xf>
    <xf numFmtId="0" fontId="34" fillId="4" borderId="36" xfId="60" applyFont="1" applyFill="1" applyBorder="1" applyAlignment="1">
      <alignment horizontal="center" vertical="center" wrapText="1"/>
    </xf>
    <xf numFmtId="0" fontId="34" fillId="4" borderId="2" xfId="60" applyFont="1" applyFill="1" applyBorder="1" applyAlignment="1">
      <alignment horizontal="center" vertical="center" wrapText="1"/>
    </xf>
    <xf numFmtId="0" fontId="34" fillId="4" borderId="4" xfId="60" applyFont="1" applyFill="1" applyBorder="1" applyAlignment="1">
      <alignment horizontal="center" vertical="center" wrapText="1"/>
    </xf>
    <xf numFmtId="0" fontId="87" fillId="4" borderId="37" xfId="60" applyFont="1" applyFill="1" applyBorder="1" applyAlignment="1">
      <alignment horizontal="center" vertical="center" wrapText="1"/>
    </xf>
    <xf numFmtId="0" fontId="90" fillId="4" borderId="38" xfId="60" applyFont="1" applyFill="1" applyBorder="1" applyAlignment="1">
      <alignment horizontal="center" vertical="center" wrapText="1"/>
    </xf>
    <xf numFmtId="0" fontId="90" fillId="4" borderId="39" xfId="60" applyFont="1" applyFill="1" applyBorder="1" applyAlignment="1">
      <alignment horizontal="center" vertical="center" wrapText="1"/>
    </xf>
    <xf numFmtId="3" fontId="6" fillId="4" borderId="23" xfId="2" applyNumberFormat="1" applyFont="1" applyFill="1" applyBorder="1" applyAlignment="1">
      <alignment horizontal="center" vertical="center" wrapText="1"/>
    </xf>
    <xf numFmtId="3" fontId="6" fillId="0" borderId="23" xfId="2" applyNumberFormat="1" applyFont="1" applyFill="1" applyBorder="1" applyAlignment="1">
      <alignment horizontal="center" vertical="center" wrapText="1"/>
    </xf>
    <xf numFmtId="3" fontId="6" fillId="69" borderId="23" xfId="2" applyNumberFormat="1" applyFont="1" applyFill="1" applyBorder="1" applyAlignment="1">
      <alignment horizontal="center" vertical="center" wrapText="1"/>
    </xf>
    <xf numFmtId="3" fontId="6" fillId="4" borderId="23" xfId="6" applyNumberFormat="1" applyFont="1" applyFill="1" applyBorder="1" applyAlignment="1">
      <alignment horizontal="center" vertical="center" wrapText="1"/>
    </xf>
    <xf numFmtId="3" fontId="6" fillId="68" borderId="23" xfId="2" applyNumberFormat="1" applyFont="1" applyFill="1" applyBorder="1" applyAlignment="1">
      <alignment horizontal="center" vertical="center" wrapText="1"/>
    </xf>
    <xf numFmtId="3" fontId="6" fillId="4" borderId="24" xfId="2" applyNumberFormat="1" applyFont="1" applyFill="1" applyBorder="1" applyAlignment="1">
      <alignment horizontal="center" vertical="center" wrapText="1"/>
    </xf>
    <xf numFmtId="3" fontId="6" fillId="4" borderId="25" xfId="2" applyNumberFormat="1" applyFont="1" applyFill="1" applyBorder="1" applyAlignment="1">
      <alignment horizontal="center" vertical="center" wrapText="1"/>
    </xf>
    <xf numFmtId="3" fontId="90" fillId="4" borderId="5" xfId="2" applyNumberFormat="1" applyFont="1" applyFill="1" applyBorder="1" applyAlignment="1">
      <alignment horizontal="center" vertical="center" wrapText="1"/>
    </xf>
    <xf numFmtId="3" fontId="87" fillId="4" borderId="24" xfId="0" applyNumberFormat="1" applyFont="1" applyFill="1" applyBorder="1" applyAlignment="1">
      <alignment horizontal="center" wrapText="1"/>
    </xf>
    <xf numFmtId="164" fontId="6" fillId="4" borderId="23" xfId="0" applyNumberFormat="1" applyFont="1" applyFill="1" applyBorder="1" applyAlignment="1">
      <alignment horizontal="center" vertical="center" wrapText="1"/>
    </xf>
    <xf numFmtId="164" fontId="87" fillId="4" borderId="25" xfId="0" applyNumberFormat="1" applyFont="1" applyFill="1" applyBorder="1" applyAlignment="1">
      <alignment horizontal="center" vertical="center" wrapText="1"/>
    </xf>
    <xf numFmtId="3" fontId="90" fillId="4" borderId="32" xfId="2" applyNumberFormat="1" applyFont="1" applyFill="1" applyBorder="1" applyAlignment="1">
      <alignment horizontal="center" vertical="center" wrapText="1"/>
    </xf>
    <xf numFmtId="164" fontId="2" fillId="0" borderId="23" xfId="3" applyNumberFormat="1" applyFont="1" applyFill="1" applyBorder="1" applyAlignment="1">
      <alignment horizontal="center" vertical="center" wrapText="1"/>
    </xf>
    <xf numFmtId="0" fontId="8" fillId="0" borderId="23" xfId="8847" applyFill="1" applyBorder="1" applyAlignment="1" applyProtection="1">
      <alignment horizontal="center" vertical="center" wrapText="1"/>
    </xf>
    <xf numFmtId="3" fontId="87" fillId="4" borderId="48" xfId="0" applyNumberFormat="1" applyFont="1" applyFill="1" applyBorder="1" applyAlignment="1">
      <alignment horizontal="center" wrapText="1"/>
    </xf>
    <xf numFmtId="3" fontId="87" fillId="4" borderId="2" xfId="0" applyNumberFormat="1" applyFont="1" applyFill="1" applyBorder="1" applyAlignment="1">
      <alignment horizontal="center" wrapText="1"/>
    </xf>
    <xf numFmtId="3" fontId="87" fillId="4" borderId="4" xfId="0" applyNumberFormat="1" applyFont="1" applyFill="1" applyBorder="1" applyAlignment="1">
      <alignment horizontal="center" wrapText="1"/>
    </xf>
    <xf numFmtId="164" fontId="6" fillId="4" borderId="48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164" fontId="6" fillId="0" borderId="23" xfId="3" applyNumberFormat="1" applyFont="1" applyFill="1" applyBorder="1" applyAlignment="1">
      <alignment horizontal="center" vertical="center" wrapText="1"/>
    </xf>
    <xf numFmtId="0" fontId="96" fillId="0" borderId="23" xfId="8847" applyFont="1" applyFill="1" applyBorder="1" applyAlignment="1" applyProtection="1">
      <alignment horizontal="center" vertical="center" wrapText="1"/>
    </xf>
    <xf numFmtId="164" fontId="6" fillId="0" borderId="24" xfId="3" applyNumberFormat="1" applyFont="1" applyFill="1" applyBorder="1" applyAlignment="1">
      <alignment horizontal="center" vertical="center" wrapText="1"/>
    </xf>
    <xf numFmtId="164" fontId="6" fillId="0" borderId="25" xfId="3" applyNumberFormat="1" applyFont="1" applyFill="1" applyBorder="1" applyAlignment="1">
      <alignment horizontal="center" vertical="center" wrapText="1"/>
    </xf>
    <xf numFmtId="164" fontId="80" fillId="0" borderId="33" xfId="3" applyNumberFormat="1" applyFont="1" applyFill="1" applyBorder="1" applyAlignment="1">
      <alignment horizontal="center" vertical="center" wrapText="1"/>
    </xf>
    <xf numFmtId="164" fontId="80" fillId="0" borderId="50" xfId="3" applyNumberFormat="1" applyFont="1" applyFill="1" applyBorder="1" applyAlignment="1">
      <alignment horizontal="center" vertical="center" wrapText="1"/>
    </xf>
    <xf numFmtId="164" fontId="80" fillId="0" borderId="3" xfId="3" applyNumberFormat="1" applyFont="1" applyFill="1" applyBorder="1" applyAlignment="1">
      <alignment horizontal="center" vertical="center" wrapText="1"/>
    </xf>
    <xf numFmtId="164" fontId="80" fillId="0" borderId="32" xfId="3" applyNumberFormat="1" applyFont="1" applyFill="1" applyBorder="1" applyAlignment="1">
      <alignment horizontal="center" vertical="center" wrapText="1"/>
    </xf>
    <xf numFmtId="3" fontId="6" fillId="0" borderId="24" xfId="3" applyNumberFormat="1" applyFont="1" applyFill="1" applyBorder="1" applyAlignment="1">
      <alignment horizontal="center" vertical="center" wrapText="1"/>
    </xf>
    <xf numFmtId="3" fontId="6" fillId="0" borderId="25" xfId="3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96" fillId="0" borderId="5" xfId="0" applyFont="1" applyFill="1" applyBorder="1" applyAlignment="1" applyProtection="1">
      <alignment horizontal="center" vertical="center" wrapText="1"/>
    </xf>
    <xf numFmtId="0" fontId="121" fillId="0" borderId="5" xfId="0" applyFont="1" applyFill="1" applyBorder="1" applyAlignment="1" applyProtection="1">
      <alignment horizontal="center" vertical="center" wrapText="1"/>
    </xf>
    <xf numFmtId="0" fontId="96" fillId="0" borderId="48" xfId="0" applyFont="1" applyFill="1" applyBorder="1" applyAlignment="1" applyProtection="1">
      <alignment horizontal="center" vertical="center" wrapText="1"/>
    </xf>
    <xf numFmtId="0" fontId="96" fillId="0" borderId="2" xfId="0" applyFont="1" applyFill="1" applyBorder="1" applyAlignment="1" applyProtection="1">
      <alignment horizontal="center" vertical="center" wrapText="1"/>
    </xf>
    <xf numFmtId="0" fontId="96" fillId="0" borderId="49" xfId="0" applyFont="1" applyFill="1" applyBorder="1" applyAlignment="1" applyProtection="1">
      <alignment horizontal="center" vertical="center" wrapText="1"/>
    </xf>
    <xf numFmtId="0" fontId="96" fillId="0" borderId="48" xfId="0" applyFont="1" applyFill="1" applyBorder="1" applyAlignment="1" applyProtection="1">
      <alignment horizontal="center" vertical="center"/>
    </xf>
    <xf numFmtId="0" fontId="96" fillId="0" borderId="2" xfId="0" applyFont="1" applyFill="1" applyBorder="1" applyAlignment="1" applyProtection="1">
      <alignment horizontal="center" vertical="center"/>
    </xf>
    <xf numFmtId="0" fontId="96" fillId="0" borderId="4" xfId="0" applyFont="1" applyFill="1" applyBorder="1" applyAlignment="1" applyProtection="1">
      <alignment horizontal="center" vertical="center"/>
    </xf>
    <xf numFmtId="0" fontId="96" fillId="0" borderId="23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3" fontId="96" fillId="0" borderId="24" xfId="0" applyNumberFormat="1" applyFont="1" applyFill="1" applyBorder="1" applyAlignment="1" applyProtection="1">
      <alignment horizontal="center" vertical="center" wrapText="1"/>
    </xf>
    <xf numFmtId="3" fontId="96" fillId="0" borderId="26" xfId="0" applyNumberFormat="1" applyFont="1" applyFill="1" applyBorder="1" applyAlignment="1" applyProtection="1">
      <alignment horizontal="center" vertical="center" wrapText="1"/>
    </xf>
    <xf numFmtId="3" fontId="96" fillId="4" borderId="24" xfId="0" applyNumberFormat="1" applyFont="1" applyFill="1" applyBorder="1" applyAlignment="1" applyProtection="1">
      <alignment horizontal="center" vertical="center" wrapText="1"/>
    </xf>
    <xf numFmtId="3" fontId="96" fillId="4" borderId="26" xfId="0" applyNumberFormat="1" applyFont="1" applyFill="1" applyBorder="1" applyAlignment="1" applyProtection="1">
      <alignment horizontal="center" vertical="center" wrapText="1"/>
    </xf>
    <xf numFmtId="0" fontId="6" fillId="0" borderId="24" xfId="0" applyFont="1" applyFill="1" applyBorder="1" applyAlignment="1" applyProtection="1">
      <alignment horizontal="center" vertical="center" wrapText="1"/>
    </xf>
    <xf numFmtId="0" fontId="6" fillId="0" borderId="26" xfId="0" applyFont="1" applyFill="1" applyBorder="1" applyAlignment="1" applyProtection="1">
      <alignment horizontal="center" vertical="center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6" xfId="0" applyFont="1" applyFill="1" applyBorder="1" applyAlignment="1" applyProtection="1">
      <alignment horizontal="center" vertical="center" wrapText="1"/>
    </xf>
    <xf numFmtId="3" fontId="6" fillId="0" borderId="23" xfId="0" applyNumberFormat="1" applyFont="1" applyFill="1" applyBorder="1" applyAlignment="1" applyProtection="1">
      <alignment horizontal="center" vertical="center" wrapText="1"/>
    </xf>
    <xf numFmtId="0" fontId="6" fillId="0" borderId="25" xfId="0" applyFont="1" applyFill="1" applyBorder="1" applyAlignment="1" applyProtection="1">
      <alignment horizontal="center" vertical="center" wrapText="1"/>
    </xf>
    <xf numFmtId="0" fontId="6" fillId="0" borderId="23" xfId="0" applyFont="1" applyFill="1" applyBorder="1" applyAlignment="1" applyProtection="1">
      <alignment horizontal="center" vertical="center" wrapText="1"/>
    </xf>
    <xf numFmtId="3" fontId="96" fillId="0" borderId="25" xfId="0" applyNumberFormat="1" applyFont="1" applyFill="1" applyBorder="1" applyAlignment="1" applyProtection="1">
      <alignment horizontal="center" vertical="center" wrapText="1"/>
    </xf>
    <xf numFmtId="3" fontId="6" fillId="0" borderId="24" xfId="0" applyNumberFormat="1" applyFont="1" applyFill="1" applyBorder="1" applyAlignment="1" applyProtection="1">
      <alignment horizontal="center" vertical="center" wrapText="1"/>
    </xf>
    <xf numFmtId="3" fontId="6" fillId="0" borderId="26" xfId="0" applyNumberFormat="1" applyFont="1" applyFill="1" applyBorder="1" applyAlignment="1" applyProtection="1">
      <alignment horizontal="center" vertical="center" wrapText="1"/>
    </xf>
    <xf numFmtId="3" fontId="96" fillId="0" borderId="33" xfId="0" applyNumberFormat="1" applyFont="1" applyFill="1" applyBorder="1" applyAlignment="1" applyProtection="1">
      <alignment horizontal="center" vertical="center" wrapText="1"/>
    </xf>
    <xf numFmtId="3" fontId="96" fillId="0" borderId="54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3" fontId="6" fillId="0" borderId="0" xfId="0" applyNumberFormat="1" applyFont="1" applyFill="1" applyBorder="1" applyAlignment="1" applyProtection="1">
      <alignment horizontal="center" vertical="center" wrapText="1"/>
    </xf>
    <xf numFmtId="3" fontId="6" fillId="0" borderId="25" xfId="0" applyNumberFormat="1" applyFont="1" applyFill="1" applyBorder="1" applyAlignment="1" applyProtection="1">
      <alignment horizontal="center" vertical="center" wrapText="1"/>
    </xf>
    <xf numFmtId="0" fontId="5" fillId="4" borderId="0" xfId="0" applyFont="1" applyFill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4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2" fillId="0" borderId="54" xfId="0" applyFont="1" applyFill="1" applyBorder="1" applyAlignment="1" applyProtection="1">
      <alignment horizontal="center" vertical="center" wrapText="1"/>
    </xf>
    <xf numFmtId="0" fontId="102" fillId="0" borderId="55" xfId="0" applyFont="1" applyFill="1" applyBorder="1" applyAlignment="1" applyProtection="1">
      <alignment horizontal="center" vertical="center" wrapText="1"/>
    </xf>
    <xf numFmtId="0" fontId="90" fillId="0" borderId="5" xfId="0" applyFont="1" applyFill="1" applyBorder="1" applyAlignment="1">
      <alignment horizontal="center" vertical="center" wrapText="1"/>
    </xf>
    <xf numFmtId="0" fontId="90" fillId="0" borderId="32" xfId="0" applyFont="1" applyFill="1" applyBorder="1" applyAlignment="1">
      <alignment horizontal="center" vertical="center" wrapText="1"/>
    </xf>
    <xf numFmtId="3" fontId="96" fillId="0" borderId="23" xfId="0" applyNumberFormat="1" applyFont="1" applyFill="1" applyBorder="1" applyAlignment="1" applyProtection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0" fontId="87" fillId="0" borderId="0" xfId="0" applyFont="1" applyFill="1" applyBorder="1" applyAlignment="1">
      <alignment horizontal="center" vertical="center" wrapText="1"/>
    </xf>
    <xf numFmtId="0" fontId="90" fillId="0" borderId="0" xfId="0" applyFont="1" applyFill="1" applyAlignment="1"/>
    <xf numFmtId="0" fontId="5" fillId="0" borderId="4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3" fillId="4" borderId="0" xfId="0" applyFont="1" applyFill="1" applyAlignment="1">
      <alignment horizontal="center" vertical="center" wrapText="1"/>
    </xf>
    <xf numFmtId="0" fontId="5" fillId="59" borderId="48" xfId="0" applyFont="1" applyFill="1" applyBorder="1" applyAlignment="1">
      <alignment horizontal="center" vertical="center" wrapText="1"/>
    </xf>
    <xf numFmtId="0" fontId="5" fillId="59" borderId="4" xfId="0" applyFont="1" applyFill="1" applyBorder="1" applyAlignment="1">
      <alignment horizontal="center" vertical="center" wrapText="1"/>
    </xf>
    <xf numFmtId="0" fontId="5" fillId="59" borderId="24" xfId="0" applyFont="1" applyFill="1" applyBorder="1" applyAlignment="1">
      <alignment horizontal="center" vertical="center" wrapText="1"/>
    </xf>
    <xf numFmtId="0" fontId="5" fillId="59" borderId="26" xfId="0" applyFont="1" applyFill="1" applyBorder="1" applyAlignment="1">
      <alignment horizontal="center" vertical="center" wrapText="1"/>
    </xf>
    <xf numFmtId="0" fontId="5" fillId="59" borderId="25" xfId="0" applyFont="1" applyFill="1" applyBorder="1" applyAlignment="1">
      <alignment horizontal="center" vertical="center" wrapText="1"/>
    </xf>
    <xf numFmtId="0" fontId="87" fillId="0" borderId="0" xfId="8856" applyFont="1" applyAlignment="1">
      <alignment horizontal="center" vertical="center" wrapText="1"/>
    </xf>
    <xf numFmtId="0" fontId="7" fillId="0" borderId="0" xfId="8856" applyAlignment="1">
      <alignment horizontal="center" wrapText="1"/>
    </xf>
    <xf numFmtId="0" fontId="40" fillId="0" borderId="24" xfId="6135" applyFont="1" applyFill="1" applyBorder="1" applyAlignment="1">
      <alignment horizontal="center" vertical="center" wrapText="1"/>
    </xf>
    <xf numFmtId="0" fontId="40" fillId="0" borderId="25" xfId="6135" applyFont="1" applyFill="1" applyBorder="1" applyAlignment="1">
      <alignment horizontal="center" vertical="center" wrapText="1"/>
    </xf>
    <xf numFmtId="0" fontId="40" fillId="0" borderId="23" xfId="6135" applyFont="1" applyFill="1" applyBorder="1" applyAlignment="1">
      <alignment horizontal="center" vertical="center" wrapText="1"/>
    </xf>
    <xf numFmtId="0" fontId="108" fillId="0" borderId="23" xfId="6135" applyFont="1" applyFill="1" applyBorder="1" applyAlignment="1">
      <alignment horizontal="center" vertical="center" wrapText="1"/>
    </xf>
    <xf numFmtId="0" fontId="2" fillId="0" borderId="23" xfId="6135" applyFont="1" applyFill="1" applyBorder="1" applyAlignment="1">
      <alignment horizontal="center" vertical="center" wrapText="1"/>
    </xf>
    <xf numFmtId="0" fontId="80" fillId="0" borderId="24" xfId="0" applyFont="1" applyFill="1" applyBorder="1" applyAlignment="1">
      <alignment horizontal="left" wrapText="1"/>
    </xf>
    <xf numFmtId="0" fontId="80" fillId="0" borderId="26" xfId="0" applyFont="1" applyFill="1" applyBorder="1" applyAlignment="1">
      <alignment horizontal="left" wrapText="1"/>
    </xf>
    <xf numFmtId="0" fontId="80" fillId="0" borderId="25" xfId="0" applyFont="1" applyFill="1" applyBorder="1" applyAlignment="1">
      <alignment horizontal="left" wrapText="1"/>
    </xf>
    <xf numFmtId="0" fontId="106" fillId="0" borderId="0" xfId="0" applyFont="1" applyFill="1" applyAlignment="1">
      <alignment horizontal="center" vertical="center" wrapText="1"/>
    </xf>
    <xf numFmtId="49" fontId="107" fillId="0" borderId="48" xfId="0" applyNumberFormat="1" applyFont="1" applyFill="1" applyBorder="1" applyAlignment="1">
      <alignment horizontal="center" vertical="center" wrapText="1"/>
    </xf>
    <xf numFmtId="49" fontId="107" fillId="0" borderId="4" xfId="0" applyNumberFormat="1" applyFont="1" applyFill="1" applyBorder="1" applyAlignment="1">
      <alignment horizontal="center" vertical="center" wrapText="1"/>
    </xf>
    <xf numFmtId="2" fontId="107" fillId="0" borderId="48" xfId="0" applyNumberFormat="1" applyFont="1" applyFill="1" applyBorder="1" applyAlignment="1">
      <alignment horizontal="center" vertical="center" wrapText="1"/>
    </xf>
    <xf numFmtId="2" fontId="107" fillId="0" borderId="4" xfId="0" applyNumberFormat="1" applyFont="1" applyFill="1" applyBorder="1" applyAlignment="1">
      <alignment horizontal="center" vertical="center" wrapText="1"/>
    </xf>
    <xf numFmtId="0" fontId="107" fillId="0" borderId="24" xfId="0" applyFont="1" applyFill="1" applyBorder="1" applyAlignment="1">
      <alignment horizontal="center" vertical="center" wrapText="1"/>
    </xf>
    <xf numFmtId="0" fontId="107" fillId="0" borderId="25" xfId="0" applyFont="1" applyFill="1" applyBorder="1" applyAlignment="1">
      <alignment horizontal="center" vertical="center" wrapText="1"/>
    </xf>
    <xf numFmtId="0" fontId="83" fillId="0" borderId="5" xfId="0" applyFont="1" applyBorder="1" applyAlignment="1">
      <alignment horizontal="center" wrapText="1"/>
    </xf>
    <xf numFmtId="1" fontId="87" fillId="59" borderId="48" xfId="63" applyNumberFormat="1" applyFont="1" applyFill="1" applyBorder="1" applyAlignment="1">
      <alignment horizontal="center" vertical="center" wrapText="1"/>
    </xf>
    <xf numFmtId="1" fontId="87" fillId="59" borderId="2" xfId="63" applyNumberFormat="1" applyFont="1" applyFill="1" applyBorder="1" applyAlignment="1">
      <alignment horizontal="center" vertical="center" wrapText="1"/>
    </xf>
    <xf numFmtId="3" fontId="87" fillId="59" borderId="24" xfId="63" applyNumberFormat="1" applyFont="1" applyFill="1" applyBorder="1" applyAlignment="1">
      <alignment horizontal="center" vertical="center" wrapText="1"/>
    </xf>
    <xf numFmtId="3" fontId="87" fillId="59" borderId="26" xfId="63" applyNumberFormat="1" applyFont="1" applyFill="1" applyBorder="1" applyAlignment="1">
      <alignment horizontal="center" vertical="center" wrapText="1"/>
    </xf>
    <xf numFmtId="3" fontId="87" fillId="59" borderId="25" xfId="63" applyNumberFormat="1" applyFont="1" applyFill="1" applyBorder="1" applyAlignment="1">
      <alignment horizontal="center" vertical="center" wrapText="1"/>
    </xf>
    <xf numFmtId="3" fontId="118" fillId="59" borderId="24" xfId="0" applyNumberFormat="1" applyFont="1" applyFill="1" applyBorder="1" applyAlignment="1">
      <alignment horizontal="center" vertical="center" wrapText="1"/>
    </xf>
    <xf numFmtId="3" fontId="118" fillId="59" borderId="26" xfId="0" applyNumberFormat="1" applyFont="1" applyFill="1" applyBorder="1" applyAlignment="1">
      <alignment horizontal="center" vertical="center" wrapText="1"/>
    </xf>
    <xf numFmtId="3" fontId="118" fillId="59" borderId="25" xfId="0" applyNumberFormat="1" applyFont="1" applyFill="1" applyBorder="1" applyAlignment="1">
      <alignment horizontal="center" vertical="center" wrapText="1"/>
    </xf>
    <xf numFmtId="3" fontId="87" fillId="59" borderId="23" xfId="63" applyNumberFormat="1" applyFont="1" applyFill="1" applyBorder="1" applyAlignment="1">
      <alignment horizontal="center" vertical="center" wrapText="1"/>
    </xf>
    <xf numFmtId="0" fontId="117" fillId="0" borderId="23" xfId="0" applyFont="1" applyBorder="1" applyAlignment="1">
      <alignment horizontal="center" vertical="center" wrapText="1"/>
    </xf>
    <xf numFmtId="0" fontId="6" fillId="4" borderId="23" xfId="6112" applyFont="1" applyFill="1" applyBorder="1" applyAlignment="1">
      <alignment horizontal="center" vertical="center" wrapText="1"/>
    </xf>
    <xf numFmtId="49" fontId="107" fillId="4" borderId="23" xfId="6112" applyNumberFormat="1" applyFont="1" applyFill="1" applyBorder="1" applyAlignment="1">
      <alignment horizontal="center" vertical="center" wrapText="1"/>
    </xf>
    <xf numFmtId="0" fontId="107" fillId="0" borderId="23" xfId="6112" applyFont="1" applyBorder="1" applyAlignment="1">
      <alignment horizontal="center" wrapText="1"/>
    </xf>
    <xf numFmtId="0" fontId="0" fillId="0" borderId="23" xfId="0" applyFill="1" applyBorder="1" applyAlignment="1" applyProtection="1">
      <alignment horizontal="center" wrapText="1"/>
    </xf>
    <xf numFmtId="49" fontId="107" fillId="4" borderId="48" xfId="6112" applyNumberFormat="1" applyFont="1" applyFill="1" applyBorder="1" applyAlignment="1">
      <alignment horizontal="center" vertical="center" wrapText="1"/>
    </xf>
    <xf numFmtId="49" fontId="107" fillId="4" borderId="2" xfId="6112" applyNumberFormat="1" applyFont="1" applyFill="1" applyBorder="1" applyAlignment="1">
      <alignment horizontal="center" vertical="center" wrapText="1"/>
    </xf>
    <xf numFmtId="49" fontId="107" fillId="4" borderId="4" xfId="6112" applyNumberFormat="1" applyFont="1" applyFill="1" applyBorder="1" applyAlignment="1">
      <alignment horizontal="center" vertical="center" wrapText="1"/>
    </xf>
    <xf numFmtId="3" fontId="107" fillId="4" borderId="48" xfId="6112" applyNumberFormat="1" applyFont="1" applyFill="1" applyBorder="1" applyAlignment="1">
      <alignment horizontal="center" vertical="center" wrapText="1"/>
    </xf>
    <xf numFmtId="3" fontId="107" fillId="0" borderId="2" xfId="6112" applyNumberFormat="1" applyFont="1" applyBorder="1" applyAlignment="1">
      <alignment horizontal="center" vertical="center" wrapText="1"/>
    </xf>
    <xf numFmtId="3" fontId="117" fillId="0" borderId="4" xfId="0" applyNumberFormat="1" applyFont="1" applyBorder="1" applyAlignment="1">
      <alignment horizontal="center" vertical="center" wrapText="1"/>
    </xf>
    <xf numFmtId="0" fontId="107" fillId="0" borderId="2" xfId="6112" applyFont="1" applyBorder="1" applyAlignment="1">
      <alignment horizontal="center" vertical="center" wrapText="1"/>
    </xf>
    <xf numFmtId="0" fontId="117" fillId="0" borderId="4" xfId="0" applyFont="1" applyBorder="1" applyAlignment="1">
      <alignment horizontal="center" wrapText="1"/>
    </xf>
    <xf numFmtId="0" fontId="6" fillId="0" borderId="48" xfId="6112" applyFont="1" applyFill="1" applyBorder="1" applyAlignment="1" applyProtection="1">
      <alignment horizontal="center" vertical="center" wrapText="1"/>
    </xf>
    <xf numFmtId="0" fontId="6" fillId="0" borderId="4" xfId="6112" applyFont="1" applyFill="1" applyBorder="1" applyAlignment="1" applyProtection="1">
      <alignment horizontal="center" vertical="center" wrapText="1"/>
    </xf>
    <xf numFmtId="3" fontId="82" fillId="0" borderId="5" xfId="6112" applyNumberFormat="1" applyFont="1" applyFill="1" applyBorder="1" applyAlignment="1" applyProtection="1">
      <alignment horizontal="center" vertical="center" wrapText="1"/>
    </xf>
    <xf numFmtId="0" fontId="6" fillId="0" borderId="23" xfId="6112" applyFont="1" applyFill="1" applyBorder="1" applyAlignment="1" applyProtection="1">
      <alignment horizontal="center" vertical="center" wrapText="1"/>
    </xf>
    <xf numFmtId="0" fontId="2" fillId="0" borderId="23" xfId="6112" applyFont="1" applyFill="1" applyBorder="1" applyAlignment="1" applyProtection="1">
      <alignment horizontal="center" vertical="center" wrapText="1"/>
    </xf>
    <xf numFmtId="0" fontId="6" fillId="0" borderId="24" xfId="6112" applyFont="1" applyFill="1" applyBorder="1" applyAlignment="1" applyProtection="1">
      <alignment horizontal="center" vertical="center" wrapText="1"/>
    </xf>
    <xf numFmtId="0" fontId="6" fillId="0" borderId="25" xfId="6112" applyFont="1" applyFill="1" applyBorder="1" applyAlignment="1" applyProtection="1">
      <alignment horizontal="center" vertical="center" wrapText="1"/>
    </xf>
    <xf numFmtId="3" fontId="6" fillId="0" borderId="23" xfId="6112" applyNumberFormat="1" applyFont="1" applyFill="1" applyBorder="1" applyAlignment="1" applyProtection="1">
      <alignment horizontal="center" vertical="center" wrapText="1"/>
    </xf>
    <xf numFmtId="0" fontId="104" fillId="4" borderId="0" xfId="0" applyFont="1" applyFill="1" applyAlignment="1" applyProtection="1">
      <alignment horizontal="center" vertical="center" wrapText="1"/>
    </xf>
    <xf numFmtId="0" fontId="105" fillId="0" borderId="0" xfId="0" applyFont="1" applyFill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84" fillId="4" borderId="0" xfId="0" applyFont="1" applyFill="1" applyBorder="1" applyAlignment="1" applyProtection="1">
      <alignment vertical="center" wrapText="1"/>
    </xf>
    <xf numFmtId="0" fontId="86" fillId="0" borderId="0" xfId="0" applyFont="1" applyFill="1" applyBorder="1" applyAlignment="1" applyProtection="1">
      <alignment vertical="center" wrapText="1"/>
    </xf>
    <xf numFmtId="0" fontId="84" fillId="4" borderId="48" xfId="0" applyFont="1" applyFill="1" applyBorder="1" applyAlignment="1" applyProtection="1">
      <alignment horizontal="center" vertical="center" wrapText="1"/>
    </xf>
    <xf numFmtId="0" fontId="86" fillId="0" borderId="4" xfId="0" applyFont="1" applyFill="1" applyBorder="1" applyAlignment="1" applyProtection="1">
      <alignment horizontal="center" vertical="center" wrapText="1"/>
    </xf>
    <xf numFmtId="0" fontId="84" fillId="0" borderId="4" xfId="0" applyFont="1" applyFill="1" applyBorder="1" applyAlignment="1" applyProtection="1">
      <alignment horizontal="center" vertical="center" wrapText="1"/>
    </xf>
    <xf numFmtId="0" fontId="84" fillId="4" borderId="23" xfId="0" applyFont="1" applyFill="1" applyBorder="1" applyAlignment="1" applyProtection="1">
      <alignment horizontal="center" vertical="center" wrapText="1"/>
    </xf>
    <xf numFmtId="0" fontId="83" fillId="4" borderId="23" xfId="0" applyFont="1" applyFill="1" applyBorder="1" applyAlignment="1" applyProtection="1">
      <alignment horizontal="center" vertical="center" wrapText="1"/>
    </xf>
    <xf numFmtId="2" fontId="102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wrapText="1"/>
    </xf>
    <xf numFmtId="2" fontId="0" fillId="0" borderId="0" xfId="0" applyNumberFormat="1" applyAlignment="1">
      <alignment wrapText="1"/>
    </xf>
    <xf numFmtId="0" fontId="110" fillId="4" borderId="23" xfId="0" applyFont="1" applyFill="1" applyBorder="1" applyAlignment="1">
      <alignment horizontal="center" vertical="center" wrapText="1"/>
    </xf>
    <xf numFmtId="0" fontId="101" fillId="4" borderId="48" xfId="0" applyFont="1" applyFill="1" applyBorder="1" applyAlignment="1" applyProtection="1">
      <alignment horizontal="center" vertical="center" wrapText="1"/>
    </xf>
    <xf numFmtId="0" fontId="101" fillId="0" borderId="4" xfId="0" applyFont="1" applyFill="1" applyBorder="1" applyAlignment="1" applyProtection="1">
      <alignment horizontal="center" vertical="center" wrapText="1"/>
    </xf>
    <xf numFmtId="0" fontId="110" fillId="66" borderId="48" xfId="0" applyFont="1" applyFill="1" applyBorder="1" applyAlignment="1">
      <alignment horizontal="center" vertical="center" wrapText="1"/>
    </xf>
    <xf numFmtId="0" fontId="101" fillId="0" borderId="4" xfId="0" applyFont="1" applyBorder="1" applyAlignment="1">
      <alignment horizontal="center" vertical="center" wrapText="1"/>
    </xf>
    <xf numFmtId="0" fontId="101" fillId="66" borderId="23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96" fillId="4" borderId="23" xfId="0" applyFont="1" applyFill="1" applyBorder="1" applyAlignment="1">
      <alignment horizontal="center" vertical="center" wrapText="1"/>
    </xf>
    <xf numFmtId="0" fontId="102" fillId="0" borderId="0" xfId="0" applyFont="1" applyBorder="1" applyAlignment="1">
      <alignment horizontal="center" vertical="center" wrapText="1"/>
    </xf>
    <xf numFmtId="0" fontId="120" fillId="0" borderId="0" xfId="0" applyFont="1" applyAlignment="1">
      <alignment horizontal="center" wrapText="1"/>
    </xf>
    <xf numFmtId="0" fontId="102" fillId="0" borderId="5" xfId="0" applyFont="1" applyBorder="1" applyAlignment="1">
      <alignment vertical="center" wrapText="1"/>
    </xf>
    <xf numFmtId="0" fontId="120" fillId="0" borderId="5" xfId="0" applyFont="1" applyBorder="1" applyAlignment="1">
      <alignment wrapText="1"/>
    </xf>
    <xf numFmtId="0" fontId="91" fillId="0" borderId="23" xfId="0" applyFont="1" applyBorder="1" applyAlignment="1">
      <alignment horizontal="center" vertical="center" wrapText="1"/>
    </xf>
    <xf numFmtId="0" fontId="110" fillId="0" borderId="23" xfId="0" applyFont="1" applyBorder="1" applyAlignment="1">
      <alignment horizontal="center" vertical="center" wrapText="1"/>
    </xf>
    <xf numFmtId="0" fontId="121" fillId="4" borderId="23" xfId="0" applyFont="1" applyFill="1" applyBorder="1" applyAlignment="1">
      <alignment horizontal="center" vertical="center" wrapText="1"/>
    </xf>
  </cellXfs>
  <cellStyles count="8871">
    <cellStyle name=" 1" xfId="91"/>
    <cellStyle name="_РАСПРЕДЕЛЕНИЕ2" xfId="92"/>
    <cellStyle name="_РАСПРЕДЕЛЕНИЕ2_211529 (2)" xfId="93"/>
    <cellStyle name="_РАСПРЕДЕЛЕНИЕ2_212534" xfId="94"/>
    <cellStyle name="_РАСПРЕДЕЛЕНИЕ2_511762 (2020)" xfId="95"/>
    <cellStyle name="_РАСПРЕДЕЛЕНИЕ2_511762 (2020)_расчет" xfId="96"/>
    <cellStyle name="_РАСПРЕДЕЛЕНИЕ2_5-р2" xfId="97"/>
    <cellStyle name="_РАСПРЕДЕЛЕНИЕ2_Книга1" xfId="98"/>
    <cellStyle name="_РАСПРЕДЕЛЕНИЕ2_КСГ-МЭС" xfId="99"/>
    <cellStyle name="_РАСПРЕДЕЛЕНИЕ2_тариф" xfId="100"/>
    <cellStyle name="_РАСПРЕДЕЛЕНИЕ2_тариф_проф" xfId="101"/>
    <cellStyle name="_РАСПРЕДЕЛЕНИЕ2_тариф_проф_расчет" xfId="102"/>
    <cellStyle name="20% - Accent1" xfId="10"/>
    <cellStyle name="20% - Accent1 2" xfId="103"/>
    <cellStyle name="20% - Accent1 2 2" xfId="104"/>
    <cellStyle name="20% - Accent1 2_12 11 2020вирусная инфекция(COVID тяжелая степень тяжести)с учетом ВМР9 включая ОРИТ" xfId="105"/>
    <cellStyle name="20% - Accent1 3" xfId="106"/>
    <cellStyle name="20% - Accent1_%" xfId="107"/>
    <cellStyle name="20% - Accent2" xfId="11"/>
    <cellStyle name="20% - Accent2 2" xfId="108"/>
    <cellStyle name="20% - Accent2 2 2" xfId="109"/>
    <cellStyle name="20% - Accent2 2_12 11 2020вирусная инфекция(COVID тяжелая степень тяжести)с учетом ВМР9 включая ОРИТ" xfId="110"/>
    <cellStyle name="20% - Accent2 3" xfId="111"/>
    <cellStyle name="20% - Accent2_%" xfId="112"/>
    <cellStyle name="20% - Accent3" xfId="12"/>
    <cellStyle name="20% - Accent3 2" xfId="113"/>
    <cellStyle name="20% - Accent3 2 2" xfId="114"/>
    <cellStyle name="20% - Accent3 2_12 11 2020вирусная инфекция(COVID тяжелая степень тяжести)с учетом ВМР9 включая ОРИТ" xfId="115"/>
    <cellStyle name="20% - Accent3 3" xfId="116"/>
    <cellStyle name="20% - Accent3_%" xfId="117"/>
    <cellStyle name="20% - Accent4" xfId="13"/>
    <cellStyle name="20% - Accent4 2" xfId="118"/>
    <cellStyle name="20% - Accent4 2 2" xfId="119"/>
    <cellStyle name="20% - Accent4 2_12 11 2020вирусная инфекция(COVID тяжелая степень тяжести)с учетом ВМР9 включая ОРИТ" xfId="120"/>
    <cellStyle name="20% - Accent4 3" xfId="121"/>
    <cellStyle name="20% - Accent4_%" xfId="122"/>
    <cellStyle name="20% - Accent5" xfId="14"/>
    <cellStyle name="20% - Accent5 2" xfId="123"/>
    <cellStyle name="20% - Accent5 2 2" xfId="124"/>
    <cellStyle name="20% - Accent5 2_12 11 2020вирусная инфекция(COVID тяжелая степень тяжести)с учетом ВМР9 включая ОРИТ" xfId="125"/>
    <cellStyle name="20% - Accent5 3" xfId="126"/>
    <cellStyle name="20% - Accent5_%" xfId="127"/>
    <cellStyle name="20% - Accent6" xfId="15"/>
    <cellStyle name="20% - Accent6 2" xfId="128"/>
    <cellStyle name="20% - Accent6 2 2" xfId="129"/>
    <cellStyle name="20% - Accent6 2_12 11 2020вирусная инфекция(COVID тяжелая степень тяжести)с учетом ВМР9 включая ОРИТ" xfId="130"/>
    <cellStyle name="20% - Accent6 3" xfId="131"/>
    <cellStyle name="20% - Accent6_%" xfId="132"/>
    <cellStyle name="20% — Акцент1" xfId="133"/>
    <cellStyle name="20% - Акцент1 10" xfId="134"/>
    <cellStyle name="20% - Акцент1 10 2" xfId="135"/>
    <cellStyle name="20% - Акцент1 10_12 11 2020вирусная инфекция(COVID тяжелая степень тяжести)с учетом ВМР9 включая ОРИТ" xfId="136"/>
    <cellStyle name="20% - Акцент1 11" xfId="137"/>
    <cellStyle name="20% - Акцент1 12" xfId="138"/>
    <cellStyle name="20% - Акцент1 13" xfId="139"/>
    <cellStyle name="20% - Акцент1 14" xfId="140"/>
    <cellStyle name="20% - Акцент1 15" xfId="141"/>
    <cellStyle name="20% - Акцент1 16" xfId="142"/>
    <cellStyle name="20% - Акцент1 17" xfId="143"/>
    <cellStyle name="20% - Акцент1 2" xfId="144"/>
    <cellStyle name="20% — акцент1 2" xfId="145"/>
    <cellStyle name="20% - Акцент1 2 2" xfId="146"/>
    <cellStyle name="20% - Акцент1 2_12 11 2020вирусная инфекция(COVID тяжелая степень тяжести)с учетом ВМР9 включая ОРИТ" xfId="147"/>
    <cellStyle name="20% — акцент1 2_Коронавирусная инфекция(COVID средняя степень тяжести)_новый" xfId="148"/>
    <cellStyle name="20% - Акцент1 2_Коронавирусная инфекция(COVID тяжелая степень тяжести) новый2" xfId="149"/>
    <cellStyle name="20% — акцент1 2_Коронавирусная инфекция(COVID тяжелая степень тяжести) новый2" xfId="150"/>
    <cellStyle name="20% - Акцент1 2_Коронавирусная инфекция(COVID тяжелая степень тяжести) новый2_кр_тяжелый 1" xfId="151"/>
    <cellStyle name="20% — акцент1 2_Коронавирусная инфекция(COVID тяжелая степень тяжести) новый2_кр_тяжелый 1" xfId="152"/>
    <cellStyle name="20% - Акцент1 2_Коронавирусная инфекция(COVID тяжелая степень тяжести) новый2_кр_тяжелый 1_2" xfId="153"/>
    <cellStyle name="20% — акцент1 2_Коронавирусная инфекция(COVID тяжелая степень тяжести) новый2_кр_тяжелый 1_2" xfId="154"/>
    <cellStyle name="20% - Акцент1 2_Коронавирусная инфекция(COVID тяжелая степень тяжести) новый2_кр_тяжелый 2" xfId="155"/>
    <cellStyle name="20% — акцент1 2_Коронавирусная инфекция(COVID тяжелая степень тяжести) новый2_кр_тяжелый 2" xfId="156"/>
    <cellStyle name="20% - Акцент1 2_Коронавирусная инфекция(COVID тяжелая степень тяжести) новый2_кр_тяжелый 3" xfId="157"/>
    <cellStyle name="20% — акцент1 2_Коронавирусная инфекция(COVID тяжелая степень тяжести) новый2_кр_тяжелый 3" xfId="158"/>
    <cellStyle name="20% - Акцент1 2_Коронавирусная инфекция(COVID тяжелая степень тяжести) новый2_Лист1" xfId="159"/>
    <cellStyle name="20% — акцент1 2_Коронавирусная инфекция(COVID тяжелая степень тяжести) новый2_Лист1" xfId="160"/>
    <cellStyle name="20% - Акцент1 2_Коронавирусная инфекция(COVID тяжелая степень тяжести) новый2_Лист2" xfId="161"/>
    <cellStyle name="20% — акцент1 2_Коронавирусная инфекция(COVID тяжелая степень тяжести) новый2_Лист2" xfId="162"/>
    <cellStyle name="20% - Акцент1 2_Коронавирусная инфекция(COVID тяжелая степень тяжести) новый2_расчет 2021" xfId="163"/>
    <cellStyle name="20% — акцент1 2_Коронавирусная инфекция(COVID тяжелая степень тяжести) новый2_расчет 2021" xfId="164"/>
    <cellStyle name="20% - Акцент1 2_Коронавирусная инфекция(COVID тяжелая степень тяжести) новый2_расчет 2021_1" xfId="165"/>
    <cellStyle name="20% — акцент1 2_Коронавирусная инфекция(COVID тяжелая степень тяжести) новый2_расчет 2021_1" xfId="166"/>
    <cellStyle name="20% - Акцент1 2_Коронавирусная инфекция(COVID тяжелая степень тяжести) новый2_расчет 2021_расчет 2021" xfId="167"/>
    <cellStyle name="20% — акцент1 2_Коронавирусная инфекция(COVID тяжелая степень тяжести) новый2_расчет 2021_расчет 2021" xfId="168"/>
    <cellStyle name="20% - Акцент1 2_Коронавирусная инфекция(COVID тяжелая степень тяжести) новый2_расчет 2021_тяжелый 3" xfId="169"/>
    <cellStyle name="20% — акцент1 2_Коронавирусная инфекция(COVID тяжелая степень тяжести) новый2_расчет 2021_тяжелый 3" xfId="170"/>
    <cellStyle name="20% - Акцент1 2_Коронавирусная инфекция(COVID тяжелая степень тяжести) новый2_тяжелый 1 (2)" xfId="171"/>
    <cellStyle name="20% — акцент1 2_Коронавирусная инфекция(COVID тяжелая степень тяжести) новый2_тяжелый 1 (2)" xfId="172"/>
    <cellStyle name="20% - Акцент1 2_Коронавирусная инфекция(COVID тяжелая степень тяжести) новый2_тяжелый 2" xfId="173"/>
    <cellStyle name="20% — акцент1 2_Коронавирусная инфекция(COVID тяжелая степень тяжести) новый2_тяжелый 2" xfId="174"/>
    <cellStyle name="20% - Акцент1 2_Коронавирусная инфекция(COVID тяжелая степень тяжести) новый2_тяжелый 3" xfId="175"/>
    <cellStyle name="20% — акцент1 2_Коронавирусная инфекция(COVID тяжелая степень тяжести) новый2_тяжелый 3" xfId="176"/>
    <cellStyle name="20% - Акцент1 2_кр_тяжелый 1" xfId="177"/>
    <cellStyle name="20% — акцент1 2_кр_тяжелый 1" xfId="178"/>
    <cellStyle name="20% - Акцент1 2_кр_тяжелый 1_2" xfId="179"/>
    <cellStyle name="20% — акцент1 2_кр_тяжелый 1_2" xfId="180"/>
    <cellStyle name="20% - Акцент1 2_кр_тяжелый 2" xfId="181"/>
    <cellStyle name="20% — акцент1 2_кр_тяжелый 2" xfId="182"/>
    <cellStyle name="20% - Акцент1 2_кр_тяжелый 3" xfId="183"/>
    <cellStyle name="20% — акцент1 2_кр_тяжелый 3" xfId="184"/>
    <cellStyle name="20% - Акцент1 2_Лист1" xfId="185"/>
    <cellStyle name="20% — акцент1 2_Лист1" xfId="186"/>
    <cellStyle name="20% - Акцент1 2_Лист1_1" xfId="187"/>
    <cellStyle name="20% — акцент1 2_Лист2" xfId="188"/>
    <cellStyle name="20% - Акцент1 2_новый легкий" xfId="189"/>
    <cellStyle name="20% — акцент1 2_расчет 2021" xfId="190"/>
    <cellStyle name="20% - Акцент1 2_расчет 2021_1" xfId="191"/>
    <cellStyle name="20% — акцент1 2_расчет 2021_1" xfId="192"/>
    <cellStyle name="20% - Акцент1 2_расчет 2021_1_кр_тяжелый 1" xfId="193"/>
    <cellStyle name="20% — акцент1 2_расчет 2021_1_расчет 2021" xfId="194"/>
    <cellStyle name="20% - Акцент1 2_расчет 2021_1_расчет 2021_1" xfId="195"/>
    <cellStyle name="20% — акцент1 2_расчет 2021_1_тяжелый 3" xfId="196"/>
    <cellStyle name="20% - Акцент1 2_расчет 2021_2" xfId="197"/>
    <cellStyle name="20% — акцент1 2_расчет 2021_2" xfId="198"/>
    <cellStyle name="20% - Акцент1 2_расчет 2021_кр_тяжелый 1" xfId="199"/>
    <cellStyle name="20% — акцент1 2_расчет 2021_кр_тяжелый 1" xfId="200"/>
    <cellStyle name="20% - Акцент1 2_расчет 2021_кр_тяжелый 2" xfId="201"/>
    <cellStyle name="20% — акцент1 2_расчет 2021_кр_тяжелый 2" xfId="202"/>
    <cellStyle name="20% - Акцент1 2_расчет 2021_кр_тяжелый 3" xfId="203"/>
    <cellStyle name="20% — акцент1 2_расчет 2021_кр_тяжелый 3" xfId="204"/>
    <cellStyle name="20% - Акцент1 2_расчет 2021_расчет 2021" xfId="205"/>
    <cellStyle name="20% — акцент1 2_расчет 2021_расчет 2021" xfId="206"/>
    <cellStyle name="20% - Акцент1 2_расчет 2021_расчет 2021_1" xfId="207"/>
    <cellStyle name="20% — акцент1 2_расчет 2021_расчет 2021_1" xfId="208"/>
    <cellStyle name="20% - Акцент1 2_расчет 2021_расчет 2021_расчет 2021" xfId="209"/>
    <cellStyle name="20% — акцент1 2_расчет 2021_расчет 2021_расчет 2021" xfId="210"/>
    <cellStyle name="20% - Акцент1 2_расчет 2021_расчет 2021_тяжелый 3" xfId="211"/>
    <cellStyle name="20% — акцент1 2_расчет 2021_расчет 2021_тяжелый 3" xfId="212"/>
    <cellStyle name="20% - Акцент1 2_расчет 2021_тяжелый 2" xfId="213"/>
    <cellStyle name="20% — акцент1 2_расчет 2021_тяжелый 2" xfId="214"/>
    <cellStyle name="20% - Акцент1 2_расчет 2021_тяжелый 3" xfId="215"/>
    <cellStyle name="20% — акцент1 2_расчет 2021_тяжелый 3" xfId="216"/>
    <cellStyle name="20% - Акцент1 2_тяжелый 1 (2)" xfId="217"/>
    <cellStyle name="20% — акцент1 2_тяжелый 1 (2)" xfId="218"/>
    <cellStyle name="20% - Акцент1 2_тяжелый 2" xfId="219"/>
    <cellStyle name="20% — акцент1 2_тяжелый 2" xfId="220"/>
    <cellStyle name="20% - Акцент1 2_тяжелый 3" xfId="221"/>
    <cellStyle name="20% — акцент1 2_тяжелый 3" xfId="222"/>
    <cellStyle name="20% - Акцент1 3" xfId="223"/>
    <cellStyle name="20% — акцент1 3" xfId="224"/>
    <cellStyle name="20% - Акцент1 3 2" xfId="225"/>
    <cellStyle name="20% - Акцент1 3_12 11 2020вирусная инфекция(COVID тяжелая степень тяжести)с учетом ВМР9 включая ОРИТ" xfId="226"/>
    <cellStyle name="20% — акцент1 3_Коронавирусная инфекция(COVID средняя степень тяжести)_новый" xfId="227"/>
    <cellStyle name="20% - Акцент1 3_Коронавирусная инфекция(COVID тяжелая степень тяжести) новый2" xfId="228"/>
    <cellStyle name="20% — акцент1 3_Коронавирусная инфекция(COVID тяжелая степень тяжести) новый2" xfId="229"/>
    <cellStyle name="20% - Акцент1 3_Коронавирусная инфекция(COVID тяжелая степень тяжести) новый2_кр_тяжелый 1" xfId="230"/>
    <cellStyle name="20% — акцент1 3_Коронавирусная инфекция(COVID тяжелая степень тяжести) новый2_кр_тяжелый 1" xfId="231"/>
    <cellStyle name="20% - Акцент1 3_Коронавирусная инфекция(COVID тяжелая степень тяжести) новый2_кр_тяжелый 1_2" xfId="232"/>
    <cellStyle name="20% — акцент1 3_Коронавирусная инфекция(COVID тяжелая степень тяжести) новый2_кр_тяжелый 1_2" xfId="233"/>
    <cellStyle name="20% - Акцент1 3_Коронавирусная инфекция(COVID тяжелая степень тяжести) новый2_кр_тяжелый 2" xfId="234"/>
    <cellStyle name="20% — акцент1 3_Коронавирусная инфекция(COVID тяжелая степень тяжести) новый2_кр_тяжелый 2" xfId="235"/>
    <cellStyle name="20% - Акцент1 3_Коронавирусная инфекция(COVID тяжелая степень тяжести) новый2_кр_тяжелый 3" xfId="236"/>
    <cellStyle name="20% — акцент1 3_Коронавирусная инфекция(COVID тяжелая степень тяжести) новый2_кр_тяжелый 3" xfId="237"/>
    <cellStyle name="20% - Акцент1 3_Коронавирусная инфекция(COVID тяжелая степень тяжести) новый2_Лист1" xfId="238"/>
    <cellStyle name="20% — акцент1 3_Коронавирусная инфекция(COVID тяжелая степень тяжести) новый2_Лист1" xfId="239"/>
    <cellStyle name="20% - Акцент1 3_Коронавирусная инфекция(COVID тяжелая степень тяжести) новый2_Лист2" xfId="240"/>
    <cellStyle name="20% — акцент1 3_Коронавирусная инфекция(COVID тяжелая степень тяжести) новый2_Лист2" xfId="241"/>
    <cellStyle name="20% - Акцент1 3_Коронавирусная инфекция(COVID тяжелая степень тяжести) новый2_расчет 2021" xfId="242"/>
    <cellStyle name="20% — акцент1 3_Коронавирусная инфекция(COVID тяжелая степень тяжести) новый2_расчет 2021" xfId="243"/>
    <cellStyle name="20% - Акцент1 3_Коронавирусная инфекция(COVID тяжелая степень тяжести) новый2_расчет 2021_1" xfId="244"/>
    <cellStyle name="20% — акцент1 3_Коронавирусная инфекция(COVID тяжелая степень тяжести) новый2_расчет 2021_1" xfId="245"/>
    <cellStyle name="20% - Акцент1 3_Коронавирусная инфекция(COVID тяжелая степень тяжести) новый2_расчет 2021_расчет 2021" xfId="246"/>
    <cellStyle name="20% — акцент1 3_Коронавирусная инфекция(COVID тяжелая степень тяжести) новый2_расчет 2021_расчет 2021" xfId="247"/>
    <cellStyle name="20% - Акцент1 3_Коронавирусная инфекция(COVID тяжелая степень тяжести) новый2_расчет 2021_тяжелый 3" xfId="248"/>
    <cellStyle name="20% — акцент1 3_Коронавирусная инфекция(COVID тяжелая степень тяжести) новый2_расчет 2021_тяжелый 3" xfId="249"/>
    <cellStyle name="20% - Акцент1 3_Коронавирусная инфекция(COVID тяжелая степень тяжести) новый2_тяжелый 1 (2)" xfId="250"/>
    <cellStyle name="20% — акцент1 3_Коронавирусная инфекция(COVID тяжелая степень тяжести) новый2_тяжелый 1 (2)" xfId="251"/>
    <cellStyle name="20% - Акцент1 3_Коронавирусная инфекция(COVID тяжелая степень тяжести) новый2_тяжелый 2" xfId="252"/>
    <cellStyle name="20% — акцент1 3_Коронавирусная инфекция(COVID тяжелая степень тяжести) новый2_тяжелый 2" xfId="253"/>
    <cellStyle name="20% - Акцент1 3_Коронавирусная инфекция(COVID тяжелая степень тяжести) новый2_тяжелый 3" xfId="254"/>
    <cellStyle name="20% — акцент1 3_Коронавирусная инфекция(COVID тяжелая степень тяжести) новый2_тяжелый 3" xfId="255"/>
    <cellStyle name="20% - Акцент1 3_кр_тяжелый 1" xfId="256"/>
    <cellStyle name="20% — акцент1 3_кр_тяжелый 1" xfId="257"/>
    <cellStyle name="20% - Акцент1 3_кр_тяжелый 1_2" xfId="258"/>
    <cellStyle name="20% — акцент1 3_кр_тяжелый 1_2" xfId="259"/>
    <cellStyle name="20% - Акцент1 3_кр_тяжелый 2" xfId="260"/>
    <cellStyle name="20% — акцент1 3_кр_тяжелый 2" xfId="261"/>
    <cellStyle name="20% - Акцент1 3_кр_тяжелый 3" xfId="262"/>
    <cellStyle name="20% — акцент1 3_кр_тяжелый 3" xfId="263"/>
    <cellStyle name="20% - Акцент1 3_Лист1" xfId="264"/>
    <cellStyle name="20% — акцент1 3_Лист1" xfId="265"/>
    <cellStyle name="20% - Акцент1 3_Лист1_1" xfId="266"/>
    <cellStyle name="20% — акцент1 3_Лист2" xfId="267"/>
    <cellStyle name="20% - Акцент1 3_новый легкий" xfId="268"/>
    <cellStyle name="20% — акцент1 3_расчет 2021" xfId="269"/>
    <cellStyle name="20% - Акцент1 3_расчет 2021_1" xfId="270"/>
    <cellStyle name="20% — акцент1 3_расчет 2021_1" xfId="271"/>
    <cellStyle name="20% - Акцент1 3_расчет 2021_1_кр_тяжелый 1" xfId="272"/>
    <cellStyle name="20% — акцент1 3_расчет 2021_1_расчет 2021" xfId="273"/>
    <cellStyle name="20% - Акцент1 3_расчет 2021_1_расчет 2021_1" xfId="274"/>
    <cellStyle name="20% — акцент1 3_расчет 2021_1_тяжелый 3" xfId="275"/>
    <cellStyle name="20% - Акцент1 3_расчет 2021_2" xfId="276"/>
    <cellStyle name="20% — акцент1 3_расчет 2021_2" xfId="277"/>
    <cellStyle name="20% - Акцент1 3_расчет 2021_кр_тяжелый 1" xfId="278"/>
    <cellStyle name="20% — акцент1 3_расчет 2021_кр_тяжелый 1" xfId="279"/>
    <cellStyle name="20% - Акцент1 3_расчет 2021_кр_тяжелый 2" xfId="280"/>
    <cellStyle name="20% — акцент1 3_расчет 2021_кр_тяжелый 2" xfId="281"/>
    <cellStyle name="20% - Акцент1 3_расчет 2021_кр_тяжелый 3" xfId="282"/>
    <cellStyle name="20% — акцент1 3_расчет 2021_кр_тяжелый 3" xfId="283"/>
    <cellStyle name="20% - Акцент1 3_расчет 2021_расчет 2021" xfId="284"/>
    <cellStyle name="20% — акцент1 3_расчет 2021_расчет 2021" xfId="285"/>
    <cellStyle name="20% - Акцент1 3_расчет 2021_расчет 2021_1" xfId="286"/>
    <cellStyle name="20% — акцент1 3_расчет 2021_расчет 2021_1" xfId="287"/>
    <cellStyle name="20% - Акцент1 3_расчет 2021_расчет 2021_расчет 2021" xfId="288"/>
    <cellStyle name="20% — акцент1 3_расчет 2021_расчет 2021_расчет 2021" xfId="289"/>
    <cellStyle name="20% - Акцент1 3_расчет 2021_расчет 2021_тяжелый 3" xfId="290"/>
    <cellStyle name="20% — акцент1 3_расчет 2021_расчет 2021_тяжелый 3" xfId="291"/>
    <cellStyle name="20% - Акцент1 3_расчет 2021_тяжелый 2" xfId="292"/>
    <cellStyle name="20% — акцент1 3_расчет 2021_тяжелый 2" xfId="293"/>
    <cellStyle name="20% - Акцент1 3_расчет 2021_тяжелый 3" xfId="294"/>
    <cellStyle name="20% — акцент1 3_расчет 2021_тяжелый 3" xfId="295"/>
    <cellStyle name="20% - Акцент1 3_тяжелый 1 (2)" xfId="296"/>
    <cellStyle name="20% — акцент1 3_тяжелый 1 (2)" xfId="297"/>
    <cellStyle name="20% - Акцент1 3_тяжелый 2" xfId="298"/>
    <cellStyle name="20% — акцент1 3_тяжелый 2" xfId="299"/>
    <cellStyle name="20% - Акцент1 3_тяжелый 3" xfId="300"/>
    <cellStyle name="20% — акцент1 3_тяжелый 3" xfId="301"/>
    <cellStyle name="20% - Акцент1 4" xfId="302"/>
    <cellStyle name="20% - Акцент1 4 2" xfId="303"/>
    <cellStyle name="20% - Акцент1 4_12 11 2020вирусная инфекция(COVID тяжелая степень тяжести)с учетом ВМР9 включая ОРИТ" xfId="304"/>
    <cellStyle name="20% - Акцент1 5" xfId="305"/>
    <cellStyle name="20% - Акцент1 5 2" xfId="306"/>
    <cellStyle name="20% - Акцент1 5_12 11 2020вирусная инфекция(COVID тяжелая степень тяжести)с учетом ВМР9 включая ОРИТ" xfId="307"/>
    <cellStyle name="20% - Акцент1 6" xfId="308"/>
    <cellStyle name="20% - Акцент1 6 2" xfId="309"/>
    <cellStyle name="20% - Акцент1 6_12 11 2020вирусная инфекция(COVID тяжелая степень тяжести)с учетом ВМР9 включая ОРИТ" xfId="310"/>
    <cellStyle name="20% - Акцент1 7" xfId="311"/>
    <cellStyle name="20% - Акцент1 7 2" xfId="312"/>
    <cellStyle name="20% - Акцент1 7_12 11 2020вирусная инфекция(COVID тяжелая степень тяжести)с учетом ВМР9 включая ОРИТ" xfId="313"/>
    <cellStyle name="20% - Акцент1 8" xfId="314"/>
    <cellStyle name="20% - Акцент1 8 2" xfId="315"/>
    <cellStyle name="20% - Акцент1 8_12 11 2020вирусная инфекция(COVID тяжелая степень тяжести)с учетом ВМР9 включая ОРИТ" xfId="316"/>
    <cellStyle name="20% - Акцент1 9" xfId="317"/>
    <cellStyle name="20% - Акцент1 9 2" xfId="318"/>
    <cellStyle name="20% - Акцент1 9_12 11 2020вирусная инфекция(COVID тяжелая степень тяжести)с учетом ВМР9 включая ОРИТ" xfId="319"/>
    <cellStyle name="20% — акцент1_10" xfId="320"/>
    <cellStyle name="20% — Акцент2" xfId="321"/>
    <cellStyle name="20% - Акцент2 10" xfId="322"/>
    <cellStyle name="20% - Акцент2 10 2" xfId="323"/>
    <cellStyle name="20% - Акцент2 10_12 11 2020вирусная инфекция(COVID тяжелая степень тяжести)с учетом ВМР9 включая ОРИТ" xfId="324"/>
    <cellStyle name="20% - Акцент2 11" xfId="325"/>
    <cellStyle name="20% - Акцент2 12" xfId="326"/>
    <cellStyle name="20% - Акцент2 13" xfId="327"/>
    <cellStyle name="20% - Акцент2 14" xfId="328"/>
    <cellStyle name="20% - Акцент2 15" xfId="329"/>
    <cellStyle name="20% - Акцент2 16" xfId="330"/>
    <cellStyle name="20% - Акцент2 17" xfId="331"/>
    <cellStyle name="20% - Акцент2 2" xfId="332"/>
    <cellStyle name="20% — акцент2 2" xfId="333"/>
    <cellStyle name="20% - Акцент2 2 2" xfId="334"/>
    <cellStyle name="20% - Акцент2 2_12 11 2020вирусная инфекция(COVID тяжелая степень тяжести)с учетом ВМР9 включая ОРИТ" xfId="335"/>
    <cellStyle name="20% — акцент2 2_Коронавирусная инфекция(COVID средняя степень тяжести)_новый" xfId="336"/>
    <cellStyle name="20% - Акцент2 2_Коронавирусная инфекция(COVID тяжелая степень тяжести) новый2" xfId="337"/>
    <cellStyle name="20% — акцент2 2_Коронавирусная инфекция(COVID тяжелая степень тяжести) новый2" xfId="338"/>
    <cellStyle name="20% - Акцент2 2_Коронавирусная инфекция(COVID тяжелая степень тяжести) новый2_кр_тяжелый 1" xfId="339"/>
    <cellStyle name="20% — акцент2 2_Коронавирусная инфекция(COVID тяжелая степень тяжести) новый2_кр_тяжелый 1" xfId="340"/>
    <cellStyle name="20% - Акцент2 2_Коронавирусная инфекция(COVID тяжелая степень тяжести) новый2_кр_тяжелый 1_2" xfId="341"/>
    <cellStyle name="20% — акцент2 2_Коронавирусная инфекция(COVID тяжелая степень тяжести) новый2_кр_тяжелый 1_2" xfId="342"/>
    <cellStyle name="20% - Акцент2 2_Коронавирусная инфекция(COVID тяжелая степень тяжести) новый2_кр_тяжелый 2" xfId="343"/>
    <cellStyle name="20% — акцент2 2_Коронавирусная инфекция(COVID тяжелая степень тяжести) новый2_кр_тяжелый 2" xfId="344"/>
    <cellStyle name="20% - Акцент2 2_Коронавирусная инфекция(COVID тяжелая степень тяжести) новый2_кр_тяжелый 3" xfId="345"/>
    <cellStyle name="20% — акцент2 2_Коронавирусная инфекция(COVID тяжелая степень тяжести) новый2_кр_тяжелый 3" xfId="346"/>
    <cellStyle name="20% - Акцент2 2_Коронавирусная инфекция(COVID тяжелая степень тяжести) новый2_Лист1" xfId="347"/>
    <cellStyle name="20% — акцент2 2_Коронавирусная инфекция(COVID тяжелая степень тяжести) новый2_Лист1" xfId="348"/>
    <cellStyle name="20% - Акцент2 2_Коронавирусная инфекция(COVID тяжелая степень тяжести) новый2_Лист2" xfId="349"/>
    <cellStyle name="20% — акцент2 2_Коронавирусная инфекция(COVID тяжелая степень тяжести) новый2_Лист2" xfId="350"/>
    <cellStyle name="20% - Акцент2 2_Коронавирусная инфекция(COVID тяжелая степень тяжести) новый2_расчет 2021" xfId="351"/>
    <cellStyle name="20% — акцент2 2_Коронавирусная инфекция(COVID тяжелая степень тяжести) новый2_расчет 2021" xfId="352"/>
    <cellStyle name="20% - Акцент2 2_Коронавирусная инфекция(COVID тяжелая степень тяжести) новый2_расчет 2021_1" xfId="353"/>
    <cellStyle name="20% — акцент2 2_Коронавирусная инфекция(COVID тяжелая степень тяжести) новый2_расчет 2021_1" xfId="354"/>
    <cellStyle name="20% - Акцент2 2_Коронавирусная инфекция(COVID тяжелая степень тяжести) новый2_расчет 2021_расчет 2021" xfId="355"/>
    <cellStyle name="20% — акцент2 2_Коронавирусная инфекция(COVID тяжелая степень тяжести) новый2_расчет 2021_расчет 2021" xfId="356"/>
    <cellStyle name="20% - Акцент2 2_Коронавирусная инфекция(COVID тяжелая степень тяжести) новый2_расчет 2021_тяжелый 3" xfId="357"/>
    <cellStyle name="20% — акцент2 2_Коронавирусная инфекция(COVID тяжелая степень тяжести) новый2_расчет 2021_тяжелый 3" xfId="358"/>
    <cellStyle name="20% - Акцент2 2_Коронавирусная инфекция(COVID тяжелая степень тяжести) новый2_тяжелый 1 (2)" xfId="359"/>
    <cellStyle name="20% — акцент2 2_Коронавирусная инфекция(COVID тяжелая степень тяжести) новый2_тяжелый 1 (2)" xfId="360"/>
    <cellStyle name="20% - Акцент2 2_Коронавирусная инфекция(COVID тяжелая степень тяжести) новый2_тяжелый 2" xfId="361"/>
    <cellStyle name="20% — акцент2 2_Коронавирусная инфекция(COVID тяжелая степень тяжести) новый2_тяжелый 2" xfId="362"/>
    <cellStyle name="20% - Акцент2 2_Коронавирусная инфекция(COVID тяжелая степень тяжести) новый2_тяжелый 3" xfId="363"/>
    <cellStyle name="20% — акцент2 2_Коронавирусная инфекция(COVID тяжелая степень тяжести) новый2_тяжелый 3" xfId="364"/>
    <cellStyle name="20% - Акцент2 2_кр_тяжелый 1" xfId="365"/>
    <cellStyle name="20% — акцент2 2_кр_тяжелый 1" xfId="366"/>
    <cellStyle name="20% - Акцент2 2_кр_тяжелый 1_2" xfId="367"/>
    <cellStyle name="20% — акцент2 2_кр_тяжелый 1_2" xfId="368"/>
    <cellStyle name="20% - Акцент2 2_кр_тяжелый 2" xfId="369"/>
    <cellStyle name="20% — акцент2 2_кр_тяжелый 2" xfId="370"/>
    <cellStyle name="20% - Акцент2 2_кр_тяжелый 3" xfId="371"/>
    <cellStyle name="20% — акцент2 2_кр_тяжелый 3" xfId="372"/>
    <cellStyle name="20% - Акцент2 2_Лист1" xfId="373"/>
    <cellStyle name="20% — акцент2 2_Лист1" xfId="374"/>
    <cellStyle name="20% - Акцент2 2_Лист1_1" xfId="375"/>
    <cellStyle name="20% — акцент2 2_Лист2" xfId="376"/>
    <cellStyle name="20% - Акцент2 2_новый легкий" xfId="377"/>
    <cellStyle name="20% — акцент2 2_расчет 2021" xfId="378"/>
    <cellStyle name="20% - Акцент2 2_расчет 2021_1" xfId="379"/>
    <cellStyle name="20% — акцент2 2_расчет 2021_1" xfId="380"/>
    <cellStyle name="20% - Акцент2 2_расчет 2021_1_кр_тяжелый 1" xfId="381"/>
    <cellStyle name="20% — акцент2 2_расчет 2021_1_расчет 2021" xfId="382"/>
    <cellStyle name="20% - Акцент2 2_расчет 2021_1_расчет 2021_1" xfId="383"/>
    <cellStyle name="20% — акцент2 2_расчет 2021_1_тяжелый 3" xfId="384"/>
    <cellStyle name="20% - Акцент2 2_расчет 2021_2" xfId="385"/>
    <cellStyle name="20% — акцент2 2_расчет 2021_2" xfId="386"/>
    <cellStyle name="20% - Акцент2 2_расчет 2021_кр_тяжелый 1" xfId="387"/>
    <cellStyle name="20% — акцент2 2_расчет 2021_кр_тяжелый 1" xfId="388"/>
    <cellStyle name="20% - Акцент2 2_расчет 2021_кр_тяжелый 2" xfId="389"/>
    <cellStyle name="20% — акцент2 2_расчет 2021_кр_тяжелый 2" xfId="390"/>
    <cellStyle name="20% - Акцент2 2_расчет 2021_кр_тяжелый 3" xfId="391"/>
    <cellStyle name="20% — акцент2 2_расчет 2021_кр_тяжелый 3" xfId="392"/>
    <cellStyle name="20% - Акцент2 2_расчет 2021_расчет 2021" xfId="393"/>
    <cellStyle name="20% — акцент2 2_расчет 2021_расчет 2021" xfId="394"/>
    <cellStyle name="20% - Акцент2 2_расчет 2021_расчет 2021_1" xfId="395"/>
    <cellStyle name="20% — акцент2 2_расчет 2021_расчет 2021_1" xfId="396"/>
    <cellStyle name="20% - Акцент2 2_расчет 2021_расчет 2021_расчет 2021" xfId="397"/>
    <cellStyle name="20% — акцент2 2_расчет 2021_расчет 2021_расчет 2021" xfId="398"/>
    <cellStyle name="20% - Акцент2 2_расчет 2021_расчет 2021_тяжелый 3" xfId="399"/>
    <cellStyle name="20% — акцент2 2_расчет 2021_расчет 2021_тяжелый 3" xfId="400"/>
    <cellStyle name="20% - Акцент2 2_расчет 2021_тяжелый 2" xfId="401"/>
    <cellStyle name="20% — акцент2 2_расчет 2021_тяжелый 2" xfId="402"/>
    <cellStyle name="20% - Акцент2 2_расчет 2021_тяжелый 3" xfId="403"/>
    <cellStyle name="20% — акцент2 2_расчет 2021_тяжелый 3" xfId="404"/>
    <cellStyle name="20% - Акцент2 2_тяжелый 1 (2)" xfId="405"/>
    <cellStyle name="20% — акцент2 2_тяжелый 1 (2)" xfId="406"/>
    <cellStyle name="20% - Акцент2 2_тяжелый 2" xfId="407"/>
    <cellStyle name="20% — акцент2 2_тяжелый 2" xfId="408"/>
    <cellStyle name="20% - Акцент2 2_тяжелый 3" xfId="409"/>
    <cellStyle name="20% — акцент2 2_тяжелый 3" xfId="410"/>
    <cellStyle name="20% - Акцент2 3" xfId="411"/>
    <cellStyle name="20% — акцент2 3" xfId="412"/>
    <cellStyle name="20% - Акцент2 3 2" xfId="413"/>
    <cellStyle name="20% - Акцент2 3_12 11 2020вирусная инфекция(COVID тяжелая степень тяжести)с учетом ВМР9 включая ОРИТ" xfId="414"/>
    <cellStyle name="20% — акцент2 3_Коронавирусная инфекция(COVID средняя степень тяжести)_новый" xfId="415"/>
    <cellStyle name="20% - Акцент2 3_Коронавирусная инфекция(COVID тяжелая степень тяжести) новый2" xfId="416"/>
    <cellStyle name="20% — акцент2 3_Коронавирусная инфекция(COVID тяжелая степень тяжести) новый2" xfId="417"/>
    <cellStyle name="20% - Акцент2 3_Коронавирусная инфекция(COVID тяжелая степень тяжести) новый2_кр_тяжелый 1" xfId="418"/>
    <cellStyle name="20% — акцент2 3_Коронавирусная инфекция(COVID тяжелая степень тяжести) новый2_кр_тяжелый 1" xfId="419"/>
    <cellStyle name="20% - Акцент2 3_Коронавирусная инфекция(COVID тяжелая степень тяжести) новый2_кр_тяжелый 1_2" xfId="420"/>
    <cellStyle name="20% — акцент2 3_Коронавирусная инфекция(COVID тяжелая степень тяжести) новый2_кр_тяжелый 1_2" xfId="421"/>
    <cellStyle name="20% - Акцент2 3_Коронавирусная инфекция(COVID тяжелая степень тяжести) новый2_кр_тяжелый 2" xfId="422"/>
    <cellStyle name="20% — акцент2 3_Коронавирусная инфекция(COVID тяжелая степень тяжести) новый2_кр_тяжелый 2" xfId="423"/>
    <cellStyle name="20% - Акцент2 3_Коронавирусная инфекция(COVID тяжелая степень тяжести) новый2_кр_тяжелый 3" xfId="424"/>
    <cellStyle name="20% — акцент2 3_Коронавирусная инфекция(COVID тяжелая степень тяжести) новый2_кр_тяжелый 3" xfId="425"/>
    <cellStyle name="20% - Акцент2 3_Коронавирусная инфекция(COVID тяжелая степень тяжести) новый2_Лист1" xfId="426"/>
    <cellStyle name="20% — акцент2 3_Коронавирусная инфекция(COVID тяжелая степень тяжести) новый2_Лист1" xfId="427"/>
    <cellStyle name="20% - Акцент2 3_Коронавирусная инфекция(COVID тяжелая степень тяжести) новый2_Лист2" xfId="428"/>
    <cellStyle name="20% — акцент2 3_Коронавирусная инфекция(COVID тяжелая степень тяжести) новый2_Лист2" xfId="429"/>
    <cellStyle name="20% - Акцент2 3_Коронавирусная инфекция(COVID тяжелая степень тяжести) новый2_расчет 2021" xfId="430"/>
    <cellStyle name="20% — акцент2 3_Коронавирусная инфекция(COVID тяжелая степень тяжести) новый2_расчет 2021" xfId="431"/>
    <cellStyle name="20% - Акцент2 3_Коронавирусная инфекция(COVID тяжелая степень тяжести) новый2_расчет 2021_1" xfId="432"/>
    <cellStyle name="20% — акцент2 3_Коронавирусная инфекция(COVID тяжелая степень тяжести) новый2_расчет 2021_1" xfId="433"/>
    <cellStyle name="20% - Акцент2 3_Коронавирусная инфекция(COVID тяжелая степень тяжести) новый2_расчет 2021_расчет 2021" xfId="434"/>
    <cellStyle name="20% — акцент2 3_Коронавирусная инфекция(COVID тяжелая степень тяжести) новый2_расчет 2021_расчет 2021" xfId="435"/>
    <cellStyle name="20% - Акцент2 3_Коронавирусная инфекция(COVID тяжелая степень тяжести) новый2_расчет 2021_тяжелый 3" xfId="436"/>
    <cellStyle name="20% — акцент2 3_Коронавирусная инфекция(COVID тяжелая степень тяжести) новый2_расчет 2021_тяжелый 3" xfId="437"/>
    <cellStyle name="20% - Акцент2 3_Коронавирусная инфекция(COVID тяжелая степень тяжести) новый2_тяжелый 1 (2)" xfId="438"/>
    <cellStyle name="20% — акцент2 3_Коронавирусная инфекция(COVID тяжелая степень тяжести) новый2_тяжелый 1 (2)" xfId="439"/>
    <cellStyle name="20% - Акцент2 3_Коронавирусная инфекция(COVID тяжелая степень тяжести) новый2_тяжелый 2" xfId="440"/>
    <cellStyle name="20% — акцент2 3_Коронавирусная инфекция(COVID тяжелая степень тяжести) новый2_тяжелый 2" xfId="441"/>
    <cellStyle name="20% - Акцент2 3_Коронавирусная инфекция(COVID тяжелая степень тяжести) новый2_тяжелый 3" xfId="442"/>
    <cellStyle name="20% — акцент2 3_Коронавирусная инфекция(COVID тяжелая степень тяжести) новый2_тяжелый 3" xfId="443"/>
    <cellStyle name="20% - Акцент2 3_кр_тяжелый 1" xfId="444"/>
    <cellStyle name="20% — акцент2 3_кр_тяжелый 1" xfId="445"/>
    <cellStyle name="20% - Акцент2 3_кр_тяжелый 1_2" xfId="446"/>
    <cellStyle name="20% — акцент2 3_кр_тяжелый 1_2" xfId="447"/>
    <cellStyle name="20% - Акцент2 3_кр_тяжелый 2" xfId="448"/>
    <cellStyle name="20% — акцент2 3_кр_тяжелый 2" xfId="449"/>
    <cellStyle name="20% - Акцент2 3_кр_тяжелый 3" xfId="450"/>
    <cellStyle name="20% — акцент2 3_кр_тяжелый 3" xfId="451"/>
    <cellStyle name="20% - Акцент2 3_Лист1" xfId="452"/>
    <cellStyle name="20% — акцент2 3_Лист1" xfId="453"/>
    <cellStyle name="20% - Акцент2 3_Лист1_1" xfId="454"/>
    <cellStyle name="20% — акцент2 3_Лист2" xfId="455"/>
    <cellStyle name="20% - Акцент2 3_новый легкий" xfId="456"/>
    <cellStyle name="20% — акцент2 3_расчет 2021" xfId="457"/>
    <cellStyle name="20% - Акцент2 3_расчет 2021_1" xfId="458"/>
    <cellStyle name="20% — акцент2 3_расчет 2021_1" xfId="459"/>
    <cellStyle name="20% - Акцент2 3_расчет 2021_1_кр_тяжелый 1" xfId="460"/>
    <cellStyle name="20% — акцент2 3_расчет 2021_1_расчет 2021" xfId="461"/>
    <cellStyle name="20% - Акцент2 3_расчет 2021_1_расчет 2021_1" xfId="462"/>
    <cellStyle name="20% — акцент2 3_расчет 2021_1_тяжелый 3" xfId="463"/>
    <cellStyle name="20% - Акцент2 3_расчет 2021_2" xfId="464"/>
    <cellStyle name="20% — акцент2 3_расчет 2021_2" xfId="465"/>
    <cellStyle name="20% - Акцент2 3_расчет 2021_кр_тяжелый 1" xfId="466"/>
    <cellStyle name="20% — акцент2 3_расчет 2021_кр_тяжелый 1" xfId="467"/>
    <cellStyle name="20% - Акцент2 3_расчет 2021_кр_тяжелый 2" xfId="468"/>
    <cellStyle name="20% — акцент2 3_расчет 2021_кр_тяжелый 2" xfId="469"/>
    <cellStyle name="20% - Акцент2 3_расчет 2021_кр_тяжелый 3" xfId="470"/>
    <cellStyle name="20% — акцент2 3_расчет 2021_кр_тяжелый 3" xfId="471"/>
    <cellStyle name="20% - Акцент2 3_расчет 2021_расчет 2021" xfId="472"/>
    <cellStyle name="20% — акцент2 3_расчет 2021_расчет 2021" xfId="473"/>
    <cellStyle name="20% - Акцент2 3_расчет 2021_расчет 2021_1" xfId="474"/>
    <cellStyle name="20% — акцент2 3_расчет 2021_расчет 2021_1" xfId="475"/>
    <cellStyle name="20% - Акцент2 3_расчет 2021_расчет 2021_расчет 2021" xfId="476"/>
    <cellStyle name="20% — акцент2 3_расчет 2021_расчет 2021_расчет 2021" xfId="477"/>
    <cellStyle name="20% - Акцент2 3_расчет 2021_расчет 2021_тяжелый 3" xfId="478"/>
    <cellStyle name="20% — акцент2 3_расчет 2021_расчет 2021_тяжелый 3" xfId="479"/>
    <cellStyle name="20% - Акцент2 3_расчет 2021_тяжелый 2" xfId="480"/>
    <cellStyle name="20% — акцент2 3_расчет 2021_тяжелый 2" xfId="481"/>
    <cellStyle name="20% - Акцент2 3_расчет 2021_тяжелый 3" xfId="482"/>
    <cellStyle name="20% — акцент2 3_расчет 2021_тяжелый 3" xfId="483"/>
    <cellStyle name="20% - Акцент2 3_тяжелый 1 (2)" xfId="484"/>
    <cellStyle name="20% — акцент2 3_тяжелый 1 (2)" xfId="485"/>
    <cellStyle name="20% - Акцент2 3_тяжелый 2" xfId="486"/>
    <cellStyle name="20% — акцент2 3_тяжелый 2" xfId="487"/>
    <cellStyle name="20% - Акцент2 3_тяжелый 3" xfId="488"/>
    <cellStyle name="20% — акцент2 3_тяжелый 3" xfId="489"/>
    <cellStyle name="20% - Акцент2 4" xfId="490"/>
    <cellStyle name="20% - Акцент2 4 2" xfId="491"/>
    <cellStyle name="20% - Акцент2 4_12 11 2020вирусная инфекция(COVID тяжелая степень тяжести)с учетом ВМР9 включая ОРИТ" xfId="492"/>
    <cellStyle name="20% - Акцент2 5" xfId="493"/>
    <cellStyle name="20% - Акцент2 5 2" xfId="494"/>
    <cellStyle name="20% - Акцент2 5_12 11 2020вирусная инфекция(COVID тяжелая степень тяжести)с учетом ВМР9 включая ОРИТ" xfId="495"/>
    <cellStyle name="20% - Акцент2 6" xfId="496"/>
    <cellStyle name="20% - Акцент2 6 2" xfId="497"/>
    <cellStyle name="20% - Акцент2 6_12 11 2020вирусная инфекция(COVID тяжелая степень тяжести)с учетом ВМР9 включая ОРИТ" xfId="498"/>
    <cellStyle name="20% - Акцент2 7" xfId="499"/>
    <cellStyle name="20% - Акцент2 7 2" xfId="500"/>
    <cellStyle name="20% - Акцент2 7_12 11 2020вирусная инфекция(COVID тяжелая степень тяжести)с учетом ВМР9 включая ОРИТ" xfId="501"/>
    <cellStyle name="20% - Акцент2 8" xfId="502"/>
    <cellStyle name="20% - Акцент2 8 2" xfId="503"/>
    <cellStyle name="20% - Акцент2 8_12 11 2020вирусная инфекция(COVID тяжелая степень тяжести)с учетом ВМР9 включая ОРИТ" xfId="504"/>
    <cellStyle name="20% - Акцент2 9" xfId="505"/>
    <cellStyle name="20% - Акцент2 9 2" xfId="506"/>
    <cellStyle name="20% - Акцент2 9_12 11 2020вирусная инфекция(COVID тяжелая степень тяжести)с учетом ВМР9 включая ОРИТ" xfId="507"/>
    <cellStyle name="20% — акцент2_10" xfId="508"/>
    <cellStyle name="20% — Акцент3" xfId="509"/>
    <cellStyle name="20% - Акцент3 10" xfId="510"/>
    <cellStyle name="20% - Акцент3 10 2" xfId="511"/>
    <cellStyle name="20% - Акцент3 10_12 11 2020вирусная инфекция(COVID тяжелая степень тяжести)с учетом ВМР9 включая ОРИТ" xfId="512"/>
    <cellStyle name="20% - Акцент3 11" xfId="513"/>
    <cellStyle name="20% - Акцент3 12" xfId="514"/>
    <cellStyle name="20% - Акцент3 13" xfId="515"/>
    <cellStyle name="20% - Акцент3 14" xfId="516"/>
    <cellStyle name="20% - Акцент3 15" xfId="517"/>
    <cellStyle name="20% - Акцент3 16" xfId="518"/>
    <cellStyle name="20% - Акцент3 17" xfId="519"/>
    <cellStyle name="20% - Акцент3 2" xfId="520"/>
    <cellStyle name="20% — акцент3 2" xfId="521"/>
    <cellStyle name="20% - Акцент3 2 2" xfId="522"/>
    <cellStyle name="20% - Акцент3 2_12 11 2020вирусная инфекция(COVID тяжелая степень тяжести)с учетом ВМР9 включая ОРИТ" xfId="523"/>
    <cellStyle name="20% — акцент3 2_Коронавирусная инфекция(COVID средняя степень тяжести)_новый" xfId="524"/>
    <cellStyle name="20% - Акцент3 2_Коронавирусная инфекция(COVID тяжелая степень тяжести) новый2" xfId="525"/>
    <cellStyle name="20% — акцент3 2_Коронавирусная инфекция(COVID тяжелая степень тяжести) новый2" xfId="526"/>
    <cellStyle name="20% - Акцент3 2_Коронавирусная инфекция(COVID тяжелая степень тяжести) новый2_кр_тяжелый 1" xfId="527"/>
    <cellStyle name="20% — акцент3 2_Коронавирусная инфекция(COVID тяжелая степень тяжести) новый2_кр_тяжелый 1" xfId="528"/>
    <cellStyle name="20% - Акцент3 2_Коронавирусная инфекция(COVID тяжелая степень тяжести) новый2_кр_тяжелый 1_2" xfId="529"/>
    <cellStyle name="20% — акцент3 2_Коронавирусная инфекция(COVID тяжелая степень тяжести) новый2_кр_тяжелый 1_2" xfId="530"/>
    <cellStyle name="20% - Акцент3 2_Коронавирусная инфекция(COVID тяжелая степень тяжести) новый2_кр_тяжелый 2" xfId="531"/>
    <cellStyle name="20% — акцент3 2_Коронавирусная инфекция(COVID тяжелая степень тяжести) новый2_кр_тяжелый 2" xfId="532"/>
    <cellStyle name="20% - Акцент3 2_Коронавирусная инфекция(COVID тяжелая степень тяжести) новый2_кр_тяжелый 3" xfId="533"/>
    <cellStyle name="20% — акцент3 2_Коронавирусная инфекция(COVID тяжелая степень тяжести) новый2_кр_тяжелый 3" xfId="534"/>
    <cellStyle name="20% - Акцент3 2_Коронавирусная инфекция(COVID тяжелая степень тяжести) новый2_Лист1" xfId="535"/>
    <cellStyle name="20% — акцент3 2_Коронавирусная инфекция(COVID тяжелая степень тяжести) новый2_Лист1" xfId="536"/>
    <cellStyle name="20% - Акцент3 2_Коронавирусная инфекция(COVID тяжелая степень тяжести) новый2_Лист2" xfId="537"/>
    <cellStyle name="20% — акцент3 2_Коронавирусная инфекция(COVID тяжелая степень тяжести) новый2_Лист2" xfId="538"/>
    <cellStyle name="20% - Акцент3 2_Коронавирусная инфекция(COVID тяжелая степень тяжести) новый2_расчет 2021" xfId="539"/>
    <cellStyle name="20% — акцент3 2_Коронавирусная инфекция(COVID тяжелая степень тяжести) новый2_расчет 2021" xfId="540"/>
    <cellStyle name="20% - Акцент3 2_Коронавирусная инфекция(COVID тяжелая степень тяжести) новый2_расчет 2021_1" xfId="541"/>
    <cellStyle name="20% — акцент3 2_Коронавирусная инфекция(COVID тяжелая степень тяжести) новый2_расчет 2021_1" xfId="542"/>
    <cellStyle name="20% - Акцент3 2_Коронавирусная инфекция(COVID тяжелая степень тяжести) новый2_расчет 2021_расчет 2021" xfId="543"/>
    <cellStyle name="20% — акцент3 2_Коронавирусная инфекция(COVID тяжелая степень тяжести) новый2_расчет 2021_расчет 2021" xfId="544"/>
    <cellStyle name="20% - Акцент3 2_Коронавирусная инфекция(COVID тяжелая степень тяжести) новый2_расчет 2021_тяжелый 3" xfId="545"/>
    <cellStyle name="20% — акцент3 2_Коронавирусная инфекция(COVID тяжелая степень тяжести) новый2_расчет 2021_тяжелый 3" xfId="546"/>
    <cellStyle name="20% - Акцент3 2_Коронавирусная инфекция(COVID тяжелая степень тяжести) новый2_тяжелый 1 (2)" xfId="547"/>
    <cellStyle name="20% — акцент3 2_Коронавирусная инфекция(COVID тяжелая степень тяжести) новый2_тяжелый 1 (2)" xfId="548"/>
    <cellStyle name="20% - Акцент3 2_Коронавирусная инфекция(COVID тяжелая степень тяжести) новый2_тяжелый 2" xfId="549"/>
    <cellStyle name="20% — акцент3 2_Коронавирусная инфекция(COVID тяжелая степень тяжести) новый2_тяжелый 2" xfId="550"/>
    <cellStyle name="20% - Акцент3 2_Коронавирусная инфекция(COVID тяжелая степень тяжести) новый2_тяжелый 3" xfId="551"/>
    <cellStyle name="20% — акцент3 2_Коронавирусная инфекция(COVID тяжелая степень тяжести) новый2_тяжелый 3" xfId="552"/>
    <cellStyle name="20% - Акцент3 2_кр_тяжелый 1" xfId="553"/>
    <cellStyle name="20% — акцент3 2_кр_тяжелый 1" xfId="554"/>
    <cellStyle name="20% - Акцент3 2_кр_тяжелый 1_2" xfId="555"/>
    <cellStyle name="20% — акцент3 2_кр_тяжелый 1_2" xfId="556"/>
    <cellStyle name="20% - Акцент3 2_кр_тяжелый 2" xfId="557"/>
    <cellStyle name="20% — акцент3 2_кр_тяжелый 2" xfId="558"/>
    <cellStyle name="20% - Акцент3 2_кр_тяжелый 3" xfId="559"/>
    <cellStyle name="20% — акцент3 2_кр_тяжелый 3" xfId="560"/>
    <cellStyle name="20% - Акцент3 2_Лист1" xfId="561"/>
    <cellStyle name="20% — акцент3 2_Лист1" xfId="562"/>
    <cellStyle name="20% - Акцент3 2_Лист1_1" xfId="563"/>
    <cellStyle name="20% — акцент3 2_Лист2" xfId="564"/>
    <cellStyle name="20% - Акцент3 2_новый легкий" xfId="565"/>
    <cellStyle name="20% — акцент3 2_расчет 2021" xfId="566"/>
    <cellStyle name="20% - Акцент3 2_расчет 2021_1" xfId="567"/>
    <cellStyle name="20% — акцент3 2_расчет 2021_1" xfId="568"/>
    <cellStyle name="20% - Акцент3 2_расчет 2021_1_кр_тяжелый 1" xfId="569"/>
    <cellStyle name="20% — акцент3 2_расчет 2021_1_расчет 2021" xfId="570"/>
    <cellStyle name="20% - Акцент3 2_расчет 2021_1_расчет 2021_1" xfId="571"/>
    <cellStyle name="20% — акцент3 2_расчет 2021_1_тяжелый 3" xfId="572"/>
    <cellStyle name="20% - Акцент3 2_расчет 2021_2" xfId="573"/>
    <cellStyle name="20% — акцент3 2_расчет 2021_2" xfId="574"/>
    <cellStyle name="20% - Акцент3 2_расчет 2021_кр_тяжелый 1" xfId="575"/>
    <cellStyle name="20% — акцент3 2_расчет 2021_кр_тяжелый 1" xfId="576"/>
    <cellStyle name="20% - Акцент3 2_расчет 2021_кр_тяжелый 2" xfId="577"/>
    <cellStyle name="20% — акцент3 2_расчет 2021_кр_тяжелый 2" xfId="578"/>
    <cellStyle name="20% - Акцент3 2_расчет 2021_кр_тяжелый 3" xfId="579"/>
    <cellStyle name="20% — акцент3 2_расчет 2021_кр_тяжелый 3" xfId="580"/>
    <cellStyle name="20% - Акцент3 2_расчет 2021_расчет 2021" xfId="581"/>
    <cellStyle name="20% — акцент3 2_расчет 2021_расчет 2021" xfId="582"/>
    <cellStyle name="20% - Акцент3 2_расчет 2021_расчет 2021_1" xfId="583"/>
    <cellStyle name="20% — акцент3 2_расчет 2021_расчет 2021_1" xfId="584"/>
    <cellStyle name="20% - Акцент3 2_расчет 2021_расчет 2021_расчет 2021" xfId="585"/>
    <cellStyle name="20% — акцент3 2_расчет 2021_расчет 2021_расчет 2021" xfId="586"/>
    <cellStyle name="20% - Акцент3 2_расчет 2021_расчет 2021_тяжелый 3" xfId="587"/>
    <cellStyle name="20% — акцент3 2_расчет 2021_расчет 2021_тяжелый 3" xfId="588"/>
    <cellStyle name="20% - Акцент3 2_расчет 2021_тяжелый 2" xfId="589"/>
    <cellStyle name="20% — акцент3 2_расчет 2021_тяжелый 2" xfId="590"/>
    <cellStyle name="20% - Акцент3 2_расчет 2021_тяжелый 3" xfId="591"/>
    <cellStyle name="20% — акцент3 2_расчет 2021_тяжелый 3" xfId="592"/>
    <cellStyle name="20% - Акцент3 2_тяжелый 1 (2)" xfId="593"/>
    <cellStyle name="20% — акцент3 2_тяжелый 1 (2)" xfId="594"/>
    <cellStyle name="20% - Акцент3 2_тяжелый 2" xfId="595"/>
    <cellStyle name="20% — акцент3 2_тяжелый 2" xfId="596"/>
    <cellStyle name="20% - Акцент3 2_тяжелый 3" xfId="597"/>
    <cellStyle name="20% — акцент3 2_тяжелый 3" xfId="598"/>
    <cellStyle name="20% - Акцент3 3" xfId="599"/>
    <cellStyle name="20% — акцент3 3" xfId="600"/>
    <cellStyle name="20% - Акцент3 3 2" xfId="601"/>
    <cellStyle name="20% - Акцент3 3_12 11 2020вирусная инфекция(COVID тяжелая степень тяжести)с учетом ВМР9 включая ОРИТ" xfId="602"/>
    <cellStyle name="20% — акцент3 3_Коронавирусная инфекция(COVID средняя степень тяжести)_новый" xfId="603"/>
    <cellStyle name="20% - Акцент3 3_Коронавирусная инфекция(COVID тяжелая степень тяжести) новый2" xfId="604"/>
    <cellStyle name="20% — акцент3 3_Коронавирусная инфекция(COVID тяжелая степень тяжести) новый2" xfId="605"/>
    <cellStyle name="20% - Акцент3 3_Коронавирусная инфекция(COVID тяжелая степень тяжести) новый2_кр_тяжелый 1" xfId="606"/>
    <cellStyle name="20% — акцент3 3_Коронавирусная инфекция(COVID тяжелая степень тяжести) новый2_кр_тяжелый 1" xfId="607"/>
    <cellStyle name="20% - Акцент3 3_Коронавирусная инфекция(COVID тяжелая степень тяжести) новый2_кр_тяжелый 1_2" xfId="608"/>
    <cellStyle name="20% — акцент3 3_Коронавирусная инфекция(COVID тяжелая степень тяжести) новый2_кр_тяжелый 1_2" xfId="609"/>
    <cellStyle name="20% - Акцент3 3_Коронавирусная инфекция(COVID тяжелая степень тяжести) новый2_кр_тяжелый 2" xfId="610"/>
    <cellStyle name="20% — акцент3 3_Коронавирусная инфекция(COVID тяжелая степень тяжести) новый2_кр_тяжелый 2" xfId="611"/>
    <cellStyle name="20% - Акцент3 3_Коронавирусная инфекция(COVID тяжелая степень тяжести) новый2_кр_тяжелый 3" xfId="612"/>
    <cellStyle name="20% — акцент3 3_Коронавирусная инфекция(COVID тяжелая степень тяжести) новый2_кр_тяжелый 3" xfId="613"/>
    <cellStyle name="20% - Акцент3 3_Коронавирусная инфекция(COVID тяжелая степень тяжести) новый2_Лист1" xfId="614"/>
    <cellStyle name="20% — акцент3 3_Коронавирусная инфекция(COVID тяжелая степень тяжести) новый2_Лист1" xfId="615"/>
    <cellStyle name="20% - Акцент3 3_Коронавирусная инфекция(COVID тяжелая степень тяжести) новый2_Лист2" xfId="616"/>
    <cellStyle name="20% — акцент3 3_Коронавирусная инфекция(COVID тяжелая степень тяжести) новый2_Лист2" xfId="617"/>
    <cellStyle name="20% - Акцент3 3_Коронавирусная инфекция(COVID тяжелая степень тяжести) новый2_расчет 2021" xfId="618"/>
    <cellStyle name="20% — акцент3 3_Коронавирусная инфекция(COVID тяжелая степень тяжести) новый2_расчет 2021" xfId="619"/>
    <cellStyle name="20% - Акцент3 3_Коронавирусная инфекция(COVID тяжелая степень тяжести) новый2_расчет 2021_1" xfId="620"/>
    <cellStyle name="20% — акцент3 3_Коронавирусная инфекция(COVID тяжелая степень тяжести) новый2_расчет 2021_1" xfId="621"/>
    <cellStyle name="20% - Акцент3 3_Коронавирусная инфекция(COVID тяжелая степень тяжести) новый2_расчет 2021_расчет 2021" xfId="622"/>
    <cellStyle name="20% — акцент3 3_Коронавирусная инфекция(COVID тяжелая степень тяжести) новый2_расчет 2021_расчет 2021" xfId="623"/>
    <cellStyle name="20% - Акцент3 3_Коронавирусная инфекция(COVID тяжелая степень тяжести) новый2_расчет 2021_тяжелый 3" xfId="624"/>
    <cellStyle name="20% — акцент3 3_Коронавирусная инфекция(COVID тяжелая степень тяжести) новый2_расчет 2021_тяжелый 3" xfId="625"/>
    <cellStyle name="20% - Акцент3 3_Коронавирусная инфекция(COVID тяжелая степень тяжести) новый2_тяжелый 1 (2)" xfId="626"/>
    <cellStyle name="20% — акцент3 3_Коронавирусная инфекция(COVID тяжелая степень тяжести) новый2_тяжелый 1 (2)" xfId="627"/>
    <cellStyle name="20% - Акцент3 3_Коронавирусная инфекция(COVID тяжелая степень тяжести) новый2_тяжелый 2" xfId="628"/>
    <cellStyle name="20% — акцент3 3_Коронавирусная инфекция(COVID тяжелая степень тяжести) новый2_тяжелый 2" xfId="629"/>
    <cellStyle name="20% - Акцент3 3_Коронавирусная инфекция(COVID тяжелая степень тяжести) новый2_тяжелый 3" xfId="630"/>
    <cellStyle name="20% — акцент3 3_Коронавирусная инфекция(COVID тяжелая степень тяжести) новый2_тяжелый 3" xfId="631"/>
    <cellStyle name="20% - Акцент3 3_кр_тяжелый 1" xfId="632"/>
    <cellStyle name="20% — акцент3 3_кр_тяжелый 1" xfId="633"/>
    <cellStyle name="20% - Акцент3 3_кр_тяжелый 1_2" xfId="634"/>
    <cellStyle name="20% — акцент3 3_кр_тяжелый 1_2" xfId="635"/>
    <cellStyle name="20% - Акцент3 3_кр_тяжелый 2" xfId="636"/>
    <cellStyle name="20% — акцент3 3_кр_тяжелый 2" xfId="637"/>
    <cellStyle name="20% - Акцент3 3_кр_тяжелый 3" xfId="638"/>
    <cellStyle name="20% — акцент3 3_кр_тяжелый 3" xfId="639"/>
    <cellStyle name="20% - Акцент3 3_Лист1" xfId="640"/>
    <cellStyle name="20% — акцент3 3_Лист1" xfId="641"/>
    <cellStyle name="20% - Акцент3 3_Лист1_1" xfId="642"/>
    <cellStyle name="20% — акцент3 3_Лист2" xfId="643"/>
    <cellStyle name="20% - Акцент3 3_новый легкий" xfId="644"/>
    <cellStyle name="20% — акцент3 3_расчет 2021" xfId="645"/>
    <cellStyle name="20% - Акцент3 3_расчет 2021_1" xfId="646"/>
    <cellStyle name="20% — акцент3 3_расчет 2021_1" xfId="647"/>
    <cellStyle name="20% - Акцент3 3_расчет 2021_1_кр_тяжелый 1" xfId="648"/>
    <cellStyle name="20% — акцент3 3_расчет 2021_1_расчет 2021" xfId="649"/>
    <cellStyle name="20% - Акцент3 3_расчет 2021_1_расчет 2021_1" xfId="650"/>
    <cellStyle name="20% — акцент3 3_расчет 2021_1_тяжелый 3" xfId="651"/>
    <cellStyle name="20% - Акцент3 3_расчет 2021_2" xfId="652"/>
    <cellStyle name="20% — акцент3 3_расчет 2021_2" xfId="653"/>
    <cellStyle name="20% - Акцент3 3_расчет 2021_кр_тяжелый 1" xfId="654"/>
    <cellStyle name="20% — акцент3 3_расчет 2021_кр_тяжелый 1" xfId="655"/>
    <cellStyle name="20% - Акцент3 3_расчет 2021_кр_тяжелый 2" xfId="656"/>
    <cellStyle name="20% — акцент3 3_расчет 2021_кр_тяжелый 2" xfId="657"/>
    <cellStyle name="20% - Акцент3 3_расчет 2021_кр_тяжелый 3" xfId="658"/>
    <cellStyle name="20% — акцент3 3_расчет 2021_кр_тяжелый 3" xfId="659"/>
    <cellStyle name="20% - Акцент3 3_расчет 2021_расчет 2021" xfId="660"/>
    <cellStyle name="20% — акцент3 3_расчет 2021_расчет 2021" xfId="661"/>
    <cellStyle name="20% - Акцент3 3_расчет 2021_расчет 2021_1" xfId="662"/>
    <cellStyle name="20% — акцент3 3_расчет 2021_расчет 2021_1" xfId="663"/>
    <cellStyle name="20% - Акцент3 3_расчет 2021_расчет 2021_расчет 2021" xfId="664"/>
    <cellStyle name="20% — акцент3 3_расчет 2021_расчет 2021_расчет 2021" xfId="665"/>
    <cellStyle name="20% - Акцент3 3_расчет 2021_расчет 2021_тяжелый 3" xfId="666"/>
    <cellStyle name="20% — акцент3 3_расчет 2021_расчет 2021_тяжелый 3" xfId="667"/>
    <cellStyle name="20% - Акцент3 3_расчет 2021_тяжелый 2" xfId="668"/>
    <cellStyle name="20% — акцент3 3_расчет 2021_тяжелый 2" xfId="669"/>
    <cellStyle name="20% - Акцент3 3_расчет 2021_тяжелый 3" xfId="670"/>
    <cellStyle name="20% — акцент3 3_расчет 2021_тяжелый 3" xfId="671"/>
    <cellStyle name="20% - Акцент3 3_тяжелый 1 (2)" xfId="672"/>
    <cellStyle name="20% — акцент3 3_тяжелый 1 (2)" xfId="673"/>
    <cellStyle name="20% - Акцент3 3_тяжелый 2" xfId="674"/>
    <cellStyle name="20% — акцент3 3_тяжелый 2" xfId="675"/>
    <cellStyle name="20% - Акцент3 3_тяжелый 3" xfId="676"/>
    <cellStyle name="20% — акцент3 3_тяжелый 3" xfId="677"/>
    <cellStyle name="20% - Акцент3 4" xfId="678"/>
    <cellStyle name="20% - Акцент3 4 2" xfId="679"/>
    <cellStyle name="20% - Акцент3 4_12 11 2020вирусная инфекция(COVID тяжелая степень тяжести)с учетом ВМР9 включая ОРИТ" xfId="680"/>
    <cellStyle name="20% - Акцент3 5" xfId="681"/>
    <cellStyle name="20% - Акцент3 5 2" xfId="682"/>
    <cellStyle name="20% - Акцент3 5_12 11 2020вирусная инфекция(COVID тяжелая степень тяжести)с учетом ВМР9 включая ОРИТ" xfId="683"/>
    <cellStyle name="20% - Акцент3 6" xfId="684"/>
    <cellStyle name="20% - Акцент3 6 2" xfId="685"/>
    <cellStyle name="20% - Акцент3 6_12 11 2020вирусная инфекция(COVID тяжелая степень тяжести)с учетом ВМР9 включая ОРИТ" xfId="686"/>
    <cellStyle name="20% - Акцент3 7" xfId="687"/>
    <cellStyle name="20% - Акцент3 7 2" xfId="688"/>
    <cellStyle name="20% - Акцент3 7_12 11 2020вирусная инфекция(COVID тяжелая степень тяжести)с учетом ВМР9 включая ОРИТ" xfId="689"/>
    <cellStyle name="20% - Акцент3 8" xfId="690"/>
    <cellStyle name="20% - Акцент3 8 2" xfId="691"/>
    <cellStyle name="20% - Акцент3 8_12 11 2020вирусная инфекция(COVID тяжелая степень тяжести)с учетом ВМР9 включая ОРИТ" xfId="692"/>
    <cellStyle name="20% - Акцент3 9" xfId="693"/>
    <cellStyle name="20% - Акцент3 9 2" xfId="694"/>
    <cellStyle name="20% - Акцент3 9_12 11 2020вирусная инфекция(COVID тяжелая степень тяжести)с учетом ВМР9 включая ОРИТ" xfId="695"/>
    <cellStyle name="20% — акцент3_10" xfId="696"/>
    <cellStyle name="20% — Акцент4" xfId="697"/>
    <cellStyle name="20% - Акцент4 10" xfId="698"/>
    <cellStyle name="20% - Акцент4 10 2" xfId="699"/>
    <cellStyle name="20% - Акцент4 10_12 11 2020вирусная инфекция(COVID тяжелая степень тяжести)с учетом ВМР9 включая ОРИТ" xfId="700"/>
    <cellStyle name="20% - Акцент4 11" xfId="701"/>
    <cellStyle name="20% - Акцент4 12" xfId="702"/>
    <cellStyle name="20% - Акцент4 13" xfId="703"/>
    <cellStyle name="20% - Акцент4 14" xfId="704"/>
    <cellStyle name="20% - Акцент4 15" xfId="705"/>
    <cellStyle name="20% - Акцент4 16" xfId="706"/>
    <cellStyle name="20% - Акцент4 17" xfId="707"/>
    <cellStyle name="20% - Акцент4 2" xfId="708"/>
    <cellStyle name="20% — акцент4 2" xfId="709"/>
    <cellStyle name="20% - Акцент4 2 2" xfId="710"/>
    <cellStyle name="20% - Акцент4 2_12 11 2020вирусная инфекция(COVID тяжелая степень тяжести)с учетом ВМР9 включая ОРИТ" xfId="711"/>
    <cellStyle name="20% — акцент4 2_Коронавирусная инфекция(COVID средняя степень тяжести)_новый" xfId="712"/>
    <cellStyle name="20% - Акцент4 2_Коронавирусная инфекция(COVID тяжелая степень тяжести) новый2" xfId="713"/>
    <cellStyle name="20% — акцент4 2_Коронавирусная инфекция(COVID тяжелая степень тяжести) новый2" xfId="714"/>
    <cellStyle name="20% - Акцент4 2_Коронавирусная инфекция(COVID тяжелая степень тяжести) новый2_кр_тяжелый 1" xfId="715"/>
    <cellStyle name="20% — акцент4 2_Коронавирусная инфекция(COVID тяжелая степень тяжести) новый2_кр_тяжелый 1" xfId="716"/>
    <cellStyle name="20% - Акцент4 2_Коронавирусная инфекция(COVID тяжелая степень тяжести) новый2_кр_тяжелый 1_2" xfId="717"/>
    <cellStyle name="20% — акцент4 2_Коронавирусная инфекция(COVID тяжелая степень тяжести) новый2_кр_тяжелый 1_2" xfId="718"/>
    <cellStyle name="20% - Акцент4 2_Коронавирусная инфекция(COVID тяжелая степень тяжести) новый2_кр_тяжелый 2" xfId="719"/>
    <cellStyle name="20% — акцент4 2_Коронавирусная инфекция(COVID тяжелая степень тяжести) новый2_кр_тяжелый 2" xfId="720"/>
    <cellStyle name="20% - Акцент4 2_Коронавирусная инфекция(COVID тяжелая степень тяжести) новый2_кр_тяжелый 3" xfId="721"/>
    <cellStyle name="20% — акцент4 2_Коронавирусная инфекция(COVID тяжелая степень тяжести) новый2_кр_тяжелый 3" xfId="722"/>
    <cellStyle name="20% - Акцент4 2_Коронавирусная инфекция(COVID тяжелая степень тяжести) новый2_Лист1" xfId="723"/>
    <cellStyle name="20% — акцент4 2_Коронавирусная инфекция(COVID тяжелая степень тяжести) новый2_Лист1" xfId="724"/>
    <cellStyle name="20% - Акцент4 2_Коронавирусная инфекция(COVID тяжелая степень тяжести) новый2_Лист2" xfId="725"/>
    <cellStyle name="20% — акцент4 2_Коронавирусная инфекция(COVID тяжелая степень тяжести) новый2_Лист2" xfId="726"/>
    <cellStyle name="20% - Акцент4 2_Коронавирусная инфекция(COVID тяжелая степень тяжести) новый2_расчет 2021" xfId="727"/>
    <cellStyle name="20% — акцент4 2_Коронавирусная инфекция(COVID тяжелая степень тяжести) новый2_расчет 2021" xfId="728"/>
    <cellStyle name="20% - Акцент4 2_Коронавирусная инфекция(COVID тяжелая степень тяжести) новый2_расчет 2021_1" xfId="729"/>
    <cellStyle name="20% — акцент4 2_Коронавирусная инфекция(COVID тяжелая степень тяжести) новый2_расчет 2021_1" xfId="730"/>
    <cellStyle name="20% - Акцент4 2_Коронавирусная инфекция(COVID тяжелая степень тяжести) новый2_расчет 2021_расчет 2021" xfId="731"/>
    <cellStyle name="20% — акцент4 2_Коронавирусная инфекция(COVID тяжелая степень тяжести) новый2_расчет 2021_расчет 2021" xfId="732"/>
    <cellStyle name="20% - Акцент4 2_Коронавирусная инфекция(COVID тяжелая степень тяжести) новый2_расчет 2021_тяжелый 3" xfId="733"/>
    <cellStyle name="20% — акцент4 2_Коронавирусная инфекция(COVID тяжелая степень тяжести) новый2_расчет 2021_тяжелый 3" xfId="734"/>
    <cellStyle name="20% - Акцент4 2_Коронавирусная инфекция(COVID тяжелая степень тяжести) новый2_тяжелый 1 (2)" xfId="735"/>
    <cellStyle name="20% — акцент4 2_Коронавирусная инфекция(COVID тяжелая степень тяжести) новый2_тяжелый 1 (2)" xfId="736"/>
    <cellStyle name="20% - Акцент4 2_Коронавирусная инфекция(COVID тяжелая степень тяжести) новый2_тяжелый 2" xfId="737"/>
    <cellStyle name="20% — акцент4 2_Коронавирусная инфекция(COVID тяжелая степень тяжести) новый2_тяжелый 2" xfId="738"/>
    <cellStyle name="20% - Акцент4 2_Коронавирусная инфекция(COVID тяжелая степень тяжести) новый2_тяжелый 3" xfId="739"/>
    <cellStyle name="20% — акцент4 2_Коронавирусная инфекция(COVID тяжелая степень тяжести) новый2_тяжелый 3" xfId="740"/>
    <cellStyle name="20% - Акцент4 2_кр_тяжелый 1" xfId="741"/>
    <cellStyle name="20% — акцент4 2_кр_тяжелый 1" xfId="742"/>
    <cellStyle name="20% - Акцент4 2_кр_тяжелый 1_2" xfId="743"/>
    <cellStyle name="20% — акцент4 2_кр_тяжелый 1_2" xfId="744"/>
    <cellStyle name="20% - Акцент4 2_кр_тяжелый 2" xfId="745"/>
    <cellStyle name="20% — акцент4 2_кр_тяжелый 2" xfId="746"/>
    <cellStyle name="20% - Акцент4 2_кр_тяжелый 3" xfId="747"/>
    <cellStyle name="20% — акцент4 2_кр_тяжелый 3" xfId="748"/>
    <cellStyle name="20% - Акцент4 2_Лист1" xfId="749"/>
    <cellStyle name="20% — акцент4 2_Лист1" xfId="750"/>
    <cellStyle name="20% - Акцент4 2_Лист1_1" xfId="751"/>
    <cellStyle name="20% — акцент4 2_Лист2" xfId="752"/>
    <cellStyle name="20% - Акцент4 2_новый легкий" xfId="753"/>
    <cellStyle name="20% — акцент4 2_расчет 2021" xfId="754"/>
    <cellStyle name="20% - Акцент4 2_расчет 2021_1" xfId="755"/>
    <cellStyle name="20% — акцент4 2_расчет 2021_1" xfId="756"/>
    <cellStyle name="20% - Акцент4 2_расчет 2021_1_кр_тяжелый 1" xfId="757"/>
    <cellStyle name="20% — акцент4 2_расчет 2021_1_расчет 2021" xfId="758"/>
    <cellStyle name="20% - Акцент4 2_расчет 2021_1_расчет 2021_1" xfId="759"/>
    <cellStyle name="20% — акцент4 2_расчет 2021_1_тяжелый 3" xfId="760"/>
    <cellStyle name="20% - Акцент4 2_расчет 2021_2" xfId="761"/>
    <cellStyle name="20% — акцент4 2_расчет 2021_2" xfId="762"/>
    <cellStyle name="20% - Акцент4 2_расчет 2021_кр_тяжелый 1" xfId="763"/>
    <cellStyle name="20% — акцент4 2_расчет 2021_кр_тяжелый 1" xfId="764"/>
    <cellStyle name="20% - Акцент4 2_расчет 2021_кр_тяжелый 2" xfId="765"/>
    <cellStyle name="20% — акцент4 2_расчет 2021_кр_тяжелый 2" xfId="766"/>
    <cellStyle name="20% - Акцент4 2_расчет 2021_кр_тяжелый 3" xfId="767"/>
    <cellStyle name="20% — акцент4 2_расчет 2021_кр_тяжелый 3" xfId="768"/>
    <cellStyle name="20% - Акцент4 2_расчет 2021_расчет 2021" xfId="769"/>
    <cellStyle name="20% — акцент4 2_расчет 2021_расчет 2021" xfId="770"/>
    <cellStyle name="20% - Акцент4 2_расчет 2021_расчет 2021_1" xfId="771"/>
    <cellStyle name="20% — акцент4 2_расчет 2021_расчет 2021_1" xfId="772"/>
    <cellStyle name="20% - Акцент4 2_расчет 2021_расчет 2021_расчет 2021" xfId="773"/>
    <cellStyle name="20% — акцент4 2_расчет 2021_расчет 2021_расчет 2021" xfId="774"/>
    <cellStyle name="20% - Акцент4 2_расчет 2021_расчет 2021_тяжелый 3" xfId="775"/>
    <cellStyle name="20% — акцент4 2_расчет 2021_расчет 2021_тяжелый 3" xfId="776"/>
    <cellStyle name="20% - Акцент4 2_расчет 2021_тяжелый 2" xfId="777"/>
    <cellStyle name="20% — акцент4 2_расчет 2021_тяжелый 2" xfId="778"/>
    <cellStyle name="20% - Акцент4 2_расчет 2021_тяжелый 3" xfId="779"/>
    <cellStyle name="20% — акцент4 2_расчет 2021_тяжелый 3" xfId="780"/>
    <cellStyle name="20% - Акцент4 2_тяжелый 1 (2)" xfId="781"/>
    <cellStyle name="20% — акцент4 2_тяжелый 1 (2)" xfId="782"/>
    <cellStyle name="20% - Акцент4 2_тяжелый 2" xfId="783"/>
    <cellStyle name="20% — акцент4 2_тяжелый 2" xfId="784"/>
    <cellStyle name="20% - Акцент4 2_тяжелый 3" xfId="785"/>
    <cellStyle name="20% — акцент4 2_тяжелый 3" xfId="786"/>
    <cellStyle name="20% - Акцент4 3" xfId="787"/>
    <cellStyle name="20% — акцент4 3" xfId="788"/>
    <cellStyle name="20% - Акцент4 3 2" xfId="789"/>
    <cellStyle name="20% - Акцент4 3_12 11 2020вирусная инфекция(COVID тяжелая степень тяжести)с учетом ВМР9 включая ОРИТ" xfId="790"/>
    <cellStyle name="20% — акцент4 3_Коронавирусная инфекция(COVID средняя степень тяжести)_новый" xfId="791"/>
    <cellStyle name="20% - Акцент4 3_Коронавирусная инфекция(COVID тяжелая степень тяжести) новый2" xfId="792"/>
    <cellStyle name="20% — акцент4 3_Коронавирусная инфекция(COVID тяжелая степень тяжести) новый2" xfId="793"/>
    <cellStyle name="20% - Акцент4 3_Коронавирусная инфекция(COVID тяжелая степень тяжести) новый2_кр_тяжелый 1" xfId="794"/>
    <cellStyle name="20% — акцент4 3_Коронавирусная инфекция(COVID тяжелая степень тяжести) новый2_кр_тяжелый 1" xfId="795"/>
    <cellStyle name="20% - Акцент4 3_Коронавирусная инфекция(COVID тяжелая степень тяжести) новый2_кр_тяжелый 1_2" xfId="796"/>
    <cellStyle name="20% — акцент4 3_Коронавирусная инфекция(COVID тяжелая степень тяжести) новый2_кр_тяжелый 1_2" xfId="797"/>
    <cellStyle name="20% - Акцент4 3_Коронавирусная инфекция(COVID тяжелая степень тяжести) новый2_кр_тяжелый 2" xfId="798"/>
    <cellStyle name="20% — акцент4 3_Коронавирусная инфекция(COVID тяжелая степень тяжести) новый2_кр_тяжелый 2" xfId="799"/>
    <cellStyle name="20% - Акцент4 3_Коронавирусная инфекция(COVID тяжелая степень тяжести) новый2_кр_тяжелый 3" xfId="800"/>
    <cellStyle name="20% — акцент4 3_Коронавирусная инфекция(COVID тяжелая степень тяжести) новый2_кр_тяжелый 3" xfId="801"/>
    <cellStyle name="20% - Акцент4 3_Коронавирусная инфекция(COVID тяжелая степень тяжести) новый2_Лист1" xfId="802"/>
    <cellStyle name="20% — акцент4 3_Коронавирусная инфекция(COVID тяжелая степень тяжести) новый2_Лист1" xfId="803"/>
    <cellStyle name="20% - Акцент4 3_Коронавирусная инфекция(COVID тяжелая степень тяжести) новый2_Лист2" xfId="804"/>
    <cellStyle name="20% — акцент4 3_Коронавирусная инфекция(COVID тяжелая степень тяжести) новый2_Лист2" xfId="805"/>
    <cellStyle name="20% - Акцент4 3_Коронавирусная инфекция(COVID тяжелая степень тяжести) новый2_расчет 2021" xfId="806"/>
    <cellStyle name="20% — акцент4 3_Коронавирусная инфекция(COVID тяжелая степень тяжести) новый2_расчет 2021" xfId="807"/>
    <cellStyle name="20% - Акцент4 3_Коронавирусная инфекция(COVID тяжелая степень тяжести) новый2_расчет 2021_1" xfId="808"/>
    <cellStyle name="20% — акцент4 3_Коронавирусная инфекция(COVID тяжелая степень тяжести) новый2_расчет 2021_1" xfId="809"/>
    <cellStyle name="20% - Акцент4 3_Коронавирусная инфекция(COVID тяжелая степень тяжести) новый2_расчет 2021_расчет 2021" xfId="810"/>
    <cellStyle name="20% — акцент4 3_Коронавирусная инфекция(COVID тяжелая степень тяжести) новый2_расчет 2021_расчет 2021" xfId="811"/>
    <cellStyle name="20% - Акцент4 3_Коронавирусная инфекция(COVID тяжелая степень тяжести) новый2_расчет 2021_тяжелый 3" xfId="812"/>
    <cellStyle name="20% — акцент4 3_Коронавирусная инфекция(COVID тяжелая степень тяжести) новый2_расчет 2021_тяжелый 3" xfId="813"/>
    <cellStyle name="20% - Акцент4 3_Коронавирусная инфекция(COVID тяжелая степень тяжести) новый2_тяжелый 1 (2)" xfId="814"/>
    <cellStyle name="20% — акцент4 3_Коронавирусная инфекция(COVID тяжелая степень тяжести) новый2_тяжелый 1 (2)" xfId="815"/>
    <cellStyle name="20% - Акцент4 3_Коронавирусная инфекция(COVID тяжелая степень тяжести) новый2_тяжелый 2" xfId="816"/>
    <cellStyle name="20% — акцент4 3_Коронавирусная инфекция(COVID тяжелая степень тяжести) новый2_тяжелый 2" xfId="817"/>
    <cellStyle name="20% - Акцент4 3_Коронавирусная инфекция(COVID тяжелая степень тяжести) новый2_тяжелый 3" xfId="818"/>
    <cellStyle name="20% — акцент4 3_Коронавирусная инфекция(COVID тяжелая степень тяжести) новый2_тяжелый 3" xfId="819"/>
    <cellStyle name="20% - Акцент4 3_кр_тяжелый 1" xfId="820"/>
    <cellStyle name="20% — акцент4 3_кр_тяжелый 1" xfId="821"/>
    <cellStyle name="20% - Акцент4 3_кр_тяжелый 1_2" xfId="822"/>
    <cellStyle name="20% — акцент4 3_кр_тяжелый 1_2" xfId="823"/>
    <cellStyle name="20% - Акцент4 3_кр_тяжелый 2" xfId="824"/>
    <cellStyle name="20% — акцент4 3_кр_тяжелый 2" xfId="825"/>
    <cellStyle name="20% - Акцент4 3_кр_тяжелый 3" xfId="826"/>
    <cellStyle name="20% — акцент4 3_кр_тяжелый 3" xfId="827"/>
    <cellStyle name="20% - Акцент4 3_Лист1" xfId="828"/>
    <cellStyle name="20% — акцент4 3_Лист1" xfId="829"/>
    <cellStyle name="20% - Акцент4 3_Лист1_1" xfId="830"/>
    <cellStyle name="20% — акцент4 3_Лист2" xfId="831"/>
    <cellStyle name="20% - Акцент4 3_новый легкий" xfId="832"/>
    <cellStyle name="20% — акцент4 3_расчет 2021" xfId="833"/>
    <cellStyle name="20% - Акцент4 3_расчет 2021_1" xfId="834"/>
    <cellStyle name="20% — акцент4 3_расчет 2021_1" xfId="835"/>
    <cellStyle name="20% - Акцент4 3_расчет 2021_1_кр_тяжелый 1" xfId="836"/>
    <cellStyle name="20% — акцент4 3_расчет 2021_1_расчет 2021" xfId="837"/>
    <cellStyle name="20% - Акцент4 3_расчет 2021_1_расчет 2021_1" xfId="838"/>
    <cellStyle name="20% — акцент4 3_расчет 2021_1_тяжелый 3" xfId="839"/>
    <cellStyle name="20% - Акцент4 3_расчет 2021_2" xfId="840"/>
    <cellStyle name="20% — акцент4 3_расчет 2021_2" xfId="841"/>
    <cellStyle name="20% - Акцент4 3_расчет 2021_кр_тяжелый 1" xfId="842"/>
    <cellStyle name="20% — акцент4 3_расчет 2021_кр_тяжелый 1" xfId="843"/>
    <cellStyle name="20% - Акцент4 3_расчет 2021_кр_тяжелый 2" xfId="844"/>
    <cellStyle name="20% — акцент4 3_расчет 2021_кр_тяжелый 2" xfId="845"/>
    <cellStyle name="20% - Акцент4 3_расчет 2021_кр_тяжелый 3" xfId="846"/>
    <cellStyle name="20% — акцент4 3_расчет 2021_кр_тяжелый 3" xfId="847"/>
    <cellStyle name="20% - Акцент4 3_расчет 2021_расчет 2021" xfId="848"/>
    <cellStyle name="20% — акцент4 3_расчет 2021_расчет 2021" xfId="849"/>
    <cellStyle name="20% - Акцент4 3_расчет 2021_расчет 2021_1" xfId="850"/>
    <cellStyle name="20% — акцент4 3_расчет 2021_расчет 2021_1" xfId="851"/>
    <cellStyle name="20% - Акцент4 3_расчет 2021_расчет 2021_расчет 2021" xfId="852"/>
    <cellStyle name="20% — акцент4 3_расчет 2021_расчет 2021_расчет 2021" xfId="853"/>
    <cellStyle name="20% - Акцент4 3_расчет 2021_расчет 2021_тяжелый 3" xfId="854"/>
    <cellStyle name="20% — акцент4 3_расчет 2021_расчет 2021_тяжелый 3" xfId="855"/>
    <cellStyle name="20% - Акцент4 3_расчет 2021_тяжелый 2" xfId="856"/>
    <cellStyle name="20% — акцент4 3_расчет 2021_тяжелый 2" xfId="857"/>
    <cellStyle name="20% - Акцент4 3_расчет 2021_тяжелый 3" xfId="858"/>
    <cellStyle name="20% — акцент4 3_расчет 2021_тяжелый 3" xfId="859"/>
    <cellStyle name="20% - Акцент4 3_тяжелый 1 (2)" xfId="860"/>
    <cellStyle name="20% — акцент4 3_тяжелый 1 (2)" xfId="861"/>
    <cellStyle name="20% - Акцент4 3_тяжелый 2" xfId="862"/>
    <cellStyle name="20% — акцент4 3_тяжелый 2" xfId="863"/>
    <cellStyle name="20% - Акцент4 3_тяжелый 3" xfId="864"/>
    <cellStyle name="20% — акцент4 3_тяжелый 3" xfId="865"/>
    <cellStyle name="20% - Акцент4 4" xfId="866"/>
    <cellStyle name="20% - Акцент4 4 2" xfId="867"/>
    <cellStyle name="20% - Акцент4 4_12 11 2020вирусная инфекция(COVID тяжелая степень тяжести)с учетом ВМР9 включая ОРИТ" xfId="868"/>
    <cellStyle name="20% - Акцент4 5" xfId="869"/>
    <cellStyle name="20% - Акцент4 5 2" xfId="870"/>
    <cellStyle name="20% - Акцент4 5_12 11 2020вирусная инфекция(COVID тяжелая степень тяжести)с учетом ВМР9 включая ОРИТ" xfId="871"/>
    <cellStyle name="20% - Акцент4 6" xfId="872"/>
    <cellStyle name="20% - Акцент4 6 2" xfId="873"/>
    <cellStyle name="20% - Акцент4 6_12 11 2020вирусная инфекция(COVID тяжелая степень тяжести)с учетом ВМР9 включая ОРИТ" xfId="874"/>
    <cellStyle name="20% - Акцент4 7" xfId="875"/>
    <cellStyle name="20% - Акцент4 7 2" xfId="876"/>
    <cellStyle name="20% - Акцент4 7_12 11 2020вирусная инфекция(COVID тяжелая степень тяжести)с учетом ВМР9 включая ОРИТ" xfId="877"/>
    <cellStyle name="20% - Акцент4 8" xfId="878"/>
    <cellStyle name="20% - Акцент4 8 2" xfId="879"/>
    <cellStyle name="20% - Акцент4 8_12 11 2020вирусная инфекция(COVID тяжелая степень тяжести)с учетом ВМР9 включая ОРИТ" xfId="880"/>
    <cellStyle name="20% - Акцент4 9" xfId="881"/>
    <cellStyle name="20% - Акцент4 9 2" xfId="882"/>
    <cellStyle name="20% - Акцент4 9_12 11 2020вирусная инфекция(COVID тяжелая степень тяжести)с учетом ВМР9 включая ОРИТ" xfId="883"/>
    <cellStyle name="20% — акцент4_10" xfId="884"/>
    <cellStyle name="20% — Акцент5" xfId="885"/>
    <cellStyle name="20% - Акцент5 10" xfId="886"/>
    <cellStyle name="20% - Акцент5 10 2" xfId="887"/>
    <cellStyle name="20% - Акцент5 10_12 11 2020вирусная инфекция(COVID тяжелая степень тяжести)с учетом ВМР9 включая ОРИТ" xfId="888"/>
    <cellStyle name="20% - Акцент5 11" xfId="889"/>
    <cellStyle name="20% - Акцент5 12" xfId="890"/>
    <cellStyle name="20% - Акцент5 13" xfId="891"/>
    <cellStyle name="20% - Акцент5 14" xfId="892"/>
    <cellStyle name="20% - Акцент5 15" xfId="893"/>
    <cellStyle name="20% - Акцент5 16" xfId="894"/>
    <cellStyle name="20% - Акцент5 17" xfId="895"/>
    <cellStyle name="20% - Акцент5 2" xfId="896"/>
    <cellStyle name="20% — акцент5 2" xfId="897"/>
    <cellStyle name="20% - Акцент5 2 2" xfId="898"/>
    <cellStyle name="20% - Акцент5 2_12 11 2020вирусная инфекция(COVID тяжелая степень тяжести)с учетом ВМР9 включая ОРИТ" xfId="899"/>
    <cellStyle name="20% — акцент5 2_Коронавирусная инфекция(COVID средняя степень тяжести)_новый" xfId="900"/>
    <cellStyle name="20% - Акцент5 2_Коронавирусная инфекция(COVID тяжелая степень тяжести) новый2" xfId="901"/>
    <cellStyle name="20% — акцент5 2_Коронавирусная инфекция(COVID тяжелая степень тяжести) новый2" xfId="902"/>
    <cellStyle name="20% - Акцент5 2_Коронавирусная инфекция(COVID тяжелая степень тяжести) новый2_кр_тяжелый 1" xfId="903"/>
    <cellStyle name="20% — акцент5 2_Коронавирусная инфекция(COVID тяжелая степень тяжести) новый2_кр_тяжелый 1" xfId="904"/>
    <cellStyle name="20% - Акцент5 2_Коронавирусная инфекция(COVID тяжелая степень тяжести) новый2_кр_тяжелый 1_2" xfId="905"/>
    <cellStyle name="20% — акцент5 2_Коронавирусная инфекция(COVID тяжелая степень тяжести) новый2_кр_тяжелый 1_2" xfId="906"/>
    <cellStyle name="20% - Акцент5 2_Коронавирусная инфекция(COVID тяжелая степень тяжести) новый2_кр_тяжелый 2" xfId="907"/>
    <cellStyle name="20% — акцент5 2_Коронавирусная инфекция(COVID тяжелая степень тяжести) новый2_кр_тяжелый 2" xfId="908"/>
    <cellStyle name="20% - Акцент5 2_Коронавирусная инфекция(COVID тяжелая степень тяжести) новый2_кр_тяжелый 3" xfId="909"/>
    <cellStyle name="20% — акцент5 2_Коронавирусная инфекция(COVID тяжелая степень тяжести) новый2_кр_тяжелый 3" xfId="910"/>
    <cellStyle name="20% - Акцент5 2_Коронавирусная инфекция(COVID тяжелая степень тяжести) новый2_Лист1" xfId="911"/>
    <cellStyle name="20% — акцент5 2_Коронавирусная инфекция(COVID тяжелая степень тяжести) новый2_Лист1" xfId="912"/>
    <cellStyle name="20% - Акцент5 2_Коронавирусная инфекция(COVID тяжелая степень тяжести) новый2_Лист2" xfId="913"/>
    <cellStyle name="20% — акцент5 2_Коронавирусная инфекция(COVID тяжелая степень тяжести) новый2_Лист2" xfId="914"/>
    <cellStyle name="20% - Акцент5 2_Коронавирусная инфекция(COVID тяжелая степень тяжести) новый2_расчет 2021" xfId="915"/>
    <cellStyle name="20% — акцент5 2_Коронавирусная инфекция(COVID тяжелая степень тяжести) новый2_расчет 2021" xfId="916"/>
    <cellStyle name="20% - Акцент5 2_Коронавирусная инфекция(COVID тяжелая степень тяжести) новый2_расчет 2021_1" xfId="917"/>
    <cellStyle name="20% — акцент5 2_Коронавирусная инфекция(COVID тяжелая степень тяжести) новый2_расчет 2021_1" xfId="918"/>
    <cellStyle name="20% - Акцент5 2_Коронавирусная инфекция(COVID тяжелая степень тяжести) новый2_расчет 2021_расчет 2021" xfId="919"/>
    <cellStyle name="20% — акцент5 2_Коронавирусная инфекция(COVID тяжелая степень тяжести) новый2_расчет 2021_расчет 2021" xfId="920"/>
    <cellStyle name="20% - Акцент5 2_Коронавирусная инфекция(COVID тяжелая степень тяжести) новый2_расчет 2021_тяжелый 3" xfId="921"/>
    <cellStyle name="20% — акцент5 2_Коронавирусная инфекция(COVID тяжелая степень тяжести) новый2_расчет 2021_тяжелый 3" xfId="922"/>
    <cellStyle name="20% - Акцент5 2_Коронавирусная инфекция(COVID тяжелая степень тяжести) новый2_тяжелый 1 (2)" xfId="923"/>
    <cellStyle name="20% — акцент5 2_Коронавирусная инфекция(COVID тяжелая степень тяжести) новый2_тяжелый 1 (2)" xfId="924"/>
    <cellStyle name="20% - Акцент5 2_Коронавирусная инфекция(COVID тяжелая степень тяжести) новый2_тяжелый 2" xfId="925"/>
    <cellStyle name="20% — акцент5 2_Коронавирусная инфекция(COVID тяжелая степень тяжести) новый2_тяжелый 2" xfId="926"/>
    <cellStyle name="20% - Акцент5 2_Коронавирусная инфекция(COVID тяжелая степень тяжести) новый2_тяжелый 3" xfId="927"/>
    <cellStyle name="20% — акцент5 2_Коронавирусная инфекция(COVID тяжелая степень тяжести) новый2_тяжелый 3" xfId="928"/>
    <cellStyle name="20% - Акцент5 2_кр_тяжелый 1" xfId="929"/>
    <cellStyle name="20% — акцент5 2_кр_тяжелый 1" xfId="930"/>
    <cellStyle name="20% - Акцент5 2_кр_тяжелый 1_2" xfId="931"/>
    <cellStyle name="20% — акцент5 2_кр_тяжелый 1_2" xfId="932"/>
    <cellStyle name="20% - Акцент5 2_кр_тяжелый 2" xfId="933"/>
    <cellStyle name="20% — акцент5 2_кр_тяжелый 2" xfId="934"/>
    <cellStyle name="20% - Акцент5 2_кр_тяжелый 3" xfId="935"/>
    <cellStyle name="20% — акцент5 2_кр_тяжелый 3" xfId="936"/>
    <cellStyle name="20% - Акцент5 2_Лист1" xfId="937"/>
    <cellStyle name="20% — акцент5 2_Лист1" xfId="938"/>
    <cellStyle name="20% - Акцент5 2_Лист1_1" xfId="939"/>
    <cellStyle name="20% — акцент5 2_Лист2" xfId="940"/>
    <cellStyle name="20% - Акцент5 2_новый легкий" xfId="941"/>
    <cellStyle name="20% — акцент5 2_расчет 2021" xfId="942"/>
    <cellStyle name="20% - Акцент5 2_расчет 2021_1" xfId="943"/>
    <cellStyle name="20% — акцент5 2_расчет 2021_1" xfId="944"/>
    <cellStyle name="20% - Акцент5 2_расчет 2021_1_кр_тяжелый 1" xfId="945"/>
    <cellStyle name="20% — акцент5 2_расчет 2021_1_расчет 2021" xfId="946"/>
    <cellStyle name="20% - Акцент5 2_расчет 2021_1_расчет 2021_1" xfId="947"/>
    <cellStyle name="20% — акцент5 2_расчет 2021_1_тяжелый 3" xfId="948"/>
    <cellStyle name="20% - Акцент5 2_расчет 2021_2" xfId="949"/>
    <cellStyle name="20% — акцент5 2_расчет 2021_2" xfId="950"/>
    <cellStyle name="20% - Акцент5 2_расчет 2021_кр_тяжелый 1" xfId="951"/>
    <cellStyle name="20% — акцент5 2_расчет 2021_кр_тяжелый 1" xfId="952"/>
    <cellStyle name="20% - Акцент5 2_расчет 2021_кр_тяжелый 2" xfId="953"/>
    <cellStyle name="20% — акцент5 2_расчет 2021_кр_тяжелый 2" xfId="954"/>
    <cellStyle name="20% - Акцент5 2_расчет 2021_кр_тяжелый 3" xfId="955"/>
    <cellStyle name="20% — акцент5 2_расчет 2021_кр_тяжелый 3" xfId="956"/>
    <cellStyle name="20% - Акцент5 2_расчет 2021_расчет 2021" xfId="957"/>
    <cellStyle name="20% — акцент5 2_расчет 2021_расчет 2021" xfId="958"/>
    <cellStyle name="20% - Акцент5 2_расчет 2021_расчет 2021_1" xfId="959"/>
    <cellStyle name="20% — акцент5 2_расчет 2021_расчет 2021_1" xfId="960"/>
    <cellStyle name="20% - Акцент5 2_расчет 2021_расчет 2021_расчет 2021" xfId="961"/>
    <cellStyle name="20% — акцент5 2_расчет 2021_расчет 2021_расчет 2021" xfId="962"/>
    <cellStyle name="20% - Акцент5 2_расчет 2021_расчет 2021_тяжелый 3" xfId="963"/>
    <cellStyle name="20% — акцент5 2_расчет 2021_расчет 2021_тяжелый 3" xfId="964"/>
    <cellStyle name="20% - Акцент5 2_расчет 2021_тяжелый 2" xfId="965"/>
    <cellStyle name="20% — акцент5 2_расчет 2021_тяжелый 2" xfId="966"/>
    <cellStyle name="20% - Акцент5 2_расчет 2021_тяжелый 3" xfId="967"/>
    <cellStyle name="20% — акцент5 2_расчет 2021_тяжелый 3" xfId="968"/>
    <cellStyle name="20% - Акцент5 2_тяжелый 1 (2)" xfId="969"/>
    <cellStyle name="20% — акцент5 2_тяжелый 1 (2)" xfId="970"/>
    <cellStyle name="20% - Акцент5 2_тяжелый 2" xfId="971"/>
    <cellStyle name="20% — акцент5 2_тяжелый 2" xfId="972"/>
    <cellStyle name="20% - Акцент5 2_тяжелый 3" xfId="973"/>
    <cellStyle name="20% — акцент5 2_тяжелый 3" xfId="974"/>
    <cellStyle name="20% - Акцент5 3" xfId="975"/>
    <cellStyle name="20% — акцент5 3" xfId="976"/>
    <cellStyle name="20% - Акцент5 3 2" xfId="977"/>
    <cellStyle name="20% - Акцент5 3_12 11 2020вирусная инфекция(COVID тяжелая степень тяжести)с учетом ВМР9 включая ОРИТ" xfId="978"/>
    <cellStyle name="20% — акцент5 3_Коронавирусная инфекция(COVID средняя степень тяжести)_новый" xfId="979"/>
    <cellStyle name="20% - Акцент5 3_Коронавирусная инфекция(COVID тяжелая степень тяжести) новый2" xfId="980"/>
    <cellStyle name="20% — акцент5 3_Коронавирусная инфекция(COVID тяжелая степень тяжести) новый2" xfId="981"/>
    <cellStyle name="20% - Акцент5 3_Коронавирусная инфекция(COVID тяжелая степень тяжести) новый2_кр_тяжелый 1" xfId="982"/>
    <cellStyle name="20% — акцент5 3_Коронавирусная инфекция(COVID тяжелая степень тяжести) новый2_кр_тяжелый 1" xfId="983"/>
    <cellStyle name="20% - Акцент5 3_Коронавирусная инфекция(COVID тяжелая степень тяжести) новый2_кр_тяжелый 1_2" xfId="984"/>
    <cellStyle name="20% — акцент5 3_Коронавирусная инфекция(COVID тяжелая степень тяжести) новый2_кр_тяжелый 1_2" xfId="985"/>
    <cellStyle name="20% - Акцент5 3_Коронавирусная инфекция(COVID тяжелая степень тяжести) новый2_кр_тяжелый 2" xfId="986"/>
    <cellStyle name="20% — акцент5 3_Коронавирусная инфекция(COVID тяжелая степень тяжести) новый2_кр_тяжелый 2" xfId="987"/>
    <cellStyle name="20% - Акцент5 3_Коронавирусная инфекция(COVID тяжелая степень тяжести) новый2_кр_тяжелый 3" xfId="988"/>
    <cellStyle name="20% — акцент5 3_Коронавирусная инфекция(COVID тяжелая степень тяжести) новый2_кр_тяжелый 3" xfId="989"/>
    <cellStyle name="20% - Акцент5 3_Коронавирусная инфекция(COVID тяжелая степень тяжести) новый2_Лист1" xfId="990"/>
    <cellStyle name="20% — акцент5 3_Коронавирусная инфекция(COVID тяжелая степень тяжести) новый2_Лист1" xfId="991"/>
    <cellStyle name="20% - Акцент5 3_Коронавирусная инфекция(COVID тяжелая степень тяжести) новый2_Лист2" xfId="992"/>
    <cellStyle name="20% — акцент5 3_Коронавирусная инфекция(COVID тяжелая степень тяжести) новый2_Лист2" xfId="993"/>
    <cellStyle name="20% - Акцент5 3_Коронавирусная инфекция(COVID тяжелая степень тяжести) новый2_расчет 2021" xfId="994"/>
    <cellStyle name="20% — акцент5 3_Коронавирусная инфекция(COVID тяжелая степень тяжести) новый2_расчет 2021" xfId="995"/>
    <cellStyle name="20% - Акцент5 3_Коронавирусная инфекция(COVID тяжелая степень тяжести) новый2_расчет 2021_1" xfId="996"/>
    <cellStyle name="20% — акцент5 3_Коронавирусная инфекция(COVID тяжелая степень тяжести) новый2_расчет 2021_1" xfId="997"/>
    <cellStyle name="20% - Акцент5 3_Коронавирусная инфекция(COVID тяжелая степень тяжести) новый2_расчет 2021_расчет 2021" xfId="998"/>
    <cellStyle name="20% — акцент5 3_Коронавирусная инфекция(COVID тяжелая степень тяжести) новый2_расчет 2021_расчет 2021" xfId="999"/>
    <cellStyle name="20% - Акцент5 3_Коронавирусная инфекция(COVID тяжелая степень тяжести) новый2_расчет 2021_тяжелый 3" xfId="1000"/>
    <cellStyle name="20% — акцент5 3_Коронавирусная инфекция(COVID тяжелая степень тяжести) новый2_расчет 2021_тяжелый 3" xfId="1001"/>
    <cellStyle name="20% - Акцент5 3_Коронавирусная инфекция(COVID тяжелая степень тяжести) новый2_тяжелый 1 (2)" xfId="1002"/>
    <cellStyle name="20% — акцент5 3_Коронавирусная инфекция(COVID тяжелая степень тяжести) новый2_тяжелый 1 (2)" xfId="1003"/>
    <cellStyle name="20% - Акцент5 3_Коронавирусная инфекция(COVID тяжелая степень тяжести) новый2_тяжелый 2" xfId="1004"/>
    <cellStyle name="20% — акцент5 3_Коронавирусная инфекция(COVID тяжелая степень тяжести) новый2_тяжелый 2" xfId="1005"/>
    <cellStyle name="20% - Акцент5 3_Коронавирусная инфекция(COVID тяжелая степень тяжести) новый2_тяжелый 3" xfId="1006"/>
    <cellStyle name="20% — акцент5 3_Коронавирусная инфекция(COVID тяжелая степень тяжести) новый2_тяжелый 3" xfId="1007"/>
    <cellStyle name="20% - Акцент5 3_кр_тяжелый 1" xfId="1008"/>
    <cellStyle name="20% — акцент5 3_кр_тяжелый 1" xfId="1009"/>
    <cellStyle name="20% - Акцент5 3_кр_тяжелый 1_2" xfId="1010"/>
    <cellStyle name="20% — акцент5 3_кр_тяжелый 1_2" xfId="1011"/>
    <cellStyle name="20% - Акцент5 3_кр_тяжелый 2" xfId="1012"/>
    <cellStyle name="20% — акцент5 3_кр_тяжелый 2" xfId="1013"/>
    <cellStyle name="20% - Акцент5 3_кр_тяжелый 3" xfId="1014"/>
    <cellStyle name="20% — акцент5 3_кр_тяжелый 3" xfId="1015"/>
    <cellStyle name="20% - Акцент5 3_Лист1" xfId="1016"/>
    <cellStyle name="20% — акцент5 3_Лист1" xfId="1017"/>
    <cellStyle name="20% - Акцент5 3_Лист1_1" xfId="1018"/>
    <cellStyle name="20% — акцент5 3_Лист2" xfId="1019"/>
    <cellStyle name="20% - Акцент5 3_новый легкий" xfId="1020"/>
    <cellStyle name="20% — акцент5 3_расчет 2021" xfId="1021"/>
    <cellStyle name="20% - Акцент5 3_расчет 2021_1" xfId="1022"/>
    <cellStyle name="20% — акцент5 3_расчет 2021_1" xfId="1023"/>
    <cellStyle name="20% - Акцент5 3_расчет 2021_1_кр_тяжелый 1" xfId="1024"/>
    <cellStyle name="20% — акцент5 3_расчет 2021_1_расчет 2021" xfId="1025"/>
    <cellStyle name="20% - Акцент5 3_расчет 2021_1_расчет 2021_1" xfId="1026"/>
    <cellStyle name="20% — акцент5 3_расчет 2021_1_тяжелый 3" xfId="1027"/>
    <cellStyle name="20% - Акцент5 3_расчет 2021_2" xfId="1028"/>
    <cellStyle name="20% — акцент5 3_расчет 2021_2" xfId="1029"/>
    <cellStyle name="20% - Акцент5 3_расчет 2021_кр_тяжелый 1" xfId="1030"/>
    <cellStyle name="20% — акцент5 3_расчет 2021_кр_тяжелый 1" xfId="1031"/>
    <cellStyle name="20% - Акцент5 3_расчет 2021_кр_тяжелый 2" xfId="1032"/>
    <cellStyle name="20% — акцент5 3_расчет 2021_кр_тяжелый 2" xfId="1033"/>
    <cellStyle name="20% - Акцент5 3_расчет 2021_кр_тяжелый 3" xfId="1034"/>
    <cellStyle name="20% — акцент5 3_расчет 2021_кр_тяжелый 3" xfId="1035"/>
    <cellStyle name="20% - Акцент5 3_расчет 2021_расчет 2021" xfId="1036"/>
    <cellStyle name="20% — акцент5 3_расчет 2021_расчет 2021" xfId="1037"/>
    <cellStyle name="20% - Акцент5 3_расчет 2021_расчет 2021_1" xfId="1038"/>
    <cellStyle name="20% — акцент5 3_расчет 2021_расчет 2021_1" xfId="1039"/>
    <cellStyle name="20% - Акцент5 3_расчет 2021_расчет 2021_расчет 2021" xfId="1040"/>
    <cellStyle name="20% — акцент5 3_расчет 2021_расчет 2021_расчет 2021" xfId="1041"/>
    <cellStyle name="20% - Акцент5 3_расчет 2021_расчет 2021_тяжелый 3" xfId="1042"/>
    <cellStyle name="20% — акцент5 3_расчет 2021_расчет 2021_тяжелый 3" xfId="1043"/>
    <cellStyle name="20% - Акцент5 3_расчет 2021_тяжелый 2" xfId="1044"/>
    <cellStyle name="20% — акцент5 3_расчет 2021_тяжелый 2" xfId="1045"/>
    <cellStyle name="20% - Акцент5 3_расчет 2021_тяжелый 3" xfId="1046"/>
    <cellStyle name="20% — акцент5 3_расчет 2021_тяжелый 3" xfId="1047"/>
    <cellStyle name="20% - Акцент5 3_тяжелый 1 (2)" xfId="1048"/>
    <cellStyle name="20% — акцент5 3_тяжелый 1 (2)" xfId="1049"/>
    <cellStyle name="20% - Акцент5 3_тяжелый 2" xfId="1050"/>
    <cellStyle name="20% — акцент5 3_тяжелый 2" xfId="1051"/>
    <cellStyle name="20% - Акцент5 3_тяжелый 3" xfId="1052"/>
    <cellStyle name="20% — акцент5 3_тяжелый 3" xfId="1053"/>
    <cellStyle name="20% - Акцент5 4" xfId="1054"/>
    <cellStyle name="20% - Акцент5 4 2" xfId="1055"/>
    <cellStyle name="20% - Акцент5 4_12 11 2020вирусная инфекция(COVID тяжелая степень тяжести)с учетом ВМР9 включая ОРИТ" xfId="1056"/>
    <cellStyle name="20% - Акцент5 5" xfId="1057"/>
    <cellStyle name="20% - Акцент5 5 2" xfId="1058"/>
    <cellStyle name="20% - Акцент5 5_12 11 2020вирусная инфекция(COVID тяжелая степень тяжести)с учетом ВМР9 включая ОРИТ" xfId="1059"/>
    <cellStyle name="20% - Акцент5 6" xfId="1060"/>
    <cellStyle name="20% - Акцент5 6 2" xfId="1061"/>
    <cellStyle name="20% - Акцент5 6_12 11 2020вирусная инфекция(COVID тяжелая степень тяжести)с учетом ВМР9 включая ОРИТ" xfId="1062"/>
    <cellStyle name="20% - Акцент5 7" xfId="1063"/>
    <cellStyle name="20% - Акцент5 7 2" xfId="1064"/>
    <cellStyle name="20% - Акцент5 7_12 11 2020вирусная инфекция(COVID тяжелая степень тяжести)с учетом ВМР9 включая ОРИТ" xfId="1065"/>
    <cellStyle name="20% - Акцент5 8" xfId="1066"/>
    <cellStyle name="20% - Акцент5 8 2" xfId="1067"/>
    <cellStyle name="20% - Акцент5 8_12 11 2020вирусная инфекция(COVID тяжелая степень тяжести)с учетом ВМР9 включая ОРИТ" xfId="1068"/>
    <cellStyle name="20% - Акцент5 9" xfId="1069"/>
    <cellStyle name="20% - Акцент5 9 2" xfId="1070"/>
    <cellStyle name="20% - Акцент5 9_12 11 2020вирусная инфекция(COVID тяжелая степень тяжести)с учетом ВМР9 включая ОРИТ" xfId="1071"/>
    <cellStyle name="20% — акцент5_10" xfId="1072"/>
    <cellStyle name="20% — Акцент6" xfId="1073"/>
    <cellStyle name="20% - Акцент6 10" xfId="1074"/>
    <cellStyle name="20% - Акцент6 10 2" xfId="1075"/>
    <cellStyle name="20% - Акцент6 10_12 11 2020вирусная инфекция(COVID тяжелая степень тяжести)с учетом ВМР9 включая ОРИТ" xfId="1076"/>
    <cellStyle name="20% - Акцент6 11" xfId="1077"/>
    <cellStyle name="20% - Акцент6 12" xfId="1078"/>
    <cellStyle name="20% - Акцент6 13" xfId="1079"/>
    <cellStyle name="20% - Акцент6 14" xfId="1080"/>
    <cellStyle name="20% - Акцент6 15" xfId="1081"/>
    <cellStyle name="20% - Акцент6 16" xfId="1082"/>
    <cellStyle name="20% - Акцент6 17" xfId="1083"/>
    <cellStyle name="20% - Акцент6 2" xfId="1084"/>
    <cellStyle name="20% — акцент6 2" xfId="1085"/>
    <cellStyle name="20% - Акцент6 2 2" xfId="1086"/>
    <cellStyle name="20% - Акцент6 2_12 11 2020вирусная инфекция(COVID тяжелая степень тяжести)с учетом ВМР9 включая ОРИТ" xfId="1087"/>
    <cellStyle name="20% — акцент6 2_Коронавирусная инфекция(COVID средняя степень тяжести)_новый" xfId="1088"/>
    <cellStyle name="20% - Акцент6 2_Коронавирусная инфекция(COVID тяжелая степень тяжести) новый2" xfId="1089"/>
    <cellStyle name="20% — акцент6 2_Коронавирусная инфекция(COVID тяжелая степень тяжести) новый2" xfId="1090"/>
    <cellStyle name="20% - Акцент6 2_Коронавирусная инфекция(COVID тяжелая степень тяжести) новый2_кр_тяжелый 1" xfId="1091"/>
    <cellStyle name="20% — акцент6 2_Коронавирусная инфекция(COVID тяжелая степень тяжести) новый2_кр_тяжелый 1" xfId="1092"/>
    <cellStyle name="20% - Акцент6 2_Коронавирусная инфекция(COVID тяжелая степень тяжести) новый2_кр_тяжелый 1_2" xfId="1093"/>
    <cellStyle name="20% — акцент6 2_Коронавирусная инфекция(COVID тяжелая степень тяжести) новый2_кр_тяжелый 1_2" xfId="1094"/>
    <cellStyle name="20% - Акцент6 2_Коронавирусная инфекция(COVID тяжелая степень тяжести) новый2_кр_тяжелый 2" xfId="1095"/>
    <cellStyle name="20% — акцент6 2_Коронавирусная инфекция(COVID тяжелая степень тяжести) новый2_кр_тяжелый 2" xfId="1096"/>
    <cellStyle name="20% - Акцент6 2_Коронавирусная инфекция(COVID тяжелая степень тяжести) новый2_кр_тяжелый 3" xfId="1097"/>
    <cellStyle name="20% — акцент6 2_Коронавирусная инфекция(COVID тяжелая степень тяжести) новый2_кр_тяжелый 3" xfId="1098"/>
    <cellStyle name="20% - Акцент6 2_Коронавирусная инфекция(COVID тяжелая степень тяжести) новый2_Лист1" xfId="1099"/>
    <cellStyle name="20% — акцент6 2_Коронавирусная инфекция(COVID тяжелая степень тяжести) новый2_Лист1" xfId="1100"/>
    <cellStyle name="20% - Акцент6 2_Коронавирусная инфекция(COVID тяжелая степень тяжести) новый2_Лист2" xfId="1101"/>
    <cellStyle name="20% — акцент6 2_Коронавирусная инфекция(COVID тяжелая степень тяжести) новый2_Лист2" xfId="1102"/>
    <cellStyle name="20% - Акцент6 2_Коронавирусная инфекция(COVID тяжелая степень тяжести) новый2_расчет 2021" xfId="1103"/>
    <cellStyle name="20% — акцент6 2_Коронавирусная инфекция(COVID тяжелая степень тяжести) новый2_расчет 2021" xfId="1104"/>
    <cellStyle name="20% - Акцент6 2_Коронавирусная инфекция(COVID тяжелая степень тяжести) новый2_расчет 2021_1" xfId="1105"/>
    <cellStyle name="20% — акцент6 2_Коронавирусная инфекция(COVID тяжелая степень тяжести) новый2_расчет 2021_1" xfId="1106"/>
    <cellStyle name="20% - Акцент6 2_Коронавирусная инфекция(COVID тяжелая степень тяжести) новый2_расчет 2021_расчет 2021" xfId="1107"/>
    <cellStyle name="20% — акцент6 2_Коронавирусная инфекция(COVID тяжелая степень тяжести) новый2_расчет 2021_расчет 2021" xfId="1108"/>
    <cellStyle name="20% - Акцент6 2_Коронавирусная инфекция(COVID тяжелая степень тяжести) новый2_расчет 2021_тяжелый 3" xfId="1109"/>
    <cellStyle name="20% — акцент6 2_Коронавирусная инфекция(COVID тяжелая степень тяжести) новый2_расчет 2021_тяжелый 3" xfId="1110"/>
    <cellStyle name="20% - Акцент6 2_Коронавирусная инфекция(COVID тяжелая степень тяжести) новый2_тяжелый 1 (2)" xfId="1111"/>
    <cellStyle name="20% — акцент6 2_Коронавирусная инфекция(COVID тяжелая степень тяжести) новый2_тяжелый 1 (2)" xfId="1112"/>
    <cellStyle name="20% - Акцент6 2_Коронавирусная инфекция(COVID тяжелая степень тяжести) новый2_тяжелый 2" xfId="1113"/>
    <cellStyle name="20% — акцент6 2_Коронавирусная инфекция(COVID тяжелая степень тяжести) новый2_тяжелый 2" xfId="1114"/>
    <cellStyle name="20% - Акцент6 2_Коронавирусная инфекция(COVID тяжелая степень тяжести) новый2_тяжелый 3" xfId="1115"/>
    <cellStyle name="20% — акцент6 2_Коронавирусная инфекция(COVID тяжелая степень тяжести) новый2_тяжелый 3" xfId="1116"/>
    <cellStyle name="20% - Акцент6 2_кр_тяжелый 1" xfId="1117"/>
    <cellStyle name="20% — акцент6 2_кр_тяжелый 1" xfId="1118"/>
    <cellStyle name="20% - Акцент6 2_кр_тяжелый 1_2" xfId="1119"/>
    <cellStyle name="20% — акцент6 2_кр_тяжелый 1_2" xfId="1120"/>
    <cellStyle name="20% - Акцент6 2_кр_тяжелый 2" xfId="1121"/>
    <cellStyle name="20% — акцент6 2_кр_тяжелый 2" xfId="1122"/>
    <cellStyle name="20% - Акцент6 2_кр_тяжелый 3" xfId="1123"/>
    <cellStyle name="20% — акцент6 2_кр_тяжелый 3" xfId="1124"/>
    <cellStyle name="20% - Акцент6 2_Лист1" xfId="1125"/>
    <cellStyle name="20% — акцент6 2_Лист1" xfId="1126"/>
    <cellStyle name="20% - Акцент6 2_Лист1_1" xfId="1127"/>
    <cellStyle name="20% — акцент6 2_Лист2" xfId="1128"/>
    <cellStyle name="20% - Акцент6 2_новый легкий" xfId="1129"/>
    <cellStyle name="20% — акцент6 2_расчет 2021" xfId="1130"/>
    <cellStyle name="20% - Акцент6 2_расчет 2021_1" xfId="1131"/>
    <cellStyle name="20% — акцент6 2_расчет 2021_1" xfId="1132"/>
    <cellStyle name="20% - Акцент6 2_расчет 2021_1_кр_тяжелый 1" xfId="1133"/>
    <cellStyle name="20% — акцент6 2_расчет 2021_1_расчет 2021" xfId="1134"/>
    <cellStyle name="20% - Акцент6 2_расчет 2021_1_расчет 2021_1" xfId="1135"/>
    <cellStyle name="20% — акцент6 2_расчет 2021_1_тяжелый 3" xfId="1136"/>
    <cellStyle name="20% - Акцент6 2_расчет 2021_2" xfId="1137"/>
    <cellStyle name="20% — акцент6 2_расчет 2021_2" xfId="1138"/>
    <cellStyle name="20% - Акцент6 2_расчет 2021_кр_тяжелый 1" xfId="1139"/>
    <cellStyle name="20% — акцент6 2_расчет 2021_кр_тяжелый 1" xfId="1140"/>
    <cellStyle name="20% - Акцент6 2_расчет 2021_кр_тяжелый 2" xfId="1141"/>
    <cellStyle name="20% — акцент6 2_расчет 2021_кр_тяжелый 2" xfId="1142"/>
    <cellStyle name="20% - Акцент6 2_расчет 2021_кр_тяжелый 3" xfId="1143"/>
    <cellStyle name="20% — акцент6 2_расчет 2021_кр_тяжелый 3" xfId="1144"/>
    <cellStyle name="20% - Акцент6 2_расчет 2021_расчет 2021" xfId="1145"/>
    <cellStyle name="20% — акцент6 2_расчет 2021_расчет 2021" xfId="1146"/>
    <cellStyle name="20% - Акцент6 2_расчет 2021_расчет 2021_1" xfId="1147"/>
    <cellStyle name="20% — акцент6 2_расчет 2021_расчет 2021_1" xfId="1148"/>
    <cellStyle name="20% - Акцент6 2_расчет 2021_расчет 2021_расчет 2021" xfId="1149"/>
    <cellStyle name="20% — акцент6 2_расчет 2021_расчет 2021_расчет 2021" xfId="1150"/>
    <cellStyle name="20% - Акцент6 2_расчет 2021_расчет 2021_тяжелый 3" xfId="1151"/>
    <cellStyle name="20% — акцент6 2_расчет 2021_расчет 2021_тяжелый 3" xfId="1152"/>
    <cellStyle name="20% - Акцент6 2_расчет 2021_тяжелый 2" xfId="1153"/>
    <cellStyle name="20% — акцент6 2_расчет 2021_тяжелый 2" xfId="1154"/>
    <cellStyle name="20% - Акцент6 2_расчет 2021_тяжелый 3" xfId="1155"/>
    <cellStyle name="20% — акцент6 2_расчет 2021_тяжелый 3" xfId="1156"/>
    <cellStyle name="20% - Акцент6 2_тяжелый 1 (2)" xfId="1157"/>
    <cellStyle name="20% — акцент6 2_тяжелый 1 (2)" xfId="1158"/>
    <cellStyle name="20% - Акцент6 2_тяжелый 2" xfId="1159"/>
    <cellStyle name="20% — акцент6 2_тяжелый 2" xfId="1160"/>
    <cellStyle name="20% - Акцент6 2_тяжелый 3" xfId="1161"/>
    <cellStyle name="20% — акцент6 2_тяжелый 3" xfId="1162"/>
    <cellStyle name="20% - Акцент6 3" xfId="1163"/>
    <cellStyle name="20% — акцент6 3" xfId="1164"/>
    <cellStyle name="20% - Акцент6 3 2" xfId="1165"/>
    <cellStyle name="20% - Акцент6 3_12 11 2020вирусная инфекция(COVID тяжелая степень тяжести)с учетом ВМР9 включая ОРИТ" xfId="1166"/>
    <cellStyle name="20% — акцент6 3_Коронавирусная инфекция(COVID средняя степень тяжести)_новый" xfId="1167"/>
    <cellStyle name="20% - Акцент6 3_Коронавирусная инфекция(COVID тяжелая степень тяжести) новый2" xfId="1168"/>
    <cellStyle name="20% — акцент6 3_Коронавирусная инфекция(COVID тяжелая степень тяжести) новый2" xfId="1169"/>
    <cellStyle name="20% - Акцент6 3_Коронавирусная инфекция(COVID тяжелая степень тяжести) новый2_кр_тяжелый 1" xfId="1170"/>
    <cellStyle name="20% — акцент6 3_Коронавирусная инфекция(COVID тяжелая степень тяжести) новый2_кр_тяжелый 1" xfId="1171"/>
    <cellStyle name="20% - Акцент6 3_Коронавирусная инфекция(COVID тяжелая степень тяжести) новый2_кр_тяжелый 1_2" xfId="1172"/>
    <cellStyle name="20% — акцент6 3_Коронавирусная инфекция(COVID тяжелая степень тяжести) новый2_кр_тяжелый 1_2" xfId="1173"/>
    <cellStyle name="20% - Акцент6 3_Коронавирусная инфекция(COVID тяжелая степень тяжести) новый2_кр_тяжелый 2" xfId="1174"/>
    <cellStyle name="20% — акцент6 3_Коронавирусная инфекция(COVID тяжелая степень тяжести) новый2_кр_тяжелый 2" xfId="1175"/>
    <cellStyle name="20% - Акцент6 3_Коронавирусная инфекция(COVID тяжелая степень тяжести) новый2_кр_тяжелый 3" xfId="1176"/>
    <cellStyle name="20% — акцент6 3_Коронавирусная инфекция(COVID тяжелая степень тяжести) новый2_кр_тяжелый 3" xfId="1177"/>
    <cellStyle name="20% - Акцент6 3_Коронавирусная инфекция(COVID тяжелая степень тяжести) новый2_Лист1" xfId="1178"/>
    <cellStyle name="20% — акцент6 3_Коронавирусная инфекция(COVID тяжелая степень тяжести) новый2_Лист1" xfId="1179"/>
    <cellStyle name="20% - Акцент6 3_Коронавирусная инфекция(COVID тяжелая степень тяжести) новый2_Лист2" xfId="1180"/>
    <cellStyle name="20% — акцент6 3_Коронавирусная инфекция(COVID тяжелая степень тяжести) новый2_Лист2" xfId="1181"/>
    <cellStyle name="20% - Акцент6 3_Коронавирусная инфекция(COVID тяжелая степень тяжести) новый2_расчет 2021" xfId="1182"/>
    <cellStyle name="20% — акцент6 3_Коронавирусная инфекция(COVID тяжелая степень тяжести) новый2_расчет 2021" xfId="1183"/>
    <cellStyle name="20% - Акцент6 3_Коронавирусная инфекция(COVID тяжелая степень тяжести) новый2_расчет 2021_1" xfId="1184"/>
    <cellStyle name="20% — акцент6 3_Коронавирусная инфекция(COVID тяжелая степень тяжести) новый2_расчет 2021_1" xfId="1185"/>
    <cellStyle name="20% - Акцент6 3_Коронавирусная инфекция(COVID тяжелая степень тяжести) новый2_расчет 2021_расчет 2021" xfId="1186"/>
    <cellStyle name="20% — акцент6 3_Коронавирусная инфекция(COVID тяжелая степень тяжести) новый2_расчет 2021_расчет 2021" xfId="1187"/>
    <cellStyle name="20% - Акцент6 3_Коронавирусная инфекция(COVID тяжелая степень тяжести) новый2_расчет 2021_тяжелый 3" xfId="1188"/>
    <cellStyle name="20% — акцент6 3_Коронавирусная инфекция(COVID тяжелая степень тяжести) новый2_расчет 2021_тяжелый 3" xfId="1189"/>
    <cellStyle name="20% - Акцент6 3_Коронавирусная инфекция(COVID тяжелая степень тяжести) новый2_тяжелый 1 (2)" xfId="1190"/>
    <cellStyle name="20% — акцент6 3_Коронавирусная инфекция(COVID тяжелая степень тяжести) новый2_тяжелый 1 (2)" xfId="1191"/>
    <cellStyle name="20% - Акцент6 3_Коронавирусная инфекция(COVID тяжелая степень тяжести) новый2_тяжелый 2" xfId="1192"/>
    <cellStyle name="20% — акцент6 3_Коронавирусная инфекция(COVID тяжелая степень тяжести) новый2_тяжелый 2" xfId="1193"/>
    <cellStyle name="20% - Акцент6 3_Коронавирусная инфекция(COVID тяжелая степень тяжести) новый2_тяжелый 3" xfId="1194"/>
    <cellStyle name="20% — акцент6 3_Коронавирусная инфекция(COVID тяжелая степень тяжести) новый2_тяжелый 3" xfId="1195"/>
    <cellStyle name="20% - Акцент6 3_кр_тяжелый 1" xfId="1196"/>
    <cellStyle name="20% — акцент6 3_кр_тяжелый 1" xfId="1197"/>
    <cellStyle name="20% - Акцент6 3_кр_тяжелый 1_2" xfId="1198"/>
    <cellStyle name="20% — акцент6 3_кр_тяжелый 1_2" xfId="1199"/>
    <cellStyle name="20% - Акцент6 3_кр_тяжелый 2" xfId="1200"/>
    <cellStyle name="20% — акцент6 3_кр_тяжелый 2" xfId="1201"/>
    <cellStyle name="20% - Акцент6 3_кр_тяжелый 3" xfId="1202"/>
    <cellStyle name="20% — акцент6 3_кр_тяжелый 3" xfId="1203"/>
    <cellStyle name="20% - Акцент6 3_Лист1" xfId="1204"/>
    <cellStyle name="20% — акцент6 3_Лист1" xfId="1205"/>
    <cellStyle name="20% - Акцент6 3_Лист1_1" xfId="1206"/>
    <cellStyle name="20% — акцент6 3_Лист2" xfId="1207"/>
    <cellStyle name="20% - Акцент6 3_новый легкий" xfId="1208"/>
    <cellStyle name="20% — акцент6 3_расчет 2021" xfId="1209"/>
    <cellStyle name="20% - Акцент6 3_расчет 2021_1" xfId="1210"/>
    <cellStyle name="20% — акцент6 3_расчет 2021_1" xfId="1211"/>
    <cellStyle name="20% - Акцент6 3_расчет 2021_1_кр_тяжелый 1" xfId="1212"/>
    <cellStyle name="20% — акцент6 3_расчет 2021_1_расчет 2021" xfId="1213"/>
    <cellStyle name="20% - Акцент6 3_расчет 2021_1_расчет 2021_1" xfId="1214"/>
    <cellStyle name="20% — акцент6 3_расчет 2021_1_тяжелый 3" xfId="1215"/>
    <cellStyle name="20% - Акцент6 3_расчет 2021_2" xfId="1216"/>
    <cellStyle name="20% — акцент6 3_расчет 2021_2" xfId="1217"/>
    <cellStyle name="20% - Акцент6 3_расчет 2021_кр_тяжелый 1" xfId="1218"/>
    <cellStyle name="20% — акцент6 3_расчет 2021_кр_тяжелый 1" xfId="1219"/>
    <cellStyle name="20% - Акцент6 3_расчет 2021_кр_тяжелый 2" xfId="1220"/>
    <cellStyle name="20% — акцент6 3_расчет 2021_кр_тяжелый 2" xfId="1221"/>
    <cellStyle name="20% - Акцент6 3_расчет 2021_кр_тяжелый 3" xfId="1222"/>
    <cellStyle name="20% — акцент6 3_расчет 2021_кр_тяжелый 3" xfId="1223"/>
    <cellStyle name="20% - Акцент6 3_расчет 2021_расчет 2021" xfId="1224"/>
    <cellStyle name="20% — акцент6 3_расчет 2021_расчет 2021" xfId="1225"/>
    <cellStyle name="20% - Акцент6 3_расчет 2021_расчет 2021_1" xfId="1226"/>
    <cellStyle name="20% — акцент6 3_расчет 2021_расчет 2021_1" xfId="1227"/>
    <cellStyle name="20% - Акцент6 3_расчет 2021_расчет 2021_расчет 2021" xfId="1228"/>
    <cellStyle name="20% — акцент6 3_расчет 2021_расчет 2021_расчет 2021" xfId="1229"/>
    <cellStyle name="20% - Акцент6 3_расчет 2021_расчет 2021_тяжелый 3" xfId="1230"/>
    <cellStyle name="20% — акцент6 3_расчет 2021_расчет 2021_тяжелый 3" xfId="1231"/>
    <cellStyle name="20% - Акцент6 3_расчет 2021_тяжелый 2" xfId="1232"/>
    <cellStyle name="20% — акцент6 3_расчет 2021_тяжелый 2" xfId="1233"/>
    <cellStyle name="20% - Акцент6 3_расчет 2021_тяжелый 3" xfId="1234"/>
    <cellStyle name="20% — акцент6 3_расчет 2021_тяжелый 3" xfId="1235"/>
    <cellStyle name="20% - Акцент6 3_тяжелый 1 (2)" xfId="1236"/>
    <cellStyle name="20% — акцент6 3_тяжелый 1 (2)" xfId="1237"/>
    <cellStyle name="20% - Акцент6 3_тяжелый 2" xfId="1238"/>
    <cellStyle name="20% — акцент6 3_тяжелый 2" xfId="1239"/>
    <cellStyle name="20% - Акцент6 3_тяжелый 3" xfId="1240"/>
    <cellStyle name="20% — акцент6 3_тяжелый 3" xfId="1241"/>
    <cellStyle name="20% - Акцент6 4" xfId="1242"/>
    <cellStyle name="20% - Акцент6 4 2" xfId="1243"/>
    <cellStyle name="20% - Акцент6 4_12 11 2020вирусная инфекция(COVID тяжелая степень тяжести)с учетом ВМР9 включая ОРИТ" xfId="1244"/>
    <cellStyle name="20% - Акцент6 5" xfId="1245"/>
    <cellStyle name="20% - Акцент6 5 2" xfId="1246"/>
    <cellStyle name="20% - Акцент6 5_12 11 2020вирусная инфекция(COVID тяжелая степень тяжести)с учетом ВМР9 включая ОРИТ" xfId="1247"/>
    <cellStyle name="20% - Акцент6 6" xfId="1248"/>
    <cellStyle name="20% - Акцент6 6 2" xfId="1249"/>
    <cellStyle name="20% - Акцент6 6_12 11 2020вирусная инфекция(COVID тяжелая степень тяжести)с учетом ВМР9 включая ОРИТ" xfId="1250"/>
    <cellStyle name="20% - Акцент6 7" xfId="1251"/>
    <cellStyle name="20% - Акцент6 7 2" xfId="1252"/>
    <cellStyle name="20% - Акцент6 7_12 11 2020вирусная инфекция(COVID тяжелая степень тяжести)с учетом ВМР9 включая ОРИТ" xfId="1253"/>
    <cellStyle name="20% - Акцент6 8" xfId="1254"/>
    <cellStyle name="20% - Акцент6 8 2" xfId="1255"/>
    <cellStyle name="20% - Акцент6 8_12 11 2020вирусная инфекция(COVID тяжелая степень тяжести)с учетом ВМР9 включая ОРИТ" xfId="1256"/>
    <cellStyle name="20% - Акцент6 9" xfId="1257"/>
    <cellStyle name="20% - Акцент6 9 2" xfId="1258"/>
    <cellStyle name="20% - Акцент6 9_12 11 2020вирусная инфекция(COVID тяжелая степень тяжести)с учетом ВМР9 включая ОРИТ" xfId="1259"/>
    <cellStyle name="20% — акцент6_10" xfId="1260"/>
    <cellStyle name="40% - Accent1" xfId="16"/>
    <cellStyle name="40% - Accent1 2" xfId="1261"/>
    <cellStyle name="40% - Accent1 2 2" xfId="1262"/>
    <cellStyle name="40% - Accent1 2_12 11 2020вирусная инфекция(COVID тяжелая степень тяжести)с учетом ВМР9 включая ОРИТ" xfId="1263"/>
    <cellStyle name="40% - Accent1 3" xfId="1264"/>
    <cellStyle name="40% - Accent1_%" xfId="1265"/>
    <cellStyle name="40% - Accent2" xfId="17"/>
    <cellStyle name="40% - Accent2 2" xfId="1266"/>
    <cellStyle name="40% - Accent2 2 2" xfId="1267"/>
    <cellStyle name="40% - Accent2 2_12 11 2020вирусная инфекция(COVID тяжелая степень тяжести)с учетом ВМР9 включая ОРИТ" xfId="1268"/>
    <cellStyle name="40% - Accent2 3" xfId="1269"/>
    <cellStyle name="40% - Accent2_%" xfId="1270"/>
    <cellStyle name="40% - Accent3" xfId="18"/>
    <cellStyle name="40% - Accent3 2" xfId="1271"/>
    <cellStyle name="40% - Accent3 2 2" xfId="1272"/>
    <cellStyle name="40% - Accent3 2_12 11 2020вирусная инфекция(COVID тяжелая степень тяжести)с учетом ВМР9 включая ОРИТ" xfId="1273"/>
    <cellStyle name="40% - Accent3 3" xfId="1274"/>
    <cellStyle name="40% - Accent3_%" xfId="1275"/>
    <cellStyle name="40% - Accent4" xfId="19"/>
    <cellStyle name="40% - Accent4 2" xfId="1276"/>
    <cellStyle name="40% - Accent4 2 2" xfId="1277"/>
    <cellStyle name="40% - Accent4 2_12 11 2020вирусная инфекция(COVID тяжелая степень тяжести)с учетом ВМР9 включая ОРИТ" xfId="1278"/>
    <cellStyle name="40% - Accent4 3" xfId="1279"/>
    <cellStyle name="40% - Accent4_%" xfId="1280"/>
    <cellStyle name="40% - Accent5" xfId="20"/>
    <cellStyle name="40% - Accent5 2" xfId="1281"/>
    <cellStyle name="40% - Accent5 2 2" xfId="1282"/>
    <cellStyle name="40% - Accent5 2_12 11 2020вирусная инфекция(COVID тяжелая степень тяжести)с учетом ВМР9 включая ОРИТ" xfId="1283"/>
    <cellStyle name="40% - Accent5 3" xfId="1284"/>
    <cellStyle name="40% - Accent5_%" xfId="1285"/>
    <cellStyle name="40% - Accent6" xfId="21"/>
    <cellStyle name="40% - Accent6 2" xfId="1286"/>
    <cellStyle name="40% - Accent6 2 2" xfId="1287"/>
    <cellStyle name="40% - Accent6 2_12 11 2020вирусная инфекция(COVID тяжелая степень тяжести)с учетом ВМР9 включая ОРИТ" xfId="1288"/>
    <cellStyle name="40% - Accent6 3" xfId="1289"/>
    <cellStyle name="40% - Accent6_%" xfId="1290"/>
    <cellStyle name="40% — Акцент1" xfId="1291"/>
    <cellStyle name="40% - Акцент1 10" xfId="1292"/>
    <cellStyle name="40% - Акцент1 10 2" xfId="1293"/>
    <cellStyle name="40% - Акцент1 10_12 11 2020вирусная инфекция(COVID тяжелая степень тяжести)с учетом ВМР9 включая ОРИТ" xfId="1294"/>
    <cellStyle name="40% - Акцент1 11" xfId="1295"/>
    <cellStyle name="40% - Акцент1 12" xfId="1296"/>
    <cellStyle name="40% - Акцент1 13" xfId="1297"/>
    <cellStyle name="40% - Акцент1 14" xfId="1298"/>
    <cellStyle name="40% - Акцент1 15" xfId="1299"/>
    <cellStyle name="40% - Акцент1 16" xfId="1300"/>
    <cellStyle name="40% - Акцент1 17" xfId="1301"/>
    <cellStyle name="40% - Акцент1 2" xfId="1302"/>
    <cellStyle name="40% — акцент1 2" xfId="1303"/>
    <cellStyle name="40% - Акцент1 2 2" xfId="1304"/>
    <cellStyle name="40% - Акцент1 2_12 11 2020вирусная инфекция(COVID тяжелая степень тяжести)с учетом ВМР9 включая ОРИТ" xfId="1305"/>
    <cellStyle name="40% — акцент1 2_Коронавирусная инфекция(COVID средняя степень тяжести)_новый" xfId="1306"/>
    <cellStyle name="40% - Акцент1 2_Коронавирусная инфекция(COVID тяжелая степень тяжести) новый2" xfId="1307"/>
    <cellStyle name="40% — акцент1 2_Коронавирусная инфекция(COVID тяжелая степень тяжести) новый2" xfId="1308"/>
    <cellStyle name="40% - Акцент1 2_Коронавирусная инфекция(COVID тяжелая степень тяжести) новый2_кр_тяжелый 1" xfId="1309"/>
    <cellStyle name="40% — акцент1 2_Коронавирусная инфекция(COVID тяжелая степень тяжести) новый2_кр_тяжелый 1" xfId="1310"/>
    <cellStyle name="40% - Акцент1 2_Коронавирусная инфекция(COVID тяжелая степень тяжести) новый2_кр_тяжелый 1_2" xfId="1311"/>
    <cellStyle name="40% — акцент1 2_Коронавирусная инфекция(COVID тяжелая степень тяжести) новый2_кр_тяжелый 1_2" xfId="1312"/>
    <cellStyle name="40% - Акцент1 2_Коронавирусная инфекция(COVID тяжелая степень тяжести) новый2_кр_тяжелый 2" xfId="1313"/>
    <cellStyle name="40% — акцент1 2_Коронавирусная инфекция(COVID тяжелая степень тяжести) новый2_кр_тяжелый 2" xfId="1314"/>
    <cellStyle name="40% - Акцент1 2_Коронавирусная инфекция(COVID тяжелая степень тяжести) новый2_кр_тяжелый 3" xfId="1315"/>
    <cellStyle name="40% — акцент1 2_Коронавирусная инфекция(COVID тяжелая степень тяжести) новый2_кр_тяжелый 3" xfId="1316"/>
    <cellStyle name="40% - Акцент1 2_Коронавирусная инфекция(COVID тяжелая степень тяжести) новый2_Лист1" xfId="1317"/>
    <cellStyle name="40% — акцент1 2_Коронавирусная инфекция(COVID тяжелая степень тяжести) новый2_Лист1" xfId="1318"/>
    <cellStyle name="40% - Акцент1 2_Коронавирусная инфекция(COVID тяжелая степень тяжести) новый2_Лист2" xfId="1319"/>
    <cellStyle name="40% — акцент1 2_Коронавирусная инфекция(COVID тяжелая степень тяжести) новый2_Лист2" xfId="1320"/>
    <cellStyle name="40% - Акцент1 2_Коронавирусная инфекция(COVID тяжелая степень тяжести) новый2_расчет 2021" xfId="1321"/>
    <cellStyle name="40% — акцент1 2_Коронавирусная инфекция(COVID тяжелая степень тяжести) новый2_расчет 2021" xfId="1322"/>
    <cellStyle name="40% - Акцент1 2_Коронавирусная инфекция(COVID тяжелая степень тяжести) новый2_расчет 2021_1" xfId="1323"/>
    <cellStyle name="40% — акцент1 2_Коронавирусная инфекция(COVID тяжелая степень тяжести) новый2_расчет 2021_1" xfId="1324"/>
    <cellStyle name="40% - Акцент1 2_Коронавирусная инфекция(COVID тяжелая степень тяжести) новый2_расчет 2021_расчет 2021" xfId="1325"/>
    <cellStyle name="40% — акцент1 2_Коронавирусная инфекция(COVID тяжелая степень тяжести) новый2_расчет 2021_расчет 2021" xfId="1326"/>
    <cellStyle name="40% - Акцент1 2_Коронавирусная инфекция(COVID тяжелая степень тяжести) новый2_расчет 2021_тяжелый 3" xfId="1327"/>
    <cellStyle name="40% — акцент1 2_Коронавирусная инфекция(COVID тяжелая степень тяжести) новый2_расчет 2021_тяжелый 3" xfId="1328"/>
    <cellStyle name="40% - Акцент1 2_Коронавирусная инфекция(COVID тяжелая степень тяжести) новый2_тяжелый 1 (2)" xfId="1329"/>
    <cellStyle name="40% — акцент1 2_Коронавирусная инфекция(COVID тяжелая степень тяжести) новый2_тяжелый 1 (2)" xfId="1330"/>
    <cellStyle name="40% - Акцент1 2_Коронавирусная инфекция(COVID тяжелая степень тяжести) новый2_тяжелый 2" xfId="1331"/>
    <cellStyle name="40% — акцент1 2_Коронавирусная инфекция(COVID тяжелая степень тяжести) новый2_тяжелый 2" xfId="1332"/>
    <cellStyle name="40% - Акцент1 2_Коронавирусная инфекция(COVID тяжелая степень тяжести) новый2_тяжелый 3" xfId="1333"/>
    <cellStyle name="40% — акцент1 2_Коронавирусная инфекция(COVID тяжелая степень тяжести) новый2_тяжелый 3" xfId="1334"/>
    <cellStyle name="40% - Акцент1 2_кр_тяжелый 1" xfId="1335"/>
    <cellStyle name="40% — акцент1 2_кр_тяжелый 1" xfId="1336"/>
    <cellStyle name="40% - Акцент1 2_кр_тяжелый 1_2" xfId="1337"/>
    <cellStyle name="40% — акцент1 2_кр_тяжелый 1_2" xfId="1338"/>
    <cellStyle name="40% - Акцент1 2_кр_тяжелый 2" xfId="1339"/>
    <cellStyle name="40% — акцент1 2_кр_тяжелый 2" xfId="1340"/>
    <cellStyle name="40% - Акцент1 2_кр_тяжелый 3" xfId="1341"/>
    <cellStyle name="40% — акцент1 2_кр_тяжелый 3" xfId="1342"/>
    <cellStyle name="40% - Акцент1 2_Лист1" xfId="1343"/>
    <cellStyle name="40% — акцент1 2_Лист1" xfId="1344"/>
    <cellStyle name="40% - Акцент1 2_Лист1_1" xfId="1345"/>
    <cellStyle name="40% — акцент1 2_Лист2" xfId="1346"/>
    <cellStyle name="40% - Акцент1 2_новый легкий" xfId="1347"/>
    <cellStyle name="40% — акцент1 2_расчет 2021" xfId="1348"/>
    <cellStyle name="40% - Акцент1 2_расчет 2021_1" xfId="1349"/>
    <cellStyle name="40% — акцент1 2_расчет 2021_1" xfId="1350"/>
    <cellStyle name="40% - Акцент1 2_расчет 2021_1_кр_тяжелый 1" xfId="1351"/>
    <cellStyle name="40% — акцент1 2_расчет 2021_1_расчет 2021" xfId="1352"/>
    <cellStyle name="40% - Акцент1 2_расчет 2021_1_расчет 2021_1" xfId="1353"/>
    <cellStyle name="40% — акцент1 2_расчет 2021_1_тяжелый 3" xfId="1354"/>
    <cellStyle name="40% - Акцент1 2_расчет 2021_2" xfId="1355"/>
    <cellStyle name="40% — акцент1 2_расчет 2021_2" xfId="1356"/>
    <cellStyle name="40% - Акцент1 2_расчет 2021_кр_тяжелый 1" xfId="1357"/>
    <cellStyle name="40% — акцент1 2_расчет 2021_кр_тяжелый 1" xfId="1358"/>
    <cellStyle name="40% - Акцент1 2_расчет 2021_кр_тяжелый 2" xfId="1359"/>
    <cellStyle name="40% — акцент1 2_расчет 2021_кр_тяжелый 2" xfId="1360"/>
    <cellStyle name="40% - Акцент1 2_расчет 2021_кр_тяжелый 3" xfId="1361"/>
    <cellStyle name="40% — акцент1 2_расчет 2021_кр_тяжелый 3" xfId="1362"/>
    <cellStyle name="40% - Акцент1 2_расчет 2021_расчет 2021" xfId="1363"/>
    <cellStyle name="40% — акцент1 2_расчет 2021_расчет 2021" xfId="1364"/>
    <cellStyle name="40% - Акцент1 2_расчет 2021_расчет 2021_1" xfId="1365"/>
    <cellStyle name="40% — акцент1 2_расчет 2021_расчет 2021_1" xfId="1366"/>
    <cellStyle name="40% - Акцент1 2_расчет 2021_расчет 2021_расчет 2021" xfId="1367"/>
    <cellStyle name="40% — акцент1 2_расчет 2021_расчет 2021_расчет 2021" xfId="1368"/>
    <cellStyle name="40% - Акцент1 2_расчет 2021_расчет 2021_тяжелый 3" xfId="1369"/>
    <cellStyle name="40% — акцент1 2_расчет 2021_расчет 2021_тяжелый 3" xfId="1370"/>
    <cellStyle name="40% - Акцент1 2_расчет 2021_тяжелый 2" xfId="1371"/>
    <cellStyle name="40% — акцент1 2_расчет 2021_тяжелый 2" xfId="1372"/>
    <cellStyle name="40% - Акцент1 2_расчет 2021_тяжелый 3" xfId="1373"/>
    <cellStyle name="40% — акцент1 2_расчет 2021_тяжелый 3" xfId="1374"/>
    <cellStyle name="40% - Акцент1 2_тяжелый 1 (2)" xfId="1375"/>
    <cellStyle name="40% — акцент1 2_тяжелый 1 (2)" xfId="1376"/>
    <cellStyle name="40% - Акцент1 2_тяжелый 2" xfId="1377"/>
    <cellStyle name="40% — акцент1 2_тяжелый 2" xfId="1378"/>
    <cellStyle name="40% - Акцент1 2_тяжелый 3" xfId="1379"/>
    <cellStyle name="40% — акцент1 2_тяжелый 3" xfId="1380"/>
    <cellStyle name="40% - Акцент1 3" xfId="1381"/>
    <cellStyle name="40% — акцент1 3" xfId="1382"/>
    <cellStyle name="40% - Акцент1 3 2" xfId="1383"/>
    <cellStyle name="40% - Акцент1 3_12 11 2020вирусная инфекция(COVID тяжелая степень тяжести)с учетом ВМР9 включая ОРИТ" xfId="1384"/>
    <cellStyle name="40% — акцент1 3_Коронавирусная инфекция(COVID средняя степень тяжести)_новый" xfId="1385"/>
    <cellStyle name="40% - Акцент1 3_Коронавирусная инфекция(COVID тяжелая степень тяжести) новый2" xfId="1386"/>
    <cellStyle name="40% — акцент1 3_Коронавирусная инфекция(COVID тяжелая степень тяжести) новый2" xfId="1387"/>
    <cellStyle name="40% - Акцент1 3_Коронавирусная инфекция(COVID тяжелая степень тяжести) новый2_кр_тяжелый 1" xfId="1388"/>
    <cellStyle name="40% — акцент1 3_Коронавирусная инфекция(COVID тяжелая степень тяжести) новый2_кр_тяжелый 1" xfId="1389"/>
    <cellStyle name="40% - Акцент1 3_Коронавирусная инфекция(COVID тяжелая степень тяжести) новый2_кр_тяжелый 1_2" xfId="1390"/>
    <cellStyle name="40% — акцент1 3_Коронавирусная инфекция(COVID тяжелая степень тяжести) новый2_кр_тяжелый 1_2" xfId="1391"/>
    <cellStyle name="40% - Акцент1 3_Коронавирусная инфекция(COVID тяжелая степень тяжести) новый2_кр_тяжелый 2" xfId="1392"/>
    <cellStyle name="40% — акцент1 3_Коронавирусная инфекция(COVID тяжелая степень тяжести) новый2_кр_тяжелый 2" xfId="1393"/>
    <cellStyle name="40% - Акцент1 3_Коронавирусная инфекция(COVID тяжелая степень тяжести) новый2_кр_тяжелый 3" xfId="1394"/>
    <cellStyle name="40% — акцент1 3_Коронавирусная инфекция(COVID тяжелая степень тяжести) новый2_кр_тяжелый 3" xfId="1395"/>
    <cellStyle name="40% - Акцент1 3_Коронавирусная инфекция(COVID тяжелая степень тяжести) новый2_Лист1" xfId="1396"/>
    <cellStyle name="40% — акцент1 3_Коронавирусная инфекция(COVID тяжелая степень тяжести) новый2_Лист1" xfId="1397"/>
    <cellStyle name="40% - Акцент1 3_Коронавирусная инфекция(COVID тяжелая степень тяжести) новый2_Лист2" xfId="1398"/>
    <cellStyle name="40% — акцент1 3_Коронавирусная инфекция(COVID тяжелая степень тяжести) новый2_Лист2" xfId="1399"/>
    <cellStyle name="40% - Акцент1 3_Коронавирусная инфекция(COVID тяжелая степень тяжести) новый2_расчет 2021" xfId="1400"/>
    <cellStyle name="40% — акцент1 3_Коронавирусная инфекция(COVID тяжелая степень тяжести) новый2_расчет 2021" xfId="1401"/>
    <cellStyle name="40% - Акцент1 3_Коронавирусная инфекция(COVID тяжелая степень тяжести) новый2_расчет 2021_1" xfId="1402"/>
    <cellStyle name="40% — акцент1 3_Коронавирусная инфекция(COVID тяжелая степень тяжести) новый2_расчет 2021_1" xfId="1403"/>
    <cellStyle name="40% - Акцент1 3_Коронавирусная инфекция(COVID тяжелая степень тяжести) новый2_расчет 2021_расчет 2021" xfId="1404"/>
    <cellStyle name="40% — акцент1 3_Коронавирусная инфекция(COVID тяжелая степень тяжести) новый2_расчет 2021_расчет 2021" xfId="1405"/>
    <cellStyle name="40% - Акцент1 3_Коронавирусная инфекция(COVID тяжелая степень тяжести) новый2_расчет 2021_тяжелый 3" xfId="1406"/>
    <cellStyle name="40% — акцент1 3_Коронавирусная инфекция(COVID тяжелая степень тяжести) новый2_расчет 2021_тяжелый 3" xfId="1407"/>
    <cellStyle name="40% - Акцент1 3_Коронавирусная инфекция(COVID тяжелая степень тяжести) новый2_тяжелый 1 (2)" xfId="1408"/>
    <cellStyle name="40% — акцент1 3_Коронавирусная инфекция(COVID тяжелая степень тяжести) новый2_тяжелый 1 (2)" xfId="1409"/>
    <cellStyle name="40% - Акцент1 3_Коронавирусная инфекция(COVID тяжелая степень тяжести) новый2_тяжелый 2" xfId="1410"/>
    <cellStyle name="40% — акцент1 3_Коронавирусная инфекция(COVID тяжелая степень тяжести) новый2_тяжелый 2" xfId="1411"/>
    <cellStyle name="40% - Акцент1 3_Коронавирусная инфекция(COVID тяжелая степень тяжести) новый2_тяжелый 3" xfId="1412"/>
    <cellStyle name="40% — акцент1 3_Коронавирусная инфекция(COVID тяжелая степень тяжести) новый2_тяжелый 3" xfId="1413"/>
    <cellStyle name="40% - Акцент1 3_кр_тяжелый 1" xfId="1414"/>
    <cellStyle name="40% — акцент1 3_кр_тяжелый 1" xfId="1415"/>
    <cellStyle name="40% - Акцент1 3_кр_тяжелый 1_2" xfId="1416"/>
    <cellStyle name="40% — акцент1 3_кр_тяжелый 1_2" xfId="1417"/>
    <cellStyle name="40% - Акцент1 3_кр_тяжелый 2" xfId="1418"/>
    <cellStyle name="40% — акцент1 3_кр_тяжелый 2" xfId="1419"/>
    <cellStyle name="40% - Акцент1 3_кр_тяжелый 3" xfId="1420"/>
    <cellStyle name="40% — акцент1 3_кр_тяжелый 3" xfId="1421"/>
    <cellStyle name="40% - Акцент1 3_Лист1" xfId="1422"/>
    <cellStyle name="40% — акцент1 3_Лист1" xfId="1423"/>
    <cellStyle name="40% - Акцент1 3_Лист1_1" xfId="1424"/>
    <cellStyle name="40% — акцент1 3_Лист2" xfId="1425"/>
    <cellStyle name="40% - Акцент1 3_новый легкий" xfId="1426"/>
    <cellStyle name="40% — акцент1 3_расчет 2021" xfId="1427"/>
    <cellStyle name="40% - Акцент1 3_расчет 2021_1" xfId="1428"/>
    <cellStyle name="40% — акцент1 3_расчет 2021_1" xfId="1429"/>
    <cellStyle name="40% - Акцент1 3_расчет 2021_1_кр_тяжелый 1" xfId="1430"/>
    <cellStyle name="40% — акцент1 3_расчет 2021_1_расчет 2021" xfId="1431"/>
    <cellStyle name="40% - Акцент1 3_расчет 2021_1_расчет 2021_1" xfId="1432"/>
    <cellStyle name="40% — акцент1 3_расчет 2021_1_тяжелый 3" xfId="1433"/>
    <cellStyle name="40% - Акцент1 3_расчет 2021_2" xfId="1434"/>
    <cellStyle name="40% — акцент1 3_расчет 2021_2" xfId="1435"/>
    <cellStyle name="40% - Акцент1 3_расчет 2021_кр_тяжелый 1" xfId="1436"/>
    <cellStyle name="40% — акцент1 3_расчет 2021_кр_тяжелый 1" xfId="1437"/>
    <cellStyle name="40% - Акцент1 3_расчет 2021_кр_тяжелый 2" xfId="1438"/>
    <cellStyle name="40% — акцент1 3_расчет 2021_кр_тяжелый 2" xfId="1439"/>
    <cellStyle name="40% - Акцент1 3_расчет 2021_кр_тяжелый 3" xfId="1440"/>
    <cellStyle name="40% — акцент1 3_расчет 2021_кр_тяжелый 3" xfId="1441"/>
    <cellStyle name="40% - Акцент1 3_расчет 2021_расчет 2021" xfId="1442"/>
    <cellStyle name="40% — акцент1 3_расчет 2021_расчет 2021" xfId="1443"/>
    <cellStyle name="40% - Акцент1 3_расчет 2021_расчет 2021_1" xfId="1444"/>
    <cellStyle name="40% — акцент1 3_расчет 2021_расчет 2021_1" xfId="1445"/>
    <cellStyle name="40% - Акцент1 3_расчет 2021_расчет 2021_расчет 2021" xfId="1446"/>
    <cellStyle name="40% — акцент1 3_расчет 2021_расчет 2021_расчет 2021" xfId="1447"/>
    <cellStyle name="40% - Акцент1 3_расчет 2021_расчет 2021_тяжелый 3" xfId="1448"/>
    <cellStyle name="40% — акцент1 3_расчет 2021_расчет 2021_тяжелый 3" xfId="1449"/>
    <cellStyle name="40% - Акцент1 3_расчет 2021_тяжелый 2" xfId="1450"/>
    <cellStyle name="40% — акцент1 3_расчет 2021_тяжелый 2" xfId="1451"/>
    <cellStyle name="40% - Акцент1 3_расчет 2021_тяжелый 3" xfId="1452"/>
    <cellStyle name="40% — акцент1 3_расчет 2021_тяжелый 3" xfId="1453"/>
    <cellStyle name="40% - Акцент1 3_тяжелый 1 (2)" xfId="1454"/>
    <cellStyle name="40% — акцент1 3_тяжелый 1 (2)" xfId="1455"/>
    <cellStyle name="40% - Акцент1 3_тяжелый 2" xfId="1456"/>
    <cellStyle name="40% — акцент1 3_тяжелый 2" xfId="1457"/>
    <cellStyle name="40% - Акцент1 3_тяжелый 3" xfId="1458"/>
    <cellStyle name="40% — акцент1 3_тяжелый 3" xfId="1459"/>
    <cellStyle name="40% - Акцент1 4" xfId="1460"/>
    <cellStyle name="40% - Акцент1 4 2" xfId="1461"/>
    <cellStyle name="40% - Акцент1 4_12 11 2020вирусная инфекция(COVID тяжелая степень тяжести)с учетом ВМР9 включая ОРИТ" xfId="1462"/>
    <cellStyle name="40% - Акцент1 5" xfId="1463"/>
    <cellStyle name="40% - Акцент1 5 2" xfId="1464"/>
    <cellStyle name="40% - Акцент1 5_12 11 2020вирусная инфекция(COVID тяжелая степень тяжести)с учетом ВМР9 включая ОРИТ" xfId="1465"/>
    <cellStyle name="40% - Акцент1 6" xfId="1466"/>
    <cellStyle name="40% - Акцент1 6 2" xfId="1467"/>
    <cellStyle name="40% - Акцент1 6_12 11 2020вирусная инфекция(COVID тяжелая степень тяжести)с учетом ВМР9 включая ОРИТ" xfId="1468"/>
    <cellStyle name="40% - Акцент1 7" xfId="1469"/>
    <cellStyle name="40% - Акцент1 7 2" xfId="1470"/>
    <cellStyle name="40% - Акцент1 7_12 11 2020вирусная инфекция(COVID тяжелая степень тяжести)с учетом ВМР9 включая ОРИТ" xfId="1471"/>
    <cellStyle name="40% - Акцент1 8" xfId="1472"/>
    <cellStyle name="40% - Акцент1 8 2" xfId="1473"/>
    <cellStyle name="40% - Акцент1 8_12 11 2020вирусная инфекция(COVID тяжелая степень тяжести)с учетом ВМР9 включая ОРИТ" xfId="1474"/>
    <cellStyle name="40% - Акцент1 9" xfId="1475"/>
    <cellStyle name="40% - Акцент1 9 2" xfId="1476"/>
    <cellStyle name="40% - Акцент1 9_12 11 2020вирусная инфекция(COVID тяжелая степень тяжести)с учетом ВМР9 включая ОРИТ" xfId="1477"/>
    <cellStyle name="40% — акцент1_10" xfId="1478"/>
    <cellStyle name="40% — Акцент2" xfId="1479"/>
    <cellStyle name="40% - Акцент2 10" xfId="1480"/>
    <cellStyle name="40% - Акцент2 10 2" xfId="1481"/>
    <cellStyle name="40% - Акцент2 10_12 11 2020вирусная инфекция(COVID тяжелая степень тяжести)с учетом ВМР9 включая ОРИТ" xfId="1482"/>
    <cellStyle name="40% - Акцент2 11" xfId="1483"/>
    <cellStyle name="40% - Акцент2 12" xfId="1484"/>
    <cellStyle name="40% - Акцент2 13" xfId="1485"/>
    <cellStyle name="40% - Акцент2 14" xfId="1486"/>
    <cellStyle name="40% - Акцент2 15" xfId="1487"/>
    <cellStyle name="40% - Акцент2 16" xfId="1488"/>
    <cellStyle name="40% - Акцент2 17" xfId="1489"/>
    <cellStyle name="40% - Акцент2 2" xfId="1490"/>
    <cellStyle name="40% — акцент2 2" xfId="1491"/>
    <cellStyle name="40% - Акцент2 2 2" xfId="1492"/>
    <cellStyle name="40% - Акцент2 2_12 11 2020вирусная инфекция(COVID тяжелая степень тяжести)с учетом ВМР9 включая ОРИТ" xfId="1493"/>
    <cellStyle name="40% — акцент2 2_Коронавирусная инфекция(COVID средняя степень тяжести)_новый" xfId="1494"/>
    <cellStyle name="40% - Акцент2 2_Коронавирусная инфекция(COVID тяжелая степень тяжести) новый2" xfId="1495"/>
    <cellStyle name="40% — акцент2 2_Коронавирусная инфекция(COVID тяжелая степень тяжести) новый2" xfId="1496"/>
    <cellStyle name="40% - Акцент2 2_Коронавирусная инфекция(COVID тяжелая степень тяжести) новый2_кр_тяжелый 1" xfId="1497"/>
    <cellStyle name="40% — акцент2 2_Коронавирусная инфекция(COVID тяжелая степень тяжести) новый2_кр_тяжелый 1" xfId="1498"/>
    <cellStyle name="40% - Акцент2 2_Коронавирусная инфекция(COVID тяжелая степень тяжести) новый2_кр_тяжелый 1_2" xfId="1499"/>
    <cellStyle name="40% — акцент2 2_Коронавирусная инфекция(COVID тяжелая степень тяжести) новый2_кр_тяжелый 1_2" xfId="1500"/>
    <cellStyle name="40% - Акцент2 2_Коронавирусная инфекция(COVID тяжелая степень тяжести) новый2_кр_тяжелый 2" xfId="1501"/>
    <cellStyle name="40% — акцент2 2_Коронавирусная инфекция(COVID тяжелая степень тяжести) новый2_кр_тяжелый 2" xfId="1502"/>
    <cellStyle name="40% - Акцент2 2_Коронавирусная инфекция(COVID тяжелая степень тяжести) новый2_кр_тяжелый 3" xfId="1503"/>
    <cellStyle name="40% — акцент2 2_Коронавирусная инфекция(COVID тяжелая степень тяжести) новый2_кр_тяжелый 3" xfId="1504"/>
    <cellStyle name="40% - Акцент2 2_Коронавирусная инфекция(COVID тяжелая степень тяжести) новый2_Лист1" xfId="1505"/>
    <cellStyle name="40% — акцент2 2_Коронавирусная инфекция(COVID тяжелая степень тяжести) новый2_Лист1" xfId="1506"/>
    <cellStyle name="40% - Акцент2 2_Коронавирусная инфекция(COVID тяжелая степень тяжести) новый2_Лист2" xfId="1507"/>
    <cellStyle name="40% — акцент2 2_Коронавирусная инфекция(COVID тяжелая степень тяжести) новый2_Лист2" xfId="1508"/>
    <cellStyle name="40% - Акцент2 2_Коронавирусная инфекция(COVID тяжелая степень тяжести) новый2_расчет 2021" xfId="1509"/>
    <cellStyle name="40% — акцент2 2_Коронавирусная инфекция(COVID тяжелая степень тяжести) новый2_расчет 2021" xfId="1510"/>
    <cellStyle name="40% - Акцент2 2_Коронавирусная инфекция(COVID тяжелая степень тяжести) новый2_расчет 2021_1" xfId="1511"/>
    <cellStyle name="40% — акцент2 2_Коронавирусная инфекция(COVID тяжелая степень тяжести) новый2_расчет 2021_1" xfId="1512"/>
    <cellStyle name="40% - Акцент2 2_Коронавирусная инфекция(COVID тяжелая степень тяжести) новый2_расчет 2021_расчет 2021" xfId="1513"/>
    <cellStyle name="40% — акцент2 2_Коронавирусная инфекция(COVID тяжелая степень тяжести) новый2_расчет 2021_расчет 2021" xfId="1514"/>
    <cellStyle name="40% - Акцент2 2_Коронавирусная инфекция(COVID тяжелая степень тяжести) новый2_расчет 2021_тяжелый 3" xfId="1515"/>
    <cellStyle name="40% — акцент2 2_Коронавирусная инфекция(COVID тяжелая степень тяжести) новый2_расчет 2021_тяжелый 3" xfId="1516"/>
    <cellStyle name="40% - Акцент2 2_Коронавирусная инфекция(COVID тяжелая степень тяжести) новый2_тяжелый 1 (2)" xfId="1517"/>
    <cellStyle name="40% — акцент2 2_Коронавирусная инфекция(COVID тяжелая степень тяжести) новый2_тяжелый 1 (2)" xfId="1518"/>
    <cellStyle name="40% - Акцент2 2_Коронавирусная инфекция(COVID тяжелая степень тяжести) новый2_тяжелый 2" xfId="1519"/>
    <cellStyle name="40% — акцент2 2_Коронавирусная инфекция(COVID тяжелая степень тяжести) новый2_тяжелый 2" xfId="1520"/>
    <cellStyle name="40% - Акцент2 2_Коронавирусная инфекция(COVID тяжелая степень тяжести) новый2_тяжелый 3" xfId="1521"/>
    <cellStyle name="40% — акцент2 2_Коронавирусная инфекция(COVID тяжелая степень тяжести) новый2_тяжелый 3" xfId="1522"/>
    <cellStyle name="40% - Акцент2 2_кр_тяжелый 1" xfId="1523"/>
    <cellStyle name="40% — акцент2 2_кр_тяжелый 1" xfId="1524"/>
    <cellStyle name="40% - Акцент2 2_кр_тяжелый 1_2" xfId="1525"/>
    <cellStyle name="40% — акцент2 2_кр_тяжелый 1_2" xfId="1526"/>
    <cellStyle name="40% - Акцент2 2_кр_тяжелый 2" xfId="1527"/>
    <cellStyle name="40% — акцент2 2_кр_тяжелый 2" xfId="1528"/>
    <cellStyle name="40% - Акцент2 2_кр_тяжелый 3" xfId="1529"/>
    <cellStyle name="40% — акцент2 2_кр_тяжелый 3" xfId="1530"/>
    <cellStyle name="40% - Акцент2 2_Лист1" xfId="1531"/>
    <cellStyle name="40% — акцент2 2_Лист1" xfId="1532"/>
    <cellStyle name="40% - Акцент2 2_Лист1_1" xfId="1533"/>
    <cellStyle name="40% — акцент2 2_Лист2" xfId="1534"/>
    <cellStyle name="40% - Акцент2 2_новый легкий" xfId="1535"/>
    <cellStyle name="40% — акцент2 2_расчет 2021" xfId="1536"/>
    <cellStyle name="40% - Акцент2 2_расчет 2021_1" xfId="1537"/>
    <cellStyle name="40% — акцент2 2_расчет 2021_1" xfId="1538"/>
    <cellStyle name="40% - Акцент2 2_расчет 2021_1_кр_тяжелый 1" xfId="1539"/>
    <cellStyle name="40% — акцент2 2_расчет 2021_1_расчет 2021" xfId="1540"/>
    <cellStyle name="40% - Акцент2 2_расчет 2021_1_расчет 2021_1" xfId="1541"/>
    <cellStyle name="40% — акцент2 2_расчет 2021_1_тяжелый 3" xfId="1542"/>
    <cellStyle name="40% - Акцент2 2_расчет 2021_2" xfId="1543"/>
    <cellStyle name="40% — акцент2 2_расчет 2021_2" xfId="1544"/>
    <cellStyle name="40% - Акцент2 2_расчет 2021_кр_тяжелый 1" xfId="1545"/>
    <cellStyle name="40% — акцент2 2_расчет 2021_кр_тяжелый 1" xfId="1546"/>
    <cellStyle name="40% - Акцент2 2_расчет 2021_кр_тяжелый 2" xfId="1547"/>
    <cellStyle name="40% — акцент2 2_расчет 2021_кр_тяжелый 2" xfId="1548"/>
    <cellStyle name="40% - Акцент2 2_расчет 2021_кр_тяжелый 3" xfId="1549"/>
    <cellStyle name="40% — акцент2 2_расчет 2021_кр_тяжелый 3" xfId="1550"/>
    <cellStyle name="40% - Акцент2 2_расчет 2021_расчет 2021" xfId="1551"/>
    <cellStyle name="40% — акцент2 2_расчет 2021_расчет 2021" xfId="1552"/>
    <cellStyle name="40% - Акцент2 2_расчет 2021_расчет 2021_1" xfId="1553"/>
    <cellStyle name="40% — акцент2 2_расчет 2021_расчет 2021_1" xfId="1554"/>
    <cellStyle name="40% - Акцент2 2_расчет 2021_расчет 2021_расчет 2021" xfId="1555"/>
    <cellStyle name="40% — акцент2 2_расчет 2021_расчет 2021_расчет 2021" xfId="1556"/>
    <cellStyle name="40% - Акцент2 2_расчет 2021_расчет 2021_тяжелый 3" xfId="1557"/>
    <cellStyle name="40% — акцент2 2_расчет 2021_расчет 2021_тяжелый 3" xfId="1558"/>
    <cellStyle name="40% - Акцент2 2_расчет 2021_тяжелый 2" xfId="1559"/>
    <cellStyle name="40% — акцент2 2_расчет 2021_тяжелый 2" xfId="1560"/>
    <cellStyle name="40% - Акцент2 2_расчет 2021_тяжелый 3" xfId="1561"/>
    <cellStyle name="40% — акцент2 2_расчет 2021_тяжелый 3" xfId="1562"/>
    <cellStyle name="40% - Акцент2 2_тяжелый 1 (2)" xfId="1563"/>
    <cellStyle name="40% — акцент2 2_тяжелый 1 (2)" xfId="1564"/>
    <cellStyle name="40% - Акцент2 2_тяжелый 2" xfId="1565"/>
    <cellStyle name="40% — акцент2 2_тяжелый 2" xfId="1566"/>
    <cellStyle name="40% - Акцент2 2_тяжелый 3" xfId="1567"/>
    <cellStyle name="40% — акцент2 2_тяжелый 3" xfId="1568"/>
    <cellStyle name="40% - Акцент2 3" xfId="1569"/>
    <cellStyle name="40% — акцент2 3" xfId="1570"/>
    <cellStyle name="40% - Акцент2 3 2" xfId="1571"/>
    <cellStyle name="40% - Акцент2 3_12 11 2020вирусная инфекция(COVID тяжелая степень тяжести)с учетом ВМР9 включая ОРИТ" xfId="1572"/>
    <cellStyle name="40% — акцент2 3_Коронавирусная инфекция(COVID средняя степень тяжести)_новый" xfId="1573"/>
    <cellStyle name="40% - Акцент2 3_Коронавирусная инфекция(COVID тяжелая степень тяжести) новый2" xfId="1574"/>
    <cellStyle name="40% — акцент2 3_Коронавирусная инфекция(COVID тяжелая степень тяжести) новый2" xfId="1575"/>
    <cellStyle name="40% - Акцент2 3_Коронавирусная инфекция(COVID тяжелая степень тяжести) новый2_кр_тяжелый 1" xfId="1576"/>
    <cellStyle name="40% — акцент2 3_Коронавирусная инфекция(COVID тяжелая степень тяжести) новый2_кр_тяжелый 1" xfId="1577"/>
    <cellStyle name="40% - Акцент2 3_Коронавирусная инфекция(COVID тяжелая степень тяжести) новый2_кр_тяжелый 1_2" xfId="1578"/>
    <cellStyle name="40% — акцент2 3_Коронавирусная инфекция(COVID тяжелая степень тяжести) новый2_кр_тяжелый 1_2" xfId="1579"/>
    <cellStyle name="40% - Акцент2 3_Коронавирусная инфекция(COVID тяжелая степень тяжести) новый2_кр_тяжелый 2" xfId="1580"/>
    <cellStyle name="40% — акцент2 3_Коронавирусная инфекция(COVID тяжелая степень тяжести) новый2_кр_тяжелый 2" xfId="1581"/>
    <cellStyle name="40% - Акцент2 3_Коронавирусная инфекция(COVID тяжелая степень тяжести) новый2_кр_тяжелый 3" xfId="1582"/>
    <cellStyle name="40% — акцент2 3_Коронавирусная инфекция(COVID тяжелая степень тяжести) новый2_кр_тяжелый 3" xfId="1583"/>
    <cellStyle name="40% - Акцент2 3_Коронавирусная инфекция(COVID тяжелая степень тяжести) новый2_Лист1" xfId="1584"/>
    <cellStyle name="40% — акцент2 3_Коронавирусная инфекция(COVID тяжелая степень тяжести) новый2_Лист1" xfId="1585"/>
    <cellStyle name="40% - Акцент2 3_Коронавирусная инфекция(COVID тяжелая степень тяжести) новый2_Лист2" xfId="1586"/>
    <cellStyle name="40% — акцент2 3_Коронавирусная инфекция(COVID тяжелая степень тяжести) новый2_Лист2" xfId="1587"/>
    <cellStyle name="40% - Акцент2 3_Коронавирусная инфекция(COVID тяжелая степень тяжести) новый2_расчет 2021" xfId="1588"/>
    <cellStyle name="40% — акцент2 3_Коронавирусная инфекция(COVID тяжелая степень тяжести) новый2_расчет 2021" xfId="1589"/>
    <cellStyle name="40% - Акцент2 3_Коронавирусная инфекция(COVID тяжелая степень тяжести) новый2_расчет 2021_1" xfId="1590"/>
    <cellStyle name="40% — акцент2 3_Коронавирусная инфекция(COVID тяжелая степень тяжести) новый2_расчет 2021_1" xfId="1591"/>
    <cellStyle name="40% - Акцент2 3_Коронавирусная инфекция(COVID тяжелая степень тяжести) новый2_расчет 2021_расчет 2021" xfId="1592"/>
    <cellStyle name="40% — акцент2 3_Коронавирусная инфекция(COVID тяжелая степень тяжести) новый2_расчет 2021_расчет 2021" xfId="1593"/>
    <cellStyle name="40% - Акцент2 3_Коронавирусная инфекция(COVID тяжелая степень тяжести) новый2_расчет 2021_тяжелый 3" xfId="1594"/>
    <cellStyle name="40% — акцент2 3_Коронавирусная инфекция(COVID тяжелая степень тяжести) новый2_расчет 2021_тяжелый 3" xfId="1595"/>
    <cellStyle name="40% - Акцент2 3_Коронавирусная инфекция(COVID тяжелая степень тяжести) новый2_тяжелый 1 (2)" xfId="1596"/>
    <cellStyle name="40% — акцент2 3_Коронавирусная инфекция(COVID тяжелая степень тяжести) новый2_тяжелый 1 (2)" xfId="1597"/>
    <cellStyle name="40% - Акцент2 3_Коронавирусная инфекция(COVID тяжелая степень тяжести) новый2_тяжелый 2" xfId="1598"/>
    <cellStyle name="40% — акцент2 3_Коронавирусная инфекция(COVID тяжелая степень тяжести) новый2_тяжелый 2" xfId="1599"/>
    <cellStyle name="40% - Акцент2 3_Коронавирусная инфекция(COVID тяжелая степень тяжести) новый2_тяжелый 3" xfId="1600"/>
    <cellStyle name="40% — акцент2 3_Коронавирусная инфекция(COVID тяжелая степень тяжести) новый2_тяжелый 3" xfId="1601"/>
    <cellStyle name="40% - Акцент2 3_кр_тяжелый 1" xfId="1602"/>
    <cellStyle name="40% — акцент2 3_кр_тяжелый 1" xfId="1603"/>
    <cellStyle name="40% - Акцент2 3_кр_тяжелый 1_2" xfId="1604"/>
    <cellStyle name="40% — акцент2 3_кр_тяжелый 1_2" xfId="1605"/>
    <cellStyle name="40% - Акцент2 3_кр_тяжелый 2" xfId="1606"/>
    <cellStyle name="40% — акцент2 3_кр_тяжелый 2" xfId="1607"/>
    <cellStyle name="40% - Акцент2 3_кр_тяжелый 3" xfId="1608"/>
    <cellStyle name="40% — акцент2 3_кр_тяжелый 3" xfId="1609"/>
    <cellStyle name="40% - Акцент2 3_Лист1" xfId="1610"/>
    <cellStyle name="40% — акцент2 3_Лист1" xfId="1611"/>
    <cellStyle name="40% - Акцент2 3_Лист1_1" xfId="1612"/>
    <cellStyle name="40% — акцент2 3_Лист2" xfId="1613"/>
    <cellStyle name="40% - Акцент2 3_новый легкий" xfId="1614"/>
    <cellStyle name="40% — акцент2 3_расчет 2021" xfId="1615"/>
    <cellStyle name="40% - Акцент2 3_расчет 2021_1" xfId="1616"/>
    <cellStyle name="40% — акцент2 3_расчет 2021_1" xfId="1617"/>
    <cellStyle name="40% - Акцент2 3_расчет 2021_1_кр_тяжелый 1" xfId="1618"/>
    <cellStyle name="40% — акцент2 3_расчет 2021_1_расчет 2021" xfId="1619"/>
    <cellStyle name="40% - Акцент2 3_расчет 2021_1_расчет 2021_1" xfId="1620"/>
    <cellStyle name="40% — акцент2 3_расчет 2021_1_тяжелый 3" xfId="1621"/>
    <cellStyle name="40% - Акцент2 3_расчет 2021_2" xfId="1622"/>
    <cellStyle name="40% — акцент2 3_расчет 2021_2" xfId="1623"/>
    <cellStyle name="40% - Акцент2 3_расчет 2021_кр_тяжелый 1" xfId="1624"/>
    <cellStyle name="40% — акцент2 3_расчет 2021_кр_тяжелый 1" xfId="1625"/>
    <cellStyle name="40% - Акцент2 3_расчет 2021_кр_тяжелый 2" xfId="1626"/>
    <cellStyle name="40% — акцент2 3_расчет 2021_кр_тяжелый 2" xfId="1627"/>
    <cellStyle name="40% - Акцент2 3_расчет 2021_кр_тяжелый 3" xfId="1628"/>
    <cellStyle name="40% — акцент2 3_расчет 2021_кр_тяжелый 3" xfId="1629"/>
    <cellStyle name="40% - Акцент2 3_расчет 2021_расчет 2021" xfId="1630"/>
    <cellStyle name="40% — акцент2 3_расчет 2021_расчет 2021" xfId="1631"/>
    <cellStyle name="40% - Акцент2 3_расчет 2021_расчет 2021_1" xfId="1632"/>
    <cellStyle name="40% — акцент2 3_расчет 2021_расчет 2021_1" xfId="1633"/>
    <cellStyle name="40% - Акцент2 3_расчет 2021_расчет 2021_расчет 2021" xfId="1634"/>
    <cellStyle name="40% — акцент2 3_расчет 2021_расчет 2021_расчет 2021" xfId="1635"/>
    <cellStyle name="40% - Акцент2 3_расчет 2021_расчет 2021_тяжелый 3" xfId="1636"/>
    <cellStyle name="40% — акцент2 3_расчет 2021_расчет 2021_тяжелый 3" xfId="1637"/>
    <cellStyle name="40% - Акцент2 3_расчет 2021_тяжелый 2" xfId="1638"/>
    <cellStyle name="40% — акцент2 3_расчет 2021_тяжелый 2" xfId="1639"/>
    <cellStyle name="40% - Акцент2 3_расчет 2021_тяжелый 3" xfId="1640"/>
    <cellStyle name="40% — акцент2 3_расчет 2021_тяжелый 3" xfId="1641"/>
    <cellStyle name="40% - Акцент2 3_тяжелый 1 (2)" xfId="1642"/>
    <cellStyle name="40% — акцент2 3_тяжелый 1 (2)" xfId="1643"/>
    <cellStyle name="40% - Акцент2 3_тяжелый 2" xfId="1644"/>
    <cellStyle name="40% — акцент2 3_тяжелый 2" xfId="1645"/>
    <cellStyle name="40% - Акцент2 3_тяжелый 3" xfId="1646"/>
    <cellStyle name="40% — акцент2 3_тяжелый 3" xfId="1647"/>
    <cellStyle name="40% - Акцент2 4" xfId="1648"/>
    <cellStyle name="40% - Акцент2 4 2" xfId="1649"/>
    <cellStyle name="40% - Акцент2 4_12 11 2020вирусная инфекция(COVID тяжелая степень тяжести)с учетом ВМР9 включая ОРИТ" xfId="1650"/>
    <cellStyle name="40% - Акцент2 5" xfId="1651"/>
    <cellStyle name="40% - Акцент2 5 2" xfId="1652"/>
    <cellStyle name="40% - Акцент2 5_12 11 2020вирусная инфекция(COVID тяжелая степень тяжести)с учетом ВМР9 включая ОРИТ" xfId="1653"/>
    <cellStyle name="40% - Акцент2 6" xfId="1654"/>
    <cellStyle name="40% - Акцент2 6 2" xfId="1655"/>
    <cellStyle name="40% - Акцент2 6_12 11 2020вирусная инфекция(COVID тяжелая степень тяжести)с учетом ВМР9 включая ОРИТ" xfId="1656"/>
    <cellStyle name="40% - Акцент2 7" xfId="1657"/>
    <cellStyle name="40% - Акцент2 7 2" xfId="1658"/>
    <cellStyle name="40% - Акцент2 7_12 11 2020вирусная инфекция(COVID тяжелая степень тяжести)с учетом ВМР9 включая ОРИТ" xfId="1659"/>
    <cellStyle name="40% - Акцент2 8" xfId="1660"/>
    <cellStyle name="40% - Акцент2 8 2" xfId="1661"/>
    <cellStyle name="40% - Акцент2 8_12 11 2020вирусная инфекция(COVID тяжелая степень тяжести)с учетом ВМР9 включая ОРИТ" xfId="1662"/>
    <cellStyle name="40% - Акцент2 9" xfId="1663"/>
    <cellStyle name="40% - Акцент2 9 2" xfId="1664"/>
    <cellStyle name="40% - Акцент2 9_12 11 2020вирусная инфекция(COVID тяжелая степень тяжести)с учетом ВМР9 включая ОРИТ" xfId="1665"/>
    <cellStyle name="40% — акцент2_10" xfId="1666"/>
    <cellStyle name="40% — Акцент3" xfId="1667"/>
    <cellStyle name="40% - Акцент3 10" xfId="1668"/>
    <cellStyle name="40% - Акцент3 10 2" xfId="1669"/>
    <cellStyle name="40% - Акцент3 10_12 11 2020вирусная инфекция(COVID тяжелая степень тяжести)с учетом ВМР9 включая ОРИТ" xfId="1670"/>
    <cellStyle name="40% - Акцент3 11" xfId="1671"/>
    <cellStyle name="40% - Акцент3 12" xfId="1672"/>
    <cellStyle name="40% - Акцент3 13" xfId="1673"/>
    <cellStyle name="40% - Акцент3 14" xfId="1674"/>
    <cellStyle name="40% - Акцент3 15" xfId="1675"/>
    <cellStyle name="40% - Акцент3 16" xfId="1676"/>
    <cellStyle name="40% - Акцент3 17" xfId="1677"/>
    <cellStyle name="40% - Акцент3 2" xfId="1678"/>
    <cellStyle name="40% — акцент3 2" xfId="1679"/>
    <cellStyle name="40% - Акцент3 2 2" xfId="1680"/>
    <cellStyle name="40% - Акцент3 2_12 11 2020вирусная инфекция(COVID тяжелая степень тяжести)с учетом ВМР9 включая ОРИТ" xfId="1681"/>
    <cellStyle name="40% — акцент3 2_Коронавирусная инфекция(COVID средняя степень тяжести)_новый" xfId="1682"/>
    <cellStyle name="40% - Акцент3 2_Коронавирусная инфекция(COVID тяжелая степень тяжести) новый2" xfId="1683"/>
    <cellStyle name="40% — акцент3 2_Коронавирусная инфекция(COVID тяжелая степень тяжести) новый2" xfId="1684"/>
    <cellStyle name="40% - Акцент3 2_Коронавирусная инфекция(COVID тяжелая степень тяжести) новый2_кр_тяжелый 1" xfId="1685"/>
    <cellStyle name="40% — акцент3 2_Коронавирусная инфекция(COVID тяжелая степень тяжести) новый2_кр_тяжелый 1" xfId="1686"/>
    <cellStyle name="40% - Акцент3 2_Коронавирусная инфекция(COVID тяжелая степень тяжести) новый2_кр_тяжелый 1_2" xfId="1687"/>
    <cellStyle name="40% — акцент3 2_Коронавирусная инфекция(COVID тяжелая степень тяжести) новый2_кр_тяжелый 1_2" xfId="1688"/>
    <cellStyle name="40% - Акцент3 2_Коронавирусная инфекция(COVID тяжелая степень тяжести) новый2_кр_тяжелый 2" xfId="1689"/>
    <cellStyle name="40% — акцент3 2_Коронавирусная инфекция(COVID тяжелая степень тяжести) новый2_кр_тяжелый 2" xfId="1690"/>
    <cellStyle name="40% - Акцент3 2_Коронавирусная инфекция(COVID тяжелая степень тяжести) новый2_кр_тяжелый 3" xfId="1691"/>
    <cellStyle name="40% — акцент3 2_Коронавирусная инфекция(COVID тяжелая степень тяжести) новый2_кр_тяжелый 3" xfId="1692"/>
    <cellStyle name="40% - Акцент3 2_Коронавирусная инфекция(COVID тяжелая степень тяжести) новый2_Лист1" xfId="1693"/>
    <cellStyle name="40% — акцент3 2_Коронавирусная инфекция(COVID тяжелая степень тяжести) новый2_Лист1" xfId="1694"/>
    <cellStyle name="40% - Акцент3 2_Коронавирусная инфекция(COVID тяжелая степень тяжести) новый2_Лист2" xfId="1695"/>
    <cellStyle name="40% — акцент3 2_Коронавирусная инфекция(COVID тяжелая степень тяжести) новый2_Лист2" xfId="1696"/>
    <cellStyle name="40% - Акцент3 2_Коронавирусная инфекция(COVID тяжелая степень тяжести) новый2_расчет 2021" xfId="1697"/>
    <cellStyle name="40% — акцент3 2_Коронавирусная инфекция(COVID тяжелая степень тяжести) новый2_расчет 2021" xfId="1698"/>
    <cellStyle name="40% - Акцент3 2_Коронавирусная инфекция(COVID тяжелая степень тяжести) новый2_расчет 2021_1" xfId="1699"/>
    <cellStyle name="40% — акцент3 2_Коронавирусная инфекция(COVID тяжелая степень тяжести) новый2_расчет 2021_1" xfId="1700"/>
    <cellStyle name="40% - Акцент3 2_Коронавирусная инфекция(COVID тяжелая степень тяжести) новый2_расчет 2021_расчет 2021" xfId="1701"/>
    <cellStyle name="40% — акцент3 2_Коронавирусная инфекция(COVID тяжелая степень тяжести) новый2_расчет 2021_расчет 2021" xfId="1702"/>
    <cellStyle name="40% - Акцент3 2_Коронавирусная инфекция(COVID тяжелая степень тяжести) новый2_расчет 2021_тяжелый 3" xfId="1703"/>
    <cellStyle name="40% — акцент3 2_Коронавирусная инфекция(COVID тяжелая степень тяжести) новый2_расчет 2021_тяжелый 3" xfId="1704"/>
    <cellStyle name="40% - Акцент3 2_Коронавирусная инфекция(COVID тяжелая степень тяжести) новый2_тяжелый 1 (2)" xfId="1705"/>
    <cellStyle name="40% — акцент3 2_Коронавирусная инфекция(COVID тяжелая степень тяжести) новый2_тяжелый 1 (2)" xfId="1706"/>
    <cellStyle name="40% - Акцент3 2_Коронавирусная инфекция(COVID тяжелая степень тяжести) новый2_тяжелый 2" xfId="1707"/>
    <cellStyle name="40% — акцент3 2_Коронавирусная инфекция(COVID тяжелая степень тяжести) новый2_тяжелый 2" xfId="1708"/>
    <cellStyle name="40% - Акцент3 2_Коронавирусная инфекция(COVID тяжелая степень тяжести) новый2_тяжелый 3" xfId="1709"/>
    <cellStyle name="40% — акцент3 2_Коронавирусная инфекция(COVID тяжелая степень тяжести) новый2_тяжелый 3" xfId="1710"/>
    <cellStyle name="40% - Акцент3 2_кр_тяжелый 1" xfId="1711"/>
    <cellStyle name="40% — акцент3 2_кр_тяжелый 1" xfId="1712"/>
    <cellStyle name="40% - Акцент3 2_кр_тяжелый 1_2" xfId="1713"/>
    <cellStyle name="40% — акцент3 2_кр_тяжелый 1_2" xfId="1714"/>
    <cellStyle name="40% - Акцент3 2_кр_тяжелый 2" xfId="1715"/>
    <cellStyle name="40% — акцент3 2_кр_тяжелый 2" xfId="1716"/>
    <cellStyle name="40% - Акцент3 2_кр_тяжелый 3" xfId="1717"/>
    <cellStyle name="40% — акцент3 2_кр_тяжелый 3" xfId="1718"/>
    <cellStyle name="40% - Акцент3 2_Лист1" xfId="1719"/>
    <cellStyle name="40% — акцент3 2_Лист1" xfId="1720"/>
    <cellStyle name="40% - Акцент3 2_Лист1_1" xfId="1721"/>
    <cellStyle name="40% — акцент3 2_Лист2" xfId="1722"/>
    <cellStyle name="40% - Акцент3 2_новый легкий" xfId="1723"/>
    <cellStyle name="40% — акцент3 2_расчет 2021" xfId="1724"/>
    <cellStyle name="40% - Акцент3 2_расчет 2021_1" xfId="1725"/>
    <cellStyle name="40% — акцент3 2_расчет 2021_1" xfId="1726"/>
    <cellStyle name="40% - Акцент3 2_расчет 2021_1_кр_тяжелый 1" xfId="1727"/>
    <cellStyle name="40% — акцент3 2_расчет 2021_1_расчет 2021" xfId="1728"/>
    <cellStyle name="40% - Акцент3 2_расчет 2021_1_расчет 2021_1" xfId="1729"/>
    <cellStyle name="40% — акцент3 2_расчет 2021_1_тяжелый 3" xfId="1730"/>
    <cellStyle name="40% - Акцент3 2_расчет 2021_2" xfId="1731"/>
    <cellStyle name="40% — акцент3 2_расчет 2021_2" xfId="1732"/>
    <cellStyle name="40% - Акцент3 2_расчет 2021_кр_тяжелый 1" xfId="1733"/>
    <cellStyle name="40% — акцент3 2_расчет 2021_кр_тяжелый 1" xfId="1734"/>
    <cellStyle name="40% - Акцент3 2_расчет 2021_кр_тяжелый 2" xfId="1735"/>
    <cellStyle name="40% — акцент3 2_расчет 2021_кр_тяжелый 2" xfId="1736"/>
    <cellStyle name="40% - Акцент3 2_расчет 2021_кр_тяжелый 3" xfId="1737"/>
    <cellStyle name="40% — акцент3 2_расчет 2021_кр_тяжелый 3" xfId="1738"/>
    <cellStyle name="40% - Акцент3 2_расчет 2021_расчет 2021" xfId="1739"/>
    <cellStyle name="40% — акцент3 2_расчет 2021_расчет 2021" xfId="1740"/>
    <cellStyle name="40% - Акцент3 2_расчет 2021_расчет 2021_1" xfId="1741"/>
    <cellStyle name="40% — акцент3 2_расчет 2021_расчет 2021_1" xfId="1742"/>
    <cellStyle name="40% - Акцент3 2_расчет 2021_расчет 2021_расчет 2021" xfId="1743"/>
    <cellStyle name="40% — акцент3 2_расчет 2021_расчет 2021_расчет 2021" xfId="1744"/>
    <cellStyle name="40% - Акцент3 2_расчет 2021_расчет 2021_тяжелый 3" xfId="1745"/>
    <cellStyle name="40% — акцент3 2_расчет 2021_расчет 2021_тяжелый 3" xfId="1746"/>
    <cellStyle name="40% - Акцент3 2_расчет 2021_тяжелый 2" xfId="1747"/>
    <cellStyle name="40% — акцент3 2_расчет 2021_тяжелый 2" xfId="1748"/>
    <cellStyle name="40% - Акцент3 2_расчет 2021_тяжелый 3" xfId="1749"/>
    <cellStyle name="40% — акцент3 2_расчет 2021_тяжелый 3" xfId="1750"/>
    <cellStyle name="40% - Акцент3 2_тяжелый 1 (2)" xfId="1751"/>
    <cellStyle name="40% — акцент3 2_тяжелый 1 (2)" xfId="1752"/>
    <cellStyle name="40% - Акцент3 2_тяжелый 2" xfId="1753"/>
    <cellStyle name="40% — акцент3 2_тяжелый 2" xfId="1754"/>
    <cellStyle name="40% - Акцент3 2_тяжелый 3" xfId="1755"/>
    <cellStyle name="40% — акцент3 2_тяжелый 3" xfId="1756"/>
    <cellStyle name="40% - Акцент3 3" xfId="1757"/>
    <cellStyle name="40% — акцент3 3" xfId="1758"/>
    <cellStyle name="40% - Акцент3 3 2" xfId="1759"/>
    <cellStyle name="40% - Акцент3 3_12 11 2020вирусная инфекция(COVID тяжелая степень тяжести)с учетом ВМР9 включая ОРИТ" xfId="1760"/>
    <cellStyle name="40% — акцент3 3_Коронавирусная инфекция(COVID средняя степень тяжести)_новый" xfId="1761"/>
    <cellStyle name="40% - Акцент3 3_Коронавирусная инфекция(COVID тяжелая степень тяжести) новый2" xfId="1762"/>
    <cellStyle name="40% — акцент3 3_Коронавирусная инфекция(COVID тяжелая степень тяжести) новый2" xfId="1763"/>
    <cellStyle name="40% - Акцент3 3_Коронавирусная инфекция(COVID тяжелая степень тяжести) новый2_кр_тяжелый 1" xfId="1764"/>
    <cellStyle name="40% — акцент3 3_Коронавирусная инфекция(COVID тяжелая степень тяжести) новый2_кр_тяжелый 1" xfId="1765"/>
    <cellStyle name="40% - Акцент3 3_Коронавирусная инфекция(COVID тяжелая степень тяжести) новый2_кр_тяжелый 1_2" xfId="1766"/>
    <cellStyle name="40% — акцент3 3_Коронавирусная инфекция(COVID тяжелая степень тяжести) новый2_кр_тяжелый 1_2" xfId="1767"/>
    <cellStyle name="40% - Акцент3 3_Коронавирусная инфекция(COVID тяжелая степень тяжести) новый2_кр_тяжелый 2" xfId="1768"/>
    <cellStyle name="40% — акцент3 3_Коронавирусная инфекция(COVID тяжелая степень тяжести) новый2_кр_тяжелый 2" xfId="1769"/>
    <cellStyle name="40% - Акцент3 3_Коронавирусная инфекция(COVID тяжелая степень тяжести) новый2_кр_тяжелый 3" xfId="1770"/>
    <cellStyle name="40% — акцент3 3_Коронавирусная инфекция(COVID тяжелая степень тяжести) новый2_кр_тяжелый 3" xfId="1771"/>
    <cellStyle name="40% - Акцент3 3_Коронавирусная инфекция(COVID тяжелая степень тяжести) новый2_Лист1" xfId="1772"/>
    <cellStyle name="40% — акцент3 3_Коронавирусная инфекция(COVID тяжелая степень тяжести) новый2_Лист1" xfId="1773"/>
    <cellStyle name="40% - Акцент3 3_Коронавирусная инфекция(COVID тяжелая степень тяжести) новый2_Лист2" xfId="1774"/>
    <cellStyle name="40% — акцент3 3_Коронавирусная инфекция(COVID тяжелая степень тяжести) новый2_Лист2" xfId="1775"/>
    <cellStyle name="40% - Акцент3 3_Коронавирусная инфекция(COVID тяжелая степень тяжести) новый2_расчет 2021" xfId="1776"/>
    <cellStyle name="40% — акцент3 3_Коронавирусная инфекция(COVID тяжелая степень тяжести) новый2_расчет 2021" xfId="1777"/>
    <cellStyle name="40% - Акцент3 3_Коронавирусная инфекция(COVID тяжелая степень тяжести) новый2_расчет 2021_1" xfId="1778"/>
    <cellStyle name="40% — акцент3 3_Коронавирусная инфекция(COVID тяжелая степень тяжести) новый2_расчет 2021_1" xfId="1779"/>
    <cellStyle name="40% - Акцент3 3_Коронавирусная инфекция(COVID тяжелая степень тяжести) новый2_расчет 2021_расчет 2021" xfId="1780"/>
    <cellStyle name="40% — акцент3 3_Коронавирусная инфекция(COVID тяжелая степень тяжести) новый2_расчет 2021_расчет 2021" xfId="1781"/>
    <cellStyle name="40% - Акцент3 3_Коронавирусная инфекция(COVID тяжелая степень тяжести) новый2_расчет 2021_тяжелый 3" xfId="1782"/>
    <cellStyle name="40% — акцент3 3_Коронавирусная инфекция(COVID тяжелая степень тяжести) новый2_расчет 2021_тяжелый 3" xfId="1783"/>
    <cellStyle name="40% - Акцент3 3_Коронавирусная инфекция(COVID тяжелая степень тяжести) новый2_тяжелый 1 (2)" xfId="1784"/>
    <cellStyle name="40% — акцент3 3_Коронавирусная инфекция(COVID тяжелая степень тяжести) новый2_тяжелый 1 (2)" xfId="1785"/>
    <cellStyle name="40% - Акцент3 3_Коронавирусная инфекция(COVID тяжелая степень тяжести) новый2_тяжелый 2" xfId="1786"/>
    <cellStyle name="40% — акцент3 3_Коронавирусная инфекция(COVID тяжелая степень тяжести) новый2_тяжелый 2" xfId="1787"/>
    <cellStyle name="40% - Акцент3 3_Коронавирусная инфекция(COVID тяжелая степень тяжести) новый2_тяжелый 3" xfId="1788"/>
    <cellStyle name="40% — акцент3 3_Коронавирусная инфекция(COVID тяжелая степень тяжести) новый2_тяжелый 3" xfId="1789"/>
    <cellStyle name="40% - Акцент3 3_кр_тяжелый 1" xfId="1790"/>
    <cellStyle name="40% — акцент3 3_кр_тяжелый 1" xfId="1791"/>
    <cellStyle name="40% - Акцент3 3_кр_тяжелый 1_2" xfId="1792"/>
    <cellStyle name="40% — акцент3 3_кр_тяжелый 1_2" xfId="1793"/>
    <cellStyle name="40% - Акцент3 3_кр_тяжелый 2" xfId="1794"/>
    <cellStyle name="40% — акцент3 3_кр_тяжелый 2" xfId="1795"/>
    <cellStyle name="40% - Акцент3 3_кр_тяжелый 3" xfId="1796"/>
    <cellStyle name="40% — акцент3 3_кр_тяжелый 3" xfId="1797"/>
    <cellStyle name="40% - Акцент3 3_Лист1" xfId="1798"/>
    <cellStyle name="40% — акцент3 3_Лист1" xfId="1799"/>
    <cellStyle name="40% - Акцент3 3_Лист1_1" xfId="1800"/>
    <cellStyle name="40% — акцент3 3_Лист2" xfId="1801"/>
    <cellStyle name="40% - Акцент3 3_новый легкий" xfId="1802"/>
    <cellStyle name="40% — акцент3 3_расчет 2021" xfId="1803"/>
    <cellStyle name="40% - Акцент3 3_расчет 2021_1" xfId="1804"/>
    <cellStyle name="40% — акцент3 3_расчет 2021_1" xfId="1805"/>
    <cellStyle name="40% - Акцент3 3_расчет 2021_1_кр_тяжелый 1" xfId="1806"/>
    <cellStyle name="40% — акцент3 3_расчет 2021_1_расчет 2021" xfId="1807"/>
    <cellStyle name="40% - Акцент3 3_расчет 2021_1_расчет 2021_1" xfId="1808"/>
    <cellStyle name="40% — акцент3 3_расчет 2021_1_тяжелый 3" xfId="1809"/>
    <cellStyle name="40% - Акцент3 3_расчет 2021_2" xfId="1810"/>
    <cellStyle name="40% — акцент3 3_расчет 2021_2" xfId="1811"/>
    <cellStyle name="40% - Акцент3 3_расчет 2021_кр_тяжелый 1" xfId="1812"/>
    <cellStyle name="40% — акцент3 3_расчет 2021_кр_тяжелый 1" xfId="1813"/>
    <cellStyle name="40% - Акцент3 3_расчет 2021_кр_тяжелый 2" xfId="1814"/>
    <cellStyle name="40% — акцент3 3_расчет 2021_кр_тяжелый 2" xfId="1815"/>
    <cellStyle name="40% - Акцент3 3_расчет 2021_кр_тяжелый 3" xfId="1816"/>
    <cellStyle name="40% — акцент3 3_расчет 2021_кр_тяжелый 3" xfId="1817"/>
    <cellStyle name="40% - Акцент3 3_расчет 2021_расчет 2021" xfId="1818"/>
    <cellStyle name="40% — акцент3 3_расчет 2021_расчет 2021" xfId="1819"/>
    <cellStyle name="40% - Акцент3 3_расчет 2021_расчет 2021_1" xfId="1820"/>
    <cellStyle name="40% — акцент3 3_расчет 2021_расчет 2021_1" xfId="1821"/>
    <cellStyle name="40% - Акцент3 3_расчет 2021_расчет 2021_расчет 2021" xfId="1822"/>
    <cellStyle name="40% — акцент3 3_расчет 2021_расчет 2021_расчет 2021" xfId="1823"/>
    <cellStyle name="40% - Акцент3 3_расчет 2021_расчет 2021_тяжелый 3" xfId="1824"/>
    <cellStyle name="40% — акцент3 3_расчет 2021_расчет 2021_тяжелый 3" xfId="1825"/>
    <cellStyle name="40% - Акцент3 3_расчет 2021_тяжелый 2" xfId="1826"/>
    <cellStyle name="40% — акцент3 3_расчет 2021_тяжелый 2" xfId="1827"/>
    <cellStyle name="40% - Акцент3 3_расчет 2021_тяжелый 3" xfId="1828"/>
    <cellStyle name="40% — акцент3 3_расчет 2021_тяжелый 3" xfId="1829"/>
    <cellStyle name="40% - Акцент3 3_тяжелый 1 (2)" xfId="1830"/>
    <cellStyle name="40% — акцент3 3_тяжелый 1 (2)" xfId="1831"/>
    <cellStyle name="40% - Акцент3 3_тяжелый 2" xfId="1832"/>
    <cellStyle name="40% — акцент3 3_тяжелый 2" xfId="1833"/>
    <cellStyle name="40% - Акцент3 3_тяжелый 3" xfId="1834"/>
    <cellStyle name="40% — акцент3 3_тяжелый 3" xfId="1835"/>
    <cellStyle name="40% - Акцент3 4" xfId="1836"/>
    <cellStyle name="40% - Акцент3 4 2" xfId="1837"/>
    <cellStyle name="40% - Акцент3 4_12 11 2020вирусная инфекция(COVID тяжелая степень тяжести)с учетом ВМР9 включая ОРИТ" xfId="1838"/>
    <cellStyle name="40% - Акцент3 5" xfId="1839"/>
    <cellStyle name="40% - Акцент3 5 2" xfId="1840"/>
    <cellStyle name="40% - Акцент3 5_12 11 2020вирусная инфекция(COVID тяжелая степень тяжести)с учетом ВМР9 включая ОРИТ" xfId="1841"/>
    <cellStyle name="40% - Акцент3 6" xfId="1842"/>
    <cellStyle name="40% - Акцент3 6 2" xfId="1843"/>
    <cellStyle name="40% - Акцент3 6_12 11 2020вирусная инфекция(COVID тяжелая степень тяжести)с учетом ВМР9 включая ОРИТ" xfId="1844"/>
    <cellStyle name="40% - Акцент3 7" xfId="1845"/>
    <cellStyle name="40% - Акцент3 7 2" xfId="1846"/>
    <cellStyle name="40% - Акцент3 7_12 11 2020вирусная инфекция(COVID тяжелая степень тяжести)с учетом ВМР9 включая ОРИТ" xfId="1847"/>
    <cellStyle name="40% - Акцент3 8" xfId="1848"/>
    <cellStyle name="40% - Акцент3 8 2" xfId="1849"/>
    <cellStyle name="40% - Акцент3 8_12 11 2020вирусная инфекция(COVID тяжелая степень тяжести)с учетом ВМР9 включая ОРИТ" xfId="1850"/>
    <cellStyle name="40% - Акцент3 9" xfId="1851"/>
    <cellStyle name="40% - Акцент3 9 2" xfId="1852"/>
    <cellStyle name="40% - Акцент3 9_12 11 2020вирусная инфекция(COVID тяжелая степень тяжести)с учетом ВМР9 включая ОРИТ" xfId="1853"/>
    <cellStyle name="40% — акцент3_10" xfId="1854"/>
    <cellStyle name="40% — Акцент4" xfId="1855"/>
    <cellStyle name="40% - Акцент4 10" xfId="1856"/>
    <cellStyle name="40% - Акцент4 10 2" xfId="1857"/>
    <cellStyle name="40% - Акцент4 10_12 11 2020вирусная инфекция(COVID тяжелая степень тяжести)с учетом ВМР9 включая ОРИТ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— акцент4 2" xfId="1867"/>
    <cellStyle name="40% - Акцент4 2 2" xfId="1868"/>
    <cellStyle name="40% - Акцент4 2_12 11 2020вирусная инфекция(COVID тяжелая степень тяжести)с учетом ВМР9 включая ОРИТ" xfId="1869"/>
    <cellStyle name="40% — акцент4 2_Коронавирусная инфекция(COVID средняя степень тяжести)_новый" xfId="1870"/>
    <cellStyle name="40% - Акцент4 2_Коронавирусная инфекция(COVID тяжелая степень тяжести) новый2" xfId="1871"/>
    <cellStyle name="40% — акцент4 2_Коронавирусная инфекция(COVID тяжелая степень тяжести) новый2" xfId="1872"/>
    <cellStyle name="40% - Акцент4 2_Коронавирусная инфекция(COVID тяжелая степень тяжести) новый2_кр_тяжелый 1" xfId="1873"/>
    <cellStyle name="40% — акцент4 2_Коронавирусная инфекция(COVID тяжелая степень тяжести) новый2_кр_тяжелый 1" xfId="1874"/>
    <cellStyle name="40% - Акцент4 2_Коронавирусная инфекция(COVID тяжелая степень тяжести) новый2_кр_тяжелый 1_2" xfId="1875"/>
    <cellStyle name="40% — акцент4 2_Коронавирусная инфекция(COVID тяжелая степень тяжести) новый2_кр_тяжелый 1_2" xfId="1876"/>
    <cellStyle name="40% - Акцент4 2_Коронавирусная инфекция(COVID тяжелая степень тяжести) новый2_кр_тяжелый 2" xfId="1877"/>
    <cellStyle name="40% — акцент4 2_Коронавирусная инфекция(COVID тяжелая степень тяжести) новый2_кр_тяжелый 2" xfId="1878"/>
    <cellStyle name="40% - Акцент4 2_Коронавирусная инфекция(COVID тяжелая степень тяжести) новый2_кр_тяжелый 3" xfId="1879"/>
    <cellStyle name="40% — акцент4 2_Коронавирусная инфекция(COVID тяжелая степень тяжести) новый2_кр_тяжелый 3" xfId="1880"/>
    <cellStyle name="40% - Акцент4 2_Коронавирусная инфекция(COVID тяжелая степень тяжести) новый2_Лист1" xfId="1881"/>
    <cellStyle name="40% — акцент4 2_Коронавирусная инфекция(COVID тяжелая степень тяжести) новый2_Лист1" xfId="1882"/>
    <cellStyle name="40% - Акцент4 2_Коронавирусная инфекция(COVID тяжелая степень тяжести) новый2_Лист2" xfId="1883"/>
    <cellStyle name="40% — акцент4 2_Коронавирусная инфекция(COVID тяжелая степень тяжести) новый2_Лист2" xfId="1884"/>
    <cellStyle name="40% - Акцент4 2_Коронавирусная инфекция(COVID тяжелая степень тяжести) новый2_расчет 2021" xfId="1885"/>
    <cellStyle name="40% — акцент4 2_Коронавирусная инфекция(COVID тяжелая степень тяжести) новый2_расчет 2021" xfId="1886"/>
    <cellStyle name="40% - Акцент4 2_Коронавирусная инфекция(COVID тяжелая степень тяжести) новый2_расчет 2021_1" xfId="1887"/>
    <cellStyle name="40% — акцент4 2_Коронавирусная инфекция(COVID тяжелая степень тяжести) новый2_расчет 2021_1" xfId="1888"/>
    <cellStyle name="40% - Акцент4 2_Коронавирусная инфекция(COVID тяжелая степень тяжести) новый2_расчет 2021_расчет 2021" xfId="1889"/>
    <cellStyle name="40% — акцент4 2_Коронавирусная инфекция(COVID тяжелая степень тяжести) новый2_расчет 2021_расчет 2021" xfId="1890"/>
    <cellStyle name="40% - Акцент4 2_Коронавирусная инфекция(COVID тяжелая степень тяжести) новый2_расчет 2021_тяжелый 3" xfId="1891"/>
    <cellStyle name="40% — акцент4 2_Коронавирусная инфекция(COVID тяжелая степень тяжести) новый2_расчет 2021_тяжелый 3" xfId="1892"/>
    <cellStyle name="40% - Акцент4 2_Коронавирусная инфекция(COVID тяжелая степень тяжести) новый2_тяжелый 1 (2)" xfId="1893"/>
    <cellStyle name="40% — акцент4 2_Коронавирусная инфекция(COVID тяжелая степень тяжести) новый2_тяжелый 1 (2)" xfId="1894"/>
    <cellStyle name="40% - Акцент4 2_Коронавирусная инфекция(COVID тяжелая степень тяжести) новый2_тяжелый 2" xfId="1895"/>
    <cellStyle name="40% — акцент4 2_Коронавирусная инфекция(COVID тяжелая степень тяжести) новый2_тяжелый 2" xfId="1896"/>
    <cellStyle name="40% - Акцент4 2_Коронавирусная инфекция(COVID тяжелая степень тяжести) новый2_тяжелый 3" xfId="1897"/>
    <cellStyle name="40% — акцент4 2_Коронавирусная инфекция(COVID тяжелая степень тяжести) новый2_тяжелый 3" xfId="1898"/>
    <cellStyle name="40% - Акцент4 2_кр_тяжелый 1" xfId="1899"/>
    <cellStyle name="40% — акцент4 2_кр_тяжелый 1" xfId="1900"/>
    <cellStyle name="40% - Акцент4 2_кр_тяжелый 1_2" xfId="1901"/>
    <cellStyle name="40% — акцент4 2_кр_тяжелый 1_2" xfId="1902"/>
    <cellStyle name="40% - Акцент4 2_кр_тяжелый 2" xfId="1903"/>
    <cellStyle name="40% — акцент4 2_кр_тяжелый 2" xfId="1904"/>
    <cellStyle name="40% - Акцент4 2_кр_тяжелый 3" xfId="1905"/>
    <cellStyle name="40% — акцент4 2_кр_тяжелый 3" xfId="1906"/>
    <cellStyle name="40% - Акцент4 2_Лист1" xfId="1907"/>
    <cellStyle name="40% — акцент4 2_Лист1" xfId="1908"/>
    <cellStyle name="40% - Акцент4 2_Лист1_1" xfId="1909"/>
    <cellStyle name="40% — акцент4 2_Лист2" xfId="1910"/>
    <cellStyle name="40% - Акцент4 2_новый легкий" xfId="1911"/>
    <cellStyle name="40% — акцент4 2_расчет 2021" xfId="1912"/>
    <cellStyle name="40% - Акцент4 2_расчет 2021_1" xfId="1913"/>
    <cellStyle name="40% — акцент4 2_расчет 2021_1" xfId="1914"/>
    <cellStyle name="40% - Акцент4 2_расчет 2021_1_кр_тяжелый 1" xfId="1915"/>
    <cellStyle name="40% — акцент4 2_расчет 2021_1_расчет 2021" xfId="1916"/>
    <cellStyle name="40% - Акцент4 2_расчет 2021_1_расчет 2021_1" xfId="1917"/>
    <cellStyle name="40% — акцент4 2_расчет 2021_1_тяжелый 3" xfId="1918"/>
    <cellStyle name="40% - Акцент4 2_расчет 2021_2" xfId="1919"/>
    <cellStyle name="40% — акцент4 2_расчет 2021_2" xfId="1920"/>
    <cellStyle name="40% - Акцент4 2_расчет 2021_кр_тяжелый 1" xfId="1921"/>
    <cellStyle name="40% — акцент4 2_расчет 2021_кр_тяжелый 1" xfId="1922"/>
    <cellStyle name="40% - Акцент4 2_расчет 2021_кр_тяжелый 2" xfId="1923"/>
    <cellStyle name="40% — акцент4 2_расчет 2021_кр_тяжелый 2" xfId="1924"/>
    <cellStyle name="40% - Акцент4 2_расчет 2021_кр_тяжелый 3" xfId="1925"/>
    <cellStyle name="40% — акцент4 2_расчет 2021_кр_тяжелый 3" xfId="1926"/>
    <cellStyle name="40% - Акцент4 2_расчет 2021_расчет 2021" xfId="1927"/>
    <cellStyle name="40% — акцент4 2_расчет 2021_расчет 2021" xfId="1928"/>
    <cellStyle name="40% - Акцент4 2_расчет 2021_расчет 2021_1" xfId="1929"/>
    <cellStyle name="40% — акцент4 2_расчет 2021_расчет 2021_1" xfId="1930"/>
    <cellStyle name="40% - Акцент4 2_расчет 2021_расчет 2021_расчет 2021" xfId="1931"/>
    <cellStyle name="40% — акцент4 2_расчет 2021_расчет 2021_расчет 2021" xfId="1932"/>
    <cellStyle name="40% - Акцент4 2_расчет 2021_расчет 2021_тяжелый 3" xfId="1933"/>
    <cellStyle name="40% — акцент4 2_расчет 2021_расчет 2021_тяжелый 3" xfId="1934"/>
    <cellStyle name="40% - Акцент4 2_расчет 2021_тяжелый 2" xfId="1935"/>
    <cellStyle name="40% — акцент4 2_расчет 2021_тяжелый 2" xfId="1936"/>
    <cellStyle name="40% - Акцент4 2_расчет 2021_тяжелый 3" xfId="1937"/>
    <cellStyle name="40% — акцент4 2_расчет 2021_тяжелый 3" xfId="1938"/>
    <cellStyle name="40% - Акцент4 2_тяжелый 1 (2)" xfId="1939"/>
    <cellStyle name="40% — акцент4 2_тяжелый 1 (2)" xfId="1940"/>
    <cellStyle name="40% - Акцент4 2_тяжелый 2" xfId="1941"/>
    <cellStyle name="40% — акцент4 2_тяжелый 2" xfId="1942"/>
    <cellStyle name="40% - Акцент4 2_тяжелый 3" xfId="1943"/>
    <cellStyle name="40% — акцент4 2_тяжелый 3" xfId="1944"/>
    <cellStyle name="40% - Акцент4 3" xfId="1945"/>
    <cellStyle name="40% — акцент4 3" xfId="1946"/>
    <cellStyle name="40% - Акцент4 3 2" xfId="1947"/>
    <cellStyle name="40% - Акцент4 3_12 11 2020вирусная инфекция(COVID тяжелая степень тяжести)с учетом ВМР9 включая ОРИТ" xfId="1948"/>
    <cellStyle name="40% — акцент4 3_Коронавирусная инфекция(COVID средняя степень тяжести)_новый" xfId="1949"/>
    <cellStyle name="40% - Акцент4 3_Коронавирусная инфекция(COVID тяжелая степень тяжести) новый2" xfId="1950"/>
    <cellStyle name="40% — акцент4 3_Коронавирусная инфекция(COVID тяжелая степень тяжести) новый2" xfId="1951"/>
    <cellStyle name="40% - Акцент4 3_Коронавирусная инфекция(COVID тяжелая степень тяжести) новый2_кр_тяжелый 1" xfId="1952"/>
    <cellStyle name="40% — акцент4 3_Коронавирусная инфекция(COVID тяжелая степень тяжести) новый2_кр_тяжелый 1" xfId="1953"/>
    <cellStyle name="40% - Акцент4 3_Коронавирусная инфекция(COVID тяжелая степень тяжести) новый2_кр_тяжелый 1_2" xfId="1954"/>
    <cellStyle name="40% — акцент4 3_Коронавирусная инфекция(COVID тяжелая степень тяжести) новый2_кр_тяжелый 1_2" xfId="1955"/>
    <cellStyle name="40% - Акцент4 3_Коронавирусная инфекция(COVID тяжелая степень тяжести) новый2_кр_тяжелый 2" xfId="1956"/>
    <cellStyle name="40% — акцент4 3_Коронавирусная инфекция(COVID тяжелая степень тяжести) новый2_кр_тяжелый 2" xfId="1957"/>
    <cellStyle name="40% - Акцент4 3_Коронавирусная инфекция(COVID тяжелая степень тяжести) новый2_кр_тяжелый 3" xfId="1958"/>
    <cellStyle name="40% — акцент4 3_Коронавирусная инфекция(COVID тяжелая степень тяжести) новый2_кр_тяжелый 3" xfId="1959"/>
    <cellStyle name="40% - Акцент4 3_Коронавирусная инфекция(COVID тяжелая степень тяжести) новый2_Лист1" xfId="1960"/>
    <cellStyle name="40% — акцент4 3_Коронавирусная инфекция(COVID тяжелая степень тяжести) новый2_Лист1" xfId="1961"/>
    <cellStyle name="40% - Акцент4 3_Коронавирусная инфекция(COVID тяжелая степень тяжести) новый2_Лист2" xfId="1962"/>
    <cellStyle name="40% — акцент4 3_Коронавирусная инфекция(COVID тяжелая степень тяжести) новый2_Лист2" xfId="1963"/>
    <cellStyle name="40% - Акцент4 3_Коронавирусная инфекция(COVID тяжелая степень тяжести) новый2_расчет 2021" xfId="1964"/>
    <cellStyle name="40% — акцент4 3_Коронавирусная инфекция(COVID тяжелая степень тяжести) новый2_расчет 2021" xfId="1965"/>
    <cellStyle name="40% - Акцент4 3_Коронавирусная инфекция(COVID тяжелая степень тяжести) новый2_расчет 2021_1" xfId="1966"/>
    <cellStyle name="40% — акцент4 3_Коронавирусная инфекция(COVID тяжелая степень тяжести) новый2_расчет 2021_1" xfId="1967"/>
    <cellStyle name="40% - Акцент4 3_Коронавирусная инфекция(COVID тяжелая степень тяжести) новый2_расчет 2021_расчет 2021" xfId="1968"/>
    <cellStyle name="40% — акцент4 3_Коронавирусная инфекция(COVID тяжелая степень тяжести) новый2_расчет 2021_расчет 2021" xfId="1969"/>
    <cellStyle name="40% - Акцент4 3_Коронавирусная инфекция(COVID тяжелая степень тяжести) новый2_расчет 2021_тяжелый 3" xfId="1970"/>
    <cellStyle name="40% — акцент4 3_Коронавирусная инфекция(COVID тяжелая степень тяжести) новый2_расчет 2021_тяжелый 3" xfId="1971"/>
    <cellStyle name="40% - Акцент4 3_Коронавирусная инфекция(COVID тяжелая степень тяжести) новый2_тяжелый 1 (2)" xfId="1972"/>
    <cellStyle name="40% — акцент4 3_Коронавирусная инфекция(COVID тяжелая степень тяжести) новый2_тяжелый 1 (2)" xfId="1973"/>
    <cellStyle name="40% - Акцент4 3_Коронавирусная инфекция(COVID тяжелая степень тяжести) новый2_тяжелый 2" xfId="1974"/>
    <cellStyle name="40% — акцент4 3_Коронавирусная инфекция(COVID тяжелая степень тяжести) новый2_тяжелый 2" xfId="1975"/>
    <cellStyle name="40% - Акцент4 3_Коронавирусная инфекция(COVID тяжелая степень тяжести) новый2_тяжелый 3" xfId="1976"/>
    <cellStyle name="40% — акцент4 3_Коронавирусная инфекция(COVID тяжелая степень тяжести) новый2_тяжелый 3" xfId="1977"/>
    <cellStyle name="40% - Акцент4 3_кр_тяжелый 1" xfId="1978"/>
    <cellStyle name="40% — акцент4 3_кр_тяжелый 1" xfId="1979"/>
    <cellStyle name="40% - Акцент4 3_кр_тяжелый 1_2" xfId="1980"/>
    <cellStyle name="40% — акцент4 3_кр_тяжелый 1_2" xfId="1981"/>
    <cellStyle name="40% - Акцент4 3_кр_тяжелый 2" xfId="1982"/>
    <cellStyle name="40% — акцент4 3_кр_тяжелый 2" xfId="1983"/>
    <cellStyle name="40% - Акцент4 3_кр_тяжелый 3" xfId="1984"/>
    <cellStyle name="40% — акцент4 3_кр_тяжелый 3" xfId="1985"/>
    <cellStyle name="40% - Акцент4 3_Лист1" xfId="1986"/>
    <cellStyle name="40% — акцент4 3_Лист1" xfId="1987"/>
    <cellStyle name="40% - Акцент4 3_Лист1_1" xfId="1988"/>
    <cellStyle name="40% — акцент4 3_Лист2" xfId="1989"/>
    <cellStyle name="40% - Акцент4 3_новый легкий" xfId="1990"/>
    <cellStyle name="40% — акцент4 3_расчет 2021" xfId="1991"/>
    <cellStyle name="40% - Акцент4 3_расчет 2021_1" xfId="1992"/>
    <cellStyle name="40% — акцент4 3_расчет 2021_1" xfId="1993"/>
    <cellStyle name="40% - Акцент4 3_расчет 2021_1_кр_тяжелый 1" xfId="1994"/>
    <cellStyle name="40% — акцент4 3_расчет 2021_1_расчет 2021" xfId="1995"/>
    <cellStyle name="40% - Акцент4 3_расчет 2021_1_расчет 2021_1" xfId="1996"/>
    <cellStyle name="40% — акцент4 3_расчет 2021_1_тяжелый 3" xfId="1997"/>
    <cellStyle name="40% - Акцент4 3_расчет 2021_2" xfId="1998"/>
    <cellStyle name="40% — акцент4 3_расчет 2021_2" xfId="1999"/>
    <cellStyle name="40% - Акцент4 3_расчет 2021_кр_тяжелый 1" xfId="2000"/>
    <cellStyle name="40% — акцент4 3_расчет 2021_кр_тяжелый 1" xfId="2001"/>
    <cellStyle name="40% - Акцент4 3_расчет 2021_кр_тяжелый 2" xfId="2002"/>
    <cellStyle name="40% — акцент4 3_расчет 2021_кр_тяжелый 2" xfId="2003"/>
    <cellStyle name="40% - Акцент4 3_расчет 2021_кр_тяжелый 3" xfId="2004"/>
    <cellStyle name="40% — акцент4 3_расчет 2021_кр_тяжелый 3" xfId="2005"/>
    <cellStyle name="40% - Акцент4 3_расчет 2021_расчет 2021" xfId="2006"/>
    <cellStyle name="40% — акцент4 3_расчет 2021_расчет 2021" xfId="2007"/>
    <cellStyle name="40% - Акцент4 3_расчет 2021_расчет 2021_1" xfId="2008"/>
    <cellStyle name="40% — акцент4 3_расчет 2021_расчет 2021_1" xfId="2009"/>
    <cellStyle name="40% - Акцент4 3_расчет 2021_расчет 2021_расчет 2021" xfId="2010"/>
    <cellStyle name="40% — акцент4 3_расчет 2021_расчет 2021_расчет 2021" xfId="2011"/>
    <cellStyle name="40% - Акцент4 3_расчет 2021_расчет 2021_тяжелый 3" xfId="2012"/>
    <cellStyle name="40% — акцент4 3_расчет 2021_расчет 2021_тяжелый 3" xfId="2013"/>
    <cellStyle name="40% - Акцент4 3_расчет 2021_тяжелый 2" xfId="2014"/>
    <cellStyle name="40% — акцент4 3_расчет 2021_тяжелый 2" xfId="2015"/>
    <cellStyle name="40% - Акцент4 3_расчет 2021_тяжелый 3" xfId="2016"/>
    <cellStyle name="40% — акцент4 3_расчет 2021_тяжелый 3" xfId="2017"/>
    <cellStyle name="40% - Акцент4 3_тяжелый 1 (2)" xfId="2018"/>
    <cellStyle name="40% — акцент4 3_тяжелый 1 (2)" xfId="2019"/>
    <cellStyle name="40% - Акцент4 3_тяжелый 2" xfId="2020"/>
    <cellStyle name="40% — акцент4 3_тяжелый 2" xfId="2021"/>
    <cellStyle name="40% - Акцент4 3_тяжелый 3" xfId="2022"/>
    <cellStyle name="40% — акцент4 3_тяжелый 3" xfId="2023"/>
    <cellStyle name="40% - Акцент4 4" xfId="2024"/>
    <cellStyle name="40% - Акцент4 4 2" xfId="2025"/>
    <cellStyle name="40% - Акцент4 4_12 11 2020вирусная инфекция(COVID тяжелая степень тяжести)с учетом ВМР9 включая ОРИТ" xfId="2026"/>
    <cellStyle name="40% - Акцент4 5" xfId="2027"/>
    <cellStyle name="40% - Акцент4 5 2" xfId="2028"/>
    <cellStyle name="40% - Акцент4 5_12 11 2020вирусная инфекция(COVID тяжелая степень тяжести)с учетом ВМР9 включая ОРИТ" xfId="2029"/>
    <cellStyle name="40% - Акцент4 6" xfId="2030"/>
    <cellStyle name="40% - Акцент4 6 2" xfId="2031"/>
    <cellStyle name="40% - Акцент4 6_12 11 2020вирусная инфекция(COVID тяжелая степень тяжести)с учетом ВМР9 включая ОРИТ" xfId="2032"/>
    <cellStyle name="40% - Акцент4 7" xfId="2033"/>
    <cellStyle name="40% - Акцент4 7 2" xfId="2034"/>
    <cellStyle name="40% - Акцент4 7_12 11 2020вирусная инфекция(COVID тяжелая степень тяжести)с учетом ВМР9 включая ОРИТ" xfId="2035"/>
    <cellStyle name="40% - Акцент4 8" xfId="2036"/>
    <cellStyle name="40% - Акцент4 8 2" xfId="2037"/>
    <cellStyle name="40% - Акцент4 8_12 11 2020вирусная инфекция(COVID тяжелая степень тяжести)с учетом ВМР9 включая ОРИТ" xfId="2038"/>
    <cellStyle name="40% - Акцент4 9" xfId="2039"/>
    <cellStyle name="40% - Акцент4 9 2" xfId="2040"/>
    <cellStyle name="40% - Акцент4 9_12 11 2020вирусная инфекция(COVID тяжелая степень тяжести)с учетом ВМР9 включая ОРИТ" xfId="2041"/>
    <cellStyle name="40% — акцент4_10" xfId="2042"/>
    <cellStyle name="40% — Акцент5" xfId="2043"/>
    <cellStyle name="40% - Акцент5 10" xfId="2044"/>
    <cellStyle name="40% - Акцент5 10 2" xfId="2045"/>
    <cellStyle name="40% - Акцент5 10_12 11 2020вирусная инфекция(COVID тяжелая степень тяжести)с учетом ВМР9 включая ОРИТ" xfId="2046"/>
    <cellStyle name="40% - Акцент5 11" xfId="2047"/>
    <cellStyle name="40% - Акцент5 12" xfId="2048"/>
    <cellStyle name="40% - Акцент5 13" xfId="2049"/>
    <cellStyle name="40% - Акцент5 14" xfId="2050"/>
    <cellStyle name="40% - Акцент5 15" xfId="2051"/>
    <cellStyle name="40% - Акцент5 16" xfId="2052"/>
    <cellStyle name="40% - Акцент5 17" xfId="2053"/>
    <cellStyle name="40% - Акцент5 2" xfId="2054"/>
    <cellStyle name="40% — акцент5 2" xfId="2055"/>
    <cellStyle name="40% - Акцент5 2 2" xfId="2056"/>
    <cellStyle name="40% - Акцент5 2_12 11 2020вирусная инфекция(COVID тяжелая степень тяжести)с учетом ВМР9 включая ОРИТ" xfId="2057"/>
    <cellStyle name="40% — акцент5 2_Коронавирусная инфекция(COVID средняя степень тяжести)_новый" xfId="2058"/>
    <cellStyle name="40% - Акцент5 2_Коронавирусная инфекция(COVID тяжелая степень тяжести) новый2" xfId="2059"/>
    <cellStyle name="40% — акцент5 2_Коронавирусная инфекция(COVID тяжелая степень тяжести) новый2" xfId="2060"/>
    <cellStyle name="40% - Акцент5 2_Коронавирусная инфекция(COVID тяжелая степень тяжести) новый2_кр_тяжелый 1" xfId="2061"/>
    <cellStyle name="40% — акцент5 2_Коронавирусная инфекция(COVID тяжелая степень тяжести) новый2_кр_тяжелый 1" xfId="2062"/>
    <cellStyle name="40% - Акцент5 2_Коронавирусная инфекция(COVID тяжелая степень тяжести) новый2_кр_тяжелый 1_2" xfId="2063"/>
    <cellStyle name="40% — акцент5 2_Коронавирусная инфекция(COVID тяжелая степень тяжести) новый2_кр_тяжелый 1_2" xfId="2064"/>
    <cellStyle name="40% - Акцент5 2_Коронавирусная инфекция(COVID тяжелая степень тяжести) новый2_кр_тяжелый 2" xfId="2065"/>
    <cellStyle name="40% — акцент5 2_Коронавирусная инфекция(COVID тяжелая степень тяжести) новый2_кр_тяжелый 2" xfId="2066"/>
    <cellStyle name="40% - Акцент5 2_Коронавирусная инфекция(COVID тяжелая степень тяжести) новый2_кр_тяжелый 3" xfId="2067"/>
    <cellStyle name="40% — акцент5 2_Коронавирусная инфекция(COVID тяжелая степень тяжести) новый2_кр_тяжелый 3" xfId="2068"/>
    <cellStyle name="40% - Акцент5 2_Коронавирусная инфекция(COVID тяжелая степень тяжести) новый2_Лист1" xfId="2069"/>
    <cellStyle name="40% — акцент5 2_Коронавирусная инфекция(COVID тяжелая степень тяжести) новый2_Лист1" xfId="2070"/>
    <cellStyle name="40% - Акцент5 2_Коронавирусная инфекция(COVID тяжелая степень тяжести) новый2_Лист2" xfId="2071"/>
    <cellStyle name="40% — акцент5 2_Коронавирусная инфекция(COVID тяжелая степень тяжести) новый2_Лист2" xfId="2072"/>
    <cellStyle name="40% - Акцент5 2_Коронавирусная инфекция(COVID тяжелая степень тяжести) новый2_расчет 2021" xfId="2073"/>
    <cellStyle name="40% — акцент5 2_Коронавирусная инфекция(COVID тяжелая степень тяжести) новый2_расчет 2021" xfId="2074"/>
    <cellStyle name="40% - Акцент5 2_Коронавирусная инфекция(COVID тяжелая степень тяжести) новый2_расчет 2021_1" xfId="2075"/>
    <cellStyle name="40% — акцент5 2_Коронавирусная инфекция(COVID тяжелая степень тяжести) новый2_расчет 2021_1" xfId="2076"/>
    <cellStyle name="40% - Акцент5 2_Коронавирусная инфекция(COVID тяжелая степень тяжести) новый2_расчет 2021_расчет 2021" xfId="2077"/>
    <cellStyle name="40% — акцент5 2_Коронавирусная инфекция(COVID тяжелая степень тяжести) новый2_расчет 2021_расчет 2021" xfId="2078"/>
    <cellStyle name="40% - Акцент5 2_Коронавирусная инфекция(COVID тяжелая степень тяжести) новый2_расчет 2021_тяжелый 3" xfId="2079"/>
    <cellStyle name="40% — акцент5 2_Коронавирусная инфекция(COVID тяжелая степень тяжести) новый2_расчет 2021_тяжелый 3" xfId="2080"/>
    <cellStyle name="40% - Акцент5 2_Коронавирусная инфекция(COVID тяжелая степень тяжести) новый2_тяжелый 1 (2)" xfId="2081"/>
    <cellStyle name="40% — акцент5 2_Коронавирусная инфекция(COVID тяжелая степень тяжести) новый2_тяжелый 1 (2)" xfId="2082"/>
    <cellStyle name="40% - Акцент5 2_Коронавирусная инфекция(COVID тяжелая степень тяжести) новый2_тяжелый 2" xfId="2083"/>
    <cellStyle name="40% — акцент5 2_Коронавирусная инфекция(COVID тяжелая степень тяжести) новый2_тяжелый 2" xfId="2084"/>
    <cellStyle name="40% - Акцент5 2_Коронавирусная инфекция(COVID тяжелая степень тяжести) новый2_тяжелый 3" xfId="2085"/>
    <cellStyle name="40% — акцент5 2_Коронавирусная инфекция(COVID тяжелая степень тяжести) новый2_тяжелый 3" xfId="2086"/>
    <cellStyle name="40% - Акцент5 2_кр_тяжелый 1" xfId="2087"/>
    <cellStyle name="40% — акцент5 2_кр_тяжелый 1" xfId="2088"/>
    <cellStyle name="40% - Акцент5 2_кр_тяжелый 1_2" xfId="2089"/>
    <cellStyle name="40% — акцент5 2_кр_тяжелый 1_2" xfId="2090"/>
    <cellStyle name="40% - Акцент5 2_кр_тяжелый 2" xfId="2091"/>
    <cellStyle name="40% — акцент5 2_кр_тяжелый 2" xfId="2092"/>
    <cellStyle name="40% - Акцент5 2_кр_тяжелый 3" xfId="2093"/>
    <cellStyle name="40% — акцент5 2_кр_тяжелый 3" xfId="2094"/>
    <cellStyle name="40% - Акцент5 2_Лист1" xfId="2095"/>
    <cellStyle name="40% — акцент5 2_Лист1" xfId="2096"/>
    <cellStyle name="40% - Акцент5 2_Лист1_1" xfId="2097"/>
    <cellStyle name="40% — акцент5 2_Лист2" xfId="2098"/>
    <cellStyle name="40% - Акцент5 2_новый легкий" xfId="2099"/>
    <cellStyle name="40% — акцент5 2_расчет 2021" xfId="2100"/>
    <cellStyle name="40% - Акцент5 2_расчет 2021_1" xfId="2101"/>
    <cellStyle name="40% — акцент5 2_расчет 2021_1" xfId="2102"/>
    <cellStyle name="40% - Акцент5 2_расчет 2021_1_кр_тяжелый 1" xfId="2103"/>
    <cellStyle name="40% — акцент5 2_расчет 2021_1_расчет 2021" xfId="2104"/>
    <cellStyle name="40% - Акцент5 2_расчет 2021_1_расчет 2021_1" xfId="2105"/>
    <cellStyle name="40% — акцент5 2_расчет 2021_1_тяжелый 3" xfId="2106"/>
    <cellStyle name="40% - Акцент5 2_расчет 2021_2" xfId="2107"/>
    <cellStyle name="40% — акцент5 2_расчет 2021_2" xfId="2108"/>
    <cellStyle name="40% - Акцент5 2_расчет 2021_кр_тяжелый 1" xfId="2109"/>
    <cellStyle name="40% — акцент5 2_расчет 2021_кр_тяжелый 1" xfId="2110"/>
    <cellStyle name="40% - Акцент5 2_расчет 2021_кр_тяжелый 2" xfId="2111"/>
    <cellStyle name="40% — акцент5 2_расчет 2021_кр_тяжелый 2" xfId="2112"/>
    <cellStyle name="40% - Акцент5 2_расчет 2021_кр_тяжелый 3" xfId="2113"/>
    <cellStyle name="40% — акцент5 2_расчет 2021_кр_тяжелый 3" xfId="2114"/>
    <cellStyle name="40% - Акцент5 2_расчет 2021_расчет 2021" xfId="2115"/>
    <cellStyle name="40% — акцент5 2_расчет 2021_расчет 2021" xfId="2116"/>
    <cellStyle name="40% - Акцент5 2_расчет 2021_расчет 2021_1" xfId="2117"/>
    <cellStyle name="40% — акцент5 2_расчет 2021_расчет 2021_1" xfId="2118"/>
    <cellStyle name="40% - Акцент5 2_расчет 2021_расчет 2021_расчет 2021" xfId="2119"/>
    <cellStyle name="40% — акцент5 2_расчет 2021_расчет 2021_расчет 2021" xfId="2120"/>
    <cellStyle name="40% - Акцент5 2_расчет 2021_расчет 2021_тяжелый 3" xfId="2121"/>
    <cellStyle name="40% — акцент5 2_расчет 2021_расчет 2021_тяжелый 3" xfId="2122"/>
    <cellStyle name="40% - Акцент5 2_расчет 2021_тяжелый 2" xfId="2123"/>
    <cellStyle name="40% — акцент5 2_расчет 2021_тяжелый 2" xfId="2124"/>
    <cellStyle name="40% - Акцент5 2_расчет 2021_тяжелый 3" xfId="2125"/>
    <cellStyle name="40% — акцент5 2_расчет 2021_тяжелый 3" xfId="2126"/>
    <cellStyle name="40% - Акцент5 2_тяжелый 1 (2)" xfId="2127"/>
    <cellStyle name="40% — акцент5 2_тяжелый 1 (2)" xfId="2128"/>
    <cellStyle name="40% - Акцент5 2_тяжелый 2" xfId="2129"/>
    <cellStyle name="40% — акцент5 2_тяжелый 2" xfId="2130"/>
    <cellStyle name="40% - Акцент5 2_тяжелый 3" xfId="2131"/>
    <cellStyle name="40% — акцент5 2_тяжелый 3" xfId="2132"/>
    <cellStyle name="40% - Акцент5 3" xfId="2133"/>
    <cellStyle name="40% — акцент5 3" xfId="2134"/>
    <cellStyle name="40% - Акцент5 3 2" xfId="2135"/>
    <cellStyle name="40% - Акцент5 3_12 11 2020вирусная инфекция(COVID тяжелая степень тяжести)с учетом ВМР9 включая ОРИТ" xfId="2136"/>
    <cellStyle name="40% — акцент5 3_Коронавирусная инфекция(COVID средняя степень тяжести)_новый" xfId="2137"/>
    <cellStyle name="40% - Акцент5 3_Коронавирусная инфекция(COVID тяжелая степень тяжести) новый2" xfId="2138"/>
    <cellStyle name="40% — акцент5 3_Коронавирусная инфекция(COVID тяжелая степень тяжести) новый2" xfId="2139"/>
    <cellStyle name="40% - Акцент5 3_Коронавирусная инфекция(COVID тяжелая степень тяжести) новый2_кр_тяжелый 1" xfId="2140"/>
    <cellStyle name="40% — акцент5 3_Коронавирусная инфекция(COVID тяжелая степень тяжести) новый2_кр_тяжелый 1" xfId="2141"/>
    <cellStyle name="40% - Акцент5 3_Коронавирусная инфекция(COVID тяжелая степень тяжести) новый2_кр_тяжелый 1_2" xfId="2142"/>
    <cellStyle name="40% — акцент5 3_Коронавирусная инфекция(COVID тяжелая степень тяжести) новый2_кр_тяжелый 1_2" xfId="2143"/>
    <cellStyle name="40% - Акцент5 3_Коронавирусная инфекция(COVID тяжелая степень тяжести) новый2_кр_тяжелый 2" xfId="2144"/>
    <cellStyle name="40% — акцент5 3_Коронавирусная инфекция(COVID тяжелая степень тяжести) новый2_кр_тяжелый 2" xfId="2145"/>
    <cellStyle name="40% - Акцент5 3_Коронавирусная инфекция(COVID тяжелая степень тяжести) новый2_кр_тяжелый 3" xfId="2146"/>
    <cellStyle name="40% — акцент5 3_Коронавирусная инфекция(COVID тяжелая степень тяжести) новый2_кр_тяжелый 3" xfId="2147"/>
    <cellStyle name="40% - Акцент5 3_Коронавирусная инфекция(COVID тяжелая степень тяжести) новый2_Лист1" xfId="2148"/>
    <cellStyle name="40% — акцент5 3_Коронавирусная инфекция(COVID тяжелая степень тяжести) новый2_Лист1" xfId="2149"/>
    <cellStyle name="40% - Акцент5 3_Коронавирусная инфекция(COVID тяжелая степень тяжести) новый2_Лист2" xfId="2150"/>
    <cellStyle name="40% — акцент5 3_Коронавирусная инфекция(COVID тяжелая степень тяжести) новый2_Лист2" xfId="2151"/>
    <cellStyle name="40% - Акцент5 3_Коронавирусная инфекция(COVID тяжелая степень тяжести) новый2_расчет 2021" xfId="2152"/>
    <cellStyle name="40% — акцент5 3_Коронавирусная инфекция(COVID тяжелая степень тяжести) новый2_расчет 2021" xfId="2153"/>
    <cellStyle name="40% - Акцент5 3_Коронавирусная инфекция(COVID тяжелая степень тяжести) новый2_расчет 2021_1" xfId="2154"/>
    <cellStyle name="40% — акцент5 3_Коронавирусная инфекция(COVID тяжелая степень тяжести) новый2_расчет 2021_1" xfId="2155"/>
    <cellStyle name="40% - Акцент5 3_Коронавирусная инфекция(COVID тяжелая степень тяжести) новый2_расчет 2021_расчет 2021" xfId="2156"/>
    <cellStyle name="40% — акцент5 3_Коронавирусная инфекция(COVID тяжелая степень тяжести) новый2_расчет 2021_расчет 2021" xfId="2157"/>
    <cellStyle name="40% - Акцент5 3_Коронавирусная инфекция(COVID тяжелая степень тяжести) новый2_расчет 2021_тяжелый 3" xfId="2158"/>
    <cellStyle name="40% — акцент5 3_Коронавирусная инфекция(COVID тяжелая степень тяжести) новый2_расчет 2021_тяжелый 3" xfId="2159"/>
    <cellStyle name="40% - Акцент5 3_Коронавирусная инфекция(COVID тяжелая степень тяжести) новый2_тяжелый 1 (2)" xfId="2160"/>
    <cellStyle name="40% — акцент5 3_Коронавирусная инфекция(COVID тяжелая степень тяжести) новый2_тяжелый 1 (2)" xfId="2161"/>
    <cellStyle name="40% - Акцент5 3_Коронавирусная инфекция(COVID тяжелая степень тяжести) новый2_тяжелый 2" xfId="2162"/>
    <cellStyle name="40% — акцент5 3_Коронавирусная инфекция(COVID тяжелая степень тяжести) новый2_тяжелый 2" xfId="2163"/>
    <cellStyle name="40% - Акцент5 3_Коронавирусная инфекция(COVID тяжелая степень тяжести) новый2_тяжелый 3" xfId="2164"/>
    <cellStyle name="40% — акцент5 3_Коронавирусная инфекция(COVID тяжелая степень тяжести) новый2_тяжелый 3" xfId="2165"/>
    <cellStyle name="40% - Акцент5 3_кр_тяжелый 1" xfId="2166"/>
    <cellStyle name="40% — акцент5 3_кр_тяжелый 1" xfId="2167"/>
    <cellStyle name="40% - Акцент5 3_кр_тяжелый 1_2" xfId="2168"/>
    <cellStyle name="40% — акцент5 3_кр_тяжелый 1_2" xfId="2169"/>
    <cellStyle name="40% - Акцент5 3_кр_тяжелый 2" xfId="2170"/>
    <cellStyle name="40% — акцент5 3_кр_тяжелый 2" xfId="2171"/>
    <cellStyle name="40% - Акцент5 3_кр_тяжелый 3" xfId="2172"/>
    <cellStyle name="40% — акцент5 3_кр_тяжелый 3" xfId="2173"/>
    <cellStyle name="40% - Акцент5 3_Лист1" xfId="2174"/>
    <cellStyle name="40% — акцент5 3_Лист1" xfId="2175"/>
    <cellStyle name="40% - Акцент5 3_Лист1_1" xfId="2176"/>
    <cellStyle name="40% — акцент5 3_Лист2" xfId="2177"/>
    <cellStyle name="40% - Акцент5 3_новый легкий" xfId="2178"/>
    <cellStyle name="40% — акцент5 3_расчет 2021" xfId="2179"/>
    <cellStyle name="40% - Акцент5 3_расчет 2021_1" xfId="2180"/>
    <cellStyle name="40% — акцент5 3_расчет 2021_1" xfId="2181"/>
    <cellStyle name="40% - Акцент5 3_расчет 2021_1_кр_тяжелый 1" xfId="2182"/>
    <cellStyle name="40% — акцент5 3_расчет 2021_1_расчет 2021" xfId="2183"/>
    <cellStyle name="40% - Акцент5 3_расчет 2021_1_расчет 2021_1" xfId="2184"/>
    <cellStyle name="40% — акцент5 3_расчет 2021_1_тяжелый 3" xfId="2185"/>
    <cellStyle name="40% - Акцент5 3_расчет 2021_2" xfId="2186"/>
    <cellStyle name="40% — акцент5 3_расчет 2021_2" xfId="2187"/>
    <cellStyle name="40% - Акцент5 3_расчет 2021_кр_тяжелый 1" xfId="2188"/>
    <cellStyle name="40% — акцент5 3_расчет 2021_кр_тяжелый 1" xfId="2189"/>
    <cellStyle name="40% - Акцент5 3_расчет 2021_кр_тяжелый 2" xfId="2190"/>
    <cellStyle name="40% — акцент5 3_расчет 2021_кр_тяжелый 2" xfId="2191"/>
    <cellStyle name="40% - Акцент5 3_расчет 2021_кр_тяжелый 3" xfId="2192"/>
    <cellStyle name="40% — акцент5 3_расчет 2021_кр_тяжелый 3" xfId="2193"/>
    <cellStyle name="40% - Акцент5 3_расчет 2021_расчет 2021" xfId="2194"/>
    <cellStyle name="40% — акцент5 3_расчет 2021_расчет 2021" xfId="2195"/>
    <cellStyle name="40% - Акцент5 3_расчет 2021_расчет 2021_1" xfId="2196"/>
    <cellStyle name="40% — акцент5 3_расчет 2021_расчет 2021_1" xfId="2197"/>
    <cellStyle name="40% - Акцент5 3_расчет 2021_расчет 2021_расчет 2021" xfId="2198"/>
    <cellStyle name="40% — акцент5 3_расчет 2021_расчет 2021_расчет 2021" xfId="2199"/>
    <cellStyle name="40% - Акцент5 3_расчет 2021_расчет 2021_тяжелый 3" xfId="2200"/>
    <cellStyle name="40% — акцент5 3_расчет 2021_расчет 2021_тяжелый 3" xfId="2201"/>
    <cellStyle name="40% - Акцент5 3_расчет 2021_тяжелый 2" xfId="2202"/>
    <cellStyle name="40% — акцент5 3_расчет 2021_тяжелый 2" xfId="2203"/>
    <cellStyle name="40% - Акцент5 3_расчет 2021_тяжелый 3" xfId="2204"/>
    <cellStyle name="40% — акцент5 3_расчет 2021_тяжелый 3" xfId="2205"/>
    <cellStyle name="40% - Акцент5 3_тяжелый 1 (2)" xfId="2206"/>
    <cellStyle name="40% — акцент5 3_тяжелый 1 (2)" xfId="2207"/>
    <cellStyle name="40% - Акцент5 3_тяжелый 2" xfId="2208"/>
    <cellStyle name="40% — акцент5 3_тяжелый 2" xfId="2209"/>
    <cellStyle name="40% - Акцент5 3_тяжелый 3" xfId="2210"/>
    <cellStyle name="40% — акцент5 3_тяжелый 3" xfId="2211"/>
    <cellStyle name="40% - Акцент5 4" xfId="2212"/>
    <cellStyle name="40% - Акцент5 4 2" xfId="2213"/>
    <cellStyle name="40% - Акцент5 4_12 11 2020вирусная инфекция(COVID тяжелая степень тяжести)с учетом ВМР9 включая ОРИТ" xfId="2214"/>
    <cellStyle name="40% - Акцент5 5" xfId="2215"/>
    <cellStyle name="40% - Акцент5 5 2" xfId="2216"/>
    <cellStyle name="40% - Акцент5 5_12 11 2020вирусная инфекция(COVID тяжелая степень тяжести)с учетом ВМР9 включая ОРИТ" xfId="2217"/>
    <cellStyle name="40% - Акцент5 6" xfId="2218"/>
    <cellStyle name="40% - Акцент5 6 2" xfId="2219"/>
    <cellStyle name="40% - Акцент5 6_12 11 2020вирусная инфекция(COVID тяжелая степень тяжести)с учетом ВМР9 включая ОРИТ" xfId="2220"/>
    <cellStyle name="40% - Акцент5 7" xfId="2221"/>
    <cellStyle name="40% - Акцент5 7 2" xfId="2222"/>
    <cellStyle name="40% - Акцент5 7_12 11 2020вирусная инфекция(COVID тяжелая степень тяжести)с учетом ВМР9 включая ОРИТ" xfId="2223"/>
    <cellStyle name="40% - Акцент5 8" xfId="2224"/>
    <cellStyle name="40% - Акцент5 8 2" xfId="2225"/>
    <cellStyle name="40% - Акцент5 8_12 11 2020вирусная инфекция(COVID тяжелая степень тяжести)с учетом ВМР9 включая ОРИТ" xfId="2226"/>
    <cellStyle name="40% - Акцент5 9" xfId="2227"/>
    <cellStyle name="40% - Акцент5 9 2" xfId="2228"/>
    <cellStyle name="40% - Акцент5 9_12 11 2020вирусная инфекция(COVID тяжелая степень тяжести)с учетом ВМР9 включая ОРИТ" xfId="2229"/>
    <cellStyle name="40% — акцент5_10" xfId="2230"/>
    <cellStyle name="40% — Акцент6" xfId="2231"/>
    <cellStyle name="40% - Акцент6 10" xfId="2232"/>
    <cellStyle name="40% - Акцент6 10 2" xfId="2233"/>
    <cellStyle name="40% - Акцент6 10_12 11 2020вирусная инфекция(COVID тяжелая степень тяжести)с учетом ВМР9 включая ОРИТ" xfId="2234"/>
    <cellStyle name="40% - Акцент6 11" xfId="2235"/>
    <cellStyle name="40% - Акцент6 12" xfId="2236"/>
    <cellStyle name="40% - Акцент6 13" xfId="2237"/>
    <cellStyle name="40% - Акцент6 14" xfId="2238"/>
    <cellStyle name="40% - Акцент6 15" xfId="2239"/>
    <cellStyle name="40% - Акцент6 16" xfId="2240"/>
    <cellStyle name="40% - Акцент6 17" xfId="2241"/>
    <cellStyle name="40% - Акцент6 2" xfId="2242"/>
    <cellStyle name="40% — акцент6 2" xfId="2243"/>
    <cellStyle name="40% - Акцент6 2 2" xfId="2244"/>
    <cellStyle name="40% - Акцент6 2_12 11 2020вирусная инфекция(COVID тяжелая степень тяжести)с учетом ВМР9 включая ОРИТ" xfId="2245"/>
    <cellStyle name="40% — акцент6 2_Коронавирусная инфекция(COVID средняя степень тяжести)_новый" xfId="2246"/>
    <cellStyle name="40% - Акцент6 2_Коронавирусная инфекция(COVID тяжелая степень тяжести) новый2" xfId="2247"/>
    <cellStyle name="40% — акцент6 2_Коронавирусная инфекция(COVID тяжелая степень тяжести) новый2" xfId="2248"/>
    <cellStyle name="40% - Акцент6 2_Коронавирусная инфекция(COVID тяжелая степень тяжести) новый2_кр_тяжелый 1" xfId="2249"/>
    <cellStyle name="40% — акцент6 2_Коронавирусная инфекция(COVID тяжелая степень тяжести) новый2_кр_тяжелый 1" xfId="2250"/>
    <cellStyle name="40% - Акцент6 2_Коронавирусная инфекция(COVID тяжелая степень тяжести) новый2_кр_тяжелый 1_2" xfId="2251"/>
    <cellStyle name="40% — акцент6 2_Коронавирусная инфекция(COVID тяжелая степень тяжести) новый2_кр_тяжелый 1_2" xfId="2252"/>
    <cellStyle name="40% - Акцент6 2_Коронавирусная инфекция(COVID тяжелая степень тяжести) новый2_кр_тяжелый 2" xfId="2253"/>
    <cellStyle name="40% — акцент6 2_Коронавирусная инфекция(COVID тяжелая степень тяжести) новый2_кр_тяжелый 2" xfId="2254"/>
    <cellStyle name="40% - Акцент6 2_Коронавирусная инфекция(COVID тяжелая степень тяжести) новый2_кр_тяжелый 3" xfId="2255"/>
    <cellStyle name="40% — акцент6 2_Коронавирусная инфекция(COVID тяжелая степень тяжести) новый2_кр_тяжелый 3" xfId="2256"/>
    <cellStyle name="40% - Акцент6 2_Коронавирусная инфекция(COVID тяжелая степень тяжести) новый2_Лист1" xfId="2257"/>
    <cellStyle name="40% — акцент6 2_Коронавирусная инфекция(COVID тяжелая степень тяжести) новый2_Лист1" xfId="2258"/>
    <cellStyle name="40% - Акцент6 2_Коронавирусная инфекция(COVID тяжелая степень тяжести) новый2_Лист2" xfId="2259"/>
    <cellStyle name="40% — акцент6 2_Коронавирусная инфекция(COVID тяжелая степень тяжести) новый2_Лист2" xfId="2260"/>
    <cellStyle name="40% - Акцент6 2_Коронавирусная инфекция(COVID тяжелая степень тяжести) новый2_расчет 2021" xfId="2261"/>
    <cellStyle name="40% — акцент6 2_Коронавирусная инфекция(COVID тяжелая степень тяжести) новый2_расчет 2021" xfId="2262"/>
    <cellStyle name="40% - Акцент6 2_Коронавирусная инфекция(COVID тяжелая степень тяжести) новый2_расчет 2021_1" xfId="2263"/>
    <cellStyle name="40% — акцент6 2_Коронавирусная инфекция(COVID тяжелая степень тяжести) новый2_расчет 2021_1" xfId="2264"/>
    <cellStyle name="40% - Акцент6 2_Коронавирусная инфекция(COVID тяжелая степень тяжести) новый2_расчет 2021_расчет 2021" xfId="2265"/>
    <cellStyle name="40% — акцент6 2_Коронавирусная инфекция(COVID тяжелая степень тяжести) новый2_расчет 2021_расчет 2021" xfId="2266"/>
    <cellStyle name="40% - Акцент6 2_Коронавирусная инфекция(COVID тяжелая степень тяжести) новый2_расчет 2021_тяжелый 3" xfId="2267"/>
    <cellStyle name="40% — акцент6 2_Коронавирусная инфекция(COVID тяжелая степень тяжести) новый2_расчет 2021_тяжелый 3" xfId="2268"/>
    <cellStyle name="40% - Акцент6 2_Коронавирусная инфекция(COVID тяжелая степень тяжести) новый2_тяжелый 1 (2)" xfId="2269"/>
    <cellStyle name="40% — акцент6 2_Коронавирусная инфекция(COVID тяжелая степень тяжести) новый2_тяжелый 1 (2)" xfId="2270"/>
    <cellStyle name="40% - Акцент6 2_Коронавирусная инфекция(COVID тяжелая степень тяжести) новый2_тяжелый 2" xfId="2271"/>
    <cellStyle name="40% — акцент6 2_Коронавирусная инфекция(COVID тяжелая степень тяжести) новый2_тяжелый 2" xfId="2272"/>
    <cellStyle name="40% - Акцент6 2_Коронавирусная инфекция(COVID тяжелая степень тяжести) новый2_тяжелый 3" xfId="2273"/>
    <cellStyle name="40% — акцент6 2_Коронавирусная инфекция(COVID тяжелая степень тяжести) новый2_тяжелый 3" xfId="2274"/>
    <cellStyle name="40% - Акцент6 2_кр_тяжелый 1" xfId="2275"/>
    <cellStyle name="40% — акцент6 2_кр_тяжелый 1" xfId="2276"/>
    <cellStyle name="40% - Акцент6 2_кр_тяжелый 1_2" xfId="2277"/>
    <cellStyle name="40% — акцент6 2_кр_тяжелый 1_2" xfId="2278"/>
    <cellStyle name="40% - Акцент6 2_кр_тяжелый 2" xfId="2279"/>
    <cellStyle name="40% — акцент6 2_кр_тяжелый 2" xfId="2280"/>
    <cellStyle name="40% - Акцент6 2_кр_тяжелый 3" xfId="2281"/>
    <cellStyle name="40% — акцент6 2_кр_тяжелый 3" xfId="2282"/>
    <cellStyle name="40% - Акцент6 2_Лист1" xfId="2283"/>
    <cellStyle name="40% — акцент6 2_Лист1" xfId="2284"/>
    <cellStyle name="40% - Акцент6 2_Лист1_1" xfId="2285"/>
    <cellStyle name="40% — акцент6 2_Лист2" xfId="2286"/>
    <cellStyle name="40% - Акцент6 2_новый легкий" xfId="2287"/>
    <cellStyle name="40% — акцент6 2_расчет 2021" xfId="2288"/>
    <cellStyle name="40% - Акцент6 2_расчет 2021_1" xfId="2289"/>
    <cellStyle name="40% — акцент6 2_расчет 2021_1" xfId="2290"/>
    <cellStyle name="40% - Акцент6 2_расчет 2021_1_кр_тяжелый 1" xfId="2291"/>
    <cellStyle name="40% — акцент6 2_расчет 2021_1_расчет 2021" xfId="2292"/>
    <cellStyle name="40% - Акцент6 2_расчет 2021_1_расчет 2021_1" xfId="2293"/>
    <cellStyle name="40% — акцент6 2_расчет 2021_1_тяжелый 3" xfId="2294"/>
    <cellStyle name="40% - Акцент6 2_расчет 2021_2" xfId="2295"/>
    <cellStyle name="40% — акцент6 2_расчет 2021_2" xfId="2296"/>
    <cellStyle name="40% - Акцент6 2_расчет 2021_кр_тяжелый 1" xfId="2297"/>
    <cellStyle name="40% — акцент6 2_расчет 2021_кр_тяжелый 1" xfId="2298"/>
    <cellStyle name="40% - Акцент6 2_расчет 2021_кр_тяжелый 2" xfId="2299"/>
    <cellStyle name="40% — акцент6 2_расчет 2021_кр_тяжелый 2" xfId="2300"/>
    <cellStyle name="40% - Акцент6 2_расчет 2021_кр_тяжелый 3" xfId="2301"/>
    <cellStyle name="40% — акцент6 2_расчет 2021_кр_тяжелый 3" xfId="2302"/>
    <cellStyle name="40% - Акцент6 2_расчет 2021_расчет 2021" xfId="2303"/>
    <cellStyle name="40% — акцент6 2_расчет 2021_расчет 2021" xfId="2304"/>
    <cellStyle name="40% - Акцент6 2_расчет 2021_расчет 2021_1" xfId="2305"/>
    <cellStyle name="40% — акцент6 2_расчет 2021_расчет 2021_1" xfId="2306"/>
    <cellStyle name="40% - Акцент6 2_расчет 2021_расчет 2021_расчет 2021" xfId="2307"/>
    <cellStyle name="40% — акцент6 2_расчет 2021_расчет 2021_расчет 2021" xfId="2308"/>
    <cellStyle name="40% - Акцент6 2_расчет 2021_расчет 2021_тяжелый 3" xfId="2309"/>
    <cellStyle name="40% — акцент6 2_расчет 2021_расчет 2021_тяжелый 3" xfId="2310"/>
    <cellStyle name="40% - Акцент6 2_расчет 2021_тяжелый 2" xfId="2311"/>
    <cellStyle name="40% — акцент6 2_расчет 2021_тяжелый 2" xfId="2312"/>
    <cellStyle name="40% - Акцент6 2_расчет 2021_тяжелый 3" xfId="2313"/>
    <cellStyle name="40% — акцент6 2_расчет 2021_тяжелый 3" xfId="2314"/>
    <cellStyle name="40% - Акцент6 2_тяжелый 1 (2)" xfId="2315"/>
    <cellStyle name="40% — акцент6 2_тяжелый 1 (2)" xfId="2316"/>
    <cellStyle name="40% - Акцент6 2_тяжелый 2" xfId="2317"/>
    <cellStyle name="40% — акцент6 2_тяжелый 2" xfId="2318"/>
    <cellStyle name="40% - Акцент6 2_тяжелый 3" xfId="2319"/>
    <cellStyle name="40% — акцент6 2_тяжелый 3" xfId="2320"/>
    <cellStyle name="40% - Акцент6 3" xfId="2321"/>
    <cellStyle name="40% — акцент6 3" xfId="2322"/>
    <cellStyle name="40% - Акцент6 3 2" xfId="2323"/>
    <cellStyle name="40% - Акцент6 3_12 11 2020вирусная инфекция(COVID тяжелая степень тяжести)с учетом ВМР9 включая ОРИТ" xfId="2324"/>
    <cellStyle name="40% — акцент6 3_Коронавирусная инфекция(COVID средняя степень тяжести)_новый" xfId="2325"/>
    <cellStyle name="40% - Акцент6 3_Коронавирусная инфекция(COVID тяжелая степень тяжести) новый2" xfId="2326"/>
    <cellStyle name="40% — акцент6 3_Коронавирусная инфекция(COVID тяжелая степень тяжести) новый2" xfId="2327"/>
    <cellStyle name="40% - Акцент6 3_Коронавирусная инфекция(COVID тяжелая степень тяжести) новый2_кр_тяжелый 1" xfId="2328"/>
    <cellStyle name="40% — акцент6 3_Коронавирусная инфекция(COVID тяжелая степень тяжести) новый2_кр_тяжелый 1" xfId="2329"/>
    <cellStyle name="40% - Акцент6 3_Коронавирусная инфекция(COVID тяжелая степень тяжести) новый2_кр_тяжелый 1_2" xfId="2330"/>
    <cellStyle name="40% — акцент6 3_Коронавирусная инфекция(COVID тяжелая степень тяжести) новый2_кр_тяжелый 1_2" xfId="2331"/>
    <cellStyle name="40% - Акцент6 3_Коронавирусная инфекция(COVID тяжелая степень тяжести) новый2_кр_тяжелый 2" xfId="2332"/>
    <cellStyle name="40% — акцент6 3_Коронавирусная инфекция(COVID тяжелая степень тяжести) новый2_кр_тяжелый 2" xfId="2333"/>
    <cellStyle name="40% - Акцент6 3_Коронавирусная инфекция(COVID тяжелая степень тяжести) новый2_кр_тяжелый 3" xfId="2334"/>
    <cellStyle name="40% — акцент6 3_Коронавирусная инфекция(COVID тяжелая степень тяжести) новый2_кр_тяжелый 3" xfId="2335"/>
    <cellStyle name="40% - Акцент6 3_Коронавирусная инфекция(COVID тяжелая степень тяжести) новый2_Лист1" xfId="2336"/>
    <cellStyle name="40% — акцент6 3_Коронавирусная инфекция(COVID тяжелая степень тяжести) новый2_Лист1" xfId="2337"/>
    <cellStyle name="40% - Акцент6 3_Коронавирусная инфекция(COVID тяжелая степень тяжести) новый2_Лист2" xfId="2338"/>
    <cellStyle name="40% — акцент6 3_Коронавирусная инфекция(COVID тяжелая степень тяжести) новый2_Лист2" xfId="2339"/>
    <cellStyle name="40% - Акцент6 3_Коронавирусная инфекция(COVID тяжелая степень тяжести) новый2_расчет 2021" xfId="2340"/>
    <cellStyle name="40% — акцент6 3_Коронавирусная инфекция(COVID тяжелая степень тяжести) новый2_расчет 2021" xfId="2341"/>
    <cellStyle name="40% - Акцент6 3_Коронавирусная инфекция(COVID тяжелая степень тяжести) новый2_расчет 2021_1" xfId="2342"/>
    <cellStyle name="40% — акцент6 3_Коронавирусная инфекция(COVID тяжелая степень тяжести) новый2_расчет 2021_1" xfId="2343"/>
    <cellStyle name="40% - Акцент6 3_Коронавирусная инфекция(COVID тяжелая степень тяжести) новый2_расчет 2021_расчет 2021" xfId="2344"/>
    <cellStyle name="40% — акцент6 3_Коронавирусная инфекция(COVID тяжелая степень тяжести) новый2_расчет 2021_расчет 2021" xfId="2345"/>
    <cellStyle name="40% - Акцент6 3_Коронавирусная инфекция(COVID тяжелая степень тяжести) новый2_расчет 2021_тяжелый 3" xfId="2346"/>
    <cellStyle name="40% — акцент6 3_Коронавирусная инфекция(COVID тяжелая степень тяжести) новый2_расчет 2021_тяжелый 3" xfId="2347"/>
    <cellStyle name="40% - Акцент6 3_Коронавирусная инфекция(COVID тяжелая степень тяжести) новый2_тяжелый 1 (2)" xfId="2348"/>
    <cellStyle name="40% — акцент6 3_Коронавирусная инфекция(COVID тяжелая степень тяжести) новый2_тяжелый 1 (2)" xfId="2349"/>
    <cellStyle name="40% - Акцент6 3_Коронавирусная инфекция(COVID тяжелая степень тяжести) новый2_тяжелый 2" xfId="2350"/>
    <cellStyle name="40% — акцент6 3_Коронавирусная инфекция(COVID тяжелая степень тяжести) новый2_тяжелый 2" xfId="2351"/>
    <cellStyle name="40% - Акцент6 3_Коронавирусная инфекция(COVID тяжелая степень тяжести) новый2_тяжелый 3" xfId="2352"/>
    <cellStyle name="40% — акцент6 3_Коронавирусная инфекция(COVID тяжелая степень тяжести) новый2_тяжелый 3" xfId="2353"/>
    <cellStyle name="40% - Акцент6 3_кр_тяжелый 1" xfId="2354"/>
    <cellStyle name="40% — акцент6 3_кр_тяжелый 1" xfId="2355"/>
    <cellStyle name="40% - Акцент6 3_кр_тяжелый 1_2" xfId="2356"/>
    <cellStyle name="40% — акцент6 3_кр_тяжелый 1_2" xfId="2357"/>
    <cellStyle name="40% - Акцент6 3_кр_тяжелый 2" xfId="2358"/>
    <cellStyle name="40% — акцент6 3_кр_тяжелый 2" xfId="2359"/>
    <cellStyle name="40% - Акцент6 3_кр_тяжелый 3" xfId="2360"/>
    <cellStyle name="40% — акцент6 3_кр_тяжелый 3" xfId="2361"/>
    <cellStyle name="40% - Акцент6 3_Лист1" xfId="2362"/>
    <cellStyle name="40% — акцент6 3_Лист1" xfId="2363"/>
    <cellStyle name="40% - Акцент6 3_Лист1_1" xfId="2364"/>
    <cellStyle name="40% — акцент6 3_Лист2" xfId="2365"/>
    <cellStyle name="40% - Акцент6 3_новый легкий" xfId="2366"/>
    <cellStyle name="40% — акцент6 3_расчет 2021" xfId="2367"/>
    <cellStyle name="40% - Акцент6 3_расчет 2021_1" xfId="2368"/>
    <cellStyle name="40% — акцент6 3_расчет 2021_1" xfId="2369"/>
    <cellStyle name="40% - Акцент6 3_расчет 2021_1_кр_тяжелый 1" xfId="2370"/>
    <cellStyle name="40% — акцент6 3_расчет 2021_1_расчет 2021" xfId="2371"/>
    <cellStyle name="40% - Акцент6 3_расчет 2021_1_расчет 2021_1" xfId="2372"/>
    <cellStyle name="40% — акцент6 3_расчет 2021_1_тяжелый 3" xfId="2373"/>
    <cellStyle name="40% - Акцент6 3_расчет 2021_2" xfId="2374"/>
    <cellStyle name="40% — акцент6 3_расчет 2021_2" xfId="2375"/>
    <cellStyle name="40% - Акцент6 3_расчет 2021_кр_тяжелый 1" xfId="2376"/>
    <cellStyle name="40% — акцент6 3_расчет 2021_кр_тяжелый 1" xfId="2377"/>
    <cellStyle name="40% - Акцент6 3_расчет 2021_кр_тяжелый 2" xfId="2378"/>
    <cellStyle name="40% — акцент6 3_расчет 2021_кр_тяжелый 2" xfId="2379"/>
    <cellStyle name="40% - Акцент6 3_расчет 2021_кр_тяжелый 3" xfId="2380"/>
    <cellStyle name="40% — акцент6 3_расчет 2021_кр_тяжелый 3" xfId="2381"/>
    <cellStyle name="40% - Акцент6 3_расчет 2021_расчет 2021" xfId="2382"/>
    <cellStyle name="40% — акцент6 3_расчет 2021_расчет 2021" xfId="2383"/>
    <cellStyle name="40% - Акцент6 3_расчет 2021_расчет 2021_1" xfId="2384"/>
    <cellStyle name="40% — акцент6 3_расчет 2021_расчет 2021_1" xfId="2385"/>
    <cellStyle name="40% - Акцент6 3_расчет 2021_расчет 2021_расчет 2021" xfId="2386"/>
    <cellStyle name="40% — акцент6 3_расчет 2021_расчет 2021_расчет 2021" xfId="2387"/>
    <cellStyle name="40% - Акцент6 3_расчет 2021_расчет 2021_тяжелый 3" xfId="2388"/>
    <cellStyle name="40% — акцент6 3_расчет 2021_расчет 2021_тяжелый 3" xfId="2389"/>
    <cellStyle name="40% - Акцент6 3_расчет 2021_тяжелый 2" xfId="2390"/>
    <cellStyle name="40% — акцент6 3_расчет 2021_тяжелый 2" xfId="2391"/>
    <cellStyle name="40% - Акцент6 3_расчет 2021_тяжелый 3" xfId="2392"/>
    <cellStyle name="40% — акцент6 3_расчет 2021_тяжелый 3" xfId="2393"/>
    <cellStyle name="40% - Акцент6 3_тяжелый 1 (2)" xfId="2394"/>
    <cellStyle name="40% — акцент6 3_тяжелый 1 (2)" xfId="2395"/>
    <cellStyle name="40% - Акцент6 3_тяжелый 2" xfId="2396"/>
    <cellStyle name="40% — акцент6 3_тяжелый 2" xfId="2397"/>
    <cellStyle name="40% - Акцент6 3_тяжелый 3" xfId="2398"/>
    <cellStyle name="40% — акцент6 3_тяжелый 3" xfId="2399"/>
    <cellStyle name="40% - Акцент6 4" xfId="2400"/>
    <cellStyle name="40% - Акцент6 4 2" xfId="2401"/>
    <cellStyle name="40% - Акцент6 4_12 11 2020вирусная инфекция(COVID тяжелая степень тяжести)с учетом ВМР9 включая ОРИТ" xfId="2402"/>
    <cellStyle name="40% - Акцент6 5" xfId="2403"/>
    <cellStyle name="40% - Акцент6 5 2" xfId="2404"/>
    <cellStyle name="40% - Акцент6 5_12 11 2020вирусная инфекция(COVID тяжелая степень тяжести)с учетом ВМР9 включая ОРИТ" xfId="2405"/>
    <cellStyle name="40% - Акцент6 6" xfId="2406"/>
    <cellStyle name="40% - Акцент6 6 2" xfId="2407"/>
    <cellStyle name="40% - Акцент6 6_12 11 2020вирусная инфекция(COVID тяжелая степень тяжести)с учетом ВМР9 включая ОРИТ" xfId="2408"/>
    <cellStyle name="40% - Акцент6 7" xfId="2409"/>
    <cellStyle name="40% - Акцент6 7 2" xfId="2410"/>
    <cellStyle name="40% - Акцент6 7_12 11 2020вирусная инфекция(COVID тяжелая степень тяжести)с учетом ВМР9 включая ОРИТ" xfId="2411"/>
    <cellStyle name="40% - Акцент6 8" xfId="2412"/>
    <cellStyle name="40% - Акцент6 8 2" xfId="2413"/>
    <cellStyle name="40% - Акцент6 8_12 11 2020вирусная инфекция(COVID тяжелая степень тяжести)с учетом ВМР9 включая ОРИТ" xfId="2414"/>
    <cellStyle name="40% - Акцент6 9" xfId="2415"/>
    <cellStyle name="40% - Акцент6 9 2" xfId="2416"/>
    <cellStyle name="40% - Акцент6 9_12 11 2020вирусная инфекция(COVID тяжелая степень тяжести)с учетом ВМР9 включая ОРИТ" xfId="2417"/>
    <cellStyle name="40% — акцент6_10" xfId="2418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60% — Акцент1" xfId="2419"/>
    <cellStyle name="60% - Акцент1 10" xfId="2420"/>
    <cellStyle name="60% - Акцент1 11" xfId="2421"/>
    <cellStyle name="60% - Акцент1 12" xfId="2422"/>
    <cellStyle name="60% - Акцент1 13" xfId="2423"/>
    <cellStyle name="60% - Акцент1 14" xfId="2424"/>
    <cellStyle name="60% - Акцент1 15" xfId="2425"/>
    <cellStyle name="60% - Акцент1 16" xfId="2426"/>
    <cellStyle name="60% - Акцент1 17" xfId="2427"/>
    <cellStyle name="60% - Акцент1 2" xfId="2428"/>
    <cellStyle name="60% — акцент1 2" xfId="2429"/>
    <cellStyle name="60% - Акцент1 3" xfId="2430"/>
    <cellStyle name="60% — акцент1 3" xfId="2431"/>
    <cellStyle name="60% - Акцент1 4" xfId="2432"/>
    <cellStyle name="60% - Акцент1 5" xfId="2433"/>
    <cellStyle name="60% - Акцент1 6" xfId="2434"/>
    <cellStyle name="60% - Акцент1 7" xfId="2435"/>
    <cellStyle name="60% - Акцент1 8" xfId="2436"/>
    <cellStyle name="60% - Акцент1 9" xfId="2437"/>
    <cellStyle name="60% — акцент1_10" xfId="2438"/>
    <cellStyle name="60% — Акцент2" xfId="2439"/>
    <cellStyle name="60% - Акцент2 10" xfId="2440"/>
    <cellStyle name="60% - Акцент2 11" xfId="2441"/>
    <cellStyle name="60% - Акцент2 12" xfId="2442"/>
    <cellStyle name="60% - Акцент2 13" xfId="2443"/>
    <cellStyle name="60% - Акцент2 14" xfId="2444"/>
    <cellStyle name="60% - Акцент2 15" xfId="2445"/>
    <cellStyle name="60% - Акцент2 16" xfId="2446"/>
    <cellStyle name="60% - Акцент2 17" xfId="2447"/>
    <cellStyle name="60% - Акцент2 2" xfId="2448"/>
    <cellStyle name="60% — акцент2 2" xfId="2449"/>
    <cellStyle name="60% - Акцент2 3" xfId="2450"/>
    <cellStyle name="60% — акцент2 3" xfId="2451"/>
    <cellStyle name="60% - Акцент2 4" xfId="2452"/>
    <cellStyle name="60% - Акцент2 5" xfId="2453"/>
    <cellStyle name="60% - Акцент2 6" xfId="2454"/>
    <cellStyle name="60% - Акцент2 7" xfId="2455"/>
    <cellStyle name="60% - Акцент2 8" xfId="2456"/>
    <cellStyle name="60% - Акцент2 9" xfId="2457"/>
    <cellStyle name="60% — акцент2_10" xfId="2458"/>
    <cellStyle name="60% — Акцент3" xfId="2459"/>
    <cellStyle name="60% - Акцент3 10" xfId="2460"/>
    <cellStyle name="60% - Акцент3 11" xfId="2461"/>
    <cellStyle name="60% - Акцент3 12" xfId="2462"/>
    <cellStyle name="60% - Акцент3 13" xfId="2463"/>
    <cellStyle name="60% - Акцент3 14" xfId="2464"/>
    <cellStyle name="60% - Акцент3 15" xfId="2465"/>
    <cellStyle name="60% - Акцент3 16" xfId="2466"/>
    <cellStyle name="60% - Акцент3 17" xfId="2467"/>
    <cellStyle name="60% - Акцент3 2" xfId="2468"/>
    <cellStyle name="60% — акцент3 2" xfId="2469"/>
    <cellStyle name="60% - Акцент3 3" xfId="2470"/>
    <cellStyle name="60% — акцент3 3" xfId="2471"/>
    <cellStyle name="60% - Акцент3 4" xfId="2472"/>
    <cellStyle name="60% - Акцент3 5" xfId="2473"/>
    <cellStyle name="60% - Акцент3 6" xfId="2474"/>
    <cellStyle name="60% - Акцент3 7" xfId="2475"/>
    <cellStyle name="60% - Акцент3 8" xfId="2476"/>
    <cellStyle name="60% - Акцент3 9" xfId="2477"/>
    <cellStyle name="60% — акцент3_10" xfId="2478"/>
    <cellStyle name="60% — Акцент4" xfId="2479"/>
    <cellStyle name="60% - Акцент4 10" xfId="2480"/>
    <cellStyle name="60% - Акцент4 11" xfId="2481"/>
    <cellStyle name="60% - Акцент4 12" xfId="2482"/>
    <cellStyle name="60% - Акцент4 13" xfId="2483"/>
    <cellStyle name="60% - Акцент4 14" xfId="2484"/>
    <cellStyle name="60% - Акцент4 15" xfId="2485"/>
    <cellStyle name="60% - Акцент4 16" xfId="2486"/>
    <cellStyle name="60% - Акцент4 17" xfId="2487"/>
    <cellStyle name="60% - Акцент4 2" xfId="2488"/>
    <cellStyle name="60% — акцент4 2" xfId="2489"/>
    <cellStyle name="60% - Акцент4 3" xfId="2490"/>
    <cellStyle name="60% — акцент4 3" xfId="2491"/>
    <cellStyle name="60% - Акцент4 4" xfId="2492"/>
    <cellStyle name="60% - Акцент4 5" xfId="2493"/>
    <cellStyle name="60% - Акцент4 6" xfId="2494"/>
    <cellStyle name="60% - Акцент4 7" xfId="2495"/>
    <cellStyle name="60% - Акцент4 8" xfId="2496"/>
    <cellStyle name="60% - Акцент4 9" xfId="2497"/>
    <cellStyle name="60% — акцент4_10" xfId="2498"/>
    <cellStyle name="60% — Акцент5" xfId="2499"/>
    <cellStyle name="60% - Акцент5 10" xfId="2500"/>
    <cellStyle name="60% - Акцент5 11" xfId="2501"/>
    <cellStyle name="60% - Акцент5 12" xfId="2502"/>
    <cellStyle name="60% - Акцент5 13" xfId="2503"/>
    <cellStyle name="60% - Акцент5 14" xfId="2504"/>
    <cellStyle name="60% - Акцент5 15" xfId="2505"/>
    <cellStyle name="60% - Акцент5 16" xfId="2506"/>
    <cellStyle name="60% - Акцент5 17" xfId="2507"/>
    <cellStyle name="60% - Акцент5 2" xfId="2508"/>
    <cellStyle name="60% — акцент5 2" xfId="2509"/>
    <cellStyle name="60% - Акцент5 3" xfId="2510"/>
    <cellStyle name="60% — акцент5 3" xfId="2511"/>
    <cellStyle name="60% - Акцент5 4" xfId="2512"/>
    <cellStyle name="60% - Акцент5 5" xfId="2513"/>
    <cellStyle name="60% - Акцент5 6" xfId="2514"/>
    <cellStyle name="60% - Акцент5 7" xfId="2515"/>
    <cellStyle name="60% - Акцент5 8" xfId="2516"/>
    <cellStyle name="60% - Акцент5 9" xfId="2517"/>
    <cellStyle name="60% — акцент5_10" xfId="2518"/>
    <cellStyle name="60% — Акцент6" xfId="2519"/>
    <cellStyle name="60% - Акцент6 10" xfId="2520"/>
    <cellStyle name="60% - Акцент6 11" xfId="2521"/>
    <cellStyle name="60% - Акцент6 12" xfId="2522"/>
    <cellStyle name="60% - Акцент6 13" xfId="2523"/>
    <cellStyle name="60% - Акцент6 14" xfId="2524"/>
    <cellStyle name="60% - Акцент6 15" xfId="2525"/>
    <cellStyle name="60% - Акцент6 16" xfId="2526"/>
    <cellStyle name="60% - Акцент6 17" xfId="2527"/>
    <cellStyle name="60% - Акцент6 2" xfId="2528"/>
    <cellStyle name="60% — акцент6 2" xfId="2529"/>
    <cellStyle name="60% - Акцент6 3" xfId="2530"/>
    <cellStyle name="60% — акцент6 3" xfId="2531"/>
    <cellStyle name="60% - Акцент6 4" xfId="2532"/>
    <cellStyle name="60% - Акцент6 5" xfId="2533"/>
    <cellStyle name="60% - Акцент6 6" xfId="2534"/>
    <cellStyle name="60% - Акцент6 7" xfId="2535"/>
    <cellStyle name="60% - Акцент6 8" xfId="2536"/>
    <cellStyle name="60% - Акцент6 9" xfId="2537"/>
    <cellStyle name="60% — акцент6_10" xfId="2538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Bad 1" xfId="2539"/>
    <cellStyle name="Bad_211590_новый" xfId="2540"/>
    <cellStyle name="Calculation" xfId="35"/>
    <cellStyle name="Calculation 10" xfId="2541"/>
    <cellStyle name="Calculation 10 2" xfId="6158"/>
    <cellStyle name="Calculation 11" xfId="2542"/>
    <cellStyle name="Calculation 11 2" xfId="6159"/>
    <cellStyle name="Calculation 12" xfId="2543"/>
    <cellStyle name="Calculation 12 2" xfId="6160"/>
    <cellStyle name="Calculation 13" xfId="2544"/>
    <cellStyle name="Calculation 13 2" xfId="6161"/>
    <cellStyle name="Calculation 14" xfId="6157"/>
    <cellStyle name="Calculation 2" xfId="2545"/>
    <cellStyle name="Calculation 2 10" xfId="2546"/>
    <cellStyle name="Calculation 2 10 2" xfId="6163"/>
    <cellStyle name="Calculation 2 11" xfId="2547"/>
    <cellStyle name="Calculation 2 11 2" xfId="6164"/>
    <cellStyle name="Calculation 2 12" xfId="2548"/>
    <cellStyle name="Calculation 2 12 2" xfId="6165"/>
    <cellStyle name="Calculation 2 13" xfId="6162"/>
    <cellStyle name="Calculation 2 2" xfId="2549"/>
    <cellStyle name="Calculation 2 2 10" xfId="2550"/>
    <cellStyle name="Calculation 2 2 10 2" xfId="6167"/>
    <cellStyle name="Calculation 2 2 11" xfId="6166"/>
    <cellStyle name="Calculation 2 2 2" xfId="2551"/>
    <cellStyle name="Calculation 2 2 2 10" xfId="6168"/>
    <cellStyle name="Calculation 2 2 2 2" xfId="2552"/>
    <cellStyle name="Calculation 2 2 2 2 2" xfId="2553"/>
    <cellStyle name="Calculation 2 2 2 2 2 2" xfId="6170"/>
    <cellStyle name="Calculation 2 2 2 2 3" xfId="2554"/>
    <cellStyle name="Calculation 2 2 2 2 3 2" xfId="6171"/>
    <cellStyle name="Calculation 2 2 2 2 4" xfId="2555"/>
    <cellStyle name="Calculation 2 2 2 2 4 2" xfId="6172"/>
    <cellStyle name="Calculation 2 2 2 2 5" xfId="2556"/>
    <cellStyle name="Calculation 2 2 2 2 5 2" xfId="6173"/>
    <cellStyle name="Calculation 2 2 2 2 6" xfId="2557"/>
    <cellStyle name="Calculation 2 2 2 2 6 2" xfId="6174"/>
    <cellStyle name="Calculation 2 2 2 2 7" xfId="2558"/>
    <cellStyle name="Calculation 2 2 2 2 7 2" xfId="6175"/>
    <cellStyle name="Calculation 2 2 2 2 8" xfId="2559"/>
    <cellStyle name="Calculation 2 2 2 2 8 2" xfId="6176"/>
    <cellStyle name="Calculation 2 2 2 2 9" xfId="6169"/>
    <cellStyle name="Calculation 2 2 2 3" xfId="2560"/>
    <cellStyle name="Calculation 2 2 2 3 2" xfId="6177"/>
    <cellStyle name="Calculation 2 2 2 4" xfId="2561"/>
    <cellStyle name="Calculation 2 2 2 4 2" xfId="6178"/>
    <cellStyle name="Calculation 2 2 2 5" xfId="2562"/>
    <cellStyle name="Calculation 2 2 2 5 2" xfId="6179"/>
    <cellStyle name="Calculation 2 2 2 6" xfId="2563"/>
    <cellStyle name="Calculation 2 2 2 6 2" xfId="6180"/>
    <cellStyle name="Calculation 2 2 2 7" xfId="2564"/>
    <cellStyle name="Calculation 2 2 2 7 2" xfId="6181"/>
    <cellStyle name="Calculation 2 2 2 8" xfId="2565"/>
    <cellStyle name="Calculation 2 2 2 8 2" xfId="6182"/>
    <cellStyle name="Calculation 2 2 2 9" xfId="2566"/>
    <cellStyle name="Calculation 2 2 2 9 2" xfId="6183"/>
    <cellStyle name="Calculation 2 2 3" xfId="2567"/>
    <cellStyle name="Calculation 2 2 3 2" xfId="2568"/>
    <cellStyle name="Calculation 2 2 3 2 2" xfId="6185"/>
    <cellStyle name="Calculation 2 2 3 3" xfId="2569"/>
    <cellStyle name="Calculation 2 2 3 3 2" xfId="6186"/>
    <cellStyle name="Calculation 2 2 3 4" xfId="2570"/>
    <cellStyle name="Calculation 2 2 3 4 2" xfId="6187"/>
    <cellStyle name="Calculation 2 2 3 5" xfId="2571"/>
    <cellStyle name="Calculation 2 2 3 5 2" xfId="6188"/>
    <cellStyle name="Calculation 2 2 3 6" xfId="2572"/>
    <cellStyle name="Calculation 2 2 3 6 2" xfId="6189"/>
    <cellStyle name="Calculation 2 2 3 7" xfId="2573"/>
    <cellStyle name="Calculation 2 2 3 7 2" xfId="6190"/>
    <cellStyle name="Calculation 2 2 3 8" xfId="2574"/>
    <cellStyle name="Calculation 2 2 3 8 2" xfId="6191"/>
    <cellStyle name="Calculation 2 2 3 9" xfId="6184"/>
    <cellStyle name="Calculation 2 2 4" xfId="2575"/>
    <cellStyle name="Calculation 2 2 4 2" xfId="6192"/>
    <cellStyle name="Calculation 2 2 5" xfId="2576"/>
    <cellStyle name="Calculation 2 2 5 2" xfId="6193"/>
    <cellStyle name="Calculation 2 2 6" xfId="2577"/>
    <cellStyle name="Calculation 2 2 6 2" xfId="6194"/>
    <cellStyle name="Calculation 2 2 7" xfId="2578"/>
    <cellStyle name="Calculation 2 2 7 2" xfId="6195"/>
    <cellStyle name="Calculation 2 2 8" xfId="2579"/>
    <cellStyle name="Calculation 2 2 8 2" xfId="6196"/>
    <cellStyle name="Calculation 2 2 9" xfId="2580"/>
    <cellStyle name="Calculation 2 2 9 2" xfId="6197"/>
    <cellStyle name="Calculation 2 3" xfId="2581"/>
    <cellStyle name="Calculation 2 3 10" xfId="6198"/>
    <cellStyle name="Calculation 2 3 2" xfId="2582"/>
    <cellStyle name="Calculation 2 3 2 2" xfId="2583"/>
    <cellStyle name="Calculation 2 3 2 2 2" xfId="6200"/>
    <cellStyle name="Calculation 2 3 2 3" xfId="2584"/>
    <cellStyle name="Calculation 2 3 2 3 2" xfId="6201"/>
    <cellStyle name="Calculation 2 3 2 4" xfId="2585"/>
    <cellStyle name="Calculation 2 3 2 4 2" xfId="6202"/>
    <cellStyle name="Calculation 2 3 2 5" xfId="2586"/>
    <cellStyle name="Calculation 2 3 2 5 2" xfId="6203"/>
    <cellStyle name="Calculation 2 3 2 6" xfId="2587"/>
    <cellStyle name="Calculation 2 3 2 6 2" xfId="6204"/>
    <cellStyle name="Calculation 2 3 2 7" xfId="2588"/>
    <cellStyle name="Calculation 2 3 2 7 2" xfId="6205"/>
    <cellStyle name="Calculation 2 3 2 8" xfId="2589"/>
    <cellStyle name="Calculation 2 3 2 8 2" xfId="6206"/>
    <cellStyle name="Calculation 2 3 2 9" xfId="6199"/>
    <cellStyle name="Calculation 2 3 3" xfId="2590"/>
    <cellStyle name="Calculation 2 3 3 2" xfId="6207"/>
    <cellStyle name="Calculation 2 3 4" xfId="2591"/>
    <cellStyle name="Calculation 2 3 4 2" xfId="6208"/>
    <cellStyle name="Calculation 2 3 5" xfId="2592"/>
    <cellStyle name="Calculation 2 3 5 2" xfId="6209"/>
    <cellStyle name="Calculation 2 3 6" xfId="2593"/>
    <cellStyle name="Calculation 2 3 6 2" xfId="6210"/>
    <cellStyle name="Calculation 2 3 7" xfId="2594"/>
    <cellStyle name="Calculation 2 3 7 2" xfId="6211"/>
    <cellStyle name="Calculation 2 3 8" xfId="2595"/>
    <cellStyle name="Calculation 2 3 8 2" xfId="6212"/>
    <cellStyle name="Calculation 2 3 9" xfId="2596"/>
    <cellStyle name="Calculation 2 3 9 2" xfId="6213"/>
    <cellStyle name="Calculation 2 4" xfId="2597"/>
    <cellStyle name="Calculation 2 4 10" xfId="6214"/>
    <cellStyle name="Calculation 2 4 2" xfId="2598"/>
    <cellStyle name="Calculation 2 4 2 2" xfId="2599"/>
    <cellStyle name="Calculation 2 4 2 2 2" xfId="6216"/>
    <cellStyle name="Calculation 2 4 2 3" xfId="2600"/>
    <cellStyle name="Calculation 2 4 2 3 2" xfId="6217"/>
    <cellStyle name="Calculation 2 4 2 4" xfId="2601"/>
    <cellStyle name="Calculation 2 4 2 4 2" xfId="6218"/>
    <cellStyle name="Calculation 2 4 2 5" xfId="2602"/>
    <cellStyle name="Calculation 2 4 2 5 2" xfId="6219"/>
    <cellStyle name="Calculation 2 4 2 6" xfId="2603"/>
    <cellStyle name="Calculation 2 4 2 6 2" xfId="6220"/>
    <cellStyle name="Calculation 2 4 2 7" xfId="2604"/>
    <cellStyle name="Calculation 2 4 2 7 2" xfId="6221"/>
    <cellStyle name="Calculation 2 4 2 8" xfId="2605"/>
    <cellStyle name="Calculation 2 4 2 8 2" xfId="6222"/>
    <cellStyle name="Calculation 2 4 2 9" xfId="6215"/>
    <cellStyle name="Calculation 2 4 3" xfId="2606"/>
    <cellStyle name="Calculation 2 4 3 2" xfId="6223"/>
    <cellStyle name="Calculation 2 4 4" xfId="2607"/>
    <cellStyle name="Calculation 2 4 4 2" xfId="6224"/>
    <cellStyle name="Calculation 2 4 5" xfId="2608"/>
    <cellStyle name="Calculation 2 4 5 2" xfId="6225"/>
    <cellStyle name="Calculation 2 4 6" xfId="2609"/>
    <cellStyle name="Calculation 2 4 6 2" xfId="6226"/>
    <cellStyle name="Calculation 2 4 7" xfId="2610"/>
    <cellStyle name="Calculation 2 4 7 2" xfId="6227"/>
    <cellStyle name="Calculation 2 4 8" xfId="2611"/>
    <cellStyle name="Calculation 2 4 8 2" xfId="6228"/>
    <cellStyle name="Calculation 2 4 9" xfId="2612"/>
    <cellStyle name="Calculation 2 4 9 2" xfId="6229"/>
    <cellStyle name="Calculation 2 5" xfId="2613"/>
    <cellStyle name="Calculation 2 5 2" xfId="2614"/>
    <cellStyle name="Calculation 2 5 2 2" xfId="6231"/>
    <cellStyle name="Calculation 2 5 3" xfId="2615"/>
    <cellStyle name="Calculation 2 5 3 2" xfId="6232"/>
    <cellStyle name="Calculation 2 5 4" xfId="2616"/>
    <cellStyle name="Calculation 2 5 4 2" xfId="6233"/>
    <cellStyle name="Calculation 2 5 5" xfId="2617"/>
    <cellStyle name="Calculation 2 5 5 2" xfId="6234"/>
    <cellStyle name="Calculation 2 5 6" xfId="2618"/>
    <cellStyle name="Calculation 2 5 6 2" xfId="6235"/>
    <cellStyle name="Calculation 2 5 7" xfId="2619"/>
    <cellStyle name="Calculation 2 5 7 2" xfId="6236"/>
    <cellStyle name="Calculation 2 5 8" xfId="2620"/>
    <cellStyle name="Calculation 2 5 8 2" xfId="6237"/>
    <cellStyle name="Calculation 2 5 9" xfId="6230"/>
    <cellStyle name="Calculation 2 6" xfId="2621"/>
    <cellStyle name="Calculation 2 6 2" xfId="6238"/>
    <cellStyle name="Calculation 2 7" xfId="2622"/>
    <cellStyle name="Calculation 2 7 2" xfId="6239"/>
    <cellStyle name="Calculation 2 8" xfId="2623"/>
    <cellStyle name="Calculation 2 8 2" xfId="6240"/>
    <cellStyle name="Calculation 2 9" xfId="2624"/>
    <cellStyle name="Calculation 2 9 2" xfId="6241"/>
    <cellStyle name="Calculation 3" xfId="2625"/>
    <cellStyle name="Calculation 3 10" xfId="2626"/>
    <cellStyle name="Calculation 3 10 2" xfId="6243"/>
    <cellStyle name="Calculation 3 11" xfId="6242"/>
    <cellStyle name="Calculation 3 2" xfId="2627"/>
    <cellStyle name="Calculation 3 2 10" xfId="6244"/>
    <cellStyle name="Calculation 3 2 2" xfId="2628"/>
    <cellStyle name="Calculation 3 2 2 2" xfId="2629"/>
    <cellStyle name="Calculation 3 2 2 2 2" xfId="6246"/>
    <cellStyle name="Calculation 3 2 2 3" xfId="2630"/>
    <cellStyle name="Calculation 3 2 2 3 2" xfId="6247"/>
    <cellStyle name="Calculation 3 2 2 4" xfId="2631"/>
    <cellStyle name="Calculation 3 2 2 4 2" xfId="6248"/>
    <cellStyle name="Calculation 3 2 2 5" xfId="2632"/>
    <cellStyle name="Calculation 3 2 2 5 2" xfId="6249"/>
    <cellStyle name="Calculation 3 2 2 6" xfId="2633"/>
    <cellStyle name="Calculation 3 2 2 6 2" xfId="6250"/>
    <cellStyle name="Calculation 3 2 2 7" xfId="2634"/>
    <cellStyle name="Calculation 3 2 2 7 2" xfId="6251"/>
    <cellStyle name="Calculation 3 2 2 8" xfId="2635"/>
    <cellStyle name="Calculation 3 2 2 8 2" xfId="6252"/>
    <cellStyle name="Calculation 3 2 2 9" xfId="6245"/>
    <cellStyle name="Calculation 3 2 3" xfId="2636"/>
    <cellStyle name="Calculation 3 2 3 2" xfId="6253"/>
    <cellStyle name="Calculation 3 2 4" xfId="2637"/>
    <cellStyle name="Calculation 3 2 4 2" xfId="6254"/>
    <cellStyle name="Calculation 3 2 5" xfId="2638"/>
    <cellStyle name="Calculation 3 2 5 2" xfId="6255"/>
    <cellStyle name="Calculation 3 2 6" xfId="2639"/>
    <cellStyle name="Calculation 3 2 6 2" xfId="6256"/>
    <cellStyle name="Calculation 3 2 7" xfId="2640"/>
    <cellStyle name="Calculation 3 2 7 2" xfId="6257"/>
    <cellStyle name="Calculation 3 2 8" xfId="2641"/>
    <cellStyle name="Calculation 3 2 8 2" xfId="6258"/>
    <cellStyle name="Calculation 3 2 9" xfId="2642"/>
    <cellStyle name="Calculation 3 2 9 2" xfId="6259"/>
    <cellStyle name="Calculation 3 3" xfId="2643"/>
    <cellStyle name="Calculation 3 3 2" xfId="2644"/>
    <cellStyle name="Calculation 3 3 2 2" xfId="6261"/>
    <cellStyle name="Calculation 3 3 3" xfId="2645"/>
    <cellStyle name="Calculation 3 3 3 2" xfId="6262"/>
    <cellStyle name="Calculation 3 3 4" xfId="2646"/>
    <cellStyle name="Calculation 3 3 4 2" xfId="6263"/>
    <cellStyle name="Calculation 3 3 5" xfId="2647"/>
    <cellStyle name="Calculation 3 3 5 2" xfId="6264"/>
    <cellStyle name="Calculation 3 3 6" xfId="2648"/>
    <cellStyle name="Calculation 3 3 6 2" xfId="6265"/>
    <cellStyle name="Calculation 3 3 7" xfId="2649"/>
    <cellStyle name="Calculation 3 3 7 2" xfId="6266"/>
    <cellStyle name="Calculation 3 3 8" xfId="2650"/>
    <cellStyle name="Calculation 3 3 8 2" xfId="6267"/>
    <cellStyle name="Calculation 3 3 9" xfId="6260"/>
    <cellStyle name="Calculation 3 4" xfId="2651"/>
    <cellStyle name="Calculation 3 4 2" xfId="6268"/>
    <cellStyle name="Calculation 3 5" xfId="2652"/>
    <cellStyle name="Calculation 3 5 2" xfId="6269"/>
    <cellStyle name="Calculation 3 6" xfId="2653"/>
    <cellStyle name="Calculation 3 6 2" xfId="6270"/>
    <cellStyle name="Calculation 3 7" xfId="2654"/>
    <cellStyle name="Calculation 3 7 2" xfId="6271"/>
    <cellStyle name="Calculation 3 8" xfId="2655"/>
    <cellStyle name="Calculation 3 8 2" xfId="6272"/>
    <cellStyle name="Calculation 3 9" xfId="2656"/>
    <cellStyle name="Calculation 3 9 2" xfId="6273"/>
    <cellStyle name="Calculation 4" xfId="2657"/>
    <cellStyle name="Calculation 4 10" xfId="2658"/>
    <cellStyle name="Calculation 4 10 2" xfId="6275"/>
    <cellStyle name="Calculation 4 11" xfId="6274"/>
    <cellStyle name="Calculation 4 2" xfId="2659"/>
    <cellStyle name="Calculation 4 2 10" xfId="6276"/>
    <cellStyle name="Calculation 4 2 2" xfId="2660"/>
    <cellStyle name="Calculation 4 2 2 2" xfId="2661"/>
    <cellStyle name="Calculation 4 2 2 2 2" xfId="6278"/>
    <cellStyle name="Calculation 4 2 2 3" xfId="2662"/>
    <cellStyle name="Calculation 4 2 2 3 2" xfId="6279"/>
    <cellStyle name="Calculation 4 2 2 4" xfId="2663"/>
    <cellStyle name="Calculation 4 2 2 4 2" xfId="6280"/>
    <cellStyle name="Calculation 4 2 2 5" xfId="2664"/>
    <cellStyle name="Calculation 4 2 2 5 2" xfId="6281"/>
    <cellStyle name="Calculation 4 2 2 6" xfId="2665"/>
    <cellStyle name="Calculation 4 2 2 6 2" xfId="6282"/>
    <cellStyle name="Calculation 4 2 2 7" xfId="2666"/>
    <cellStyle name="Calculation 4 2 2 7 2" xfId="6283"/>
    <cellStyle name="Calculation 4 2 2 8" xfId="2667"/>
    <cellStyle name="Calculation 4 2 2 8 2" xfId="6284"/>
    <cellStyle name="Calculation 4 2 2 9" xfId="6277"/>
    <cellStyle name="Calculation 4 2 3" xfId="2668"/>
    <cellStyle name="Calculation 4 2 3 2" xfId="6285"/>
    <cellStyle name="Calculation 4 2 4" xfId="2669"/>
    <cellStyle name="Calculation 4 2 4 2" xfId="6286"/>
    <cellStyle name="Calculation 4 2 5" xfId="2670"/>
    <cellStyle name="Calculation 4 2 5 2" xfId="6287"/>
    <cellStyle name="Calculation 4 2 6" xfId="2671"/>
    <cellStyle name="Calculation 4 2 6 2" xfId="6288"/>
    <cellStyle name="Calculation 4 2 7" xfId="2672"/>
    <cellStyle name="Calculation 4 2 7 2" xfId="6289"/>
    <cellStyle name="Calculation 4 2 8" xfId="2673"/>
    <cellStyle name="Calculation 4 2 8 2" xfId="6290"/>
    <cellStyle name="Calculation 4 2 9" xfId="2674"/>
    <cellStyle name="Calculation 4 2 9 2" xfId="6291"/>
    <cellStyle name="Calculation 4 3" xfId="2675"/>
    <cellStyle name="Calculation 4 3 2" xfId="2676"/>
    <cellStyle name="Calculation 4 3 2 2" xfId="6293"/>
    <cellStyle name="Calculation 4 3 3" xfId="2677"/>
    <cellStyle name="Calculation 4 3 3 2" xfId="6294"/>
    <cellStyle name="Calculation 4 3 4" xfId="2678"/>
    <cellStyle name="Calculation 4 3 4 2" xfId="6295"/>
    <cellStyle name="Calculation 4 3 5" xfId="2679"/>
    <cellStyle name="Calculation 4 3 5 2" xfId="6296"/>
    <cellStyle name="Calculation 4 3 6" xfId="2680"/>
    <cellStyle name="Calculation 4 3 6 2" xfId="6297"/>
    <cellStyle name="Calculation 4 3 7" xfId="2681"/>
    <cellStyle name="Calculation 4 3 7 2" xfId="6298"/>
    <cellStyle name="Calculation 4 3 8" xfId="2682"/>
    <cellStyle name="Calculation 4 3 8 2" xfId="6299"/>
    <cellStyle name="Calculation 4 3 9" xfId="6292"/>
    <cellStyle name="Calculation 4 4" xfId="2683"/>
    <cellStyle name="Calculation 4 4 2" xfId="6300"/>
    <cellStyle name="Calculation 4 5" xfId="2684"/>
    <cellStyle name="Calculation 4 5 2" xfId="6301"/>
    <cellStyle name="Calculation 4 6" xfId="2685"/>
    <cellStyle name="Calculation 4 6 2" xfId="6302"/>
    <cellStyle name="Calculation 4 7" xfId="2686"/>
    <cellStyle name="Calculation 4 7 2" xfId="6303"/>
    <cellStyle name="Calculation 4 8" xfId="2687"/>
    <cellStyle name="Calculation 4 8 2" xfId="6304"/>
    <cellStyle name="Calculation 4 9" xfId="2688"/>
    <cellStyle name="Calculation 4 9 2" xfId="6305"/>
    <cellStyle name="Calculation 5" xfId="2689"/>
    <cellStyle name="Calculation 5 10" xfId="6306"/>
    <cellStyle name="Calculation 5 2" xfId="2690"/>
    <cellStyle name="Calculation 5 2 2" xfId="2691"/>
    <cellStyle name="Calculation 5 2 2 2" xfId="6308"/>
    <cellStyle name="Calculation 5 2 3" xfId="2692"/>
    <cellStyle name="Calculation 5 2 3 2" xfId="6309"/>
    <cellStyle name="Calculation 5 2 4" xfId="2693"/>
    <cellStyle name="Calculation 5 2 4 2" xfId="6310"/>
    <cellStyle name="Calculation 5 2 5" xfId="2694"/>
    <cellStyle name="Calculation 5 2 5 2" xfId="6311"/>
    <cellStyle name="Calculation 5 2 6" xfId="2695"/>
    <cellStyle name="Calculation 5 2 6 2" xfId="6312"/>
    <cellStyle name="Calculation 5 2 7" xfId="2696"/>
    <cellStyle name="Calculation 5 2 7 2" xfId="6313"/>
    <cellStyle name="Calculation 5 2 8" xfId="2697"/>
    <cellStyle name="Calculation 5 2 8 2" xfId="6314"/>
    <cellStyle name="Calculation 5 2 9" xfId="6307"/>
    <cellStyle name="Calculation 5 3" xfId="2698"/>
    <cellStyle name="Calculation 5 3 2" xfId="6315"/>
    <cellStyle name="Calculation 5 4" xfId="2699"/>
    <cellStyle name="Calculation 5 4 2" xfId="6316"/>
    <cellStyle name="Calculation 5 5" xfId="2700"/>
    <cellStyle name="Calculation 5 5 2" xfId="6317"/>
    <cellStyle name="Calculation 5 6" xfId="2701"/>
    <cellStyle name="Calculation 5 6 2" xfId="6318"/>
    <cellStyle name="Calculation 5 7" xfId="2702"/>
    <cellStyle name="Calculation 5 7 2" xfId="6319"/>
    <cellStyle name="Calculation 5 8" xfId="2703"/>
    <cellStyle name="Calculation 5 8 2" xfId="6320"/>
    <cellStyle name="Calculation 5 9" xfId="2704"/>
    <cellStyle name="Calculation 5 9 2" xfId="6321"/>
    <cellStyle name="Calculation 6" xfId="2705"/>
    <cellStyle name="Calculation 6 2" xfId="2706"/>
    <cellStyle name="Calculation 6 2 2" xfId="6323"/>
    <cellStyle name="Calculation 6 3" xfId="2707"/>
    <cellStyle name="Calculation 6 3 2" xfId="6324"/>
    <cellStyle name="Calculation 6 4" xfId="2708"/>
    <cellStyle name="Calculation 6 4 2" xfId="6325"/>
    <cellStyle name="Calculation 6 5" xfId="2709"/>
    <cellStyle name="Calculation 6 5 2" xfId="6326"/>
    <cellStyle name="Calculation 6 6" xfId="2710"/>
    <cellStyle name="Calculation 6 6 2" xfId="6327"/>
    <cellStyle name="Calculation 6 7" xfId="2711"/>
    <cellStyle name="Calculation 6 7 2" xfId="6328"/>
    <cellStyle name="Calculation 6 8" xfId="2712"/>
    <cellStyle name="Calculation 6 8 2" xfId="6329"/>
    <cellStyle name="Calculation 6 9" xfId="6322"/>
    <cellStyle name="Calculation 7" xfId="2713"/>
    <cellStyle name="Calculation 7 2" xfId="6330"/>
    <cellStyle name="Calculation 8" xfId="2714"/>
    <cellStyle name="Calculation 8 2" xfId="6331"/>
    <cellStyle name="Calculation 9" xfId="2715"/>
    <cellStyle name="Calculation 9 2" xfId="6332"/>
    <cellStyle name="Calculation_апу 2022" xfId="2716"/>
    <cellStyle name="Check Cell" xfId="36"/>
    <cellStyle name="deutsch" xfId="2717"/>
    <cellStyle name="euro" xfId="2718"/>
    <cellStyle name="Excel Built-in Normal" xfId="37"/>
    <cellStyle name="Excel Built-in Normal 2" xfId="2719"/>
    <cellStyle name="Excel Built-in Normal 3" xfId="2720"/>
    <cellStyle name="Excel Built-in Normal_%" xfId="2721"/>
    <cellStyle name="Explanatory Text" xfId="38"/>
    <cellStyle name="Good" xfId="39"/>
    <cellStyle name="Good 1" xfId="2722"/>
    <cellStyle name="Good_211590_новый" xfId="2723"/>
    <cellStyle name="Heading" xfId="2724"/>
    <cellStyle name="Heading 1" xfId="40"/>
    <cellStyle name="Heading 1 1" xfId="2725"/>
    <cellStyle name="Heading 1_211590_новый" xfId="2726"/>
    <cellStyle name="Heading 2" xfId="41"/>
    <cellStyle name="Heading 2 1" xfId="2727"/>
    <cellStyle name="Heading 2_211590_новый" xfId="2728"/>
    <cellStyle name="Heading 3" xfId="42"/>
    <cellStyle name="Heading 4" xfId="43"/>
    <cellStyle name="Heading 5" xfId="2729"/>
    <cellStyle name="Heading1" xfId="2730"/>
    <cellStyle name="Input" xfId="44"/>
    <cellStyle name="Input 10" xfId="2731"/>
    <cellStyle name="Input 10 2" xfId="6334"/>
    <cellStyle name="Input 11" xfId="2732"/>
    <cellStyle name="Input 11 2" xfId="6335"/>
    <cellStyle name="Input 12" xfId="2733"/>
    <cellStyle name="Input 12 2" xfId="6336"/>
    <cellStyle name="Input 13" xfId="2734"/>
    <cellStyle name="Input 13 2" xfId="6337"/>
    <cellStyle name="Input 14" xfId="6333"/>
    <cellStyle name="Input 2" xfId="2735"/>
    <cellStyle name="Input 2 10" xfId="2736"/>
    <cellStyle name="Input 2 10 2" xfId="6339"/>
    <cellStyle name="Input 2 11" xfId="2737"/>
    <cellStyle name="Input 2 11 2" xfId="6340"/>
    <cellStyle name="Input 2 12" xfId="2738"/>
    <cellStyle name="Input 2 12 2" xfId="6341"/>
    <cellStyle name="Input 2 13" xfId="6338"/>
    <cellStyle name="Input 2 2" xfId="2739"/>
    <cellStyle name="Input 2 2 10" xfId="2740"/>
    <cellStyle name="Input 2 2 10 2" xfId="6343"/>
    <cellStyle name="Input 2 2 11" xfId="6342"/>
    <cellStyle name="Input 2 2 2" xfId="2741"/>
    <cellStyle name="Input 2 2 2 10" xfId="6344"/>
    <cellStyle name="Input 2 2 2 2" xfId="2742"/>
    <cellStyle name="Input 2 2 2 2 2" xfId="2743"/>
    <cellStyle name="Input 2 2 2 2 2 2" xfId="6346"/>
    <cellStyle name="Input 2 2 2 2 3" xfId="2744"/>
    <cellStyle name="Input 2 2 2 2 3 2" xfId="6347"/>
    <cellStyle name="Input 2 2 2 2 4" xfId="2745"/>
    <cellStyle name="Input 2 2 2 2 4 2" xfId="6348"/>
    <cellStyle name="Input 2 2 2 2 5" xfId="2746"/>
    <cellStyle name="Input 2 2 2 2 5 2" xfId="6349"/>
    <cellStyle name="Input 2 2 2 2 6" xfId="2747"/>
    <cellStyle name="Input 2 2 2 2 6 2" xfId="6350"/>
    <cellStyle name="Input 2 2 2 2 7" xfId="2748"/>
    <cellStyle name="Input 2 2 2 2 7 2" xfId="6351"/>
    <cellStyle name="Input 2 2 2 2 8" xfId="2749"/>
    <cellStyle name="Input 2 2 2 2 8 2" xfId="6352"/>
    <cellStyle name="Input 2 2 2 2 9" xfId="6345"/>
    <cellStyle name="Input 2 2 2 3" xfId="2750"/>
    <cellStyle name="Input 2 2 2 3 2" xfId="6353"/>
    <cellStyle name="Input 2 2 2 4" xfId="2751"/>
    <cellStyle name="Input 2 2 2 4 2" xfId="6354"/>
    <cellStyle name="Input 2 2 2 5" xfId="2752"/>
    <cellStyle name="Input 2 2 2 5 2" xfId="6355"/>
    <cellStyle name="Input 2 2 2 6" xfId="2753"/>
    <cellStyle name="Input 2 2 2 6 2" xfId="6356"/>
    <cellStyle name="Input 2 2 2 7" xfId="2754"/>
    <cellStyle name="Input 2 2 2 7 2" xfId="6357"/>
    <cellStyle name="Input 2 2 2 8" xfId="2755"/>
    <cellStyle name="Input 2 2 2 8 2" xfId="6358"/>
    <cellStyle name="Input 2 2 2 9" xfId="2756"/>
    <cellStyle name="Input 2 2 2 9 2" xfId="6359"/>
    <cellStyle name="Input 2 2 3" xfId="2757"/>
    <cellStyle name="Input 2 2 3 2" xfId="2758"/>
    <cellStyle name="Input 2 2 3 2 2" xfId="6361"/>
    <cellStyle name="Input 2 2 3 3" xfId="2759"/>
    <cellStyle name="Input 2 2 3 3 2" xfId="6362"/>
    <cellStyle name="Input 2 2 3 4" xfId="2760"/>
    <cellStyle name="Input 2 2 3 4 2" xfId="6363"/>
    <cellStyle name="Input 2 2 3 5" xfId="2761"/>
    <cellStyle name="Input 2 2 3 5 2" xfId="6364"/>
    <cellStyle name="Input 2 2 3 6" xfId="2762"/>
    <cellStyle name="Input 2 2 3 6 2" xfId="6365"/>
    <cellStyle name="Input 2 2 3 7" xfId="2763"/>
    <cellStyle name="Input 2 2 3 7 2" xfId="6366"/>
    <cellStyle name="Input 2 2 3 8" xfId="2764"/>
    <cellStyle name="Input 2 2 3 8 2" xfId="6367"/>
    <cellStyle name="Input 2 2 3 9" xfId="6360"/>
    <cellStyle name="Input 2 2 4" xfId="2765"/>
    <cellStyle name="Input 2 2 4 2" xfId="6368"/>
    <cellStyle name="Input 2 2 5" xfId="2766"/>
    <cellStyle name="Input 2 2 5 2" xfId="6369"/>
    <cellStyle name="Input 2 2 6" xfId="2767"/>
    <cellStyle name="Input 2 2 6 2" xfId="6370"/>
    <cellStyle name="Input 2 2 7" xfId="2768"/>
    <cellStyle name="Input 2 2 7 2" xfId="6371"/>
    <cellStyle name="Input 2 2 8" xfId="2769"/>
    <cellStyle name="Input 2 2 8 2" xfId="6372"/>
    <cellStyle name="Input 2 2 9" xfId="2770"/>
    <cellStyle name="Input 2 2 9 2" xfId="6373"/>
    <cellStyle name="Input 2 3" xfId="2771"/>
    <cellStyle name="Input 2 3 10" xfId="6374"/>
    <cellStyle name="Input 2 3 2" xfId="2772"/>
    <cellStyle name="Input 2 3 2 2" xfId="2773"/>
    <cellStyle name="Input 2 3 2 2 2" xfId="6376"/>
    <cellStyle name="Input 2 3 2 3" xfId="2774"/>
    <cellStyle name="Input 2 3 2 3 2" xfId="6377"/>
    <cellStyle name="Input 2 3 2 4" xfId="2775"/>
    <cellStyle name="Input 2 3 2 4 2" xfId="6378"/>
    <cellStyle name="Input 2 3 2 5" xfId="2776"/>
    <cellStyle name="Input 2 3 2 5 2" xfId="6379"/>
    <cellStyle name="Input 2 3 2 6" xfId="2777"/>
    <cellStyle name="Input 2 3 2 6 2" xfId="6380"/>
    <cellStyle name="Input 2 3 2 7" xfId="2778"/>
    <cellStyle name="Input 2 3 2 7 2" xfId="6381"/>
    <cellStyle name="Input 2 3 2 8" xfId="2779"/>
    <cellStyle name="Input 2 3 2 8 2" xfId="6382"/>
    <cellStyle name="Input 2 3 2 9" xfId="6375"/>
    <cellStyle name="Input 2 3 3" xfId="2780"/>
    <cellStyle name="Input 2 3 3 2" xfId="6383"/>
    <cellStyle name="Input 2 3 4" xfId="2781"/>
    <cellStyle name="Input 2 3 4 2" xfId="6384"/>
    <cellStyle name="Input 2 3 5" xfId="2782"/>
    <cellStyle name="Input 2 3 5 2" xfId="6385"/>
    <cellStyle name="Input 2 3 6" xfId="2783"/>
    <cellStyle name="Input 2 3 6 2" xfId="6386"/>
    <cellStyle name="Input 2 3 7" xfId="2784"/>
    <cellStyle name="Input 2 3 7 2" xfId="6387"/>
    <cellStyle name="Input 2 3 8" xfId="2785"/>
    <cellStyle name="Input 2 3 8 2" xfId="6388"/>
    <cellStyle name="Input 2 3 9" xfId="2786"/>
    <cellStyle name="Input 2 3 9 2" xfId="6389"/>
    <cellStyle name="Input 2 4" xfId="2787"/>
    <cellStyle name="Input 2 4 10" xfId="6390"/>
    <cellStyle name="Input 2 4 2" xfId="2788"/>
    <cellStyle name="Input 2 4 2 2" xfId="2789"/>
    <cellStyle name="Input 2 4 2 2 2" xfId="6392"/>
    <cellStyle name="Input 2 4 2 3" xfId="2790"/>
    <cellStyle name="Input 2 4 2 3 2" xfId="6393"/>
    <cellStyle name="Input 2 4 2 4" xfId="2791"/>
    <cellStyle name="Input 2 4 2 4 2" xfId="6394"/>
    <cellStyle name="Input 2 4 2 5" xfId="2792"/>
    <cellStyle name="Input 2 4 2 5 2" xfId="6395"/>
    <cellStyle name="Input 2 4 2 6" xfId="2793"/>
    <cellStyle name="Input 2 4 2 6 2" xfId="6396"/>
    <cellStyle name="Input 2 4 2 7" xfId="2794"/>
    <cellStyle name="Input 2 4 2 7 2" xfId="6397"/>
    <cellStyle name="Input 2 4 2 8" xfId="2795"/>
    <cellStyle name="Input 2 4 2 8 2" xfId="6398"/>
    <cellStyle name="Input 2 4 2 9" xfId="6391"/>
    <cellStyle name="Input 2 4 3" xfId="2796"/>
    <cellStyle name="Input 2 4 3 2" xfId="6399"/>
    <cellStyle name="Input 2 4 4" xfId="2797"/>
    <cellStyle name="Input 2 4 4 2" xfId="6400"/>
    <cellStyle name="Input 2 4 5" xfId="2798"/>
    <cellStyle name="Input 2 4 5 2" xfId="6401"/>
    <cellStyle name="Input 2 4 6" xfId="2799"/>
    <cellStyle name="Input 2 4 6 2" xfId="6402"/>
    <cellStyle name="Input 2 4 7" xfId="2800"/>
    <cellStyle name="Input 2 4 7 2" xfId="6403"/>
    <cellStyle name="Input 2 4 8" xfId="2801"/>
    <cellStyle name="Input 2 4 8 2" xfId="6404"/>
    <cellStyle name="Input 2 4 9" xfId="2802"/>
    <cellStyle name="Input 2 4 9 2" xfId="6405"/>
    <cellStyle name="Input 2 5" xfId="2803"/>
    <cellStyle name="Input 2 5 2" xfId="2804"/>
    <cellStyle name="Input 2 5 2 2" xfId="6407"/>
    <cellStyle name="Input 2 5 3" xfId="2805"/>
    <cellStyle name="Input 2 5 3 2" xfId="6408"/>
    <cellStyle name="Input 2 5 4" xfId="2806"/>
    <cellStyle name="Input 2 5 4 2" xfId="6409"/>
    <cellStyle name="Input 2 5 5" xfId="2807"/>
    <cellStyle name="Input 2 5 5 2" xfId="6410"/>
    <cellStyle name="Input 2 5 6" xfId="2808"/>
    <cellStyle name="Input 2 5 6 2" xfId="6411"/>
    <cellStyle name="Input 2 5 7" xfId="2809"/>
    <cellStyle name="Input 2 5 7 2" xfId="6412"/>
    <cellStyle name="Input 2 5 8" xfId="2810"/>
    <cellStyle name="Input 2 5 8 2" xfId="6413"/>
    <cellStyle name="Input 2 5 9" xfId="6406"/>
    <cellStyle name="Input 2 6" xfId="2811"/>
    <cellStyle name="Input 2 6 2" xfId="6414"/>
    <cellStyle name="Input 2 7" xfId="2812"/>
    <cellStyle name="Input 2 7 2" xfId="6415"/>
    <cellStyle name="Input 2 8" xfId="2813"/>
    <cellStyle name="Input 2 8 2" xfId="6416"/>
    <cellStyle name="Input 2 9" xfId="2814"/>
    <cellStyle name="Input 2 9 2" xfId="6417"/>
    <cellStyle name="Input 3" xfId="2815"/>
    <cellStyle name="Input 3 10" xfId="2816"/>
    <cellStyle name="Input 3 10 2" xfId="6419"/>
    <cellStyle name="Input 3 11" xfId="6418"/>
    <cellStyle name="Input 3 2" xfId="2817"/>
    <cellStyle name="Input 3 2 10" xfId="6420"/>
    <cellStyle name="Input 3 2 2" xfId="2818"/>
    <cellStyle name="Input 3 2 2 2" xfId="2819"/>
    <cellStyle name="Input 3 2 2 2 2" xfId="6422"/>
    <cellStyle name="Input 3 2 2 3" xfId="2820"/>
    <cellStyle name="Input 3 2 2 3 2" xfId="6423"/>
    <cellStyle name="Input 3 2 2 4" xfId="2821"/>
    <cellStyle name="Input 3 2 2 4 2" xfId="6424"/>
    <cellStyle name="Input 3 2 2 5" xfId="2822"/>
    <cellStyle name="Input 3 2 2 5 2" xfId="6425"/>
    <cellStyle name="Input 3 2 2 6" xfId="2823"/>
    <cellStyle name="Input 3 2 2 6 2" xfId="6426"/>
    <cellStyle name="Input 3 2 2 7" xfId="2824"/>
    <cellStyle name="Input 3 2 2 7 2" xfId="6427"/>
    <cellStyle name="Input 3 2 2 8" xfId="2825"/>
    <cellStyle name="Input 3 2 2 8 2" xfId="6428"/>
    <cellStyle name="Input 3 2 2 9" xfId="6421"/>
    <cellStyle name="Input 3 2 3" xfId="2826"/>
    <cellStyle name="Input 3 2 3 2" xfId="6429"/>
    <cellStyle name="Input 3 2 4" xfId="2827"/>
    <cellStyle name="Input 3 2 4 2" xfId="6430"/>
    <cellStyle name="Input 3 2 5" xfId="2828"/>
    <cellStyle name="Input 3 2 5 2" xfId="6431"/>
    <cellStyle name="Input 3 2 6" xfId="2829"/>
    <cellStyle name="Input 3 2 6 2" xfId="6432"/>
    <cellStyle name="Input 3 2 7" xfId="2830"/>
    <cellStyle name="Input 3 2 7 2" xfId="6433"/>
    <cellStyle name="Input 3 2 8" xfId="2831"/>
    <cellStyle name="Input 3 2 8 2" xfId="6434"/>
    <cellStyle name="Input 3 2 9" xfId="2832"/>
    <cellStyle name="Input 3 2 9 2" xfId="6435"/>
    <cellStyle name="Input 3 3" xfId="2833"/>
    <cellStyle name="Input 3 3 2" xfId="2834"/>
    <cellStyle name="Input 3 3 2 2" xfId="6437"/>
    <cellStyle name="Input 3 3 3" xfId="2835"/>
    <cellStyle name="Input 3 3 3 2" xfId="6438"/>
    <cellStyle name="Input 3 3 4" xfId="2836"/>
    <cellStyle name="Input 3 3 4 2" xfId="6439"/>
    <cellStyle name="Input 3 3 5" xfId="2837"/>
    <cellStyle name="Input 3 3 5 2" xfId="6440"/>
    <cellStyle name="Input 3 3 6" xfId="2838"/>
    <cellStyle name="Input 3 3 6 2" xfId="6441"/>
    <cellStyle name="Input 3 3 7" xfId="2839"/>
    <cellStyle name="Input 3 3 7 2" xfId="6442"/>
    <cellStyle name="Input 3 3 8" xfId="2840"/>
    <cellStyle name="Input 3 3 8 2" xfId="6443"/>
    <cellStyle name="Input 3 3 9" xfId="6436"/>
    <cellStyle name="Input 3 4" xfId="2841"/>
    <cellStyle name="Input 3 4 2" xfId="6444"/>
    <cellStyle name="Input 3 5" xfId="2842"/>
    <cellStyle name="Input 3 5 2" xfId="6445"/>
    <cellStyle name="Input 3 6" xfId="2843"/>
    <cellStyle name="Input 3 6 2" xfId="6446"/>
    <cellStyle name="Input 3 7" xfId="2844"/>
    <cellStyle name="Input 3 7 2" xfId="6447"/>
    <cellStyle name="Input 3 8" xfId="2845"/>
    <cellStyle name="Input 3 8 2" xfId="6448"/>
    <cellStyle name="Input 3 9" xfId="2846"/>
    <cellStyle name="Input 3 9 2" xfId="6449"/>
    <cellStyle name="Input 4" xfId="2847"/>
    <cellStyle name="Input 4 10" xfId="2848"/>
    <cellStyle name="Input 4 10 2" xfId="6451"/>
    <cellStyle name="Input 4 11" xfId="6450"/>
    <cellStyle name="Input 4 2" xfId="2849"/>
    <cellStyle name="Input 4 2 10" xfId="6452"/>
    <cellStyle name="Input 4 2 2" xfId="2850"/>
    <cellStyle name="Input 4 2 2 2" xfId="2851"/>
    <cellStyle name="Input 4 2 2 2 2" xfId="6454"/>
    <cellStyle name="Input 4 2 2 3" xfId="2852"/>
    <cellStyle name="Input 4 2 2 3 2" xfId="6455"/>
    <cellStyle name="Input 4 2 2 4" xfId="2853"/>
    <cellStyle name="Input 4 2 2 4 2" xfId="6456"/>
    <cellStyle name="Input 4 2 2 5" xfId="2854"/>
    <cellStyle name="Input 4 2 2 5 2" xfId="6457"/>
    <cellStyle name="Input 4 2 2 6" xfId="2855"/>
    <cellStyle name="Input 4 2 2 6 2" xfId="6458"/>
    <cellStyle name="Input 4 2 2 7" xfId="2856"/>
    <cellStyle name="Input 4 2 2 7 2" xfId="6459"/>
    <cellStyle name="Input 4 2 2 8" xfId="2857"/>
    <cellStyle name="Input 4 2 2 8 2" xfId="6460"/>
    <cellStyle name="Input 4 2 2 9" xfId="6453"/>
    <cellStyle name="Input 4 2 3" xfId="2858"/>
    <cellStyle name="Input 4 2 3 2" xfId="6461"/>
    <cellStyle name="Input 4 2 4" xfId="2859"/>
    <cellStyle name="Input 4 2 4 2" xfId="6462"/>
    <cellStyle name="Input 4 2 5" xfId="2860"/>
    <cellStyle name="Input 4 2 5 2" xfId="6463"/>
    <cellStyle name="Input 4 2 6" xfId="2861"/>
    <cellStyle name="Input 4 2 6 2" xfId="6464"/>
    <cellStyle name="Input 4 2 7" xfId="2862"/>
    <cellStyle name="Input 4 2 7 2" xfId="6465"/>
    <cellStyle name="Input 4 2 8" xfId="2863"/>
    <cellStyle name="Input 4 2 8 2" xfId="6466"/>
    <cellStyle name="Input 4 2 9" xfId="2864"/>
    <cellStyle name="Input 4 2 9 2" xfId="6467"/>
    <cellStyle name="Input 4 3" xfId="2865"/>
    <cellStyle name="Input 4 3 2" xfId="2866"/>
    <cellStyle name="Input 4 3 2 2" xfId="6469"/>
    <cellStyle name="Input 4 3 3" xfId="2867"/>
    <cellStyle name="Input 4 3 3 2" xfId="6470"/>
    <cellStyle name="Input 4 3 4" xfId="2868"/>
    <cellStyle name="Input 4 3 4 2" xfId="6471"/>
    <cellStyle name="Input 4 3 5" xfId="2869"/>
    <cellStyle name="Input 4 3 5 2" xfId="6472"/>
    <cellStyle name="Input 4 3 6" xfId="2870"/>
    <cellStyle name="Input 4 3 6 2" xfId="6473"/>
    <cellStyle name="Input 4 3 7" xfId="2871"/>
    <cellStyle name="Input 4 3 7 2" xfId="6474"/>
    <cellStyle name="Input 4 3 8" xfId="2872"/>
    <cellStyle name="Input 4 3 8 2" xfId="6475"/>
    <cellStyle name="Input 4 3 9" xfId="6468"/>
    <cellStyle name="Input 4 4" xfId="2873"/>
    <cellStyle name="Input 4 4 2" xfId="6476"/>
    <cellStyle name="Input 4 5" xfId="2874"/>
    <cellStyle name="Input 4 5 2" xfId="6477"/>
    <cellStyle name="Input 4 6" xfId="2875"/>
    <cellStyle name="Input 4 6 2" xfId="6478"/>
    <cellStyle name="Input 4 7" xfId="2876"/>
    <cellStyle name="Input 4 7 2" xfId="6479"/>
    <cellStyle name="Input 4 8" xfId="2877"/>
    <cellStyle name="Input 4 8 2" xfId="6480"/>
    <cellStyle name="Input 4 9" xfId="2878"/>
    <cellStyle name="Input 4 9 2" xfId="6481"/>
    <cellStyle name="Input 5" xfId="2879"/>
    <cellStyle name="Input 5 10" xfId="6482"/>
    <cellStyle name="Input 5 2" xfId="2880"/>
    <cellStyle name="Input 5 2 2" xfId="2881"/>
    <cellStyle name="Input 5 2 2 2" xfId="6484"/>
    <cellStyle name="Input 5 2 3" xfId="2882"/>
    <cellStyle name="Input 5 2 3 2" xfId="6485"/>
    <cellStyle name="Input 5 2 4" xfId="2883"/>
    <cellStyle name="Input 5 2 4 2" xfId="6486"/>
    <cellStyle name="Input 5 2 5" xfId="2884"/>
    <cellStyle name="Input 5 2 5 2" xfId="6487"/>
    <cellStyle name="Input 5 2 6" xfId="2885"/>
    <cellStyle name="Input 5 2 6 2" xfId="6488"/>
    <cellStyle name="Input 5 2 7" xfId="2886"/>
    <cellStyle name="Input 5 2 7 2" xfId="6489"/>
    <cellStyle name="Input 5 2 8" xfId="2887"/>
    <cellStyle name="Input 5 2 8 2" xfId="6490"/>
    <cellStyle name="Input 5 2 9" xfId="6483"/>
    <cellStyle name="Input 5 3" xfId="2888"/>
    <cellStyle name="Input 5 3 2" xfId="6491"/>
    <cellStyle name="Input 5 4" xfId="2889"/>
    <cellStyle name="Input 5 4 2" xfId="6492"/>
    <cellStyle name="Input 5 5" xfId="2890"/>
    <cellStyle name="Input 5 5 2" xfId="6493"/>
    <cellStyle name="Input 5 6" xfId="2891"/>
    <cellStyle name="Input 5 6 2" xfId="6494"/>
    <cellStyle name="Input 5 7" xfId="2892"/>
    <cellStyle name="Input 5 7 2" xfId="6495"/>
    <cellStyle name="Input 5 8" xfId="2893"/>
    <cellStyle name="Input 5 8 2" xfId="6496"/>
    <cellStyle name="Input 5 9" xfId="2894"/>
    <cellStyle name="Input 5 9 2" xfId="6497"/>
    <cellStyle name="Input 6" xfId="2895"/>
    <cellStyle name="Input 6 2" xfId="2896"/>
    <cellStyle name="Input 6 2 2" xfId="6499"/>
    <cellStyle name="Input 6 3" xfId="2897"/>
    <cellStyle name="Input 6 3 2" xfId="6500"/>
    <cellStyle name="Input 6 4" xfId="2898"/>
    <cellStyle name="Input 6 4 2" xfId="6501"/>
    <cellStyle name="Input 6 5" xfId="2899"/>
    <cellStyle name="Input 6 5 2" xfId="6502"/>
    <cellStyle name="Input 6 6" xfId="2900"/>
    <cellStyle name="Input 6 6 2" xfId="6503"/>
    <cellStyle name="Input 6 7" xfId="2901"/>
    <cellStyle name="Input 6 7 2" xfId="6504"/>
    <cellStyle name="Input 6 8" xfId="2902"/>
    <cellStyle name="Input 6 8 2" xfId="6505"/>
    <cellStyle name="Input 6 9" xfId="6498"/>
    <cellStyle name="Input 7" xfId="2903"/>
    <cellStyle name="Input 7 2" xfId="6506"/>
    <cellStyle name="Input 8" xfId="2904"/>
    <cellStyle name="Input 8 2" xfId="6507"/>
    <cellStyle name="Input 9" xfId="2905"/>
    <cellStyle name="Input 9 2" xfId="6508"/>
    <cellStyle name="Input_апу 2022" xfId="2906"/>
    <cellStyle name="Linked Cell" xfId="45"/>
    <cellStyle name="Neutral" xfId="46"/>
    <cellStyle name="Neutral 1" xfId="2907"/>
    <cellStyle name="Neutral_211590_новый" xfId="2908"/>
    <cellStyle name="Nor}al" xfId="2909"/>
    <cellStyle name="Normal" xfId="2910"/>
    <cellStyle name="Note" xfId="47"/>
    <cellStyle name="Note 1" xfId="2911"/>
    <cellStyle name="Note 1 2" xfId="2912"/>
    <cellStyle name="Note 1 2 2" xfId="6511"/>
    <cellStyle name="Note 1 3" xfId="6510"/>
    <cellStyle name="Note 1_12 11 2020вирусная инфекция(COVID тяжелая степень тяжести)с учетом ВМР9 включая ОРИТ" xfId="2913"/>
    <cellStyle name="Note 10" xfId="2914"/>
    <cellStyle name="Note 10 10" xfId="6512"/>
    <cellStyle name="Note 10 2" xfId="2915"/>
    <cellStyle name="Note 10 2 2" xfId="2916"/>
    <cellStyle name="Note 10 2 2 2" xfId="6514"/>
    <cellStyle name="Note 10 2 3" xfId="2917"/>
    <cellStyle name="Note 10 2 3 2" xfId="6515"/>
    <cellStyle name="Note 10 2 4" xfId="2918"/>
    <cellStyle name="Note 10 2 4 2" xfId="6516"/>
    <cellStyle name="Note 10 2 5" xfId="2919"/>
    <cellStyle name="Note 10 2 5 2" xfId="6517"/>
    <cellStyle name="Note 10 2 6" xfId="2920"/>
    <cellStyle name="Note 10 2 6 2" xfId="6518"/>
    <cellStyle name="Note 10 2 7" xfId="2921"/>
    <cellStyle name="Note 10 2 7 2" xfId="6519"/>
    <cellStyle name="Note 10 2 8" xfId="2922"/>
    <cellStyle name="Note 10 2 8 2" xfId="6520"/>
    <cellStyle name="Note 10 2 9" xfId="6513"/>
    <cellStyle name="Note 10 3" xfId="2923"/>
    <cellStyle name="Note 10 3 2" xfId="6521"/>
    <cellStyle name="Note 10 4" xfId="2924"/>
    <cellStyle name="Note 10 4 2" xfId="6522"/>
    <cellStyle name="Note 10 5" xfId="2925"/>
    <cellStyle name="Note 10 5 2" xfId="6523"/>
    <cellStyle name="Note 10 6" xfId="2926"/>
    <cellStyle name="Note 10 6 2" xfId="6524"/>
    <cellStyle name="Note 10 7" xfId="2927"/>
    <cellStyle name="Note 10 7 2" xfId="6525"/>
    <cellStyle name="Note 10 8" xfId="2928"/>
    <cellStyle name="Note 10 8 2" xfId="6526"/>
    <cellStyle name="Note 10 9" xfId="2929"/>
    <cellStyle name="Note 10 9 2" xfId="6527"/>
    <cellStyle name="Note 11" xfId="2930"/>
    <cellStyle name="Note 11 10" xfId="6528"/>
    <cellStyle name="Note 11 2" xfId="2931"/>
    <cellStyle name="Note 11 2 2" xfId="2932"/>
    <cellStyle name="Note 11 2 2 2" xfId="6530"/>
    <cellStyle name="Note 11 2 3" xfId="2933"/>
    <cellStyle name="Note 11 2 3 2" xfId="6531"/>
    <cellStyle name="Note 11 2 4" xfId="2934"/>
    <cellStyle name="Note 11 2 4 2" xfId="6532"/>
    <cellStyle name="Note 11 2 5" xfId="2935"/>
    <cellStyle name="Note 11 2 5 2" xfId="6533"/>
    <cellStyle name="Note 11 2 6" xfId="2936"/>
    <cellStyle name="Note 11 2 6 2" xfId="6534"/>
    <cellStyle name="Note 11 2 7" xfId="2937"/>
    <cellStyle name="Note 11 2 7 2" xfId="6535"/>
    <cellStyle name="Note 11 2 8" xfId="2938"/>
    <cellStyle name="Note 11 2 8 2" xfId="6536"/>
    <cellStyle name="Note 11 2 9" xfId="6529"/>
    <cellStyle name="Note 11 3" xfId="2939"/>
    <cellStyle name="Note 11 3 2" xfId="6537"/>
    <cellStyle name="Note 11 4" xfId="2940"/>
    <cellStyle name="Note 11 4 2" xfId="6538"/>
    <cellStyle name="Note 11 5" xfId="2941"/>
    <cellStyle name="Note 11 5 2" xfId="6539"/>
    <cellStyle name="Note 11 6" xfId="2942"/>
    <cellStyle name="Note 11 6 2" xfId="6540"/>
    <cellStyle name="Note 11 7" xfId="2943"/>
    <cellStyle name="Note 11 7 2" xfId="6541"/>
    <cellStyle name="Note 11 8" xfId="2944"/>
    <cellStyle name="Note 11 8 2" xfId="6542"/>
    <cellStyle name="Note 11 9" xfId="2945"/>
    <cellStyle name="Note 11 9 2" xfId="6543"/>
    <cellStyle name="Note 12" xfId="2946"/>
    <cellStyle name="Note 12 10" xfId="6544"/>
    <cellStyle name="Note 12 2" xfId="2947"/>
    <cellStyle name="Note 12 2 2" xfId="2948"/>
    <cellStyle name="Note 12 2 2 2" xfId="6546"/>
    <cellStyle name="Note 12 2 3" xfId="2949"/>
    <cellStyle name="Note 12 2 3 2" xfId="6547"/>
    <cellStyle name="Note 12 2 4" xfId="2950"/>
    <cellStyle name="Note 12 2 4 2" xfId="6548"/>
    <cellStyle name="Note 12 2 5" xfId="2951"/>
    <cellStyle name="Note 12 2 5 2" xfId="6549"/>
    <cellStyle name="Note 12 2 6" xfId="2952"/>
    <cellStyle name="Note 12 2 6 2" xfId="6550"/>
    <cellStyle name="Note 12 2 7" xfId="2953"/>
    <cellStyle name="Note 12 2 7 2" xfId="6551"/>
    <cellStyle name="Note 12 2 8" xfId="2954"/>
    <cellStyle name="Note 12 2 8 2" xfId="6552"/>
    <cellStyle name="Note 12 2 9" xfId="6545"/>
    <cellStyle name="Note 12 3" xfId="2955"/>
    <cellStyle name="Note 12 3 2" xfId="6553"/>
    <cellStyle name="Note 12 4" xfId="2956"/>
    <cellStyle name="Note 12 4 2" xfId="6554"/>
    <cellStyle name="Note 12 5" xfId="2957"/>
    <cellStyle name="Note 12 5 2" xfId="6555"/>
    <cellStyle name="Note 12 6" xfId="2958"/>
    <cellStyle name="Note 12 6 2" xfId="6556"/>
    <cellStyle name="Note 12 7" xfId="2959"/>
    <cellStyle name="Note 12 7 2" xfId="6557"/>
    <cellStyle name="Note 12 8" xfId="2960"/>
    <cellStyle name="Note 12 8 2" xfId="6558"/>
    <cellStyle name="Note 12 9" xfId="2961"/>
    <cellStyle name="Note 12 9 2" xfId="6559"/>
    <cellStyle name="Note 13" xfId="2962"/>
    <cellStyle name="Note 13 2" xfId="2963"/>
    <cellStyle name="Note 13 2 2" xfId="6561"/>
    <cellStyle name="Note 13 3" xfId="2964"/>
    <cellStyle name="Note 13 3 2" xfId="6562"/>
    <cellStyle name="Note 13 4" xfId="2965"/>
    <cellStyle name="Note 13 4 2" xfId="6563"/>
    <cellStyle name="Note 13 5" xfId="2966"/>
    <cellStyle name="Note 13 5 2" xfId="6564"/>
    <cellStyle name="Note 13 6" xfId="2967"/>
    <cellStyle name="Note 13 6 2" xfId="6565"/>
    <cellStyle name="Note 13 7" xfId="2968"/>
    <cellStyle name="Note 13 7 2" xfId="6566"/>
    <cellStyle name="Note 13 8" xfId="2969"/>
    <cellStyle name="Note 13 8 2" xfId="6567"/>
    <cellStyle name="Note 13 9" xfId="6560"/>
    <cellStyle name="Note 14" xfId="2970"/>
    <cellStyle name="Note 14 2" xfId="6568"/>
    <cellStyle name="Note 15" xfId="2971"/>
    <cellStyle name="Note 15 2" xfId="6569"/>
    <cellStyle name="Note 16" xfId="2972"/>
    <cellStyle name="Note 16 2" xfId="6570"/>
    <cellStyle name="Note 17" xfId="2973"/>
    <cellStyle name="Note 17 2" xfId="6571"/>
    <cellStyle name="Note 18" xfId="2974"/>
    <cellStyle name="Note 18 2" xfId="6572"/>
    <cellStyle name="Note 19" xfId="2975"/>
    <cellStyle name="Note 19 2" xfId="6573"/>
    <cellStyle name="Note 2" xfId="2976"/>
    <cellStyle name="Note 2 10" xfId="2977"/>
    <cellStyle name="Note 2 10 2" xfId="6574"/>
    <cellStyle name="Note 2 11" xfId="2978"/>
    <cellStyle name="Note 2 11 2" xfId="6575"/>
    <cellStyle name="Note 2 12" xfId="6113"/>
    <cellStyle name="Note 2 2" xfId="2979"/>
    <cellStyle name="Note 2 2 10" xfId="6576"/>
    <cellStyle name="Note 2 2 2" xfId="2980"/>
    <cellStyle name="Note 2 2 2 2" xfId="2981"/>
    <cellStyle name="Note 2 2 2 2 2" xfId="6578"/>
    <cellStyle name="Note 2 2 2 3" xfId="2982"/>
    <cellStyle name="Note 2 2 2 3 2" xfId="6579"/>
    <cellStyle name="Note 2 2 2 4" xfId="2983"/>
    <cellStyle name="Note 2 2 2 4 2" xfId="6580"/>
    <cellStyle name="Note 2 2 2 5" xfId="2984"/>
    <cellStyle name="Note 2 2 2 5 2" xfId="6581"/>
    <cellStyle name="Note 2 2 2 6" xfId="2985"/>
    <cellStyle name="Note 2 2 2 6 2" xfId="6582"/>
    <cellStyle name="Note 2 2 2 7" xfId="2986"/>
    <cellStyle name="Note 2 2 2 7 2" xfId="6583"/>
    <cellStyle name="Note 2 2 2 8" xfId="2987"/>
    <cellStyle name="Note 2 2 2 8 2" xfId="6584"/>
    <cellStyle name="Note 2 2 2 9" xfId="6577"/>
    <cellStyle name="Note 2 2 3" xfId="2988"/>
    <cellStyle name="Note 2 2 3 2" xfId="6585"/>
    <cellStyle name="Note 2 2 4" xfId="2989"/>
    <cellStyle name="Note 2 2 4 2" xfId="6586"/>
    <cellStyle name="Note 2 2 5" xfId="2990"/>
    <cellStyle name="Note 2 2 5 2" xfId="6587"/>
    <cellStyle name="Note 2 2 6" xfId="2991"/>
    <cellStyle name="Note 2 2 6 2" xfId="6588"/>
    <cellStyle name="Note 2 2 7" xfId="2992"/>
    <cellStyle name="Note 2 2 7 2" xfId="6589"/>
    <cellStyle name="Note 2 2 8" xfId="2993"/>
    <cellStyle name="Note 2 2 8 2" xfId="6590"/>
    <cellStyle name="Note 2 2 9" xfId="2994"/>
    <cellStyle name="Note 2 2 9 2" xfId="6591"/>
    <cellStyle name="Note 2 3" xfId="2995"/>
    <cellStyle name="Note 2 3 2" xfId="2996"/>
    <cellStyle name="Note 2 3 2 2" xfId="6593"/>
    <cellStyle name="Note 2 3 3" xfId="2997"/>
    <cellStyle name="Note 2 3 3 2" xfId="6594"/>
    <cellStyle name="Note 2 3 4" xfId="2998"/>
    <cellStyle name="Note 2 3 4 2" xfId="6595"/>
    <cellStyle name="Note 2 3 5" xfId="2999"/>
    <cellStyle name="Note 2 3 5 2" xfId="6596"/>
    <cellStyle name="Note 2 3 6" xfId="3000"/>
    <cellStyle name="Note 2 3 6 2" xfId="6597"/>
    <cellStyle name="Note 2 3 7" xfId="3001"/>
    <cellStyle name="Note 2 3 7 2" xfId="6598"/>
    <cellStyle name="Note 2 3 8" xfId="3002"/>
    <cellStyle name="Note 2 3 8 2" xfId="6599"/>
    <cellStyle name="Note 2 3 9" xfId="6592"/>
    <cellStyle name="Note 2 4" xfId="3003"/>
    <cellStyle name="Note 2 4 2" xfId="6600"/>
    <cellStyle name="Note 2 5" xfId="3004"/>
    <cellStyle name="Note 2 5 2" xfId="6601"/>
    <cellStyle name="Note 2 6" xfId="3005"/>
    <cellStyle name="Note 2 6 2" xfId="6602"/>
    <cellStyle name="Note 2 7" xfId="3006"/>
    <cellStyle name="Note 2 7 2" xfId="6603"/>
    <cellStyle name="Note 2 8" xfId="3007"/>
    <cellStyle name="Note 2 8 2" xfId="6604"/>
    <cellStyle name="Note 2 9" xfId="3008"/>
    <cellStyle name="Note 2 9 2" xfId="6605"/>
    <cellStyle name="Note 20" xfId="3009"/>
    <cellStyle name="Note 20 2" xfId="6606"/>
    <cellStyle name="Note 21" xfId="6509"/>
    <cellStyle name="Note 22" xfId="6156"/>
    <cellStyle name="Note 3" xfId="3010"/>
    <cellStyle name="Note 3 10" xfId="3011"/>
    <cellStyle name="Note 3 10 2" xfId="6608"/>
    <cellStyle name="Note 3 11" xfId="6607"/>
    <cellStyle name="Note 3 2" xfId="3012"/>
    <cellStyle name="Note 3 2 10" xfId="6609"/>
    <cellStyle name="Note 3 2 2" xfId="3013"/>
    <cellStyle name="Note 3 2 2 2" xfId="3014"/>
    <cellStyle name="Note 3 2 2 2 2" xfId="6611"/>
    <cellStyle name="Note 3 2 2 3" xfId="3015"/>
    <cellStyle name="Note 3 2 2 3 2" xfId="6612"/>
    <cellStyle name="Note 3 2 2 4" xfId="3016"/>
    <cellStyle name="Note 3 2 2 4 2" xfId="6613"/>
    <cellStyle name="Note 3 2 2 5" xfId="3017"/>
    <cellStyle name="Note 3 2 2 5 2" xfId="6614"/>
    <cellStyle name="Note 3 2 2 6" xfId="3018"/>
    <cellStyle name="Note 3 2 2 6 2" xfId="6615"/>
    <cellStyle name="Note 3 2 2 7" xfId="3019"/>
    <cellStyle name="Note 3 2 2 7 2" xfId="6616"/>
    <cellStyle name="Note 3 2 2 8" xfId="3020"/>
    <cellStyle name="Note 3 2 2 8 2" xfId="6617"/>
    <cellStyle name="Note 3 2 2 9" xfId="6610"/>
    <cellStyle name="Note 3 2 3" xfId="3021"/>
    <cellStyle name="Note 3 2 3 2" xfId="6618"/>
    <cellStyle name="Note 3 2 4" xfId="3022"/>
    <cellStyle name="Note 3 2 4 2" xfId="6619"/>
    <cellStyle name="Note 3 2 5" xfId="3023"/>
    <cellStyle name="Note 3 2 5 2" xfId="6620"/>
    <cellStyle name="Note 3 2 6" xfId="3024"/>
    <cellStyle name="Note 3 2 6 2" xfId="6621"/>
    <cellStyle name="Note 3 2 7" xfId="3025"/>
    <cellStyle name="Note 3 2 7 2" xfId="6622"/>
    <cellStyle name="Note 3 2 8" xfId="3026"/>
    <cellStyle name="Note 3 2 8 2" xfId="6623"/>
    <cellStyle name="Note 3 2 9" xfId="3027"/>
    <cellStyle name="Note 3 2 9 2" xfId="6624"/>
    <cellStyle name="Note 3 3" xfId="3028"/>
    <cellStyle name="Note 3 3 2" xfId="3029"/>
    <cellStyle name="Note 3 3 2 2" xfId="6626"/>
    <cellStyle name="Note 3 3 3" xfId="3030"/>
    <cellStyle name="Note 3 3 3 2" xfId="6627"/>
    <cellStyle name="Note 3 3 4" xfId="3031"/>
    <cellStyle name="Note 3 3 4 2" xfId="6628"/>
    <cellStyle name="Note 3 3 5" xfId="3032"/>
    <cellStyle name="Note 3 3 5 2" xfId="6629"/>
    <cellStyle name="Note 3 3 6" xfId="3033"/>
    <cellStyle name="Note 3 3 6 2" xfId="6630"/>
    <cellStyle name="Note 3 3 7" xfId="3034"/>
    <cellStyle name="Note 3 3 7 2" xfId="6631"/>
    <cellStyle name="Note 3 3 8" xfId="3035"/>
    <cellStyle name="Note 3 3 8 2" xfId="6632"/>
    <cellStyle name="Note 3 3 9" xfId="6625"/>
    <cellStyle name="Note 3 4" xfId="3036"/>
    <cellStyle name="Note 3 4 2" xfId="6633"/>
    <cellStyle name="Note 3 5" xfId="3037"/>
    <cellStyle name="Note 3 5 2" xfId="6634"/>
    <cellStyle name="Note 3 6" xfId="3038"/>
    <cellStyle name="Note 3 6 2" xfId="6635"/>
    <cellStyle name="Note 3 7" xfId="3039"/>
    <cellStyle name="Note 3 7 2" xfId="6636"/>
    <cellStyle name="Note 3 8" xfId="3040"/>
    <cellStyle name="Note 3 8 2" xfId="6637"/>
    <cellStyle name="Note 3 9" xfId="3041"/>
    <cellStyle name="Note 3 9 2" xfId="6638"/>
    <cellStyle name="Note 4" xfId="3042"/>
    <cellStyle name="Note 4 10" xfId="3043"/>
    <cellStyle name="Note 4 10 2" xfId="6640"/>
    <cellStyle name="Note 4 11" xfId="6639"/>
    <cellStyle name="Note 4 2" xfId="3044"/>
    <cellStyle name="Note 4 2 10" xfId="6641"/>
    <cellStyle name="Note 4 2 2" xfId="3045"/>
    <cellStyle name="Note 4 2 2 2" xfId="3046"/>
    <cellStyle name="Note 4 2 2 2 2" xfId="6643"/>
    <cellStyle name="Note 4 2 2 3" xfId="3047"/>
    <cellStyle name="Note 4 2 2 3 2" xfId="6644"/>
    <cellStyle name="Note 4 2 2 4" xfId="3048"/>
    <cellStyle name="Note 4 2 2 4 2" xfId="6645"/>
    <cellStyle name="Note 4 2 2 5" xfId="3049"/>
    <cellStyle name="Note 4 2 2 5 2" xfId="6646"/>
    <cellStyle name="Note 4 2 2 6" xfId="3050"/>
    <cellStyle name="Note 4 2 2 6 2" xfId="6647"/>
    <cellStyle name="Note 4 2 2 7" xfId="3051"/>
    <cellStyle name="Note 4 2 2 7 2" xfId="6648"/>
    <cellStyle name="Note 4 2 2 8" xfId="3052"/>
    <cellStyle name="Note 4 2 2 8 2" xfId="6649"/>
    <cellStyle name="Note 4 2 2 9" xfId="6642"/>
    <cellStyle name="Note 4 2 3" xfId="3053"/>
    <cellStyle name="Note 4 2 3 2" xfId="6650"/>
    <cellStyle name="Note 4 2 4" xfId="3054"/>
    <cellStyle name="Note 4 2 4 2" xfId="6651"/>
    <cellStyle name="Note 4 2 5" xfId="3055"/>
    <cellStyle name="Note 4 2 5 2" xfId="6652"/>
    <cellStyle name="Note 4 2 6" xfId="3056"/>
    <cellStyle name="Note 4 2 6 2" xfId="6653"/>
    <cellStyle name="Note 4 2 7" xfId="3057"/>
    <cellStyle name="Note 4 2 7 2" xfId="6654"/>
    <cellStyle name="Note 4 2 8" xfId="3058"/>
    <cellStyle name="Note 4 2 8 2" xfId="6655"/>
    <cellStyle name="Note 4 2 9" xfId="3059"/>
    <cellStyle name="Note 4 2 9 2" xfId="6656"/>
    <cellStyle name="Note 4 3" xfId="3060"/>
    <cellStyle name="Note 4 3 2" xfId="3061"/>
    <cellStyle name="Note 4 3 2 2" xfId="6658"/>
    <cellStyle name="Note 4 3 3" xfId="3062"/>
    <cellStyle name="Note 4 3 3 2" xfId="6659"/>
    <cellStyle name="Note 4 3 4" xfId="3063"/>
    <cellStyle name="Note 4 3 4 2" xfId="6660"/>
    <cellStyle name="Note 4 3 5" xfId="3064"/>
    <cellStyle name="Note 4 3 5 2" xfId="6661"/>
    <cellStyle name="Note 4 3 6" xfId="3065"/>
    <cellStyle name="Note 4 3 6 2" xfId="6662"/>
    <cellStyle name="Note 4 3 7" xfId="3066"/>
    <cellStyle name="Note 4 3 7 2" xfId="6663"/>
    <cellStyle name="Note 4 3 8" xfId="3067"/>
    <cellStyle name="Note 4 3 8 2" xfId="6664"/>
    <cellStyle name="Note 4 3 9" xfId="6657"/>
    <cellStyle name="Note 4 4" xfId="3068"/>
    <cellStyle name="Note 4 4 2" xfId="6665"/>
    <cellStyle name="Note 4 5" xfId="3069"/>
    <cellStyle name="Note 4 5 2" xfId="6666"/>
    <cellStyle name="Note 4 6" xfId="3070"/>
    <cellStyle name="Note 4 6 2" xfId="6667"/>
    <cellStyle name="Note 4 7" xfId="3071"/>
    <cellStyle name="Note 4 7 2" xfId="6668"/>
    <cellStyle name="Note 4 8" xfId="3072"/>
    <cellStyle name="Note 4 8 2" xfId="6669"/>
    <cellStyle name="Note 4 9" xfId="3073"/>
    <cellStyle name="Note 4 9 2" xfId="6670"/>
    <cellStyle name="Note 5" xfId="3074"/>
    <cellStyle name="Note 5 10" xfId="3075"/>
    <cellStyle name="Note 5 10 2" xfId="6672"/>
    <cellStyle name="Note 5 11" xfId="6671"/>
    <cellStyle name="Note 5 2" xfId="3076"/>
    <cellStyle name="Note 5 2 10" xfId="6673"/>
    <cellStyle name="Note 5 2 2" xfId="3077"/>
    <cellStyle name="Note 5 2 2 2" xfId="3078"/>
    <cellStyle name="Note 5 2 2 2 2" xfId="6675"/>
    <cellStyle name="Note 5 2 2 3" xfId="3079"/>
    <cellStyle name="Note 5 2 2 3 2" xfId="6676"/>
    <cellStyle name="Note 5 2 2 4" xfId="3080"/>
    <cellStyle name="Note 5 2 2 4 2" xfId="6677"/>
    <cellStyle name="Note 5 2 2 5" xfId="3081"/>
    <cellStyle name="Note 5 2 2 5 2" xfId="6678"/>
    <cellStyle name="Note 5 2 2 6" xfId="3082"/>
    <cellStyle name="Note 5 2 2 6 2" xfId="6679"/>
    <cellStyle name="Note 5 2 2 7" xfId="3083"/>
    <cellStyle name="Note 5 2 2 7 2" xfId="6680"/>
    <cellStyle name="Note 5 2 2 8" xfId="3084"/>
    <cellStyle name="Note 5 2 2 8 2" xfId="6681"/>
    <cellStyle name="Note 5 2 2 9" xfId="6674"/>
    <cellStyle name="Note 5 2 3" xfId="3085"/>
    <cellStyle name="Note 5 2 3 2" xfId="6682"/>
    <cellStyle name="Note 5 2 4" xfId="3086"/>
    <cellStyle name="Note 5 2 4 2" xfId="6683"/>
    <cellStyle name="Note 5 2 5" xfId="3087"/>
    <cellStyle name="Note 5 2 5 2" xfId="6684"/>
    <cellStyle name="Note 5 2 6" xfId="3088"/>
    <cellStyle name="Note 5 2 6 2" xfId="6685"/>
    <cellStyle name="Note 5 2 7" xfId="3089"/>
    <cellStyle name="Note 5 2 7 2" xfId="6686"/>
    <cellStyle name="Note 5 2 8" xfId="3090"/>
    <cellStyle name="Note 5 2 8 2" xfId="6687"/>
    <cellStyle name="Note 5 2 9" xfId="3091"/>
    <cellStyle name="Note 5 2 9 2" xfId="6688"/>
    <cellStyle name="Note 5 3" xfId="3092"/>
    <cellStyle name="Note 5 3 2" xfId="3093"/>
    <cellStyle name="Note 5 3 2 2" xfId="6690"/>
    <cellStyle name="Note 5 3 3" xfId="3094"/>
    <cellStyle name="Note 5 3 3 2" xfId="6691"/>
    <cellStyle name="Note 5 3 4" xfId="3095"/>
    <cellStyle name="Note 5 3 4 2" xfId="6692"/>
    <cellStyle name="Note 5 3 5" xfId="3096"/>
    <cellStyle name="Note 5 3 5 2" xfId="6693"/>
    <cellStyle name="Note 5 3 6" xfId="3097"/>
    <cellStyle name="Note 5 3 6 2" xfId="6694"/>
    <cellStyle name="Note 5 3 7" xfId="3098"/>
    <cellStyle name="Note 5 3 7 2" xfId="6695"/>
    <cellStyle name="Note 5 3 8" xfId="3099"/>
    <cellStyle name="Note 5 3 8 2" xfId="6696"/>
    <cellStyle name="Note 5 3 9" xfId="6689"/>
    <cellStyle name="Note 5 4" xfId="3100"/>
    <cellStyle name="Note 5 4 2" xfId="6697"/>
    <cellStyle name="Note 5 5" xfId="3101"/>
    <cellStyle name="Note 5 5 2" xfId="6698"/>
    <cellStyle name="Note 5 6" xfId="3102"/>
    <cellStyle name="Note 5 6 2" xfId="6699"/>
    <cellStyle name="Note 5 7" xfId="3103"/>
    <cellStyle name="Note 5 7 2" xfId="6700"/>
    <cellStyle name="Note 5 8" xfId="3104"/>
    <cellStyle name="Note 5 8 2" xfId="6701"/>
    <cellStyle name="Note 5 9" xfId="3105"/>
    <cellStyle name="Note 5 9 2" xfId="6702"/>
    <cellStyle name="Note 6" xfId="3106"/>
    <cellStyle name="Note 6 10" xfId="3107"/>
    <cellStyle name="Note 6 10 2" xfId="6704"/>
    <cellStyle name="Note 6 11" xfId="6703"/>
    <cellStyle name="Note 6 2" xfId="3108"/>
    <cellStyle name="Note 6 2 10" xfId="6705"/>
    <cellStyle name="Note 6 2 2" xfId="3109"/>
    <cellStyle name="Note 6 2 2 2" xfId="3110"/>
    <cellStyle name="Note 6 2 2 2 2" xfId="6707"/>
    <cellStyle name="Note 6 2 2 3" xfId="3111"/>
    <cellStyle name="Note 6 2 2 3 2" xfId="6708"/>
    <cellStyle name="Note 6 2 2 4" xfId="3112"/>
    <cellStyle name="Note 6 2 2 4 2" xfId="6709"/>
    <cellStyle name="Note 6 2 2 5" xfId="3113"/>
    <cellStyle name="Note 6 2 2 5 2" xfId="6710"/>
    <cellStyle name="Note 6 2 2 6" xfId="3114"/>
    <cellStyle name="Note 6 2 2 6 2" xfId="6711"/>
    <cellStyle name="Note 6 2 2 7" xfId="3115"/>
    <cellStyle name="Note 6 2 2 7 2" xfId="6712"/>
    <cellStyle name="Note 6 2 2 8" xfId="3116"/>
    <cellStyle name="Note 6 2 2 8 2" xfId="6713"/>
    <cellStyle name="Note 6 2 2 9" xfId="6706"/>
    <cellStyle name="Note 6 2 3" xfId="3117"/>
    <cellStyle name="Note 6 2 3 2" xfId="6714"/>
    <cellStyle name="Note 6 2 4" xfId="3118"/>
    <cellStyle name="Note 6 2 4 2" xfId="6715"/>
    <cellStyle name="Note 6 2 5" xfId="3119"/>
    <cellStyle name="Note 6 2 5 2" xfId="6716"/>
    <cellStyle name="Note 6 2 6" xfId="3120"/>
    <cellStyle name="Note 6 2 6 2" xfId="6717"/>
    <cellStyle name="Note 6 2 7" xfId="3121"/>
    <cellStyle name="Note 6 2 7 2" xfId="6718"/>
    <cellStyle name="Note 6 2 8" xfId="3122"/>
    <cellStyle name="Note 6 2 8 2" xfId="6719"/>
    <cellStyle name="Note 6 2 9" xfId="3123"/>
    <cellStyle name="Note 6 2 9 2" xfId="6720"/>
    <cellStyle name="Note 6 3" xfId="3124"/>
    <cellStyle name="Note 6 3 2" xfId="3125"/>
    <cellStyle name="Note 6 3 2 2" xfId="6722"/>
    <cellStyle name="Note 6 3 3" xfId="3126"/>
    <cellStyle name="Note 6 3 3 2" xfId="6723"/>
    <cellStyle name="Note 6 3 4" xfId="3127"/>
    <cellStyle name="Note 6 3 4 2" xfId="6724"/>
    <cellStyle name="Note 6 3 5" xfId="3128"/>
    <cellStyle name="Note 6 3 5 2" xfId="6725"/>
    <cellStyle name="Note 6 3 6" xfId="3129"/>
    <cellStyle name="Note 6 3 6 2" xfId="6726"/>
    <cellStyle name="Note 6 3 7" xfId="3130"/>
    <cellStyle name="Note 6 3 7 2" xfId="6727"/>
    <cellStyle name="Note 6 3 8" xfId="3131"/>
    <cellStyle name="Note 6 3 8 2" xfId="6728"/>
    <cellStyle name="Note 6 3 9" xfId="6721"/>
    <cellStyle name="Note 6 4" xfId="3132"/>
    <cellStyle name="Note 6 4 2" xfId="6729"/>
    <cellStyle name="Note 6 5" xfId="3133"/>
    <cellStyle name="Note 6 5 2" xfId="6730"/>
    <cellStyle name="Note 6 6" xfId="3134"/>
    <cellStyle name="Note 6 6 2" xfId="6731"/>
    <cellStyle name="Note 6 7" xfId="3135"/>
    <cellStyle name="Note 6 7 2" xfId="6732"/>
    <cellStyle name="Note 6 8" xfId="3136"/>
    <cellStyle name="Note 6 8 2" xfId="6733"/>
    <cellStyle name="Note 6 9" xfId="3137"/>
    <cellStyle name="Note 6 9 2" xfId="6734"/>
    <cellStyle name="Note 7" xfId="3138"/>
    <cellStyle name="Note 7 10" xfId="3139"/>
    <cellStyle name="Note 7 10 2" xfId="6736"/>
    <cellStyle name="Note 7 11" xfId="6735"/>
    <cellStyle name="Note 7 2" xfId="3140"/>
    <cellStyle name="Note 7 2 10" xfId="6737"/>
    <cellStyle name="Note 7 2 2" xfId="3141"/>
    <cellStyle name="Note 7 2 2 2" xfId="3142"/>
    <cellStyle name="Note 7 2 2 2 2" xfId="6739"/>
    <cellStyle name="Note 7 2 2 3" xfId="3143"/>
    <cellStyle name="Note 7 2 2 3 2" xfId="6740"/>
    <cellStyle name="Note 7 2 2 4" xfId="3144"/>
    <cellStyle name="Note 7 2 2 4 2" xfId="6741"/>
    <cellStyle name="Note 7 2 2 5" xfId="3145"/>
    <cellStyle name="Note 7 2 2 5 2" xfId="6742"/>
    <cellStyle name="Note 7 2 2 6" xfId="3146"/>
    <cellStyle name="Note 7 2 2 6 2" xfId="6743"/>
    <cellStyle name="Note 7 2 2 7" xfId="3147"/>
    <cellStyle name="Note 7 2 2 7 2" xfId="6744"/>
    <cellStyle name="Note 7 2 2 8" xfId="3148"/>
    <cellStyle name="Note 7 2 2 8 2" xfId="6745"/>
    <cellStyle name="Note 7 2 2 9" xfId="6738"/>
    <cellStyle name="Note 7 2 3" xfId="3149"/>
    <cellStyle name="Note 7 2 3 2" xfId="6746"/>
    <cellStyle name="Note 7 2 4" xfId="3150"/>
    <cellStyle name="Note 7 2 4 2" xfId="6747"/>
    <cellStyle name="Note 7 2 5" xfId="3151"/>
    <cellStyle name="Note 7 2 5 2" xfId="6748"/>
    <cellStyle name="Note 7 2 6" xfId="3152"/>
    <cellStyle name="Note 7 2 6 2" xfId="6749"/>
    <cellStyle name="Note 7 2 7" xfId="3153"/>
    <cellStyle name="Note 7 2 7 2" xfId="6750"/>
    <cellStyle name="Note 7 2 8" xfId="3154"/>
    <cellStyle name="Note 7 2 8 2" xfId="6751"/>
    <cellStyle name="Note 7 2 9" xfId="3155"/>
    <cellStyle name="Note 7 2 9 2" xfId="6752"/>
    <cellStyle name="Note 7 3" xfId="3156"/>
    <cellStyle name="Note 7 3 2" xfId="3157"/>
    <cellStyle name="Note 7 3 2 2" xfId="6754"/>
    <cellStyle name="Note 7 3 3" xfId="3158"/>
    <cellStyle name="Note 7 3 3 2" xfId="6755"/>
    <cellStyle name="Note 7 3 4" xfId="3159"/>
    <cellStyle name="Note 7 3 4 2" xfId="6756"/>
    <cellStyle name="Note 7 3 5" xfId="3160"/>
    <cellStyle name="Note 7 3 5 2" xfId="6757"/>
    <cellStyle name="Note 7 3 6" xfId="3161"/>
    <cellStyle name="Note 7 3 6 2" xfId="6758"/>
    <cellStyle name="Note 7 3 7" xfId="3162"/>
    <cellStyle name="Note 7 3 7 2" xfId="6759"/>
    <cellStyle name="Note 7 3 8" xfId="3163"/>
    <cellStyle name="Note 7 3 8 2" xfId="6760"/>
    <cellStyle name="Note 7 3 9" xfId="6753"/>
    <cellStyle name="Note 7 4" xfId="3164"/>
    <cellStyle name="Note 7 4 2" xfId="6761"/>
    <cellStyle name="Note 7 5" xfId="3165"/>
    <cellStyle name="Note 7 5 2" xfId="6762"/>
    <cellStyle name="Note 7 6" xfId="3166"/>
    <cellStyle name="Note 7 6 2" xfId="6763"/>
    <cellStyle name="Note 7 7" xfId="3167"/>
    <cellStyle name="Note 7 7 2" xfId="6764"/>
    <cellStyle name="Note 7 8" xfId="3168"/>
    <cellStyle name="Note 7 8 2" xfId="6765"/>
    <cellStyle name="Note 7 9" xfId="3169"/>
    <cellStyle name="Note 7 9 2" xfId="6766"/>
    <cellStyle name="Note 8" xfId="3170"/>
    <cellStyle name="Note 8 10" xfId="3171"/>
    <cellStyle name="Note 8 10 2" xfId="6768"/>
    <cellStyle name="Note 8 11" xfId="6767"/>
    <cellStyle name="Note 8 2" xfId="3172"/>
    <cellStyle name="Note 8 2 10" xfId="6769"/>
    <cellStyle name="Note 8 2 2" xfId="3173"/>
    <cellStyle name="Note 8 2 2 2" xfId="3174"/>
    <cellStyle name="Note 8 2 2 2 2" xfId="6771"/>
    <cellStyle name="Note 8 2 2 3" xfId="3175"/>
    <cellStyle name="Note 8 2 2 3 2" xfId="6772"/>
    <cellStyle name="Note 8 2 2 4" xfId="3176"/>
    <cellStyle name="Note 8 2 2 4 2" xfId="6773"/>
    <cellStyle name="Note 8 2 2 5" xfId="3177"/>
    <cellStyle name="Note 8 2 2 5 2" xfId="6774"/>
    <cellStyle name="Note 8 2 2 6" xfId="3178"/>
    <cellStyle name="Note 8 2 2 6 2" xfId="6775"/>
    <cellStyle name="Note 8 2 2 7" xfId="3179"/>
    <cellStyle name="Note 8 2 2 7 2" xfId="6776"/>
    <cellStyle name="Note 8 2 2 8" xfId="3180"/>
    <cellStyle name="Note 8 2 2 8 2" xfId="6777"/>
    <cellStyle name="Note 8 2 2 9" xfId="6770"/>
    <cellStyle name="Note 8 2 3" xfId="3181"/>
    <cellStyle name="Note 8 2 3 2" xfId="6778"/>
    <cellStyle name="Note 8 2 4" xfId="3182"/>
    <cellStyle name="Note 8 2 4 2" xfId="6779"/>
    <cellStyle name="Note 8 2 5" xfId="3183"/>
    <cellStyle name="Note 8 2 5 2" xfId="6780"/>
    <cellStyle name="Note 8 2 6" xfId="3184"/>
    <cellStyle name="Note 8 2 6 2" xfId="6781"/>
    <cellStyle name="Note 8 2 7" xfId="3185"/>
    <cellStyle name="Note 8 2 7 2" xfId="6782"/>
    <cellStyle name="Note 8 2 8" xfId="3186"/>
    <cellStyle name="Note 8 2 8 2" xfId="6783"/>
    <cellStyle name="Note 8 2 9" xfId="3187"/>
    <cellStyle name="Note 8 2 9 2" xfId="6784"/>
    <cellStyle name="Note 8 3" xfId="3188"/>
    <cellStyle name="Note 8 3 2" xfId="3189"/>
    <cellStyle name="Note 8 3 2 2" xfId="6786"/>
    <cellStyle name="Note 8 3 3" xfId="3190"/>
    <cellStyle name="Note 8 3 3 2" xfId="6787"/>
    <cellStyle name="Note 8 3 4" xfId="3191"/>
    <cellStyle name="Note 8 3 4 2" xfId="6788"/>
    <cellStyle name="Note 8 3 5" xfId="3192"/>
    <cellStyle name="Note 8 3 5 2" xfId="6789"/>
    <cellStyle name="Note 8 3 6" xfId="3193"/>
    <cellStyle name="Note 8 3 6 2" xfId="6790"/>
    <cellStyle name="Note 8 3 7" xfId="3194"/>
    <cellStyle name="Note 8 3 7 2" xfId="6791"/>
    <cellStyle name="Note 8 3 8" xfId="3195"/>
    <cellStyle name="Note 8 3 8 2" xfId="6792"/>
    <cellStyle name="Note 8 3 9" xfId="6785"/>
    <cellStyle name="Note 8 4" xfId="3196"/>
    <cellStyle name="Note 8 4 2" xfId="6793"/>
    <cellStyle name="Note 8 5" xfId="3197"/>
    <cellStyle name="Note 8 5 2" xfId="6794"/>
    <cellStyle name="Note 8 6" xfId="3198"/>
    <cellStyle name="Note 8 6 2" xfId="6795"/>
    <cellStyle name="Note 8 7" xfId="3199"/>
    <cellStyle name="Note 8 7 2" xfId="6796"/>
    <cellStyle name="Note 8 8" xfId="3200"/>
    <cellStyle name="Note 8 8 2" xfId="6797"/>
    <cellStyle name="Note 8 9" xfId="3201"/>
    <cellStyle name="Note 8 9 2" xfId="6798"/>
    <cellStyle name="Note 9" xfId="3202"/>
    <cellStyle name="Note 9 10" xfId="3203"/>
    <cellStyle name="Note 9 10 2" xfId="6800"/>
    <cellStyle name="Note 9 11" xfId="6799"/>
    <cellStyle name="Note 9 2" xfId="3204"/>
    <cellStyle name="Note 9 2 10" xfId="6801"/>
    <cellStyle name="Note 9 2 2" xfId="3205"/>
    <cellStyle name="Note 9 2 2 2" xfId="3206"/>
    <cellStyle name="Note 9 2 2 2 2" xfId="6803"/>
    <cellStyle name="Note 9 2 2 3" xfId="3207"/>
    <cellStyle name="Note 9 2 2 3 2" xfId="6804"/>
    <cellStyle name="Note 9 2 2 4" xfId="3208"/>
    <cellStyle name="Note 9 2 2 4 2" xfId="6805"/>
    <cellStyle name="Note 9 2 2 5" xfId="3209"/>
    <cellStyle name="Note 9 2 2 5 2" xfId="6806"/>
    <cellStyle name="Note 9 2 2 6" xfId="3210"/>
    <cellStyle name="Note 9 2 2 6 2" xfId="6807"/>
    <cellStyle name="Note 9 2 2 7" xfId="3211"/>
    <cellStyle name="Note 9 2 2 7 2" xfId="6808"/>
    <cellStyle name="Note 9 2 2 8" xfId="3212"/>
    <cellStyle name="Note 9 2 2 8 2" xfId="6809"/>
    <cellStyle name="Note 9 2 2 9" xfId="6802"/>
    <cellStyle name="Note 9 2 3" xfId="3213"/>
    <cellStyle name="Note 9 2 3 2" xfId="6810"/>
    <cellStyle name="Note 9 2 4" xfId="3214"/>
    <cellStyle name="Note 9 2 4 2" xfId="6811"/>
    <cellStyle name="Note 9 2 5" xfId="3215"/>
    <cellStyle name="Note 9 2 5 2" xfId="6812"/>
    <cellStyle name="Note 9 2 6" xfId="3216"/>
    <cellStyle name="Note 9 2 6 2" xfId="6813"/>
    <cellStyle name="Note 9 2 7" xfId="3217"/>
    <cellStyle name="Note 9 2 7 2" xfId="6814"/>
    <cellStyle name="Note 9 2 8" xfId="3218"/>
    <cellStyle name="Note 9 2 8 2" xfId="6815"/>
    <cellStyle name="Note 9 2 9" xfId="3219"/>
    <cellStyle name="Note 9 2 9 2" xfId="6816"/>
    <cellStyle name="Note 9 3" xfId="3220"/>
    <cellStyle name="Note 9 3 2" xfId="3221"/>
    <cellStyle name="Note 9 3 2 2" xfId="6818"/>
    <cellStyle name="Note 9 3 3" xfId="3222"/>
    <cellStyle name="Note 9 3 3 2" xfId="6819"/>
    <cellStyle name="Note 9 3 4" xfId="3223"/>
    <cellStyle name="Note 9 3 4 2" xfId="6820"/>
    <cellStyle name="Note 9 3 5" xfId="3224"/>
    <cellStyle name="Note 9 3 5 2" xfId="6821"/>
    <cellStyle name="Note 9 3 6" xfId="3225"/>
    <cellStyle name="Note 9 3 6 2" xfId="6822"/>
    <cellStyle name="Note 9 3 7" xfId="3226"/>
    <cellStyle name="Note 9 3 7 2" xfId="6823"/>
    <cellStyle name="Note 9 3 8" xfId="3227"/>
    <cellStyle name="Note 9 3 8 2" xfId="6824"/>
    <cellStyle name="Note 9 3 9" xfId="6817"/>
    <cellStyle name="Note 9 4" xfId="3228"/>
    <cellStyle name="Note 9 4 2" xfId="6825"/>
    <cellStyle name="Note 9 5" xfId="3229"/>
    <cellStyle name="Note 9 5 2" xfId="6826"/>
    <cellStyle name="Note 9 6" xfId="3230"/>
    <cellStyle name="Note 9 6 2" xfId="6827"/>
    <cellStyle name="Note 9 7" xfId="3231"/>
    <cellStyle name="Note 9 7 2" xfId="6828"/>
    <cellStyle name="Note 9 8" xfId="3232"/>
    <cellStyle name="Note 9 8 2" xfId="6829"/>
    <cellStyle name="Note 9 9" xfId="3233"/>
    <cellStyle name="Note 9 9 2" xfId="6830"/>
    <cellStyle name="Note_%" xfId="3234"/>
    <cellStyle name="Output" xfId="48"/>
    <cellStyle name="Output 10" xfId="3235"/>
    <cellStyle name="Output 10 10" xfId="6832"/>
    <cellStyle name="Output 10 2" xfId="3236"/>
    <cellStyle name="Output 10 2 2" xfId="3237"/>
    <cellStyle name="Output 10 2 2 2" xfId="6834"/>
    <cellStyle name="Output 10 2 3" xfId="3238"/>
    <cellStyle name="Output 10 2 3 2" xfId="6835"/>
    <cellStyle name="Output 10 2 4" xfId="3239"/>
    <cellStyle name="Output 10 2 4 2" xfId="6836"/>
    <cellStyle name="Output 10 2 5" xfId="3240"/>
    <cellStyle name="Output 10 2 5 2" xfId="6837"/>
    <cellStyle name="Output 10 2 6" xfId="3241"/>
    <cellStyle name="Output 10 2 6 2" xfId="6838"/>
    <cellStyle name="Output 10 2 7" xfId="3242"/>
    <cellStyle name="Output 10 2 7 2" xfId="6839"/>
    <cellStyle name="Output 10 2 8" xfId="3243"/>
    <cellStyle name="Output 10 2 8 2" xfId="6840"/>
    <cellStyle name="Output 10 2 9" xfId="6833"/>
    <cellStyle name="Output 10 3" xfId="3244"/>
    <cellStyle name="Output 10 3 2" xfId="6841"/>
    <cellStyle name="Output 10 4" xfId="3245"/>
    <cellStyle name="Output 10 4 2" xfId="6842"/>
    <cellStyle name="Output 10 5" xfId="3246"/>
    <cellStyle name="Output 10 5 2" xfId="6843"/>
    <cellStyle name="Output 10 6" xfId="3247"/>
    <cellStyle name="Output 10 6 2" xfId="6844"/>
    <cellStyle name="Output 10 7" xfId="3248"/>
    <cellStyle name="Output 10 7 2" xfId="6845"/>
    <cellStyle name="Output 10 8" xfId="3249"/>
    <cellStyle name="Output 10 8 2" xfId="6846"/>
    <cellStyle name="Output 10 9" xfId="3250"/>
    <cellStyle name="Output 10 9 2" xfId="6847"/>
    <cellStyle name="Output 11" xfId="3251"/>
    <cellStyle name="Output 11 10" xfId="6848"/>
    <cellStyle name="Output 11 2" xfId="3252"/>
    <cellStyle name="Output 11 2 2" xfId="3253"/>
    <cellStyle name="Output 11 2 2 2" xfId="6850"/>
    <cellStyle name="Output 11 2 3" xfId="3254"/>
    <cellStyle name="Output 11 2 3 2" xfId="6851"/>
    <cellStyle name="Output 11 2 4" xfId="3255"/>
    <cellStyle name="Output 11 2 4 2" xfId="6852"/>
    <cellStyle name="Output 11 2 5" xfId="3256"/>
    <cellStyle name="Output 11 2 5 2" xfId="6853"/>
    <cellStyle name="Output 11 2 6" xfId="3257"/>
    <cellStyle name="Output 11 2 6 2" xfId="6854"/>
    <cellStyle name="Output 11 2 7" xfId="3258"/>
    <cellStyle name="Output 11 2 7 2" xfId="6855"/>
    <cellStyle name="Output 11 2 8" xfId="3259"/>
    <cellStyle name="Output 11 2 8 2" xfId="6856"/>
    <cellStyle name="Output 11 2 9" xfId="6849"/>
    <cellStyle name="Output 11 3" xfId="3260"/>
    <cellStyle name="Output 11 3 2" xfId="6857"/>
    <cellStyle name="Output 11 4" xfId="3261"/>
    <cellStyle name="Output 11 4 2" xfId="6858"/>
    <cellStyle name="Output 11 5" xfId="3262"/>
    <cellStyle name="Output 11 5 2" xfId="6859"/>
    <cellStyle name="Output 11 6" xfId="3263"/>
    <cellStyle name="Output 11 6 2" xfId="6860"/>
    <cellStyle name="Output 11 7" xfId="3264"/>
    <cellStyle name="Output 11 7 2" xfId="6861"/>
    <cellStyle name="Output 11 8" xfId="3265"/>
    <cellStyle name="Output 11 8 2" xfId="6862"/>
    <cellStyle name="Output 11 9" xfId="3266"/>
    <cellStyle name="Output 11 9 2" xfId="6863"/>
    <cellStyle name="Output 12" xfId="3267"/>
    <cellStyle name="Output 12 10" xfId="6864"/>
    <cellStyle name="Output 12 2" xfId="3268"/>
    <cellStyle name="Output 12 2 2" xfId="3269"/>
    <cellStyle name="Output 12 2 2 2" xfId="6866"/>
    <cellStyle name="Output 12 2 3" xfId="3270"/>
    <cellStyle name="Output 12 2 3 2" xfId="6867"/>
    <cellStyle name="Output 12 2 4" xfId="3271"/>
    <cellStyle name="Output 12 2 4 2" xfId="6868"/>
    <cellStyle name="Output 12 2 5" xfId="3272"/>
    <cellStyle name="Output 12 2 5 2" xfId="6869"/>
    <cellStyle name="Output 12 2 6" xfId="3273"/>
    <cellStyle name="Output 12 2 6 2" xfId="6870"/>
    <cellStyle name="Output 12 2 7" xfId="3274"/>
    <cellStyle name="Output 12 2 7 2" xfId="6871"/>
    <cellStyle name="Output 12 2 8" xfId="3275"/>
    <cellStyle name="Output 12 2 8 2" xfId="6872"/>
    <cellStyle name="Output 12 2 9" xfId="6865"/>
    <cellStyle name="Output 12 3" xfId="3276"/>
    <cellStyle name="Output 12 3 2" xfId="6873"/>
    <cellStyle name="Output 12 4" xfId="3277"/>
    <cellStyle name="Output 12 4 2" xfId="6874"/>
    <cellStyle name="Output 12 5" xfId="3278"/>
    <cellStyle name="Output 12 5 2" xfId="6875"/>
    <cellStyle name="Output 12 6" xfId="3279"/>
    <cellStyle name="Output 12 6 2" xfId="6876"/>
    <cellStyle name="Output 12 7" xfId="3280"/>
    <cellStyle name="Output 12 7 2" xfId="6877"/>
    <cellStyle name="Output 12 8" xfId="3281"/>
    <cellStyle name="Output 12 8 2" xfId="6878"/>
    <cellStyle name="Output 12 9" xfId="3282"/>
    <cellStyle name="Output 12 9 2" xfId="6879"/>
    <cellStyle name="Output 13" xfId="3283"/>
    <cellStyle name="Output 13 2" xfId="3284"/>
    <cellStyle name="Output 13 2 2" xfId="6881"/>
    <cellStyle name="Output 13 3" xfId="3285"/>
    <cellStyle name="Output 13 3 2" xfId="6882"/>
    <cellStyle name="Output 13 4" xfId="3286"/>
    <cellStyle name="Output 13 4 2" xfId="6883"/>
    <cellStyle name="Output 13 5" xfId="3287"/>
    <cellStyle name="Output 13 5 2" xfId="6884"/>
    <cellStyle name="Output 13 6" xfId="3288"/>
    <cellStyle name="Output 13 6 2" xfId="6885"/>
    <cellStyle name="Output 13 7" xfId="3289"/>
    <cellStyle name="Output 13 7 2" xfId="6886"/>
    <cellStyle name="Output 13 8" xfId="3290"/>
    <cellStyle name="Output 13 8 2" xfId="6887"/>
    <cellStyle name="Output 13 9" xfId="6880"/>
    <cellStyle name="Output 14" xfId="3291"/>
    <cellStyle name="Output 14 2" xfId="6888"/>
    <cellStyle name="Output 15" xfId="3292"/>
    <cellStyle name="Output 15 2" xfId="6889"/>
    <cellStyle name="Output 16" xfId="3293"/>
    <cellStyle name="Output 16 2" xfId="6890"/>
    <cellStyle name="Output 17" xfId="3294"/>
    <cellStyle name="Output 17 2" xfId="6891"/>
    <cellStyle name="Output 18" xfId="3295"/>
    <cellStyle name="Output 18 2" xfId="6892"/>
    <cellStyle name="Output 19" xfId="3296"/>
    <cellStyle name="Output 19 2" xfId="6893"/>
    <cellStyle name="Output 2" xfId="3297"/>
    <cellStyle name="Output 2 10" xfId="3298"/>
    <cellStyle name="Output 2 10 2" xfId="6895"/>
    <cellStyle name="Output 2 11" xfId="6894"/>
    <cellStyle name="Output 2 2" xfId="3299"/>
    <cellStyle name="Output 2 2 10" xfId="6896"/>
    <cellStyle name="Output 2 2 2" xfId="3300"/>
    <cellStyle name="Output 2 2 2 2" xfId="3301"/>
    <cellStyle name="Output 2 2 2 2 2" xfId="6898"/>
    <cellStyle name="Output 2 2 2 3" xfId="3302"/>
    <cellStyle name="Output 2 2 2 3 2" xfId="6899"/>
    <cellStyle name="Output 2 2 2 4" xfId="3303"/>
    <cellStyle name="Output 2 2 2 4 2" xfId="6900"/>
    <cellStyle name="Output 2 2 2 5" xfId="3304"/>
    <cellStyle name="Output 2 2 2 5 2" xfId="6901"/>
    <cellStyle name="Output 2 2 2 6" xfId="3305"/>
    <cellStyle name="Output 2 2 2 6 2" xfId="6902"/>
    <cellStyle name="Output 2 2 2 7" xfId="3306"/>
    <cellStyle name="Output 2 2 2 7 2" xfId="6903"/>
    <cellStyle name="Output 2 2 2 8" xfId="3307"/>
    <cellStyle name="Output 2 2 2 8 2" xfId="6904"/>
    <cellStyle name="Output 2 2 2 9" xfId="6897"/>
    <cellStyle name="Output 2 2 3" xfId="3308"/>
    <cellStyle name="Output 2 2 3 2" xfId="6905"/>
    <cellStyle name="Output 2 2 4" xfId="3309"/>
    <cellStyle name="Output 2 2 4 2" xfId="6906"/>
    <cellStyle name="Output 2 2 5" xfId="3310"/>
    <cellStyle name="Output 2 2 5 2" xfId="6907"/>
    <cellStyle name="Output 2 2 6" xfId="3311"/>
    <cellStyle name="Output 2 2 6 2" xfId="6908"/>
    <cellStyle name="Output 2 2 7" xfId="3312"/>
    <cellStyle name="Output 2 2 7 2" xfId="6909"/>
    <cellStyle name="Output 2 2 8" xfId="3313"/>
    <cellStyle name="Output 2 2 8 2" xfId="6910"/>
    <cellStyle name="Output 2 2 9" xfId="3314"/>
    <cellStyle name="Output 2 2 9 2" xfId="6911"/>
    <cellStyle name="Output 2 3" xfId="3315"/>
    <cellStyle name="Output 2 3 2" xfId="3316"/>
    <cellStyle name="Output 2 3 2 2" xfId="6913"/>
    <cellStyle name="Output 2 3 3" xfId="3317"/>
    <cellStyle name="Output 2 3 3 2" xfId="6914"/>
    <cellStyle name="Output 2 3 4" xfId="3318"/>
    <cellStyle name="Output 2 3 4 2" xfId="6915"/>
    <cellStyle name="Output 2 3 5" xfId="3319"/>
    <cellStyle name="Output 2 3 5 2" xfId="6916"/>
    <cellStyle name="Output 2 3 6" xfId="3320"/>
    <cellStyle name="Output 2 3 6 2" xfId="6917"/>
    <cellStyle name="Output 2 3 7" xfId="3321"/>
    <cellStyle name="Output 2 3 7 2" xfId="6918"/>
    <cellStyle name="Output 2 3 8" xfId="3322"/>
    <cellStyle name="Output 2 3 8 2" xfId="6919"/>
    <cellStyle name="Output 2 3 9" xfId="6912"/>
    <cellStyle name="Output 2 4" xfId="3323"/>
    <cellStyle name="Output 2 4 2" xfId="6920"/>
    <cellStyle name="Output 2 5" xfId="3324"/>
    <cellStyle name="Output 2 5 2" xfId="6921"/>
    <cellStyle name="Output 2 6" xfId="3325"/>
    <cellStyle name="Output 2 6 2" xfId="6922"/>
    <cellStyle name="Output 2 7" xfId="3326"/>
    <cellStyle name="Output 2 7 2" xfId="6923"/>
    <cellStyle name="Output 2 8" xfId="3327"/>
    <cellStyle name="Output 2 8 2" xfId="6924"/>
    <cellStyle name="Output 2 9" xfId="3328"/>
    <cellStyle name="Output 2 9 2" xfId="6925"/>
    <cellStyle name="Output 20" xfId="3329"/>
    <cellStyle name="Output 20 2" xfId="6926"/>
    <cellStyle name="Output 21" xfId="6831"/>
    <cellStyle name="Output 3" xfId="3330"/>
    <cellStyle name="Output 3 10" xfId="3331"/>
    <cellStyle name="Output 3 10 2" xfId="6928"/>
    <cellStyle name="Output 3 11" xfId="6927"/>
    <cellStyle name="Output 3 2" xfId="3332"/>
    <cellStyle name="Output 3 2 10" xfId="6929"/>
    <cellStyle name="Output 3 2 2" xfId="3333"/>
    <cellStyle name="Output 3 2 2 2" xfId="3334"/>
    <cellStyle name="Output 3 2 2 2 2" xfId="6931"/>
    <cellStyle name="Output 3 2 2 3" xfId="3335"/>
    <cellStyle name="Output 3 2 2 3 2" xfId="6932"/>
    <cellStyle name="Output 3 2 2 4" xfId="3336"/>
    <cellStyle name="Output 3 2 2 4 2" xfId="6933"/>
    <cellStyle name="Output 3 2 2 5" xfId="3337"/>
    <cellStyle name="Output 3 2 2 5 2" xfId="6934"/>
    <cellStyle name="Output 3 2 2 6" xfId="3338"/>
    <cellStyle name="Output 3 2 2 6 2" xfId="6935"/>
    <cellStyle name="Output 3 2 2 7" xfId="3339"/>
    <cellStyle name="Output 3 2 2 7 2" xfId="6936"/>
    <cellStyle name="Output 3 2 2 8" xfId="3340"/>
    <cellStyle name="Output 3 2 2 8 2" xfId="6937"/>
    <cellStyle name="Output 3 2 2 9" xfId="6930"/>
    <cellStyle name="Output 3 2 3" xfId="3341"/>
    <cellStyle name="Output 3 2 3 2" xfId="6938"/>
    <cellStyle name="Output 3 2 4" xfId="3342"/>
    <cellStyle name="Output 3 2 4 2" xfId="6939"/>
    <cellStyle name="Output 3 2 5" xfId="3343"/>
    <cellStyle name="Output 3 2 5 2" xfId="6940"/>
    <cellStyle name="Output 3 2 6" xfId="3344"/>
    <cellStyle name="Output 3 2 6 2" xfId="6941"/>
    <cellStyle name="Output 3 2 7" xfId="3345"/>
    <cellStyle name="Output 3 2 7 2" xfId="6942"/>
    <cellStyle name="Output 3 2 8" xfId="3346"/>
    <cellStyle name="Output 3 2 8 2" xfId="6943"/>
    <cellStyle name="Output 3 2 9" xfId="3347"/>
    <cellStyle name="Output 3 2 9 2" xfId="6944"/>
    <cellStyle name="Output 3 3" xfId="3348"/>
    <cellStyle name="Output 3 3 2" xfId="3349"/>
    <cellStyle name="Output 3 3 2 2" xfId="6946"/>
    <cellStyle name="Output 3 3 3" xfId="3350"/>
    <cellStyle name="Output 3 3 3 2" xfId="6947"/>
    <cellStyle name="Output 3 3 4" xfId="3351"/>
    <cellStyle name="Output 3 3 4 2" xfId="6948"/>
    <cellStyle name="Output 3 3 5" xfId="3352"/>
    <cellStyle name="Output 3 3 5 2" xfId="6949"/>
    <cellStyle name="Output 3 3 6" xfId="3353"/>
    <cellStyle name="Output 3 3 6 2" xfId="6950"/>
    <cellStyle name="Output 3 3 7" xfId="3354"/>
    <cellStyle name="Output 3 3 7 2" xfId="6951"/>
    <cellStyle name="Output 3 3 8" xfId="3355"/>
    <cellStyle name="Output 3 3 8 2" xfId="6952"/>
    <cellStyle name="Output 3 3 9" xfId="6945"/>
    <cellStyle name="Output 3 4" xfId="3356"/>
    <cellStyle name="Output 3 4 2" xfId="6953"/>
    <cellStyle name="Output 3 5" xfId="3357"/>
    <cellStyle name="Output 3 5 2" xfId="6954"/>
    <cellStyle name="Output 3 6" xfId="3358"/>
    <cellStyle name="Output 3 6 2" xfId="6955"/>
    <cellStyle name="Output 3 7" xfId="3359"/>
    <cellStyle name="Output 3 7 2" xfId="6956"/>
    <cellStyle name="Output 3 8" xfId="3360"/>
    <cellStyle name="Output 3 8 2" xfId="6957"/>
    <cellStyle name="Output 3 9" xfId="3361"/>
    <cellStyle name="Output 3 9 2" xfId="6958"/>
    <cellStyle name="Output 4" xfId="3362"/>
    <cellStyle name="Output 4 10" xfId="3363"/>
    <cellStyle name="Output 4 10 2" xfId="6960"/>
    <cellStyle name="Output 4 11" xfId="6959"/>
    <cellStyle name="Output 4 2" xfId="3364"/>
    <cellStyle name="Output 4 2 10" xfId="6961"/>
    <cellStyle name="Output 4 2 2" xfId="3365"/>
    <cellStyle name="Output 4 2 2 2" xfId="3366"/>
    <cellStyle name="Output 4 2 2 2 2" xfId="6963"/>
    <cellStyle name="Output 4 2 2 3" xfId="3367"/>
    <cellStyle name="Output 4 2 2 3 2" xfId="6964"/>
    <cellStyle name="Output 4 2 2 4" xfId="3368"/>
    <cellStyle name="Output 4 2 2 4 2" xfId="6965"/>
    <cellStyle name="Output 4 2 2 5" xfId="3369"/>
    <cellStyle name="Output 4 2 2 5 2" xfId="6966"/>
    <cellStyle name="Output 4 2 2 6" xfId="3370"/>
    <cellStyle name="Output 4 2 2 6 2" xfId="6967"/>
    <cellStyle name="Output 4 2 2 7" xfId="3371"/>
    <cellStyle name="Output 4 2 2 7 2" xfId="6968"/>
    <cellStyle name="Output 4 2 2 8" xfId="3372"/>
    <cellStyle name="Output 4 2 2 8 2" xfId="6969"/>
    <cellStyle name="Output 4 2 2 9" xfId="6962"/>
    <cellStyle name="Output 4 2 3" xfId="3373"/>
    <cellStyle name="Output 4 2 3 2" xfId="6970"/>
    <cellStyle name="Output 4 2 4" xfId="3374"/>
    <cellStyle name="Output 4 2 4 2" xfId="6971"/>
    <cellStyle name="Output 4 2 5" xfId="3375"/>
    <cellStyle name="Output 4 2 5 2" xfId="6972"/>
    <cellStyle name="Output 4 2 6" xfId="3376"/>
    <cellStyle name="Output 4 2 6 2" xfId="6973"/>
    <cellStyle name="Output 4 2 7" xfId="3377"/>
    <cellStyle name="Output 4 2 7 2" xfId="6974"/>
    <cellStyle name="Output 4 2 8" xfId="3378"/>
    <cellStyle name="Output 4 2 8 2" xfId="6975"/>
    <cellStyle name="Output 4 2 9" xfId="3379"/>
    <cellStyle name="Output 4 2 9 2" xfId="6976"/>
    <cellStyle name="Output 4 3" xfId="3380"/>
    <cellStyle name="Output 4 3 2" xfId="3381"/>
    <cellStyle name="Output 4 3 2 2" xfId="6978"/>
    <cellStyle name="Output 4 3 3" xfId="3382"/>
    <cellStyle name="Output 4 3 3 2" xfId="6979"/>
    <cellStyle name="Output 4 3 4" xfId="3383"/>
    <cellStyle name="Output 4 3 4 2" xfId="6980"/>
    <cellStyle name="Output 4 3 5" xfId="3384"/>
    <cellStyle name="Output 4 3 5 2" xfId="6981"/>
    <cellStyle name="Output 4 3 6" xfId="3385"/>
    <cellStyle name="Output 4 3 6 2" xfId="6982"/>
    <cellStyle name="Output 4 3 7" xfId="3386"/>
    <cellStyle name="Output 4 3 7 2" xfId="6983"/>
    <cellStyle name="Output 4 3 8" xfId="3387"/>
    <cellStyle name="Output 4 3 8 2" xfId="6984"/>
    <cellStyle name="Output 4 3 9" xfId="6977"/>
    <cellStyle name="Output 4 4" xfId="3388"/>
    <cellStyle name="Output 4 4 2" xfId="6985"/>
    <cellStyle name="Output 4 5" xfId="3389"/>
    <cellStyle name="Output 4 5 2" xfId="6986"/>
    <cellStyle name="Output 4 6" xfId="3390"/>
    <cellStyle name="Output 4 6 2" xfId="6987"/>
    <cellStyle name="Output 4 7" xfId="3391"/>
    <cellStyle name="Output 4 7 2" xfId="6988"/>
    <cellStyle name="Output 4 8" xfId="3392"/>
    <cellStyle name="Output 4 8 2" xfId="6989"/>
    <cellStyle name="Output 4 9" xfId="3393"/>
    <cellStyle name="Output 4 9 2" xfId="6990"/>
    <cellStyle name="Output 5" xfId="3394"/>
    <cellStyle name="Output 5 10" xfId="3395"/>
    <cellStyle name="Output 5 10 2" xfId="6992"/>
    <cellStyle name="Output 5 11" xfId="6991"/>
    <cellStyle name="Output 5 2" xfId="3396"/>
    <cellStyle name="Output 5 2 10" xfId="6993"/>
    <cellStyle name="Output 5 2 2" xfId="3397"/>
    <cellStyle name="Output 5 2 2 2" xfId="3398"/>
    <cellStyle name="Output 5 2 2 2 2" xfId="6995"/>
    <cellStyle name="Output 5 2 2 3" xfId="3399"/>
    <cellStyle name="Output 5 2 2 3 2" xfId="6996"/>
    <cellStyle name="Output 5 2 2 4" xfId="3400"/>
    <cellStyle name="Output 5 2 2 4 2" xfId="6997"/>
    <cellStyle name="Output 5 2 2 5" xfId="3401"/>
    <cellStyle name="Output 5 2 2 5 2" xfId="6998"/>
    <cellStyle name="Output 5 2 2 6" xfId="3402"/>
    <cellStyle name="Output 5 2 2 6 2" xfId="6999"/>
    <cellStyle name="Output 5 2 2 7" xfId="3403"/>
    <cellStyle name="Output 5 2 2 7 2" xfId="7000"/>
    <cellStyle name="Output 5 2 2 8" xfId="3404"/>
    <cellStyle name="Output 5 2 2 8 2" xfId="7001"/>
    <cellStyle name="Output 5 2 2 9" xfId="6994"/>
    <cellStyle name="Output 5 2 3" xfId="3405"/>
    <cellStyle name="Output 5 2 3 2" xfId="7002"/>
    <cellStyle name="Output 5 2 4" xfId="3406"/>
    <cellStyle name="Output 5 2 4 2" xfId="7003"/>
    <cellStyle name="Output 5 2 5" xfId="3407"/>
    <cellStyle name="Output 5 2 5 2" xfId="7004"/>
    <cellStyle name="Output 5 2 6" xfId="3408"/>
    <cellStyle name="Output 5 2 6 2" xfId="7005"/>
    <cellStyle name="Output 5 2 7" xfId="3409"/>
    <cellStyle name="Output 5 2 7 2" xfId="7006"/>
    <cellStyle name="Output 5 2 8" xfId="3410"/>
    <cellStyle name="Output 5 2 8 2" xfId="7007"/>
    <cellStyle name="Output 5 2 9" xfId="3411"/>
    <cellStyle name="Output 5 2 9 2" xfId="7008"/>
    <cellStyle name="Output 5 3" xfId="3412"/>
    <cellStyle name="Output 5 3 2" xfId="3413"/>
    <cellStyle name="Output 5 3 2 2" xfId="7010"/>
    <cellStyle name="Output 5 3 3" xfId="3414"/>
    <cellStyle name="Output 5 3 3 2" xfId="7011"/>
    <cellStyle name="Output 5 3 4" xfId="3415"/>
    <cellStyle name="Output 5 3 4 2" xfId="7012"/>
    <cellStyle name="Output 5 3 5" xfId="3416"/>
    <cellStyle name="Output 5 3 5 2" xfId="7013"/>
    <cellStyle name="Output 5 3 6" xfId="3417"/>
    <cellStyle name="Output 5 3 6 2" xfId="7014"/>
    <cellStyle name="Output 5 3 7" xfId="3418"/>
    <cellStyle name="Output 5 3 7 2" xfId="7015"/>
    <cellStyle name="Output 5 3 8" xfId="3419"/>
    <cellStyle name="Output 5 3 8 2" xfId="7016"/>
    <cellStyle name="Output 5 3 9" xfId="7009"/>
    <cellStyle name="Output 5 4" xfId="3420"/>
    <cellStyle name="Output 5 4 2" xfId="7017"/>
    <cellStyle name="Output 5 5" xfId="3421"/>
    <cellStyle name="Output 5 5 2" xfId="7018"/>
    <cellStyle name="Output 5 6" xfId="3422"/>
    <cellStyle name="Output 5 6 2" xfId="7019"/>
    <cellStyle name="Output 5 7" xfId="3423"/>
    <cellStyle name="Output 5 7 2" xfId="7020"/>
    <cellStyle name="Output 5 8" xfId="3424"/>
    <cellStyle name="Output 5 8 2" xfId="7021"/>
    <cellStyle name="Output 5 9" xfId="3425"/>
    <cellStyle name="Output 5 9 2" xfId="7022"/>
    <cellStyle name="Output 6" xfId="3426"/>
    <cellStyle name="Output 6 10" xfId="3427"/>
    <cellStyle name="Output 6 10 2" xfId="7024"/>
    <cellStyle name="Output 6 11" xfId="7023"/>
    <cellStyle name="Output 6 2" xfId="3428"/>
    <cellStyle name="Output 6 2 10" xfId="7025"/>
    <cellStyle name="Output 6 2 2" xfId="3429"/>
    <cellStyle name="Output 6 2 2 2" xfId="3430"/>
    <cellStyle name="Output 6 2 2 2 2" xfId="7027"/>
    <cellStyle name="Output 6 2 2 3" xfId="3431"/>
    <cellStyle name="Output 6 2 2 3 2" xfId="7028"/>
    <cellStyle name="Output 6 2 2 4" xfId="3432"/>
    <cellStyle name="Output 6 2 2 4 2" xfId="7029"/>
    <cellStyle name="Output 6 2 2 5" xfId="3433"/>
    <cellStyle name="Output 6 2 2 5 2" xfId="7030"/>
    <cellStyle name="Output 6 2 2 6" xfId="3434"/>
    <cellStyle name="Output 6 2 2 6 2" xfId="7031"/>
    <cellStyle name="Output 6 2 2 7" xfId="3435"/>
    <cellStyle name="Output 6 2 2 7 2" xfId="7032"/>
    <cellStyle name="Output 6 2 2 8" xfId="3436"/>
    <cellStyle name="Output 6 2 2 8 2" xfId="7033"/>
    <cellStyle name="Output 6 2 2 9" xfId="7026"/>
    <cellStyle name="Output 6 2 3" xfId="3437"/>
    <cellStyle name="Output 6 2 3 2" xfId="7034"/>
    <cellStyle name="Output 6 2 4" xfId="3438"/>
    <cellStyle name="Output 6 2 4 2" xfId="7035"/>
    <cellStyle name="Output 6 2 5" xfId="3439"/>
    <cellStyle name="Output 6 2 5 2" xfId="7036"/>
    <cellStyle name="Output 6 2 6" xfId="3440"/>
    <cellStyle name="Output 6 2 6 2" xfId="7037"/>
    <cellStyle name="Output 6 2 7" xfId="3441"/>
    <cellStyle name="Output 6 2 7 2" xfId="7038"/>
    <cellStyle name="Output 6 2 8" xfId="3442"/>
    <cellStyle name="Output 6 2 8 2" xfId="7039"/>
    <cellStyle name="Output 6 2 9" xfId="3443"/>
    <cellStyle name="Output 6 2 9 2" xfId="7040"/>
    <cellStyle name="Output 6 3" xfId="3444"/>
    <cellStyle name="Output 6 3 2" xfId="3445"/>
    <cellStyle name="Output 6 3 2 2" xfId="7042"/>
    <cellStyle name="Output 6 3 3" xfId="3446"/>
    <cellStyle name="Output 6 3 3 2" xfId="7043"/>
    <cellStyle name="Output 6 3 4" xfId="3447"/>
    <cellStyle name="Output 6 3 4 2" xfId="7044"/>
    <cellStyle name="Output 6 3 5" xfId="3448"/>
    <cellStyle name="Output 6 3 5 2" xfId="7045"/>
    <cellStyle name="Output 6 3 6" xfId="3449"/>
    <cellStyle name="Output 6 3 6 2" xfId="7046"/>
    <cellStyle name="Output 6 3 7" xfId="3450"/>
    <cellStyle name="Output 6 3 7 2" xfId="7047"/>
    <cellStyle name="Output 6 3 8" xfId="3451"/>
    <cellStyle name="Output 6 3 8 2" xfId="7048"/>
    <cellStyle name="Output 6 3 9" xfId="7041"/>
    <cellStyle name="Output 6 4" xfId="3452"/>
    <cellStyle name="Output 6 4 2" xfId="7049"/>
    <cellStyle name="Output 6 5" xfId="3453"/>
    <cellStyle name="Output 6 5 2" xfId="7050"/>
    <cellStyle name="Output 6 6" xfId="3454"/>
    <cellStyle name="Output 6 6 2" xfId="7051"/>
    <cellStyle name="Output 6 7" xfId="3455"/>
    <cellStyle name="Output 6 7 2" xfId="7052"/>
    <cellStyle name="Output 6 8" xfId="3456"/>
    <cellStyle name="Output 6 8 2" xfId="7053"/>
    <cellStyle name="Output 6 9" xfId="3457"/>
    <cellStyle name="Output 6 9 2" xfId="7054"/>
    <cellStyle name="Output 7" xfId="3458"/>
    <cellStyle name="Output 7 10" xfId="3459"/>
    <cellStyle name="Output 7 10 2" xfId="7056"/>
    <cellStyle name="Output 7 11" xfId="7055"/>
    <cellStyle name="Output 7 2" xfId="3460"/>
    <cellStyle name="Output 7 2 10" xfId="7057"/>
    <cellStyle name="Output 7 2 2" xfId="3461"/>
    <cellStyle name="Output 7 2 2 2" xfId="3462"/>
    <cellStyle name="Output 7 2 2 2 2" xfId="7059"/>
    <cellStyle name="Output 7 2 2 3" xfId="3463"/>
    <cellStyle name="Output 7 2 2 3 2" xfId="7060"/>
    <cellStyle name="Output 7 2 2 4" xfId="3464"/>
    <cellStyle name="Output 7 2 2 4 2" xfId="7061"/>
    <cellStyle name="Output 7 2 2 5" xfId="3465"/>
    <cellStyle name="Output 7 2 2 5 2" xfId="7062"/>
    <cellStyle name="Output 7 2 2 6" xfId="3466"/>
    <cellStyle name="Output 7 2 2 6 2" xfId="7063"/>
    <cellStyle name="Output 7 2 2 7" xfId="3467"/>
    <cellStyle name="Output 7 2 2 7 2" xfId="7064"/>
    <cellStyle name="Output 7 2 2 8" xfId="3468"/>
    <cellStyle name="Output 7 2 2 8 2" xfId="7065"/>
    <cellStyle name="Output 7 2 2 9" xfId="7058"/>
    <cellStyle name="Output 7 2 3" xfId="3469"/>
    <cellStyle name="Output 7 2 3 2" xfId="7066"/>
    <cellStyle name="Output 7 2 4" xfId="3470"/>
    <cellStyle name="Output 7 2 4 2" xfId="7067"/>
    <cellStyle name="Output 7 2 5" xfId="3471"/>
    <cellStyle name="Output 7 2 5 2" xfId="7068"/>
    <cellStyle name="Output 7 2 6" xfId="3472"/>
    <cellStyle name="Output 7 2 6 2" xfId="7069"/>
    <cellStyle name="Output 7 2 7" xfId="3473"/>
    <cellStyle name="Output 7 2 7 2" xfId="7070"/>
    <cellStyle name="Output 7 2 8" xfId="3474"/>
    <cellStyle name="Output 7 2 8 2" xfId="7071"/>
    <cellStyle name="Output 7 2 9" xfId="3475"/>
    <cellStyle name="Output 7 2 9 2" xfId="7072"/>
    <cellStyle name="Output 7 3" xfId="3476"/>
    <cellStyle name="Output 7 3 2" xfId="3477"/>
    <cellStyle name="Output 7 3 2 2" xfId="7074"/>
    <cellStyle name="Output 7 3 3" xfId="3478"/>
    <cellStyle name="Output 7 3 3 2" xfId="7075"/>
    <cellStyle name="Output 7 3 4" xfId="3479"/>
    <cellStyle name="Output 7 3 4 2" xfId="7076"/>
    <cellStyle name="Output 7 3 5" xfId="3480"/>
    <cellStyle name="Output 7 3 5 2" xfId="7077"/>
    <cellStyle name="Output 7 3 6" xfId="3481"/>
    <cellStyle name="Output 7 3 6 2" xfId="7078"/>
    <cellStyle name="Output 7 3 7" xfId="3482"/>
    <cellStyle name="Output 7 3 7 2" xfId="7079"/>
    <cellStyle name="Output 7 3 8" xfId="3483"/>
    <cellStyle name="Output 7 3 8 2" xfId="7080"/>
    <cellStyle name="Output 7 3 9" xfId="7073"/>
    <cellStyle name="Output 7 4" xfId="3484"/>
    <cellStyle name="Output 7 4 2" xfId="7081"/>
    <cellStyle name="Output 7 5" xfId="3485"/>
    <cellStyle name="Output 7 5 2" xfId="7082"/>
    <cellStyle name="Output 7 6" xfId="3486"/>
    <cellStyle name="Output 7 6 2" xfId="7083"/>
    <cellStyle name="Output 7 7" xfId="3487"/>
    <cellStyle name="Output 7 7 2" xfId="7084"/>
    <cellStyle name="Output 7 8" xfId="3488"/>
    <cellStyle name="Output 7 8 2" xfId="7085"/>
    <cellStyle name="Output 7 9" xfId="3489"/>
    <cellStyle name="Output 7 9 2" xfId="7086"/>
    <cellStyle name="Output 8" xfId="3490"/>
    <cellStyle name="Output 8 10" xfId="3491"/>
    <cellStyle name="Output 8 10 2" xfId="7088"/>
    <cellStyle name="Output 8 11" xfId="7087"/>
    <cellStyle name="Output 8 2" xfId="3492"/>
    <cellStyle name="Output 8 2 10" xfId="7089"/>
    <cellStyle name="Output 8 2 2" xfId="3493"/>
    <cellStyle name="Output 8 2 2 2" xfId="3494"/>
    <cellStyle name="Output 8 2 2 2 2" xfId="7091"/>
    <cellStyle name="Output 8 2 2 3" xfId="3495"/>
    <cellStyle name="Output 8 2 2 3 2" xfId="7092"/>
    <cellStyle name="Output 8 2 2 4" xfId="3496"/>
    <cellStyle name="Output 8 2 2 4 2" xfId="7093"/>
    <cellStyle name="Output 8 2 2 5" xfId="3497"/>
    <cellStyle name="Output 8 2 2 5 2" xfId="7094"/>
    <cellStyle name="Output 8 2 2 6" xfId="3498"/>
    <cellStyle name="Output 8 2 2 6 2" xfId="7095"/>
    <cellStyle name="Output 8 2 2 7" xfId="3499"/>
    <cellStyle name="Output 8 2 2 7 2" xfId="7096"/>
    <cellStyle name="Output 8 2 2 8" xfId="3500"/>
    <cellStyle name="Output 8 2 2 8 2" xfId="7097"/>
    <cellStyle name="Output 8 2 2 9" xfId="7090"/>
    <cellStyle name="Output 8 2 3" xfId="3501"/>
    <cellStyle name="Output 8 2 3 2" xfId="7098"/>
    <cellStyle name="Output 8 2 4" xfId="3502"/>
    <cellStyle name="Output 8 2 4 2" xfId="7099"/>
    <cellStyle name="Output 8 2 5" xfId="3503"/>
    <cellStyle name="Output 8 2 5 2" xfId="7100"/>
    <cellStyle name="Output 8 2 6" xfId="3504"/>
    <cellStyle name="Output 8 2 6 2" xfId="7101"/>
    <cellStyle name="Output 8 2 7" xfId="3505"/>
    <cellStyle name="Output 8 2 7 2" xfId="7102"/>
    <cellStyle name="Output 8 2 8" xfId="3506"/>
    <cellStyle name="Output 8 2 8 2" xfId="7103"/>
    <cellStyle name="Output 8 2 9" xfId="3507"/>
    <cellStyle name="Output 8 2 9 2" xfId="7104"/>
    <cellStyle name="Output 8 3" xfId="3508"/>
    <cellStyle name="Output 8 3 2" xfId="3509"/>
    <cellStyle name="Output 8 3 2 2" xfId="7106"/>
    <cellStyle name="Output 8 3 3" xfId="3510"/>
    <cellStyle name="Output 8 3 3 2" xfId="7107"/>
    <cellStyle name="Output 8 3 4" xfId="3511"/>
    <cellStyle name="Output 8 3 4 2" xfId="7108"/>
    <cellStyle name="Output 8 3 5" xfId="3512"/>
    <cellStyle name="Output 8 3 5 2" xfId="7109"/>
    <cellStyle name="Output 8 3 6" xfId="3513"/>
    <cellStyle name="Output 8 3 6 2" xfId="7110"/>
    <cellStyle name="Output 8 3 7" xfId="3514"/>
    <cellStyle name="Output 8 3 7 2" xfId="7111"/>
    <cellStyle name="Output 8 3 8" xfId="3515"/>
    <cellStyle name="Output 8 3 8 2" xfId="7112"/>
    <cellStyle name="Output 8 3 9" xfId="7105"/>
    <cellStyle name="Output 8 4" xfId="3516"/>
    <cellStyle name="Output 8 4 2" xfId="7113"/>
    <cellStyle name="Output 8 5" xfId="3517"/>
    <cellStyle name="Output 8 5 2" xfId="7114"/>
    <cellStyle name="Output 8 6" xfId="3518"/>
    <cellStyle name="Output 8 6 2" xfId="7115"/>
    <cellStyle name="Output 8 7" xfId="3519"/>
    <cellStyle name="Output 8 7 2" xfId="7116"/>
    <cellStyle name="Output 8 8" xfId="3520"/>
    <cellStyle name="Output 8 8 2" xfId="7117"/>
    <cellStyle name="Output 8 9" xfId="3521"/>
    <cellStyle name="Output 8 9 2" xfId="7118"/>
    <cellStyle name="Output 9" xfId="3522"/>
    <cellStyle name="Output 9 10" xfId="3523"/>
    <cellStyle name="Output 9 10 2" xfId="7120"/>
    <cellStyle name="Output 9 11" xfId="7119"/>
    <cellStyle name="Output 9 2" xfId="3524"/>
    <cellStyle name="Output 9 2 10" xfId="7121"/>
    <cellStyle name="Output 9 2 2" xfId="3525"/>
    <cellStyle name="Output 9 2 2 2" xfId="3526"/>
    <cellStyle name="Output 9 2 2 2 2" xfId="7123"/>
    <cellStyle name="Output 9 2 2 3" xfId="3527"/>
    <cellStyle name="Output 9 2 2 3 2" xfId="7124"/>
    <cellStyle name="Output 9 2 2 4" xfId="3528"/>
    <cellStyle name="Output 9 2 2 4 2" xfId="7125"/>
    <cellStyle name="Output 9 2 2 5" xfId="3529"/>
    <cellStyle name="Output 9 2 2 5 2" xfId="7126"/>
    <cellStyle name="Output 9 2 2 6" xfId="3530"/>
    <cellStyle name="Output 9 2 2 6 2" xfId="7127"/>
    <cellStyle name="Output 9 2 2 7" xfId="3531"/>
    <cellStyle name="Output 9 2 2 7 2" xfId="7128"/>
    <cellStyle name="Output 9 2 2 8" xfId="3532"/>
    <cellStyle name="Output 9 2 2 8 2" xfId="7129"/>
    <cellStyle name="Output 9 2 2 9" xfId="7122"/>
    <cellStyle name="Output 9 2 3" xfId="3533"/>
    <cellStyle name="Output 9 2 3 2" xfId="7130"/>
    <cellStyle name="Output 9 2 4" xfId="3534"/>
    <cellStyle name="Output 9 2 4 2" xfId="7131"/>
    <cellStyle name="Output 9 2 5" xfId="3535"/>
    <cellStyle name="Output 9 2 5 2" xfId="7132"/>
    <cellStyle name="Output 9 2 6" xfId="3536"/>
    <cellStyle name="Output 9 2 6 2" xfId="7133"/>
    <cellStyle name="Output 9 2 7" xfId="3537"/>
    <cellStyle name="Output 9 2 7 2" xfId="7134"/>
    <cellStyle name="Output 9 2 8" xfId="3538"/>
    <cellStyle name="Output 9 2 8 2" xfId="7135"/>
    <cellStyle name="Output 9 2 9" xfId="3539"/>
    <cellStyle name="Output 9 2 9 2" xfId="7136"/>
    <cellStyle name="Output 9 3" xfId="3540"/>
    <cellStyle name="Output 9 3 2" xfId="3541"/>
    <cellStyle name="Output 9 3 2 2" xfId="7138"/>
    <cellStyle name="Output 9 3 3" xfId="3542"/>
    <cellStyle name="Output 9 3 3 2" xfId="7139"/>
    <cellStyle name="Output 9 3 4" xfId="3543"/>
    <cellStyle name="Output 9 3 4 2" xfId="7140"/>
    <cellStyle name="Output 9 3 5" xfId="3544"/>
    <cellStyle name="Output 9 3 5 2" xfId="7141"/>
    <cellStyle name="Output 9 3 6" xfId="3545"/>
    <cellStyle name="Output 9 3 6 2" xfId="7142"/>
    <cellStyle name="Output 9 3 7" xfId="3546"/>
    <cellStyle name="Output 9 3 7 2" xfId="7143"/>
    <cellStyle name="Output 9 3 8" xfId="3547"/>
    <cellStyle name="Output 9 3 8 2" xfId="7144"/>
    <cellStyle name="Output 9 3 9" xfId="7137"/>
    <cellStyle name="Output 9 4" xfId="3548"/>
    <cellStyle name="Output 9 4 2" xfId="7145"/>
    <cellStyle name="Output 9 5" xfId="3549"/>
    <cellStyle name="Output 9 5 2" xfId="7146"/>
    <cellStyle name="Output 9 6" xfId="3550"/>
    <cellStyle name="Output 9 6 2" xfId="7147"/>
    <cellStyle name="Output 9 7" xfId="3551"/>
    <cellStyle name="Output 9 7 2" xfId="7148"/>
    <cellStyle name="Output 9 8" xfId="3552"/>
    <cellStyle name="Output 9 8 2" xfId="7149"/>
    <cellStyle name="Output 9 9" xfId="3553"/>
    <cellStyle name="Output 9 9 2" xfId="7150"/>
    <cellStyle name="Output_апу 2022" xfId="3554"/>
    <cellStyle name="Result" xfId="3555"/>
    <cellStyle name="Result2" xfId="3556"/>
    <cellStyle name="S10" xfId="3557"/>
    <cellStyle name="S11" xfId="3558"/>
    <cellStyle name="S12" xfId="3559"/>
    <cellStyle name="S13" xfId="3560"/>
    <cellStyle name="S14" xfId="3561"/>
    <cellStyle name="S2" xfId="3562"/>
    <cellStyle name="S3" xfId="3563"/>
    <cellStyle name="S4" xfId="3564"/>
    <cellStyle name="S5" xfId="3565"/>
    <cellStyle name="S6" xfId="3566"/>
    <cellStyle name="S7" xfId="3567"/>
    <cellStyle name="S7 2" xfId="3568"/>
    <cellStyle name="S7_Лист1" xfId="3569"/>
    <cellStyle name="S8" xfId="3570"/>
    <cellStyle name="S9" xfId="3571"/>
    <cellStyle name="S9 2" xfId="3572"/>
    <cellStyle name="S9_расчет" xfId="3573"/>
    <cellStyle name="TableStyleLight1" xfId="3574"/>
    <cellStyle name="Title" xfId="49"/>
    <cellStyle name="Total" xfId="50"/>
    <cellStyle name="Total 10" xfId="3575"/>
    <cellStyle name="Total 10 10" xfId="7152"/>
    <cellStyle name="Total 10 2" xfId="3576"/>
    <cellStyle name="Total 10 2 2" xfId="3577"/>
    <cellStyle name="Total 10 2 2 2" xfId="7154"/>
    <cellStyle name="Total 10 2 3" xfId="3578"/>
    <cellStyle name="Total 10 2 3 2" xfId="7155"/>
    <cellStyle name="Total 10 2 4" xfId="3579"/>
    <cellStyle name="Total 10 2 4 2" xfId="7156"/>
    <cellStyle name="Total 10 2 5" xfId="3580"/>
    <cellStyle name="Total 10 2 5 2" xfId="7157"/>
    <cellStyle name="Total 10 2 6" xfId="3581"/>
    <cellStyle name="Total 10 2 6 2" xfId="7158"/>
    <cellStyle name="Total 10 2 7" xfId="3582"/>
    <cellStyle name="Total 10 2 7 2" xfId="7159"/>
    <cellStyle name="Total 10 2 8" xfId="3583"/>
    <cellStyle name="Total 10 2 8 2" xfId="7160"/>
    <cellStyle name="Total 10 2 9" xfId="7153"/>
    <cellStyle name="Total 10 3" xfId="3584"/>
    <cellStyle name="Total 10 3 2" xfId="7161"/>
    <cellStyle name="Total 10 4" xfId="3585"/>
    <cellStyle name="Total 10 4 2" xfId="7162"/>
    <cellStyle name="Total 10 5" xfId="3586"/>
    <cellStyle name="Total 10 5 2" xfId="7163"/>
    <cellStyle name="Total 10 6" xfId="3587"/>
    <cellStyle name="Total 10 6 2" xfId="7164"/>
    <cellStyle name="Total 10 7" xfId="3588"/>
    <cellStyle name="Total 10 7 2" xfId="7165"/>
    <cellStyle name="Total 10 8" xfId="3589"/>
    <cellStyle name="Total 10 8 2" xfId="7166"/>
    <cellStyle name="Total 10 9" xfId="3590"/>
    <cellStyle name="Total 10 9 2" xfId="7167"/>
    <cellStyle name="Total 11" xfId="3591"/>
    <cellStyle name="Total 11 10" xfId="7168"/>
    <cellStyle name="Total 11 2" xfId="3592"/>
    <cellStyle name="Total 11 2 2" xfId="3593"/>
    <cellStyle name="Total 11 2 2 2" xfId="7170"/>
    <cellStyle name="Total 11 2 3" xfId="3594"/>
    <cellStyle name="Total 11 2 3 2" xfId="7171"/>
    <cellStyle name="Total 11 2 4" xfId="3595"/>
    <cellStyle name="Total 11 2 4 2" xfId="7172"/>
    <cellStyle name="Total 11 2 5" xfId="3596"/>
    <cellStyle name="Total 11 2 5 2" xfId="7173"/>
    <cellStyle name="Total 11 2 6" xfId="3597"/>
    <cellStyle name="Total 11 2 6 2" xfId="7174"/>
    <cellStyle name="Total 11 2 7" xfId="3598"/>
    <cellStyle name="Total 11 2 7 2" xfId="7175"/>
    <cellStyle name="Total 11 2 8" xfId="3599"/>
    <cellStyle name="Total 11 2 8 2" xfId="7176"/>
    <cellStyle name="Total 11 2 9" xfId="7169"/>
    <cellStyle name="Total 11 3" xfId="3600"/>
    <cellStyle name="Total 11 3 2" xfId="7177"/>
    <cellStyle name="Total 11 4" xfId="3601"/>
    <cellStyle name="Total 11 4 2" xfId="7178"/>
    <cellStyle name="Total 11 5" xfId="3602"/>
    <cellStyle name="Total 11 5 2" xfId="7179"/>
    <cellStyle name="Total 11 6" xfId="3603"/>
    <cellStyle name="Total 11 6 2" xfId="7180"/>
    <cellStyle name="Total 11 7" xfId="3604"/>
    <cellStyle name="Total 11 7 2" xfId="7181"/>
    <cellStyle name="Total 11 8" xfId="3605"/>
    <cellStyle name="Total 11 8 2" xfId="7182"/>
    <cellStyle name="Total 11 9" xfId="3606"/>
    <cellStyle name="Total 11 9 2" xfId="7183"/>
    <cellStyle name="Total 12" xfId="3607"/>
    <cellStyle name="Total 12 10" xfId="7184"/>
    <cellStyle name="Total 12 2" xfId="3608"/>
    <cellStyle name="Total 12 2 2" xfId="3609"/>
    <cellStyle name="Total 12 2 2 2" xfId="7186"/>
    <cellStyle name="Total 12 2 3" xfId="3610"/>
    <cellStyle name="Total 12 2 3 2" xfId="7187"/>
    <cellStyle name="Total 12 2 4" xfId="3611"/>
    <cellStyle name="Total 12 2 4 2" xfId="7188"/>
    <cellStyle name="Total 12 2 5" xfId="3612"/>
    <cellStyle name="Total 12 2 5 2" xfId="7189"/>
    <cellStyle name="Total 12 2 6" xfId="3613"/>
    <cellStyle name="Total 12 2 6 2" xfId="7190"/>
    <cellStyle name="Total 12 2 7" xfId="3614"/>
    <cellStyle name="Total 12 2 7 2" xfId="7191"/>
    <cellStyle name="Total 12 2 8" xfId="3615"/>
    <cellStyle name="Total 12 2 8 2" xfId="7192"/>
    <cellStyle name="Total 12 2 9" xfId="7185"/>
    <cellStyle name="Total 12 3" xfId="3616"/>
    <cellStyle name="Total 12 3 2" xfId="7193"/>
    <cellStyle name="Total 12 4" xfId="3617"/>
    <cellStyle name="Total 12 4 2" xfId="7194"/>
    <cellStyle name="Total 12 5" xfId="3618"/>
    <cellStyle name="Total 12 5 2" xfId="7195"/>
    <cellStyle name="Total 12 6" xfId="3619"/>
    <cellStyle name="Total 12 6 2" xfId="7196"/>
    <cellStyle name="Total 12 7" xfId="3620"/>
    <cellStyle name="Total 12 7 2" xfId="7197"/>
    <cellStyle name="Total 12 8" xfId="3621"/>
    <cellStyle name="Total 12 8 2" xfId="7198"/>
    <cellStyle name="Total 12 9" xfId="3622"/>
    <cellStyle name="Total 12 9 2" xfId="7199"/>
    <cellStyle name="Total 13" xfId="3623"/>
    <cellStyle name="Total 13 2" xfId="3624"/>
    <cellStyle name="Total 13 2 2" xfId="7201"/>
    <cellStyle name="Total 13 3" xfId="3625"/>
    <cellStyle name="Total 13 3 2" xfId="7202"/>
    <cellStyle name="Total 13 4" xfId="3626"/>
    <cellStyle name="Total 13 4 2" xfId="7203"/>
    <cellStyle name="Total 13 5" xfId="3627"/>
    <cellStyle name="Total 13 5 2" xfId="7204"/>
    <cellStyle name="Total 13 6" xfId="3628"/>
    <cellStyle name="Total 13 6 2" xfId="7205"/>
    <cellStyle name="Total 13 7" xfId="3629"/>
    <cellStyle name="Total 13 7 2" xfId="7206"/>
    <cellStyle name="Total 13 8" xfId="3630"/>
    <cellStyle name="Total 13 8 2" xfId="7207"/>
    <cellStyle name="Total 13 9" xfId="7200"/>
    <cellStyle name="Total 14" xfId="3631"/>
    <cellStyle name="Total 14 2" xfId="7208"/>
    <cellStyle name="Total 15" xfId="3632"/>
    <cellStyle name="Total 15 2" xfId="7209"/>
    <cellStyle name="Total 16" xfId="3633"/>
    <cellStyle name="Total 16 2" xfId="7210"/>
    <cellStyle name="Total 17" xfId="3634"/>
    <cellStyle name="Total 17 2" xfId="7211"/>
    <cellStyle name="Total 18" xfId="3635"/>
    <cellStyle name="Total 18 2" xfId="7212"/>
    <cellStyle name="Total 19" xfId="3636"/>
    <cellStyle name="Total 19 2" xfId="7213"/>
    <cellStyle name="Total 2" xfId="3637"/>
    <cellStyle name="Total 2 10" xfId="3638"/>
    <cellStyle name="Total 2 10 2" xfId="7215"/>
    <cellStyle name="Total 2 11" xfId="7214"/>
    <cellStyle name="Total 2 2" xfId="3639"/>
    <cellStyle name="Total 2 2 10" xfId="7216"/>
    <cellStyle name="Total 2 2 2" xfId="3640"/>
    <cellStyle name="Total 2 2 2 2" xfId="3641"/>
    <cellStyle name="Total 2 2 2 2 2" xfId="7218"/>
    <cellStyle name="Total 2 2 2 3" xfId="3642"/>
    <cellStyle name="Total 2 2 2 3 2" xfId="7219"/>
    <cellStyle name="Total 2 2 2 4" xfId="3643"/>
    <cellStyle name="Total 2 2 2 4 2" xfId="7220"/>
    <cellStyle name="Total 2 2 2 5" xfId="3644"/>
    <cellStyle name="Total 2 2 2 5 2" xfId="7221"/>
    <cellStyle name="Total 2 2 2 6" xfId="3645"/>
    <cellStyle name="Total 2 2 2 6 2" xfId="7222"/>
    <cellStyle name="Total 2 2 2 7" xfId="3646"/>
    <cellStyle name="Total 2 2 2 7 2" xfId="7223"/>
    <cellStyle name="Total 2 2 2 8" xfId="3647"/>
    <cellStyle name="Total 2 2 2 8 2" xfId="7224"/>
    <cellStyle name="Total 2 2 2 9" xfId="7217"/>
    <cellStyle name="Total 2 2 3" xfId="3648"/>
    <cellStyle name="Total 2 2 3 2" xfId="7225"/>
    <cellStyle name="Total 2 2 4" xfId="3649"/>
    <cellStyle name="Total 2 2 4 2" xfId="7226"/>
    <cellStyle name="Total 2 2 5" xfId="3650"/>
    <cellStyle name="Total 2 2 5 2" xfId="7227"/>
    <cellStyle name="Total 2 2 6" xfId="3651"/>
    <cellStyle name="Total 2 2 6 2" xfId="7228"/>
    <cellStyle name="Total 2 2 7" xfId="3652"/>
    <cellStyle name="Total 2 2 7 2" xfId="7229"/>
    <cellStyle name="Total 2 2 8" xfId="3653"/>
    <cellStyle name="Total 2 2 8 2" xfId="7230"/>
    <cellStyle name="Total 2 2 9" xfId="3654"/>
    <cellStyle name="Total 2 2 9 2" xfId="7231"/>
    <cellStyle name="Total 2 3" xfId="3655"/>
    <cellStyle name="Total 2 3 2" xfId="3656"/>
    <cellStyle name="Total 2 3 2 2" xfId="7233"/>
    <cellStyle name="Total 2 3 3" xfId="3657"/>
    <cellStyle name="Total 2 3 3 2" xfId="7234"/>
    <cellStyle name="Total 2 3 4" xfId="3658"/>
    <cellStyle name="Total 2 3 4 2" xfId="7235"/>
    <cellStyle name="Total 2 3 5" xfId="3659"/>
    <cellStyle name="Total 2 3 5 2" xfId="7236"/>
    <cellStyle name="Total 2 3 6" xfId="3660"/>
    <cellStyle name="Total 2 3 6 2" xfId="7237"/>
    <cellStyle name="Total 2 3 7" xfId="3661"/>
    <cellStyle name="Total 2 3 7 2" xfId="7238"/>
    <cellStyle name="Total 2 3 8" xfId="3662"/>
    <cellStyle name="Total 2 3 8 2" xfId="7239"/>
    <cellStyle name="Total 2 3 9" xfId="7232"/>
    <cellStyle name="Total 2 4" xfId="3663"/>
    <cellStyle name="Total 2 4 2" xfId="7240"/>
    <cellStyle name="Total 2 5" xfId="3664"/>
    <cellStyle name="Total 2 5 2" xfId="7241"/>
    <cellStyle name="Total 2 6" xfId="3665"/>
    <cellStyle name="Total 2 6 2" xfId="7242"/>
    <cellStyle name="Total 2 7" xfId="3666"/>
    <cellStyle name="Total 2 7 2" xfId="7243"/>
    <cellStyle name="Total 2 8" xfId="3667"/>
    <cellStyle name="Total 2 8 2" xfId="7244"/>
    <cellStyle name="Total 2 9" xfId="3668"/>
    <cellStyle name="Total 2 9 2" xfId="7245"/>
    <cellStyle name="Total 20" xfId="3669"/>
    <cellStyle name="Total 20 2" xfId="7246"/>
    <cellStyle name="Total 21" xfId="7151"/>
    <cellStyle name="Total 3" xfId="3670"/>
    <cellStyle name="Total 3 10" xfId="3671"/>
    <cellStyle name="Total 3 10 2" xfId="7248"/>
    <cellStyle name="Total 3 11" xfId="7247"/>
    <cellStyle name="Total 3 2" xfId="3672"/>
    <cellStyle name="Total 3 2 10" xfId="7249"/>
    <cellStyle name="Total 3 2 2" xfId="3673"/>
    <cellStyle name="Total 3 2 2 2" xfId="3674"/>
    <cellStyle name="Total 3 2 2 2 2" xfId="7251"/>
    <cellStyle name="Total 3 2 2 3" xfId="3675"/>
    <cellStyle name="Total 3 2 2 3 2" xfId="7252"/>
    <cellStyle name="Total 3 2 2 4" xfId="3676"/>
    <cellStyle name="Total 3 2 2 4 2" xfId="7253"/>
    <cellStyle name="Total 3 2 2 5" xfId="3677"/>
    <cellStyle name="Total 3 2 2 5 2" xfId="7254"/>
    <cellStyle name="Total 3 2 2 6" xfId="3678"/>
    <cellStyle name="Total 3 2 2 6 2" xfId="7255"/>
    <cellStyle name="Total 3 2 2 7" xfId="3679"/>
    <cellStyle name="Total 3 2 2 7 2" xfId="7256"/>
    <cellStyle name="Total 3 2 2 8" xfId="3680"/>
    <cellStyle name="Total 3 2 2 8 2" xfId="7257"/>
    <cellStyle name="Total 3 2 2 9" xfId="7250"/>
    <cellStyle name="Total 3 2 3" xfId="3681"/>
    <cellStyle name="Total 3 2 3 2" xfId="7258"/>
    <cellStyle name="Total 3 2 4" xfId="3682"/>
    <cellStyle name="Total 3 2 4 2" xfId="7259"/>
    <cellStyle name="Total 3 2 5" xfId="3683"/>
    <cellStyle name="Total 3 2 5 2" xfId="7260"/>
    <cellStyle name="Total 3 2 6" xfId="3684"/>
    <cellStyle name="Total 3 2 6 2" xfId="7261"/>
    <cellStyle name="Total 3 2 7" xfId="3685"/>
    <cellStyle name="Total 3 2 7 2" xfId="7262"/>
    <cellStyle name="Total 3 2 8" xfId="3686"/>
    <cellStyle name="Total 3 2 8 2" xfId="7263"/>
    <cellStyle name="Total 3 2 9" xfId="3687"/>
    <cellStyle name="Total 3 2 9 2" xfId="7264"/>
    <cellStyle name="Total 3 3" xfId="3688"/>
    <cellStyle name="Total 3 3 2" xfId="3689"/>
    <cellStyle name="Total 3 3 2 2" xfId="7266"/>
    <cellStyle name="Total 3 3 3" xfId="3690"/>
    <cellStyle name="Total 3 3 3 2" xfId="7267"/>
    <cellStyle name="Total 3 3 4" xfId="3691"/>
    <cellStyle name="Total 3 3 4 2" xfId="7268"/>
    <cellStyle name="Total 3 3 5" xfId="3692"/>
    <cellStyle name="Total 3 3 5 2" xfId="7269"/>
    <cellStyle name="Total 3 3 6" xfId="3693"/>
    <cellStyle name="Total 3 3 6 2" xfId="7270"/>
    <cellStyle name="Total 3 3 7" xfId="3694"/>
    <cellStyle name="Total 3 3 7 2" xfId="7271"/>
    <cellStyle name="Total 3 3 8" xfId="3695"/>
    <cellStyle name="Total 3 3 8 2" xfId="7272"/>
    <cellStyle name="Total 3 3 9" xfId="7265"/>
    <cellStyle name="Total 3 4" xfId="3696"/>
    <cellStyle name="Total 3 4 2" xfId="7273"/>
    <cellStyle name="Total 3 5" xfId="3697"/>
    <cellStyle name="Total 3 5 2" xfId="7274"/>
    <cellStyle name="Total 3 6" xfId="3698"/>
    <cellStyle name="Total 3 6 2" xfId="7275"/>
    <cellStyle name="Total 3 7" xfId="3699"/>
    <cellStyle name="Total 3 7 2" xfId="7276"/>
    <cellStyle name="Total 3 8" xfId="3700"/>
    <cellStyle name="Total 3 8 2" xfId="7277"/>
    <cellStyle name="Total 3 9" xfId="3701"/>
    <cellStyle name="Total 3 9 2" xfId="7278"/>
    <cellStyle name="Total 4" xfId="3702"/>
    <cellStyle name="Total 4 10" xfId="3703"/>
    <cellStyle name="Total 4 10 2" xfId="7280"/>
    <cellStyle name="Total 4 11" xfId="7279"/>
    <cellStyle name="Total 4 2" xfId="3704"/>
    <cellStyle name="Total 4 2 10" xfId="7281"/>
    <cellStyle name="Total 4 2 2" xfId="3705"/>
    <cellStyle name="Total 4 2 2 2" xfId="3706"/>
    <cellStyle name="Total 4 2 2 2 2" xfId="7283"/>
    <cellStyle name="Total 4 2 2 3" xfId="3707"/>
    <cellStyle name="Total 4 2 2 3 2" xfId="7284"/>
    <cellStyle name="Total 4 2 2 4" xfId="3708"/>
    <cellStyle name="Total 4 2 2 4 2" xfId="7285"/>
    <cellStyle name="Total 4 2 2 5" xfId="3709"/>
    <cellStyle name="Total 4 2 2 5 2" xfId="7286"/>
    <cellStyle name="Total 4 2 2 6" xfId="3710"/>
    <cellStyle name="Total 4 2 2 6 2" xfId="7287"/>
    <cellStyle name="Total 4 2 2 7" xfId="3711"/>
    <cellStyle name="Total 4 2 2 7 2" xfId="7288"/>
    <cellStyle name="Total 4 2 2 8" xfId="3712"/>
    <cellStyle name="Total 4 2 2 8 2" xfId="7289"/>
    <cellStyle name="Total 4 2 2 9" xfId="7282"/>
    <cellStyle name="Total 4 2 3" xfId="3713"/>
    <cellStyle name="Total 4 2 3 2" xfId="7290"/>
    <cellStyle name="Total 4 2 4" xfId="3714"/>
    <cellStyle name="Total 4 2 4 2" xfId="7291"/>
    <cellStyle name="Total 4 2 5" xfId="3715"/>
    <cellStyle name="Total 4 2 5 2" xfId="7292"/>
    <cellStyle name="Total 4 2 6" xfId="3716"/>
    <cellStyle name="Total 4 2 6 2" xfId="7293"/>
    <cellStyle name="Total 4 2 7" xfId="3717"/>
    <cellStyle name="Total 4 2 7 2" xfId="7294"/>
    <cellStyle name="Total 4 2 8" xfId="3718"/>
    <cellStyle name="Total 4 2 8 2" xfId="7295"/>
    <cellStyle name="Total 4 2 9" xfId="3719"/>
    <cellStyle name="Total 4 2 9 2" xfId="7296"/>
    <cellStyle name="Total 4 3" xfId="3720"/>
    <cellStyle name="Total 4 3 2" xfId="3721"/>
    <cellStyle name="Total 4 3 2 2" xfId="7298"/>
    <cellStyle name="Total 4 3 3" xfId="3722"/>
    <cellStyle name="Total 4 3 3 2" xfId="7299"/>
    <cellStyle name="Total 4 3 4" xfId="3723"/>
    <cellStyle name="Total 4 3 4 2" xfId="7300"/>
    <cellStyle name="Total 4 3 5" xfId="3724"/>
    <cellStyle name="Total 4 3 5 2" xfId="7301"/>
    <cellStyle name="Total 4 3 6" xfId="3725"/>
    <cellStyle name="Total 4 3 6 2" xfId="7302"/>
    <cellStyle name="Total 4 3 7" xfId="3726"/>
    <cellStyle name="Total 4 3 7 2" xfId="7303"/>
    <cellStyle name="Total 4 3 8" xfId="3727"/>
    <cellStyle name="Total 4 3 8 2" xfId="7304"/>
    <cellStyle name="Total 4 3 9" xfId="7297"/>
    <cellStyle name="Total 4 4" xfId="3728"/>
    <cellStyle name="Total 4 4 2" xfId="7305"/>
    <cellStyle name="Total 4 5" xfId="3729"/>
    <cellStyle name="Total 4 5 2" xfId="7306"/>
    <cellStyle name="Total 4 6" xfId="3730"/>
    <cellStyle name="Total 4 6 2" xfId="7307"/>
    <cellStyle name="Total 4 7" xfId="3731"/>
    <cellStyle name="Total 4 7 2" xfId="7308"/>
    <cellStyle name="Total 4 8" xfId="3732"/>
    <cellStyle name="Total 4 8 2" xfId="7309"/>
    <cellStyle name="Total 4 9" xfId="3733"/>
    <cellStyle name="Total 4 9 2" xfId="7310"/>
    <cellStyle name="Total 5" xfId="3734"/>
    <cellStyle name="Total 5 10" xfId="3735"/>
    <cellStyle name="Total 5 10 2" xfId="7312"/>
    <cellStyle name="Total 5 11" xfId="7311"/>
    <cellStyle name="Total 5 2" xfId="3736"/>
    <cellStyle name="Total 5 2 10" xfId="7313"/>
    <cellStyle name="Total 5 2 2" xfId="3737"/>
    <cellStyle name="Total 5 2 2 2" xfId="3738"/>
    <cellStyle name="Total 5 2 2 2 2" xfId="7315"/>
    <cellStyle name="Total 5 2 2 3" xfId="3739"/>
    <cellStyle name="Total 5 2 2 3 2" xfId="7316"/>
    <cellStyle name="Total 5 2 2 4" xfId="3740"/>
    <cellStyle name="Total 5 2 2 4 2" xfId="7317"/>
    <cellStyle name="Total 5 2 2 5" xfId="3741"/>
    <cellStyle name="Total 5 2 2 5 2" xfId="7318"/>
    <cellStyle name="Total 5 2 2 6" xfId="3742"/>
    <cellStyle name="Total 5 2 2 6 2" xfId="7319"/>
    <cellStyle name="Total 5 2 2 7" xfId="3743"/>
    <cellStyle name="Total 5 2 2 7 2" xfId="7320"/>
    <cellStyle name="Total 5 2 2 8" xfId="3744"/>
    <cellStyle name="Total 5 2 2 8 2" xfId="7321"/>
    <cellStyle name="Total 5 2 2 9" xfId="7314"/>
    <cellStyle name="Total 5 2 3" xfId="3745"/>
    <cellStyle name="Total 5 2 3 2" xfId="7322"/>
    <cellStyle name="Total 5 2 4" xfId="3746"/>
    <cellStyle name="Total 5 2 4 2" xfId="7323"/>
    <cellStyle name="Total 5 2 5" xfId="3747"/>
    <cellStyle name="Total 5 2 5 2" xfId="7324"/>
    <cellStyle name="Total 5 2 6" xfId="3748"/>
    <cellStyle name="Total 5 2 6 2" xfId="7325"/>
    <cellStyle name="Total 5 2 7" xfId="3749"/>
    <cellStyle name="Total 5 2 7 2" xfId="7326"/>
    <cellStyle name="Total 5 2 8" xfId="3750"/>
    <cellStyle name="Total 5 2 8 2" xfId="7327"/>
    <cellStyle name="Total 5 2 9" xfId="3751"/>
    <cellStyle name="Total 5 2 9 2" xfId="7328"/>
    <cellStyle name="Total 5 3" xfId="3752"/>
    <cellStyle name="Total 5 3 2" xfId="3753"/>
    <cellStyle name="Total 5 3 2 2" xfId="7330"/>
    <cellStyle name="Total 5 3 3" xfId="3754"/>
    <cellStyle name="Total 5 3 3 2" xfId="7331"/>
    <cellStyle name="Total 5 3 4" xfId="3755"/>
    <cellStyle name="Total 5 3 4 2" xfId="7332"/>
    <cellStyle name="Total 5 3 5" xfId="3756"/>
    <cellStyle name="Total 5 3 5 2" xfId="7333"/>
    <cellStyle name="Total 5 3 6" xfId="3757"/>
    <cellStyle name="Total 5 3 6 2" xfId="7334"/>
    <cellStyle name="Total 5 3 7" xfId="3758"/>
    <cellStyle name="Total 5 3 7 2" xfId="7335"/>
    <cellStyle name="Total 5 3 8" xfId="3759"/>
    <cellStyle name="Total 5 3 8 2" xfId="7336"/>
    <cellStyle name="Total 5 3 9" xfId="7329"/>
    <cellStyle name="Total 5 4" xfId="3760"/>
    <cellStyle name="Total 5 4 2" xfId="7337"/>
    <cellStyle name="Total 5 5" xfId="3761"/>
    <cellStyle name="Total 5 5 2" xfId="7338"/>
    <cellStyle name="Total 5 6" xfId="3762"/>
    <cellStyle name="Total 5 6 2" xfId="7339"/>
    <cellStyle name="Total 5 7" xfId="3763"/>
    <cellStyle name="Total 5 7 2" xfId="7340"/>
    <cellStyle name="Total 5 8" xfId="3764"/>
    <cellStyle name="Total 5 8 2" xfId="7341"/>
    <cellStyle name="Total 5 9" xfId="3765"/>
    <cellStyle name="Total 5 9 2" xfId="7342"/>
    <cellStyle name="Total 6" xfId="3766"/>
    <cellStyle name="Total 6 10" xfId="3767"/>
    <cellStyle name="Total 6 10 2" xfId="7344"/>
    <cellStyle name="Total 6 11" xfId="7343"/>
    <cellStyle name="Total 6 2" xfId="3768"/>
    <cellStyle name="Total 6 2 10" xfId="7345"/>
    <cellStyle name="Total 6 2 2" xfId="3769"/>
    <cellStyle name="Total 6 2 2 2" xfId="3770"/>
    <cellStyle name="Total 6 2 2 2 2" xfId="7347"/>
    <cellStyle name="Total 6 2 2 3" xfId="3771"/>
    <cellStyle name="Total 6 2 2 3 2" xfId="7348"/>
    <cellStyle name="Total 6 2 2 4" xfId="3772"/>
    <cellStyle name="Total 6 2 2 4 2" xfId="7349"/>
    <cellStyle name="Total 6 2 2 5" xfId="3773"/>
    <cellStyle name="Total 6 2 2 5 2" xfId="7350"/>
    <cellStyle name="Total 6 2 2 6" xfId="3774"/>
    <cellStyle name="Total 6 2 2 6 2" xfId="7351"/>
    <cellStyle name="Total 6 2 2 7" xfId="3775"/>
    <cellStyle name="Total 6 2 2 7 2" xfId="7352"/>
    <cellStyle name="Total 6 2 2 8" xfId="3776"/>
    <cellStyle name="Total 6 2 2 8 2" xfId="7353"/>
    <cellStyle name="Total 6 2 2 9" xfId="7346"/>
    <cellStyle name="Total 6 2 3" xfId="3777"/>
    <cellStyle name="Total 6 2 3 2" xfId="7354"/>
    <cellStyle name="Total 6 2 4" xfId="3778"/>
    <cellStyle name="Total 6 2 4 2" xfId="7355"/>
    <cellStyle name="Total 6 2 5" xfId="3779"/>
    <cellStyle name="Total 6 2 5 2" xfId="7356"/>
    <cellStyle name="Total 6 2 6" xfId="3780"/>
    <cellStyle name="Total 6 2 6 2" xfId="7357"/>
    <cellStyle name="Total 6 2 7" xfId="3781"/>
    <cellStyle name="Total 6 2 7 2" xfId="7358"/>
    <cellStyle name="Total 6 2 8" xfId="3782"/>
    <cellStyle name="Total 6 2 8 2" xfId="7359"/>
    <cellStyle name="Total 6 2 9" xfId="3783"/>
    <cellStyle name="Total 6 2 9 2" xfId="7360"/>
    <cellStyle name="Total 6 3" xfId="3784"/>
    <cellStyle name="Total 6 3 2" xfId="3785"/>
    <cellStyle name="Total 6 3 2 2" xfId="7362"/>
    <cellStyle name="Total 6 3 3" xfId="3786"/>
    <cellStyle name="Total 6 3 3 2" xfId="7363"/>
    <cellStyle name="Total 6 3 4" xfId="3787"/>
    <cellStyle name="Total 6 3 4 2" xfId="7364"/>
    <cellStyle name="Total 6 3 5" xfId="3788"/>
    <cellStyle name="Total 6 3 5 2" xfId="7365"/>
    <cellStyle name="Total 6 3 6" xfId="3789"/>
    <cellStyle name="Total 6 3 6 2" xfId="7366"/>
    <cellStyle name="Total 6 3 7" xfId="3790"/>
    <cellStyle name="Total 6 3 7 2" xfId="7367"/>
    <cellStyle name="Total 6 3 8" xfId="3791"/>
    <cellStyle name="Total 6 3 8 2" xfId="7368"/>
    <cellStyle name="Total 6 3 9" xfId="7361"/>
    <cellStyle name="Total 6 4" xfId="3792"/>
    <cellStyle name="Total 6 4 2" xfId="7369"/>
    <cellStyle name="Total 6 5" xfId="3793"/>
    <cellStyle name="Total 6 5 2" xfId="7370"/>
    <cellStyle name="Total 6 6" xfId="3794"/>
    <cellStyle name="Total 6 6 2" xfId="7371"/>
    <cellStyle name="Total 6 7" xfId="3795"/>
    <cellStyle name="Total 6 7 2" xfId="7372"/>
    <cellStyle name="Total 6 8" xfId="3796"/>
    <cellStyle name="Total 6 8 2" xfId="7373"/>
    <cellStyle name="Total 6 9" xfId="3797"/>
    <cellStyle name="Total 6 9 2" xfId="7374"/>
    <cellStyle name="Total 7" xfId="3798"/>
    <cellStyle name="Total 7 10" xfId="3799"/>
    <cellStyle name="Total 7 10 2" xfId="7376"/>
    <cellStyle name="Total 7 11" xfId="7375"/>
    <cellStyle name="Total 7 2" xfId="3800"/>
    <cellStyle name="Total 7 2 10" xfId="7377"/>
    <cellStyle name="Total 7 2 2" xfId="3801"/>
    <cellStyle name="Total 7 2 2 2" xfId="3802"/>
    <cellStyle name="Total 7 2 2 2 2" xfId="7379"/>
    <cellStyle name="Total 7 2 2 3" xfId="3803"/>
    <cellStyle name="Total 7 2 2 3 2" xfId="7380"/>
    <cellStyle name="Total 7 2 2 4" xfId="3804"/>
    <cellStyle name="Total 7 2 2 4 2" xfId="7381"/>
    <cellStyle name="Total 7 2 2 5" xfId="3805"/>
    <cellStyle name="Total 7 2 2 5 2" xfId="7382"/>
    <cellStyle name="Total 7 2 2 6" xfId="3806"/>
    <cellStyle name="Total 7 2 2 6 2" xfId="7383"/>
    <cellStyle name="Total 7 2 2 7" xfId="3807"/>
    <cellStyle name="Total 7 2 2 7 2" xfId="7384"/>
    <cellStyle name="Total 7 2 2 8" xfId="3808"/>
    <cellStyle name="Total 7 2 2 8 2" xfId="7385"/>
    <cellStyle name="Total 7 2 2 9" xfId="7378"/>
    <cellStyle name="Total 7 2 3" xfId="3809"/>
    <cellStyle name="Total 7 2 3 2" xfId="7386"/>
    <cellStyle name="Total 7 2 4" xfId="3810"/>
    <cellStyle name="Total 7 2 4 2" xfId="7387"/>
    <cellStyle name="Total 7 2 5" xfId="3811"/>
    <cellStyle name="Total 7 2 5 2" xfId="7388"/>
    <cellStyle name="Total 7 2 6" xfId="3812"/>
    <cellStyle name="Total 7 2 6 2" xfId="7389"/>
    <cellStyle name="Total 7 2 7" xfId="3813"/>
    <cellStyle name="Total 7 2 7 2" xfId="7390"/>
    <cellStyle name="Total 7 2 8" xfId="3814"/>
    <cellStyle name="Total 7 2 8 2" xfId="7391"/>
    <cellStyle name="Total 7 2 9" xfId="3815"/>
    <cellStyle name="Total 7 2 9 2" xfId="7392"/>
    <cellStyle name="Total 7 3" xfId="3816"/>
    <cellStyle name="Total 7 3 2" xfId="3817"/>
    <cellStyle name="Total 7 3 2 2" xfId="7394"/>
    <cellStyle name="Total 7 3 3" xfId="3818"/>
    <cellStyle name="Total 7 3 3 2" xfId="7395"/>
    <cellStyle name="Total 7 3 4" xfId="3819"/>
    <cellStyle name="Total 7 3 4 2" xfId="7396"/>
    <cellStyle name="Total 7 3 5" xfId="3820"/>
    <cellStyle name="Total 7 3 5 2" xfId="7397"/>
    <cellStyle name="Total 7 3 6" xfId="3821"/>
    <cellStyle name="Total 7 3 6 2" xfId="7398"/>
    <cellStyle name="Total 7 3 7" xfId="3822"/>
    <cellStyle name="Total 7 3 7 2" xfId="7399"/>
    <cellStyle name="Total 7 3 8" xfId="3823"/>
    <cellStyle name="Total 7 3 8 2" xfId="7400"/>
    <cellStyle name="Total 7 3 9" xfId="7393"/>
    <cellStyle name="Total 7 4" xfId="3824"/>
    <cellStyle name="Total 7 4 2" xfId="7401"/>
    <cellStyle name="Total 7 5" xfId="3825"/>
    <cellStyle name="Total 7 5 2" xfId="7402"/>
    <cellStyle name="Total 7 6" xfId="3826"/>
    <cellStyle name="Total 7 6 2" xfId="7403"/>
    <cellStyle name="Total 7 7" xfId="3827"/>
    <cellStyle name="Total 7 7 2" xfId="7404"/>
    <cellStyle name="Total 7 8" xfId="3828"/>
    <cellStyle name="Total 7 8 2" xfId="7405"/>
    <cellStyle name="Total 7 9" xfId="3829"/>
    <cellStyle name="Total 7 9 2" xfId="7406"/>
    <cellStyle name="Total 8" xfId="3830"/>
    <cellStyle name="Total 8 10" xfId="3831"/>
    <cellStyle name="Total 8 10 2" xfId="7408"/>
    <cellStyle name="Total 8 11" xfId="7407"/>
    <cellStyle name="Total 8 2" xfId="3832"/>
    <cellStyle name="Total 8 2 10" xfId="7409"/>
    <cellStyle name="Total 8 2 2" xfId="3833"/>
    <cellStyle name="Total 8 2 2 2" xfId="3834"/>
    <cellStyle name="Total 8 2 2 2 2" xfId="7411"/>
    <cellStyle name="Total 8 2 2 3" xfId="3835"/>
    <cellStyle name="Total 8 2 2 3 2" xfId="7412"/>
    <cellStyle name="Total 8 2 2 4" xfId="3836"/>
    <cellStyle name="Total 8 2 2 4 2" xfId="7413"/>
    <cellStyle name="Total 8 2 2 5" xfId="3837"/>
    <cellStyle name="Total 8 2 2 5 2" xfId="7414"/>
    <cellStyle name="Total 8 2 2 6" xfId="3838"/>
    <cellStyle name="Total 8 2 2 6 2" xfId="7415"/>
    <cellStyle name="Total 8 2 2 7" xfId="3839"/>
    <cellStyle name="Total 8 2 2 7 2" xfId="7416"/>
    <cellStyle name="Total 8 2 2 8" xfId="3840"/>
    <cellStyle name="Total 8 2 2 8 2" xfId="7417"/>
    <cellStyle name="Total 8 2 2 9" xfId="7410"/>
    <cellStyle name="Total 8 2 3" xfId="3841"/>
    <cellStyle name="Total 8 2 3 2" xfId="7418"/>
    <cellStyle name="Total 8 2 4" xfId="3842"/>
    <cellStyle name="Total 8 2 4 2" xfId="7419"/>
    <cellStyle name="Total 8 2 5" xfId="3843"/>
    <cellStyle name="Total 8 2 5 2" xfId="7420"/>
    <cellStyle name="Total 8 2 6" xfId="3844"/>
    <cellStyle name="Total 8 2 6 2" xfId="7421"/>
    <cellStyle name="Total 8 2 7" xfId="3845"/>
    <cellStyle name="Total 8 2 7 2" xfId="7422"/>
    <cellStyle name="Total 8 2 8" xfId="3846"/>
    <cellStyle name="Total 8 2 8 2" xfId="7423"/>
    <cellStyle name="Total 8 2 9" xfId="3847"/>
    <cellStyle name="Total 8 2 9 2" xfId="7424"/>
    <cellStyle name="Total 8 3" xfId="3848"/>
    <cellStyle name="Total 8 3 2" xfId="3849"/>
    <cellStyle name="Total 8 3 2 2" xfId="7426"/>
    <cellStyle name="Total 8 3 3" xfId="3850"/>
    <cellStyle name="Total 8 3 3 2" xfId="7427"/>
    <cellStyle name="Total 8 3 4" xfId="3851"/>
    <cellStyle name="Total 8 3 4 2" xfId="7428"/>
    <cellStyle name="Total 8 3 5" xfId="3852"/>
    <cellStyle name="Total 8 3 5 2" xfId="7429"/>
    <cellStyle name="Total 8 3 6" xfId="3853"/>
    <cellStyle name="Total 8 3 6 2" xfId="7430"/>
    <cellStyle name="Total 8 3 7" xfId="3854"/>
    <cellStyle name="Total 8 3 7 2" xfId="7431"/>
    <cellStyle name="Total 8 3 8" xfId="3855"/>
    <cellStyle name="Total 8 3 8 2" xfId="7432"/>
    <cellStyle name="Total 8 3 9" xfId="7425"/>
    <cellStyle name="Total 8 4" xfId="3856"/>
    <cellStyle name="Total 8 4 2" xfId="7433"/>
    <cellStyle name="Total 8 5" xfId="3857"/>
    <cellStyle name="Total 8 5 2" xfId="7434"/>
    <cellStyle name="Total 8 6" xfId="3858"/>
    <cellStyle name="Total 8 6 2" xfId="7435"/>
    <cellStyle name="Total 8 7" xfId="3859"/>
    <cellStyle name="Total 8 7 2" xfId="7436"/>
    <cellStyle name="Total 8 8" xfId="3860"/>
    <cellStyle name="Total 8 8 2" xfId="7437"/>
    <cellStyle name="Total 8 9" xfId="3861"/>
    <cellStyle name="Total 8 9 2" xfId="7438"/>
    <cellStyle name="Total 9" xfId="3862"/>
    <cellStyle name="Total 9 10" xfId="3863"/>
    <cellStyle name="Total 9 10 2" xfId="7440"/>
    <cellStyle name="Total 9 11" xfId="7439"/>
    <cellStyle name="Total 9 2" xfId="3864"/>
    <cellStyle name="Total 9 2 10" xfId="7441"/>
    <cellStyle name="Total 9 2 2" xfId="3865"/>
    <cellStyle name="Total 9 2 2 2" xfId="3866"/>
    <cellStyle name="Total 9 2 2 2 2" xfId="7443"/>
    <cellStyle name="Total 9 2 2 3" xfId="3867"/>
    <cellStyle name="Total 9 2 2 3 2" xfId="7444"/>
    <cellStyle name="Total 9 2 2 4" xfId="3868"/>
    <cellStyle name="Total 9 2 2 4 2" xfId="7445"/>
    <cellStyle name="Total 9 2 2 5" xfId="3869"/>
    <cellStyle name="Total 9 2 2 5 2" xfId="7446"/>
    <cellStyle name="Total 9 2 2 6" xfId="3870"/>
    <cellStyle name="Total 9 2 2 6 2" xfId="7447"/>
    <cellStyle name="Total 9 2 2 7" xfId="3871"/>
    <cellStyle name="Total 9 2 2 7 2" xfId="7448"/>
    <cellStyle name="Total 9 2 2 8" xfId="3872"/>
    <cellStyle name="Total 9 2 2 8 2" xfId="7449"/>
    <cellStyle name="Total 9 2 2 9" xfId="7442"/>
    <cellStyle name="Total 9 2 3" xfId="3873"/>
    <cellStyle name="Total 9 2 3 2" xfId="7450"/>
    <cellStyle name="Total 9 2 4" xfId="3874"/>
    <cellStyle name="Total 9 2 4 2" xfId="7451"/>
    <cellStyle name="Total 9 2 5" xfId="3875"/>
    <cellStyle name="Total 9 2 5 2" xfId="7452"/>
    <cellStyle name="Total 9 2 6" xfId="3876"/>
    <cellStyle name="Total 9 2 6 2" xfId="7453"/>
    <cellStyle name="Total 9 2 7" xfId="3877"/>
    <cellStyle name="Total 9 2 7 2" xfId="7454"/>
    <cellStyle name="Total 9 2 8" xfId="3878"/>
    <cellStyle name="Total 9 2 8 2" xfId="7455"/>
    <cellStyle name="Total 9 2 9" xfId="3879"/>
    <cellStyle name="Total 9 2 9 2" xfId="7456"/>
    <cellStyle name="Total 9 3" xfId="3880"/>
    <cellStyle name="Total 9 3 2" xfId="3881"/>
    <cellStyle name="Total 9 3 2 2" xfId="7458"/>
    <cellStyle name="Total 9 3 3" xfId="3882"/>
    <cellStyle name="Total 9 3 3 2" xfId="7459"/>
    <cellStyle name="Total 9 3 4" xfId="3883"/>
    <cellStyle name="Total 9 3 4 2" xfId="7460"/>
    <cellStyle name="Total 9 3 5" xfId="3884"/>
    <cellStyle name="Total 9 3 5 2" xfId="7461"/>
    <cellStyle name="Total 9 3 6" xfId="3885"/>
    <cellStyle name="Total 9 3 6 2" xfId="7462"/>
    <cellStyle name="Total 9 3 7" xfId="3886"/>
    <cellStyle name="Total 9 3 7 2" xfId="7463"/>
    <cellStyle name="Total 9 3 8" xfId="3887"/>
    <cellStyle name="Total 9 3 8 2" xfId="7464"/>
    <cellStyle name="Total 9 3 9" xfId="7457"/>
    <cellStyle name="Total 9 4" xfId="3888"/>
    <cellStyle name="Total 9 4 2" xfId="7465"/>
    <cellStyle name="Total 9 5" xfId="3889"/>
    <cellStyle name="Total 9 5 2" xfId="7466"/>
    <cellStyle name="Total 9 6" xfId="3890"/>
    <cellStyle name="Total 9 6 2" xfId="7467"/>
    <cellStyle name="Total 9 7" xfId="3891"/>
    <cellStyle name="Total 9 7 2" xfId="7468"/>
    <cellStyle name="Total 9 8" xfId="3892"/>
    <cellStyle name="Total 9 8 2" xfId="7469"/>
    <cellStyle name="Total 9 9" xfId="3893"/>
    <cellStyle name="Total 9 9 2" xfId="7470"/>
    <cellStyle name="Total_апу 2022" xfId="3894"/>
    <cellStyle name="Warning Text" xfId="51"/>
    <cellStyle name="Акцент1 2" xfId="3895"/>
    <cellStyle name="Акцент1 3" xfId="3896"/>
    <cellStyle name="Акцент1 4" xfId="3897"/>
    <cellStyle name="Акцент1 5" xfId="3898"/>
    <cellStyle name="Акцент2 2" xfId="3899"/>
    <cellStyle name="Акцент2 3" xfId="3900"/>
    <cellStyle name="Акцент2 4" xfId="3901"/>
    <cellStyle name="Акцент2 5" xfId="3902"/>
    <cellStyle name="Акцент3 2" xfId="3903"/>
    <cellStyle name="Акцент3 3" xfId="3904"/>
    <cellStyle name="Акцент3 4" xfId="3905"/>
    <cellStyle name="Акцент3 5" xfId="3906"/>
    <cellStyle name="Акцент4 2" xfId="3907"/>
    <cellStyle name="Акцент4 3" xfId="3908"/>
    <cellStyle name="Акцент4 4" xfId="3909"/>
    <cellStyle name="Акцент4 5" xfId="3910"/>
    <cellStyle name="Акцент5 2" xfId="3911"/>
    <cellStyle name="Акцент5 3" xfId="3912"/>
    <cellStyle name="Акцент5 4" xfId="3913"/>
    <cellStyle name="Акцент5 5" xfId="3914"/>
    <cellStyle name="Акцент6 2" xfId="3915"/>
    <cellStyle name="Акцент6 3" xfId="3916"/>
    <cellStyle name="Акцент6 4" xfId="3917"/>
    <cellStyle name="Акцент6 5" xfId="3918"/>
    <cellStyle name="Ввод" xfId="3919"/>
    <cellStyle name="Ввод  2" xfId="3920"/>
    <cellStyle name="Ввод  2 10" xfId="3921"/>
    <cellStyle name="Ввод  2 10 2" xfId="7471"/>
    <cellStyle name="Ввод  2 11" xfId="3922"/>
    <cellStyle name="Ввод  2 11 2" xfId="7472"/>
    <cellStyle name="Ввод  2 12" xfId="3923"/>
    <cellStyle name="Ввод  2 12 2" xfId="7473"/>
    <cellStyle name="Ввод  2 13" xfId="3924"/>
    <cellStyle name="Ввод  2 13 2" xfId="7474"/>
    <cellStyle name="Ввод  2 14" xfId="6115"/>
    <cellStyle name="Ввод  2 2" xfId="3925"/>
    <cellStyle name="Ввод  2 2 10" xfId="3926"/>
    <cellStyle name="Ввод  2 2 10 2" xfId="7476"/>
    <cellStyle name="Ввод  2 2 11" xfId="7475"/>
    <cellStyle name="Ввод  2 2 2" xfId="3927"/>
    <cellStyle name="Ввод  2 2 2 10" xfId="7477"/>
    <cellStyle name="Ввод  2 2 2 2" xfId="3928"/>
    <cellStyle name="Ввод  2 2 2 2 2" xfId="3929"/>
    <cellStyle name="Ввод  2 2 2 2 2 2" xfId="7479"/>
    <cellStyle name="Ввод  2 2 2 2 3" xfId="3930"/>
    <cellStyle name="Ввод  2 2 2 2 3 2" xfId="7480"/>
    <cellStyle name="Ввод  2 2 2 2 4" xfId="3931"/>
    <cellStyle name="Ввод  2 2 2 2 4 2" xfId="7481"/>
    <cellStyle name="Ввод  2 2 2 2 5" xfId="3932"/>
    <cellStyle name="Ввод  2 2 2 2 5 2" xfId="7482"/>
    <cellStyle name="Ввод  2 2 2 2 6" xfId="3933"/>
    <cellStyle name="Ввод  2 2 2 2 6 2" xfId="7483"/>
    <cellStyle name="Ввод  2 2 2 2 7" xfId="3934"/>
    <cellStyle name="Ввод  2 2 2 2 7 2" xfId="7484"/>
    <cellStyle name="Ввод  2 2 2 2 8" xfId="3935"/>
    <cellStyle name="Ввод  2 2 2 2 8 2" xfId="7485"/>
    <cellStyle name="Ввод  2 2 2 2 9" xfId="7478"/>
    <cellStyle name="Ввод  2 2 2 3" xfId="3936"/>
    <cellStyle name="Ввод  2 2 2 3 2" xfId="7486"/>
    <cellStyle name="Ввод  2 2 2 4" xfId="3937"/>
    <cellStyle name="Ввод  2 2 2 4 2" xfId="7487"/>
    <cellStyle name="Ввод  2 2 2 5" xfId="3938"/>
    <cellStyle name="Ввод  2 2 2 5 2" xfId="7488"/>
    <cellStyle name="Ввод  2 2 2 6" xfId="3939"/>
    <cellStyle name="Ввод  2 2 2 6 2" xfId="7489"/>
    <cellStyle name="Ввод  2 2 2 7" xfId="3940"/>
    <cellStyle name="Ввод  2 2 2 7 2" xfId="7490"/>
    <cellStyle name="Ввод  2 2 2 8" xfId="3941"/>
    <cellStyle name="Ввод  2 2 2 8 2" xfId="7491"/>
    <cellStyle name="Ввод  2 2 2 9" xfId="3942"/>
    <cellStyle name="Ввод  2 2 2 9 2" xfId="7492"/>
    <cellStyle name="Ввод  2 2 3" xfId="3943"/>
    <cellStyle name="Ввод  2 2 3 2" xfId="3944"/>
    <cellStyle name="Ввод  2 2 3 2 2" xfId="7494"/>
    <cellStyle name="Ввод  2 2 3 3" xfId="3945"/>
    <cellStyle name="Ввод  2 2 3 3 2" xfId="7495"/>
    <cellStyle name="Ввод  2 2 3 4" xfId="3946"/>
    <cellStyle name="Ввод  2 2 3 4 2" xfId="7496"/>
    <cellStyle name="Ввод  2 2 3 5" xfId="3947"/>
    <cellStyle name="Ввод  2 2 3 5 2" xfId="7497"/>
    <cellStyle name="Ввод  2 2 3 6" xfId="3948"/>
    <cellStyle name="Ввод  2 2 3 6 2" xfId="7498"/>
    <cellStyle name="Ввод  2 2 3 7" xfId="3949"/>
    <cellStyle name="Ввод  2 2 3 7 2" xfId="7499"/>
    <cellStyle name="Ввод  2 2 3 8" xfId="3950"/>
    <cellStyle name="Ввод  2 2 3 8 2" xfId="7500"/>
    <cellStyle name="Ввод  2 2 3 9" xfId="7493"/>
    <cellStyle name="Ввод  2 2 4" xfId="3951"/>
    <cellStyle name="Ввод  2 2 4 2" xfId="7501"/>
    <cellStyle name="Ввод  2 2 5" xfId="3952"/>
    <cellStyle name="Ввод  2 2 5 2" xfId="7502"/>
    <cellStyle name="Ввод  2 2 6" xfId="3953"/>
    <cellStyle name="Ввод  2 2 6 2" xfId="7503"/>
    <cellStyle name="Ввод  2 2 7" xfId="3954"/>
    <cellStyle name="Ввод  2 2 7 2" xfId="7504"/>
    <cellStyle name="Ввод  2 2 8" xfId="3955"/>
    <cellStyle name="Ввод  2 2 8 2" xfId="7505"/>
    <cellStyle name="Ввод  2 2 9" xfId="3956"/>
    <cellStyle name="Ввод  2 2 9 2" xfId="7506"/>
    <cellStyle name="Ввод  2 3" xfId="3957"/>
    <cellStyle name="Ввод  2 3 10" xfId="3958"/>
    <cellStyle name="Ввод  2 3 10 2" xfId="7508"/>
    <cellStyle name="Ввод  2 3 11" xfId="7507"/>
    <cellStyle name="Ввод  2 3 2" xfId="3959"/>
    <cellStyle name="Ввод  2 3 2 10" xfId="7509"/>
    <cellStyle name="Ввод  2 3 2 2" xfId="3960"/>
    <cellStyle name="Ввод  2 3 2 2 2" xfId="3961"/>
    <cellStyle name="Ввод  2 3 2 2 2 2" xfId="7511"/>
    <cellStyle name="Ввод  2 3 2 2 3" xfId="3962"/>
    <cellStyle name="Ввод  2 3 2 2 3 2" xfId="7512"/>
    <cellStyle name="Ввод  2 3 2 2 4" xfId="3963"/>
    <cellStyle name="Ввод  2 3 2 2 4 2" xfId="7513"/>
    <cellStyle name="Ввод  2 3 2 2 5" xfId="3964"/>
    <cellStyle name="Ввод  2 3 2 2 5 2" xfId="7514"/>
    <cellStyle name="Ввод  2 3 2 2 6" xfId="3965"/>
    <cellStyle name="Ввод  2 3 2 2 6 2" xfId="7515"/>
    <cellStyle name="Ввод  2 3 2 2 7" xfId="3966"/>
    <cellStyle name="Ввод  2 3 2 2 7 2" xfId="7516"/>
    <cellStyle name="Ввод  2 3 2 2 8" xfId="3967"/>
    <cellStyle name="Ввод  2 3 2 2 8 2" xfId="7517"/>
    <cellStyle name="Ввод  2 3 2 2 9" xfId="7510"/>
    <cellStyle name="Ввод  2 3 2 3" xfId="3968"/>
    <cellStyle name="Ввод  2 3 2 3 2" xfId="7518"/>
    <cellStyle name="Ввод  2 3 2 4" xfId="3969"/>
    <cellStyle name="Ввод  2 3 2 4 2" xfId="7519"/>
    <cellStyle name="Ввод  2 3 2 5" xfId="3970"/>
    <cellStyle name="Ввод  2 3 2 5 2" xfId="7520"/>
    <cellStyle name="Ввод  2 3 2 6" xfId="3971"/>
    <cellStyle name="Ввод  2 3 2 6 2" xfId="7521"/>
    <cellStyle name="Ввод  2 3 2 7" xfId="3972"/>
    <cellStyle name="Ввод  2 3 2 7 2" xfId="7522"/>
    <cellStyle name="Ввод  2 3 2 8" xfId="3973"/>
    <cellStyle name="Ввод  2 3 2 8 2" xfId="7523"/>
    <cellStyle name="Ввод  2 3 2 9" xfId="3974"/>
    <cellStyle name="Ввод  2 3 2 9 2" xfId="7524"/>
    <cellStyle name="Ввод  2 3 3" xfId="3975"/>
    <cellStyle name="Ввод  2 3 3 2" xfId="3976"/>
    <cellStyle name="Ввод  2 3 3 2 2" xfId="7526"/>
    <cellStyle name="Ввод  2 3 3 3" xfId="3977"/>
    <cellStyle name="Ввод  2 3 3 3 2" xfId="7527"/>
    <cellStyle name="Ввод  2 3 3 4" xfId="3978"/>
    <cellStyle name="Ввод  2 3 3 4 2" xfId="7528"/>
    <cellStyle name="Ввод  2 3 3 5" xfId="3979"/>
    <cellStyle name="Ввод  2 3 3 5 2" xfId="7529"/>
    <cellStyle name="Ввод  2 3 3 6" xfId="3980"/>
    <cellStyle name="Ввод  2 3 3 6 2" xfId="7530"/>
    <cellStyle name="Ввод  2 3 3 7" xfId="3981"/>
    <cellStyle name="Ввод  2 3 3 7 2" xfId="7531"/>
    <cellStyle name="Ввод  2 3 3 8" xfId="3982"/>
    <cellStyle name="Ввод  2 3 3 8 2" xfId="7532"/>
    <cellStyle name="Ввод  2 3 3 9" xfId="7525"/>
    <cellStyle name="Ввод  2 3 4" xfId="3983"/>
    <cellStyle name="Ввод  2 3 4 2" xfId="7533"/>
    <cellStyle name="Ввод  2 3 5" xfId="3984"/>
    <cellStyle name="Ввод  2 3 5 2" xfId="7534"/>
    <cellStyle name="Ввод  2 3 6" xfId="3985"/>
    <cellStyle name="Ввод  2 3 6 2" xfId="7535"/>
    <cellStyle name="Ввод  2 3 7" xfId="3986"/>
    <cellStyle name="Ввод  2 3 7 2" xfId="7536"/>
    <cellStyle name="Ввод  2 3 8" xfId="3987"/>
    <cellStyle name="Ввод  2 3 8 2" xfId="7537"/>
    <cellStyle name="Ввод  2 3 9" xfId="3988"/>
    <cellStyle name="Ввод  2 3 9 2" xfId="7538"/>
    <cellStyle name="Ввод  2 4" xfId="3989"/>
    <cellStyle name="Ввод  2 4 10" xfId="3990"/>
    <cellStyle name="Ввод  2 4 10 2" xfId="7540"/>
    <cellStyle name="Ввод  2 4 11" xfId="7539"/>
    <cellStyle name="Ввод  2 4 2" xfId="3991"/>
    <cellStyle name="Ввод  2 4 2 10" xfId="7541"/>
    <cellStyle name="Ввод  2 4 2 2" xfId="3992"/>
    <cellStyle name="Ввод  2 4 2 2 2" xfId="3993"/>
    <cellStyle name="Ввод  2 4 2 2 2 2" xfId="7543"/>
    <cellStyle name="Ввод  2 4 2 2 3" xfId="3994"/>
    <cellStyle name="Ввод  2 4 2 2 3 2" xfId="7544"/>
    <cellStyle name="Ввод  2 4 2 2 4" xfId="3995"/>
    <cellStyle name="Ввод  2 4 2 2 4 2" xfId="7545"/>
    <cellStyle name="Ввод  2 4 2 2 5" xfId="3996"/>
    <cellStyle name="Ввод  2 4 2 2 5 2" xfId="7546"/>
    <cellStyle name="Ввод  2 4 2 2 6" xfId="3997"/>
    <cellStyle name="Ввод  2 4 2 2 6 2" xfId="7547"/>
    <cellStyle name="Ввод  2 4 2 2 7" xfId="3998"/>
    <cellStyle name="Ввод  2 4 2 2 7 2" xfId="7548"/>
    <cellStyle name="Ввод  2 4 2 2 8" xfId="3999"/>
    <cellStyle name="Ввод  2 4 2 2 8 2" xfId="7549"/>
    <cellStyle name="Ввод  2 4 2 2 9" xfId="7542"/>
    <cellStyle name="Ввод  2 4 2 3" xfId="4000"/>
    <cellStyle name="Ввод  2 4 2 3 2" xfId="7550"/>
    <cellStyle name="Ввод  2 4 2 4" xfId="4001"/>
    <cellStyle name="Ввод  2 4 2 4 2" xfId="7551"/>
    <cellStyle name="Ввод  2 4 2 5" xfId="4002"/>
    <cellStyle name="Ввод  2 4 2 5 2" xfId="7552"/>
    <cellStyle name="Ввод  2 4 2 6" xfId="4003"/>
    <cellStyle name="Ввод  2 4 2 6 2" xfId="7553"/>
    <cellStyle name="Ввод  2 4 2 7" xfId="4004"/>
    <cellStyle name="Ввод  2 4 2 7 2" xfId="7554"/>
    <cellStyle name="Ввод  2 4 2 8" xfId="4005"/>
    <cellStyle name="Ввод  2 4 2 8 2" xfId="7555"/>
    <cellStyle name="Ввод  2 4 2 9" xfId="4006"/>
    <cellStyle name="Ввод  2 4 2 9 2" xfId="7556"/>
    <cellStyle name="Ввод  2 4 3" xfId="4007"/>
    <cellStyle name="Ввод  2 4 3 2" xfId="4008"/>
    <cellStyle name="Ввод  2 4 3 2 2" xfId="7558"/>
    <cellStyle name="Ввод  2 4 3 3" xfId="4009"/>
    <cellStyle name="Ввод  2 4 3 3 2" xfId="7559"/>
    <cellStyle name="Ввод  2 4 3 4" xfId="4010"/>
    <cellStyle name="Ввод  2 4 3 4 2" xfId="7560"/>
    <cellStyle name="Ввод  2 4 3 5" xfId="4011"/>
    <cellStyle name="Ввод  2 4 3 5 2" xfId="7561"/>
    <cellStyle name="Ввод  2 4 3 6" xfId="4012"/>
    <cellStyle name="Ввод  2 4 3 6 2" xfId="7562"/>
    <cellStyle name="Ввод  2 4 3 7" xfId="4013"/>
    <cellStyle name="Ввод  2 4 3 7 2" xfId="7563"/>
    <cellStyle name="Ввод  2 4 3 8" xfId="4014"/>
    <cellStyle name="Ввод  2 4 3 8 2" xfId="7564"/>
    <cellStyle name="Ввод  2 4 3 9" xfId="7557"/>
    <cellStyle name="Ввод  2 4 4" xfId="4015"/>
    <cellStyle name="Ввод  2 4 4 2" xfId="7565"/>
    <cellStyle name="Ввод  2 4 5" xfId="4016"/>
    <cellStyle name="Ввод  2 4 5 2" xfId="7566"/>
    <cellStyle name="Ввод  2 4 6" xfId="4017"/>
    <cellStyle name="Ввод  2 4 6 2" xfId="7567"/>
    <cellStyle name="Ввод  2 4 7" xfId="4018"/>
    <cellStyle name="Ввод  2 4 7 2" xfId="7568"/>
    <cellStyle name="Ввод  2 4 8" xfId="4019"/>
    <cellStyle name="Ввод  2 4 8 2" xfId="7569"/>
    <cellStyle name="Ввод  2 4 9" xfId="4020"/>
    <cellStyle name="Ввод  2 4 9 2" xfId="7570"/>
    <cellStyle name="Ввод  2 5" xfId="4021"/>
    <cellStyle name="Ввод  2 5 10" xfId="7571"/>
    <cellStyle name="Ввод  2 5 2" xfId="4022"/>
    <cellStyle name="Ввод  2 5 2 2" xfId="4023"/>
    <cellStyle name="Ввод  2 5 2 2 2" xfId="7573"/>
    <cellStyle name="Ввод  2 5 2 3" xfId="4024"/>
    <cellStyle name="Ввод  2 5 2 3 2" xfId="7574"/>
    <cellStyle name="Ввод  2 5 2 4" xfId="4025"/>
    <cellStyle name="Ввод  2 5 2 4 2" xfId="7575"/>
    <cellStyle name="Ввод  2 5 2 5" xfId="4026"/>
    <cellStyle name="Ввод  2 5 2 5 2" xfId="7576"/>
    <cellStyle name="Ввод  2 5 2 6" xfId="4027"/>
    <cellStyle name="Ввод  2 5 2 6 2" xfId="7577"/>
    <cellStyle name="Ввод  2 5 2 7" xfId="4028"/>
    <cellStyle name="Ввод  2 5 2 7 2" xfId="7578"/>
    <cellStyle name="Ввод  2 5 2 8" xfId="4029"/>
    <cellStyle name="Ввод  2 5 2 8 2" xfId="7579"/>
    <cellStyle name="Ввод  2 5 2 9" xfId="7572"/>
    <cellStyle name="Ввод  2 5 3" xfId="4030"/>
    <cellStyle name="Ввод  2 5 3 2" xfId="7580"/>
    <cellStyle name="Ввод  2 5 4" xfId="4031"/>
    <cellStyle name="Ввод  2 5 4 2" xfId="7581"/>
    <cellStyle name="Ввод  2 5 5" xfId="4032"/>
    <cellStyle name="Ввод  2 5 5 2" xfId="7582"/>
    <cellStyle name="Ввод  2 5 6" xfId="4033"/>
    <cellStyle name="Ввод  2 5 6 2" xfId="7583"/>
    <cellStyle name="Ввод  2 5 7" xfId="4034"/>
    <cellStyle name="Ввод  2 5 7 2" xfId="7584"/>
    <cellStyle name="Ввод  2 5 8" xfId="4035"/>
    <cellStyle name="Ввод  2 5 8 2" xfId="7585"/>
    <cellStyle name="Ввод  2 5 9" xfId="4036"/>
    <cellStyle name="Ввод  2 5 9 2" xfId="7586"/>
    <cellStyle name="Ввод  2 6" xfId="4037"/>
    <cellStyle name="Ввод  2 6 2" xfId="4038"/>
    <cellStyle name="Ввод  2 6 2 2" xfId="7588"/>
    <cellStyle name="Ввод  2 6 3" xfId="4039"/>
    <cellStyle name="Ввод  2 6 3 2" xfId="7589"/>
    <cellStyle name="Ввод  2 6 4" xfId="4040"/>
    <cellStyle name="Ввод  2 6 4 2" xfId="7590"/>
    <cellStyle name="Ввод  2 6 5" xfId="4041"/>
    <cellStyle name="Ввод  2 6 5 2" xfId="7591"/>
    <cellStyle name="Ввод  2 6 6" xfId="4042"/>
    <cellStyle name="Ввод  2 6 6 2" xfId="7592"/>
    <cellStyle name="Ввод  2 6 7" xfId="4043"/>
    <cellStyle name="Ввод  2 6 7 2" xfId="7593"/>
    <cellStyle name="Ввод  2 6 8" xfId="4044"/>
    <cellStyle name="Ввод  2 6 8 2" xfId="7594"/>
    <cellStyle name="Ввод  2 6 9" xfId="7587"/>
    <cellStyle name="Ввод  2 7" xfId="4045"/>
    <cellStyle name="Ввод  2 7 2" xfId="7595"/>
    <cellStyle name="Ввод  2 8" xfId="4046"/>
    <cellStyle name="Ввод  2 8 2" xfId="7596"/>
    <cellStyle name="Ввод  2 9" xfId="4047"/>
    <cellStyle name="Ввод  2 9 2" xfId="7597"/>
    <cellStyle name="Ввод  2_апу 2022" xfId="4048"/>
    <cellStyle name="Ввод  3" xfId="4049"/>
    <cellStyle name="Ввод  3 10" xfId="6116"/>
    <cellStyle name="Ввод  3 2" xfId="4050"/>
    <cellStyle name="Ввод  3 2 2" xfId="4051"/>
    <cellStyle name="Ввод  3 2 2 2" xfId="7599"/>
    <cellStyle name="Ввод  3 2 3" xfId="4052"/>
    <cellStyle name="Ввод  3 2 3 2" xfId="7600"/>
    <cellStyle name="Ввод  3 2 4" xfId="4053"/>
    <cellStyle name="Ввод  3 2 4 2" xfId="7601"/>
    <cellStyle name="Ввод  3 2 5" xfId="4054"/>
    <cellStyle name="Ввод  3 2 5 2" xfId="7602"/>
    <cellStyle name="Ввод  3 2 6" xfId="4055"/>
    <cellStyle name="Ввод  3 2 6 2" xfId="7603"/>
    <cellStyle name="Ввод  3 2 7" xfId="4056"/>
    <cellStyle name="Ввод  3 2 7 2" xfId="7604"/>
    <cellStyle name="Ввод  3 2 8" xfId="4057"/>
    <cellStyle name="Ввод  3 2 8 2" xfId="7605"/>
    <cellStyle name="Ввод  3 2 9" xfId="7598"/>
    <cellStyle name="Ввод  3 3" xfId="4058"/>
    <cellStyle name="Ввод  3 3 2" xfId="7606"/>
    <cellStyle name="Ввод  3 4" xfId="4059"/>
    <cellStyle name="Ввод  3 4 2" xfId="7607"/>
    <cellStyle name="Ввод  3 5" xfId="4060"/>
    <cellStyle name="Ввод  3 5 2" xfId="7608"/>
    <cellStyle name="Ввод  3 6" xfId="4061"/>
    <cellStyle name="Ввод  3 6 2" xfId="7609"/>
    <cellStyle name="Ввод  3 7" xfId="4062"/>
    <cellStyle name="Ввод  3 7 2" xfId="7610"/>
    <cellStyle name="Ввод  3 8" xfId="4063"/>
    <cellStyle name="Ввод  3 8 2" xfId="7611"/>
    <cellStyle name="Ввод  3 9" xfId="4064"/>
    <cellStyle name="Ввод  3 9 2" xfId="7612"/>
    <cellStyle name="Ввод  4" xfId="4065"/>
    <cellStyle name="Ввод  4 10" xfId="7613"/>
    <cellStyle name="Ввод  4 2" xfId="4066"/>
    <cellStyle name="Ввод  4 2 2" xfId="4067"/>
    <cellStyle name="Ввод  4 2 2 2" xfId="7615"/>
    <cellStyle name="Ввод  4 2 3" xfId="4068"/>
    <cellStyle name="Ввод  4 2 3 2" xfId="7616"/>
    <cellStyle name="Ввод  4 2 4" xfId="4069"/>
    <cellStyle name="Ввод  4 2 4 2" xfId="7617"/>
    <cellStyle name="Ввод  4 2 5" xfId="4070"/>
    <cellStyle name="Ввод  4 2 5 2" xfId="7618"/>
    <cellStyle name="Ввод  4 2 6" xfId="4071"/>
    <cellStyle name="Ввод  4 2 6 2" xfId="7619"/>
    <cellStyle name="Ввод  4 2 7" xfId="4072"/>
    <cellStyle name="Ввод  4 2 7 2" xfId="7620"/>
    <cellStyle name="Ввод  4 2 8" xfId="4073"/>
    <cellStyle name="Ввод  4 2 8 2" xfId="7621"/>
    <cellStyle name="Ввод  4 2 9" xfId="7614"/>
    <cellStyle name="Ввод  4 3" xfId="4074"/>
    <cellStyle name="Ввод  4 3 2" xfId="7622"/>
    <cellStyle name="Ввод  4 4" xfId="4075"/>
    <cellStyle name="Ввод  4 4 2" xfId="7623"/>
    <cellStyle name="Ввод  4 5" xfId="4076"/>
    <cellStyle name="Ввод  4 5 2" xfId="7624"/>
    <cellStyle name="Ввод  4 6" xfId="4077"/>
    <cellStyle name="Ввод  4 6 2" xfId="7625"/>
    <cellStyle name="Ввод  4 7" xfId="4078"/>
    <cellStyle name="Ввод  4 7 2" xfId="7626"/>
    <cellStyle name="Ввод  4 8" xfId="4079"/>
    <cellStyle name="Ввод  4 8 2" xfId="7627"/>
    <cellStyle name="Ввод  4 9" xfId="4080"/>
    <cellStyle name="Ввод  4 9 2" xfId="7628"/>
    <cellStyle name="Ввод  5" xfId="4081"/>
    <cellStyle name="Ввод  5 2" xfId="7629"/>
    <cellStyle name="Ввод 10" xfId="6114"/>
    <cellStyle name="Ввод 11" xfId="8495"/>
    <cellStyle name="Ввод 2" xfId="4082"/>
    <cellStyle name="Ввод 2 2" xfId="4083"/>
    <cellStyle name="Ввод 2 2 2" xfId="7631"/>
    <cellStyle name="Ввод 2 3" xfId="4084"/>
    <cellStyle name="Ввод 2 3 2" xfId="7632"/>
    <cellStyle name="Ввод 2 4" xfId="4085"/>
    <cellStyle name="Ввод 2 4 2" xfId="7633"/>
    <cellStyle name="Ввод 2 5" xfId="4086"/>
    <cellStyle name="Ввод 2 5 2" xfId="7634"/>
    <cellStyle name="Ввод 2 6" xfId="4087"/>
    <cellStyle name="Ввод 2 6 2" xfId="7635"/>
    <cellStyle name="Ввод 2 7" xfId="4088"/>
    <cellStyle name="Ввод 2 7 2" xfId="7636"/>
    <cellStyle name="Ввод 2 8" xfId="4089"/>
    <cellStyle name="Ввод 2 8 2" xfId="7637"/>
    <cellStyle name="Ввод 2 9" xfId="7630"/>
    <cellStyle name="Ввод 3" xfId="4090"/>
    <cellStyle name="Ввод 3 2" xfId="7638"/>
    <cellStyle name="Ввод 4" xfId="4091"/>
    <cellStyle name="Ввод 4 2" xfId="7639"/>
    <cellStyle name="Ввод 5" xfId="4092"/>
    <cellStyle name="Ввод 5 2" xfId="7640"/>
    <cellStyle name="Ввод 6" xfId="4093"/>
    <cellStyle name="Ввод 6 2" xfId="7641"/>
    <cellStyle name="Ввод 7" xfId="4094"/>
    <cellStyle name="Ввод 7 2" xfId="7642"/>
    <cellStyle name="Ввод 8" xfId="4095"/>
    <cellStyle name="Ввод 8 2" xfId="7643"/>
    <cellStyle name="Ввод 9" xfId="4096"/>
    <cellStyle name="Ввод 9 2" xfId="7644"/>
    <cellStyle name="Вывод 2" xfId="4097"/>
    <cellStyle name="Вывод 2 10" xfId="4098"/>
    <cellStyle name="Вывод 2 10 10" xfId="7645"/>
    <cellStyle name="Вывод 2 10 2" xfId="4099"/>
    <cellStyle name="Вывод 2 10 2 2" xfId="4100"/>
    <cellStyle name="Вывод 2 10 2 2 2" xfId="7647"/>
    <cellStyle name="Вывод 2 10 2 3" xfId="4101"/>
    <cellStyle name="Вывод 2 10 2 3 2" xfId="7648"/>
    <cellStyle name="Вывод 2 10 2 4" xfId="4102"/>
    <cellStyle name="Вывод 2 10 2 4 2" xfId="7649"/>
    <cellStyle name="Вывод 2 10 2 5" xfId="4103"/>
    <cellStyle name="Вывод 2 10 2 5 2" xfId="7650"/>
    <cellStyle name="Вывод 2 10 2 6" xfId="4104"/>
    <cellStyle name="Вывод 2 10 2 6 2" xfId="7651"/>
    <cellStyle name="Вывод 2 10 2 7" xfId="4105"/>
    <cellStyle name="Вывод 2 10 2 7 2" xfId="7652"/>
    <cellStyle name="Вывод 2 10 2 8" xfId="4106"/>
    <cellStyle name="Вывод 2 10 2 8 2" xfId="7653"/>
    <cellStyle name="Вывод 2 10 2 9" xfId="7646"/>
    <cellStyle name="Вывод 2 10 3" xfId="4107"/>
    <cellStyle name="Вывод 2 10 3 2" xfId="7654"/>
    <cellStyle name="Вывод 2 10 4" xfId="4108"/>
    <cellStyle name="Вывод 2 10 4 2" xfId="7655"/>
    <cellStyle name="Вывод 2 10 5" xfId="4109"/>
    <cellStyle name="Вывод 2 10 5 2" xfId="7656"/>
    <cellStyle name="Вывод 2 10 6" xfId="4110"/>
    <cellStyle name="Вывод 2 10 6 2" xfId="7657"/>
    <cellStyle name="Вывод 2 10 7" xfId="4111"/>
    <cellStyle name="Вывод 2 10 7 2" xfId="7658"/>
    <cellStyle name="Вывод 2 10 8" xfId="4112"/>
    <cellStyle name="Вывод 2 10 8 2" xfId="7659"/>
    <cellStyle name="Вывод 2 10 9" xfId="4113"/>
    <cellStyle name="Вывод 2 10 9 2" xfId="7660"/>
    <cellStyle name="Вывод 2 11" xfId="4114"/>
    <cellStyle name="Вывод 2 11 10" xfId="7661"/>
    <cellStyle name="Вывод 2 11 2" xfId="4115"/>
    <cellStyle name="Вывод 2 11 2 2" xfId="4116"/>
    <cellStyle name="Вывод 2 11 2 2 2" xfId="7663"/>
    <cellStyle name="Вывод 2 11 2 3" xfId="4117"/>
    <cellStyle name="Вывод 2 11 2 3 2" xfId="7664"/>
    <cellStyle name="Вывод 2 11 2 4" xfId="4118"/>
    <cellStyle name="Вывод 2 11 2 4 2" xfId="7665"/>
    <cellStyle name="Вывод 2 11 2 5" xfId="4119"/>
    <cellStyle name="Вывод 2 11 2 5 2" xfId="7666"/>
    <cellStyle name="Вывод 2 11 2 6" xfId="4120"/>
    <cellStyle name="Вывод 2 11 2 6 2" xfId="7667"/>
    <cellStyle name="Вывод 2 11 2 7" xfId="4121"/>
    <cellStyle name="Вывод 2 11 2 7 2" xfId="7668"/>
    <cellStyle name="Вывод 2 11 2 8" xfId="4122"/>
    <cellStyle name="Вывод 2 11 2 8 2" xfId="7669"/>
    <cellStyle name="Вывод 2 11 2 9" xfId="7662"/>
    <cellStyle name="Вывод 2 11 3" xfId="4123"/>
    <cellStyle name="Вывод 2 11 3 2" xfId="7670"/>
    <cellStyle name="Вывод 2 11 4" xfId="4124"/>
    <cellStyle name="Вывод 2 11 4 2" xfId="7671"/>
    <cellStyle name="Вывод 2 11 5" xfId="4125"/>
    <cellStyle name="Вывод 2 11 5 2" xfId="7672"/>
    <cellStyle name="Вывод 2 11 6" xfId="4126"/>
    <cellStyle name="Вывод 2 11 6 2" xfId="7673"/>
    <cellStyle name="Вывод 2 11 7" xfId="4127"/>
    <cellStyle name="Вывод 2 11 7 2" xfId="7674"/>
    <cellStyle name="Вывод 2 11 8" xfId="4128"/>
    <cellStyle name="Вывод 2 11 8 2" xfId="7675"/>
    <cellStyle name="Вывод 2 11 9" xfId="4129"/>
    <cellStyle name="Вывод 2 11 9 2" xfId="7676"/>
    <cellStyle name="Вывод 2 12" xfId="4130"/>
    <cellStyle name="Вывод 2 12 2" xfId="4131"/>
    <cellStyle name="Вывод 2 12 2 2" xfId="7678"/>
    <cellStyle name="Вывод 2 12 3" xfId="4132"/>
    <cellStyle name="Вывод 2 12 3 2" xfId="7679"/>
    <cellStyle name="Вывод 2 12 4" xfId="4133"/>
    <cellStyle name="Вывод 2 12 4 2" xfId="7680"/>
    <cellStyle name="Вывод 2 12 5" xfId="4134"/>
    <cellStyle name="Вывод 2 12 5 2" xfId="7681"/>
    <cellStyle name="Вывод 2 12 6" xfId="4135"/>
    <cellStyle name="Вывод 2 12 6 2" xfId="7682"/>
    <cellStyle name="Вывод 2 12 7" xfId="4136"/>
    <cellStyle name="Вывод 2 12 7 2" xfId="7683"/>
    <cellStyle name="Вывод 2 12 8" xfId="4137"/>
    <cellStyle name="Вывод 2 12 8 2" xfId="7684"/>
    <cellStyle name="Вывод 2 12 9" xfId="7677"/>
    <cellStyle name="Вывод 2 13" xfId="4138"/>
    <cellStyle name="Вывод 2 13 2" xfId="7685"/>
    <cellStyle name="Вывод 2 14" xfId="4139"/>
    <cellStyle name="Вывод 2 14 2" xfId="7686"/>
    <cellStyle name="Вывод 2 15" xfId="4140"/>
    <cellStyle name="Вывод 2 15 2" xfId="7687"/>
    <cellStyle name="Вывод 2 16" xfId="4141"/>
    <cellStyle name="Вывод 2 16 2" xfId="7688"/>
    <cellStyle name="Вывод 2 17" xfId="4142"/>
    <cellStyle name="Вывод 2 17 2" xfId="7689"/>
    <cellStyle name="Вывод 2 18" xfId="4143"/>
    <cellStyle name="Вывод 2 18 2" xfId="7690"/>
    <cellStyle name="Вывод 2 19" xfId="4144"/>
    <cellStyle name="Вывод 2 19 2" xfId="7691"/>
    <cellStyle name="Вывод 2 2" xfId="4145"/>
    <cellStyle name="Вывод 2 2 10" xfId="4146"/>
    <cellStyle name="Вывод 2 2 10 2" xfId="7693"/>
    <cellStyle name="Вывод 2 2 11" xfId="7692"/>
    <cellStyle name="Вывод 2 2 2" xfId="4147"/>
    <cellStyle name="Вывод 2 2 2 10" xfId="7694"/>
    <cellStyle name="Вывод 2 2 2 2" xfId="4148"/>
    <cellStyle name="Вывод 2 2 2 2 2" xfId="4149"/>
    <cellStyle name="Вывод 2 2 2 2 2 2" xfId="7696"/>
    <cellStyle name="Вывод 2 2 2 2 3" xfId="4150"/>
    <cellStyle name="Вывод 2 2 2 2 3 2" xfId="7697"/>
    <cellStyle name="Вывод 2 2 2 2 4" xfId="4151"/>
    <cellStyle name="Вывод 2 2 2 2 4 2" xfId="7698"/>
    <cellStyle name="Вывод 2 2 2 2 5" xfId="4152"/>
    <cellStyle name="Вывод 2 2 2 2 5 2" xfId="7699"/>
    <cellStyle name="Вывод 2 2 2 2 6" xfId="4153"/>
    <cellStyle name="Вывод 2 2 2 2 6 2" xfId="7700"/>
    <cellStyle name="Вывод 2 2 2 2 7" xfId="4154"/>
    <cellStyle name="Вывод 2 2 2 2 7 2" xfId="7701"/>
    <cellStyle name="Вывод 2 2 2 2 8" xfId="4155"/>
    <cellStyle name="Вывод 2 2 2 2 8 2" xfId="7702"/>
    <cellStyle name="Вывод 2 2 2 2 9" xfId="7695"/>
    <cellStyle name="Вывод 2 2 2 3" xfId="4156"/>
    <cellStyle name="Вывод 2 2 2 3 2" xfId="7703"/>
    <cellStyle name="Вывод 2 2 2 4" xfId="4157"/>
    <cellStyle name="Вывод 2 2 2 4 2" xfId="7704"/>
    <cellStyle name="Вывод 2 2 2 5" xfId="4158"/>
    <cellStyle name="Вывод 2 2 2 5 2" xfId="7705"/>
    <cellStyle name="Вывод 2 2 2 6" xfId="4159"/>
    <cellStyle name="Вывод 2 2 2 6 2" xfId="7706"/>
    <cellStyle name="Вывод 2 2 2 7" xfId="4160"/>
    <cellStyle name="Вывод 2 2 2 7 2" xfId="7707"/>
    <cellStyle name="Вывод 2 2 2 8" xfId="4161"/>
    <cellStyle name="Вывод 2 2 2 8 2" xfId="7708"/>
    <cellStyle name="Вывод 2 2 2 9" xfId="4162"/>
    <cellStyle name="Вывод 2 2 2 9 2" xfId="7709"/>
    <cellStyle name="Вывод 2 2 3" xfId="4163"/>
    <cellStyle name="Вывод 2 2 3 2" xfId="4164"/>
    <cellStyle name="Вывод 2 2 3 2 2" xfId="7711"/>
    <cellStyle name="Вывод 2 2 3 3" xfId="4165"/>
    <cellStyle name="Вывод 2 2 3 3 2" xfId="7712"/>
    <cellStyle name="Вывод 2 2 3 4" xfId="4166"/>
    <cellStyle name="Вывод 2 2 3 4 2" xfId="7713"/>
    <cellStyle name="Вывод 2 2 3 5" xfId="4167"/>
    <cellStyle name="Вывод 2 2 3 5 2" xfId="7714"/>
    <cellStyle name="Вывод 2 2 3 6" xfId="4168"/>
    <cellStyle name="Вывод 2 2 3 6 2" xfId="7715"/>
    <cellStyle name="Вывод 2 2 3 7" xfId="4169"/>
    <cellStyle name="Вывод 2 2 3 7 2" xfId="7716"/>
    <cellStyle name="Вывод 2 2 3 8" xfId="4170"/>
    <cellStyle name="Вывод 2 2 3 8 2" xfId="7717"/>
    <cellStyle name="Вывод 2 2 3 9" xfId="7710"/>
    <cellStyle name="Вывод 2 2 4" xfId="4171"/>
    <cellStyle name="Вывод 2 2 4 2" xfId="7718"/>
    <cellStyle name="Вывод 2 2 5" xfId="4172"/>
    <cellStyle name="Вывод 2 2 5 2" xfId="7719"/>
    <cellStyle name="Вывод 2 2 6" xfId="4173"/>
    <cellStyle name="Вывод 2 2 6 2" xfId="7720"/>
    <cellStyle name="Вывод 2 2 7" xfId="4174"/>
    <cellStyle name="Вывод 2 2 7 2" xfId="7721"/>
    <cellStyle name="Вывод 2 2 8" xfId="4175"/>
    <cellStyle name="Вывод 2 2 8 2" xfId="7722"/>
    <cellStyle name="Вывод 2 2 9" xfId="4176"/>
    <cellStyle name="Вывод 2 2 9 2" xfId="7723"/>
    <cellStyle name="Вывод 2 20" xfId="6117"/>
    <cellStyle name="Вывод 2 3" xfId="4177"/>
    <cellStyle name="Вывод 2 3 10" xfId="4178"/>
    <cellStyle name="Вывод 2 3 10 2" xfId="7725"/>
    <cellStyle name="Вывод 2 3 11" xfId="7724"/>
    <cellStyle name="Вывод 2 3 2" xfId="4179"/>
    <cellStyle name="Вывод 2 3 2 10" xfId="7726"/>
    <cellStyle name="Вывод 2 3 2 2" xfId="4180"/>
    <cellStyle name="Вывод 2 3 2 2 2" xfId="4181"/>
    <cellStyle name="Вывод 2 3 2 2 2 2" xfId="7728"/>
    <cellStyle name="Вывод 2 3 2 2 3" xfId="4182"/>
    <cellStyle name="Вывод 2 3 2 2 3 2" xfId="7729"/>
    <cellStyle name="Вывод 2 3 2 2 4" xfId="4183"/>
    <cellStyle name="Вывод 2 3 2 2 4 2" xfId="7730"/>
    <cellStyle name="Вывод 2 3 2 2 5" xfId="4184"/>
    <cellStyle name="Вывод 2 3 2 2 5 2" xfId="7731"/>
    <cellStyle name="Вывод 2 3 2 2 6" xfId="4185"/>
    <cellStyle name="Вывод 2 3 2 2 6 2" xfId="7732"/>
    <cellStyle name="Вывод 2 3 2 2 7" xfId="4186"/>
    <cellStyle name="Вывод 2 3 2 2 7 2" xfId="7733"/>
    <cellStyle name="Вывод 2 3 2 2 8" xfId="4187"/>
    <cellStyle name="Вывод 2 3 2 2 8 2" xfId="7734"/>
    <cellStyle name="Вывод 2 3 2 2 9" xfId="7727"/>
    <cellStyle name="Вывод 2 3 2 3" xfId="4188"/>
    <cellStyle name="Вывод 2 3 2 3 2" xfId="7735"/>
    <cellStyle name="Вывод 2 3 2 4" xfId="4189"/>
    <cellStyle name="Вывод 2 3 2 4 2" xfId="7736"/>
    <cellStyle name="Вывод 2 3 2 5" xfId="4190"/>
    <cellStyle name="Вывод 2 3 2 5 2" xfId="7737"/>
    <cellStyle name="Вывод 2 3 2 6" xfId="4191"/>
    <cellStyle name="Вывод 2 3 2 6 2" xfId="7738"/>
    <cellStyle name="Вывод 2 3 2 7" xfId="4192"/>
    <cellStyle name="Вывод 2 3 2 7 2" xfId="7739"/>
    <cellStyle name="Вывод 2 3 2 8" xfId="4193"/>
    <cellStyle name="Вывод 2 3 2 8 2" xfId="7740"/>
    <cellStyle name="Вывод 2 3 2 9" xfId="4194"/>
    <cellStyle name="Вывод 2 3 2 9 2" xfId="7741"/>
    <cellStyle name="Вывод 2 3 3" xfId="4195"/>
    <cellStyle name="Вывод 2 3 3 2" xfId="4196"/>
    <cellStyle name="Вывод 2 3 3 2 2" xfId="7743"/>
    <cellStyle name="Вывод 2 3 3 3" xfId="4197"/>
    <cellStyle name="Вывод 2 3 3 3 2" xfId="7744"/>
    <cellStyle name="Вывод 2 3 3 4" xfId="4198"/>
    <cellStyle name="Вывод 2 3 3 4 2" xfId="7745"/>
    <cellStyle name="Вывод 2 3 3 5" xfId="4199"/>
    <cellStyle name="Вывод 2 3 3 5 2" xfId="7746"/>
    <cellStyle name="Вывод 2 3 3 6" xfId="4200"/>
    <cellStyle name="Вывод 2 3 3 6 2" xfId="7747"/>
    <cellStyle name="Вывод 2 3 3 7" xfId="4201"/>
    <cellStyle name="Вывод 2 3 3 7 2" xfId="7748"/>
    <cellStyle name="Вывод 2 3 3 8" xfId="4202"/>
    <cellStyle name="Вывод 2 3 3 8 2" xfId="7749"/>
    <cellStyle name="Вывод 2 3 3 9" xfId="7742"/>
    <cellStyle name="Вывод 2 3 4" xfId="4203"/>
    <cellStyle name="Вывод 2 3 4 2" xfId="7750"/>
    <cellStyle name="Вывод 2 3 5" xfId="4204"/>
    <cellStyle name="Вывод 2 3 5 2" xfId="7751"/>
    <cellStyle name="Вывод 2 3 6" xfId="4205"/>
    <cellStyle name="Вывод 2 3 6 2" xfId="7752"/>
    <cellStyle name="Вывод 2 3 7" xfId="4206"/>
    <cellStyle name="Вывод 2 3 7 2" xfId="7753"/>
    <cellStyle name="Вывод 2 3 8" xfId="4207"/>
    <cellStyle name="Вывод 2 3 8 2" xfId="7754"/>
    <cellStyle name="Вывод 2 3 9" xfId="4208"/>
    <cellStyle name="Вывод 2 3 9 2" xfId="7755"/>
    <cellStyle name="Вывод 2 4" xfId="4209"/>
    <cellStyle name="Вывод 2 4 10" xfId="4210"/>
    <cellStyle name="Вывод 2 4 10 2" xfId="7757"/>
    <cellStyle name="Вывод 2 4 11" xfId="7756"/>
    <cellStyle name="Вывод 2 4 2" xfId="4211"/>
    <cellStyle name="Вывод 2 4 2 10" xfId="7758"/>
    <cellStyle name="Вывод 2 4 2 2" xfId="4212"/>
    <cellStyle name="Вывод 2 4 2 2 2" xfId="4213"/>
    <cellStyle name="Вывод 2 4 2 2 2 2" xfId="7760"/>
    <cellStyle name="Вывод 2 4 2 2 3" xfId="4214"/>
    <cellStyle name="Вывод 2 4 2 2 3 2" xfId="7761"/>
    <cellStyle name="Вывод 2 4 2 2 4" xfId="4215"/>
    <cellStyle name="Вывод 2 4 2 2 4 2" xfId="7762"/>
    <cellStyle name="Вывод 2 4 2 2 5" xfId="4216"/>
    <cellStyle name="Вывод 2 4 2 2 5 2" xfId="7763"/>
    <cellStyle name="Вывод 2 4 2 2 6" xfId="4217"/>
    <cellStyle name="Вывод 2 4 2 2 6 2" xfId="7764"/>
    <cellStyle name="Вывод 2 4 2 2 7" xfId="4218"/>
    <cellStyle name="Вывод 2 4 2 2 7 2" xfId="7765"/>
    <cellStyle name="Вывод 2 4 2 2 8" xfId="4219"/>
    <cellStyle name="Вывод 2 4 2 2 8 2" xfId="7766"/>
    <cellStyle name="Вывод 2 4 2 2 9" xfId="7759"/>
    <cellStyle name="Вывод 2 4 2 3" xfId="4220"/>
    <cellStyle name="Вывод 2 4 2 3 2" xfId="7767"/>
    <cellStyle name="Вывод 2 4 2 4" xfId="4221"/>
    <cellStyle name="Вывод 2 4 2 4 2" xfId="7768"/>
    <cellStyle name="Вывод 2 4 2 5" xfId="4222"/>
    <cellStyle name="Вывод 2 4 2 5 2" xfId="7769"/>
    <cellStyle name="Вывод 2 4 2 6" xfId="4223"/>
    <cellStyle name="Вывод 2 4 2 6 2" xfId="7770"/>
    <cellStyle name="Вывод 2 4 2 7" xfId="4224"/>
    <cellStyle name="Вывод 2 4 2 7 2" xfId="7771"/>
    <cellStyle name="Вывод 2 4 2 8" xfId="4225"/>
    <cellStyle name="Вывод 2 4 2 8 2" xfId="7772"/>
    <cellStyle name="Вывод 2 4 2 9" xfId="4226"/>
    <cellStyle name="Вывод 2 4 2 9 2" xfId="7773"/>
    <cellStyle name="Вывод 2 4 3" xfId="4227"/>
    <cellStyle name="Вывод 2 4 3 2" xfId="4228"/>
    <cellStyle name="Вывод 2 4 3 2 2" xfId="7775"/>
    <cellStyle name="Вывод 2 4 3 3" xfId="4229"/>
    <cellStyle name="Вывод 2 4 3 3 2" xfId="7776"/>
    <cellStyle name="Вывод 2 4 3 4" xfId="4230"/>
    <cellStyle name="Вывод 2 4 3 4 2" xfId="7777"/>
    <cellStyle name="Вывод 2 4 3 5" xfId="4231"/>
    <cellStyle name="Вывод 2 4 3 5 2" xfId="7778"/>
    <cellStyle name="Вывод 2 4 3 6" xfId="4232"/>
    <cellStyle name="Вывод 2 4 3 6 2" xfId="7779"/>
    <cellStyle name="Вывод 2 4 3 7" xfId="4233"/>
    <cellStyle name="Вывод 2 4 3 7 2" xfId="7780"/>
    <cellStyle name="Вывод 2 4 3 8" xfId="4234"/>
    <cellStyle name="Вывод 2 4 3 8 2" xfId="7781"/>
    <cellStyle name="Вывод 2 4 3 9" xfId="7774"/>
    <cellStyle name="Вывод 2 4 4" xfId="4235"/>
    <cellStyle name="Вывод 2 4 4 2" xfId="7782"/>
    <cellStyle name="Вывод 2 4 5" xfId="4236"/>
    <cellStyle name="Вывод 2 4 5 2" xfId="7783"/>
    <cellStyle name="Вывод 2 4 6" xfId="4237"/>
    <cellStyle name="Вывод 2 4 6 2" xfId="7784"/>
    <cellStyle name="Вывод 2 4 7" xfId="4238"/>
    <cellStyle name="Вывод 2 4 7 2" xfId="7785"/>
    <cellStyle name="Вывод 2 4 8" xfId="4239"/>
    <cellStyle name="Вывод 2 4 8 2" xfId="7786"/>
    <cellStyle name="Вывод 2 4 9" xfId="4240"/>
    <cellStyle name="Вывод 2 4 9 2" xfId="7787"/>
    <cellStyle name="Вывод 2 5" xfId="4241"/>
    <cellStyle name="Вывод 2 5 10" xfId="4242"/>
    <cellStyle name="Вывод 2 5 10 2" xfId="7789"/>
    <cellStyle name="Вывод 2 5 11" xfId="7788"/>
    <cellStyle name="Вывод 2 5 2" xfId="4243"/>
    <cellStyle name="Вывод 2 5 2 10" xfId="7790"/>
    <cellStyle name="Вывод 2 5 2 2" xfId="4244"/>
    <cellStyle name="Вывод 2 5 2 2 2" xfId="4245"/>
    <cellStyle name="Вывод 2 5 2 2 2 2" xfId="7792"/>
    <cellStyle name="Вывод 2 5 2 2 3" xfId="4246"/>
    <cellStyle name="Вывод 2 5 2 2 3 2" xfId="7793"/>
    <cellStyle name="Вывод 2 5 2 2 4" xfId="4247"/>
    <cellStyle name="Вывод 2 5 2 2 4 2" xfId="7794"/>
    <cellStyle name="Вывод 2 5 2 2 5" xfId="4248"/>
    <cellStyle name="Вывод 2 5 2 2 5 2" xfId="7795"/>
    <cellStyle name="Вывод 2 5 2 2 6" xfId="4249"/>
    <cellStyle name="Вывод 2 5 2 2 6 2" xfId="7796"/>
    <cellStyle name="Вывод 2 5 2 2 7" xfId="4250"/>
    <cellStyle name="Вывод 2 5 2 2 7 2" xfId="7797"/>
    <cellStyle name="Вывод 2 5 2 2 8" xfId="4251"/>
    <cellStyle name="Вывод 2 5 2 2 8 2" xfId="7798"/>
    <cellStyle name="Вывод 2 5 2 2 9" xfId="7791"/>
    <cellStyle name="Вывод 2 5 2 3" xfId="4252"/>
    <cellStyle name="Вывод 2 5 2 3 2" xfId="7799"/>
    <cellStyle name="Вывод 2 5 2 4" xfId="4253"/>
    <cellStyle name="Вывод 2 5 2 4 2" xfId="7800"/>
    <cellStyle name="Вывод 2 5 2 5" xfId="4254"/>
    <cellStyle name="Вывод 2 5 2 5 2" xfId="7801"/>
    <cellStyle name="Вывод 2 5 2 6" xfId="4255"/>
    <cellStyle name="Вывод 2 5 2 6 2" xfId="7802"/>
    <cellStyle name="Вывод 2 5 2 7" xfId="4256"/>
    <cellStyle name="Вывод 2 5 2 7 2" xfId="7803"/>
    <cellStyle name="Вывод 2 5 2 8" xfId="4257"/>
    <cellStyle name="Вывод 2 5 2 8 2" xfId="7804"/>
    <cellStyle name="Вывод 2 5 2 9" xfId="4258"/>
    <cellStyle name="Вывод 2 5 2 9 2" xfId="7805"/>
    <cellStyle name="Вывод 2 5 3" xfId="4259"/>
    <cellStyle name="Вывод 2 5 3 2" xfId="4260"/>
    <cellStyle name="Вывод 2 5 3 2 2" xfId="7807"/>
    <cellStyle name="Вывод 2 5 3 3" xfId="4261"/>
    <cellStyle name="Вывод 2 5 3 3 2" xfId="7808"/>
    <cellStyle name="Вывод 2 5 3 4" xfId="4262"/>
    <cellStyle name="Вывод 2 5 3 4 2" xfId="7809"/>
    <cellStyle name="Вывод 2 5 3 5" xfId="4263"/>
    <cellStyle name="Вывод 2 5 3 5 2" xfId="7810"/>
    <cellStyle name="Вывод 2 5 3 6" xfId="4264"/>
    <cellStyle name="Вывод 2 5 3 6 2" xfId="7811"/>
    <cellStyle name="Вывод 2 5 3 7" xfId="4265"/>
    <cellStyle name="Вывод 2 5 3 7 2" xfId="7812"/>
    <cellStyle name="Вывод 2 5 3 8" xfId="4266"/>
    <cellStyle name="Вывод 2 5 3 8 2" xfId="7813"/>
    <cellStyle name="Вывод 2 5 3 9" xfId="7806"/>
    <cellStyle name="Вывод 2 5 4" xfId="4267"/>
    <cellStyle name="Вывод 2 5 4 2" xfId="7814"/>
    <cellStyle name="Вывод 2 5 5" xfId="4268"/>
    <cellStyle name="Вывод 2 5 5 2" xfId="7815"/>
    <cellStyle name="Вывод 2 5 6" xfId="4269"/>
    <cellStyle name="Вывод 2 5 6 2" xfId="7816"/>
    <cellStyle name="Вывод 2 5 7" xfId="4270"/>
    <cellStyle name="Вывод 2 5 7 2" xfId="7817"/>
    <cellStyle name="Вывод 2 5 8" xfId="4271"/>
    <cellStyle name="Вывод 2 5 8 2" xfId="7818"/>
    <cellStyle name="Вывод 2 5 9" xfId="4272"/>
    <cellStyle name="Вывод 2 5 9 2" xfId="7819"/>
    <cellStyle name="Вывод 2 6" xfId="4273"/>
    <cellStyle name="Вывод 2 6 10" xfId="4274"/>
    <cellStyle name="Вывод 2 6 10 2" xfId="7821"/>
    <cellStyle name="Вывод 2 6 11" xfId="7820"/>
    <cellStyle name="Вывод 2 6 2" xfId="4275"/>
    <cellStyle name="Вывод 2 6 2 10" xfId="7822"/>
    <cellStyle name="Вывод 2 6 2 2" xfId="4276"/>
    <cellStyle name="Вывод 2 6 2 2 2" xfId="4277"/>
    <cellStyle name="Вывод 2 6 2 2 2 2" xfId="7824"/>
    <cellStyle name="Вывод 2 6 2 2 3" xfId="4278"/>
    <cellStyle name="Вывод 2 6 2 2 3 2" xfId="7825"/>
    <cellStyle name="Вывод 2 6 2 2 4" xfId="4279"/>
    <cellStyle name="Вывод 2 6 2 2 4 2" xfId="7826"/>
    <cellStyle name="Вывод 2 6 2 2 5" xfId="4280"/>
    <cellStyle name="Вывод 2 6 2 2 5 2" xfId="7827"/>
    <cellStyle name="Вывод 2 6 2 2 6" xfId="4281"/>
    <cellStyle name="Вывод 2 6 2 2 6 2" xfId="7828"/>
    <cellStyle name="Вывод 2 6 2 2 7" xfId="4282"/>
    <cellStyle name="Вывод 2 6 2 2 7 2" xfId="7829"/>
    <cellStyle name="Вывод 2 6 2 2 8" xfId="4283"/>
    <cellStyle name="Вывод 2 6 2 2 8 2" xfId="7830"/>
    <cellStyle name="Вывод 2 6 2 2 9" xfId="7823"/>
    <cellStyle name="Вывод 2 6 2 3" xfId="4284"/>
    <cellStyle name="Вывод 2 6 2 3 2" xfId="7831"/>
    <cellStyle name="Вывод 2 6 2 4" xfId="4285"/>
    <cellStyle name="Вывод 2 6 2 4 2" xfId="7832"/>
    <cellStyle name="Вывод 2 6 2 5" xfId="4286"/>
    <cellStyle name="Вывод 2 6 2 5 2" xfId="7833"/>
    <cellStyle name="Вывод 2 6 2 6" xfId="4287"/>
    <cellStyle name="Вывод 2 6 2 6 2" xfId="7834"/>
    <cellStyle name="Вывод 2 6 2 7" xfId="4288"/>
    <cellStyle name="Вывод 2 6 2 7 2" xfId="7835"/>
    <cellStyle name="Вывод 2 6 2 8" xfId="4289"/>
    <cellStyle name="Вывод 2 6 2 8 2" xfId="7836"/>
    <cellStyle name="Вывод 2 6 2 9" xfId="4290"/>
    <cellStyle name="Вывод 2 6 2 9 2" xfId="7837"/>
    <cellStyle name="Вывод 2 6 3" xfId="4291"/>
    <cellStyle name="Вывод 2 6 3 2" xfId="4292"/>
    <cellStyle name="Вывод 2 6 3 2 2" xfId="7839"/>
    <cellStyle name="Вывод 2 6 3 3" xfId="4293"/>
    <cellStyle name="Вывод 2 6 3 3 2" xfId="7840"/>
    <cellStyle name="Вывод 2 6 3 4" xfId="4294"/>
    <cellStyle name="Вывод 2 6 3 4 2" xfId="7841"/>
    <cellStyle name="Вывод 2 6 3 5" xfId="4295"/>
    <cellStyle name="Вывод 2 6 3 5 2" xfId="7842"/>
    <cellStyle name="Вывод 2 6 3 6" xfId="4296"/>
    <cellStyle name="Вывод 2 6 3 6 2" xfId="7843"/>
    <cellStyle name="Вывод 2 6 3 7" xfId="4297"/>
    <cellStyle name="Вывод 2 6 3 7 2" xfId="7844"/>
    <cellStyle name="Вывод 2 6 3 8" xfId="4298"/>
    <cellStyle name="Вывод 2 6 3 8 2" xfId="7845"/>
    <cellStyle name="Вывод 2 6 3 9" xfId="7838"/>
    <cellStyle name="Вывод 2 6 4" xfId="4299"/>
    <cellStyle name="Вывод 2 6 4 2" xfId="7846"/>
    <cellStyle name="Вывод 2 6 5" xfId="4300"/>
    <cellStyle name="Вывод 2 6 5 2" xfId="7847"/>
    <cellStyle name="Вывод 2 6 6" xfId="4301"/>
    <cellStyle name="Вывод 2 6 6 2" xfId="7848"/>
    <cellStyle name="Вывод 2 6 7" xfId="4302"/>
    <cellStyle name="Вывод 2 6 7 2" xfId="7849"/>
    <cellStyle name="Вывод 2 6 8" xfId="4303"/>
    <cellStyle name="Вывод 2 6 8 2" xfId="7850"/>
    <cellStyle name="Вывод 2 6 9" xfId="4304"/>
    <cellStyle name="Вывод 2 6 9 2" xfId="7851"/>
    <cellStyle name="Вывод 2 7" xfId="4305"/>
    <cellStyle name="Вывод 2 7 10" xfId="4306"/>
    <cellStyle name="Вывод 2 7 10 2" xfId="7853"/>
    <cellStyle name="Вывод 2 7 11" xfId="7852"/>
    <cellStyle name="Вывод 2 7 2" xfId="4307"/>
    <cellStyle name="Вывод 2 7 2 10" xfId="7854"/>
    <cellStyle name="Вывод 2 7 2 2" xfId="4308"/>
    <cellStyle name="Вывод 2 7 2 2 2" xfId="4309"/>
    <cellStyle name="Вывод 2 7 2 2 2 2" xfId="7856"/>
    <cellStyle name="Вывод 2 7 2 2 3" xfId="4310"/>
    <cellStyle name="Вывод 2 7 2 2 3 2" xfId="7857"/>
    <cellStyle name="Вывод 2 7 2 2 4" xfId="4311"/>
    <cellStyle name="Вывод 2 7 2 2 4 2" xfId="7858"/>
    <cellStyle name="Вывод 2 7 2 2 5" xfId="4312"/>
    <cellStyle name="Вывод 2 7 2 2 5 2" xfId="7859"/>
    <cellStyle name="Вывод 2 7 2 2 6" xfId="4313"/>
    <cellStyle name="Вывод 2 7 2 2 6 2" xfId="7860"/>
    <cellStyle name="Вывод 2 7 2 2 7" xfId="4314"/>
    <cellStyle name="Вывод 2 7 2 2 7 2" xfId="7861"/>
    <cellStyle name="Вывод 2 7 2 2 8" xfId="4315"/>
    <cellStyle name="Вывод 2 7 2 2 8 2" xfId="7862"/>
    <cellStyle name="Вывод 2 7 2 2 9" xfId="7855"/>
    <cellStyle name="Вывод 2 7 2 3" xfId="4316"/>
    <cellStyle name="Вывод 2 7 2 3 2" xfId="7863"/>
    <cellStyle name="Вывод 2 7 2 4" xfId="4317"/>
    <cellStyle name="Вывод 2 7 2 4 2" xfId="7864"/>
    <cellStyle name="Вывод 2 7 2 5" xfId="4318"/>
    <cellStyle name="Вывод 2 7 2 5 2" xfId="7865"/>
    <cellStyle name="Вывод 2 7 2 6" xfId="4319"/>
    <cellStyle name="Вывод 2 7 2 6 2" xfId="7866"/>
    <cellStyle name="Вывод 2 7 2 7" xfId="4320"/>
    <cellStyle name="Вывод 2 7 2 7 2" xfId="7867"/>
    <cellStyle name="Вывод 2 7 2 8" xfId="4321"/>
    <cellStyle name="Вывод 2 7 2 8 2" xfId="7868"/>
    <cellStyle name="Вывод 2 7 2 9" xfId="4322"/>
    <cellStyle name="Вывод 2 7 2 9 2" xfId="7869"/>
    <cellStyle name="Вывод 2 7 3" xfId="4323"/>
    <cellStyle name="Вывод 2 7 3 2" xfId="4324"/>
    <cellStyle name="Вывод 2 7 3 2 2" xfId="7871"/>
    <cellStyle name="Вывод 2 7 3 3" xfId="4325"/>
    <cellStyle name="Вывод 2 7 3 3 2" xfId="7872"/>
    <cellStyle name="Вывод 2 7 3 4" xfId="4326"/>
    <cellStyle name="Вывод 2 7 3 4 2" xfId="7873"/>
    <cellStyle name="Вывод 2 7 3 5" xfId="4327"/>
    <cellStyle name="Вывод 2 7 3 5 2" xfId="7874"/>
    <cellStyle name="Вывод 2 7 3 6" xfId="4328"/>
    <cellStyle name="Вывод 2 7 3 6 2" xfId="7875"/>
    <cellStyle name="Вывод 2 7 3 7" xfId="4329"/>
    <cellStyle name="Вывод 2 7 3 7 2" xfId="7876"/>
    <cellStyle name="Вывод 2 7 3 8" xfId="4330"/>
    <cellStyle name="Вывод 2 7 3 8 2" xfId="7877"/>
    <cellStyle name="Вывод 2 7 3 9" xfId="7870"/>
    <cellStyle name="Вывод 2 7 4" xfId="4331"/>
    <cellStyle name="Вывод 2 7 4 2" xfId="7878"/>
    <cellStyle name="Вывод 2 7 5" xfId="4332"/>
    <cellStyle name="Вывод 2 7 5 2" xfId="7879"/>
    <cellStyle name="Вывод 2 7 6" xfId="4333"/>
    <cellStyle name="Вывод 2 7 6 2" xfId="7880"/>
    <cellStyle name="Вывод 2 7 7" xfId="4334"/>
    <cellStyle name="Вывод 2 7 7 2" xfId="7881"/>
    <cellStyle name="Вывод 2 7 8" xfId="4335"/>
    <cellStyle name="Вывод 2 7 8 2" xfId="7882"/>
    <cellStyle name="Вывод 2 7 9" xfId="4336"/>
    <cellStyle name="Вывод 2 7 9 2" xfId="7883"/>
    <cellStyle name="Вывод 2 8" xfId="4337"/>
    <cellStyle name="Вывод 2 8 10" xfId="4338"/>
    <cellStyle name="Вывод 2 8 10 2" xfId="7885"/>
    <cellStyle name="Вывод 2 8 11" xfId="7884"/>
    <cellStyle name="Вывод 2 8 2" xfId="4339"/>
    <cellStyle name="Вывод 2 8 2 10" xfId="7886"/>
    <cellStyle name="Вывод 2 8 2 2" xfId="4340"/>
    <cellStyle name="Вывод 2 8 2 2 2" xfId="4341"/>
    <cellStyle name="Вывод 2 8 2 2 2 2" xfId="7888"/>
    <cellStyle name="Вывод 2 8 2 2 3" xfId="4342"/>
    <cellStyle name="Вывод 2 8 2 2 3 2" xfId="7889"/>
    <cellStyle name="Вывод 2 8 2 2 4" xfId="4343"/>
    <cellStyle name="Вывод 2 8 2 2 4 2" xfId="7890"/>
    <cellStyle name="Вывод 2 8 2 2 5" xfId="4344"/>
    <cellStyle name="Вывод 2 8 2 2 5 2" xfId="7891"/>
    <cellStyle name="Вывод 2 8 2 2 6" xfId="4345"/>
    <cellStyle name="Вывод 2 8 2 2 6 2" xfId="7892"/>
    <cellStyle name="Вывод 2 8 2 2 7" xfId="4346"/>
    <cellStyle name="Вывод 2 8 2 2 7 2" xfId="7893"/>
    <cellStyle name="Вывод 2 8 2 2 8" xfId="4347"/>
    <cellStyle name="Вывод 2 8 2 2 8 2" xfId="7894"/>
    <cellStyle name="Вывод 2 8 2 2 9" xfId="7887"/>
    <cellStyle name="Вывод 2 8 2 3" xfId="4348"/>
    <cellStyle name="Вывод 2 8 2 3 2" xfId="7895"/>
    <cellStyle name="Вывод 2 8 2 4" xfId="4349"/>
    <cellStyle name="Вывод 2 8 2 4 2" xfId="7896"/>
    <cellStyle name="Вывод 2 8 2 5" xfId="4350"/>
    <cellStyle name="Вывод 2 8 2 5 2" xfId="7897"/>
    <cellStyle name="Вывод 2 8 2 6" xfId="4351"/>
    <cellStyle name="Вывод 2 8 2 6 2" xfId="7898"/>
    <cellStyle name="Вывод 2 8 2 7" xfId="4352"/>
    <cellStyle name="Вывод 2 8 2 7 2" xfId="7899"/>
    <cellStyle name="Вывод 2 8 2 8" xfId="4353"/>
    <cellStyle name="Вывод 2 8 2 8 2" xfId="7900"/>
    <cellStyle name="Вывод 2 8 2 9" xfId="4354"/>
    <cellStyle name="Вывод 2 8 2 9 2" xfId="7901"/>
    <cellStyle name="Вывод 2 8 3" xfId="4355"/>
    <cellStyle name="Вывод 2 8 3 2" xfId="4356"/>
    <cellStyle name="Вывод 2 8 3 2 2" xfId="7903"/>
    <cellStyle name="Вывод 2 8 3 3" xfId="4357"/>
    <cellStyle name="Вывод 2 8 3 3 2" xfId="7904"/>
    <cellStyle name="Вывод 2 8 3 4" xfId="4358"/>
    <cellStyle name="Вывод 2 8 3 4 2" xfId="7905"/>
    <cellStyle name="Вывод 2 8 3 5" xfId="4359"/>
    <cellStyle name="Вывод 2 8 3 5 2" xfId="7906"/>
    <cellStyle name="Вывод 2 8 3 6" xfId="4360"/>
    <cellStyle name="Вывод 2 8 3 6 2" xfId="7907"/>
    <cellStyle name="Вывод 2 8 3 7" xfId="4361"/>
    <cellStyle name="Вывод 2 8 3 7 2" xfId="7908"/>
    <cellStyle name="Вывод 2 8 3 8" xfId="4362"/>
    <cellStyle name="Вывод 2 8 3 8 2" xfId="7909"/>
    <cellStyle name="Вывод 2 8 3 9" xfId="7902"/>
    <cellStyle name="Вывод 2 8 4" xfId="4363"/>
    <cellStyle name="Вывод 2 8 4 2" xfId="7910"/>
    <cellStyle name="Вывод 2 8 5" xfId="4364"/>
    <cellStyle name="Вывод 2 8 5 2" xfId="7911"/>
    <cellStyle name="Вывод 2 8 6" xfId="4365"/>
    <cellStyle name="Вывод 2 8 6 2" xfId="7912"/>
    <cellStyle name="Вывод 2 8 7" xfId="4366"/>
    <cellStyle name="Вывод 2 8 7 2" xfId="7913"/>
    <cellStyle name="Вывод 2 8 8" xfId="4367"/>
    <cellStyle name="Вывод 2 8 8 2" xfId="7914"/>
    <cellStyle name="Вывод 2 8 9" xfId="4368"/>
    <cellStyle name="Вывод 2 8 9 2" xfId="7915"/>
    <cellStyle name="Вывод 2 9" xfId="4369"/>
    <cellStyle name="Вывод 2 9 10" xfId="4370"/>
    <cellStyle name="Вывод 2 9 10 2" xfId="7917"/>
    <cellStyle name="Вывод 2 9 11" xfId="7916"/>
    <cellStyle name="Вывод 2 9 2" xfId="4371"/>
    <cellStyle name="Вывод 2 9 2 10" xfId="7918"/>
    <cellStyle name="Вывод 2 9 2 2" xfId="4372"/>
    <cellStyle name="Вывод 2 9 2 2 2" xfId="4373"/>
    <cellStyle name="Вывод 2 9 2 2 2 2" xfId="7920"/>
    <cellStyle name="Вывод 2 9 2 2 3" xfId="4374"/>
    <cellStyle name="Вывод 2 9 2 2 3 2" xfId="7921"/>
    <cellStyle name="Вывод 2 9 2 2 4" xfId="4375"/>
    <cellStyle name="Вывод 2 9 2 2 4 2" xfId="7922"/>
    <cellStyle name="Вывод 2 9 2 2 5" xfId="4376"/>
    <cellStyle name="Вывод 2 9 2 2 5 2" xfId="7923"/>
    <cellStyle name="Вывод 2 9 2 2 6" xfId="4377"/>
    <cellStyle name="Вывод 2 9 2 2 6 2" xfId="7924"/>
    <cellStyle name="Вывод 2 9 2 2 7" xfId="4378"/>
    <cellStyle name="Вывод 2 9 2 2 7 2" xfId="7925"/>
    <cellStyle name="Вывод 2 9 2 2 8" xfId="4379"/>
    <cellStyle name="Вывод 2 9 2 2 8 2" xfId="7926"/>
    <cellStyle name="Вывод 2 9 2 2 9" xfId="7919"/>
    <cellStyle name="Вывод 2 9 2 3" xfId="4380"/>
    <cellStyle name="Вывод 2 9 2 3 2" xfId="7927"/>
    <cellStyle name="Вывод 2 9 2 4" xfId="4381"/>
    <cellStyle name="Вывод 2 9 2 4 2" xfId="7928"/>
    <cellStyle name="Вывод 2 9 2 5" xfId="4382"/>
    <cellStyle name="Вывод 2 9 2 5 2" xfId="7929"/>
    <cellStyle name="Вывод 2 9 2 6" xfId="4383"/>
    <cellStyle name="Вывод 2 9 2 6 2" xfId="7930"/>
    <cellStyle name="Вывод 2 9 2 7" xfId="4384"/>
    <cellStyle name="Вывод 2 9 2 7 2" xfId="7931"/>
    <cellStyle name="Вывод 2 9 2 8" xfId="4385"/>
    <cellStyle name="Вывод 2 9 2 8 2" xfId="7932"/>
    <cellStyle name="Вывод 2 9 2 9" xfId="4386"/>
    <cellStyle name="Вывод 2 9 2 9 2" xfId="7933"/>
    <cellStyle name="Вывод 2 9 3" xfId="4387"/>
    <cellStyle name="Вывод 2 9 3 2" xfId="4388"/>
    <cellStyle name="Вывод 2 9 3 2 2" xfId="7935"/>
    <cellStyle name="Вывод 2 9 3 3" xfId="4389"/>
    <cellStyle name="Вывод 2 9 3 3 2" xfId="7936"/>
    <cellStyle name="Вывод 2 9 3 4" xfId="4390"/>
    <cellStyle name="Вывод 2 9 3 4 2" xfId="7937"/>
    <cellStyle name="Вывод 2 9 3 5" xfId="4391"/>
    <cellStyle name="Вывод 2 9 3 5 2" xfId="7938"/>
    <cellStyle name="Вывод 2 9 3 6" xfId="4392"/>
    <cellStyle name="Вывод 2 9 3 6 2" xfId="7939"/>
    <cellStyle name="Вывод 2 9 3 7" xfId="4393"/>
    <cellStyle name="Вывод 2 9 3 7 2" xfId="7940"/>
    <cellStyle name="Вывод 2 9 3 8" xfId="4394"/>
    <cellStyle name="Вывод 2 9 3 8 2" xfId="7941"/>
    <cellStyle name="Вывод 2 9 3 9" xfId="7934"/>
    <cellStyle name="Вывод 2 9 4" xfId="4395"/>
    <cellStyle name="Вывод 2 9 4 2" xfId="7942"/>
    <cellStyle name="Вывод 2 9 5" xfId="4396"/>
    <cellStyle name="Вывод 2 9 5 2" xfId="7943"/>
    <cellStyle name="Вывод 2 9 6" xfId="4397"/>
    <cellStyle name="Вывод 2 9 6 2" xfId="7944"/>
    <cellStyle name="Вывод 2 9 7" xfId="4398"/>
    <cellStyle name="Вывод 2 9 7 2" xfId="7945"/>
    <cellStyle name="Вывод 2 9 8" xfId="4399"/>
    <cellStyle name="Вывод 2 9 8 2" xfId="7946"/>
    <cellStyle name="Вывод 2 9 9" xfId="4400"/>
    <cellStyle name="Вывод 2 9 9 2" xfId="7947"/>
    <cellStyle name="Вывод 2_апу 2022" xfId="4401"/>
    <cellStyle name="Вывод 3" xfId="4402"/>
    <cellStyle name="Вывод 3 10" xfId="6118"/>
    <cellStyle name="Вывод 3 2" xfId="4403"/>
    <cellStyle name="Вывод 3 2 2" xfId="4404"/>
    <cellStyle name="Вывод 3 2 2 2" xfId="7949"/>
    <cellStyle name="Вывод 3 2 3" xfId="4405"/>
    <cellStyle name="Вывод 3 2 3 2" xfId="7950"/>
    <cellStyle name="Вывод 3 2 4" xfId="4406"/>
    <cellStyle name="Вывод 3 2 4 2" xfId="7951"/>
    <cellStyle name="Вывод 3 2 5" xfId="4407"/>
    <cellStyle name="Вывод 3 2 5 2" xfId="7952"/>
    <cellStyle name="Вывод 3 2 6" xfId="4408"/>
    <cellStyle name="Вывод 3 2 6 2" xfId="7953"/>
    <cellStyle name="Вывод 3 2 7" xfId="4409"/>
    <cellStyle name="Вывод 3 2 7 2" xfId="7954"/>
    <cellStyle name="Вывод 3 2 8" xfId="4410"/>
    <cellStyle name="Вывод 3 2 8 2" xfId="7955"/>
    <cellStyle name="Вывод 3 2 9" xfId="7948"/>
    <cellStyle name="Вывод 3 3" xfId="4411"/>
    <cellStyle name="Вывод 3 3 2" xfId="7956"/>
    <cellStyle name="Вывод 3 4" xfId="4412"/>
    <cellStyle name="Вывод 3 4 2" xfId="7957"/>
    <cellStyle name="Вывод 3 5" xfId="4413"/>
    <cellStyle name="Вывод 3 5 2" xfId="7958"/>
    <cellStyle name="Вывод 3 6" xfId="4414"/>
    <cellStyle name="Вывод 3 6 2" xfId="7959"/>
    <cellStyle name="Вывод 3 7" xfId="4415"/>
    <cellStyle name="Вывод 3 7 2" xfId="7960"/>
    <cellStyle name="Вывод 3 8" xfId="4416"/>
    <cellStyle name="Вывод 3 8 2" xfId="7961"/>
    <cellStyle name="Вывод 3 9" xfId="4417"/>
    <cellStyle name="Вывод 3 9 2" xfId="7962"/>
    <cellStyle name="Вывод 4" xfId="4418"/>
    <cellStyle name="Вывод 4 10" xfId="7963"/>
    <cellStyle name="Вывод 4 2" xfId="4419"/>
    <cellStyle name="Вывод 4 2 2" xfId="4420"/>
    <cellStyle name="Вывод 4 2 2 2" xfId="7965"/>
    <cellStyle name="Вывод 4 2 3" xfId="4421"/>
    <cellStyle name="Вывод 4 2 3 2" xfId="7966"/>
    <cellStyle name="Вывод 4 2 4" xfId="4422"/>
    <cellStyle name="Вывод 4 2 4 2" xfId="7967"/>
    <cellStyle name="Вывод 4 2 5" xfId="4423"/>
    <cellStyle name="Вывод 4 2 5 2" xfId="7968"/>
    <cellStyle name="Вывод 4 2 6" xfId="4424"/>
    <cellStyle name="Вывод 4 2 6 2" xfId="7969"/>
    <cellStyle name="Вывод 4 2 7" xfId="4425"/>
    <cellStyle name="Вывод 4 2 7 2" xfId="7970"/>
    <cellStyle name="Вывод 4 2 8" xfId="4426"/>
    <cellStyle name="Вывод 4 2 8 2" xfId="7971"/>
    <cellStyle name="Вывод 4 2 9" xfId="7964"/>
    <cellStyle name="Вывод 4 3" xfId="4427"/>
    <cellStyle name="Вывод 4 3 2" xfId="7972"/>
    <cellStyle name="Вывод 4 4" xfId="4428"/>
    <cellStyle name="Вывод 4 4 2" xfId="7973"/>
    <cellStyle name="Вывод 4 5" xfId="4429"/>
    <cellStyle name="Вывод 4 5 2" xfId="7974"/>
    <cellStyle name="Вывод 4 6" xfId="4430"/>
    <cellStyle name="Вывод 4 6 2" xfId="7975"/>
    <cellStyle name="Вывод 4 7" xfId="4431"/>
    <cellStyle name="Вывод 4 7 2" xfId="7976"/>
    <cellStyle name="Вывод 4 8" xfId="4432"/>
    <cellStyle name="Вывод 4 8 2" xfId="7977"/>
    <cellStyle name="Вывод 4 9" xfId="4433"/>
    <cellStyle name="Вывод 4 9 2" xfId="7978"/>
    <cellStyle name="Вывод 5" xfId="4434"/>
    <cellStyle name="Вывод 5 2" xfId="7979"/>
    <cellStyle name="Вычисление 2" xfId="4435"/>
    <cellStyle name="Вычисление 2 10" xfId="4436"/>
    <cellStyle name="Вычисление 2 10 2" xfId="7980"/>
    <cellStyle name="Вычисление 2 11" xfId="4437"/>
    <cellStyle name="Вычисление 2 11 2" xfId="7981"/>
    <cellStyle name="Вычисление 2 12" xfId="4438"/>
    <cellStyle name="Вычисление 2 12 2" xfId="7982"/>
    <cellStyle name="Вычисление 2 13" xfId="4439"/>
    <cellStyle name="Вычисление 2 13 2" xfId="7983"/>
    <cellStyle name="Вычисление 2 14" xfId="6119"/>
    <cellStyle name="Вычисление 2 2" xfId="4440"/>
    <cellStyle name="Вычисление 2 2 10" xfId="4441"/>
    <cellStyle name="Вычисление 2 2 10 2" xfId="7985"/>
    <cellStyle name="Вычисление 2 2 11" xfId="7984"/>
    <cellStyle name="Вычисление 2 2 2" xfId="4442"/>
    <cellStyle name="Вычисление 2 2 2 10" xfId="7986"/>
    <cellStyle name="Вычисление 2 2 2 2" xfId="4443"/>
    <cellStyle name="Вычисление 2 2 2 2 2" xfId="4444"/>
    <cellStyle name="Вычисление 2 2 2 2 2 2" xfId="7988"/>
    <cellStyle name="Вычисление 2 2 2 2 3" xfId="4445"/>
    <cellStyle name="Вычисление 2 2 2 2 3 2" xfId="7989"/>
    <cellStyle name="Вычисление 2 2 2 2 4" xfId="4446"/>
    <cellStyle name="Вычисление 2 2 2 2 4 2" xfId="7990"/>
    <cellStyle name="Вычисление 2 2 2 2 5" xfId="4447"/>
    <cellStyle name="Вычисление 2 2 2 2 5 2" xfId="7991"/>
    <cellStyle name="Вычисление 2 2 2 2 6" xfId="4448"/>
    <cellStyle name="Вычисление 2 2 2 2 6 2" xfId="7992"/>
    <cellStyle name="Вычисление 2 2 2 2 7" xfId="4449"/>
    <cellStyle name="Вычисление 2 2 2 2 7 2" xfId="7993"/>
    <cellStyle name="Вычисление 2 2 2 2 8" xfId="4450"/>
    <cellStyle name="Вычисление 2 2 2 2 8 2" xfId="7994"/>
    <cellStyle name="Вычисление 2 2 2 2 9" xfId="7987"/>
    <cellStyle name="Вычисление 2 2 2 3" xfId="4451"/>
    <cellStyle name="Вычисление 2 2 2 3 2" xfId="7995"/>
    <cellStyle name="Вычисление 2 2 2 4" xfId="4452"/>
    <cellStyle name="Вычисление 2 2 2 4 2" xfId="7996"/>
    <cellStyle name="Вычисление 2 2 2 5" xfId="4453"/>
    <cellStyle name="Вычисление 2 2 2 5 2" xfId="7997"/>
    <cellStyle name="Вычисление 2 2 2 6" xfId="4454"/>
    <cellStyle name="Вычисление 2 2 2 6 2" xfId="7998"/>
    <cellStyle name="Вычисление 2 2 2 7" xfId="4455"/>
    <cellStyle name="Вычисление 2 2 2 7 2" xfId="7999"/>
    <cellStyle name="Вычисление 2 2 2 8" xfId="4456"/>
    <cellStyle name="Вычисление 2 2 2 8 2" xfId="8000"/>
    <cellStyle name="Вычисление 2 2 2 9" xfId="4457"/>
    <cellStyle name="Вычисление 2 2 2 9 2" xfId="8001"/>
    <cellStyle name="Вычисление 2 2 3" xfId="4458"/>
    <cellStyle name="Вычисление 2 2 3 2" xfId="4459"/>
    <cellStyle name="Вычисление 2 2 3 2 2" xfId="8003"/>
    <cellStyle name="Вычисление 2 2 3 3" xfId="4460"/>
    <cellStyle name="Вычисление 2 2 3 3 2" xfId="8004"/>
    <cellStyle name="Вычисление 2 2 3 4" xfId="4461"/>
    <cellStyle name="Вычисление 2 2 3 4 2" xfId="8005"/>
    <cellStyle name="Вычисление 2 2 3 5" xfId="4462"/>
    <cellStyle name="Вычисление 2 2 3 5 2" xfId="8006"/>
    <cellStyle name="Вычисление 2 2 3 6" xfId="4463"/>
    <cellStyle name="Вычисление 2 2 3 6 2" xfId="8007"/>
    <cellStyle name="Вычисление 2 2 3 7" xfId="4464"/>
    <cellStyle name="Вычисление 2 2 3 7 2" xfId="8008"/>
    <cellStyle name="Вычисление 2 2 3 8" xfId="4465"/>
    <cellStyle name="Вычисление 2 2 3 8 2" xfId="8009"/>
    <cellStyle name="Вычисление 2 2 3 9" xfId="8002"/>
    <cellStyle name="Вычисление 2 2 4" xfId="4466"/>
    <cellStyle name="Вычисление 2 2 4 2" xfId="8010"/>
    <cellStyle name="Вычисление 2 2 5" xfId="4467"/>
    <cellStyle name="Вычисление 2 2 5 2" xfId="8011"/>
    <cellStyle name="Вычисление 2 2 6" xfId="4468"/>
    <cellStyle name="Вычисление 2 2 6 2" xfId="8012"/>
    <cellStyle name="Вычисление 2 2 7" xfId="4469"/>
    <cellStyle name="Вычисление 2 2 7 2" xfId="8013"/>
    <cellStyle name="Вычисление 2 2 8" xfId="4470"/>
    <cellStyle name="Вычисление 2 2 8 2" xfId="8014"/>
    <cellStyle name="Вычисление 2 2 9" xfId="4471"/>
    <cellStyle name="Вычисление 2 2 9 2" xfId="8015"/>
    <cellStyle name="Вычисление 2 3" xfId="4472"/>
    <cellStyle name="Вычисление 2 3 10" xfId="4473"/>
    <cellStyle name="Вычисление 2 3 10 2" xfId="8017"/>
    <cellStyle name="Вычисление 2 3 11" xfId="8016"/>
    <cellStyle name="Вычисление 2 3 2" xfId="4474"/>
    <cellStyle name="Вычисление 2 3 2 10" xfId="8018"/>
    <cellStyle name="Вычисление 2 3 2 2" xfId="4475"/>
    <cellStyle name="Вычисление 2 3 2 2 2" xfId="4476"/>
    <cellStyle name="Вычисление 2 3 2 2 2 2" xfId="8020"/>
    <cellStyle name="Вычисление 2 3 2 2 3" xfId="4477"/>
    <cellStyle name="Вычисление 2 3 2 2 3 2" xfId="8021"/>
    <cellStyle name="Вычисление 2 3 2 2 4" xfId="4478"/>
    <cellStyle name="Вычисление 2 3 2 2 4 2" xfId="8022"/>
    <cellStyle name="Вычисление 2 3 2 2 5" xfId="4479"/>
    <cellStyle name="Вычисление 2 3 2 2 5 2" xfId="8023"/>
    <cellStyle name="Вычисление 2 3 2 2 6" xfId="4480"/>
    <cellStyle name="Вычисление 2 3 2 2 6 2" xfId="8024"/>
    <cellStyle name="Вычисление 2 3 2 2 7" xfId="4481"/>
    <cellStyle name="Вычисление 2 3 2 2 7 2" xfId="8025"/>
    <cellStyle name="Вычисление 2 3 2 2 8" xfId="4482"/>
    <cellStyle name="Вычисление 2 3 2 2 8 2" xfId="8026"/>
    <cellStyle name="Вычисление 2 3 2 2 9" xfId="8019"/>
    <cellStyle name="Вычисление 2 3 2 3" xfId="4483"/>
    <cellStyle name="Вычисление 2 3 2 3 2" xfId="8027"/>
    <cellStyle name="Вычисление 2 3 2 4" xfId="4484"/>
    <cellStyle name="Вычисление 2 3 2 4 2" xfId="8028"/>
    <cellStyle name="Вычисление 2 3 2 5" xfId="4485"/>
    <cellStyle name="Вычисление 2 3 2 5 2" xfId="8029"/>
    <cellStyle name="Вычисление 2 3 2 6" xfId="4486"/>
    <cellStyle name="Вычисление 2 3 2 6 2" xfId="8030"/>
    <cellStyle name="Вычисление 2 3 2 7" xfId="4487"/>
    <cellStyle name="Вычисление 2 3 2 7 2" xfId="8031"/>
    <cellStyle name="Вычисление 2 3 2 8" xfId="4488"/>
    <cellStyle name="Вычисление 2 3 2 8 2" xfId="8032"/>
    <cellStyle name="Вычисление 2 3 2 9" xfId="4489"/>
    <cellStyle name="Вычисление 2 3 2 9 2" xfId="8033"/>
    <cellStyle name="Вычисление 2 3 3" xfId="4490"/>
    <cellStyle name="Вычисление 2 3 3 2" xfId="4491"/>
    <cellStyle name="Вычисление 2 3 3 2 2" xfId="8035"/>
    <cellStyle name="Вычисление 2 3 3 3" xfId="4492"/>
    <cellStyle name="Вычисление 2 3 3 3 2" xfId="8036"/>
    <cellStyle name="Вычисление 2 3 3 4" xfId="4493"/>
    <cellStyle name="Вычисление 2 3 3 4 2" xfId="8037"/>
    <cellStyle name="Вычисление 2 3 3 5" xfId="4494"/>
    <cellStyle name="Вычисление 2 3 3 5 2" xfId="8038"/>
    <cellStyle name="Вычисление 2 3 3 6" xfId="4495"/>
    <cellStyle name="Вычисление 2 3 3 6 2" xfId="8039"/>
    <cellStyle name="Вычисление 2 3 3 7" xfId="4496"/>
    <cellStyle name="Вычисление 2 3 3 7 2" xfId="8040"/>
    <cellStyle name="Вычисление 2 3 3 8" xfId="4497"/>
    <cellStyle name="Вычисление 2 3 3 8 2" xfId="8041"/>
    <cellStyle name="Вычисление 2 3 3 9" xfId="8034"/>
    <cellStyle name="Вычисление 2 3 4" xfId="4498"/>
    <cellStyle name="Вычисление 2 3 4 2" xfId="8042"/>
    <cellStyle name="Вычисление 2 3 5" xfId="4499"/>
    <cellStyle name="Вычисление 2 3 5 2" xfId="8043"/>
    <cellStyle name="Вычисление 2 3 6" xfId="4500"/>
    <cellStyle name="Вычисление 2 3 6 2" xfId="8044"/>
    <cellStyle name="Вычисление 2 3 7" xfId="4501"/>
    <cellStyle name="Вычисление 2 3 7 2" xfId="8045"/>
    <cellStyle name="Вычисление 2 3 8" xfId="4502"/>
    <cellStyle name="Вычисление 2 3 8 2" xfId="8046"/>
    <cellStyle name="Вычисление 2 3 9" xfId="4503"/>
    <cellStyle name="Вычисление 2 3 9 2" xfId="8047"/>
    <cellStyle name="Вычисление 2 4" xfId="4504"/>
    <cellStyle name="Вычисление 2 4 10" xfId="4505"/>
    <cellStyle name="Вычисление 2 4 10 2" xfId="8049"/>
    <cellStyle name="Вычисление 2 4 11" xfId="8048"/>
    <cellStyle name="Вычисление 2 4 2" xfId="4506"/>
    <cellStyle name="Вычисление 2 4 2 10" xfId="8050"/>
    <cellStyle name="Вычисление 2 4 2 2" xfId="4507"/>
    <cellStyle name="Вычисление 2 4 2 2 2" xfId="4508"/>
    <cellStyle name="Вычисление 2 4 2 2 2 2" xfId="8052"/>
    <cellStyle name="Вычисление 2 4 2 2 3" xfId="4509"/>
    <cellStyle name="Вычисление 2 4 2 2 3 2" xfId="8053"/>
    <cellStyle name="Вычисление 2 4 2 2 4" xfId="4510"/>
    <cellStyle name="Вычисление 2 4 2 2 4 2" xfId="8054"/>
    <cellStyle name="Вычисление 2 4 2 2 5" xfId="4511"/>
    <cellStyle name="Вычисление 2 4 2 2 5 2" xfId="8055"/>
    <cellStyle name="Вычисление 2 4 2 2 6" xfId="4512"/>
    <cellStyle name="Вычисление 2 4 2 2 6 2" xfId="8056"/>
    <cellStyle name="Вычисление 2 4 2 2 7" xfId="4513"/>
    <cellStyle name="Вычисление 2 4 2 2 7 2" xfId="8057"/>
    <cellStyle name="Вычисление 2 4 2 2 8" xfId="4514"/>
    <cellStyle name="Вычисление 2 4 2 2 8 2" xfId="8058"/>
    <cellStyle name="Вычисление 2 4 2 2 9" xfId="8051"/>
    <cellStyle name="Вычисление 2 4 2 3" xfId="4515"/>
    <cellStyle name="Вычисление 2 4 2 3 2" xfId="8059"/>
    <cellStyle name="Вычисление 2 4 2 4" xfId="4516"/>
    <cellStyle name="Вычисление 2 4 2 4 2" xfId="8060"/>
    <cellStyle name="Вычисление 2 4 2 5" xfId="4517"/>
    <cellStyle name="Вычисление 2 4 2 5 2" xfId="8061"/>
    <cellStyle name="Вычисление 2 4 2 6" xfId="4518"/>
    <cellStyle name="Вычисление 2 4 2 6 2" xfId="8062"/>
    <cellStyle name="Вычисление 2 4 2 7" xfId="4519"/>
    <cellStyle name="Вычисление 2 4 2 7 2" xfId="8063"/>
    <cellStyle name="Вычисление 2 4 2 8" xfId="4520"/>
    <cellStyle name="Вычисление 2 4 2 8 2" xfId="8064"/>
    <cellStyle name="Вычисление 2 4 2 9" xfId="4521"/>
    <cellStyle name="Вычисление 2 4 2 9 2" xfId="8065"/>
    <cellStyle name="Вычисление 2 4 3" xfId="4522"/>
    <cellStyle name="Вычисление 2 4 3 2" xfId="4523"/>
    <cellStyle name="Вычисление 2 4 3 2 2" xfId="8067"/>
    <cellStyle name="Вычисление 2 4 3 3" xfId="4524"/>
    <cellStyle name="Вычисление 2 4 3 3 2" xfId="8068"/>
    <cellStyle name="Вычисление 2 4 3 4" xfId="4525"/>
    <cellStyle name="Вычисление 2 4 3 4 2" xfId="8069"/>
    <cellStyle name="Вычисление 2 4 3 5" xfId="4526"/>
    <cellStyle name="Вычисление 2 4 3 5 2" xfId="8070"/>
    <cellStyle name="Вычисление 2 4 3 6" xfId="4527"/>
    <cellStyle name="Вычисление 2 4 3 6 2" xfId="8071"/>
    <cellStyle name="Вычисление 2 4 3 7" xfId="4528"/>
    <cellStyle name="Вычисление 2 4 3 7 2" xfId="8072"/>
    <cellStyle name="Вычисление 2 4 3 8" xfId="4529"/>
    <cellStyle name="Вычисление 2 4 3 8 2" xfId="8073"/>
    <cellStyle name="Вычисление 2 4 3 9" xfId="8066"/>
    <cellStyle name="Вычисление 2 4 4" xfId="4530"/>
    <cellStyle name="Вычисление 2 4 4 2" xfId="8074"/>
    <cellStyle name="Вычисление 2 4 5" xfId="4531"/>
    <cellStyle name="Вычисление 2 4 5 2" xfId="8075"/>
    <cellStyle name="Вычисление 2 4 6" xfId="4532"/>
    <cellStyle name="Вычисление 2 4 6 2" xfId="8076"/>
    <cellStyle name="Вычисление 2 4 7" xfId="4533"/>
    <cellStyle name="Вычисление 2 4 7 2" xfId="8077"/>
    <cellStyle name="Вычисление 2 4 8" xfId="4534"/>
    <cellStyle name="Вычисление 2 4 8 2" xfId="8078"/>
    <cellStyle name="Вычисление 2 4 9" xfId="4535"/>
    <cellStyle name="Вычисление 2 4 9 2" xfId="8079"/>
    <cellStyle name="Вычисление 2 5" xfId="4536"/>
    <cellStyle name="Вычисление 2 5 10" xfId="8080"/>
    <cellStyle name="Вычисление 2 5 2" xfId="4537"/>
    <cellStyle name="Вычисление 2 5 2 2" xfId="4538"/>
    <cellStyle name="Вычисление 2 5 2 2 2" xfId="8082"/>
    <cellStyle name="Вычисление 2 5 2 3" xfId="4539"/>
    <cellStyle name="Вычисление 2 5 2 3 2" xfId="8083"/>
    <cellStyle name="Вычисление 2 5 2 4" xfId="4540"/>
    <cellStyle name="Вычисление 2 5 2 4 2" xfId="8084"/>
    <cellStyle name="Вычисление 2 5 2 5" xfId="4541"/>
    <cellStyle name="Вычисление 2 5 2 5 2" xfId="8085"/>
    <cellStyle name="Вычисление 2 5 2 6" xfId="4542"/>
    <cellStyle name="Вычисление 2 5 2 6 2" xfId="8086"/>
    <cellStyle name="Вычисление 2 5 2 7" xfId="4543"/>
    <cellStyle name="Вычисление 2 5 2 7 2" xfId="8087"/>
    <cellStyle name="Вычисление 2 5 2 8" xfId="4544"/>
    <cellStyle name="Вычисление 2 5 2 8 2" xfId="8088"/>
    <cellStyle name="Вычисление 2 5 2 9" xfId="8081"/>
    <cellStyle name="Вычисление 2 5 3" xfId="4545"/>
    <cellStyle name="Вычисление 2 5 3 2" xfId="8089"/>
    <cellStyle name="Вычисление 2 5 4" xfId="4546"/>
    <cellStyle name="Вычисление 2 5 4 2" xfId="8090"/>
    <cellStyle name="Вычисление 2 5 5" xfId="4547"/>
    <cellStyle name="Вычисление 2 5 5 2" xfId="8091"/>
    <cellStyle name="Вычисление 2 5 6" xfId="4548"/>
    <cellStyle name="Вычисление 2 5 6 2" xfId="8092"/>
    <cellStyle name="Вычисление 2 5 7" xfId="4549"/>
    <cellStyle name="Вычисление 2 5 7 2" xfId="8093"/>
    <cellStyle name="Вычисление 2 5 8" xfId="4550"/>
    <cellStyle name="Вычисление 2 5 8 2" xfId="8094"/>
    <cellStyle name="Вычисление 2 5 9" xfId="4551"/>
    <cellStyle name="Вычисление 2 5 9 2" xfId="8095"/>
    <cellStyle name="Вычисление 2 6" xfId="4552"/>
    <cellStyle name="Вычисление 2 6 2" xfId="4553"/>
    <cellStyle name="Вычисление 2 6 2 2" xfId="8097"/>
    <cellStyle name="Вычисление 2 6 3" xfId="4554"/>
    <cellStyle name="Вычисление 2 6 3 2" xfId="8098"/>
    <cellStyle name="Вычисление 2 6 4" xfId="4555"/>
    <cellStyle name="Вычисление 2 6 4 2" xfId="8099"/>
    <cellStyle name="Вычисление 2 6 5" xfId="4556"/>
    <cellStyle name="Вычисление 2 6 5 2" xfId="8100"/>
    <cellStyle name="Вычисление 2 6 6" xfId="4557"/>
    <cellStyle name="Вычисление 2 6 6 2" xfId="8101"/>
    <cellStyle name="Вычисление 2 6 7" xfId="4558"/>
    <cellStyle name="Вычисление 2 6 7 2" xfId="8102"/>
    <cellStyle name="Вычисление 2 6 8" xfId="4559"/>
    <cellStyle name="Вычисление 2 6 8 2" xfId="8103"/>
    <cellStyle name="Вычисление 2 6 9" xfId="8096"/>
    <cellStyle name="Вычисление 2 7" xfId="4560"/>
    <cellStyle name="Вычисление 2 7 2" xfId="8104"/>
    <cellStyle name="Вычисление 2 8" xfId="4561"/>
    <cellStyle name="Вычисление 2 8 2" xfId="8105"/>
    <cellStyle name="Вычисление 2 9" xfId="4562"/>
    <cellStyle name="Вычисление 2 9 2" xfId="8106"/>
    <cellStyle name="Вычисление 2_апу 2022" xfId="4563"/>
    <cellStyle name="Вычисление 3" xfId="4564"/>
    <cellStyle name="Вычисление 3 10" xfId="6120"/>
    <cellStyle name="Вычисление 3 2" xfId="4565"/>
    <cellStyle name="Вычисление 3 2 2" xfId="4566"/>
    <cellStyle name="Вычисление 3 2 2 2" xfId="8108"/>
    <cellStyle name="Вычисление 3 2 3" xfId="4567"/>
    <cellStyle name="Вычисление 3 2 3 2" xfId="8109"/>
    <cellStyle name="Вычисление 3 2 4" xfId="4568"/>
    <cellStyle name="Вычисление 3 2 4 2" xfId="8110"/>
    <cellStyle name="Вычисление 3 2 5" xfId="4569"/>
    <cellStyle name="Вычисление 3 2 5 2" xfId="8111"/>
    <cellStyle name="Вычисление 3 2 6" xfId="4570"/>
    <cellStyle name="Вычисление 3 2 6 2" xfId="8112"/>
    <cellStyle name="Вычисление 3 2 7" xfId="4571"/>
    <cellStyle name="Вычисление 3 2 7 2" xfId="8113"/>
    <cellStyle name="Вычисление 3 2 8" xfId="4572"/>
    <cellStyle name="Вычисление 3 2 8 2" xfId="8114"/>
    <cellStyle name="Вычисление 3 2 9" xfId="8107"/>
    <cellStyle name="Вычисление 3 3" xfId="4573"/>
    <cellStyle name="Вычисление 3 3 2" xfId="8115"/>
    <cellStyle name="Вычисление 3 4" xfId="4574"/>
    <cellStyle name="Вычисление 3 4 2" xfId="8116"/>
    <cellStyle name="Вычисление 3 5" xfId="4575"/>
    <cellStyle name="Вычисление 3 5 2" xfId="8117"/>
    <cellStyle name="Вычисление 3 6" xfId="4576"/>
    <cellStyle name="Вычисление 3 6 2" xfId="8118"/>
    <cellStyle name="Вычисление 3 7" xfId="4577"/>
    <cellStyle name="Вычисление 3 7 2" xfId="8119"/>
    <cellStyle name="Вычисление 3 8" xfId="4578"/>
    <cellStyle name="Вычисление 3 8 2" xfId="8120"/>
    <cellStyle name="Вычисление 3 9" xfId="4579"/>
    <cellStyle name="Вычисление 3 9 2" xfId="8121"/>
    <cellStyle name="Вычисление 4" xfId="4580"/>
    <cellStyle name="Вычисление 4 10" xfId="8122"/>
    <cellStyle name="Вычисление 4 2" xfId="4581"/>
    <cellStyle name="Вычисление 4 2 2" xfId="4582"/>
    <cellStyle name="Вычисление 4 2 2 2" xfId="8124"/>
    <cellStyle name="Вычисление 4 2 3" xfId="4583"/>
    <cellStyle name="Вычисление 4 2 3 2" xfId="8125"/>
    <cellStyle name="Вычисление 4 2 4" xfId="4584"/>
    <cellStyle name="Вычисление 4 2 4 2" xfId="8126"/>
    <cellStyle name="Вычисление 4 2 5" xfId="4585"/>
    <cellStyle name="Вычисление 4 2 5 2" xfId="8127"/>
    <cellStyle name="Вычисление 4 2 6" xfId="4586"/>
    <cellStyle name="Вычисление 4 2 6 2" xfId="8128"/>
    <cellStyle name="Вычисление 4 2 7" xfId="4587"/>
    <cellStyle name="Вычисление 4 2 7 2" xfId="8129"/>
    <cellStyle name="Вычисление 4 2 8" xfId="4588"/>
    <cellStyle name="Вычисление 4 2 8 2" xfId="8130"/>
    <cellStyle name="Вычисление 4 2 9" xfId="8123"/>
    <cellStyle name="Вычисление 4 3" xfId="4589"/>
    <cellStyle name="Вычисление 4 3 2" xfId="8131"/>
    <cellStyle name="Вычисление 4 4" xfId="4590"/>
    <cellStyle name="Вычисление 4 4 2" xfId="8132"/>
    <cellStyle name="Вычисление 4 5" xfId="4591"/>
    <cellStyle name="Вычисление 4 5 2" xfId="8133"/>
    <cellStyle name="Вычисление 4 6" xfId="4592"/>
    <cellStyle name="Вычисление 4 6 2" xfId="8134"/>
    <cellStyle name="Вычисление 4 7" xfId="4593"/>
    <cellStyle name="Вычисление 4 7 2" xfId="8135"/>
    <cellStyle name="Вычисление 4 8" xfId="4594"/>
    <cellStyle name="Вычисление 4 8 2" xfId="8136"/>
    <cellStyle name="Вычисление 4 9" xfId="4595"/>
    <cellStyle name="Вычисление 4 9 2" xfId="8137"/>
    <cellStyle name="Вычисление 5" xfId="4596"/>
    <cellStyle name="Вычисление 5 2" xfId="8138"/>
    <cellStyle name="Гиперссылка 2" xfId="4597"/>
    <cellStyle name="Гиперссылка 2 2" xfId="4598"/>
    <cellStyle name="Гиперссылка 2_СИЗ" xfId="4599"/>
    <cellStyle name="Гиперссылка 3" xfId="4600"/>
    <cellStyle name="Гиперссылка 3 2" xfId="4601"/>
    <cellStyle name="Гиперссылка 4" xfId="4602"/>
    <cellStyle name="Гиперссылка 5" xfId="4603"/>
    <cellStyle name="Гиперссылка 6" xfId="4604"/>
    <cellStyle name="Денежный [0] 2" xfId="4605"/>
    <cellStyle name="Денежный [0] 2 2" xfId="4606"/>
    <cellStyle name="Денежный 2" xfId="4607"/>
    <cellStyle name="Денежный 2 2" xfId="4608"/>
    <cellStyle name="Заголовок 1 2" xfId="4609"/>
    <cellStyle name="Заголовок 1 3" xfId="4610"/>
    <cellStyle name="Заголовок 1 4" xfId="4611"/>
    <cellStyle name="Заголовок 1 5" xfId="4612"/>
    <cellStyle name="Заголовок 2 2" xfId="4613"/>
    <cellStyle name="Заголовок 2 3" xfId="4614"/>
    <cellStyle name="Заголовок 2 4" xfId="4615"/>
    <cellStyle name="Заголовок 2 5" xfId="4616"/>
    <cellStyle name="Заголовок 3 2" xfId="4617"/>
    <cellStyle name="Заголовок 3 3" xfId="4618"/>
    <cellStyle name="Заголовок 3 4" xfId="4619"/>
    <cellStyle name="Заголовок 3 5" xfId="4620"/>
    <cellStyle name="Заголовок 4 2" xfId="4621"/>
    <cellStyle name="Заголовок 4 3" xfId="4622"/>
    <cellStyle name="Заголовок 4 4" xfId="4623"/>
    <cellStyle name="Заголовок 4 5" xfId="4624"/>
    <cellStyle name="Заметка" xfId="4625"/>
    <cellStyle name="Заметка 10" xfId="6121"/>
    <cellStyle name="Заметка 2" xfId="4626"/>
    <cellStyle name="Заметка 2 2" xfId="4627"/>
    <cellStyle name="Заметка 2 2 2" xfId="8140"/>
    <cellStyle name="Заметка 2 3" xfId="4628"/>
    <cellStyle name="Заметка 2 3 2" xfId="8141"/>
    <cellStyle name="Заметка 2 4" xfId="4629"/>
    <cellStyle name="Заметка 2 4 2" xfId="8142"/>
    <cellStyle name="Заметка 2 5" xfId="4630"/>
    <cellStyle name="Заметка 2 5 2" xfId="8143"/>
    <cellStyle name="Заметка 2 6" xfId="4631"/>
    <cellStyle name="Заметка 2 6 2" xfId="8144"/>
    <cellStyle name="Заметка 2 7" xfId="4632"/>
    <cellStyle name="Заметка 2 7 2" xfId="8145"/>
    <cellStyle name="Заметка 2 8" xfId="4633"/>
    <cellStyle name="Заметка 2 8 2" xfId="8146"/>
    <cellStyle name="Заметка 2 9" xfId="8139"/>
    <cellStyle name="Заметка 3" xfId="4634"/>
    <cellStyle name="Заметка 3 2" xfId="8147"/>
    <cellStyle name="Заметка 4" xfId="4635"/>
    <cellStyle name="Заметка 4 2" xfId="8148"/>
    <cellStyle name="Заметка 5" xfId="4636"/>
    <cellStyle name="Заметка 5 2" xfId="8149"/>
    <cellStyle name="Заметка 6" xfId="4637"/>
    <cellStyle name="Заметка 6 2" xfId="8150"/>
    <cellStyle name="Заметка 7" xfId="4638"/>
    <cellStyle name="Заметка 7 2" xfId="8151"/>
    <cellStyle name="Заметка 8" xfId="4639"/>
    <cellStyle name="Заметка 8 2" xfId="8152"/>
    <cellStyle name="Заметка 9" xfId="4640"/>
    <cellStyle name="Заметка 9 2" xfId="8153"/>
    <cellStyle name="Заметка_211590_новый" xfId="4641"/>
    <cellStyle name="Итог 2" xfId="4642"/>
    <cellStyle name="Итог 2 10" xfId="4643"/>
    <cellStyle name="Итог 2 10 10" xfId="8154"/>
    <cellStyle name="Итог 2 10 2" xfId="4644"/>
    <cellStyle name="Итог 2 10 2 2" xfId="4645"/>
    <cellStyle name="Итог 2 10 2 2 2" xfId="8156"/>
    <cellStyle name="Итог 2 10 2 3" xfId="4646"/>
    <cellStyle name="Итог 2 10 2 3 2" xfId="8157"/>
    <cellStyle name="Итог 2 10 2 4" xfId="4647"/>
    <cellStyle name="Итог 2 10 2 4 2" xfId="8158"/>
    <cellStyle name="Итог 2 10 2 5" xfId="4648"/>
    <cellStyle name="Итог 2 10 2 5 2" xfId="8159"/>
    <cellStyle name="Итог 2 10 2 6" xfId="4649"/>
    <cellStyle name="Итог 2 10 2 6 2" xfId="8160"/>
    <cellStyle name="Итог 2 10 2 7" xfId="4650"/>
    <cellStyle name="Итог 2 10 2 7 2" xfId="8161"/>
    <cellStyle name="Итог 2 10 2 8" xfId="4651"/>
    <cellStyle name="Итог 2 10 2 8 2" xfId="8162"/>
    <cellStyle name="Итог 2 10 2 9" xfId="8155"/>
    <cellStyle name="Итог 2 10 3" xfId="4652"/>
    <cellStyle name="Итог 2 10 3 2" xfId="8163"/>
    <cellStyle name="Итог 2 10 4" xfId="4653"/>
    <cellStyle name="Итог 2 10 4 2" xfId="8164"/>
    <cellStyle name="Итог 2 10 5" xfId="4654"/>
    <cellStyle name="Итог 2 10 5 2" xfId="8165"/>
    <cellStyle name="Итог 2 10 6" xfId="4655"/>
    <cellStyle name="Итог 2 10 6 2" xfId="8166"/>
    <cellStyle name="Итог 2 10 7" xfId="4656"/>
    <cellStyle name="Итог 2 10 7 2" xfId="8167"/>
    <cellStyle name="Итог 2 10 8" xfId="4657"/>
    <cellStyle name="Итог 2 10 8 2" xfId="8168"/>
    <cellStyle name="Итог 2 10 9" xfId="4658"/>
    <cellStyle name="Итог 2 10 9 2" xfId="8169"/>
    <cellStyle name="Итог 2 11" xfId="4659"/>
    <cellStyle name="Итог 2 11 10" xfId="8170"/>
    <cellStyle name="Итог 2 11 2" xfId="4660"/>
    <cellStyle name="Итог 2 11 2 2" xfId="4661"/>
    <cellStyle name="Итог 2 11 2 2 2" xfId="8172"/>
    <cellStyle name="Итог 2 11 2 3" xfId="4662"/>
    <cellStyle name="Итог 2 11 2 3 2" xfId="8173"/>
    <cellStyle name="Итог 2 11 2 4" xfId="4663"/>
    <cellStyle name="Итог 2 11 2 4 2" xfId="8174"/>
    <cellStyle name="Итог 2 11 2 5" xfId="4664"/>
    <cellStyle name="Итог 2 11 2 5 2" xfId="8175"/>
    <cellStyle name="Итог 2 11 2 6" xfId="4665"/>
    <cellStyle name="Итог 2 11 2 6 2" xfId="8176"/>
    <cellStyle name="Итог 2 11 2 7" xfId="4666"/>
    <cellStyle name="Итог 2 11 2 7 2" xfId="8177"/>
    <cellStyle name="Итог 2 11 2 8" xfId="4667"/>
    <cellStyle name="Итог 2 11 2 8 2" xfId="8178"/>
    <cellStyle name="Итог 2 11 2 9" xfId="8171"/>
    <cellStyle name="Итог 2 11 3" xfId="4668"/>
    <cellStyle name="Итог 2 11 3 2" xfId="8179"/>
    <cellStyle name="Итог 2 11 4" xfId="4669"/>
    <cellStyle name="Итог 2 11 4 2" xfId="8180"/>
    <cellStyle name="Итог 2 11 5" xfId="4670"/>
    <cellStyle name="Итог 2 11 5 2" xfId="8181"/>
    <cellStyle name="Итог 2 11 6" xfId="4671"/>
    <cellStyle name="Итог 2 11 6 2" xfId="8182"/>
    <cellStyle name="Итог 2 11 7" xfId="4672"/>
    <cellStyle name="Итог 2 11 7 2" xfId="8183"/>
    <cellStyle name="Итог 2 11 8" xfId="4673"/>
    <cellStyle name="Итог 2 11 8 2" xfId="8184"/>
    <cellStyle name="Итог 2 11 9" xfId="4674"/>
    <cellStyle name="Итог 2 11 9 2" xfId="8185"/>
    <cellStyle name="Итог 2 12" xfId="4675"/>
    <cellStyle name="Итог 2 12 2" xfId="4676"/>
    <cellStyle name="Итог 2 12 2 2" xfId="8187"/>
    <cellStyle name="Итог 2 12 3" xfId="4677"/>
    <cellStyle name="Итог 2 12 3 2" xfId="8188"/>
    <cellStyle name="Итог 2 12 4" xfId="4678"/>
    <cellStyle name="Итог 2 12 4 2" xfId="8189"/>
    <cellStyle name="Итог 2 12 5" xfId="4679"/>
    <cellStyle name="Итог 2 12 5 2" xfId="8190"/>
    <cellStyle name="Итог 2 12 6" xfId="4680"/>
    <cellStyle name="Итог 2 12 6 2" xfId="8191"/>
    <cellStyle name="Итог 2 12 7" xfId="4681"/>
    <cellStyle name="Итог 2 12 7 2" xfId="8192"/>
    <cellStyle name="Итог 2 12 8" xfId="4682"/>
    <cellStyle name="Итог 2 12 8 2" xfId="8193"/>
    <cellStyle name="Итог 2 12 9" xfId="8186"/>
    <cellStyle name="Итог 2 13" xfId="4683"/>
    <cellStyle name="Итог 2 13 2" xfId="8194"/>
    <cellStyle name="Итог 2 14" xfId="4684"/>
    <cellStyle name="Итог 2 14 2" xfId="8195"/>
    <cellStyle name="Итог 2 15" xfId="4685"/>
    <cellStyle name="Итог 2 15 2" xfId="8196"/>
    <cellStyle name="Итог 2 16" xfId="4686"/>
    <cellStyle name="Итог 2 16 2" xfId="8197"/>
    <cellStyle name="Итог 2 17" xfId="4687"/>
    <cellStyle name="Итог 2 17 2" xfId="8198"/>
    <cellStyle name="Итог 2 18" xfId="4688"/>
    <cellStyle name="Итог 2 18 2" xfId="8199"/>
    <cellStyle name="Итог 2 19" xfId="4689"/>
    <cellStyle name="Итог 2 19 2" xfId="8200"/>
    <cellStyle name="Итог 2 2" xfId="4690"/>
    <cellStyle name="Итог 2 2 10" xfId="4691"/>
    <cellStyle name="Итог 2 2 10 2" xfId="8202"/>
    <cellStyle name="Итог 2 2 11" xfId="8201"/>
    <cellStyle name="Итог 2 2 2" xfId="4692"/>
    <cellStyle name="Итог 2 2 2 10" xfId="8203"/>
    <cellStyle name="Итог 2 2 2 2" xfId="4693"/>
    <cellStyle name="Итог 2 2 2 2 2" xfId="4694"/>
    <cellStyle name="Итог 2 2 2 2 2 2" xfId="8205"/>
    <cellStyle name="Итог 2 2 2 2 3" xfId="4695"/>
    <cellStyle name="Итог 2 2 2 2 3 2" xfId="8206"/>
    <cellStyle name="Итог 2 2 2 2 4" xfId="4696"/>
    <cellStyle name="Итог 2 2 2 2 4 2" xfId="8207"/>
    <cellStyle name="Итог 2 2 2 2 5" xfId="4697"/>
    <cellStyle name="Итог 2 2 2 2 5 2" xfId="8208"/>
    <cellStyle name="Итог 2 2 2 2 6" xfId="4698"/>
    <cellStyle name="Итог 2 2 2 2 6 2" xfId="8209"/>
    <cellStyle name="Итог 2 2 2 2 7" xfId="4699"/>
    <cellStyle name="Итог 2 2 2 2 7 2" xfId="8210"/>
    <cellStyle name="Итог 2 2 2 2 8" xfId="4700"/>
    <cellStyle name="Итог 2 2 2 2 8 2" xfId="8211"/>
    <cellStyle name="Итог 2 2 2 2 9" xfId="8204"/>
    <cellStyle name="Итог 2 2 2 3" xfId="4701"/>
    <cellStyle name="Итог 2 2 2 3 2" xfId="8212"/>
    <cellStyle name="Итог 2 2 2 4" xfId="4702"/>
    <cellStyle name="Итог 2 2 2 4 2" xfId="8213"/>
    <cellStyle name="Итог 2 2 2 5" xfId="4703"/>
    <cellStyle name="Итог 2 2 2 5 2" xfId="8214"/>
    <cellStyle name="Итог 2 2 2 6" xfId="4704"/>
    <cellStyle name="Итог 2 2 2 6 2" xfId="8215"/>
    <cellStyle name="Итог 2 2 2 7" xfId="4705"/>
    <cellStyle name="Итог 2 2 2 7 2" xfId="8216"/>
    <cellStyle name="Итог 2 2 2 8" xfId="4706"/>
    <cellStyle name="Итог 2 2 2 8 2" xfId="8217"/>
    <cellStyle name="Итог 2 2 2 9" xfId="4707"/>
    <cellStyle name="Итог 2 2 2 9 2" xfId="8218"/>
    <cellStyle name="Итог 2 2 3" xfId="4708"/>
    <cellStyle name="Итог 2 2 3 2" xfId="4709"/>
    <cellStyle name="Итог 2 2 3 2 2" xfId="8220"/>
    <cellStyle name="Итог 2 2 3 3" xfId="4710"/>
    <cellStyle name="Итог 2 2 3 3 2" xfId="8221"/>
    <cellStyle name="Итог 2 2 3 4" xfId="4711"/>
    <cellStyle name="Итог 2 2 3 4 2" xfId="8222"/>
    <cellStyle name="Итог 2 2 3 5" xfId="4712"/>
    <cellStyle name="Итог 2 2 3 5 2" xfId="8223"/>
    <cellStyle name="Итог 2 2 3 6" xfId="4713"/>
    <cellStyle name="Итог 2 2 3 6 2" xfId="8224"/>
    <cellStyle name="Итог 2 2 3 7" xfId="4714"/>
    <cellStyle name="Итог 2 2 3 7 2" xfId="8225"/>
    <cellStyle name="Итог 2 2 3 8" xfId="4715"/>
    <cellStyle name="Итог 2 2 3 8 2" xfId="8226"/>
    <cellStyle name="Итог 2 2 3 9" xfId="8219"/>
    <cellStyle name="Итог 2 2 4" xfId="4716"/>
    <cellStyle name="Итог 2 2 4 2" xfId="8227"/>
    <cellStyle name="Итог 2 2 5" xfId="4717"/>
    <cellStyle name="Итог 2 2 5 2" xfId="8228"/>
    <cellStyle name="Итог 2 2 6" xfId="4718"/>
    <cellStyle name="Итог 2 2 6 2" xfId="8229"/>
    <cellStyle name="Итог 2 2 7" xfId="4719"/>
    <cellStyle name="Итог 2 2 7 2" xfId="8230"/>
    <cellStyle name="Итог 2 2 8" xfId="4720"/>
    <cellStyle name="Итог 2 2 8 2" xfId="8231"/>
    <cellStyle name="Итог 2 2 9" xfId="4721"/>
    <cellStyle name="Итог 2 2 9 2" xfId="8232"/>
    <cellStyle name="Итог 2 20" xfId="6122"/>
    <cellStyle name="Итог 2 3" xfId="4722"/>
    <cellStyle name="Итог 2 3 10" xfId="4723"/>
    <cellStyle name="Итог 2 3 10 2" xfId="8234"/>
    <cellStyle name="Итог 2 3 11" xfId="8233"/>
    <cellStyle name="Итог 2 3 2" xfId="4724"/>
    <cellStyle name="Итог 2 3 2 10" xfId="8235"/>
    <cellStyle name="Итог 2 3 2 2" xfId="4725"/>
    <cellStyle name="Итог 2 3 2 2 2" xfId="4726"/>
    <cellStyle name="Итог 2 3 2 2 2 2" xfId="8237"/>
    <cellStyle name="Итог 2 3 2 2 3" xfId="4727"/>
    <cellStyle name="Итог 2 3 2 2 3 2" xfId="8238"/>
    <cellStyle name="Итог 2 3 2 2 4" xfId="4728"/>
    <cellStyle name="Итог 2 3 2 2 4 2" xfId="8239"/>
    <cellStyle name="Итог 2 3 2 2 5" xfId="4729"/>
    <cellStyle name="Итог 2 3 2 2 5 2" xfId="8240"/>
    <cellStyle name="Итог 2 3 2 2 6" xfId="4730"/>
    <cellStyle name="Итог 2 3 2 2 6 2" xfId="8241"/>
    <cellStyle name="Итог 2 3 2 2 7" xfId="4731"/>
    <cellStyle name="Итог 2 3 2 2 7 2" xfId="8242"/>
    <cellStyle name="Итог 2 3 2 2 8" xfId="4732"/>
    <cellStyle name="Итог 2 3 2 2 8 2" xfId="8243"/>
    <cellStyle name="Итог 2 3 2 2 9" xfId="8236"/>
    <cellStyle name="Итог 2 3 2 3" xfId="4733"/>
    <cellStyle name="Итог 2 3 2 3 2" xfId="8244"/>
    <cellStyle name="Итог 2 3 2 4" xfId="4734"/>
    <cellStyle name="Итог 2 3 2 4 2" xfId="8245"/>
    <cellStyle name="Итог 2 3 2 5" xfId="4735"/>
    <cellStyle name="Итог 2 3 2 5 2" xfId="8246"/>
    <cellStyle name="Итог 2 3 2 6" xfId="4736"/>
    <cellStyle name="Итог 2 3 2 6 2" xfId="8247"/>
    <cellStyle name="Итог 2 3 2 7" xfId="4737"/>
    <cellStyle name="Итог 2 3 2 7 2" xfId="8248"/>
    <cellStyle name="Итог 2 3 2 8" xfId="4738"/>
    <cellStyle name="Итог 2 3 2 8 2" xfId="8249"/>
    <cellStyle name="Итог 2 3 2 9" xfId="4739"/>
    <cellStyle name="Итог 2 3 2 9 2" xfId="8250"/>
    <cellStyle name="Итог 2 3 3" xfId="4740"/>
    <cellStyle name="Итог 2 3 3 2" xfId="4741"/>
    <cellStyle name="Итог 2 3 3 2 2" xfId="8252"/>
    <cellStyle name="Итог 2 3 3 3" xfId="4742"/>
    <cellStyle name="Итог 2 3 3 3 2" xfId="8253"/>
    <cellStyle name="Итог 2 3 3 4" xfId="4743"/>
    <cellStyle name="Итог 2 3 3 4 2" xfId="8254"/>
    <cellStyle name="Итог 2 3 3 5" xfId="4744"/>
    <cellStyle name="Итог 2 3 3 5 2" xfId="8255"/>
    <cellStyle name="Итог 2 3 3 6" xfId="4745"/>
    <cellStyle name="Итог 2 3 3 6 2" xfId="8256"/>
    <cellStyle name="Итог 2 3 3 7" xfId="4746"/>
    <cellStyle name="Итог 2 3 3 7 2" xfId="8257"/>
    <cellStyle name="Итог 2 3 3 8" xfId="4747"/>
    <cellStyle name="Итог 2 3 3 8 2" xfId="8258"/>
    <cellStyle name="Итог 2 3 3 9" xfId="8251"/>
    <cellStyle name="Итог 2 3 4" xfId="4748"/>
    <cellStyle name="Итог 2 3 4 2" xfId="8259"/>
    <cellStyle name="Итог 2 3 5" xfId="4749"/>
    <cellStyle name="Итог 2 3 5 2" xfId="8260"/>
    <cellStyle name="Итог 2 3 6" xfId="4750"/>
    <cellStyle name="Итог 2 3 6 2" xfId="8261"/>
    <cellStyle name="Итог 2 3 7" xfId="4751"/>
    <cellStyle name="Итог 2 3 7 2" xfId="8262"/>
    <cellStyle name="Итог 2 3 8" xfId="4752"/>
    <cellStyle name="Итог 2 3 8 2" xfId="8263"/>
    <cellStyle name="Итог 2 3 9" xfId="4753"/>
    <cellStyle name="Итог 2 3 9 2" xfId="8264"/>
    <cellStyle name="Итог 2 4" xfId="4754"/>
    <cellStyle name="Итог 2 4 10" xfId="4755"/>
    <cellStyle name="Итог 2 4 10 2" xfId="8266"/>
    <cellStyle name="Итог 2 4 11" xfId="8265"/>
    <cellStyle name="Итог 2 4 2" xfId="4756"/>
    <cellStyle name="Итог 2 4 2 10" xfId="8267"/>
    <cellStyle name="Итог 2 4 2 2" xfId="4757"/>
    <cellStyle name="Итог 2 4 2 2 2" xfId="4758"/>
    <cellStyle name="Итог 2 4 2 2 2 2" xfId="8269"/>
    <cellStyle name="Итог 2 4 2 2 3" xfId="4759"/>
    <cellStyle name="Итог 2 4 2 2 3 2" xfId="8270"/>
    <cellStyle name="Итог 2 4 2 2 4" xfId="4760"/>
    <cellStyle name="Итог 2 4 2 2 4 2" xfId="8271"/>
    <cellStyle name="Итог 2 4 2 2 5" xfId="4761"/>
    <cellStyle name="Итог 2 4 2 2 5 2" xfId="8272"/>
    <cellStyle name="Итог 2 4 2 2 6" xfId="4762"/>
    <cellStyle name="Итог 2 4 2 2 6 2" xfId="8273"/>
    <cellStyle name="Итог 2 4 2 2 7" xfId="4763"/>
    <cellStyle name="Итог 2 4 2 2 7 2" xfId="8274"/>
    <cellStyle name="Итог 2 4 2 2 8" xfId="4764"/>
    <cellStyle name="Итог 2 4 2 2 8 2" xfId="8275"/>
    <cellStyle name="Итог 2 4 2 2 9" xfId="8268"/>
    <cellStyle name="Итог 2 4 2 3" xfId="4765"/>
    <cellStyle name="Итог 2 4 2 3 2" xfId="8276"/>
    <cellStyle name="Итог 2 4 2 4" xfId="4766"/>
    <cellStyle name="Итог 2 4 2 4 2" xfId="8277"/>
    <cellStyle name="Итог 2 4 2 5" xfId="4767"/>
    <cellStyle name="Итог 2 4 2 5 2" xfId="8278"/>
    <cellStyle name="Итог 2 4 2 6" xfId="4768"/>
    <cellStyle name="Итог 2 4 2 6 2" xfId="8279"/>
    <cellStyle name="Итог 2 4 2 7" xfId="4769"/>
    <cellStyle name="Итог 2 4 2 7 2" xfId="8280"/>
    <cellStyle name="Итог 2 4 2 8" xfId="4770"/>
    <cellStyle name="Итог 2 4 2 8 2" xfId="8281"/>
    <cellStyle name="Итог 2 4 2 9" xfId="4771"/>
    <cellStyle name="Итог 2 4 2 9 2" xfId="8282"/>
    <cellStyle name="Итог 2 4 3" xfId="4772"/>
    <cellStyle name="Итог 2 4 3 2" xfId="4773"/>
    <cellStyle name="Итог 2 4 3 2 2" xfId="8284"/>
    <cellStyle name="Итог 2 4 3 3" xfId="4774"/>
    <cellStyle name="Итог 2 4 3 3 2" xfId="8285"/>
    <cellStyle name="Итог 2 4 3 4" xfId="4775"/>
    <cellStyle name="Итог 2 4 3 4 2" xfId="8286"/>
    <cellStyle name="Итог 2 4 3 5" xfId="4776"/>
    <cellStyle name="Итог 2 4 3 5 2" xfId="8287"/>
    <cellStyle name="Итог 2 4 3 6" xfId="4777"/>
    <cellStyle name="Итог 2 4 3 6 2" xfId="8288"/>
    <cellStyle name="Итог 2 4 3 7" xfId="4778"/>
    <cellStyle name="Итог 2 4 3 7 2" xfId="8289"/>
    <cellStyle name="Итог 2 4 3 8" xfId="4779"/>
    <cellStyle name="Итог 2 4 3 8 2" xfId="8290"/>
    <cellStyle name="Итог 2 4 3 9" xfId="8283"/>
    <cellStyle name="Итог 2 4 4" xfId="4780"/>
    <cellStyle name="Итог 2 4 4 2" xfId="8291"/>
    <cellStyle name="Итог 2 4 5" xfId="4781"/>
    <cellStyle name="Итог 2 4 5 2" xfId="8292"/>
    <cellStyle name="Итог 2 4 6" xfId="4782"/>
    <cellStyle name="Итог 2 4 6 2" xfId="8293"/>
    <cellStyle name="Итог 2 4 7" xfId="4783"/>
    <cellStyle name="Итог 2 4 7 2" xfId="8294"/>
    <cellStyle name="Итог 2 4 8" xfId="4784"/>
    <cellStyle name="Итог 2 4 8 2" xfId="8295"/>
    <cellStyle name="Итог 2 4 9" xfId="4785"/>
    <cellStyle name="Итог 2 4 9 2" xfId="8296"/>
    <cellStyle name="Итог 2 5" xfId="4786"/>
    <cellStyle name="Итог 2 5 10" xfId="4787"/>
    <cellStyle name="Итог 2 5 10 2" xfId="8298"/>
    <cellStyle name="Итог 2 5 11" xfId="8297"/>
    <cellStyle name="Итог 2 5 2" xfId="4788"/>
    <cellStyle name="Итог 2 5 2 10" xfId="8299"/>
    <cellStyle name="Итог 2 5 2 2" xfId="4789"/>
    <cellStyle name="Итог 2 5 2 2 2" xfId="4790"/>
    <cellStyle name="Итог 2 5 2 2 2 2" xfId="8301"/>
    <cellStyle name="Итог 2 5 2 2 3" xfId="4791"/>
    <cellStyle name="Итог 2 5 2 2 3 2" xfId="8302"/>
    <cellStyle name="Итог 2 5 2 2 4" xfId="4792"/>
    <cellStyle name="Итог 2 5 2 2 4 2" xfId="8303"/>
    <cellStyle name="Итог 2 5 2 2 5" xfId="4793"/>
    <cellStyle name="Итог 2 5 2 2 5 2" xfId="8304"/>
    <cellStyle name="Итог 2 5 2 2 6" xfId="4794"/>
    <cellStyle name="Итог 2 5 2 2 6 2" xfId="8305"/>
    <cellStyle name="Итог 2 5 2 2 7" xfId="4795"/>
    <cellStyle name="Итог 2 5 2 2 7 2" xfId="8306"/>
    <cellStyle name="Итог 2 5 2 2 8" xfId="4796"/>
    <cellStyle name="Итог 2 5 2 2 8 2" xfId="8307"/>
    <cellStyle name="Итог 2 5 2 2 9" xfId="8300"/>
    <cellStyle name="Итог 2 5 2 3" xfId="4797"/>
    <cellStyle name="Итог 2 5 2 3 2" xfId="8308"/>
    <cellStyle name="Итог 2 5 2 4" xfId="4798"/>
    <cellStyle name="Итог 2 5 2 4 2" xfId="8309"/>
    <cellStyle name="Итог 2 5 2 5" xfId="4799"/>
    <cellStyle name="Итог 2 5 2 5 2" xfId="8310"/>
    <cellStyle name="Итог 2 5 2 6" xfId="4800"/>
    <cellStyle name="Итог 2 5 2 6 2" xfId="8311"/>
    <cellStyle name="Итог 2 5 2 7" xfId="4801"/>
    <cellStyle name="Итог 2 5 2 7 2" xfId="8312"/>
    <cellStyle name="Итог 2 5 2 8" xfId="4802"/>
    <cellStyle name="Итог 2 5 2 8 2" xfId="8313"/>
    <cellStyle name="Итог 2 5 2 9" xfId="4803"/>
    <cellStyle name="Итог 2 5 2 9 2" xfId="8314"/>
    <cellStyle name="Итог 2 5 3" xfId="4804"/>
    <cellStyle name="Итог 2 5 3 2" xfId="4805"/>
    <cellStyle name="Итог 2 5 3 2 2" xfId="8316"/>
    <cellStyle name="Итог 2 5 3 3" xfId="4806"/>
    <cellStyle name="Итог 2 5 3 3 2" xfId="8317"/>
    <cellStyle name="Итог 2 5 3 4" xfId="4807"/>
    <cellStyle name="Итог 2 5 3 4 2" xfId="8318"/>
    <cellStyle name="Итог 2 5 3 5" xfId="4808"/>
    <cellStyle name="Итог 2 5 3 5 2" xfId="8319"/>
    <cellStyle name="Итог 2 5 3 6" xfId="4809"/>
    <cellStyle name="Итог 2 5 3 6 2" xfId="8320"/>
    <cellStyle name="Итог 2 5 3 7" xfId="4810"/>
    <cellStyle name="Итог 2 5 3 7 2" xfId="8321"/>
    <cellStyle name="Итог 2 5 3 8" xfId="4811"/>
    <cellStyle name="Итог 2 5 3 8 2" xfId="8322"/>
    <cellStyle name="Итог 2 5 3 9" xfId="8315"/>
    <cellStyle name="Итог 2 5 4" xfId="4812"/>
    <cellStyle name="Итог 2 5 4 2" xfId="8323"/>
    <cellStyle name="Итог 2 5 5" xfId="4813"/>
    <cellStyle name="Итог 2 5 5 2" xfId="8324"/>
    <cellStyle name="Итог 2 5 6" xfId="4814"/>
    <cellStyle name="Итог 2 5 6 2" xfId="8325"/>
    <cellStyle name="Итог 2 5 7" xfId="4815"/>
    <cellStyle name="Итог 2 5 7 2" xfId="8326"/>
    <cellStyle name="Итог 2 5 8" xfId="4816"/>
    <cellStyle name="Итог 2 5 8 2" xfId="8327"/>
    <cellStyle name="Итог 2 5 9" xfId="4817"/>
    <cellStyle name="Итог 2 5 9 2" xfId="8328"/>
    <cellStyle name="Итог 2 6" xfId="4818"/>
    <cellStyle name="Итог 2 6 10" xfId="4819"/>
    <cellStyle name="Итог 2 6 10 2" xfId="8330"/>
    <cellStyle name="Итог 2 6 11" xfId="8329"/>
    <cellStyle name="Итог 2 6 2" xfId="4820"/>
    <cellStyle name="Итог 2 6 2 10" xfId="8331"/>
    <cellStyle name="Итог 2 6 2 2" xfId="4821"/>
    <cellStyle name="Итог 2 6 2 2 2" xfId="4822"/>
    <cellStyle name="Итог 2 6 2 2 2 2" xfId="8333"/>
    <cellStyle name="Итог 2 6 2 2 3" xfId="4823"/>
    <cellStyle name="Итог 2 6 2 2 3 2" xfId="8334"/>
    <cellStyle name="Итог 2 6 2 2 4" xfId="4824"/>
    <cellStyle name="Итог 2 6 2 2 4 2" xfId="8335"/>
    <cellStyle name="Итог 2 6 2 2 5" xfId="4825"/>
    <cellStyle name="Итог 2 6 2 2 5 2" xfId="8336"/>
    <cellStyle name="Итог 2 6 2 2 6" xfId="4826"/>
    <cellStyle name="Итог 2 6 2 2 6 2" xfId="8337"/>
    <cellStyle name="Итог 2 6 2 2 7" xfId="4827"/>
    <cellStyle name="Итог 2 6 2 2 7 2" xfId="8338"/>
    <cellStyle name="Итог 2 6 2 2 8" xfId="4828"/>
    <cellStyle name="Итог 2 6 2 2 8 2" xfId="8339"/>
    <cellStyle name="Итог 2 6 2 2 9" xfId="8332"/>
    <cellStyle name="Итог 2 6 2 3" xfId="4829"/>
    <cellStyle name="Итог 2 6 2 3 2" xfId="8340"/>
    <cellStyle name="Итог 2 6 2 4" xfId="4830"/>
    <cellStyle name="Итог 2 6 2 4 2" xfId="8341"/>
    <cellStyle name="Итог 2 6 2 5" xfId="4831"/>
    <cellStyle name="Итог 2 6 2 5 2" xfId="8342"/>
    <cellStyle name="Итог 2 6 2 6" xfId="4832"/>
    <cellStyle name="Итог 2 6 2 6 2" xfId="8343"/>
    <cellStyle name="Итог 2 6 2 7" xfId="4833"/>
    <cellStyle name="Итог 2 6 2 7 2" xfId="8344"/>
    <cellStyle name="Итог 2 6 2 8" xfId="4834"/>
    <cellStyle name="Итог 2 6 2 8 2" xfId="8345"/>
    <cellStyle name="Итог 2 6 2 9" xfId="4835"/>
    <cellStyle name="Итог 2 6 2 9 2" xfId="8346"/>
    <cellStyle name="Итог 2 6 3" xfId="4836"/>
    <cellStyle name="Итог 2 6 3 2" xfId="4837"/>
    <cellStyle name="Итог 2 6 3 2 2" xfId="8348"/>
    <cellStyle name="Итог 2 6 3 3" xfId="4838"/>
    <cellStyle name="Итог 2 6 3 3 2" xfId="8349"/>
    <cellStyle name="Итог 2 6 3 4" xfId="4839"/>
    <cellStyle name="Итог 2 6 3 4 2" xfId="8350"/>
    <cellStyle name="Итог 2 6 3 5" xfId="4840"/>
    <cellStyle name="Итог 2 6 3 5 2" xfId="8351"/>
    <cellStyle name="Итог 2 6 3 6" xfId="4841"/>
    <cellStyle name="Итог 2 6 3 6 2" xfId="8352"/>
    <cellStyle name="Итог 2 6 3 7" xfId="4842"/>
    <cellStyle name="Итог 2 6 3 7 2" xfId="8353"/>
    <cellStyle name="Итог 2 6 3 8" xfId="4843"/>
    <cellStyle name="Итог 2 6 3 8 2" xfId="8354"/>
    <cellStyle name="Итог 2 6 3 9" xfId="8347"/>
    <cellStyle name="Итог 2 6 4" xfId="4844"/>
    <cellStyle name="Итог 2 6 4 2" xfId="8355"/>
    <cellStyle name="Итог 2 6 5" xfId="4845"/>
    <cellStyle name="Итог 2 6 5 2" xfId="8356"/>
    <cellStyle name="Итог 2 6 6" xfId="4846"/>
    <cellStyle name="Итог 2 6 6 2" xfId="8357"/>
    <cellStyle name="Итог 2 6 7" xfId="4847"/>
    <cellStyle name="Итог 2 6 7 2" xfId="8358"/>
    <cellStyle name="Итог 2 6 8" xfId="4848"/>
    <cellStyle name="Итог 2 6 8 2" xfId="8359"/>
    <cellStyle name="Итог 2 6 9" xfId="4849"/>
    <cellStyle name="Итог 2 6 9 2" xfId="8360"/>
    <cellStyle name="Итог 2 7" xfId="4850"/>
    <cellStyle name="Итог 2 7 10" xfId="4851"/>
    <cellStyle name="Итог 2 7 10 2" xfId="8362"/>
    <cellStyle name="Итог 2 7 11" xfId="8361"/>
    <cellStyle name="Итог 2 7 2" xfId="4852"/>
    <cellStyle name="Итог 2 7 2 10" xfId="8363"/>
    <cellStyle name="Итог 2 7 2 2" xfId="4853"/>
    <cellStyle name="Итог 2 7 2 2 2" xfId="4854"/>
    <cellStyle name="Итог 2 7 2 2 2 2" xfId="8365"/>
    <cellStyle name="Итог 2 7 2 2 3" xfId="4855"/>
    <cellStyle name="Итог 2 7 2 2 3 2" xfId="8366"/>
    <cellStyle name="Итог 2 7 2 2 4" xfId="4856"/>
    <cellStyle name="Итог 2 7 2 2 4 2" xfId="8367"/>
    <cellStyle name="Итог 2 7 2 2 5" xfId="4857"/>
    <cellStyle name="Итог 2 7 2 2 5 2" xfId="8368"/>
    <cellStyle name="Итог 2 7 2 2 6" xfId="4858"/>
    <cellStyle name="Итог 2 7 2 2 6 2" xfId="8369"/>
    <cellStyle name="Итог 2 7 2 2 7" xfId="4859"/>
    <cellStyle name="Итог 2 7 2 2 7 2" xfId="8370"/>
    <cellStyle name="Итог 2 7 2 2 8" xfId="4860"/>
    <cellStyle name="Итог 2 7 2 2 8 2" xfId="8371"/>
    <cellStyle name="Итог 2 7 2 2 9" xfId="8364"/>
    <cellStyle name="Итог 2 7 2 3" xfId="4861"/>
    <cellStyle name="Итог 2 7 2 3 2" xfId="8372"/>
    <cellStyle name="Итог 2 7 2 4" xfId="4862"/>
    <cellStyle name="Итог 2 7 2 4 2" xfId="8373"/>
    <cellStyle name="Итог 2 7 2 5" xfId="4863"/>
    <cellStyle name="Итог 2 7 2 5 2" xfId="8374"/>
    <cellStyle name="Итог 2 7 2 6" xfId="4864"/>
    <cellStyle name="Итог 2 7 2 6 2" xfId="8375"/>
    <cellStyle name="Итог 2 7 2 7" xfId="4865"/>
    <cellStyle name="Итог 2 7 2 7 2" xfId="8376"/>
    <cellStyle name="Итог 2 7 2 8" xfId="4866"/>
    <cellStyle name="Итог 2 7 2 8 2" xfId="8377"/>
    <cellStyle name="Итог 2 7 2 9" xfId="4867"/>
    <cellStyle name="Итог 2 7 2 9 2" xfId="8378"/>
    <cellStyle name="Итог 2 7 3" xfId="4868"/>
    <cellStyle name="Итог 2 7 3 2" xfId="4869"/>
    <cellStyle name="Итог 2 7 3 2 2" xfId="8380"/>
    <cellStyle name="Итог 2 7 3 3" xfId="4870"/>
    <cellStyle name="Итог 2 7 3 3 2" xfId="8381"/>
    <cellStyle name="Итог 2 7 3 4" xfId="4871"/>
    <cellStyle name="Итог 2 7 3 4 2" xfId="8382"/>
    <cellStyle name="Итог 2 7 3 5" xfId="4872"/>
    <cellStyle name="Итог 2 7 3 5 2" xfId="8383"/>
    <cellStyle name="Итог 2 7 3 6" xfId="4873"/>
    <cellStyle name="Итог 2 7 3 6 2" xfId="8384"/>
    <cellStyle name="Итог 2 7 3 7" xfId="4874"/>
    <cellStyle name="Итог 2 7 3 7 2" xfId="8385"/>
    <cellStyle name="Итог 2 7 3 8" xfId="4875"/>
    <cellStyle name="Итог 2 7 3 8 2" xfId="8386"/>
    <cellStyle name="Итог 2 7 3 9" xfId="8379"/>
    <cellStyle name="Итог 2 7 4" xfId="4876"/>
    <cellStyle name="Итог 2 7 4 2" xfId="8387"/>
    <cellStyle name="Итог 2 7 5" xfId="4877"/>
    <cellStyle name="Итог 2 7 5 2" xfId="8388"/>
    <cellStyle name="Итог 2 7 6" xfId="4878"/>
    <cellStyle name="Итог 2 7 6 2" xfId="8389"/>
    <cellStyle name="Итог 2 7 7" xfId="4879"/>
    <cellStyle name="Итог 2 7 7 2" xfId="8390"/>
    <cellStyle name="Итог 2 7 8" xfId="4880"/>
    <cellStyle name="Итог 2 7 8 2" xfId="8391"/>
    <cellStyle name="Итог 2 7 9" xfId="4881"/>
    <cellStyle name="Итог 2 7 9 2" xfId="8392"/>
    <cellStyle name="Итог 2 8" xfId="4882"/>
    <cellStyle name="Итог 2 8 10" xfId="4883"/>
    <cellStyle name="Итог 2 8 10 2" xfId="8394"/>
    <cellStyle name="Итог 2 8 11" xfId="8393"/>
    <cellStyle name="Итог 2 8 2" xfId="4884"/>
    <cellStyle name="Итог 2 8 2 10" xfId="8395"/>
    <cellStyle name="Итог 2 8 2 2" xfId="4885"/>
    <cellStyle name="Итог 2 8 2 2 2" xfId="4886"/>
    <cellStyle name="Итог 2 8 2 2 2 2" xfId="8397"/>
    <cellStyle name="Итог 2 8 2 2 3" xfId="4887"/>
    <cellStyle name="Итог 2 8 2 2 3 2" xfId="8398"/>
    <cellStyle name="Итог 2 8 2 2 4" xfId="4888"/>
    <cellStyle name="Итог 2 8 2 2 4 2" xfId="8399"/>
    <cellStyle name="Итог 2 8 2 2 5" xfId="4889"/>
    <cellStyle name="Итог 2 8 2 2 5 2" xfId="8400"/>
    <cellStyle name="Итог 2 8 2 2 6" xfId="4890"/>
    <cellStyle name="Итог 2 8 2 2 6 2" xfId="8401"/>
    <cellStyle name="Итог 2 8 2 2 7" xfId="4891"/>
    <cellStyle name="Итог 2 8 2 2 7 2" xfId="8402"/>
    <cellStyle name="Итог 2 8 2 2 8" xfId="4892"/>
    <cellStyle name="Итог 2 8 2 2 8 2" xfId="8403"/>
    <cellStyle name="Итог 2 8 2 2 9" xfId="8396"/>
    <cellStyle name="Итог 2 8 2 3" xfId="4893"/>
    <cellStyle name="Итог 2 8 2 3 2" xfId="8404"/>
    <cellStyle name="Итог 2 8 2 4" xfId="4894"/>
    <cellStyle name="Итог 2 8 2 4 2" xfId="8405"/>
    <cellStyle name="Итог 2 8 2 5" xfId="4895"/>
    <cellStyle name="Итог 2 8 2 5 2" xfId="8406"/>
    <cellStyle name="Итог 2 8 2 6" xfId="4896"/>
    <cellStyle name="Итог 2 8 2 6 2" xfId="8407"/>
    <cellStyle name="Итог 2 8 2 7" xfId="4897"/>
    <cellStyle name="Итог 2 8 2 7 2" xfId="8408"/>
    <cellStyle name="Итог 2 8 2 8" xfId="4898"/>
    <cellStyle name="Итог 2 8 2 8 2" xfId="8409"/>
    <cellStyle name="Итог 2 8 2 9" xfId="4899"/>
    <cellStyle name="Итог 2 8 2 9 2" xfId="8410"/>
    <cellStyle name="Итог 2 8 3" xfId="4900"/>
    <cellStyle name="Итог 2 8 3 2" xfId="4901"/>
    <cellStyle name="Итог 2 8 3 2 2" xfId="8412"/>
    <cellStyle name="Итог 2 8 3 3" xfId="4902"/>
    <cellStyle name="Итог 2 8 3 3 2" xfId="8413"/>
    <cellStyle name="Итог 2 8 3 4" xfId="4903"/>
    <cellStyle name="Итог 2 8 3 4 2" xfId="8414"/>
    <cellStyle name="Итог 2 8 3 5" xfId="4904"/>
    <cellStyle name="Итог 2 8 3 5 2" xfId="8415"/>
    <cellStyle name="Итог 2 8 3 6" xfId="4905"/>
    <cellStyle name="Итог 2 8 3 6 2" xfId="8416"/>
    <cellStyle name="Итог 2 8 3 7" xfId="4906"/>
    <cellStyle name="Итог 2 8 3 7 2" xfId="8417"/>
    <cellStyle name="Итог 2 8 3 8" xfId="4907"/>
    <cellStyle name="Итог 2 8 3 8 2" xfId="8418"/>
    <cellStyle name="Итог 2 8 3 9" xfId="8411"/>
    <cellStyle name="Итог 2 8 4" xfId="4908"/>
    <cellStyle name="Итог 2 8 4 2" xfId="8419"/>
    <cellStyle name="Итог 2 8 5" xfId="4909"/>
    <cellStyle name="Итог 2 8 5 2" xfId="8420"/>
    <cellStyle name="Итог 2 8 6" xfId="4910"/>
    <cellStyle name="Итог 2 8 6 2" xfId="8421"/>
    <cellStyle name="Итог 2 8 7" xfId="4911"/>
    <cellStyle name="Итог 2 8 7 2" xfId="8422"/>
    <cellStyle name="Итог 2 8 8" xfId="4912"/>
    <cellStyle name="Итог 2 8 8 2" xfId="8423"/>
    <cellStyle name="Итог 2 8 9" xfId="4913"/>
    <cellStyle name="Итог 2 8 9 2" xfId="8424"/>
    <cellStyle name="Итог 2 9" xfId="4914"/>
    <cellStyle name="Итог 2 9 10" xfId="4915"/>
    <cellStyle name="Итог 2 9 10 2" xfId="8426"/>
    <cellStyle name="Итог 2 9 11" xfId="8425"/>
    <cellStyle name="Итог 2 9 2" xfId="4916"/>
    <cellStyle name="Итог 2 9 2 10" xfId="8427"/>
    <cellStyle name="Итог 2 9 2 2" xfId="4917"/>
    <cellStyle name="Итог 2 9 2 2 2" xfId="4918"/>
    <cellStyle name="Итог 2 9 2 2 2 2" xfId="8429"/>
    <cellStyle name="Итог 2 9 2 2 3" xfId="4919"/>
    <cellStyle name="Итог 2 9 2 2 3 2" xfId="8430"/>
    <cellStyle name="Итог 2 9 2 2 4" xfId="4920"/>
    <cellStyle name="Итог 2 9 2 2 4 2" xfId="8431"/>
    <cellStyle name="Итог 2 9 2 2 5" xfId="4921"/>
    <cellStyle name="Итог 2 9 2 2 5 2" xfId="8432"/>
    <cellStyle name="Итог 2 9 2 2 6" xfId="4922"/>
    <cellStyle name="Итог 2 9 2 2 6 2" xfId="8433"/>
    <cellStyle name="Итог 2 9 2 2 7" xfId="4923"/>
    <cellStyle name="Итог 2 9 2 2 7 2" xfId="8434"/>
    <cellStyle name="Итог 2 9 2 2 8" xfId="4924"/>
    <cellStyle name="Итог 2 9 2 2 8 2" xfId="8435"/>
    <cellStyle name="Итог 2 9 2 2 9" xfId="8428"/>
    <cellStyle name="Итог 2 9 2 3" xfId="4925"/>
    <cellStyle name="Итог 2 9 2 3 2" xfId="8436"/>
    <cellStyle name="Итог 2 9 2 4" xfId="4926"/>
    <cellStyle name="Итог 2 9 2 4 2" xfId="8437"/>
    <cellStyle name="Итог 2 9 2 5" xfId="4927"/>
    <cellStyle name="Итог 2 9 2 5 2" xfId="8438"/>
    <cellStyle name="Итог 2 9 2 6" xfId="4928"/>
    <cellStyle name="Итог 2 9 2 6 2" xfId="8439"/>
    <cellStyle name="Итог 2 9 2 7" xfId="4929"/>
    <cellStyle name="Итог 2 9 2 7 2" xfId="8440"/>
    <cellStyle name="Итог 2 9 2 8" xfId="4930"/>
    <cellStyle name="Итог 2 9 2 8 2" xfId="8441"/>
    <cellStyle name="Итог 2 9 2 9" xfId="4931"/>
    <cellStyle name="Итог 2 9 2 9 2" xfId="8442"/>
    <cellStyle name="Итог 2 9 3" xfId="4932"/>
    <cellStyle name="Итог 2 9 3 2" xfId="4933"/>
    <cellStyle name="Итог 2 9 3 2 2" xfId="8444"/>
    <cellStyle name="Итог 2 9 3 3" xfId="4934"/>
    <cellStyle name="Итог 2 9 3 3 2" xfId="8445"/>
    <cellStyle name="Итог 2 9 3 4" xfId="4935"/>
    <cellStyle name="Итог 2 9 3 4 2" xfId="8446"/>
    <cellStyle name="Итог 2 9 3 5" xfId="4936"/>
    <cellStyle name="Итог 2 9 3 5 2" xfId="8447"/>
    <cellStyle name="Итог 2 9 3 6" xfId="4937"/>
    <cellStyle name="Итог 2 9 3 6 2" xfId="8448"/>
    <cellStyle name="Итог 2 9 3 7" xfId="4938"/>
    <cellStyle name="Итог 2 9 3 7 2" xfId="8449"/>
    <cellStyle name="Итог 2 9 3 8" xfId="4939"/>
    <cellStyle name="Итог 2 9 3 8 2" xfId="8450"/>
    <cellStyle name="Итог 2 9 3 9" xfId="8443"/>
    <cellStyle name="Итог 2 9 4" xfId="4940"/>
    <cellStyle name="Итог 2 9 4 2" xfId="8451"/>
    <cellStyle name="Итог 2 9 5" xfId="4941"/>
    <cellStyle name="Итог 2 9 5 2" xfId="8452"/>
    <cellStyle name="Итог 2 9 6" xfId="4942"/>
    <cellStyle name="Итог 2 9 6 2" xfId="8453"/>
    <cellStyle name="Итог 2 9 7" xfId="4943"/>
    <cellStyle name="Итог 2 9 7 2" xfId="8454"/>
    <cellStyle name="Итог 2 9 8" xfId="4944"/>
    <cellStyle name="Итог 2 9 8 2" xfId="8455"/>
    <cellStyle name="Итог 2 9 9" xfId="4945"/>
    <cellStyle name="Итог 2 9 9 2" xfId="8456"/>
    <cellStyle name="Итог 2_апу 2022" xfId="4946"/>
    <cellStyle name="Итог 3" xfId="4947"/>
    <cellStyle name="Итог 3 10" xfId="6123"/>
    <cellStyle name="Итог 3 2" xfId="4948"/>
    <cellStyle name="Итог 3 2 2" xfId="4949"/>
    <cellStyle name="Итог 3 2 2 2" xfId="8458"/>
    <cellStyle name="Итог 3 2 3" xfId="4950"/>
    <cellStyle name="Итог 3 2 3 2" xfId="8459"/>
    <cellStyle name="Итог 3 2 4" xfId="4951"/>
    <cellStyle name="Итог 3 2 4 2" xfId="8460"/>
    <cellStyle name="Итог 3 2 5" xfId="4952"/>
    <cellStyle name="Итог 3 2 5 2" xfId="8461"/>
    <cellStyle name="Итог 3 2 6" xfId="4953"/>
    <cellStyle name="Итог 3 2 6 2" xfId="8462"/>
    <cellStyle name="Итог 3 2 7" xfId="4954"/>
    <cellStyle name="Итог 3 2 7 2" xfId="8463"/>
    <cellStyle name="Итог 3 2 8" xfId="4955"/>
    <cellStyle name="Итог 3 2 8 2" xfId="8464"/>
    <cellStyle name="Итог 3 2 9" xfId="8457"/>
    <cellStyle name="Итог 3 3" xfId="4956"/>
    <cellStyle name="Итог 3 3 2" xfId="8465"/>
    <cellStyle name="Итог 3 4" xfId="4957"/>
    <cellStyle name="Итог 3 4 2" xfId="8466"/>
    <cellStyle name="Итог 3 5" xfId="4958"/>
    <cellStyle name="Итог 3 5 2" xfId="8467"/>
    <cellStyle name="Итог 3 6" xfId="4959"/>
    <cellStyle name="Итог 3 6 2" xfId="8468"/>
    <cellStyle name="Итог 3 7" xfId="4960"/>
    <cellStyle name="Итог 3 7 2" xfId="8469"/>
    <cellStyle name="Итог 3 8" xfId="4961"/>
    <cellStyle name="Итог 3 8 2" xfId="8470"/>
    <cellStyle name="Итог 3 9" xfId="4962"/>
    <cellStyle name="Итог 3 9 2" xfId="8471"/>
    <cellStyle name="Итог 4" xfId="4963"/>
    <cellStyle name="Итог 4 10" xfId="8472"/>
    <cellStyle name="Итог 4 2" xfId="4964"/>
    <cellStyle name="Итог 4 2 2" xfId="4965"/>
    <cellStyle name="Итог 4 2 2 2" xfId="8474"/>
    <cellStyle name="Итог 4 2 3" xfId="4966"/>
    <cellStyle name="Итог 4 2 3 2" xfId="8475"/>
    <cellStyle name="Итог 4 2 4" xfId="4967"/>
    <cellStyle name="Итог 4 2 4 2" xfId="8476"/>
    <cellStyle name="Итог 4 2 5" xfId="4968"/>
    <cellStyle name="Итог 4 2 5 2" xfId="8477"/>
    <cellStyle name="Итог 4 2 6" xfId="4969"/>
    <cellStyle name="Итог 4 2 6 2" xfId="8478"/>
    <cellStyle name="Итог 4 2 7" xfId="4970"/>
    <cellStyle name="Итог 4 2 7 2" xfId="8479"/>
    <cellStyle name="Итог 4 2 8" xfId="4971"/>
    <cellStyle name="Итог 4 2 8 2" xfId="8480"/>
    <cellStyle name="Итог 4 2 9" xfId="8473"/>
    <cellStyle name="Итог 4 3" xfId="4972"/>
    <cellStyle name="Итог 4 3 2" xfId="8481"/>
    <cellStyle name="Итог 4 4" xfId="4973"/>
    <cellStyle name="Итог 4 4 2" xfId="8482"/>
    <cellStyle name="Итог 4 5" xfId="4974"/>
    <cellStyle name="Итог 4 5 2" xfId="8483"/>
    <cellStyle name="Итог 4 6" xfId="4975"/>
    <cellStyle name="Итог 4 6 2" xfId="8484"/>
    <cellStyle name="Итог 4 7" xfId="4976"/>
    <cellStyle name="Итог 4 7 2" xfId="8485"/>
    <cellStyle name="Итог 4 8" xfId="4977"/>
    <cellStyle name="Итог 4 8 2" xfId="8486"/>
    <cellStyle name="Итог 4 9" xfId="4978"/>
    <cellStyle name="Итог 4 9 2" xfId="8487"/>
    <cellStyle name="Итог 5" xfId="4979"/>
    <cellStyle name="Итог 5 2" xfId="8488"/>
    <cellStyle name="Контрольная ячейка 2" xfId="4980"/>
    <cellStyle name="Контрольная ячейка 3" xfId="4981"/>
    <cellStyle name="Контрольная ячейка 4" xfId="4982"/>
    <cellStyle name="Контрольная ячейка 5" xfId="4983"/>
    <cellStyle name="Название 2" xfId="4984"/>
    <cellStyle name="Название 3" xfId="4985"/>
    <cellStyle name="Название 4" xfId="4986"/>
    <cellStyle name="Название 5" xfId="4987"/>
    <cellStyle name="Нейтральный 2" xfId="4988"/>
    <cellStyle name="Нейтральный 3" xfId="4989"/>
    <cellStyle name="Нейтральный 4" xfId="4990"/>
    <cellStyle name="Нейтральный 5" xfId="4991"/>
    <cellStyle name="Нейтральный 6" xfId="8868"/>
    <cellStyle name="Обычный" xfId="0" builtinId="0"/>
    <cellStyle name="Обычный 10" xfId="9"/>
    <cellStyle name="Обычный 10 2" xfId="52"/>
    <cellStyle name="Обычный 10 2 2" xfId="4992"/>
    <cellStyle name="Обычный 10 2 2 2" xfId="4993"/>
    <cellStyle name="Обычный 10 2 2 3" xfId="4994"/>
    <cellStyle name="Обычный 10 2 2 4" xfId="4995"/>
    <cellStyle name="Обычный 10 2 3" xfId="4996"/>
    <cellStyle name="Обычный 10 2_расчет" xfId="4997"/>
    <cellStyle name="Обычный 10 3" xfId="4998"/>
    <cellStyle name="Обычный 10 3 2" xfId="4999"/>
    <cellStyle name="Обычный 10 3 2 2" xfId="6049"/>
    <cellStyle name="Обычный 10 3 3" xfId="5000"/>
    <cellStyle name="Обычный 10 3 3 2" xfId="6050"/>
    <cellStyle name="Обычный 10 3 4" xfId="5001"/>
    <cellStyle name="Обычный 10 4" xfId="5002"/>
    <cellStyle name="Обычный 10 5" xfId="5003"/>
    <cellStyle name="Обычный 10 5 2" xfId="5004"/>
    <cellStyle name="Обычный 10 5 2 4" xfId="5005"/>
    <cellStyle name="Обычный 10 5 2 4 2 2" xfId="5006"/>
    <cellStyle name="Обычный 10 6" xfId="5007"/>
    <cellStyle name="Обычный 10 7" xfId="6124"/>
    <cellStyle name="Обычный 10 8" xfId="8494"/>
    <cellStyle name="Обычный 10_02 Корректировка объемы МО на 2020 год (20.03.2020)" xfId="5008"/>
    <cellStyle name="Обычный 100" xfId="5009"/>
    <cellStyle name="Обычный 101" xfId="5010"/>
    <cellStyle name="Обычный 102" xfId="5011"/>
    <cellStyle name="Обычный 103" xfId="5012"/>
    <cellStyle name="Обычный 104" xfId="5013"/>
    <cellStyle name="Обычный 105" xfId="5014"/>
    <cellStyle name="Обычный 106" xfId="5015"/>
    <cellStyle name="Обычный 107" xfId="5016"/>
    <cellStyle name="Обычный 108" xfId="5017"/>
    <cellStyle name="Обычный 109" xfId="5018"/>
    <cellStyle name="Обычный 11" xfId="53"/>
    <cellStyle name="Обычный 11 2" xfId="5019"/>
    <cellStyle name="Обычный 11 2 2" xfId="5020"/>
    <cellStyle name="Обычный 11 2 3" xfId="5021"/>
    <cellStyle name="Обычный 11 2_кр_тяжелый 1_2" xfId="5022"/>
    <cellStyle name="Обычный 11 3" xfId="54"/>
    <cellStyle name="Обычный 11 3 2" xfId="55"/>
    <cellStyle name="Обычный 11 3 2 2" xfId="5023"/>
    <cellStyle name="Обычный 11 3 2 3" xfId="5024"/>
    <cellStyle name="Обычный 11 3 2_Лист2" xfId="5025"/>
    <cellStyle name="Обычный 11 3 3" xfId="5026"/>
    <cellStyle name="Обычный 11 3 3 2" xfId="5027"/>
    <cellStyle name="Обычный 11 3 3 2 2" xfId="5028"/>
    <cellStyle name="Обычный 11 3 3 2 2 2" xfId="5029"/>
    <cellStyle name="Обычный 11 3 3 2 3" xfId="5030"/>
    <cellStyle name="Обычный 11 3 3 2 4" xfId="5031"/>
    <cellStyle name="Обычный 11 3 3 2 5" xfId="5032"/>
    <cellStyle name="Обычный 11 3 3_report_2 (2)" xfId="5033"/>
    <cellStyle name="Обычный 11 3 4" xfId="6126"/>
    <cellStyle name="Обычный 11 3 5" xfId="8492"/>
    <cellStyle name="Обычный 11 3_report_2 (2)" xfId="5034"/>
    <cellStyle name="Обычный 11 4" xfId="6125"/>
    <cellStyle name="Обычный 11 5" xfId="8493"/>
    <cellStyle name="Обычный 11 6" xfId="5035"/>
    <cellStyle name="Обычный 11_12 11 2020вирусная инфекция(COVID тяжелая степень тяжести)с учетом ВМР9 включая ОРИТ" xfId="5036"/>
    <cellStyle name="Обычный 110" xfId="5037"/>
    <cellStyle name="Обычный 111" xfId="5038"/>
    <cellStyle name="Обычный 112" xfId="5039"/>
    <cellStyle name="Обычный 113" xfId="5040"/>
    <cellStyle name="Обычный 114" xfId="5041"/>
    <cellStyle name="Обычный 115" xfId="5042"/>
    <cellStyle name="Обычный 116" xfId="5043"/>
    <cellStyle name="Обычный 117" xfId="5044"/>
    <cellStyle name="Обычный 118" xfId="5045"/>
    <cellStyle name="Обычный 119" xfId="5046"/>
    <cellStyle name="Обычный 12" xfId="5"/>
    <cellStyle name="Обычный 12 2" xfId="5047"/>
    <cellStyle name="Обычный 12 3" xfId="1"/>
    <cellStyle name="Обычный 12 4" xfId="89"/>
    <cellStyle name="Обычный 12 5" xfId="5048"/>
    <cellStyle name="Обычный 12 6" xfId="6127"/>
    <cellStyle name="Обычный 12_12 11 2020вирусная инфекция(COVID тяжелая степень тяжести)с учетом ВМР9 включая ОРИТ" xfId="5049"/>
    <cellStyle name="Обычный 120" xfId="5050"/>
    <cellStyle name="Обычный 121" xfId="5051"/>
    <cellStyle name="Обычный 122" xfId="5052"/>
    <cellStyle name="Обычный 123" xfId="5053"/>
    <cellStyle name="Обычный 124" xfId="5054"/>
    <cellStyle name="Обычный 125" xfId="5055"/>
    <cellStyle name="Обычный 126" xfId="5056"/>
    <cellStyle name="Обычный 127" xfId="5057"/>
    <cellStyle name="Обычный 128" xfId="5058"/>
    <cellStyle name="Обычный 129" xfId="5059"/>
    <cellStyle name="Обычный 13" xfId="56"/>
    <cellStyle name="Обычный 13 2" xfId="5060"/>
    <cellStyle name="Обычный 13 2 2" xfId="5061"/>
    <cellStyle name="Обычный 13 2 3" xfId="6051"/>
    <cellStyle name="Обычный 13 2_Лист2" xfId="5062"/>
    <cellStyle name="Обычный 13 3" xfId="5063"/>
    <cellStyle name="Обычный 13 3 2" xfId="5064"/>
    <cellStyle name="Обычный 13 3 2 2" xfId="5065"/>
    <cellStyle name="Обычный 13 3 2 2 2" xfId="5066"/>
    <cellStyle name="Обычный 13 3 2 2 2 2" xfId="5067"/>
    <cellStyle name="Обычный 13 3 2 2 2 2 2" xfId="5068"/>
    <cellStyle name="Обычный 13 3 2 2 2 3" xfId="5069"/>
    <cellStyle name="Обычный 13 3 2 2 2 4" xfId="5070"/>
    <cellStyle name="Обычный 13 3 2 2 2 5" xfId="5071"/>
    <cellStyle name="Обычный 13 3 2 2 2_report_2 (2)" xfId="5072"/>
    <cellStyle name="Обычный 13 3 2 2_report_2 (2)" xfId="5073"/>
    <cellStyle name="Обычный 13 3 2_report_2 (2)" xfId="5074"/>
    <cellStyle name="Обычный 13 3 3" xfId="5075"/>
    <cellStyle name="Обычный 13 3 3 2" xfId="5076"/>
    <cellStyle name="Обычный 13 3 3 2 2" xfId="5077"/>
    <cellStyle name="Обычный 13 3 3 3" xfId="6052"/>
    <cellStyle name="Обычный 13 3 3_report_2 (2)" xfId="5078"/>
    <cellStyle name="Обычный 13 3_report_2 (2)" xfId="5079"/>
    <cellStyle name="Обычный 13 4" xfId="5080"/>
    <cellStyle name="Обычный 13 5" xfId="6128"/>
    <cellStyle name="Обычный 13 6" xfId="8491"/>
    <cellStyle name="Обычный 13_12 11 2020вирусная инфекция(COVID тяжелая степень тяжести)с учетом ВМР9 включая ОРИТ" xfId="5081"/>
    <cellStyle name="Обычный 130" xfId="5082"/>
    <cellStyle name="Обычный 131" xfId="5083"/>
    <cellStyle name="Обычный 132" xfId="5084"/>
    <cellStyle name="Обычный 133" xfId="5085"/>
    <cellStyle name="Обычный 134" xfId="5086"/>
    <cellStyle name="Обычный 135" xfId="5087"/>
    <cellStyle name="Обычный 136" xfId="5088"/>
    <cellStyle name="Обычный 137" xfId="5089"/>
    <cellStyle name="Обычный 138" xfId="5090"/>
    <cellStyle name="Обычный 139" xfId="5091"/>
    <cellStyle name="Обычный 14" xfId="57"/>
    <cellStyle name="Обычный 14 10" xfId="8490"/>
    <cellStyle name="Обычный 14 2" xfId="5092"/>
    <cellStyle name="Обычный 14 2 2" xfId="5093"/>
    <cellStyle name="Обычный 14 2 2 2" xfId="6053"/>
    <cellStyle name="Обычный 14 2 3" xfId="2"/>
    <cellStyle name="Обычный 14 2 3 2" xfId="5094"/>
    <cellStyle name="Обычный 14 2 3 2 2" xfId="5095"/>
    <cellStyle name="Обычный 14 2 3 3" xfId="5096"/>
    <cellStyle name="Обычный 14 2 3 4" xfId="5097"/>
    <cellStyle name="Обычный 14 2 3 5" xfId="5098"/>
    <cellStyle name="Обычный 14 2 3 6" xfId="8857"/>
    <cellStyle name="Обычный 14 2_report_2 (2)" xfId="5099"/>
    <cellStyle name="Обычный 14 3" xfId="5100"/>
    <cellStyle name="Обычный 14 3 2" xfId="6054"/>
    <cellStyle name="Обычный 14 4" xfId="5101"/>
    <cellStyle name="Обычный 14 4 2" xfId="6055"/>
    <cellStyle name="Обычный 14 5" xfId="5102"/>
    <cellStyle name="Обычный 14 5 2" xfId="6056"/>
    <cellStyle name="Обычный 14 6" xfId="5103"/>
    <cellStyle name="Обычный 14 6 2" xfId="6057"/>
    <cellStyle name="Обычный 14 7" xfId="5104"/>
    <cellStyle name="Обычный 14 7 2" xfId="6058"/>
    <cellStyle name="Обычный 14 8" xfId="5105"/>
    <cellStyle name="Обычный 14 9" xfId="6129"/>
    <cellStyle name="Обычный 14_report (2)" xfId="5106"/>
    <cellStyle name="Обычный 140" xfId="5107"/>
    <cellStyle name="Обычный 141" xfId="5108"/>
    <cellStyle name="Обычный 142" xfId="5109"/>
    <cellStyle name="Обычный 143" xfId="5110"/>
    <cellStyle name="Обычный 144" xfId="5111"/>
    <cellStyle name="Обычный 145" xfId="5112"/>
    <cellStyle name="Обычный 146" xfId="5113"/>
    <cellStyle name="Обычный 147" xfId="5114"/>
    <cellStyle name="Обычный 148" xfId="5115"/>
    <cellStyle name="Обычный 149" xfId="5116"/>
    <cellStyle name="Обычный 15" xfId="58"/>
    <cellStyle name="Обычный 15 2" xfId="5117"/>
    <cellStyle name="Обычный 15 2 2" xfId="5118"/>
    <cellStyle name="Обычный 15 2 2 2" xfId="6059"/>
    <cellStyle name="Обычный 15 2 3" xfId="6060"/>
    <cellStyle name="Обычный 15 3" xfId="5119"/>
    <cellStyle name="Обычный 15 4" xfId="5120"/>
    <cellStyle name="Обычный 15 5" xfId="6130"/>
    <cellStyle name="Обычный 15_12 11 2020вирусная инфекция(COVID тяжелая степень тяжести)с учетом ВМР9 включая ОРИТ" xfId="5121"/>
    <cellStyle name="Обычный 150" xfId="5122"/>
    <cellStyle name="Обычный 151" xfId="5123"/>
    <cellStyle name="Обычный 152" xfId="5124"/>
    <cellStyle name="Обычный 153" xfId="5125"/>
    <cellStyle name="Обычный 154" xfId="5126"/>
    <cellStyle name="Обычный 155" xfId="5127"/>
    <cellStyle name="Обычный 156" xfId="5128"/>
    <cellStyle name="Обычный 157" xfId="5129"/>
    <cellStyle name="Обычный 158" xfId="5130"/>
    <cellStyle name="Обычный 159" xfId="5131"/>
    <cellStyle name="Обычный 16" xfId="5132"/>
    <cellStyle name="Обычный 16 2" xfId="5133"/>
    <cellStyle name="Обычный 16 2 2" xfId="5134"/>
    <cellStyle name="Обычный 16 3" xfId="5135"/>
    <cellStyle name="Обычный 16 4" xfId="6131"/>
    <cellStyle name="Обычный 16_12 11 2020вирусная инфекция(COVID тяжелая степень тяжести)с учетом ВМР9 включая ОРИТ" xfId="5136"/>
    <cellStyle name="Обычный 160" xfId="5137"/>
    <cellStyle name="Обычный 161" xfId="5138"/>
    <cellStyle name="Обычный 162" xfId="5139"/>
    <cellStyle name="Обычный 163" xfId="5140"/>
    <cellStyle name="Обычный 164" xfId="5141"/>
    <cellStyle name="Обычный 165" xfId="5142"/>
    <cellStyle name="Обычный 166" xfId="5143"/>
    <cellStyle name="Обычный 167" xfId="5144"/>
    <cellStyle name="Обычный 168" xfId="5145"/>
    <cellStyle name="Обычный 169" xfId="5146"/>
    <cellStyle name="Обычный 17" xfId="5147"/>
    <cellStyle name="Обычный 17 2" xfId="5148"/>
    <cellStyle name="Обычный 17 2 2" xfId="8855"/>
    <cellStyle name="Обычный 17 3" xfId="5149"/>
    <cellStyle name="Обычный 17 4" xfId="5150"/>
    <cellStyle name="Обычный 17 5" xfId="6132"/>
    <cellStyle name="Обычный 17 6" xfId="8847"/>
    <cellStyle name="Обычный 17_12 11 2020вирусная инфекция(COVID тяжелая степень тяжести)с учетом ВМР9 включая ОРИТ" xfId="5151"/>
    <cellStyle name="Обычный 170" xfId="5152"/>
    <cellStyle name="Обычный 171" xfId="5153"/>
    <cellStyle name="Обычный 172" xfId="5154"/>
    <cellStyle name="Обычный 173" xfId="5155"/>
    <cellStyle name="Обычный 174" xfId="5156"/>
    <cellStyle name="Обычный 175" xfId="5157"/>
    <cellStyle name="Обычный 176" xfId="5158"/>
    <cellStyle name="Обычный 177" xfId="5159"/>
    <cellStyle name="Обычный 178" xfId="5160"/>
    <cellStyle name="Обычный 179" xfId="5161"/>
    <cellStyle name="Обычный 18" xfId="5162"/>
    <cellStyle name="Обычный 18 2" xfId="5163"/>
    <cellStyle name="Обычный 18 2 2" xfId="6061"/>
    <cellStyle name="Обычный 18 3" xfId="5164"/>
    <cellStyle name="Обычный 18 3 2" xfId="6062"/>
    <cellStyle name="Обычный 18 4" xfId="5165"/>
    <cellStyle name="Обычный 18 4 2" xfId="6063"/>
    <cellStyle name="Обычный 18 5" xfId="6064"/>
    <cellStyle name="Обычный 18 6" xfId="6133"/>
    <cellStyle name="Обычный 18_report_2 (2)" xfId="5166"/>
    <cellStyle name="Обычный 180" xfId="5167"/>
    <cellStyle name="Обычный 181" xfId="5168"/>
    <cellStyle name="Обычный 182" xfId="5169"/>
    <cellStyle name="Обычный 183" xfId="5170"/>
    <cellStyle name="Обычный 184" xfId="5171"/>
    <cellStyle name="Обычный 185" xfId="5172"/>
    <cellStyle name="Обычный 186" xfId="5173"/>
    <cellStyle name="Обычный 187" xfId="5174"/>
    <cellStyle name="Обычный 188" xfId="5175"/>
    <cellStyle name="Обычный 189" xfId="5176"/>
    <cellStyle name="Обычный 19" xfId="5177"/>
    <cellStyle name="Обычный 19 2" xfId="5178"/>
    <cellStyle name="Обычный 190" xfId="5179"/>
    <cellStyle name="Обычный 191" xfId="5180"/>
    <cellStyle name="Обычный 192" xfId="5181"/>
    <cellStyle name="Обычный 193" xfId="5182"/>
    <cellStyle name="Обычный 194" xfId="5183"/>
    <cellStyle name="Обычный 195" xfId="5184"/>
    <cellStyle name="Обычный 196" xfId="5185"/>
    <cellStyle name="Обычный 197" xfId="5186"/>
    <cellStyle name="Обычный 198" xfId="5187"/>
    <cellStyle name="Обычный 199" xfId="5188"/>
    <cellStyle name="Обычный 2" xfId="8"/>
    <cellStyle name="Обычный 2 10" xfId="5189"/>
    <cellStyle name="Обычный 2 10 2" xfId="5190"/>
    <cellStyle name="Обычный 2 10 3" xfId="5191"/>
    <cellStyle name="Обычный 2 10_апу 2022" xfId="5192"/>
    <cellStyle name="Обычный 2 11" xfId="5193"/>
    <cellStyle name="Обычный 2 11 2" xfId="5194"/>
    <cellStyle name="Обычный 2 11 2 2" xfId="6065"/>
    <cellStyle name="Обычный 2 11 3" xfId="6066"/>
    <cellStyle name="Обычный 2 12" xfId="5195"/>
    <cellStyle name="Обычный 2 13" xfId="6112"/>
    <cellStyle name="Обычный 2 14" xfId="6153"/>
    <cellStyle name="Обычный 2 14 2" xfId="8869"/>
    <cellStyle name="Обычный 2 15" xfId="8839"/>
    <cellStyle name="Обычный 2 15 2" xfId="8849"/>
    <cellStyle name="Обычный 2 15 3" xfId="8850"/>
    <cellStyle name="Обычный 2 15 4" xfId="8858"/>
    <cellStyle name="Обычный 2 17" xfId="8835"/>
    <cellStyle name="Обычный 2 2" xfId="59"/>
    <cellStyle name="Обычный 2 2 10" xfId="5196"/>
    <cellStyle name="Обычный 2 2 11" xfId="8851"/>
    <cellStyle name="Обычный 2 2 2" xfId="5197"/>
    <cellStyle name="Обычный 2 2 2 2" xfId="5198"/>
    <cellStyle name="Обычный 2 2 2 2 2" xfId="5199"/>
    <cellStyle name="Обычный 2 2 2 2_12 11 2020вирусная инфекция(COVID тяжелая степень тяжести)с учетом ВМР9 включая ОРИТ" xfId="5200"/>
    <cellStyle name="Обычный 2 2 2 3" xfId="5201"/>
    <cellStyle name="Обычный 2 2 2_212534" xfId="5202"/>
    <cellStyle name="Обычный 2 2 3" xfId="5203"/>
    <cellStyle name="Обычный 2 2 4" xfId="5204"/>
    <cellStyle name="Обычный 2 2 5" xfId="5205"/>
    <cellStyle name="Обычный 2 2 6" xfId="5206"/>
    <cellStyle name="Обычный 2 2 7" xfId="5207"/>
    <cellStyle name="Обычный 2 2 8" xfId="5208"/>
    <cellStyle name="Обычный 2 2 9" xfId="5209"/>
    <cellStyle name="Обычный 2 2_10" xfId="5210"/>
    <cellStyle name="Обычный 2 29" xfId="5211"/>
    <cellStyle name="Обычный 2 3" xfId="60"/>
    <cellStyle name="Обычный 2 3 2" xfId="5212"/>
    <cellStyle name="Обычный 2 3 3" xfId="6134"/>
    <cellStyle name="Обычный 2 3 4" xfId="8856"/>
    <cellStyle name="Обычный 2 3_апу 2022" xfId="5213"/>
    <cellStyle name="Обычный 2 33" xfId="5214"/>
    <cellStyle name="Обычный 2 37" xfId="5215"/>
    <cellStyle name="Обычный 2 4" xfId="7"/>
    <cellStyle name="Обычный 2 4 2" xfId="5216"/>
    <cellStyle name="Обычный 2 4 2 2" xfId="8859"/>
    <cellStyle name="Обычный 2 4 3" xfId="90"/>
    <cellStyle name="Обычный 2 4 4" xfId="5217"/>
    <cellStyle name="Обычный 2 4 5" xfId="8860"/>
    <cellStyle name="Обычный 2 4 6" xfId="8861"/>
    <cellStyle name="Обычный 2 4 7" xfId="8862"/>
    <cellStyle name="Обычный 2 40" xfId="5218"/>
    <cellStyle name="Обычный 2 43" xfId="5219"/>
    <cellStyle name="Обычный 2 47" xfId="5220"/>
    <cellStyle name="Обычный 2 5" xfId="61"/>
    <cellStyle name="Обычный 2 5 2" xfId="6135"/>
    <cellStyle name="Обычный 2 50" xfId="5221"/>
    <cellStyle name="Обычный 2 53" xfId="5222"/>
    <cellStyle name="Обычный 2 56" xfId="5223"/>
    <cellStyle name="Обычный 2 6" xfId="5224"/>
    <cellStyle name="Обычный 2 60" xfId="5225"/>
    <cellStyle name="Обычный 2 64" xfId="5226"/>
    <cellStyle name="Обычный 2 7" xfId="5227"/>
    <cellStyle name="Обычный 2 8" xfId="5228"/>
    <cellStyle name="Обычный 2 8 2" xfId="5229"/>
    <cellStyle name="Обычный 2 8_12 11 2020вирусная инфекция(COVID тяжелая степень тяжести)с учетом ВМР9 включая ОРИТ" xfId="5230"/>
    <cellStyle name="Обычный 2 9" xfId="5231"/>
    <cellStyle name="Обычный 2_1" xfId="5232"/>
    <cellStyle name="Обычный 20" xfId="5233"/>
    <cellStyle name="Обычный 20 2" xfId="5234"/>
    <cellStyle name="Обычный 20 2 2" xfId="6067"/>
    <cellStyle name="Обычный 20 3" xfId="5235"/>
    <cellStyle name="Обычный 20 3 2" xfId="6068"/>
    <cellStyle name="Обычный 20 4" xfId="6069"/>
    <cellStyle name="Обычный 20_report_2 (2)" xfId="5236"/>
    <cellStyle name="Обычный 200" xfId="5237"/>
    <cellStyle name="Обычный 201" xfId="5238"/>
    <cellStyle name="Обычный 202" xfId="5239"/>
    <cellStyle name="Обычный 203" xfId="5240"/>
    <cellStyle name="Обычный 204" xfId="5241"/>
    <cellStyle name="Обычный 205" xfId="5242"/>
    <cellStyle name="Обычный 206" xfId="5243"/>
    <cellStyle name="Обычный 207" xfId="5244"/>
    <cellStyle name="Обычный 208" xfId="5245"/>
    <cellStyle name="Обычный 209" xfId="5246"/>
    <cellStyle name="Обычный 21" xfId="5247"/>
    <cellStyle name="Обычный 21 2" xfId="5248"/>
    <cellStyle name="Обычный 21 3" xfId="5249"/>
    <cellStyle name="Обычный 21 4" xfId="5250"/>
    <cellStyle name="Обычный 210" xfId="5251"/>
    <cellStyle name="Обычный 211" xfId="5252"/>
    <cellStyle name="Обычный 212" xfId="5253"/>
    <cellStyle name="Обычный 213" xfId="5254"/>
    <cellStyle name="Обычный 214" xfId="5255"/>
    <cellStyle name="Обычный 215" xfId="5256"/>
    <cellStyle name="Обычный 216" xfId="5257"/>
    <cellStyle name="Обычный 217" xfId="5258"/>
    <cellStyle name="Обычный 218" xfId="5259"/>
    <cellStyle name="Обычный 219" xfId="5260"/>
    <cellStyle name="Обычный 22" xfId="5261"/>
    <cellStyle name="Обычный 22 2" xfId="5262"/>
    <cellStyle name="Обычный 220" xfId="5263"/>
    <cellStyle name="Обычный 221" xfId="5264"/>
    <cellStyle name="Обычный 222" xfId="5265"/>
    <cellStyle name="Обычный 223" xfId="5266"/>
    <cellStyle name="Обычный 224" xfId="5267"/>
    <cellStyle name="Обычный 225" xfId="5268"/>
    <cellStyle name="Обычный 226" xfId="5269"/>
    <cellStyle name="Обычный 227" xfId="5270"/>
    <cellStyle name="Обычный 228" xfId="5271"/>
    <cellStyle name="Обычный 229" xfId="5272"/>
    <cellStyle name="Обычный 23" xfId="5273"/>
    <cellStyle name="Обычный 23 2" xfId="5274"/>
    <cellStyle name="Обычный 230" xfId="5275"/>
    <cellStyle name="Обычный 231" xfId="5276"/>
    <cellStyle name="Обычный 232" xfId="5277"/>
    <cellStyle name="Обычный 233" xfId="5278"/>
    <cellStyle name="Обычный 234" xfId="5279"/>
    <cellStyle name="Обычный 235" xfId="5280"/>
    <cellStyle name="Обычный 236" xfId="5281"/>
    <cellStyle name="Обычный 237" xfId="5282"/>
    <cellStyle name="Обычный 238" xfId="5283"/>
    <cellStyle name="Обычный 239" xfId="5284"/>
    <cellStyle name="Обычный 24" xfId="5285"/>
    <cellStyle name="Обычный 24 2" xfId="6070"/>
    <cellStyle name="Обычный 240" xfId="5286"/>
    <cellStyle name="Обычный 241" xfId="5287"/>
    <cellStyle name="Обычный 242" xfId="5288"/>
    <cellStyle name="Обычный 243" xfId="5289"/>
    <cellStyle name="Обычный 244" xfId="5290"/>
    <cellStyle name="Обычный 245" xfId="5291"/>
    <cellStyle name="Обычный 246" xfId="5292"/>
    <cellStyle name="Обычный 247" xfId="5293"/>
    <cellStyle name="Обычный 248" xfId="5294"/>
    <cellStyle name="Обычный 249" xfId="5295"/>
    <cellStyle name="Обычный 25" xfId="5296"/>
    <cellStyle name="Обычный 25 2" xfId="5297"/>
    <cellStyle name="Обычный 25 2 2" xfId="6071"/>
    <cellStyle name="Обычный 25 3" xfId="5298"/>
    <cellStyle name="Обычный 25_12 11 2020вирусная инфекция(COVID тяжелая степень тяжести)с учетом ВМР9 включая ОРИТ" xfId="5299"/>
    <cellStyle name="Обычный 250" xfId="5300"/>
    <cellStyle name="Обычный 251" xfId="5301"/>
    <cellStyle name="Обычный 252" xfId="5302"/>
    <cellStyle name="Обычный 253" xfId="5303"/>
    <cellStyle name="Обычный 254" xfId="5304"/>
    <cellStyle name="Обычный 255" xfId="5305"/>
    <cellStyle name="Обычный 256" xfId="5306"/>
    <cellStyle name="Обычный 257" xfId="5307"/>
    <cellStyle name="Обычный 258" xfId="5308"/>
    <cellStyle name="Обычный 259" xfId="5309"/>
    <cellStyle name="Обычный 26" xfId="5310"/>
    <cellStyle name="Обычный 26 2" xfId="6072"/>
    <cellStyle name="Обычный 260" xfId="5311"/>
    <cellStyle name="Обычный 261" xfId="5312"/>
    <cellStyle name="Обычный 262" xfId="5313"/>
    <cellStyle name="Обычный 263" xfId="5314"/>
    <cellStyle name="Обычный 264" xfId="5315"/>
    <cellStyle name="Обычный 265" xfId="5316"/>
    <cellStyle name="Обычный 266" xfId="5317"/>
    <cellStyle name="Обычный 267" xfId="5318"/>
    <cellStyle name="Обычный 268" xfId="5319"/>
    <cellStyle name="Обычный 269" xfId="5320"/>
    <cellStyle name="Обычный 27" xfId="5321"/>
    <cellStyle name="Обычный 27 2" xfId="5322"/>
    <cellStyle name="Обычный 27_report_2 (2)" xfId="5323"/>
    <cellStyle name="Обычный 270" xfId="5324"/>
    <cellStyle name="Обычный 270 2" xfId="5325"/>
    <cellStyle name="Обычный 271" xfId="5326"/>
    <cellStyle name="Обычный 272" xfId="5327"/>
    <cellStyle name="Обычный 272 2" xfId="5328"/>
    <cellStyle name="Обычный 272 2 2" xfId="5329"/>
    <cellStyle name="Обычный 272 2 2 2" xfId="6073"/>
    <cellStyle name="Обычный 272 2 3" xfId="6074"/>
    <cellStyle name="Обычный 272 3" xfId="5330"/>
    <cellStyle name="Обычный 272 3 2" xfId="6075"/>
    <cellStyle name="Обычный 272 4" xfId="6076"/>
    <cellStyle name="Обычный 273" xfId="5331"/>
    <cellStyle name="Обычный 274" xfId="5332"/>
    <cellStyle name="Обычный 274 2" xfId="5333"/>
    <cellStyle name="Обычный 274 2 2" xfId="6077"/>
    <cellStyle name="Обычный 274 3" xfId="6078"/>
    <cellStyle name="Обычный 275" xfId="5334"/>
    <cellStyle name="Обычный 275 2" xfId="5335"/>
    <cellStyle name="Обычный 275 2 2" xfId="6079"/>
    <cellStyle name="Обычный 275 3" xfId="6080"/>
    <cellStyle name="Обычный 276" xfId="5336"/>
    <cellStyle name="Обычный 276 2" xfId="5337"/>
    <cellStyle name="Обычный 276 3" xfId="5338"/>
    <cellStyle name="Обычный 277" xfId="5339"/>
    <cellStyle name="Обычный 278" xfId="5340"/>
    <cellStyle name="Обычный 278 2" xfId="5341"/>
    <cellStyle name="Обычный 279" xfId="5342"/>
    <cellStyle name="Обычный 279 2" xfId="5343"/>
    <cellStyle name="Обычный 28" xfId="5344"/>
    <cellStyle name="Обычный 28 2" xfId="5345"/>
    <cellStyle name="Обычный 28 2 2" xfId="6081"/>
    <cellStyle name="Обычный 28_report_2 (2)" xfId="5346"/>
    <cellStyle name="Обычный 280" xfId="5347"/>
    <cellStyle name="Обычный 280 2" xfId="5348"/>
    <cellStyle name="Обычный 281" xfId="5349"/>
    <cellStyle name="Обычный 281 2" xfId="5350"/>
    <cellStyle name="Обычный 282" xfId="5351"/>
    <cellStyle name="Обычный 283" xfId="5352"/>
    <cellStyle name="Обычный 284" xfId="5353"/>
    <cellStyle name="Обычный 285" xfId="5354"/>
    <cellStyle name="Обычный 285 2" xfId="5355"/>
    <cellStyle name="Обычный 285 2 2" xfId="5356"/>
    <cellStyle name="Обычный 285 3" xfId="5357"/>
    <cellStyle name="Обычный 286" xfId="5358"/>
    <cellStyle name="Обычный 286 2" xfId="5359"/>
    <cellStyle name="Обычный 286 2 2" xfId="5360"/>
    <cellStyle name="Обычный 286 2 2 2" xfId="6082"/>
    <cellStyle name="Обычный 286 2 2 3" xfId="6083"/>
    <cellStyle name="Обычный 286 2 2 4" xfId="6084"/>
    <cellStyle name="Обычный 287" xfId="5361"/>
    <cellStyle name="Обычный 287 2" xfId="5362"/>
    <cellStyle name="Обычный 288" xfId="5363"/>
    <cellStyle name="Обычный 289" xfId="5364"/>
    <cellStyle name="Обычный 289 2" xfId="6085"/>
    <cellStyle name="Обычный 29" xfId="5365"/>
    <cellStyle name="Обычный 290" xfId="5366"/>
    <cellStyle name="Обычный 291" xfId="5367"/>
    <cellStyle name="Обычный 291 2" xfId="6086"/>
    <cellStyle name="Обычный 292" xfId="5368"/>
    <cellStyle name="Обычный 293" xfId="5369"/>
    <cellStyle name="Обычный 294" xfId="5370"/>
    <cellStyle name="Обычный 295" xfId="5371"/>
    <cellStyle name="Обычный 295 2" xfId="8833"/>
    <cellStyle name="Обычный 296" xfId="5372"/>
    <cellStyle name="Обычный 297" xfId="5373"/>
    <cellStyle name="Обычный 298" xfId="5374"/>
    <cellStyle name="Обычный 299" xfId="5375"/>
    <cellStyle name="Обычный 3" xfId="62"/>
    <cellStyle name="Обычный 3 10" xfId="5376"/>
    <cellStyle name="Обычный 3 11" xfId="5377"/>
    <cellStyle name="Обычный 3 12" xfId="6136"/>
    <cellStyle name="Обычный 3 2" xfId="5378"/>
    <cellStyle name="Обычный 3 2 2" xfId="5379"/>
    <cellStyle name="Обычный 3 2 2 2" xfId="5380"/>
    <cellStyle name="Обычный 3 2 2 3" xfId="5381"/>
    <cellStyle name="Обычный 3 2 3" xfId="5382"/>
    <cellStyle name="Обычный 3 2 4" xfId="5383"/>
    <cellStyle name="Обычный 3 2 5" xfId="5384"/>
    <cellStyle name="Обычный 3 2 6" xfId="8870"/>
    <cellStyle name="Обычный 3 2_12 11 2020вирусная инфекция(COVID тяжелая степень тяжести)с учетом ВМР9 включая ОРИТ" xfId="5385"/>
    <cellStyle name="Обычный 3 3" xfId="5386"/>
    <cellStyle name="Обычный 3 3 2" xfId="5387"/>
    <cellStyle name="Обычный 3 3 2 2" xfId="6087"/>
    <cellStyle name="Обычный 3 3 3" xfId="5388"/>
    <cellStyle name="Обычный 3 3_report (2)" xfId="5389"/>
    <cellStyle name="Обычный 3 4" xfId="5390"/>
    <cellStyle name="Обычный 3 5" xfId="5391"/>
    <cellStyle name="Обычный 3 5 2" xfId="6088"/>
    <cellStyle name="Обычный 3 6" xfId="5392"/>
    <cellStyle name="Обычный 3 7" xfId="5393"/>
    <cellStyle name="Обычный 3 8" xfId="5394"/>
    <cellStyle name="Обычный 3 9" xfId="5395"/>
    <cellStyle name="Обычный 3_10" xfId="5396"/>
    <cellStyle name="Обычный 30" xfId="5397"/>
    <cellStyle name="Обычный 30 2" xfId="5398"/>
    <cellStyle name="Обычный 30 2 2" xfId="5399"/>
    <cellStyle name="Обычный 30 2 2 2" xfId="6089"/>
    <cellStyle name="Обычный 30 2 3" xfId="6090"/>
    <cellStyle name="Обычный 30 3" xfId="5400"/>
    <cellStyle name="Обычный 30 4" xfId="6154"/>
    <cellStyle name="Обычный 30_Лист2" xfId="5401"/>
    <cellStyle name="Обычный 300" xfId="5402"/>
    <cellStyle name="Обычный 301" xfId="5403"/>
    <cellStyle name="Обычный 302" xfId="5404"/>
    <cellStyle name="Обычный 303" xfId="5405"/>
    <cellStyle name="Обычный 304" xfId="5406"/>
    <cellStyle name="Обычный 305" xfId="5407"/>
    <cellStyle name="Обычный 305 2" xfId="8834"/>
    <cellStyle name="Обычный 306" xfId="6091"/>
    <cellStyle name="Обычный 307" xfId="6092"/>
    <cellStyle name="Обычный 308" xfId="6093"/>
    <cellStyle name="Обычный 309" xfId="6094"/>
    <cellStyle name="Обычный 31" xfId="5408"/>
    <cellStyle name="Обычный 310" xfId="6095"/>
    <cellStyle name="Обычный 310 2" xfId="8836"/>
    <cellStyle name="Обычный 310 3" xfId="8848"/>
    <cellStyle name="Обычный 311" xfId="8837"/>
    <cellStyle name="Обычный 312" xfId="8838"/>
    <cellStyle name="Обычный 313" xfId="8842"/>
    <cellStyle name="Обычный 313 2" xfId="8852"/>
    <cellStyle name="Обычный 313 4" xfId="8854"/>
    <cellStyle name="Обычный 314" xfId="8846"/>
    <cellStyle name="Обычный 315" xfId="8867"/>
    <cellStyle name="Обычный 316" xfId="8863"/>
    <cellStyle name="Обычный 317" xfId="8864"/>
    <cellStyle name="Обычный 32" xfId="5409"/>
    <cellStyle name="Обычный 32 2" xfId="6096"/>
    <cellStyle name="Обычный 327" xfId="8865"/>
    <cellStyle name="Обычный 328" xfId="8866"/>
    <cellStyle name="Обычный 33" xfId="5410"/>
    <cellStyle name="Обычный 34" xfId="5411"/>
    <cellStyle name="Обычный 35" xfId="5412"/>
    <cellStyle name="Обычный 36" xfId="5413"/>
    <cellStyle name="Обычный 37" xfId="5414"/>
    <cellStyle name="Обычный 37 2" xfId="5415"/>
    <cellStyle name="Обычный 37 3" xfId="5416"/>
    <cellStyle name="Обычный 37 4" xfId="5417"/>
    <cellStyle name="Обычный 38" xfId="5418"/>
    <cellStyle name="Обычный 39" xfId="5419"/>
    <cellStyle name="Обычный 4" xfId="63"/>
    <cellStyle name="Обычный 4 10" xfId="6137"/>
    <cellStyle name="Обычный 4 2" xfId="3"/>
    <cellStyle name="Обычный 4 2 2" xfId="6"/>
    <cellStyle name="Обычный 4 2 2 2" xfId="5420"/>
    <cellStyle name="Обычный 4 2 3" xfId="5421"/>
    <cellStyle name="Обычный 4 2 4" xfId="6138"/>
    <cellStyle name="Обычный 4 2_Xl0001096" xfId="5422"/>
    <cellStyle name="Обычный 4 3" xfId="64"/>
    <cellStyle name="Обычный 4 3 2" xfId="5423"/>
    <cellStyle name="Обычный 4 3 3" xfId="5424"/>
    <cellStyle name="Обычный 4 3 4" xfId="6139"/>
    <cellStyle name="Обычный 4 3_Лист2" xfId="5425"/>
    <cellStyle name="Обычный 4 4" xfId="5426"/>
    <cellStyle name="Обычный 4 4 2" xfId="5427"/>
    <cellStyle name="Обычный 4 4 3" xfId="5428"/>
    <cellStyle name="Обычный 4 4 4" xfId="5429"/>
    <cellStyle name="Обычный 4 4 5" xfId="5430"/>
    <cellStyle name="Обычный 4 5" xfId="5431"/>
    <cellStyle name="Обычный 4 6" xfId="5432"/>
    <cellStyle name="Обычный 4 6 2" xfId="5433"/>
    <cellStyle name="Обычный 4 6 3" xfId="5434"/>
    <cellStyle name="Обычный 4 7" xfId="5435"/>
    <cellStyle name="Обычный 4 8" xfId="5436"/>
    <cellStyle name="Обычный 4 9" xfId="5437"/>
    <cellStyle name="Обычный 4_10" xfId="5438"/>
    <cellStyle name="Обычный 40" xfId="5439"/>
    <cellStyle name="Обычный 41" xfId="5440"/>
    <cellStyle name="Обычный 42" xfId="5441"/>
    <cellStyle name="Обычный 43" xfId="5442"/>
    <cellStyle name="Обычный 44" xfId="5443"/>
    <cellStyle name="Обычный 45" xfId="5444"/>
    <cellStyle name="Обычный 46" xfId="5445"/>
    <cellStyle name="Обычный 47" xfId="5446"/>
    <cellStyle name="Обычный 48" xfId="5447"/>
    <cellStyle name="Обычный 49" xfId="5448"/>
    <cellStyle name="Обычный 5" xfId="65"/>
    <cellStyle name="Обычный 5 2" xfId="5449"/>
    <cellStyle name="Обычный 5 2 2" xfId="5450"/>
    <cellStyle name="Обычный 5 3" xfId="5451"/>
    <cellStyle name="Обычный 5 4" xfId="5452"/>
    <cellStyle name="Обычный 5 5" xfId="5453"/>
    <cellStyle name="Обычный 5 6" xfId="5454"/>
    <cellStyle name="Обычный 5 7" xfId="8832"/>
    <cellStyle name="Обычный 5_11" xfId="5455"/>
    <cellStyle name="Обычный 50" xfId="5456"/>
    <cellStyle name="Обычный 51" xfId="5457"/>
    <cellStyle name="Обычный 52" xfId="5458"/>
    <cellStyle name="Обычный 53" xfId="5459"/>
    <cellStyle name="Обычный 54" xfId="5460"/>
    <cellStyle name="Обычный 55" xfId="5461"/>
    <cellStyle name="Обычный 56" xfId="5462"/>
    <cellStyle name="Обычный 57" xfId="5463"/>
    <cellStyle name="Обычный 58" xfId="5464"/>
    <cellStyle name="Обычный 59" xfId="5465"/>
    <cellStyle name="Обычный 6" xfId="66"/>
    <cellStyle name="Обычный 6 2" xfId="5466"/>
    <cellStyle name="Обычный 6 2 5" xfId="5467"/>
    <cellStyle name="Обычный 6 2 5 2" xfId="5468"/>
    <cellStyle name="Обычный 6 2 5_12 11 2020вирусная инфекция(COVID тяжелая степень тяжести)с учетом ВМР9 включая ОРИТ" xfId="5469"/>
    <cellStyle name="Обычный 6 3" xfId="5470"/>
    <cellStyle name="Обычный 6 3 2" xfId="5471"/>
    <cellStyle name="Обычный 6 3 3" xfId="5472"/>
    <cellStyle name="Обычный 6 4" xfId="5473"/>
    <cellStyle name="Обычный 6 4 2" xfId="5474"/>
    <cellStyle name="Обычный 6 5" xfId="5475"/>
    <cellStyle name="Обычный 6 6" xfId="5476"/>
    <cellStyle name="Обычный 6 7" xfId="6140"/>
    <cellStyle name="Обычный 6 8" xfId="8489"/>
    <cellStyle name="Обычный 6_12 11 2020вирусная инфекция(COVID тяжелая степень тяжести)с учетом ВМР9 включая ОРИТ" xfId="5477"/>
    <cellStyle name="Обычный 60" xfId="5478"/>
    <cellStyle name="Обычный 61" xfId="5479"/>
    <cellStyle name="Обычный 62" xfId="5480"/>
    <cellStyle name="Обычный 63" xfId="5481"/>
    <cellStyle name="Обычный 64" xfId="5482"/>
    <cellStyle name="Обычный 65" xfId="5483"/>
    <cellStyle name="Обычный 66" xfId="5484"/>
    <cellStyle name="Обычный 67" xfId="5485"/>
    <cellStyle name="Обычный 68" xfId="5486"/>
    <cellStyle name="Обычный 69" xfId="5487"/>
    <cellStyle name="Обычный 7" xfId="67"/>
    <cellStyle name="Обычный 7 2" xfId="5488"/>
    <cellStyle name="Обычный 7 2 2" xfId="5489"/>
    <cellStyle name="Обычный 7 2 2 2" xfId="6097"/>
    <cellStyle name="Обычный 7 2 3" xfId="5490"/>
    <cellStyle name="Обычный 7 2_Лист1" xfId="5491"/>
    <cellStyle name="Обычный 7 3" xfId="5492"/>
    <cellStyle name="Обычный 7 6" xfId="5493"/>
    <cellStyle name="Обычный 7_12 11 2020вирусная инфекция(COVID тяжелая степень тяжести)с учетом ВМР9 включая ОРИТ" xfId="5494"/>
    <cellStyle name="Обычный 70" xfId="5495"/>
    <cellStyle name="Обычный 71" xfId="5496"/>
    <cellStyle name="Обычный 72" xfId="5497"/>
    <cellStyle name="Обычный 73" xfId="5498"/>
    <cellStyle name="Обычный 74" xfId="5499"/>
    <cellStyle name="Обычный 75" xfId="5500"/>
    <cellStyle name="Обычный 76" xfId="5501"/>
    <cellStyle name="Обычный 77" xfId="5502"/>
    <cellStyle name="Обычный 78" xfId="5503"/>
    <cellStyle name="Обычный 79" xfId="5504"/>
    <cellStyle name="Обычный 8" xfId="68"/>
    <cellStyle name="Обычный 8 2" xfId="5505"/>
    <cellStyle name="Обычный 8 3" xfId="6141"/>
    <cellStyle name="Обычный 8_12 11 2020вирусная инфекция(COVID тяжелая степень тяжести)с учетом ВМР9 включая ОРИТ" xfId="5506"/>
    <cellStyle name="Обычный 80" xfId="5507"/>
    <cellStyle name="Обычный 81" xfId="5508"/>
    <cellStyle name="Обычный 82" xfId="5509"/>
    <cellStyle name="Обычный 83" xfId="5510"/>
    <cellStyle name="Обычный 84" xfId="5511"/>
    <cellStyle name="Обычный 85" xfId="5512"/>
    <cellStyle name="Обычный 86" xfId="5513"/>
    <cellStyle name="Обычный 87" xfId="5514"/>
    <cellStyle name="Обычный 88" xfId="5515"/>
    <cellStyle name="Обычный 89" xfId="5516"/>
    <cellStyle name="Обычный 9" xfId="69"/>
    <cellStyle name="Обычный 9 2" xfId="5517"/>
    <cellStyle name="Обычный 9 2 2" xfId="5518"/>
    <cellStyle name="Обычный 9 3" xfId="5519"/>
    <cellStyle name="Обычный 9 4" xfId="6142"/>
    <cellStyle name="Обычный 9_12 11 2020вирусная инфекция(COVID тяжелая степень тяжести)с учетом ВМР9 включая ОРИТ" xfId="5520"/>
    <cellStyle name="Обычный 90" xfId="5521"/>
    <cellStyle name="Обычный 91" xfId="5522"/>
    <cellStyle name="Обычный 92" xfId="5523"/>
    <cellStyle name="Обычный 93" xfId="5524"/>
    <cellStyle name="Обычный 94" xfId="5525"/>
    <cellStyle name="Обычный 95" xfId="5526"/>
    <cellStyle name="Обычный 96" xfId="5527"/>
    <cellStyle name="Обычный 97" xfId="5528"/>
    <cellStyle name="Обычный 98" xfId="5529"/>
    <cellStyle name="Обычный 99" xfId="5530"/>
    <cellStyle name="Плохой 2" xfId="5531"/>
    <cellStyle name="Плохой 2 2" xfId="5532"/>
    <cellStyle name="Плохой 3" xfId="5533"/>
    <cellStyle name="Плохой 4" xfId="5534"/>
    <cellStyle name="Плохой 5" xfId="5535"/>
    <cellStyle name="Пояснение 2" xfId="5536"/>
    <cellStyle name="Пояснение 3" xfId="5537"/>
    <cellStyle name="Пояснение 4" xfId="5538"/>
    <cellStyle name="Пояснение 5" xfId="5539"/>
    <cellStyle name="Примечание 2" xfId="5540"/>
    <cellStyle name="Примечание 2 10" xfId="5541"/>
    <cellStyle name="Примечание 2 10 10" xfId="8496"/>
    <cellStyle name="Примечание 2 10 2" xfId="5542"/>
    <cellStyle name="Примечание 2 10 2 2" xfId="5543"/>
    <cellStyle name="Примечание 2 10 2 2 2" xfId="8498"/>
    <cellStyle name="Примечание 2 10 2 3" xfId="5544"/>
    <cellStyle name="Примечание 2 10 2 3 2" xfId="8499"/>
    <cellStyle name="Примечание 2 10 2 4" xfId="5545"/>
    <cellStyle name="Примечание 2 10 2 4 2" xfId="8500"/>
    <cellStyle name="Примечание 2 10 2 5" xfId="5546"/>
    <cellStyle name="Примечание 2 10 2 5 2" xfId="8501"/>
    <cellStyle name="Примечание 2 10 2 6" xfId="5547"/>
    <cellStyle name="Примечание 2 10 2 6 2" xfId="8502"/>
    <cellStyle name="Примечание 2 10 2 7" xfId="5548"/>
    <cellStyle name="Примечание 2 10 2 7 2" xfId="8503"/>
    <cellStyle name="Примечание 2 10 2 8" xfId="5549"/>
    <cellStyle name="Примечание 2 10 2 8 2" xfId="8504"/>
    <cellStyle name="Примечание 2 10 2 9" xfId="8497"/>
    <cellStyle name="Примечание 2 10 3" xfId="5550"/>
    <cellStyle name="Примечание 2 10 3 2" xfId="8505"/>
    <cellStyle name="Примечание 2 10 4" xfId="5551"/>
    <cellStyle name="Примечание 2 10 4 2" xfId="8506"/>
    <cellStyle name="Примечание 2 10 5" xfId="5552"/>
    <cellStyle name="Примечание 2 10 5 2" xfId="8507"/>
    <cellStyle name="Примечание 2 10 6" xfId="5553"/>
    <cellStyle name="Примечание 2 10 6 2" xfId="8508"/>
    <cellStyle name="Примечание 2 10 7" xfId="5554"/>
    <cellStyle name="Примечание 2 10 7 2" xfId="8509"/>
    <cellStyle name="Примечание 2 10 8" xfId="5555"/>
    <cellStyle name="Примечание 2 10 8 2" xfId="8510"/>
    <cellStyle name="Примечание 2 10 9" xfId="5556"/>
    <cellStyle name="Примечание 2 10 9 2" xfId="8511"/>
    <cellStyle name="Примечание 2 11" xfId="5557"/>
    <cellStyle name="Примечание 2 11 10" xfId="8512"/>
    <cellStyle name="Примечание 2 11 2" xfId="5558"/>
    <cellStyle name="Примечание 2 11 2 2" xfId="5559"/>
    <cellStyle name="Примечание 2 11 2 2 2" xfId="8514"/>
    <cellStyle name="Примечание 2 11 2 3" xfId="5560"/>
    <cellStyle name="Примечание 2 11 2 3 2" xfId="8515"/>
    <cellStyle name="Примечание 2 11 2 4" xfId="5561"/>
    <cellStyle name="Примечание 2 11 2 4 2" xfId="8516"/>
    <cellStyle name="Примечание 2 11 2 5" xfId="5562"/>
    <cellStyle name="Примечание 2 11 2 5 2" xfId="8517"/>
    <cellStyle name="Примечание 2 11 2 6" xfId="5563"/>
    <cellStyle name="Примечание 2 11 2 6 2" xfId="8518"/>
    <cellStyle name="Примечание 2 11 2 7" xfId="5564"/>
    <cellStyle name="Примечание 2 11 2 7 2" xfId="8519"/>
    <cellStyle name="Примечание 2 11 2 8" xfId="5565"/>
    <cellStyle name="Примечание 2 11 2 8 2" xfId="8520"/>
    <cellStyle name="Примечание 2 11 2 9" xfId="8513"/>
    <cellStyle name="Примечание 2 11 3" xfId="5566"/>
    <cellStyle name="Примечание 2 11 3 2" xfId="8521"/>
    <cellStyle name="Примечание 2 11 4" xfId="5567"/>
    <cellStyle name="Примечание 2 11 4 2" xfId="8522"/>
    <cellStyle name="Примечание 2 11 5" xfId="5568"/>
    <cellStyle name="Примечание 2 11 5 2" xfId="8523"/>
    <cellStyle name="Примечание 2 11 6" xfId="5569"/>
    <cellStyle name="Примечание 2 11 6 2" xfId="8524"/>
    <cellStyle name="Примечание 2 11 7" xfId="5570"/>
    <cellStyle name="Примечание 2 11 7 2" xfId="8525"/>
    <cellStyle name="Примечание 2 11 8" xfId="5571"/>
    <cellStyle name="Примечание 2 11 8 2" xfId="8526"/>
    <cellStyle name="Примечание 2 11 9" xfId="5572"/>
    <cellStyle name="Примечание 2 11 9 2" xfId="8527"/>
    <cellStyle name="Примечание 2 12" xfId="5573"/>
    <cellStyle name="Примечание 2 12 2" xfId="5574"/>
    <cellStyle name="Примечание 2 12 2 2" xfId="8529"/>
    <cellStyle name="Примечание 2 12 3" xfId="5575"/>
    <cellStyle name="Примечание 2 12 3 2" xfId="8530"/>
    <cellStyle name="Примечание 2 12 4" xfId="5576"/>
    <cellStyle name="Примечание 2 12 4 2" xfId="8531"/>
    <cellStyle name="Примечание 2 12 5" xfId="5577"/>
    <cellStyle name="Примечание 2 12 5 2" xfId="8532"/>
    <cellStyle name="Примечание 2 12 6" xfId="5578"/>
    <cellStyle name="Примечание 2 12 6 2" xfId="8533"/>
    <cellStyle name="Примечание 2 12 7" xfId="5579"/>
    <cellStyle name="Примечание 2 12 7 2" xfId="8534"/>
    <cellStyle name="Примечание 2 12 8" xfId="5580"/>
    <cellStyle name="Примечание 2 12 8 2" xfId="8535"/>
    <cellStyle name="Примечание 2 12 9" xfId="8528"/>
    <cellStyle name="Примечание 2 13" xfId="5581"/>
    <cellStyle name="Примечание 2 13 2" xfId="8536"/>
    <cellStyle name="Примечание 2 14" xfId="5582"/>
    <cellStyle name="Примечание 2 14 2" xfId="8537"/>
    <cellStyle name="Примечание 2 15" xfId="5583"/>
    <cellStyle name="Примечание 2 15 2" xfId="8538"/>
    <cellStyle name="Примечание 2 16" xfId="5584"/>
    <cellStyle name="Примечание 2 16 2" xfId="8539"/>
    <cellStyle name="Примечание 2 17" xfId="5585"/>
    <cellStyle name="Примечание 2 17 2" xfId="8540"/>
    <cellStyle name="Примечание 2 18" xfId="5586"/>
    <cellStyle name="Примечание 2 18 2" xfId="8541"/>
    <cellStyle name="Примечание 2 19" xfId="5587"/>
    <cellStyle name="Примечание 2 19 2" xfId="8542"/>
    <cellStyle name="Примечание 2 2" xfId="5588"/>
    <cellStyle name="Примечание 2 2 10" xfId="5589"/>
    <cellStyle name="Примечание 2 2 10 2" xfId="8544"/>
    <cellStyle name="Примечание 2 2 11" xfId="8543"/>
    <cellStyle name="Примечание 2 2 2" xfId="5590"/>
    <cellStyle name="Примечание 2 2 2 10" xfId="8545"/>
    <cellStyle name="Примечание 2 2 2 2" xfId="5591"/>
    <cellStyle name="Примечание 2 2 2 2 2" xfId="5592"/>
    <cellStyle name="Примечание 2 2 2 2 2 2" xfId="8547"/>
    <cellStyle name="Примечание 2 2 2 2 3" xfId="5593"/>
    <cellStyle name="Примечание 2 2 2 2 3 2" xfId="8548"/>
    <cellStyle name="Примечание 2 2 2 2 4" xfId="5594"/>
    <cellStyle name="Примечание 2 2 2 2 4 2" xfId="8549"/>
    <cellStyle name="Примечание 2 2 2 2 5" xfId="5595"/>
    <cellStyle name="Примечание 2 2 2 2 5 2" xfId="8550"/>
    <cellStyle name="Примечание 2 2 2 2 6" xfId="5596"/>
    <cellStyle name="Примечание 2 2 2 2 6 2" xfId="8551"/>
    <cellStyle name="Примечание 2 2 2 2 7" xfId="5597"/>
    <cellStyle name="Примечание 2 2 2 2 7 2" xfId="8552"/>
    <cellStyle name="Примечание 2 2 2 2 8" xfId="5598"/>
    <cellStyle name="Примечание 2 2 2 2 8 2" xfId="8553"/>
    <cellStyle name="Примечание 2 2 2 2 9" xfId="8546"/>
    <cellStyle name="Примечание 2 2 2 3" xfId="5599"/>
    <cellStyle name="Примечание 2 2 2 3 2" xfId="8554"/>
    <cellStyle name="Примечание 2 2 2 4" xfId="5600"/>
    <cellStyle name="Примечание 2 2 2 4 2" xfId="8555"/>
    <cellStyle name="Примечание 2 2 2 5" xfId="5601"/>
    <cellStyle name="Примечание 2 2 2 5 2" xfId="8556"/>
    <cellStyle name="Примечание 2 2 2 6" xfId="5602"/>
    <cellStyle name="Примечание 2 2 2 6 2" xfId="8557"/>
    <cellStyle name="Примечание 2 2 2 7" xfId="5603"/>
    <cellStyle name="Примечание 2 2 2 7 2" xfId="8558"/>
    <cellStyle name="Примечание 2 2 2 8" xfId="5604"/>
    <cellStyle name="Примечание 2 2 2 8 2" xfId="8559"/>
    <cellStyle name="Примечание 2 2 2 9" xfId="5605"/>
    <cellStyle name="Примечание 2 2 2 9 2" xfId="8560"/>
    <cellStyle name="Примечание 2 2 3" xfId="5606"/>
    <cellStyle name="Примечание 2 2 3 2" xfId="5607"/>
    <cellStyle name="Примечание 2 2 3 2 2" xfId="8562"/>
    <cellStyle name="Примечание 2 2 3 3" xfId="5608"/>
    <cellStyle name="Примечание 2 2 3 3 2" xfId="8563"/>
    <cellStyle name="Примечание 2 2 3 4" xfId="5609"/>
    <cellStyle name="Примечание 2 2 3 4 2" xfId="8564"/>
    <cellStyle name="Примечание 2 2 3 5" xfId="5610"/>
    <cellStyle name="Примечание 2 2 3 5 2" xfId="8565"/>
    <cellStyle name="Примечание 2 2 3 6" xfId="5611"/>
    <cellStyle name="Примечание 2 2 3 6 2" xfId="8566"/>
    <cellStyle name="Примечание 2 2 3 7" xfId="5612"/>
    <cellStyle name="Примечание 2 2 3 7 2" xfId="8567"/>
    <cellStyle name="Примечание 2 2 3 8" xfId="5613"/>
    <cellStyle name="Примечание 2 2 3 8 2" xfId="8568"/>
    <cellStyle name="Примечание 2 2 3 9" xfId="8561"/>
    <cellStyle name="Примечание 2 2 4" xfId="5614"/>
    <cellStyle name="Примечание 2 2 4 2" xfId="8569"/>
    <cellStyle name="Примечание 2 2 5" xfId="5615"/>
    <cellStyle name="Примечание 2 2 5 2" xfId="8570"/>
    <cellStyle name="Примечание 2 2 6" xfId="5616"/>
    <cellStyle name="Примечание 2 2 6 2" xfId="8571"/>
    <cellStyle name="Примечание 2 2 7" xfId="5617"/>
    <cellStyle name="Примечание 2 2 7 2" xfId="8572"/>
    <cellStyle name="Примечание 2 2 8" xfId="5618"/>
    <cellStyle name="Примечание 2 2 8 2" xfId="8573"/>
    <cellStyle name="Примечание 2 2 9" xfId="5619"/>
    <cellStyle name="Примечание 2 2 9 2" xfId="8574"/>
    <cellStyle name="Примечание 2 20" xfId="6143"/>
    <cellStyle name="Примечание 2 3" xfId="5620"/>
    <cellStyle name="Примечание 2 3 10" xfId="5621"/>
    <cellStyle name="Примечание 2 3 10 2" xfId="8576"/>
    <cellStyle name="Примечание 2 3 11" xfId="8575"/>
    <cellStyle name="Примечание 2 3 2" xfId="5622"/>
    <cellStyle name="Примечание 2 3 2 10" xfId="8577"/>
    <cellStyle name="Примечание 2 3 2 2" xfId="5623"/>
    <cellStyle name="Примечание 2 3 2 2 2" xfId="5624"/>
    <cellStyle name="Примечание 2 3 2 2 2 2" xfId="8579"/>
    <cellStyle name="Примечание 2 3 2 2 3" xfId="5625"/>
    <cellStyle name="Примечание 2 3 2 2 3 2" xfId="8580"/>
    <cellStyle name="Примечание 2 3 2 2 4" xfId="5626"/>
    <cellStyle name="Примечание 2 3 2 2 4 2" xfId="8581"/>
    <cellStyle name="Примечание 2 3 2 2 5" xfId="5627"/>
    <cellStyle name="Примечание 2 3 2 2 5 2" xfId="8582"/>
    <cellStyle name="Примечание 2 3 2 2 6" xfId="5628"/>
    <cellStyle name="Примечание 2 3 2 2 6 2" xfId="8583"/>
    <cellStyle name="Примечание 2 3 2 2 7" xfId="5629"/>
    <cellStyle name="Примечание 2 3 2 2 7 2" xfId="8584"/>
    <cellStyle name="Примечание 2 3 2 2 8" xfId="5630"/>
    <cellStyle name="Примечание 2 3 2 2 8 2" xfId="8585"/>
    <cellStyle name="Примечание 2 3 2 2 9" xfId="8578"/>
    <cellStyle name="Примечание 2 3 2 3" xfId="5631"/>
    <cellStyle name="Примечание 2 3 2 3 2" xfId="8586"/>
    <cellStyle name="Примечание 2 3 2 4" xfId="5632"/>
    <cellStyle name="Примечание 2 3 2 4 2" xfId="8587"/>
    <cellStyle name="Примечание 2 3 2 5" xfId="5633"/>
    <cellStyle name="Примечание 2 3 2 5 2" xfId="8588"/>
    <cellStyle name="Примечание 2 3 2 6" xfId="5634"/>
    <cellStyle name="Примечание 2 3 2 6 2" xfId="8589"/>
    <cellStyle name="Примечание 2 3 2 7" xfId="5635"/>
    <cellStyle name="Примечание 2 3 2 7 2" xfId="8590"/>
    <cellStyle name="Примечание 2 3 2 8" xfId="5636"/>
    <cellStyle name="Примечание 2 3 2 8 2" xfId="8591"/>
    <cellStyle name="Примечание 2 3 2 9" xfId="5637"/>
    <cellStyle name="Примечание 2 3 2 9 2" xfId="8592"/>
    <cellStyle name="Примечание 2 3 3" xfId="5638"/>
    <cellStyle name="Примечание 2 3 3 2" xfId="5639"/>
    <cellStyle name="Примечание 2 3 3 2 2" xfId="8594"/>
    <cellStyle name="Примечание 2 3 3 3" xfId="5640"/>
    <cellStyle name="Примечание 2 3 3 3 2" xfId="8595"/>
    <cellStyle name="Примечание 2 3 3 4" xfId="5641"/>
    <cellStyle name="Примечание 2 3 3 4 2" xfId="8596"/>
    <cellStyle name="Примечание 2 3 3 5" xfId="5642"/>
    <cellStyle name="Примечание 2 3 3 5 2" xfId="8597"/>
    <cellStyle name="Примечание 2 3 3 6" xfId="5643"/>
    <cellStyle name="Примечание 2 3 3 6 2" xfId="8598"/>
    <cellStyle name="Примечание 2 3 3 7" xfId="5644"/>
    <cellStyle name="Примечание 2 3 3 7 2" xfId="8599"/>
    <cellStyle name="Примечание 2 3 3 8" xfId="5645"/>
    <cellStyle name="Примечание 2 3 3 8 2" xfId="8600"/>
    <cellStyle name="Примечание 2 3 3 9" xfId="8593"/>
    <cellStyle name="Примечание 2 3 4" xfId="5646"/>
    <cellStyle name="Примечание 2 3 4 2" xfId="8601"/>
    <cellStyle name="Примечание 2 3 5" xfId="5647"/>
    <cellStyle name="Примечание 2 3 5 2" xfId="8602"/>
    <cellStyle name="Примечание 2 3 6" xfId="5648"/>
    <cellStyle name="Примечание 2 3 6 2" xfId="8603"/>
    <cellStyle name="Примечание 2 3 7" xfId="5649"/>
    <cellStyle name="Примечание 2 3 7 2" xfId="8604"/>
    <cellStyle name="Примечание 2 3 8" xfId="5650"/>
    <cellStyle name="Примечание 2 3 8 2" xfId="8605"/>
    <cellStyle name="Примечание 2 3 9" xfId="5651"/>
    <cellStyle name="Примечание 2 3 9 2" xfId="8606"/>
    <cellStyle name="Примечание 2 4" xfId="5652"/>
    <cellStyle name="Примечание 2 4 10" xfId="5653"/>
    <cellStyle name="Примечание 2 4 10 2" xfId="8608"/>
    <cellStyle name="Примечание 2 4 11" xfId="8607"/>
    <cellStyle name="Примечание 2 4 2" xfId="5654"/>
    <cellStyle name="Примечание 2 4 2 10" xfId="8609"/>
    <cellStyle name="Примечание 2 4 2 2" xfId="5655"/>
    <cellStyle name="Примечание 2 4 2 2 2" xfId="5656"/>
    <cellStyle name="Примечание 2 4 2 2 2 2" xfId="8611"/>
    <cellStyle name="Примечание 2 4 2 2 3" xfId="5657"/>
    <cellStyle name="Примечание 2 4 2 2 3 2" xfId="8612"/>
    <cellStyle name="Примечание 2 4 2 2 4" xfId="5658"/>
    <cellStyle name="Примечание 2 4 2 2 4 2" xfId="8613"/>
    <cellStyle name="Примечание 2 4 2 2 5" xfId="5659"/>
    <cellStyle name="Примечание 2 4 2 2 5 2" xfId="8614"/>
    <cellStyle name="Примечание 2 4 2 2 6" xfId="5660"/>
    <cellStyle name="Примечание 2 4 2 2 6 2" xfId="8615"/>
    <cellStyle name="Примечание 2 4 2 2 7" xfId="5661"/>
    <cellStyle name="Примечание 2 4 2 2 7 2" xfId="8616"/>
    <cellStyle name="Примечание 2 4 2 2 8" xfId="5662"/>
    <cellStyle name="Примечание 2 4 2 2 8 2" xfId="8617"/>
    <cellStyle name="Примечание 2 4 2 2 9" xfId="8610"/>
    <cellStyle name="Примечание 2 4 2 3" xfId="5663"/>
    <cellStyle name="Примечание 2 4 2 3 2" xfId="8618"/>
    <cellStyle name="Примечание 2 4 2 4" xfId="5664"/>
    <cellStyle name="Примечание 2 4 2 4 2" xfId="8619"/>
    <cellStyle name="Примечание 2 4 2 5" xfId="5665"/>
    <cellStyle name="Примечание 2 4 2 5 2" xfId="8620"/>
    <cellStyle name="Примечание 2 4 2 6" xfId="5666"/>
    <cellStyle name="Примечание 2 4 2 6 2" xfId="8621"/>
    <cellStyle name="Примечание 2 4 2 7" xfId="5667"/>
    <cellStyle name="Примечание 2 4 2 7 2" xfId="8622"/>
    <cellStyle name="Примечание 2 4 2 8" xfId="5668"/>
    <cellStyle name="Примечание 2 4 2 8 2" xfId="8623"/>
    <cellStyle name="Примечание 2 4 2 9" xfId="5669"/>
    <cellStyle name="Примечание 2 4 2 9 2" xfId="8624"/>
    <cellStyle name="Примечание 2 4 3" xfId="5670"/>
    <cellStyle name="Примечание 2 4 3 2" xfId="5671"/>
    <cellStyle name="Примечание 2 4 3 2 2" xfId="8626"/>
    <cellStyle name="Примечание 2 4 3 3" xfId="5672"/>
    <cellStyle name="Примечание 2 4 3 3 2" xfId="8627"/>
    <cellStyle name="Примечание 2 4 3 4" xfId="5673"/>
    <cellStyle name="Примечание 2 4 3 4 2" xfId="8628"/>
    <cellStyle name="Примечание 2 4 3 5" xfId="5674"/>
    <cellStyle name="Примечание 2 4 3 5 2" xfId="8629"/>
    <cellStyle name="Примечание 2 4 3 6" xfId="5675"/>
    <cellStyle name="Примечание 2 4 3 6 2" xfId="8630"/>
    <cellStyle name="Примечание 2 4 3 7" xfId="5676"/>
    <cellStyle name="Примечание 2 4 3 7 2" xfId="8631"/>
    <cellStyle name="Примечание 2 4 3 8" xfId="5677"/>
    <cellStyle name="Примечание 2 4 3 8 2" xfId="8632"/>
    <cellStyle name="Примечание 2 4 3 9" xfId="8625"/>
    <cellStyle name="Примечание 2 4 4" xfId="5678"/>
    <cellStyle name="Примечание 2 4 4 2" xfId="8633"/>
    <cellStyle name="Примечание 2 4 5" xfId="5679"/>
    <cellStyle name="Примечание 2 4 5 2" xfId="8634"/>
    <cellStyle name="Примечание 2 4 6" xfId="5680"/>
    <cellStyle name="Примечание 2 4 6 2" xfId="8635"/>
    <cellStyle name="Примечание 2 4 7" xfId="5681"/>
    <cellStyle name="Примечание 2 4 7 2" xfId="8636"/>
    <cellStyle name="Примечание 2 4 8" xfId="5682"/>
    <cellStyle name="Примечание 2 4 8 2" xfId="8637"/>
    <cellStyle name="Примечание 2 4 9" xfId="5683"/>
    <cellStyle name="Примечание 2 4 9 2" xfId="8638"/>
    <cellStyle name="Примечание 2 5" xfId="5684"/>
    <cellStyle name="Примечание 2 5 10" xfId="5685"/>
    <cellStyle name="Примечание 2 5 10 2" xfId="8640"/>
    <cellStyle name="Примечание 2 5 11" xfId="8639"/>
    <cellStyle name="Примечание 2 5 2" xfId="5686"/>
    <cellStyle name="Примечание 2 5 2 10" xfId="8641"/>
    <cellStyle name="Примечание 2 5 2 2" xfId="5687"/>
    <cellStyle name="Примечание 2 5 2 2 2" xfId="5688"/>
    <cellStyle name="Примечание 2 5 2 2 2 2" xfId="8643"/>
    <cellStyle name="Примечание 2 5 2 2 3" xfId="5689"/>
    <cellStyle name="Примечание 2 5 2 2 3 2" xfId="8644"/>
    <cellStyle name="Примечание 2 5 2 2 4" xfId="5690"/>
    <cellStyle name="Примечание 2 5 2 2 4 2" xfId="8645"/>
    <cellStyle name="Примечание 2 5 2 2 5" xfId="5691"/>
    <cellStyle name="Примечание 2 5 2 2 5 2" xfId="8646"/>
    <cellStyle name="Примечание 2 5 2 2 6" xfId="5692"/>
    <cellStyle name="Примечание 2 5 2 2 6 2" xfId="8647"/>
    <cellStyle name="Примечание 2 5 2 2 7" xfId="5693"/>
    <cellStyle name="Примечание 2 5 2 2 7 2" xfId="8648"/>
    <cellStyle name="Примечание 2 5 2 2 8" xfId="5694"/>
    <cellStyle name="Примечание 2 5 2 2 8 2" xfId="8649"/>
    <cellStyle name="Примечание 2 5 2 2 9" xfId="8642"/>
    <cellStyle name="Примечание 2 5 2 3" xfId="5695"/>
    <cellStyle name="Примечание 2 5 2 3 2" xfId="8650"/>
    <cellStyle name="Примечание 2 5 2 4" xfId="5696"/>
    <cellStyle name="Примечание 2 5 2 4 2" xfId="8651"/>
    <cellStyle name="Примечание 2 5 2 5" xfId="5697"/>
    <cellStyle name="Примечание 2 5 2 5 2" xfId="8652"/>
    <cellStyle name="Примечание 2 5 2 6" xfId="5698"/>
    <cellStyle name="Примечание 2 5 2 6 2" xfId="8653"/>
    <cellStyle name="Примечание 2 5 2 7" xfId="5699"/>
    <cellStyle name="Примечание 2 5 2 7 2" xfId="8654"/>
    <cellStyle name="Примечание 2 5 2 8" xfId="5700"/>
    <cellStyle name="Примечание 2 5 2 8 2" xfId="8655"/>
    <cellStyle name="Примечание 2 5 2 9" xfId="5701"/>
    <cellStyle name="Примечание 2 5 2 9 2" xfId="8656"/>
    <cellStyle name="Примечание 2 5 3" xfId="5702"/>
    <cellStyle name="Примечание 2 5 3 2" xfId="5703"/>
    <cellStyle name="Примечание 2 5 3 2 2" xfId="8658"/>
    <cellStyle name="Примечание 2 5 3 3" xfId="5704"/>
    <cellStyle name="Примечание 2 5 3 3 2" xfId="8659"/>
    <cellStyle name="Примечание 2 5 3 4" xfId="5705"/>
    <cellStyle name="Примечание 2 5 3 4 2" xfId="8660"/>
    <cellStyle name="Примечание 2 5 3 5" xfId="5706"/>
    <cellStyle name="Примечание 2 5 3 5 2" xfId="8661"/>
    <cellStyle name="Примечание 2 5 3 6" xfId="5707"/>
    <cellStyle name="Примечание 2 5 3 6 2" xfId="8662"/>
    <cellStyle name="Примечание 2 5 3 7" xfId="5708"/>
    <cellStyle name="Примечание 2 5 3 7 2" xfId="8663"/>
    <cellStyle name="Примечание 2 5 3 8" xfId="5709"/>
    <cellStyle name="Примечание 2 5 3 8 2" xfId="8664"/>
    <cellStyle name="Примечание 2 5 3 9" xfId="8657"/>
    <cellStyle name="Примечание 2 5 4" xfId="5710"/>
    <cellStyle name="Примечание 2 5 4 2" xfId="8665"/>
    <cellStyle name="Примечание 2 5 5" xfId="5711"/>
    <cellStyle name="Примечание 2 5 5 2" xfId="8666"/>
    <cellStyle name="Примечание 2 5 6" xfId="5712"/>
    <cellStyle name="Примечание 2 5 6 2" xfId="8667"/>
    <cellStyle name="Примечание 2 5 7" xfId="5713"/>
    <cellStyle name="Примечание 2 5 7 2" xfId="8668"/>
    <cellStyle name="Примечание 2 5 8" xfId="5714"/>
    <cellStyle name="Примечание 2 5 8 2" xfId="8669"/>
    <cellStyle name="Примечание 2 5 9" xfId="5715"/>
    <cellStyle name="Примечание 2 5 9 2" xfId="8670"/>
    <cellStyle name="Примечание 2 6" xfId="5716"/>
    <cellStyle name="Примечание 2 6 10" xfId="5717"/>
    <cellStyle name="Примечание 2 6 10 2" xfId="8672"/>
    <cellStyle name="Примечание 2 6 11" xfId="8671"/>
    <cellStyle name="Примечание 2 6 2" xfId="5718"/>
    <cellStyle name="Примечание 2 6 2 10" xfId="8673"/>
    <cellStyle name="Примечание 2 6 2 2" xfId="5719"/>
    <cellStyle name="Примечание 2 6 2 2 2" xfId="5720"/>
    <cellStyle name="Примечание 2 6 2 2 2 2" xfId="8675"/>
    <cellStyle name="Примечание 2 6 2 2 3" xfId="5721"/>
    <cellStyle name="Примечание 2 6 2 2 3 2" xfId="8676"/>
    <cellStyle name="Примечание 2 6 2 2 4" xfId="5722"/>
    <cellStyle name="Примечание 2 6 2 2 4 2" xfId="8677"/>
    <cellStyle name="Примечание 2 6 2 2 5" xfId="5723"/>
    <cellStyle name="Примечание 2 6 2 2 5 2" xfId="8678"/>
    <cellStyle name="Примечание 2 6 2 2 6" xfId="5724"/>
    <cellStyle name="Примечание 2 6 2 2 6 2" xfId="8679"/>
    <cellStyle name="Примечание 2 6 2 2 7" xfId="5725"/>
    <cellStyle name="Примечание 2 6 2 2 7 2" xfId="8680"/>
    <cellStyle name="Примечание 2 6 2 2 8" xfId="5726"/>
    <cellStyle name="Примечание 2 6 2 2 8 2" xfId="8681"/>
    <cellStyle name="Примечание 2 6 2 2 9" xfId="8674"/>
    <cellStyle name="Примечание 2 6 2 3" xfId="5727"/>
    <cellStyle name="Примечание 2 6 2 3 2" xfId="8682"/>
    <cellStyle name="Примечание 2 6 2 4" xfId="5728"/>
    <cellStyle name="Примечание 2 6 2 4 2" xfId="8683"/>
    <cellStyle name="Примечание 2 6 2 5" xfId="5729"/>
    <cellStyle name="Примечание 2 6 2 5 2" xfId="8684"/>
    <cellStyle name="Примечание 2 6 2 6" xfId="5730"/>
    <cellStyle name="Примечание 2 6 2 6 2" xfId="8685"/>
    <cellStyle name="Примечание 2 6 2 7" xfId="5731"/>
    <cellStyle name="Примечание 2 6 2 7 2" xfId="8686"/>
    <cellStyle name="Примечание 2 6 2 8" xfId="5732"/>
    <cellStyle name="Примечание 2 6 2 8 2" xfId="8687"/>
    <cellStyle name="Примечание 2 6 2 9" xfId="5733"/>
    <cellStyle name="Примечание 2 6 2 9 2" xfId="8688"/>
    <cellStyle name="Примечание 2 6 3" xfId="5734"/>
    <cellStyle name="Примечание 2 6 3 2" xfId="5735"/>
    <cellStyle name="Примечание 2 6 3 2 2" xfId="8690"/>
    <cellStyle name="Примечание 2 6 3 3" xfId="5736"/>
    <cellStyle name="Примечание 2 6 3 3 2" xfId="8691"/>
    <cellStyle name="Примечание 2 6 3 4" xfId="5737"/>
    <cellStyle name="Примечание 2 6 3 4 2" xfId="8692"/>
    <cellStyle name="Примечание 2 6 3 5" xfId="5738"/>
    <cellStyle name="Примечание 2 6 3 5 2" xfId="8693"/>
    <cellStyle name="Примечание 2 6 3 6" xfId="5739"/>
    <cellStyle name="Примечание 2 6 3 6 2" xfId="8694"/>
    <cellStyle name="Примечание 2 6 3 7" xfId="5740"/>
    <cellStyle name="Примечание 2 6 3 7 2" xfId="8695"/>
    <cellStyle name="Примечание 2 6 3 8" xfId="5741"/>
    <cellStyle name="Примечание 2 6 3 8 2" xfId="8696"/>
    <cellStyle name="Примечание 2 6 3 9" xfId="8689"/>
    <cellStyle name="Примечание 2 6 4" xfId="5742"/>
    <cellStyle name="Примечание 2 6 4 2" xfId="8697"/>
    <cellStyle name="Примечание 2 6 5" xfId="5743"/>
    <cellStyle name="Примечание 2 6 5 2" xfId="8698"/>
    <cellStyle name="Примечание 2 6 6" xfId="5744"/>
    <cellStyle name="Примечание 2 6 6 2" xfId="8699"/>
    <cellStyle name="Примечание 2 6 7" xfId="5745"/>
    <cellStyle name="Примечание 2 6 7 2" xfId="8700"/>
    <cellStyle name="Примечание 2 6 8" xfId="5746"/>
    <cellStyle name="Примечание 2 6 8 2" xfId="8701"/>
    <cellStyle name="Примечание 2 6 9" xfId="5747"/>
    <cellStyle name="Примечание 2 6 9 2" xfId="8702"/>
    <cellStyle name="Примечание 2 7" xfId="5748"/>
    <cellStyle name="Примечание 2 7 10" xfId="5749"/>
    <cellStyle name="Примечание 2 7 10 2" xfId="8704"/>
    <cellStyle name="Примечание 2 7 11" xfId="8703"/>
    <cellStyle name="Примечание 2 7 2" xfId="5750"/>
    <cellStyle name="Примечание 2 7 2 10" xfId="8705"/>
    <cellStyle name="Примечание 2 7 2 2" xfId="5751"/>
    <cellStyle name="Примечание 2 7 2 2 2" xfId="5752"/>
    <cellStyle name="Примечание 2 7 2 2 2 2" xfId="8707"/>
    <cellStyle name="Примечание 2 7 2 2 3" xfId="5753"/>
    <cellStyle name="Примечание 2 7 2 2 3 2" xfId="8708"/>
    <cellStyle name="Примечание 2 7 2 2 4" xfId="5754"/>
    <cellStyle name="Примечание 2 7 2 2 4 2" xfId="8709"/>
    <cellStyle name="Примечание 2 7 2 2 5" xfId="5755"/>
    <cellStyle name="Примечание 2 7 2 2 5 2" xfId="8710"/>
    <cellStyle name="Примечание 2 7 2 2 6" xfId="5756"/>
    <cellStyle name="Примечание 2 7 2 2 6 2" xfId="8711"/>
    <cellStyle name="Примечание 2 7 2 2 7" xfId="5757"/>
    <cellStyle name="Примечание 2 7 2 2 7 2" xfId="8712"/>
    <cellStyle name="Примечание 2 7 2 2 8" xfId="5758"/>
    <cellStyle name="Примечание 2 7 2 2 8 2" xfId="8713"/>
    <cellStyle name="Примечание 2 7 2 2 9" xfId="8706"/>
    <cellStyle name="Примечание 2 7 2 3" xfId="5759"/>
    <cellStyle name="Примечание 2 7 2 3 2" xfId="8714"/>
    <cellStyle name="Примечание 2 7 2 4" xfId="5760"/>
    <cellStyle name="Примечание 2 7 2 4 2" xfId="8715"/>
    <cellStyle name="Примечание 2 7 2 5" xfId="5761"/>
    <cellStyle name="Примечание 2 7 2 5 2" xfId="8716"/>
    <cellStyle name="Примечание 2 7 2 6" xfId="5762"/>
    <cellStyle name="Примечание 2 7 2 6 2" xfId="8717"/>
    <cellStyle name="Примечание 2 7 2 7" xfId="5763"/>
    <cellStyle name="Примечание 2 7 2 7 2" xfId="8718"/>
    <cellStyle name="Примечание 2 7 2 8" xfId="5764"/>
    <cellStyle name="Примечание 2 7 2 8 2" xfId="8719"/>
    <cellStyle name="Примечание 2 7 2 9" xfId="5765"/>
    <cellStyle name="Примечание 2 7 2 9 2" xfId="8720"/>
    <cellStyle name="Примечание 2 7 3" xfId="5766"/>
    <cellStyle name="Примечание 2 7 3 2" xfId="5767"/>
    <cellStyle name="Примечание 2 7 3 2 2" xfId="8722"/>
    <cellStyle name="Примечание 2 7 3 3" xfId="5768"/>
    <cellStyle name="Примечание 2 7 3 3 2" xfId="8723"/>
    <cellStyle name="Примечание 2 7 3 4" xfId="5769"/>
    <cellStyle name="Примечание 2 7 3 4 2" xfId="8724"/>
    <cellStyle name="Примечание 2 7 3 5" xfId="5770"/>
    <cellStyle name="Примечание 2 7 3 5 2" xfId="8725"/>
    <cellStyle name="Примечание 2 7 3 6" xfId="5771"/>
    <cellStyle name="Примечание 2 7 3 6 2" xfId="8726"/>
    <cellStyle name="Примечание 2 7 3 7" xfId="5772"/>
    <cellStyle name="Примечание 2 7 3 7 2" xfId="8727"/>
    <cellStyle name="Примечание 2 7 3 8" xfId="5773"/>
    <cellStyle name="Примечание 2 7 3 8 2" xfId="8728"/>
    <cellStyle name="Примечание 2 7 3 9" xfId="8721"/>
    <cellStyle name="Примечание 2 7 4" xfId="5774"/>
    <cellStyle name="Примечание 2 7 4 2" xfId="8729"/>
    <cellStyle name="Примечание 2 7 5" xfId="5775"/>
    <cellStyle name="Примечание 2 7 5 2" xfId="8730"/>
    <cellStyle name="Примечание 2 7 6" xfId="5776"/>
    <cellStyle name="Примечание 2 7 6 2" xfId="8731"/>
    <cellStyle name="Примечание 2 7 7" xfId="5777"/>
    <cellStyle name="Примечание 2 7 7 2" xfId="8732"/>
    <cellStyle name="Примечание 2 7 8" xfId="5778"/>
    <cellStyle name="Примечание 2 7 8 2" xfId="8733"/>
    <cellStyle name="Примечание 2 7 9" xfId="5779"/>
    <cellStyle name="Примечание 2 7 9 2" xfId="8734"/>
    <cellStyle name="Примечание 2 8" xfId="5780"/>
    <cellStyle name="Примечание 2 8 10" xfId="5781"/>
    <cellStyle name="Примечание 2 8 10 2" xfId="8736"/>
    <cellStyle name="Примечание 2 8 11" xfId="8735"/>
    <cellStyle name="Примечание 2 8 2" xfId="5782"/>
    <cellStyle name="Примечание 2 8 2 10" xfId="8737"/>
    <cellStyle name="Примечание 2 8 2 2" xfId="5783"/>
    <cellStyle name="Примечание 2 8 2 2 2" xfId="5784"/>
    <cellStyle name="Примечание 2 8 2 2 2 2" xfId="8739"/>
    <cellStyle name="Примечание 2 8 2 2 3" xfId="5785"/>
    <cellStyle name="Примечание 2 8 2 2 3 2" xfId="8740"/>
    <cellStyle name="Примечание 2 8 2 2 4" xfId="5786"/>
    <cellStyle name="Примечание 2 8 2 2 4 2" xfId="8741"/>
    <cellStyle name="Примечание 2 8 2 2 5" xfId="5787"/>
    <cellStyle name="Примечание 2 8 2 2 5 2" xfId="8742"/>
    <cellStyle name="Примечание 2 8 2 2 6" xfId="5788"/>
    <cellStyle name="Примечание 2 8 2 2 6 2" xfId="8743"/>
    <cellStyle name="Примечание 2 8 2 2 7" xfId="5789"/>
    <cellStyle name="Примечание 2 8 2 2 7 2" xfId="8744"/>
    <cellStyle name="Примечание 2 8 2 2 8" xfId="5790"/>
    <cellStyle name="Примечание 2 8 2 2 8 2" xfId="8745"/>
    <cellStyle name="Примечание 2 8 2 2 9" xfId="8738"/>
    <cellStyle name="Примечание 2 8 2 3" xfId="5791"/>
    <cellStyle name="Примечание 2 8 2 3 2" xfId="8746"/>
    <cellStyle name="Примечание 2 8 2 4" xfId="5792"/>
    <cellStyle name="Примечание 2 8 2 4 2" xfId="8747"/>
    <cellStyle name="Примечание 2 8 2 5" xfId="5793"/>
    <cellStyle name="Примечание 2 8 2 5 2" xfId="8748"/>
    <cellStyle name="Примечание 2 8 2 6" xfId="5794"/>
    <cellStyle name="Примечание 2 8 2 6 2" xfId="8749"/>
    <cellStyle name="Примечание 2 8 2 7" xfId="5795"/>
    <cellStyle name="Примечание 2 8 2 7 2" xfId="8750"/>
    <cellStyle name="Примечание 2 8 2 8" xfId="5796"/>
    <cellStyle name="Примечание 2 8 2 8 2" xfId="8751"/>
    <cellStyle name="Примечание 2 8 2 9" xfId="5797"/>
    <cellStyle name="Примечание 2 8 2 9 2" xfId="8752"/>
    <cellStyle name="Примечание 2 8 3" xfId="5798"/>
    <cellStyle name="Примечание 2 8 3 2" xfId="5799"/>
    <cellStyle name="Примечание 2 8 3 2 2" xfId="8754"/>
    <cellStyle name="Примечание 2 8 3 3" xfId="5800"/>
    <cellStyle name="Примечание 2 8 3 3 2" xfId="8755"/>
    <cellStyle name="Примечание 2 8 3 4" xfId="5801"/>
    <cellStyle name="Примечание 2 8 3 4 2" xfId="8756"/>
    <cellStyle name="Примечание 2 8 3 5" xfId="5802"/>
    <cellStyle name="Примечание 2 8 3 5 2" xfId="8757"/>
    <cellStyle name="Примечание 2 8 3 6" xfId="5803"/>
    <cellStyle name="Примечание 2 8 3 6 2" xfId="8758"/>
    <cellStyle name="Примечание 2 8 3 7" xfId="5804"/>
    <cellStyle name="Примечание 2 8 3 7 2" xfId="8759"/>
    <cellStyle name="Примечание 2 8 3 8" xfId="5805"/>
    <cellStyle name="Примечание 2 8 3 8 2" xfId="8760"/>
    <cellStyle name="Примечание 2 8 3 9" xfId="8753"/>
    <cellStyle name="Примечание 2 8 4" xfId="5806"/>
    <cellStyle name="Примечание 2 8 4 2" xfId="8761"/>
    <cellStyle name="Примечание 2 8 5" xfId="5807"/>
    <cellStyle name="Примечание 2 8 5 2" xfId="8762"/>
    <cellStyle name="Примечание 2 8 6" xfId="5808"/>
    <cellStyle name="Примечание 2 8 6 2" xfId="8763"/>
    <cellStyle name="Примечание 2 8 7" xfId="5809"/>
    <cellStyle name="Примечание 2 8 7 2" xfId="8764"/>
    <cellStyle name="Примечание 2 8 8" xfId="5810"/>
    <cellStyle name="Примечание 2 8 8 2" xfId="8765"/>
    <cellStyle name="Примечание 2 8 9" xfId="5811"/>
    <cellStyle name="Примечание 2 8 9 2" xfId="8766"/>
    <cellStyle name="Примечание 2 9" xfId="5812"/>
    <cellStyle name="Примечание 2 9 10" xfId="5813"/>
    <cellStyle name="Примечание 2 9 10 2" xfId="8768"/>
    <cellStyle name="Примечание 2 9 11" xfId="8767"/>
    <cellStyle name="Примечание 2 9 2" xfId="5814"/>
    <cellStyle name="Примечание 2 9 2 10" xfId="8769"/>
    <cellStyle name="Примечание 2 9 2 2" xfId="5815"/>
    <cellStyle name="Примечание 2 9 2 2 2" xfId="5816"/>
    <cellStyle name="Примечание 2 9 2 2 2 2" xfId="8771"/>
    <cellStyle name="Примечание 2 9 2 2 3" xfId="5817"/>
    <cellStyle name="Примечание 2 9 2 2 3 2" xfId="8772"/>
    <cellStyle name="Примечание 2 9 2 2 4" xfId="5818"/>
    <cellStyle name="Примечание 2 9 2 2 4 2" xfId="8773"/>
    <cellStyle name="Примечание 2 9 2 2 5" xfId="5819"/>
    <cellStyle name="Примечание 2 9 2 2 5 2" xfId="8774"/>
    <cellStyle name="Примечание 2 9 2 2 6" xfId="5820"/>
    <cellStyle name="Примечание 2 9 2 2 6 2" xfId="8775"/>
    <cellStyle name="Примечание 2 9 2 2 7" xfId="5821"/>
    <cellStyle name="Примечание 2 9 2 2 7 2" xfId="8776"/>
    <cellStyle name="Примечание 2 9 2 2 8" xfId="5822"/>
    <cellStyle name="Примечание 2 9 2 2 8 2" xfId="8777"/>
    <cellStyle name="Примечание 2 9 2 2 9" xfId="8770"/>
    <cellStyle name="Примечание 2 9 2 3" xfId="5823"/>
    <cellStyle name="Примечание 2 9 2 3 2" xfId="8778"/>
    <cellStyle name="Примечание 2 9 2 4" xfId="5824"/>
    <cellStyle name="Примечание 2 9 2 4 2" xfId="8779"/>
    <cellStyle name="Примечание 2 9 2 5" xfId="5825"/>
    <cellStyle name="Примечание 2 9 2 5 2" xfId="8780"/>
    <cellStyle name="Примечание 2 9 2 6" xfId="5826"/>
    <cellStyle name="Примечание 2 9 2 6 2" xfId="8781"/>
    <cellStyle name="Примечание 2 9 2 7" xfId="5827"/>
    <cellStyle name="Примечание 2 9 2 7 2" xfId="8782"/>
    <cellStyle name="Примечание 2 9 2 8" xfId="5828"/>
    <cellStyle name="Примечание 2 9 2 8 2" xfId="8783"/>
    <cellStyle name="Примечание 2 9 2 9" xfId="5829"/>
    <cellStyle name="Примечание 2 9 2 9 2" xfId="8784"/>
    <cellStyle name="Примечание 2 9 3" xfId="5830"/>
    <cellStyle name="Примечание 2 9 3 2" xfId="5831"/>
    <cellStyle name="Примечание 2 9 3 2 2" xfId="8786"/>
    <cellStyle name="Примечание 2 9 3 3" xfId="5832"/>
    <cellStyle name="Примечание 2 9 3 3 2" xfId="8787"/>
    <cellStyle name="Примечание 2 9 3 4" xfId="5833"/>
    <cellStyle name="Примечание 2 9 3 4 2" xfId="8788"/>
    <cellStyle name="Примечание 2 9 3 5" xfId="5834"/>
    <cellStyle name="Примечание 2 9 3 5 2" xfId="8789"/>
    <cellStyle name="Примечание 2 9 3 6" xfId="5835"/>
    <cellStyle name="Примечание 2 9 3 6 2" xfId="8790"/>
    <cellStyle name="Примечание 2 9 3 7" xfId="5836"/>
    <cellStyle name="Примечание 2 9 3 7 2" xfId="8791"/>
    <cellStyle name="Примечание 2 9 3 8" xfId="5837"/>
    <cellStyle name="Примечание 2 9 3 8 2" xfId="8792"/>
    <cellStyle name="Примечание 2 9 3 9" xfId="8785"/>
    <cellStyle name="Примечание 2 9 4" xfId="5838"/>
    <cellStyle name="Примечание 2 9 4 2" xfId="8793"/>
    <cellStyle name="Примечание 2 9 5" xfId="5839"/>
    <cellStyle name="Примечание 2 9 5 2" xfId="8794"/>
    <cellStyle name="Примечание 2 9 6" xfId="5840"/>
    <cellStyle name="Примечание 2 9 6 2" xfId="8795"/>
    <cellStyle name="Примечание 2 9 7" xfId="5841"/>
    <cellStyle name="Примечание 2 9 7 2" xfId="8796"/>
    <cellStyle name="Примечание 2 9 8" xfId="5842"/>
    <cellStyle name="Примечание 2 9 8 2" xfId="8797"/>
    <cellStyle name="Примечание 2 9 9" xfId="5843"/>
    <cellStyle name="Примечание 2 9 9 2" xfId="8798"/>
    <cellStyle name="Примечание 2_211590_новый" xfId="5844"/>
    <cellStyle name="Примечание 3" xfId="5845"/>
    <cellStyle name="Примечание 3 10" xfId="6144"/>
    <cellStyle name="Примечание 3 2" xfId="5846"/>
    <cellStyle name="Примечание 3 2 2" xfId="5847"/>
    <cellStyle name="Примечание 3 2 2 2" xfId="8800"/>
    <cellStyle name="Примечание 3 2 3" xfId="5848"/>
    <cellStyle name="Примечание 3 2 3 2" xfId="8801"/>
    <cellStyle name="Примечание 3 2 4" xfId="5849"/>
    <cellStyle name="Примечание 3 2 4 2" xfId="8802"/>
    <cellStyle name="Примечание 3 2 5" xfId="5850"/>
    <cellStyle name="Примечание 3 2 5 2" xfId="8803"/>
    <cellStyle name="Примечание 3 2 6" xfId="5851"/>
    <cellStyle name="Примечание 3 2 6 2" xfId="8804"/>
    <cellStyle name="Примечание 3 2 7" xfId="5852"/>
    <cellStyle name="Примечание 3 2 7 2" xfId="8805"/>
    <cellStyle name="Примечание 3 2 8" xfId="5853"/>
    <cellStyle name="Примечание 3 2 8 2" xfId="8806"/>
    <cellStyle name="Примечание 3 2 9" xfId="8799"/>
    <cellStyle name="Примечание 3 3" xfId="5854"/>
    <cellStyle name="Примечание 3 3 2" xfId="8807"/>
    <cellStyle name="Примечание 3 4" xfId="5855"/>
    <cellStyle name="Примечание 3 4 2" xfId="8808"/>
    <cellStyle name="Примечание 3 5" xfId="5856"/>
    <cellStyle name="Примечание 3 5 2" xfId="8809"/>
    <cellStyle name="Примечание 3 6" xfId="5857"/>
    <cellStyle name="Примечание 3 6 2" xfId="8810"/>
    <cellStyle name="Примечание 3 7" xfId="5858"/>
    <cellStyle name="Примечание 3 7 2" xfId="8811"/>
    <cellStyle name="Примечание 3 8" xfId="5859"/>
    <cellStyle name="Примечание 3 8 2" xfId="8812"/>
    <cellStyle name="Примечание 3 9" xfId="5860"/>
    <cellStyle name="Примечание 3 9 2" xfId="8813"/>
    <cellStyle name="Примечание 3_211590_новый" xfId="5861"/>
    <cellStyle name="Примечание 4" xfId="5862"/>
    <cellStyle name="Примечание 4 10" xfId="8814"/>
    <cellStyle name="Примечание 4 2" xfId="5863"/>
    <cellStyle name="Примечание 4 2 2" xfId="5864"/>
    <cellStyle name="Примечание 4 2 2 2" xfId="8816"/>
    <cellStyle name="Примечание 4 2 3" xfId="5865"/>
    <cellStyle name="Примечание 4 2 3 2" xfId="8817"/>
    <cellStyle name="Примечание 4 2 4" xfId="5866"/>
    <cellStyle name="Примечание 4 2 4 2" xfId="8818"/>
    <cellStyle name="Примечание 4 2 5" xfId="5867"/>
    <cellStyle name="Примечание 4 2 5 2" xfId="8819"/>
    <cellStyle name="Примечание 4 2 6" xfId="5868"/>
    <cellStyle name="Примечание 4 2 6 2" xfId="8820"/>
    <cellStyle name="Примечание 4 2 7" xfId="5869"/>
    <cellStyle name="Примечание 4 2 7 2" xfId="8821"/>
    <cellStyle name="Примечание 4 2 8" xfId="5870"/>
    <cellStyle name="Примечание 4 2 8 2" xfId="8822"/>
    <cellStyle name="Примечание 4 2 9" xfId="8815"/>
    <cellStyle name="Примечание 4 3" xfId="5871"/>
    <cellStyle name="Примечание 4 3 2" xfId="8823"/>
    <cellStyle name="Примечание 4 4" xfId="5872"/>
    <cellStyle name="Примечание 4 4 2" xfId="8824"/>
    <cellStyle name="Примечание 4 5" xfId="5873"/>
    <cellStyle name="Примечание 4 5 2" xfId="8825"/>
    <cellStyle name="Примечание 4 6" xfId="5874"/>
    <cellStyle name="Примечание 4 6 2" xfId="8826"/>
    <cellStyle name="Примечание 4 7" xfId="5875"/>
    <cellStyle name="Примечание 4 7 2" xfId="8827"/>
    <cellStyle name="Примечание 4 8" xfId="5876"/>
    <cellStyle name="Примечание 4 8 2" xfId="8828"/>
    <cellStyle name="Примечание 4 9" xfId="5877"/>
    <cellStyle name="Примечание 4 9 2" xfId="8829"/>
    <cellStyle name="Примечание 4_511764" xfId="5878"/>
    <cellStyle name="Примечание 5" xfId="5879"/>
    <cellStyle name="Примечание 6" xfId="5880"/>
    <cellStyle name="Примечание 6 2" xfId="8830"/>
    <cellStyle name="Примечание 7" xfId="5881"/>
    <cellStyle name="Примечание 7 2" xfId="8831"/>
    <cellStyle name="Процентный 10" xfId="5882"/>
    <cellStyle name="Процентный 10 2" xfId="5883"/>
    <cellStyle name="Процентный 11" xfId="5884"/>
    <cellStyle name="Процентный 11 2" xfId="5885"/>
    <cellStyle name="Процентный 11 3" xfId="5886"/>
    <cellStyle name="Процентный 12" xfId="5887"/>
    <cellStyle name="Процентный 12 2" xfId="5888"/>
    <cellStyle name="Процентный 12 2 2" xfId="6098"/>
    <cellStyle name="Процентный 12 3" xfId="5889"/>
    <cellStyle name="Процентный 12 3 2" xfId="6099"/>
    <cellStyle name="Процентный 13" xfId="5890"/>
    <cellStyle name="Процентный 13 2" xfId="5891"/>
    <cellStyle name="Процентный 14" xfId="5892"/>
    <cellStyle name="Процентный 14 2" xfId="5893"/>
    <cellStyle name="Процентный 14 3" xfId="5894"/>
    <cellStyle name="Процентный 15" xfId="5895"/>
    <cellStyle name="Процентный 15 2" xfId="5896"/>
    <cellStyle name="Процентный 16" xfId="8840"/>
    <cellStyle name="Процентный 2" xfId="70"/>
    <cellStyle name="Процентный 2 2" xfId="71"/>
    <cellStyle name="Процентный 2 2 2" xfId="5897"/>
    <cellStyle name="Процентный 2 2 3" xfId="5898"/>
    <cellStyle name="Процентный 2 3" xfId="5899"/>
    <cellStyle name="Процентный 2 4" xfId="5900"/>
    <cellStyle name="Процентный 2 4 2" xfId="5901"/>
    <cellStyle name="Процентный 2 5" xfId="5902"/>
    <cellStyle name="Процентный 2 6" xfId="5903"/>
    <cellStyle name="Процентный 2 7" xfId="5904"/>
    <cellStyle name="Процентный 3" xfId="72"/>
    <cellStyle name="Процентный 3 2" xfId="5905"/>
    <cellStyle name="Процентный 3 3" xfId="5906"/>
    <cellStyle name="Процентный 3 4" xfId="5907"/>
    <cellStyle name="Процентный 3 5" xfId="6145"/>
    <cellStyle name="Процентный 4" xfId="73"/>
    <cellStyle name="Процентный 4 2" xfId="5908"/>
    <cellStyle name="Процентный 4 2 2" xfId="5909"/>
    <cellStyle name="Процентный 4 2 2 2" xfId="4"/>
    <cellStyle name="Процентный 4 2 2 2 2" xfId="5910"/>
    <cellStyle name="Процентный 4 2 2 2 2 2" xfId="5911"/>
    <cellStyle name="Процентный 4 2 2 2 3" xfId="5912"/>
    <cellStyle name="Процентный 4 2 2 2 4" xfId="5913"/>
    <cellStyle name="Процентный 4 2 2 2 5" xfId="5914"/>
    <cellStyle name="Процентный 4 2 3" xfId="5915"/>
    <cellStyle name="Процентный 4 3" xfId="5916"/>
    <cellStyle name="Процентный 5" xfId="74"/>
    <cellStyle name="Процентный 5 2" xfId="5917"/>
    <cellStyle name="Процентный 6" xfId="75"/>
    <cellStyle name="Процентный 6 2" xfId="5918"/>
    <cellStyle name="Процентный 6 2 2" xfId="5919"/>
    <cellStyle name="Процентный 6 3" xfId="6146"/>
    <cellStyle name="Процентный 7" xfId="76"/>
    <cellStyle name="Процентный 7 2" xfId="5920"/>
    <cellStyle name="Процентный 7 3" xfId="5921"/>
    <cellStyle name="Процентный 7 4" xfId="5922"/>
    <cellStyle name="Процентный 8" xfId="5923"/>
    <cellStyle name="Процентный 8 2" xfId="5924"/>
    <cellStyle name="Процентный 8 3" xfId="5925"/>
    <cellStyle name="Процентный 9" xfId="5926"/>
    <cellStyle name="Процентный 9 2" xfId="5927"/>
    <cellStyle name="Связанная ячейка 2" xfId="5928"/>
    <cellStyle name="Связанная ячейка 3" xfId="5929"/>
    <cellStyle name="Связанная ячейка 4" xfId="5930"/>
    <cellStyle name="Связанная ячейка 5" xfId="5931"/>
    <cellStyle name="Стиль 1" xfId="77"/>
    <cellStyle name="Текст предупреждения 2" xfId="5932"/>
    <cellStyle name="Текст предупреждения 3" xfId="5933"/>
    <cellStyle name="Текст предупреждения 4" xfId="5934"/>
    <cellStyle name="Текст предупреждения 5" xfId="5935"/>
    <cellStyle name="Финансовый" xfId="8853" builtinId="3"/>
    <cellStyle name="Финансовый 10" xfId="5936"/>
    <cellStyle name="Финансовый 10 2" xfId="5937"/>
    <cellStyle name="Финансовый 10 2 2" xfId="5938"/>
    <cellStyle name="Финансовый 10 3" xfId="5939"/>
    <cellStyle name="Финансовый 10 4" xfId="6100"/>
    <cellStyle name="Финансовый 11" xfId="5940"/>
    <cellStyle name="Финансовый 11 2" xfId="5941"/>
    <cellStyle name="Финансовый 12" xfId="5942"/>
    <cellStyle name="Финансовый 13" xfId="5943"/>
    <cellStyle name="Финансовый 14" xfId="5944"/>
    <cellStyle name="Финансовый 14 2" xfId="5945"/>
    <cellStyle name="Финансовый 15" xfId="5946"/>
    <cellStyle name="Финансовый 16" xfId="5947"/>
    <cellStyle name="Финансовый 17" xfId="5948"/>
    <cellStyle name="Финансовый 18" xfId="5949"/>
    <cellStyle name="Финансовый 19" xfId="5950"/>
    <cellStyle name="Финансовый 2" xfId="78"/>
    <cellStyle name="Финансовый 2 10" xfId="5951"/>
    <cellStyle name="Финансовый 2 10 2" xfId="5952"/>
    <cellStyle name="Финансовый 2 10 3" xfId="5953"/>
    <cellStyle name="Финансовый 2 11" xfId="5954"/>
    <cellStyle name="Финансовый 2 11 2" xfId="5955"/>
    <cellStyle name="Финансовый 2 12" xfId="5956"/>
    <cellStyle name="Финансовый 2 12 2" xfId="5957"/>
    <cellStyle name="Финансовый 2 13" xfId="5958"/>
    <cellStyle name="Финансовый 2 14" xfId="5959"/>
    <cellStyle name="Финансовый 2 15" xfId="8843"/>
    <cellStyle name="Финансовый 2 2" xfId="79"/>
    <cellStyle name="Финансовый 2 2 2" xfId="80"/>
    <cellStyle name="Финансовый 2 2 2 2" xfId="5960"/>
    <cellStyle name="Финансовый 2 2 2 2 2" xfId="5961"/>
    <cellStyle name="Финансовый 2 2 2 2 3" xfId="5962"/>
    <cellStyle name="Финансовый 2 2 2 3" xfId="5963"/>
    <cellStyle name="Финансовый 2 2 2 4" xfId="5964"/>
    <cellStyle name="Финансовый 2 2 2_Лист2" xfId="5965"/>
    <cellStyle name="Финансовый 2 2 3" xfId="5966"/>
    <cellStyle name="Финансовый 2 2 3 2" xfId="5967"/>
    <cellStyle name="Финансовый 2 2 4" xfId="5968"/>
    <cellStyle name="Финансовый 2 2 5" xfId="5969"/>
    <cellStyle name="Финансовый 2 2_по отдельным тарифам" xfId="5970"/>
    <cellStyle name="Финансовый 2 3" xfId="81"/>
    <cellStyle name="Финансовый 2 3 2" xfId="5971"/>
    <cellStyle name="Финансовый 2 3 2 2" xfId="5972"/>
    <cellStyle name="Финансовый 2 3 3" xfId="5973"/>
    <cellStyle name="Финансовый 2 3 4" xfId="6101"/>
    <cellStyle name="Финансовый 2 3_С00-С80, С97, D00-D09 (8 мес)" xfId="5974"/>
    <cellStyle name="Финансовый 2 4" xfId="82"/>
    <cellStyle name="Финансовый 2 4 2" xfId="5975"/>
    <cellStyle name="Финансовый 2 4 2 2" xfId="5976"/>
    <cellStyle name="Финансовый 2 4 2 2 2" xfId="5977"/>
    <cellStyle name="Финансовый 2 4 2 3" xfId="5978"/>
    <cellStyle name="Финансовый 2 4 2 3 2" xfId="5979"/>
    <cellStyle name="Финансовый 2 4 2 4" xfId="6102"/>
    <cellStyle name="Финансовый 2 4 3" xfId="5980"/>
    <cellStyle name="Финансовый 2 4 3 2" xfId="5981"/>
    <cellStyle name="Финансовый 2 4 4" xfId="6103"/>
    <cellStyle name="Финансовый 2 4 5" xfId="6147"/>
    <cellStyle name="Финансовый 2 5" xfId="83"/>
    <cellStyle name="Финансовый 2 5 2" xfId="5982"/>
    <cellStyle name="Финансовый 2 5 2 2" xfId="5983"/>
    <cellStyle name="Финансовый 2 5 2 3" xfId="5984"/>
    <cellStyle name="Финансовый 2 5 3" xfId="5985"/>
    <cellStyle name="Финансовый 2 5 4" xfId="5986"/>
    <cellStyle name="Финансовый 2 5 5" xfId="5987"/>
    <cellStyle name="Финансовый 2 5 6" xfId="5988"/>
    <cellStyle name="Финансовый 2 5_Лист2" xfId="5989"/>
    <cellStyle name="Финансовый 2 6" xfId="88"/>
    <cellStyle name="Финансовый 2 6 2" xfId="5990"/>
    <cellStyle name="Финансовый 2 6 2 2" xfId="5991"/>
    <cellStyle name="Финансовый 2 6 2 2 2" xfId="6104"/>
    <cellStyle name="Финансовый 2 6 2 3" xfId="5992"/>
    <cellStyle name="Финансовый 2 6 2 3 2" xfId="5993"/>
    <cellStyle name="Финансовый 2 6 2 3 2 2" xfId="5994"/>
    <cellStyle name="Финансовый 2 6 2 3 3" xfId="6105"/>
    <cellStyle name="Финансовый 2 6 2 4" xfId="6106"/>
    <cellStyle name="Финансовый 2 6 3" xfId="5995"/>
    <cellStyle name="Финансовый 2 6 4" xfId="5996"/>
    <cellStyle name="Финансовый 2 6_Лист2" xfId="5997"/>
    <cellStyle name="Финансовый 2 7" xfId="5998"/>
    <cellStyle name="Финансовый 2 7 2" xfId="5999"/>
    <cellStyle name="Финансовый 2 7 3" xfId="6107"/>
    <cellStyle name="Финансовый 2 8" xfId="6000"/>
    <cellStyle name="Финансовый 2 9" xfId="6001"/>
    <cellStyle name="Финансовый 2 9 2" xfId="6002"/>
    <cellStyle name="Финансовый 2_10" xfId="6003"/>
    <cellStyle name="Финансовый 20" xfId="6004"/>
    <cellStyle name="Финансовый 21" xfId="8841"/>
    <cellStyle name="Финансовый 22" xfId="8845"/>
    <cellStyle name="Финансовый 23" xfId="6005"/>
    <cellStyle name="Финансовый 3" xfId="84"/>
    <cellStyle name="Финансовый 3 2" xfId="6006"/>
    <cellStyle name="Финансовый 3 2 2" xfId="6007"/>
    <cellStyle name="Финансовый 3 2 3" xfId="6149"/>
    <cellStyle name="Финансовый 3 3" xfId="6008"/>
    <cellStyle name="Финансовый 3 3 2" xfId="6009"/>
    <cellStyle name="Финансовый 3 3 2 2" xfId="6010"/>
    <cellStyle name="Финансовый 3 3 2 3" xfId="6011"/>
    <cellStyle name="Финансовый 3 4" xfId="6012"/>
    <cellStyle name="Финансовый 3 5" xfId="6148"/>
    <cellStyle name="Финансовый 3 6" xfId="6013"/>
    <cellStyle name="Финансовый 3_Диспансеризация_профосмотры 2019-2020" xfId="6014"/>
    <cellStyle name="Финансовый 4" xfId="85"/>
    <cellStyle name="Финансовый 4 2" xfId="6015"/>
    <cellStyle name="Финансовый 4 2 2" xfId="6016"/>
    <cellStyle name="Финансовый 4 2 3" xfId="6017"/>
    <cellStyle name="Финансовый 4 3" xfId="6018"/>
    <cellStyle name="Финансовый 4 3 2" xfId="6019"/>
    <cellStyle name="Финансовый 4 3 2 2" xfId="6020"/>
    <cellStyle name="Финансовый 4 3 2 3" xfId="6021"/>
    <cellStyle name="Финансовый 4 4" xfId="6022"/>
    <cellStyle name="Финансовый 4 5" xfId="6023"/>
    <cellStyle name="Финансовый 4 6" xfId="6150"/>
    <cellStyle name="Финансовый 4_report (2)" xfId="6024"/>
    <cellStyle name="Финансовый 5" xfId="86"/>
    <cellStyle name="Финансовый 5 2" xfId="87"/>
    <cellStyle name="Финансовый 5 2 2" xfId="6108"/>
    <cellStyle name="Финансовый 5 3" xfId="6025"/>
    <cellStyle name="Финансовый 5 3 2" xfId="6109"/>
    <cellStyle name="Финансовый 5 4" xfId="6026"/>
    <cellStyle name="Финансовый 5 5" xfId="6151"/>
    <cellStyle name="Финансовый 5 6" xfId="8844"/>
    <cellStyle name="Финансовый 5_report (2)" xfId="6027"/>
    <cellStyle name="Финансовый 6" xfId="6028"/>
    <cellStyle name="Финансовый 6 2" xfId="6029"/>
    <cellStyle name="Финансовый 6 3" xfId="6030"/>
    <cellStyle name="Финансовый 6 4" xfId="6152"/>
    <cellStyle name="Финансовый 6_Лист2" xfId="6031"/>
    <cellStyle name="Финансовый 7" xfId="6032"/>
    <cellStyle name="Финансовый 7 2" xfId="6033"/>
    <cellStyle name="Финансовый 7 2 2" xfId="6034"/>
    <cellStyle name="Финансовый 7 2 3" xfId="6035"/>
    <cellStyle name="Финансовый 7 2 4" xfId="6036"/>
    <cellStyle name="Финансовый 7 3" xfId="6037"/>
    <cellStyle name="Финансовый 7 3 2" xfId="6110"/>
    <cellStyle name="Финансовый 7 4" xfId="6038"/>
    <cellStyle name="Финансовый 7 5" xfId="6039"/>
    <cellStyle name="Финансовый 8" xfId="6040"/>
    <cellStyle name="Финансовый 8 2" xfId="6041"/>
    <cellStyle name="Финансовый 9" xfId="6042"/>
    <cellStyle name="Финансовый 9 2" xfId="6043"/>
    <cellStyle name="Финансовый 9 2 2" xfId="6044"/>
    <cellStyle name="Финансовый 9 3" xfId="6111"/>
    <cellStyle name="Финансовый 9 4" xfId="6155"/>
    <cellStyle name="Хороший 2" xfId="6045"/>
    <cellStyle name="Хороший 3" xfId="6046"/>
    <cellStyle name="Хороший 4" xfId="6047"/>
    <cellStyle name="Хороший 5" xfId="6048"/>
  </cellStyles>
  <dxfs count="0"/>
  <tableStyles count="0" defaultTableStyle="TableStyleMedium9" defaultPivotStyle="PivotStyleLight16"/>
  <colors>
    <mruColors>
      <color rgb="FFFFCC99"/>
      <color rgb="FFCCFFCC"/>
      <color rgb="FFFFCC00"/>
      <color rgb="FFD9D9D9"/>
      <color rgb="FFFFE89F"/>
      <color rgb="FFFFF3CD"/>
      <color rgb="FFC2D69A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~1.TFO/AppData/Local/Temp/bat/&#1044;&#1086;&#1087;%20&#1084;&#1072;&#1090;&#1077;&#1088;&#1080;&#1072;&#1083;&#1099;/&#1060;&#1086;&#1088;&#1084;&#1072;%20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~1.TFO/AppData/Local/Temp/bat/&#1044;&#1086;&#1087;%20&#1084;&#1072;&#1090;&#1077;&#1088;&#1080;&#1072;&#1083;&#1099;/&#1060;&#1086;&#1088;&#1084;&#1072;%20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84;&#1086;&#1080;%20&#1076;&#1086;&#1082;&#1091;&#1084;&#1077;&#1085;&#1090;&#1099;/Users/nBalberina/Desktop/&#1054;&#1090;&#1095;&#1077;&#1090;%20&#1086;%20&#1088;&#1072;&#1089;&#1093;&#1086;&#1076;&#1072;&#1093;/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616"/>
  <sheetViews>
    <sheetView tabSelected="1" zoomScale="80" zoomScaleNormal="80" workbookViewId="0">
      <pane xSplit="1" ySplit="8" topLeftCell="B9" activePane="bottomRight" state="frozen"/>
      <selection pane="topRight" activeCell="F1" sqref="F1"/>
      <selection pane="bottomLeft" activeCell="A10" sqref="A10"/>
      <selection pane="bottomRight" activeCell="M26" sqref="M26"/>
    </sheetView>
  </sheetViews>
  <sheetFormatPr defaultRowHeight="15"/>
  <cols>
    <col min="1" max="1" width="9.5703125" style="89" hidden="1" customWidth="1"/>
    <col min="2" max="2" width="8" style="89" customWidth="1"/>
    <col min="3" max="3" width="4.85546875" style="89" customWidth="1"/>
    <col min="4" max="4" width="5" style="89" customWidth="1"/>
    <col min="5" max="5" width="6.42578125" style="89" customWidth="1"/>
    <col min="6" max="6" width="43.42578125" style="446" customWidth="1"/>
    <col min="7" max="7" width="13.5703125" style="89" customWidth="1"/>
    <col min="8" max="8" width="18.7109375" style="89" customWidth="1"/>
    <col min="9" max="16384" width="9.140625" style="89"/>
  </cols>
  <sheetData>
    <row r="1" spans="1:8" ht="78.75" customHeight="1">
      <c r="B1" s="1"/>
      <c r="C1" s="1"/>
      <c r="D1" s="2"/>
      <c r="E1" s="2"/>
      <c r="F1" s="445"/>
      <c r="G1" s="522" t="s">
        <v>1523</v>
      </c>
      <c r="H1" s="522"/>
    </row>
    <row r="2" spans="1:8">
      <c r="B2" s="1"/>
      <c r="C2" s="1"/>
      <c r="D2" s="2"/>
      <c r="E2" s="2"/>
      <c r="F2" s="445"/>
    </row>
    <row r="3" spans="1:8" ht="43.5" customHeight="1">
      <c r="B3" s="528" t="s">
        <v>37</v>
      </c>
      <c r="C3" s="528"/>
      <c r="D3" s="528"/>
      <c r="E3" s="528"/>
      <c r="F3" s="528"/>
      <c r="G3" s="528"/>
      <c r="H3" s="528"/>
    </row>
    <row r="5" spans="1:8" ht="30" customHeight="1">
      <c r="A5" s="513" t="s">
        <v>1513</v>
      </c>
      <c r="B5" s="516" t="s">
        <v>1514</v>
      </c>
      <c r="C5" s="516" t="s">
        <v>0</v>
      </c>
      <c r="D5" s="516" t="s">
        <v>1</v>
      </c>
      <c r="E5" s="519" t="s">
        <v>42</v>
      </c>
      <c r="F5" s="519" t="s">
        <v>2</v>
      </c>
      <c r="G5" s="523" t="s">
        <v>43</v>
      </c>
      <c r="H5" s="524"/>
    </row>
    <row r="6" spans="1:8" ht="24.75" customHeight="1">
      <c r="A6" s="514"/>
      <c r="B6" s="517"/>
      <c r="C6" s="517"/>
      <c r="D6" s="517"/>
      <c r="E6" s="520"/>
      <c r="F6" s="520"/>
      <c r="G6" s="525" t="s">
        <v>17</v>
      </c>
      <c r="H6" s="526"/>
    </row>
    <row r="7" spans="1:8" ht="15" customHeight="1">
      <c r="A7" s="514"/>
      <c r="B7" s="517"/>
      <c r="C7" s="517"/>
      <c r="D7" s="517"/>
      <c r="E7" s="520"/>
      <c r="F7" s="520"/>
      <c r="G7" s="527" t="s">
        <v>41</v>
      </c>
      <c r="H7" s="527" t="s">
        <v>18</v>
      </c>
    </row>
    <row r="8" spans="1:8" ht="26.25" customHeight="1">
      <c r="A8" s="515"/>
      <c r="B8" s="518"/>
      <c r="C8" s="518"/>
      <c r="D8" s="518"/>
      <c r="E8" s="521"/>
      <c r="F8" s="521"/>
      <c r="G8" s="518"/>
      <c r="H8" s="518"/>
    </row>
    <row r="9" spans="1:8">
      <c r="A9" s="349"/>
      <c r="B9" s="350"/>
      <c r="C9" s="351"/>
      <c r="D9" s="351"/>
      <c r="E9" s="501" t="s">
        <v>814</v>
      </c>
      <c r="F9" s="426"/>
    </row>
    <row r="10" spans="1:8" ht="45">
      <c r="A10" s="390" t="s">
        <v>38</v>
      </c>
      <c r="B10" s="352">
        <v>780043</v>
      </c>
      <c r="C10" s="497">
        <v>1</v>
      </c>
      <c r="D10" s="353">
        <v>0</v>
      </c>
      <c r="E10" s="353">
        <v>0</v>
      </c>
      <c r="F10" s="427" t="s">
        <v>87</v>
      </c>
      <c r="G10" s="149">
        <v>85068</v>
      </c>
      <c r="H10" s="149">
        <v>1322062790</v>
      </c>
    </row>
    <row r="11" spans="1:8" ht="28.5">
      <c r="A11" s="391" t="s">
        <v>815</v>
      </c>
      <c r="B11" s="352">
        <v>780043</v>
      </c>
      <c r="C11" s="356"/>
      <c r="D11" s="354">
        <v>1</v>
      </c>
      <c r="E11" s="355">
        <v>1</v>
      </c>
      <c r="F11" s="348" t="s">
        <v>816</v>
      </c>
      <c r="G11" s="147">
        <v>21012</v>
      </c>
      <c r="H11" s="147">
        <v>1275501606</v>
      </c>
    </row>
    <row r="12" spans="1:8">
      <c r="A12" s="391" t="s">
        <v>817</v>
      </c>
      <c r="B12" s="352">
        <v>780043</v>
      </c>
      <c r="C12" s="356"/>
      <c r="D12" s="356">
        <v>2</v>
      </c>
      <c r="E12" s="357" t="s">
        <v>818</v>
      </c>
      <c r="F12" s="346" t="s">
        <v>819</v>
      </c>
      <c r="G12" s="147">
        <v>17</v>
      </c>
      <c r="H12" s="147">
        <v>28474179</v>
      </c>
    </row>
    <row r="13" spans="1:8" ht="30">
      <c r="A13" s="391" t="s">
        <v>820</v>
      </c>
      <c r="B13" s="352">
        <v>780043</v>
      </c>
      <c r="C13" s="356"/>
      <c r="D13" s="356">
        <v>3</v>
      </c>
      <c r="E13" s="357" t="s">
        <v>821</v>
      </c>
      <c r="F13" s="346" t="s">
        <v>822</v>
      </c>
      <c r="G13" s="147">
        <v>1332</v>
      </c>
      <c r="H13" s="147">
        <v>324919723</v>
      </c>
    </row>
    <row r="14" spans="1:8">
      <c r="A14" s="391" t="s">
        <v>823</v>
      </c>
      <c r="B14" s="352">
        <v>780043</v>
      </c>
      <c r="C14" s="356"/>
      <c r="D14" s="356">
        <v>4</v>
      </c>
      <c r="E14" s="357" t="s">
        <v>824</v>
      </c>
      <c r="F14" s="346" t="s">
        <v>825</v>
      </c>
      <c r="G14" s="147">
        <v>0</v>
      </c>
      <c r="H14" s="147">
        <v>0</v>
      </c>
    </row>
    <row r="15" spans="1:8">
      <c r="A15" s="391" t="s">
        <v>826</v>
      </c>
      <c r="B15" s="352">
        <v>780043</v>
      </c>
      <c r="C15" s="356"/>
      <c r="D15" s="356">
        <v>5</v>
      </c>
      <c r="E15" s="357" t="s">
        <v>827</v>
      </c>
      <c r="F15" s="346" t="s">
        <v>828</v>
      </c>
      <c r="G15" s="147">
        <v>0</v>
      </c>
      <c r="H15" s="147">
        <v>0</v>
      </c>
    </row>
    <row r="16" spans="1:8">
      <c r="A16" s="391" t="s">
        <v>829</v>
      </c>
      <c r="B16" s="352">
        <v>780043</v>
      </c>
      <c r="C16" s="356"/>
      <c r="D16" s="356">
        <v>6</v>
      </c>
      <c r="E16" s="357" t="s">
        <v>830</v>
      </c>
      <c r="F16" s="346" t="s">
        <v>831</v>
      </c>
      <c r="G16" s="147">
        <v>0</v>
      </c>
      <c r="H16" s="147">
        <v>0</v>
      </c>
    </row>
    <row r="17" spans="1:8">
      <c r="A17" s="392" t="s">
        <v>1491</v>
      </c>
      <c r="B17" s="352">
        <v>780043</v>
      </c>
      <c r="C17" s="356"/>
      <c r="D17" s="356">
        <v>7</v>
      </c>
      <c r="E17" s="358" t="s">
        <v>832</v>
      </c>
      <c r="F17" s="347" t="s">
        <v>833</v>
      </c>
      <c r="G17" s="147">
        <v>0</v>
      </c>
      <c r="H17" s="147">
        <v>0</v>
      </c>
    </row>
    <row r="18" spans="1:8">
      <c r="A18" s="391" t="s">
        <v>834</v>
      </c>
      <c r="B18" s="352">
        <v>780043</v>
      </c>
      <c r="C18" s="356"/>
      <c r="D18" s="356">
        <v>8</v>
      </c>
      <c r="E18" s="357" t="s">
        <v>835</v>
      </c>
      <c r="F18" s="346" t="s">
        <v>836</v>
      </c>
      <c r="G18" s="147">
        <v>19663</v>
      </c>
      <c r="H18" s="147">
        <v>922107704</v>
      </c>
    </row>
    <row r="19" spans="1:8" ht="28.5">
      <c r="A19" s="391" t="s">
        <v>837</v>
      </c>
      <c r="B19" s="352">
        <v>780043</v>
      </c>
      <c r="C19" s="356"/>
      <c r="D19" s="354">
        <v>9</v>
      </c>
      <c r="E19" s="355" t="s">
        <v>838</v>
      </c>
      <c r="F19" s="348" t="s">
        <v>839</v>
      </c>
      <c r="G19" s="147">
        <v>525</v>
      </c>
      <c r="H19" s="147">
        <v>8127112</v>
      </c>
    </row>
    <row r="20" spans="1:8">
      <c r="A20" s="391" t="s">
        <v>840</v>
      </c>
      <c r="B20" s="352">
        <v>780043</v>
      </c>
      <c r="C20" s="356"/>
      <c r="D20" s="356">
        <v>10</v>
      </c>
      <c r="E20" s="357" t="s">
        <v>841</v>
      </c>
      <c r="F20" s="346" t="s">
        <v>842</v>
      </c>
      <c r="G20" s="147">
        <v>0</v>
      </c>
      <c r="H20" s="147">
        <v>0</v>
      </c>
    </row>
    <row r="21" spans="1:8">
      <c r="A21" s="391" t="s">
        <v>843</v>
      </c>
      <c r="B21" s="352">
        <v>780043</v>
      </c>
      <c r="C21" s="356"/>
      <c r="D21" s="356">
        <v>11</v>
      </c>
      <c r="E21" s="357" t="s">
        <v>844</v>
      </c>
      <c r="F21" s="346" t="s">
        <v>845</v>
      </c>
      <c r="G21" s="147">
        <v>0</v>
      </c>
      <c r="H21" s="147">
        <v>0</v>
      </c>
    </row>
    <row r="22" spans="1:8">
      <c r="A22" s="391" t="s">
        <v>846</v>
      </c>
      <c r="B22" s="352">
        <v>780043</v>
      </c>
      <c r="C22" s="356"/>
      <c r="D22" s="356">
        <v>12</v>
      </c>
      <c r="E22" s="357" t="s">
        <v>847</v>
      </c>
      <c r="F22" s="346" t="s">
        <v>848</v>
      </c>
      <c r="G22" s="147">
        <v>0</v>
      </c>
      <c r="H22" s="147">
        <v>0</v>
      </c>
    </row>
    <row r="23" spans="1:8">
      <c r="A23" s="391" t="s">
        <v>849</v>
      </c>
      <c r="B23" s="352">
        <v>780043</v>
      </c>
      <c r="C23" s="356"/>
      <c r="D23" s="356">
        <v>13</v>
      </c>
      <c r="E23" s="357" t="s">
        <v>850</v>
      </c>
      <c r="F23" s="346" t="s">
        <v>851</v>
      </c>
      <c r="G23" s="147">
        <v>0</v>
      </c>
      <c r="H23" s="147">
        <v>0</v>
      </c>
    </row>
    <row r="24" spans="1:8">
      <c r="A24" s="391" t="s">
        <v>852</v>
      </c>
      <c r="B24" s="352">
        <v>780043</v>
      </c>
      <c r="C24" s="356"/>
      <c r="D24" s="356">
        <v>14</v>
      </c>
      <c r="E24" s="357" t="s">
        <v>853</v>
      </c>
      <c r="F24" s="346" t="s">
        <v>854</v>
      </c>
      <c r="G24" s="147">
        <v>0</v>
      </c>
      <c r="H24" s="147">
        <v>0</v>
      </c>
    </row>
    <row r="25" spans="1:8">
      <c r="A25" s="392" t="s">
        <v>1492</v>
      </c>
      <c r="B25" s="352">
        <v>780043</v>
      </c>
      <c r="C25" s="498"/>
      <c r="D25" s="356">
        <v>15</v>
      </c>
      <c r="E25" s="358" t="s">
        <v>1337</v>
      </c>
      <c r="F25" s="347" t="s">
        <v>855</v>
      </c>
      <c r="G25" s="147">
        <v>0</v>
      </c>
      <c r="H25" s="147">
        <v>0</v>
      </c>
    </row>
    <row r="26" spans="1:8">
      <c r="A26" s="391" t="s">
        <v>856</v>
      </c>
      <c r="B26" s="352">
        <v>780043</v>
      </c>
      <c r="C26" s="356"/>
      <c r="D26" s="356">
        <v>16</v>
      </c>
      <c r="E26" s="357" t="s">
        <v>857</v>
      </c>
      <c r="F26" s="346" t="s">
        <v>858</v>
      </c>
      <c r="G26" s="147">
        <v>525</v>
      </c>
      <c r="H26" s="147">
        <v>8127112</v>
      </c>
    </row>
    <row r="27" spans="1:8">
      <c r="A27" s="391" t="s">
        <v>859</v>
      </c>
      <c r="B27" s="352">
        <v>780043</v>
      </c>
      <c r="C27" s="356"/>
      <c r="D27" s="354">
        <v>17</v>
      </c>
      <c r="E27" s="355" t="s">
        <v>860</v>
      </c>
      <c r="F27" s="348" t="s">
        <v>861</v>
      </c>
      <c r="G27" s="147">
        <v>63531</v>
      </c>
      <c r="H27" s="147">
        <v>38434072</v>
      </c>
    </row>
    <row r="28" spans="1:8" ht="28.5">
      <c r="A28" s="393" t="s">
        <v>862</v>
      </c>
      <c r="B28" s="352">
        <v>780043</v>
      </c>
      <c r="C28" s="356"/>
      <c r="D28" s="354">
        <v>18</v>
      </c>
      <c r="E28" s="355" t="s">
        <v>863</v>
      </c>
      <c r="F28" s="348" t="s">
        <v>864</v>
      </c>
      <c r="G28" s="147">
        <v>18175</v>
      </c>
      <c r="H28" s="147">
        <v>12164547</v>
      </c>
    </row>
    <row r="29" spans="1:8" ht="30">
      <c r="A29" s="391" t="s">
        <v>865</v>
      </c>
      <c r="B29" s="352">
        <v>780043</v>
      </c>
      <c r="C29" s="356"/>
      <c r="D29" s="356">
        <v>19</v>
      </c>
      <c r="E29" s="357" t="s">
        <v>866</v>
      </c>
      <c r="F29" s="346" t="s">
        <v>867</v>
      </c>
      <c r="G29" s="147">
        <v>0</v>
      </c>
      <c r="H29" s="147">
        <v>0</v>
      </c>
    </row>
    <row r="30" spans="1:8" ht="30">
      <c r="A30" s="391" t="s">
        <v>868</v>
      </c>
      <c r="B30" s="352">
        <v>780043</v>
      </c>
      <c r="C30" s="356"/>
      <c r="D30" s="356">
        <v>20</v>
      </c>
      <c r="E30" s="357" t="s">
        <v>869</v>
      </c>
      <c r="F30" s="346" t="s">
        <v>870</v>
      </c>
      <c r="G30" s="147">
        <v>0</v>
      </c>
      <c r="H30" s="147">
        <v>0</v>
      </c>
    </row>
    <row r="31" spans="1:8">
      <c r="A31" s="391" t="s">
        <v>871</v>
      </c>
      <c r="B31" s="352">
        <v>780043</v>
      </c>
      <c r="C31" s="356"/>
      <c r="D31" s="356">
        <v>21</v>
      </c>
      <c r="E31" s="357" t="s">
        <v>872</v>
      </c>
      <c r="F31" s="346" t="s">
        <v>873</v>
      </c>
      <c r="G31" s="147">
        <v>0</v>
      </c>
      <c r="H31" s="147">
        <v>0</v>
      </c>
    </row>
    <row r="32" spans="1:8">
      <c r="A32" s="391" t="s">
        <v>874</v>
      </c>
      <c r="B32" s="352">
        <v>780043</v>
      </c>
      <c r="C32" s="356"/>
      <c r="D32" s="356">
        <v>22</v>
      </c>
      <c r="E32" s="357" t="s">
        <v>875</v>
      </c>
      <c r="F32" s="346" t="s">
        <v>876</v>
      </c>
      <c r="G32" s="147">
        <v>18175</v>
      </c>
      <c r="H32" s="147">
        <v>12164547</v>
      </c>
    </row>
    <row r="33" spans="1:8">
      <c r="A33" s="391" t="s">
        <v>877</v>
      </c>
      <c r="B33" s="352">
        <v>780043</v>
      </c>
      <c r="C33" s="356"/>
      <c r="D33" s="356">
        <v>23</v>
      </c>
      <c r="E33" s="357" t="s">
        <v>878</v>
      </c>
      <c r="F33" s="346" t="s">
        <v>879</v>
      </c>
      <c r="G33" s="147">
        <v>0</v>
      </c>
      <c r="H33" s="147">
        <v>0</v>
      </c>
    </row>
    <row r="34" spans="1:8">
      <c r="A34" s="391" t="s">
        <v>880</v>
      </c>
      <c r="B34" s="352">
        <v>780043</v>
      </c>
      <c r="C34" s="356"/>
      <c r="D34" s="356">
        <v>24</v>
      </c>
      <c r="E34" s="357" t="s">
        <v>881</v>
      </c>
      <c r="F34" s="346" t="s">
        <v>882</v>
      </c>
      <c r="G34" s="147">
        <v>18175</v>
      </c>
      <c r="H34" s="147">
        <v>12164547</v>
      </c>
    </row>
    <row r="35" spans="1:8">
      <c r="A35" s="391" t="s">
        <v>883</v>
      </c>
      <c r="B35" s="352">
        <v>780043</v>
      </c>
      <c r="C35" s="356"/>
      <c r="D35" s="354">
        <v>25</v>
      </c>
      <c r="E35" s="355" t="s">
        <v>884</v>
      </c>
      <c r="F35" s="348" t="s">
        <v>497</v>
      </c>
      <c r="G35" s="147">
        <v>6000</v>
      </c>
      <c r="H35" s="147">
        <v>12013601</v>
      </c>
    </row>
    <row r="36" spans="1:8" ht="28.5">
      <c r="A36" s="391" t="s">
        <v>885</v>
      </c>
      <c r="B36" s="352">
        <v>780043</v>
      </c>
      <c r="C36" s="356"/>
      <c r="D36" s="354">
        <v>26</v>
      </c>
      <c r="E36" s="355" t="s">
        <v>886</v>
      </c>
      <c r="F36" s="348" t="s">
        <v>887</v>
      </c>
      <c r="G36" s="147">
        <v>39356</v>
      </c>
      <c r="H36" s="147">
        <v>14255924</v>
      </c>
    </row>
    <row r="37" spans="1:8">
      <c r="A37" s="391" t="s">
        <v>888</v>
      </c>
      <c r="B37" s="352">
        <v>780043</v>
      </c>
      <c r="C37" s="356"/>
      <c r="D37" s="356">
        <v>27</v>
      </c>
      <c r="E37" s="357" t="s">
        <v>889</v>
      </c>
      <c r="F37" s="346" t="s">
        <v>890</v>
      </c>
      <c r="G37" s="147">
        <v>0</v>
      </c>
      <c r="H37" s="147">
        <v>0</v>
      </c>
    </row>
    <row r="38" spans="1:8">
      <c r="A38" s="391" t="s">
        <v>891</v>
      </c>
      <c r="B38" s="352">
        <v>780043</v>
      </c>
      <c r="C38" s="356"/>
      <c r="D38" s="356">
        <v>28</v>
      </c>
      <c r="E38" s="357" t="s">
        <v>892</v>
      </c>
      <c r="F38" s="346" t="s">
        <v>893</v>
      </c>
      <c r="G38" s="147">
        <v>0</v>
      </c>
      <c r="H38" s="147">
        <v>0</v>
      </c>
    </row>
    <row r="39" spans="1:8">
      <c r="A39" s="391" t="s">
        <v>894</v>
      </c>
      <c r="B39" s="352">
        <v>780043</v>
      </c>
      <c r="C39" s="356"/>
      <c r="D39" s="356">
        <v>29</v>
      </c>
      <c r="E39" s="357" t="s">
        <v>895</v>
      </c>
      <c r="F39" s="346" t="s">
        <v>896</v>
      </c>
      <c r="G39" s="147">
        <v>782</v>
      </c>
      <c r="H39" s="147">
        <v>2541062</v>
      </c>
    </row>
    <row r="40" spans="1:8">
      <c r="A40" s="391" t="s">
        <v>897</v>
      </c>
      <c r="B40" s="352">
        <v>780043</v>
      </c>
      <c r="C40" s="356"/>
      <c r="D40" s="356">
        <v>30</v>
      </c>
      <c r="E40" s="357" t="s">
        <v>898</v>
      </c>
      <c r="F40" s="346" t="s">
        <v>899</v>
      </c>
      <c r="G40" s="147">
        <v>494</v>
      </c>
      <c r="H40" s="147">
        <v>2195705</v>
      </c>
    </row>
    <row r="41" spans="1:8" ht="30">
      <c r="A41" s="391" t="s">
        <v>900</v>
      </c>
      <c r="B41" s="352">
        <v>780043</v>
      </c>
      <c r="C41" s="356"/>
      <c r="D41" s="356">
        <v>31</v>
      </c>
      <c r="E41" s="357" t="s">
        <v>901</v>
      </c>
      <c r="F41" s="346" t="s">
        <v>902</v>
      </c>
      <c r="G41" s="147">
        <v>345</v>
      </c>
      <c r="H41" s="147">
        <v>291910</v>
      </c>
    </row>
    <row r="42" spans="1:8" ht="30">
      <c r="A42" s="391" t="s">
        <v>903</v>
      </c>
      <c r="B42" s="352">
        <v>780043</v>
      </c>
      <c r="C42" s="356"/>
      <c r="D42" s="356">
        <v>32</v>
      </c>
      <c r="E42" s="357" t="s">
        <v>904</v>
      </c>
      <c r="F42" s="346" t="s">
        <v>905</v>
      </c>
      <c r="G42" s="147">
        <v>436</v>
      </c>
      <c r="H42" s="147">
        <v>1099878</v>
      </c>
    </row>
    <row r="43" spans="1:8" ht="30">
      <c r="A43" s="391" t="s">
        <v>906</v>
      </c>
      <c r="B43" s="352">
        <v>780043</v>
      </c>
      <c r="C43" s="356"/>
      <c r="D43" s="356">
        <v>33</v>
      </c>
      <c r="E43" s="357" t="s">
        <v>907</v>
      </c>
      <c r="F43" s="346" t="s">
        <v>908</v>
      </c>
      <c r="G43" s="147">
        <v>0</v>
      </c>
      <c r="H43" s="147">
        <v>0</v>
      </c>
    </row>
    <row r="44" spans="1:8">
      <c r="A44" s="391" t="s">
        <v>909</v>
      </c>
      <c r="B44" s="352">
        <v>780043</v>
      </c>
      <c r="C44" s="356"/>
      <c r="D44" s="356">
        <v>34</v>
      </c>
      <c r="E44" s="357" t="s">
        <v>910</v>
      </c>
      <c r="F44" s="346" t="s">
        <v>911</v>
      </c>
      <c r="G44" s="147">
        <v>0</v>
      </c>
      <c r="H44" s="147">
        <v>0</v>
      </c>
    </row>
    <row r="45" spans="1:8">
      <c r="A45" s="391" t="s">
        <v>912</v>
      </c>
      <c r="B45" s="352">
        <v>780043</v>
      </c>
      <c r="C45" s="356"/>
      <c r="D45" s="356">
        <v>35</v>
      </c>
      <c r="E45" s="357" t="s">
        <v>913</v>
      </c>
      <c r="F45" s="346" t="s">
        <v>914</v>
      </c>
      <c r="G45" s="147">
        <v>0</v>
      </c>
      <c r="H45" s="147">
        <v>0</v>
      </c>
    </row>
    <row r="46" spans="1:8" ht="30">
      <c r="A46" s="391" t="s">
        <v>915</v>
      </c>
      <c r="B46" s="352">
        <v>780043</v>
      </c>
      <c r="C46" s="356"/>
      <c r="D46" s="356">
        <v>36</v>
      </c>
      <c r="E46" s="357" t="s">
        <v>916</v>
      </c>
      <c r="F46" s="346" t="s">
        <v>917</v>
      </c>
      <c r="G46" s="147">
        <v>37299</v>
      </c>
      <c r="H46" s="147">
        <v>8127369</v>
      </c>
    </row>
    <row r="47" spans="1:8" ht="28.5">
      <c r="A47" s="391" t="s">
        <v>918</v>
      </c>
      <c r="B47" s="352">
        <v>780043</v>
      </c>
      <c r="C47" s="356"/>
      <c r="D47" s="354">
        <v>37</v>
      </c>
      <c r="E47" s="355" t="s">
        <v>919</v>
      </c>
      <c r="F47" s="348" t="s">
        <v>920</v>
      </c>
      <c r="G47" s="147">
        <v>0</v>
      </c>
      <c r="H47" s="147">
        <v>0</v>
      </c>
    </row>
    <row r="48" spans="1:8">
      <c r="A48" s="391" t="s">
        <v>921</v>
      </c>
      <c r="B48" s="352">
        <v>780043</v>
      </c>
      <c r="C48" s="356"/>
      <c r="D48" s="356">
        <v>38</v>
      </c>
      <c r="E48" s="357" t="s">
        <v>922</v>
      </c>
      <c r="F48" s="346" t="s">
        <v>39</v>
      </c>
      <c r="G48" s="147">
        <v>0</v>
      </c>
      <c r="H48" s="147">
        <v>0</v>
      </c>
    </row>
    <row r="49" spans="1:8">
      <c r="A49" s="391" t="s">
        <v>923</v>
      </c>
      <c r="B49" s="352">
        <v>780043</v>
      </c>
      <c r="C49" s="356"/>
      <c r="D49" s="356">
        <v>39</v>
      </c>
      <c r="E49" s="357" t="s">
        <v>924</v>
      </c>
      <c r="F49" s="346" t="s">
        <v>40</v>
      </c>
      <c r="G49" s="147">
        <v>0</v>
      </c>
      <c r="H49" s="147">
        <v>0</v>
      </c>
    </row>
    <row r="50" spans="1:8">
      <c r="A50" s="391" t="s">
        <v>925</v>
      </c>
      <c r="B50" s="352">
        <v>780043</v>
      </c>
      <c r="C50" s="356"/>
      <c r="D50" s="356">
        <v>40</v>
      </c>
      <c r="E50" s="357" t="s">
        <v>926</v>
      </c>
      <c r="F50" s="346" t="s">
        <v>927</v>
      </c>
      <c r="G50" s="147">
        <v>0</v>
      </c>
      <c r="H50" s="147">
        <v>0</v>
      </c>
    </row>
    <row r="51" spans="1:8">
      <c r="A51" s="391" t="s">
        <v>928</v>
      </c>
      <c r="B51" s="352">
        <v>780043</v>
      </c>
      <c r="C51" s="356"/>
      <c r="D51" s="356">
        <v>41</v>
      </c>
      <c r="E51" s="357" t="s">
        <v>929</v>
      </c>
      <c r="F51" s="346" t="s">
        <v>930</v>
      </c>
      <c r="G51" s="147">
        <v>0</v>
      </c>
      <c r="H51" s="147">
        <v>0</v>
      </c>
    </row>
    <row r="52" spans="1:8" ht="28.5">
      <c r="A52" s="391" t="s">
        <v>931</v>
      </c>
      <c r="B52" s="352">
        <v>780043</v>
      </c>
      <c r="C52" s="356"/>
      <c r="D52" s="354">
        <v>42</v>
      </c>
      <c r="E52" s="355" t="s">
        <v>932</v>
      </c>
      <c r="F52" s="348" t="s">
        <v>933</v>
      </c>
      <c r="G52" s="147">
        <v>0</v>
      </c>
      <c r="H52" s="147">
        <v>0</v>
      </c>
    </row>
    <row r="53" spans="1:8">
      <c r="A53" s="391" t="s">
        <v>934</v>
      </c>
      <c r="B53" s="352">
        <v>780043</v>
      </c>
      <c r="C53" s="356"/>
      <c r="D53" s="356">
        <v>43</v>
      </c>
      <c r="E53" s="357" t="s">
        <v>935</v>
      </c>
      <c r="F53" s="346" t="s">
        <v>936</v>
      </c>
      <c r="G53" s="147">
        <v>0</v>
      </c>
      <c r="H53" s="147">
        <v>0</v>
      </c>
    </row>
    <row r="54" spans="1:8">
      <c r="A54" s="391" t="s">
        <v>937</v>
      </c>
      <c r="B54" s="352">
        <v>780043</v>
      </c>
      <c r="C54" s="356"/>
      <c r="D54" s="356">
        <v>44</v>
      </c>
      <c r="E54" s="357" t="s">
        <v>938</v>
      </c>
      <c r="F54" s="346" t="s">
        <v>939</v>
      </c>
      <c r="G54" s="147">
        <v>0</v>
      </c>
      <c r="H54" s="147">
        <v>0</v>
      </c>
    </row>
    <row r="55" spans="1:8">
      <c r="A55" s="391" t="s">
        <v>940</v>
      </c>
      <c r="B55" s="352">
        <v>780043</v>
      </c>
      <c r="C55" s="356"/>
      <c r="D55" s="356">
        <v>45</v>
      </c>
      <c r="E55" s="357" t="s">
        <v>941</v>
      </c>
      <c r="F55" s="346" t="s">
        <v>942</v>
      </c>
      <c r="G55" s="147">
        <v>0</v>
      </c>
      <c r="H55" s="147">
        <v>0</v>
      </c>
    </row>
    <row r="56" spans="1:8" ht="28.5">
      <c r="A56" s="391" t="s">
        <v>943</v>
      </c>
      <c r="B56" s="352">
        <v>780043</v>
      </c>
      <c r="C56" s="356"/>
      <c r="D56" s="354">
        <v>46</v>
      </c>
      <c r="E56" s="359">
        <v>5</v>
      </c>
      <c r="F56" s="348" t="s">
        <v>944</v>
      </c>
      <c r="G56" s="147">
        <v>0</v>
      </c>
      <c r="H56" s="147">
        <v>0</v>
      </c>
    </row>
    <row r="57" spans="1:8">
      <c r="A57" s="391" t="s">
        <v>945</v>
      </c>
      <c r="B57" s="352">
        <v>780043</v>
      </c>
      <c r="C57" s="356"/>
      <c r="D57" s="356">
        <v>47</v>
      </c>
      <c r="E57" s="357" t="s">
        <v>946</v>
      </c>
      <c r="F57" s="346" t="s">
        <v>947</v>
      </c>
      <c r="G57" s="147">
        <v>0</v>
      </c>
      <c r="H57" s="147">
        <v>0</v>
      </c>
    </row>
    <row r="58" spans="1:8">
      <c r="A58" s="391" t="s">
        <v>948</v>
      </c>
      <c r="B58" s="352">
        <v>780043</v>
      </c>
      <c r="C58" s="356"/>
      <c r="D58" s="356">
        <v>48</v>
      </c>
      <c r="E58" s="357" t="s">
        <v>949</v>
      </c>
      <c r="F58" s="346" t="s">
        <v>950</v>
      </c>
      <c r="G58" s="147">
        <v>0</v>
      </c>
      <c r="H58" s="147">
        <v>0</v>
      </c>
    </row>
    <row r="59" spans="1:8">
      <c r="A59" s="394" t="s">
        <v>951</v>
      </c>
      <c r="B59" s="352">
        <v>780043</v>
      </c>
      <c r="C59" s="356"/>
      <c r="D59" s="356">
        <v>49</v>
      </c>
      <c r="E59" s="358" t="s">
        <v>952</v>
      </c>
      <c r="F59" s="347" t="s">
        <v>953</v>
      </c>
      <c r="G59" s="147">
        <v>0</v>
      </c>
      <c r="H59" s="147">
        <v>0</v>
      </c>
    </row>
    <row r="60" spans="1:8" ht="45">
      <c r="A60" s="390" t="s">
        <v>38</v>
      </c>
      <c r="B60" s="352">
        <v>780048</v>
      </c>
      <c r="C60" s="360">
        <v>2</v>
      </c>
      <c r="D60" s="353">
        <v>0</v>
      </c>
      <c r="E60" s="353">
        <v>0</v>
      </c>
      <c r="F60" s="428" t="s">
        <v>88</v>
      </c>
      <c r="G60" s="149">
        <v>457294</v>
      </c>
      <c r="H60" s="149">
        <v>4258523190</v>
      </c>
    </row>
    <row r="61" spans="1:8" ht="28.5">
      <c r="A61" s="391" t="s">
        <v>815</v>
      </c>
      <c r="B61" s="352">
        <v>780048</v>
      </c>
      <c r="C61" s="356"/>
      <c r="D61" s="354">
        <v>1</v>
      </c>
      <c r="E61" s="355">
        <v>1</v>
      </c>
      <c r="F61" s="348" t="s">
        <v>816</v>
      </c>
      <c r="G61" s="147">
        <v>42141</v>
      </c>
      <c r="H61" s="147">
        <v>3555003278</v>
      </c>
    </row>
    <row r="62" spans="1:8">
      <c r="A62" s="391" t="s">
        <v>817</v>
      </c>
      <c r="B62" s="352">
        <v>780048</v>
      </c>
      <c r="C62" s="356"/>
      <c r="D62" s="356">
        <v>2</v>
      </c>
      <c r="E62" s="357" t="s">
        <v>818</v>
      </c>
      <c r="F62" s="346" t="s">
        <v>819</v>
      </c>
      <c r="G62" s="147">
        <v>209</v>
      </c>
      <c r="H62" s="147">
        <v>202088223</v>
      </c>
    </row>
    <row r="63" spans="1:8" ht="30">
      <c r="A63" s="391" t="s">
        <v>820</v>
      </c>
      <c r="B63" s="352">
        <v>780048</v>
      </c>
      <c r="C63" s="356"/>
      <c r="D63" s="356">
        <v>3</v>
      </c>
      <c r="E63" s="357" t="s">
        <v>821</v>
      </c>
      <c r="F63" s="346" t="s">
        <v>822</v>
      </c>
      <c r="G63" s="147">
        <v>2547</v>
      </c>
      <c r="H63" s="147">
        <v>584901354</v>
      </c>
    </row>
    <row r="64" spans="1:8">
      <c r="A64" s="391" t="s">
        <v>823</v>
      </c>
      <c r="B64" s="352">
        <v>780048</v>
      </c>
      <c r="C64" s="356"/>
      <c r="D64" s="356">
        <v>4</v>
      </c>
      <c r="E64" s="357" t="s">
        <v>824</v>
      </c>
      <c r="F64" s="346" t="s">
        <v>825</v>
      </c>
      <c r="G64" s="147">
        <v>0</v>
      </c>
      <c r="H64" s="147">
        <v>0</v>
      </c>
    </row>
    <row r="65" spans="1:8">
      <c r="A65" s="391" t="s">
        <v>826</v>
      </c>
      <c r="B65" s="352">
        <v>780048</v>
      </c>
      <c r="C65" s="356"/>
      <c r="D65" s="356">
        <v>5</v>
      </c>
      <c r="E65" s="357" t="s">
        <v>827</v>
      </c>
      <c r="F65" s="346" t="s">
        <v>828</v>
      </c>
      <c r="G65" s="147">
        <v>0</v>
      </c>
      <c r="H65" s="147">
        <v>0</v>
      </c>
    </row>
    <row r="66" spans="1:8">
      <c r="A66" s="391" t="s">
        <v>829</v>
      </c>
      <c r="B66" s="352">
        <v>780048</v>
      </c>
      <c r="C66" s="356"/>
      <c r="D66" s="356">
        <v>6</v>
      </c>
      <c r="E66" s="357" t="s">
        <v>830</v>
      </c>
      <c r="F66" s="346" t="s">
        <v>831</v>
      </c>
      <c r="G66" s="147">
        <v>7680</v>
      </c>
      <c r="H66" s="147">
        <v>427991040</v>
      </c>
    </row>
    <row r="67" spans="1:8">
      <c r="A67" s="392" t="s">
        <v>1491</v>
      </c>
      <c r="B67" s="352">
        <v>780048</v>
      </c>
      <c r="C67" s="356"/>
      <c r="D67" s="356">
        <v>7</v>
      </c>
      <c r="E67" s="358" t="s">
        <v>832</v>
      </c>
      <c r="F67" s="347" t="s">
        <v>833</v>
      </c>
      <c r="G67" s="147">
        <v>5203</v>
      </c>
      <c r="H67" s="147">
        <v>382554559</v>
      </c>
    </row>
    <row r="68" spans="1:8">
      <c r="A68" s="391" t="s">
        <v>834</v>
      </c>
      <c r="B68" s="352">
        <v>780048</v>
      </c>
      <c r="C68" s="356"/>
      <c r="D68" s="356">
        <v>8</v>
      </c>
      <c r="E68" s="357" t="s">
        <v>835</v>
      </c>
      <c r="F68" s="346" t="s">
        <v>836</v>
      </c>
      <c r="G68" s="147">
        <v>26502</v>
      </c>
      <c r="H68" s="147">
        <v>1957468102</v>
      </c>
    </row>
    <row r="69" spans="1:8" ht="28.5">
      <c r="A69" s="391" t="s">
        <v>837</v>
      </c>
      <c r="B69" s="352">
        <v>780048</v>
      </c>
      <c r="C69" s="356"/>
      <c r="D69" s="354">
        <v>9</v>
      </c>
      <c r="E69" s="355" t="s">
        <v>838</v>
      </c>
      <c r="F69" s="348" t="s">
        <v>839</v>
      </c>
      <c r="G69" s="147">
        <v>11918</v>
      </c>
      <c r="H69" s="147">
        <v>515716049</v>
      </c>
    </row>
    <row r="70" spans="1:8">
      <c r="A70" s="391" t="s">
        <v>840</v>
      </c>
      <c r="B70" s="352">
        <v>780048</v>
      </c>
      <c r="C70" s="356"/>
      <c r="D70" s="356">
        <v>10</v>
      </c>
      <c r="E70" s="357" t="s">
        <v>841</v>
      </c>
      <c r="F70" s="346" t="s">
        <v>842</v>
      </c>
      <c r="G70" s="147">
        <v>0</v>
      </c>
      <c r="H70" s="147">
        <v>0</v>
      </c>
    </row>
    <row r="71" spans="1:8">
      <c r="A71" s="391" t="s">
        <v>843</v>
      </c>
      <c r="B71" s="352">
        <v>780048</v>
      </c>
      <c r="C71" s="356"/>
      <c r="D71" s="356">
        <v>11</v>
      </c>
      <c r="E71" s="357" t="s">
        <v>844</v>
      </c>
      <c r="F71" s="346" t="s">
        <v>845</v>
      </c>
      <c r="G71" s="147">
        <v>0</v>
      </c>
      <c r="H71" s="147">
        <v>0</v>
      </c>
    </row>
    <row r="72" spans="1:8">
      <c r="A72" s="391" t="s">
        <v>846</v>
      </c>
      <c r="B72" s="352">
        <v>780048</v>
      </c>
      <c r="C72" s="356"/>
      <c r="D72" s="356">
        <v>12</v>
      </c>
      <c r="E72" s="357" t="s">
        <v>847</v>
      </c>
      <c r="F72" s="346" t="s">
        <v>848</v>
      </c>
      <c r="G72" s="147">
        <v>0</v>
      </c>
      <c r="H72" s="147">
        <v>0</v>
      </c>
    </row>
    <row r="73" spans="1:8">
      <c r="A73" s="391" t="s">
        <v>849</v>
      </c>
      <c r="B73" s="352">
        <v>780048</v>
      </c>
      <c r="C73" s="356"/>
      <c r="D73" s="356">
        <v>13</v>
      </c>
      <c r="E73" s="357" t="s">
        <v>850</v>
      </c>
      <c r="F73" s="346" t="s">
        <v>851</v>
      </c>
      <c r="G73" s="147">
        <v>8080</v>
      </c>
      <c r="H73" s="147">
        <v>380901486</v>
      </c>
    </row>
    <row r="74" spans="1:8">
      <c r="A74" s="391" t="s">
        <v>852</v>
      </c>
      <c r="B74" s="352">
        <v>780048</v>
      </c>
      <c r="C74" s="356"/>
      <c r="D74" s="356">
        <v>14</v>
      </c>
      <c r="E74" s="357" t="s">
        <v>853</v>
      </c>
      <c r="F74" s="346" t="s">
        <v>854</v>
      </c>
      <c r="G74" s="147">
        <v>0</v>
      </c>
      <c r="H74" s="147">
        <v>0</v>
      </c>
    </row>
    <row r="75" spans="1:8">
      <c r="A75" s="392" t="s">
        <v>1492</v>
      </c>
      <c r="B75" s="352">
        <v>780048</v>
      </c>
      <c r="C75" s="498"/>
      <c r="D75" s="356">
        <v>15</v>
      </c>
      <c r="E75" s="358" t="s">
        <v>1337</v>
      </c>
      <c r="F75" s="347" t="s">
        <v>855</v>
      </c>
      <c r="G75" s="147">
        <v>0</v>
      </c>
      <c r="H75" s="147">
        <v>0</v>
      </c>
    </row>
    <row r="76" spans="1:8">
      <c r="A76" s="391" t="s">
        <v>856</v>
      </c>
      <c r="B76" s="352">
        <v>780048</v>
      </c>
      <c r="C76" s="356"/>
      <c r="D76" s="356">
        <v>16</v>
      </c>
      <c r="E76" s="357" t="s">
        <v>857</v>
      </c>
      <c r="F76" s="346" t="s">
        <v>858</v>
      </c>
      <c r="G76" s="147">
        <v>3838</v>
      </c>
      <c r="H76" s="147">
        <v>134814563</v>
      </c>
    </row>
    <row r="77" spans="1:8">
      <c r="A77" s="391" t="s">
        <v>859</v>
      </c>
      <c r="B77" s="352">
        <v>780048</v>
      </c>
      <c r="C77" s="356"/>
      <c r="D77" s="354">
        <v>17</v>
      </c>
      <c r="E77" s="355" t="s">
        <v>860</v>
      </c>
      <c r="F77" s="348" t="s">
        <v>861</v>
      </c>
      <c r="G77" s="147">
        <v>402627</v>
      </c>
      <c r="H77" s="147">
        <v>165854270</v>
      </c>
    </row>
    <row r="78" spans="1:8" ht="28.5">
      <c r="A78" s="393" t="s">
        <v>862</v>
      </c>
      <c r="B78" s="352">
        <v>780048</v>
      </c>
      <c r="C78" s="356"/>
      <c r="D78" s="354">
        <v>18</v>
      </c>
      <c r="E78" s="355" t="s">
        <v>863</v>
      </c>
      <c r="F78" s="348" t="s">
        <v>864</v>
      </c>
      <c r="G78" s="147">
        <v>86402</v>
      </c>
      <c r="H78" s="147">
        <v>77762200</v>
      </c>
    </row>
    <row r="79" spans="1:8" ht="30">
      <c r="A79" s="391" t="s">
        <v>865</v>
      </c>
      <c r="B79" s="352">
        <v>780048</v>
      </c>
      <c r="C79" s="356"/>
      <c r="D79" s="356">
        <v>19</v>
      </c>
      <c r="E79" s="357" t="s">
        <v>866</v>
      </c>
      <c r="F79" s="346" t="s">
        <v>867</v>
      </c>
      <c r="G79" s="147">
        <v>0</v>
      </c>
      <c r="H79" s="147">
        <v>0</v>
      </c>
    </row>
    <row r="80" spans="1:8" ht="30">
      <c r="A80" s="391" t="s">
        <v>868</v>
      </c>
      <c r="B80" s="352">
        <v>780048</v>
      </c>
      <c r="C80" s="356"/>
      <c r="D80" s="356">
        <v>20</v>
      </c>
      <c r="E80" s="357" t="s">
        <v>869</v>
      </c>
      <c r="F80" s="346" t="s">
        <v>870</v>
      </c>
      <c r="G80" s="147">
        <v>0</v>
      </c>
      <c r="H80" s="147">
        <v>0</v>
      </c>
    </row>
    <row r="81" spans="1:8">
      <c r="A81" s="391" t="s">
        <v>871</v>
      </c>
      <c r="B81" s="352">
        <v>780048</v>
      </c>
      <c r="C81" s="356"/>
      <c r="D81" s="356">
        <v>21</v>
      </c>
      <c r="E81" s="357" t="s">
        <v>872</v>
      </c>
      <c r="F81" s="346" t="s">
        <v>873</v>
      </c>
      <c r="G81" s="147">
        <v>0</v>
      </c>
      <c r="H81" s="147">
        <v>0</v>
      </c>
    </row>
    <row r="82" spans="1:8">
      <c r="A82" s="391" t="s">
        <v>874</v>
      </c>
      <c r="B82" s="352">
        <v>780048</v>
      </c>
      <c r="C82" s="356"/>
      <c r="D82" s="356">
        <v>22</v>
      </c>
      <c r="E82" s="357" t="s">
        <v>875</v>
      </c>
      <c r="F82" s="346" t="s">
        <v>876</v>
      </c>
      <c r="G82" s="147">
        <v>86402</v>
      </c>
      <c r="H82" s="147">
        <v>77762200</v>
      </c>
    </row>
    <row r="83" spans="1:8">
      <c r="A83" s="391" t="s">
        <v>877</v>
      </c>
      <c r="B83" s="352">
        <v>780048</v>
      </c>
      <c r="C83" s="356"/>
      <c r="D83" s="356">
        <v>23</v>
      </c>
      <c r="E83" s="357" t="s">
        <v>878</v>
      </c>
      <c r="F83" s="346" t="s">
        <v>879</v>
      </c>
      <c r="G83" s="147">
        <v>0</v>
      </c>
      <c r="H83" s="147">
        <v>0</v>
      </c>
    </row>
    <row r="84" spans="1:8">
      <c r="A84" s="391" t="s">
        <v>880</v>
      </c>
      <c r="B84" s="352">
        <v>780048</v>
      </c>
      <c r="C84" s="356"/>
      <c r="D84" s="356">
        <v>24</v>
      </c>
      <c r="E84" s="357" t="s">
        <v>881</v>
      </c>
      <c r="F84" s="346" t="s">
        <v>882</v>
      </c>
      <c r="G84" s="147">
        <v>86402</v>
      </c>
      <c r="H84" s="147">
        <v>77762200</v>
      </c>
    </row>
    <row r="85" spans="1:8">
      <c r="A85" s="391" t="s">
        <v>883</v>
      </c>
      <c r="B85" s="352">
        <v>780048</v>
      </c>
      <c r="C85" s="356"/>
      <c r="D85" s="354">
        <v>25</v>
      </c>
      <c r="E85" s="355" t="s">
        <v>884</v>
      </c>
      <c r="F85" s="348" t="s">
        <v>497</v>
      </c>
      <c r="G85" s="147">
        <v>4172</v>
      </c>
      <c r="H85" s="147">
        <v>16479551</v>
      </c>
    </row>
    <row r="86" spans="1:8" ht="28.5">
      <c r="A86" s="391" t="s">
        <v>885</v>
      </c>
      <c r="B86" s="352">
        <v>780048</v>
      </c>
      <c r="C86" s="356"/>
      <c r="D86" s="354">
        <v>26</v>
      </c>
      <c r="E86" s="355" t="s">
        <v>886</v>
      </c>
      <c r="F86" s="348" t="s">
        <v>887</v>
      </c>
      <c r="G86" s="147">
        <v>312053</v>
      </c>
      <c r="H86" s="147">
        <v>71612519</v>
      </c>
    </row>
    <row r="87" spans="1:8">
      <c r="A87" s="391" t="s">
        <v>888</v>
      </c>
      <c r="B87" s="352">
        <v>780048</v>
      </c>
      <c r="C87" s="356"/>
      <c r="D87" s="356">
        <v>27</v>
      </c>
      <c r="E87" s="357" t="s">
        <v>889</v>
      </c>
      <c r="F87" s="346" t="s">
        <v>890</v>
      </c>
      <c r="G87" s="147">
        <v>0</v>
      </c>
      <c r="H87" s="147">
        <v>0</v>
      </c>
    </row>
    <row r="88" spans="1:8">
      <c r="A88" s="391" t="s">
        <v>891</v>
      </c>
      <c r="B88" s="352">
        <v>780048</v>
      </c>
      <c r="C88" s="356"/>
      <c r="D88" s="356">
        <v>28</v>
      </c>
      <c r="E88" s="357" t="s">
        <v>892</v>
      </c>
      <c r="F88" s="346" t="s">
        <v>893</v>
      </c>
      <c r="G88" s="147">
        <v>0</v>
      </c>
      <c r="H88" s="147">
        <v>0</v>
      </c>
    </row>
    <row r="89" spans="1:8">
      <c r="A89" s="391" t="s">
        <v>894</v>
      </c>
      <c r="B89" s="352">
        <v>780048</v>
      </c>
      <c r="C89" s="356"/>
      <c r="D89" s="356">
        <v>29</v>
      </c>
      <c r="E89" s="357" t="s">
        <v>895</v>
      </c>
      <c r="F89" s="346" t="s">
        <v>896</v>
      </c>
      <c r="G89" s="147">
        <v>1322</v>
      </c>
      <c r="H89" s="147">
        <v>4057634</v>
      </c>
    </row>
    <row r="90" spans="1:8">
      <c r="A90" s="391" t="s">
        <v>897</v>
      </c>
      <c r="B90" s="352">
        <v>780048</v>
      </c>
      <c r="C90" s="356"/>
      <c r="D90" s="356">
        <v>30</v>
      </c>
      <c r="E90" s="357" t="s">
        <v>898</v>
      </c>
      <c r="F90" s="346" t="s">
        <v>899</v>
      </c>
      <c r="G90" s="147">
        <v>1440</v>
      </c>
      <c r="H90" s="147">
        <v>5273314</v>
      </c>
    </row>
    <row r="91" spans="1:8" ht="30">
      <c r="A91" s="391" t="s">
        <v>900</v>
      </c>
      <c r="B91" s="352">
        <v>780048</v>
      </c>
      <c r="C91" s="356"/>
      <c r="D91" s="356">
        <v>31</v>
      </c>
      <c r="E91" s="357" t="s">
        <v>901</v>
      </c>
      <c r="F91" s="346" t="s">
        <v>902</v>
      </c>
      <c r="G91" s="147">
        <v>148</v>
      </c>
      <c r="H91" s="147">
        <v>106368</v>
      </c>
    </row>
    <row r="92" spans="1:8" ht="30">
      <c r="A92" s="391" t="s">
        <v>903</v>
      </c>
      <c r="B92" s="352">
        <v>780048</v>
      </c>
      <c r="C92" s="356"/>
      <c r="D92" s="356">
        <v>32</v>
      </c>
      <c r="E92" s="357" t="s">
        <v>904</v>
      </c>
      <c r="F92" s="346" t="s">
        <v>905</v>
      </c>
      <c r="G92" s="147">
        <v>94</v>
      </c>
      <c r="H92" s="147">
        <v>100303</v>
      </c>
    </row>
    <row r="93" spans="1:8" ht="30">
      <c r="A93" s="391" t="s">
        <v>906</v>
      </c>
      <c r="B93" s="352">
        <v>780048</v>
      </c>
      <c r="C93" s="356"/>
      <c r="D93" s="356">
        <v>33</v>
      </c>
      <c r="E93" s="357" t="s">
        <v>907</v>
      </c>
      <c r="F93" s="346" t="s">
        <v>908</v>
      </c>
      <c r="G93" s="147">
        <v>0</v>
      </c>
      <c r="H93" s="147">
        <v>0</v>
      </c>
    </row>
    <row r="94" spans="1:8">
      <c r="A94" s="391" t="s">
        <v>909</v>
      </c>
      <c r="B94" s="352">
        <v>780048</v>
      </c>
      <c r="C94" s="356"/>
      <c r="D94" s="356">
        <v>34</v>
      </c>
      <c r="E94" s="357" t="s">
        <v>910</v>
      </c>
      <c r="F94" s="346" t="s">
        <v>911</v>
      </c>
      <c r="G94" s="147">
        <v>0</v>
      </c>
      <c r="H94" s="147">
        <v>0</v>
      </c>
    </row>
    <row r="95" spans="1:8">
      <c r="A95" s="391" t="s">
        <v>912</v>
      </c>
      <c r="B95" s="352">
        <v>780048</v>
      </c>
      <c r="C95" s="356"/>
      <c r="D95" s="356">
        <v>35</v>
      </c>
      <c r="E95" s="357" t="s">
        <v>913</v>
      </c>
      <c r="F95" s="346" t="s">
        <v>914</v>
      </c>
      <c r="G95" s="147">
        <v>0</v>
      </c>
      <c r="H95" s="147">
        <v>0</v>
      </c>
    </row>
    <row r="96" spans="1:8" ht="30">
      <c r="A96" s="391" t="s">
        <v>915</v>
      </c>
      <c r="B96" s="352">
        <v>780048</v>
      </c>
      <c r="C96" s="356"/>
      <c r="D96" s="356">
        <v>36</v>
      </c>
      <c r="E96" s="357" t="s">
        <v>916</v>
      </c>
      <c r="F96" s="346" t="s">
        <v>917</v>
      </c>
      <c r="G96" s="147">
        <v>309049</v>
      </c>
      <c r="H96" s="147">
        <v>62074900</v>
      </c>
    </row>
    <row r="97" spans="1:8" ht="28.5">
      <c r="A97" s="391" t="s">
        <v>918</v>
      </c>
      <c r="B97" s="352">
        <v>780048</v>
      </c>
      <c r="C97" s="356"/>
      <c r="D97" s="354">
        <v>37</v>
      </c>
      <c r="E97" s="355" t="s">
        <v>919</v>
      </c>
      <c r="F97" s="348" t="s">
        <v>920</v>
      </c>
      <c r="G97" s="147">
        <v>0</v>
      </c>
      <c r="H97" s="147">
        <v>0</v>
      </c>
    </row>
    <row r="98" spans="1:8">
      <c r="A98" s="391" t="s">
        <v>921</v>
      </c>
      <c r="B98" s="352">
        <v>780048</v>
      </c>
      <c r="C98" s="356"/>
      <c r="D98" s="356">
        <v>38</v>
      </c>
      <c r="E98" s="357" t="s">
        <v>922</v>
      </c>
      <c r="F98" s="346" t="s">
        <v>39</v>
      </c>
      <c r="G98" s="147">
        <v>0</v>
      </c>
      <c r="H98" s="147">
        <v>0</v>
      </c>
    </row>
    <row r="99" spans="1:8">
      <c r="A99" s="391" t="s">
        <v>923</v>
      </c>
      <c r="B99" s="352">
        <v>780048</v>
      </c>
      <c r="C99" s="356"/>
      <c r="D99" s="356">
        <v>39</v>
      </c>
      <c r="E99" s="357" t="s">
        <v>924</v>
      </c>
      <c r="F99" s="346" t="s">
        <v>40</v>
      </c>
      <c r="G99" s="147">
        <v>0</v>
      </c>
      <c r="H99" s="147">
        <v>0</v>
      </c>
    </row>
    <row r="100" spans="1:8">
      <c r="A100" s="391" t="s">
        <v>925</v>
      </c>
      <c r="B100" s="352">
        <v>780048</v>
      </c>
      <c r="C100" s="356"/>
      <c r="D100" s="356">
        <v>40</v>
      </c>
      <c r="E100" s="357" t="s">
        <v>926</v>
      </c>
      <c r="F100" s="346" t="s">
        <v>927</v>
      </c>
      <c r="G100" s="147">
        <v>0</v>
      </c>
      <c r="H100" s="147">
        <v>0</v>
      </c>
    </row>
    <row r="101" spans="1:8">
      <c r="A101" s="391" t="s">
        <v>928</v>
      </c>
      <c r="B101" s="352">
        <v>780048</v>
      </c>
      <c r="C101" s="356"/>
      <c r="D101" s="356">
        <v>41</v>
      </c>
      <c r="E101" s="357" t="s">
        <v>929</v>
      </c>
      <c r="F101" s="346" t="s">
        <v>930</v>
      </c>
      <c r="G101" s="147">
        <v>0</v>
      </c>
      <c r="H101" s="147">
        <v>0</v>
      </c>
    </row>
    <row r="102" spans="1:8" ht="28.5">
      <c r="A102" s="391" t="s">
        <v>931</v>
      </c>
      <c r="B102" s="352">
        <v>780048</v>
      </c>
      <c r="C102" s="356"/>
      <c r="D102" s="354">
        <v>42</v>
      </c>
      <c r="E102" s="355" t="s">
        <v>932</v>
      </c>
      <c r="F102" s="348" t="s">
        <v>933</v>
      </c>
      <c r="G102" s="147">
        <v>0</v>
      </c>
      <c r="H102" s="147">
        <v>0</v>
      </c>
    </row>
    <row r="103" spans="1:8">
      <c r="A103" s="391" t="s">
        <v>934</v>
      </c>
      <c r="B103" s="352">
        <v>780048</v>
      </c>
      <c r="C103" s="356"/>
      <c r="D103" s="356">
        <v>43</v>
      </c>
      <c r="E103" s="357" t="s">
        <v>935</v>
      </c>
      <c r="F103" s="346" t="s">
        <v>936</v>
      </c>
      <c r="G103" s="147">
        <v>0</v>
      </c>
      <c r="H103" s="147">
        <v>0</v>
      </c>
    </row>
    <row r="104" spans="1:8">
      <c r="A104" s="391" t="s">
        <v>937</v>
      </c>
      <c r="B104" s="352">
        <v>780048</v>
      </c>
      <c r="C104" s="356"/>
      <c r="D104" s="356">
        <v>44</v>
      </c>
      <c r="E104" s="357" t="s">
        <v>938</v>
      </c>
      <c r="F104" s="346" t="s">
        <v>939</v>
      </c>
      <c r="G104" s="147">
        <v>0</v>
      </c>
      <c r="H104" s="147">
        <v>0</v>
      </c>
    </row>
    <row r="105" spans="1:8">
      <c r="A105" s="391" t="s">
        <v>940</v>
      </c>
      <c r="B105" s="352">
        <v>780048</v>
      </c>
      <c r="C105" s="356"/>
      <c r="D105" s="356">
        <v>45</v>
      </c>
      <c r="E105" s="357" t="s">
        <v>941</v>
      </c>
      <c r="F105" s="346" t="s">
        <v>942</v>
      </c>
      <c r="G105" s="147">
        <v>0</v>
      </c>
      <c r="H105" s="147">
        <v>0</v>
      </c>
    </row>
    <row r="106" spans="1:8" ht="28.5">
      <c r="A106" s="391" t="s">
        <v>943</v>
      </c>
      <c r="B106" s="352">
        <v>780048</v>
      </c>
      <c r="C106" s="356"/>
      <c r="D106" s="354">
        <v>46</v>
      </c>
      <c r="E106" s="359">
        <v>5</v>
      </c>
      <c r="F106" s="348" t="s">
        <v>944</v>
      </c>
      <c r="G106" s="147">
        <v>608</v>
      </c>
      <c r="H106" s="147">
        <v>21949593</v>
      </c>
    </row>
    <row r="107" spans="1:8">
      <c r="A107" s="391" t="s">
        <v>945</v>
      </c>
      <c r="B107" s="352">
        <v>780048</v>
      </c>
      <c r="C107" s="356"/>
      <c r="D107" s="356">
        <v>47</v>
      </c>
      <c r="E107" s="357" t="s">
        <v>946</v>
      </c>
      <c r="F107" s="346" t="s">
        <v>947</v>
      </c>
      <c r="G107" s="147">
        <v>608</v>
      </c>
      <c r="H107" s="147">
        <v>21949593</v>
      </c>
    </row>
    <row r="108" spans="1:8">
      <c r="A108" s="391" t="s">
        <v>948</v>
      </c>
      <c r="B108" s="352">
        <v>780048</v>
      </c>
      <c r="C108" s="356"/>
      <c r="D108" s="356">
        <v>48</v>
      </c>
      <c r="E108" s="357" t="s">
        <v>949</v>
      </c>
      <c r="F108" s="346" t="s">
        <v>950</v>
      </c>
      <c r="G108" s="147">
        <v>0</v>
      </c>
      <c r="H108" s="147">
        <v>0</v>
      </c>
    </row>
    <row r="109" spans="1:8">
      <c r="A109" s="394" t="s">
        <v>951</v>
      </c>
      <c r="B109" s="352">
        <v>780048</v>
      </c>
      <c r="C109" s="356"/>
      <c r="D109" s="356">
        <v>49</v>
      </c>
      <c r="E109" s="358" t="s">
        <v>952</v>
      </c>
      <c r="F109" s="347" t="s">
        <v>953</v>
      </c>
      <c r="G109" s="147">
        <v>0</v>
      </c>
      <c r="H109" s="147">
        <v>0</v>
      </c>
    </row>
    <row r="110" spans="1:8" ht="60">
      <c r="A110" s="390" t="s">
        <v>38</v>
      </c>
      <c r="B110" s="352">
        <v>780006</v>
      </c>
      <c r="C110" s="360">
        <v>3</v>
      </c>
      <c r="D110" s="353">
        <v>0</v>
      </c>
      <c r="E110" s="353">
        <v>0</v>
      </c>
      <c r="F110" s="428" t="s">
        <v>4</v>
      </c>
      <c r="G110" s="149">
        <v>157043</v>
      </c>
      <c r="H110" s="149">
        <v>3009743500</v>
      </c>
    </row>
    <row r="111" spans="1:8" ht="28.5">
      <c r="A111" s="391" t="s">
        <v>815</v>
      </c>
      <c r="B111" s="352">
        <v>780006</v>
      </c>
      <c r="C111" s="356"/>
      <c r="D111" s="354">
        <v>1</v>
      </c>
      <c r="E111" s="355">
        <v>1</v>
      </c>
      <c r="F111" s="348" t="s">
        <v>816</v>
      </c>
      <c r="G111" s="147">
        <v>71178</v>
      </c>
      <c r="H111" s="147">
        <v>2676597160</v>
      </c>
    </row>
    <row r="112" spans="1:8">
      <c r="A112" s="391" t="s">
        <v>817</v>
      </c>
      <c r="B112" s="352">
        <v>780006</v>
      </c>
      <c r="C112" s="356"/>
      <c r="D112" s="356">
        <v>2</v>
      </c>
      <c r="E112" s="357" t="s">
        <v>818</v>
      </c>
      <c r="F112" s="346" t="s">
        <v>819</v>
      </c>
      <c r="G112" s="147">
        <v>133</v>
      </c>
      <c r="H112" s="147">
        <v>107523656</v>
      </c>
    </row>
    <row r="113" spans="1:8" ht="30">
      <c r="A113" s="391" t="s">
        <v>820</v>
      </c>
      <c r="B113" s="352">
        <v>780006</v>
      </c>
      <c r="C113" s="356"/>
      <c r="D113" s="356">
        <v>3</v>
      </c>
      <c r="E113" s="357" t="s">
        <v>821</v>
      </c>
      <c r="F113" s="346" t="s">
        <v>822</v>
      </c>
      <c r="G113" s="147">
        <v>2785</v>
      </c>
      <c r="H113" s="147">
        <v>726727821</v>
      </c>
    </row>
    <row r="114" spans="1:8">
      <c r="A114" s="391" t="s">
        <v>823</v>
      </c>
      <c r="B114" s="352">
        <v>780006</v>
      </c>
      <c r="C114" s="356"/>
      <c r="D114" s="356">
        <v>4</v>
      </c>
      <c r="E114" s="357" t="s">
        <v>824</v>
      </c>
      <c r="F114" s="346" t="s">
        <v>825</v>
      </c>
      <c r="G114" s="147">
        <v>0</v>
      </c>
      <c r="H114" s="147">
        <v>0</v>
      </c>
    </row>
    <row r="115" spans="1:8">
      <c r="A115" s="391" t="s">
        <v>826</v>
      </c>
      <c r="B115" s="352">
        <v>780006</v>
      </c>
      <c r="C115" s="356"/>
      <c r="D115" s="356">
        <v>5</v>
      </c>
      <c r="E115" s="357" t="s">
        <v>827</v>
      </c>
      <c r="F115" s="346" t="s">
        <v>828</v>
      </c>
      <c r="G115" s="147">
        <v>0</v>
      </c>
      <c r="H115" s="147">
        <v>0</v>
      </c>
    </row>
    <row r="116" spans="1:8">
      <c r="A116" s="391" t="s">
        <v>829</v>
      </c>
      <c r="B116" s="352">
        <v>780006</v>
      </c>
      <c r="C116" s="356"/>
      <c r="D116" s="356">
        <v>6</v>
      </c>
      <c r="E116" s="357" t="s">
        <v>830</v>
      </c>
      <c r="F116" s="346" t="s">
        <v>831</v>
      </c>
      <c r="G116" s="147">
        <v>0</v>
      </c>
      <c r="H116" s="147">
        <v>0</v>
      </c>
    </row>
    <row r="117" spans="1:8">
      <c r="A117" s="392" t="s">
        <v>1491</v>
      </c>
      <c r="B117" s="352">
        <v>780006</v>
      </c>
      <c r="C117" s="356"/>
      <c r="D117" s="356">
        <v>7</v>
      </c>
      <c r="E117" s="358" t="s">
        <v>832</v>
      </c>
      <c r="F117" s="347" t="s">
        <v>833</v>
      </c>
      <c r="G117" s="147">
        <v>105</v>
      </c>
      <c r="H117" s="147">
        <v>11132503</v>
      </c>
    </row>
    <row r="118" spans="1:8">
      <c r="A118" s="391" t="s">
        <v>834</v>
      </c>
      <c r="B118" s="352">
        <v>780006</v>
      </c>
      <c r="C118" s="356"/>
      <c r="D118" s="356">
        <v>8</v>
      </c>
      <c r="E118" s="357" t="s">
        <v>835</v>
      </c>
      <c r="F118" s="346" t="s">
        <v>836</v>
      </c>
      <c r="G118" s="147">
        <v>68155</v>
      </c>
      <c r="H118" s="147">
        <v>1831213180</v>
      </c>
    </row>
    <row r="119" spans="1:8" ht="28.5">
      <c r="A119" s="391" t="s">
        <v>837</v>
      </c>
      <c r="B119" s="352">
        <v>780006</v>
      </c>
      <c r="C119" s="356"/>
      <c r="D119" s="354">
        <v>9</v>
      </c>
      <c r="E119" s="355" t="s">
        <v>838</v>
      </c>
      <c r="F119" s="348" t="s">
        <v>839</v>
      </c>
      <c r="G119" s="147">
        <v>7965</v>
      </c>
      <c r="H119" s="147">
        <v>164735802</v>
      </c>
    </row>
    <row r="120" spans="1:8">
      <c r="A120" s="391" t="s">
        <v>840</v>
      </c>
      <c r="B120" s="352">
        <v>780006</v>
      </c>
      <c r="C120" s="356"/>
      <c r="D120" s="356">
        <v>10</v>
      </c>
      <c r="E120" s="357" t="s">
        <v>841</v>
      </c>
      <c r="F120" s="346" t="s">
        <v>842</v>
      </c>
      <c r="G120" s="147">
        <v>0</v>
      </c>
      <c r="H120" s="147">
        <v>0</v>
      </c>
    </row>
    <row r="121" spans="1:8">
      <c r="A121" s="391" t="s">
        <v>843</v>
      </c>
      <c r="B121" s="352">
        <v>780006</v>
      </c>
      <c r="C121" s="356"/>
      <c r="D121" s="356">
        <v>11</v>
      </c>
      <c r="E121" s="357" t="s">
        <v>844</v>
      </c>
      <c r="F121" s="346" t="s">
        <v>845</v>
      </c>
      <c r="G121" s="147">
        <v>0</v>
      </c>
      <c r="H121" s="147">
        <v>0</v>
      </c>
    </row>
    <row r="122" spans="1:8">
      <c r="A122" s="391" t="s">
        <v>846</v>
      </c>
      <c r="B122" s="352">
        <v>780006</v>
      </c>
      <c r="C122" s="356"/>
      <c r="D122" s="356">
        <v>12</v>
      </c>
      <c r="E122" s="357" t="s">
        <v>847</v>
      </c>
      <c r="F122" s="346" t="s">
        <v>848</v>
      </c>
      <c r="G122" s="147">
        <v>0</v>
      </c>
      <c r="H122" s="147">
        <v>0</v>
      </c>
    </row>
    <row r="123" spans="1:8">
      <c r="A123" s="391" t="s">
        <v>849</v>
      </c>
      <c r="B123" s="352">
        <v>780006</v>
      </c>
      <c r="C123" s="356"/>
      <c r="D123" s="356">
        <v>13</v>
      </c>
      <c r="E123" s="357" t="s">
        <v>850</v>
      </c>
      <c r="F123" s="346" t="s">
        <v>851</v>
      </c>
      <c r="G123" s="147">
        <v>0</v>
      </c>
      <c r="H123" s="147">
        <v>0</v>
      </c>
    </row>
    <row r="124" spans="1:8">
      <c r="A124" s="391" t="s">
        <v>852</v>
      </c>
      <c r="B124" s="352">
        <v>780006</v>
      </c>
      <c r="C124" s="356"/>
      <c r="D124" s="356">
        <v>14</v>
      </c>
      <c r="E124" s="357" t="s">
        <v>853</v>
      </c>
      <c r="F124" s="346" t="s">
        <v>854</v>
      </c>
      <c r="G124" s="147">
        <v>0</v>
      </c>
      <c r="H124" s="147">
        <v>0</v>
      </c>
    </row>
    <row r="125" spans="1:8">
      <c r="A125" s="392" t="s">
        <v>1492</v>
      </c>
      <c r="B125" s="352">
        <v>780006</v>
      </c>
      <c r="C125" s="498"/>
      <c r="D125" s="356">
        <v>15</v>
      </c>
      <c r="E125" s="358" t="s">
        <v>1337</v>
      </c>
      <c r="F125" s="347" t="s">
        <v>855</v>
      </c>
      <c r="G125" s="147">
        <v>965</v>
      </c>
      <c r="H125" s="147">
        <v>65498922</v>
      </c>
    </row>
    <row r="126" spans="1:8">
      <c r="A126" s="391" t="s">
        <v>856</v>
      </c>
      <c r="B126" s="352">
        <v>780006</v>
      </c>
      <c r="C126" s="356"/>
      <c r="D126" s="356">
        <v>16</v>
      </c>
      <c r="E126" s="357" t="s">
        <v>857</v>
      </c>
      <c r="F126" s="346" t="s">
        <v>858</v>
      </c>
      <c r="G126" s="147">
        <v>7000</v>
      </c>
      <c r="H126" s="147">
        <v>99236880</v>
      </c>
    </row>
    <row r="127" spans="1:8">
      <c r="A127" s="391" t="s">
        <v>859</v>
      </c>
      <c r="B127" s="352">
        <v>780006</v>
      </c>
      <c r="C127" s="356"/>
      <c r="D127" s="354">
        <v>17</v>
      </c>
      <c r="E127" s="355" t="s">
        <v>860</v>
      </c>
      <c r="F127" s="348" t="s">
        <v>861</v>
      </c>
      <c r="G127" s="147">
        <v>77209</v>
      </c>
      <c r="H127" s="147">
        <v>134884967</v>
      </c>
    </row>
    <row r="128" spans="1:8" ht="28.5">
      <c r="A128" s="393" t="s">
        <v>862</v>
      </c>
      <c r="B128" s="352">
        <v>780006</v>
      </c>
      <c r="C128" s="356"/>
      <c r="D128" s="354">
        <v>18</v>
      </c>
      <c r="E128" s="355" t="s">
        <v>863</v>
      </c>
      <c r="F128" s="348" t="s">
        <v>864</v>
      </c>
      <c r="G128" s="147">
        <v>19955</v>
      </c>
      <c r="H128" s="147">
        <v>14523362</v>
      </c>
    </row>
    <row r="129" spans="1:8" ht="30">
      <c r="A129" s="391" t="s">
        <v>865</v>
      </c>
      <c r="B129" s="352">
        <v>780006</v>
      </c>
      <c r="C129" s="356"/>
      <c r="D129" s="356">
        <v>19</v>
      </c>
      <c r="E129" s="357" t="s">
        <v>866</v>
      </c>
      <c r="F129" s="346" t="s">
        <v>867</v>
      </c>
      <c r="G129" s="147">
        <v>0</v>
      </c>
      <c r="H129" s="147">
        <v>0</v>
      </c>
    </row>
    <row r="130" spans="1:8" ht="30">
      <c r="A130" s="391" t="s">
        <v>868</v>
      </c>
      <c r="B130" s="352">
        <v>780006</v>
      </c>
      <c r="C130" s="356"/>
      <c r="D130" s="356">
        <v>20</v>
      </c>
      <c r="E130" s="357" t="s">
        <v>869</v>
      </c>
      <c r="F130" s="346" t="s">
        <v>870</v>
      </c>
      <c r="G130" s="147">
        <v>0</v>
      </c>
      <c r="H130" s="147">
        <v>0</v>
      </c>
    </row>
    <row r="131" spans="1:8">
      <c r="A131" s="391" t="s">
        <v>871</v>
      </c>
      <c r="B131" s="352">
        <v>780006</v>
      </c>
      <c r="C131" s="356"/>
      <c r="D131" s="356">
        <v>21</v>
      </c>
      <c r="E131" s="357" t="s">
        <v>872</v>
      </c>
      <c r="F131" s="346" t="s">
        <v>873</v>
      </c>
      <c r="G131" s="147">
        <v>0</v>
      </c>
      <c r="H131" s="147">
        <v>1202833</v>
      </c>
    </row>
    <row r="132" spans="1:8">
      <c r="A132" s="391" t="s">
        <v>874</v>
      </c>
      <c r="B132" s="352">
        <v>780006</v>
      </c>
      <c r="C132" s="356"/>
      <c r="D132" s="356">
        <v>22</v>
      </c>
      <c r="E132" s="357" t="s">
        <v>875</v>
      </c>
      <c r="F132" s="346" t="s">
        <v>876</v>
      </c>
      <c r="G132" s="147">
        <v>19955</v>
      </c>
      <c r="H132" s="147">
        <v>13320529</v>
      </c>
    </row>
    <row r="133" spans="1:8">
      <c r="A133" s="391" t="s">
        <v>877</v>
      </c>
      <c r="B133" s="352">
        <v>780006</v>
      </c>
      <c r="C133" s="356"/>
      <c r="D133" s="356">
        <v>23</v>
      </c>
      <c r="E133" s="357" t="s">
        <v>878</v>
      </c>
      <c r="F133" s="346" t="s">
        <v>879</v>
      </c>
      <c r="G133" s="147">
        <v>0</v>
      </c>
      <c r="H133" s="147">
        <v>0</v>
      </c>
    </row>
    <row r="134" spans="1:8">
      <c r="A134" s="391" t="s">
        <v>880</v>
      </c>
      <c r="B134" s="352">
        <v>780006</v>
      </c>
      <c r="C134" s="356"/>
      <c r="D134" s="356">
        <v>24</v>
      </c>
      <c r="E134" s="357" t="s">
        <v>881</v>
      </c>
      <c r="F134" s="346" t="s">
        <v>882</v>
      </c>
      <c r="G134" s="147">
        <v>19955</v>
      </c>
      <c r="H134" s="147">
        <v>13320529</v>
      </c>
    </row>
    <row r="135" spans="1:8">
      <c r="A135" s="391" t="s">
        <v>883</v>
      </c>
      <c r="B135" s="352">
        <v>780006</v>
      </c>
      <c r="C135" s="356"/>
      <c r="D135" s="354">
        <v>25</v>
      </c>
      <c r="E135" s="355" t="s">
        <v>884</v>
      </c>
      <c r="F135" s="348" t="s">
        <v>497</v>
      </c>
      <c r="G135" s="147">
        <v>803</v>
      </c>
      <c r="H135" s="147">
        <v>1463400</v>
      </c>
    </row>
    <row r="136" spans="1:8" ht="28.5">
      <c r="A136" s="391" t="s">
        <v>885</v>
      </c>
      <c r="B136" s="352">
        <v>780006</v>
      </c>
      <c r="C136" s="356"/>
      <c r="D136" s="354">
        <v>26</v>
      </c>
      <c r="E136" s="355" t="s">
        <v>886</v>
      </c>
      <c r="F136" s="348" t="s">
        <v>887</v>
      </c>
      <c r="G136" s="147">
        <v>56451</v>
      </c>
      <c r="H136" s="147">
        <v>118898205</v>
      </c>
    </row>
    <row r="137" spans="1:8">
      <c r="A137" s="391" t="s">
        <v>888</v>
      </c>
      <c r="B137" s="352">
        <v>780006</v>
      </c>
      <c r="C137" s="356"/>
      <c r="D137" s="356">
        <v>27</v>
      </c>
      <c r="E137" s="357" t="s">
        <v>889</v>
      </c>
      <c r="F137" s="346" t="s">
        <v>890</v>
      </c>
      <c r="G137" s="147">
        <v>0</v>
      </c>
      <c r="H137" s="147">
        <v>0</v>
      </c>
    </row>
    <row r="138" spans="1:8">
      <c r="A138" s="391" t="s">
        <v>891</v>
      </c>
      <c r="B138" s="352">
        <v>780006</v>
      </c>
      <c r="C138" s="356"/>
      <c r="D138" s="356">
        <v>28</v>
      </c>
      <c r="E138" s="357" t="s">
        <v>892</v>
      </c>
      <c r="F138" s="346" t="s">
        <v>893</v>
      </c>
      <c r="G138" s="147">
        <v>930</v>
      </c>
      <c r="H138" s="147">
        <v>81628921</v>
      </c>
    </row>
    <row r="139" spans="1:8">
      <c r="A139" s="391" t="s">
        <v>894</v>
      </c>
      <c r="B139" s="352">
        <v>780006</v>
      </c>
      <c r="C139" s="356"/>
      <c r="D139" s="356">
        <v>29</v>
      </c>
      <c r="E139" s="357" t="s">
        <v>895</v>
      </c>
      <c r="F139" s="346" t="s">
        <v>896</v>
      </c>
      <c r="G139" s="147">
        <v>2936</v>
      </c>
      <c r="H139" s="147">
        <v>8954775</v>
      </c>
    </row>
    <row r="140" spans="1:8">
      <c r="A140" s="391" t="s">
        <v>897</v>
      </c>
      <c r="B140" s="352">
        <v>780006</v>
      </c>
      <c r="C140" s="356"/>
      <c r="D140" s="356">
        <v>30</v>
      </c>
      <c r="E140" s="357" t="s">
        <v>898</v>
      </c>
      <c r="F140" s="346" t="s">
        <v>899</v>
      </c>
      <c r="G140" s="147">
        <v>2240</v>
      </c>
      <c r="H140" s="147">
        <v>8354822</v>
      </c>
    </row>
    <row r="141" spans="1:8" ht="30">
      <c r="A141" s="391" t="s">
        <v>900</v>
      </c>
      <c r="B141" s="352">
        <v>780006</v>
      </c>
      <c r="C141" s="356"/>
      <c r="D141" s="356">
        <v>31</v>
      </c>
      <c r="E141" s="357" t="s">
        <v>901</v>
      </c>
      <c r="F141" s="346" t="s">
        <v>902</v>
      </c>
      <c r="G141" s="147">
        <v>674</v>
      </c>
      <c r="H141" s="147">
        <v>484269</v>
      </c>
    </row>
    <row r="142" spans="1:8" ht="30">
      <c r="A142" s="391" t="s">
        <v>903</v>
      </c>
      <c r="B142" s="352">
        <v>780006</v>
      </c>
      <c r="C142" s="356"/>
      <c r="D142" s="356">
        <v>32</v>
      </c>
      <c r="E142" s="357" t="s">
        <v>904</v>
      </c>
      <c r="F142" s="346" t="s">
        <v>905</v>
      </c>
      <c r="G142" s="147">
        <v>62</v>
      </c>
      <c r="H142" s="147">
        <v>50561</v>
      </c>
    </row>
    <row r="143" spans="1:8" ht="30">
      <c r="A143" s="391" t="s">
        <v>906</v>
      </c>
      <c r="B143" s="352">
        <v>780006</v>
      </c>
      <c r="C143" s="356"/>
      <c r="D143" s="356">
        <v>33</v>
      </c>
      <c r="E143" s="357" t="s">
        <v>907</v>
      </c>
      <c r="F143" s="346" t="s">
        <v>908</v>
      </c>
      <c r="G143" s="147">
        <v>0</v>
      </c>
      <c r="H143" s="147">
        <v>0</v>
      </c>
    </row>
    <row r="144" spans="1:8">
      <c r="A144" s="391" t="s">
        <v>909</v>
      </c>
      <c r="B144" s="352">
        <v>780006</v>
      </c>
      <c r="C144" s="356"/>
      <c r="D144" s="356">
        <v>34</v>
      </c>
      <c r="E144" s="357" t="s">
        <v>910</v>
      </c>
      <c r="F144" s="346" t="s">
        <v>911</v>
      </c>
      <c r="G144" s="147">
        <v>0</v>
      </c>
      <c r="H144" s="147">
        <v>0</v>
      </c>
    </row>
    <row r="145" spans="1:8">
      <c r="A145" s="391" t="s">
        <v>912</v>
      </c>
      <c r="B145" s="352">
        <v>780006</v>
      </c>
      <c r="C145" s="356"/>
      <c r="D145" s="356">
        <v>35</v>
      </c>
      <c r="E145" s="357" t="s">
        <v>913</v>
      </c>
      <c r="F145" s="346" t="s">
        <v>914</v>
      </c>
      <c r="G145" s="147">
        <v>0</v>
      </c>
      <c r="H145" s="147">
        <v>0</v>
      </c>
    </row>
    <row r="146" spans="1:8" ht="30">
      <c r="A146" s="391" t="s">
        <v>915</v>
      </c>
      <c r="B146" s="352">
        <v>780006</v>
      </c>
      <c r="C146" s="356"/>
      <c r="D146" s="356">
        <v>36</v>
      </c>
      <c r="E146" s="357" t="s">
        <v>916</v>
      </c>
      <c r="F146" s="346" t="s">
        <v>917</v>
      </c>
      <c r="G146" s="147">
        <v>49609</v>
      </c>
      <c r="H146" s="147">
        <v>19424857</v>
      </c>
    </row>
    <row r="147" spans="1:8" ht="28.5">
      <c r="A147" s="391" t="s">
        <v>918</v>
      </c>
      <c r="B147" s="352">
        <v>780006</v>
      </c>
      <c r="C147" s="356"/>
      <c r="D147" s="354">
        <v>37</v>
      </c>
      <c r="E147" s="355" t="s">
        <v>919</v>
      </c>
      <c r="F147" s="348" t="s">
        <v>920</v>
      </c>
      <c r="G147" s="147">
        <v>0</v>
      </c>
      <c r="H147" s="147">
        <v>0</v>
      </c>
    </row>
    <row r="148" spans="1:8">
      <c r="A148" s="391" t="s">
        <v>921</v>
      </c>
      <c r="B148" s="352">
        <v>780006</v>
      </c>
      <c r="C148" s="356"/>
      <c r="D148" s="356">
        <v>38</v>
      </c>
      <c r="E148" s="357" t="s">
        <v>922</v>
      </c>
      <c r="F148" s="346" t="s">
        <v>39</v>
      </c>
      <c r="G148" s="147">
        <v>0</v>
      </c>
      <c r="H148" s="147">
        <v>0</v>
      </c>
    </row>
    <row r="149" spans="1:8">
      <c r="A149" s="391" t="s">
        <v>923</v>
      </c>
      <c r="B149" s="352">
        <v>780006</v>
      </c>
      <c r="C149" s="356"/>
      <c r="D149" s="356">
        <v>39</v>
      </c>
      <c r="E149" s="357" t="s">
        <v>924</v>
      </c>
      <c r="F149" s="346" t="s">
        <v>40</v>
      </c>
      <c r="G149" s="147">
        <v>0</v>
      </c>
      <c r="H149" s="147">
        <v>0</v>
      </c>
    </row>
    <row r="150" spans="1:8">
      <c r="A150" s="391" t="s">
        <v>925</v>
      </c>
      <c r="B150" s="352">
        <v>780006</v>
      </c>
      <c r="C150" s="356"/>
      <c r="D150" s="356">
        <v>40</v>
      </c>
      <c r="E150" s="357" t="s">
        <v>926</v>
      </c>
      <c r="F150" s="346" t="s">
        <v>927</v>
      </c>
      <c r="G150" s="147">
        <v>0</v>
      </c>
      <c r="H150" s="147">
        <v>0</v>
      </c>
    </row>
    <row r="151" spans="1:8">
      <c r="A151" s="391" t="s">
        <v>928</v>
      </c>
      <c r="B151" s="352">
        <v>780006</v>
      </c>
      <c r="C151" s="356"/>
      <c r="D151" s="356">
        <v>41</v>
      </c>
      <c r="E151" s="357" t="s">
        <v>929</v>
      </c>
      <c r="F151" s="346" t="s">
        <v>930</v>
      </c>
      <c r="G151" s="147">
        <v>0</v>
      </c>
      <c r="H151" s="147">
        <v>0</v>
      </c>
    </row>
    <row r="152" spans="1:8" ht="28.5">
      <c r="A152" s="391" t="s">
        <v>931</v>
      </c>
      <c r="B152" s="352">
        <v>780006</v>
      </c>
      <c r="C152" s="356"/>
      <c r="D152" s="354">
        <v>42</v>
      </c>
      <c r="E152" s="355" t="s">
        <v>932</v>
      </c>
      <c r="F152" s="348" t="s">
        <v>933</v>
      </c>
      <c r="G152" s="147">
        <v>0</v>
      </c>
      <c r="H152" s="147">
        <v>0</v>
      </c>
    </row>
    <row r="153" spans="1:8">
      <c r="A153" s="391" t="s">
        <v>934</v>
      </c>
      <c r="B153" s="352">
        <v>780006</v>
      </c>
      <c r="C153" s="356"/>
      <c r="D153" s="356">
        <v>43</v>
      </c>
      <c r="E153" s="357" t="s">
        <v>935</v>
      </c>
      <c r="F153" s="346" t="s">
        <v>936</v>
      </c>
      <c r="G153" s="147">
        <v>0</v>
      </c>
      <c r="H153" s="147">
        <v>0</v>
      </c>
    </row>
    <row r="154" spans="1:8">
      <c r="A154" s="391" t="s">
        <v>937</v>
      </c>
      <c r="B154" s="352">
        <v>780006</v>
      </c>
      <c r="C154" s="356"/>
      <c r="D154" s="356">
        <v>44</v>
      </c>
      <c r="E154" s="357" t="s">
        <v>938</v>
      </c>
      <c r="F154" s="346" t="s">
        <v>939</v>
      </c>
      <c r="G154" s="147">
        <v>0</v>
      </c>
      <c r="H154" s="147">
        <v>0</v>
      </c>
    </row>
    <row r="155" spans="1:8">
      <c r="A155" s="391" t="s">
        <v>940</v>
      </c>
      <c r="B155" s="352">
        <v>780006</v>
      </c>
      <c r="C155" s="356"/>
      <c r="D155" s="356">
        <v>45</v>
      </c>
      <c r="E155" s="357" t="s">
        <v>941</v>
      </c>
      <c r="F155" s="346" t="s">
        <v>942</v>
      </c>
      <c r="G155" s="147">
        <v>0</v>
      </c>
      <c r="H155" s="147">
        <v>0</v>
      </c>
    </row>
    <row r="156" spans="1:8" ht="28.5">
      <c r="A156" s="391" t="s">
        <v>943</v>
      </c>
      <c r="B156" s="352">
        <v>780006</v>
      </c>
      <c r="C156" s="356"/>
      <c r="D156" s="354">
        <v>46</v>
      </c>
      <c r="E156" s="359">
        <v>5</v>
      </c>
      <c r="F156" s="348" t="s">
        <v>944</v>
      </c>
      <c r="G156" s="147">
        <v>691</v>
      </c>
      <c r="H156" s="147">
        <v>33525571</v>
      </c>
    </row>
    <row r="157" spans="1:8">
      <c r="A157" s="391" t="s">
        <v>945</v>
      </c>
      <c r="B157" s="352">
        <v>780006</v>
      </c>
      <c r="C157" s="356"/>
      <c r="D157" s="356">
        <v>47</v>
      </c>
      <c r="E157" s="357" t="s">
        <v>946</v>
      </c>
      <c r="F157" s="346" t="s">
        <v>947</v>
      </c>
      <c r="G157" s="147">
        <v>691</v>
      </c>
      <c r="H157" s="147">
        <v>33525571</v>
      </c>
    </row>
    <row r="158" spans="1:8">
      <c r="A158" s="391" t="s">
        <v>948</v>
      </c>
      <c r="B158" s="352">
        <v>780006</v>
      </c>
      <c r="C158" s="356"/>
      <c r="D158" s="356">
        <v>48</v>
      </c>
      <c r="E158" s="357" t="s">
        <v>949</v>
      </c>
      <c r="F158" s="346" t="s">
        <v>950</v>
      </c>
      <c r="G158" s="147">
        <v>0</v>
      </c>
      <c r="H158" s="147">
        <v>0</v>
      </c>
    </row>
    <row r="159" spans="1:8">
      <c r="A159" s="394" t="s">
        <v>951</v>
      </c>
      <c r="B159" s="352">
        <v>780006</v>
      </c>
      <c r="C159" s="356"/>
      <c r="D159" s="356">
        <v>49</v>
      </c>
      <c r="E159" s="358" t="s">
        <v>952</v>
      </c>
      <c r="F159" s="347" t="s">
        <v>953</v>
      </c>
      <c r="G159" s="147">
        <v>0</v>
      </c>
      <c r="H159" s="147">
        <v>0</v>
      </c>
    </row>
    <row r="160" spans="1:8" ht="60">
      <c r="A160" s="390" t="s">
        <v>38</v>
      </c>
      <c r="B160" s="352">
        <v>780013</v>
      </c>
      <c r="C160" s="360">
        <v>4</v>
      </c>
      <c r="D160" s="353">
        <v>0</v>
      </c>
      <c r="E160" s="353">
        <v>0</v>
      </c>
      <c r="F160" s="428" t="s">
        <v>89</v>
      </c>
      <c r="G160" s="149">
        <v>60655</v>
      </c>
      <c r="H160" s="149">
        <v>2486027396</v>
      </c>
    </row>
    <row r="161" spans="1:8" ht="28.5">
      <c r="A161" s="391" t="s">
        <v>815</v>
      </c>
      <c r="B161" s="352">
        <v>780013</v>
      </c>
      <c r="C161" s="356"/>
      <c r="D161" s="354">
        <v>1</v>
      </c>
      <c r="E161" s="355">
        <v>1</v>
      </c>
      <c r="F161" s="348" t="s">
        <v>816</v>
      </c>
      <c r="G161" s="147">
        <v>31824</v>
      </c>
      <c r="H161" s="147">
        <v>2357072686</v>
      </c>
    </row>
    <row r="162" spans="1:8">
      <c r="A162" s="391" t="s">
        <v>817</v>
      </c>
      <c r="B162" s="352">
        <v>780013</v>
      </c>
      <c r="C162" s="356"/>
      <c r="D162" s="356">
        <v>2</v>
      </c>
      <c r="E162" s="357" t="s">
        <v>818</v>
      </c>
      <c r="F162" s="346" t="s">
        <v>819</v>
      </c>
      <c r="G162" s="147">
        <v>0</v>
      </c>
      <c r="H162" s="147">
        <v>0</v>
      </c>
    </row>
    <row r="163" spans="1:8" ht="30">
      <c r="A163" s="391" t="s">
        <v>820</v>
      </c>
      <c r="B163" s="352">
        <v>780013</v>
      </c>
      <c r="C163" s="356"/>
      <c r="D163" s="356">
        <v>3</v>
      </c>
      <c r="E163" s="357" t="s">
        <v>821</v>
      </c>
      <c r="F163" s="346" t="s">
        <v>822</v>
      </c>
      <c r="G163" s="147">
        <v>254</v>
      </c>
      <c r="H163" s="147">
        <v>54875657</v>
      </c>
    </row>
    <row r="164" spans="1:8">
      <c r="A164" s="391" t="s">
        <v>823</v>
      </c>
      <c r="B164" s="352">
        <v>780013</v>
      </c>
      <c r="C164" s="356"/>
      <c r="D164" s="356">
        <v>4</v>
      </c>
      <c r="E164" s="357" t="s">
        <v>824</v>
      </c>
      <c r="F164" s="346" t="s">
        <v>825</v>
      </c>
      <c r="G164" s="147">
        <v>0</v>
      </c>
      <c r="H164" s="147">
        <v>0</v>
      </c>
    </row>
    <row r="165" spans="1:8">
      <c r="A165" s="391" t="s">
        <v>826</v>
      </c>
      <c r="B165" s="352">
        <v>780013</v>
      </c>
      <c r="C165" s="356"/>
      <c r="D165" s="356">
        <v>5</v>
      </c>
      <c r="E165" s="357" t="s">
        <v>827</v>
      </c>
      <c r="F165" s="346" t="s">
        <v>828</v>
      </c>
      <c r="G165" s="147">
        <v>0</v>
      </c>
      <c r="H165" s="147">
        <v>0</v>
      </c>
    </row>
    <row r="166" spans="1:8">
      <c r="A166" s="391" t="s">
        <v>829</v>
      </c>
      <c r="B166" s="352">
        <v>780013</v>
      </c>
      <c r="C166" s="356"/>
      <c r="D166" s="356">
        <v>6</v>
      </c>
      <c r="E166" s="357" t="s">
        <v>830</v>
      </c>
      <c r="F166" s="346" t="s">
        <v>831</v>
      </c>
      <c r="G166" s="147">
        <v>0</v>
      </c>
      <c r="H166" s="147">
        <v>0</v>
      </c>
    </row>
    <row r="167" spans="1:8">
      <c r="A167" s="392" t="s">
        <v>1491</v>
      </c>
      <c r="B167" s="352">
        <v>780013</v>
      </c>
      <c r="C167" s="356"/>
      <c r="D167" s="356">
        <v>7</v>
      </c>
      <c r="E167" s="358" t="s">
        <v>832</v>
      </c>
      <c r="F167" s="347" t="s">
        <v>833</v>
      </c>
      <c r="G167" s="147">
        <v>0</v>
      </c>
      <c r="H167" s="147">
        <v>0</v>
      </c>
    </row>
    <row r="168" spans="1:8">
      <c r="A168" s="391" t="s">
        <v>834</v>
      </c>
      <c r="B168" s="352">
        <v>780013</v>
      </c>
      <c r="C168" s="356"/>
      <c r="D168" s="356">
        <v>8</v>
      </c>
      <c r="E168" s="357" t="s">
        <v>835</v>
      </c>
      <c r="F168" s="346" t="s">
        <v>836</v>
      </c>
      <c r="G168" s="147">
        <v>31570</v>
      </c>
      <c r="H168" s="147">
        <v>2302197029</v>
      </c>
    </row>
    <row r="169" spans="1:8" ht="28.5">
      <c r="A169" s="391" t="s">
        <v>837</v>
      </c>
      <c r="B169" s="352">
        <v>780013</v>
      </c>
      <c r="C169" s="356"/>
      <c r="D169" s="354">
        <v>9</v>
      </c>
      <c r="E169" s="355" t="s">
        <v>838</v>
      </c>
      <c r="F169" s="348" t="s">
        <v>839</v>
      </c>
      <c r="G169" s="147">
        <v>551</v>
      </c>
      <c r="H169" s="147">
        <v>18563226</v>
      </c>
    </row>
    <row r="170" spans="1:8">
      <c r="A170" s="391" t="s">
        <v>840</v>
      </c>
      <c r="B170" s="352">
        <v>780013</v>
      </c>
      <c r="C170" s="356"/>
      <c r="D170" s="356">
        <v>10</v>
      </c>
      <c r="E170" s="357" t="s">
        <v>841</v>
      </c>
      <c r="F170" s="346" t="s">
        <v>842</v>
      </c>
      <c r="G170" s="147">
        <v>0</v>
      </c>
      <c r="H170" s="147">
        <v>0</v>
      </c>
    </row>
    <row r="171" spans="1:8">
      <c r="A171" s="391" t="s">
        <v>843</v>
      </c>
      <c r="B171" s="352">
        <v>780013</v>
      </c>
      <c r="C171" s="356"/>
      <c r="D171" s="356">
        <v>11</v>
      </c>
      <c r="E171" s="357" t="s">
        <v>844</v>
      </c>
      <c r="F171" s="346" t="s">
        <v>845</v>
      </c>
      <c r="G171" s="147">
        <v>0</v>
      </c>
      <c r="H171" s="147">
        <v>0</v>
      </c>
    </row>
    <row r="172" spans="1:8">
      <c r="A172" s="391" t="s">
        <v>846</v>
      </c>
      <c r="B172" s="352">
        <v>780013</v>
      </c>
      <c r="C172" s="356"/>
      <c r="D172" s="356">
        <v>12</v>
      </c>
      <c r="E172" s="357" t="s">
        <v>847</v>
      </c>
      <c r="F172" s="346" t="s">
        <v>848</v>
      </c>
      <c r="G172" s="147">
        <v>0</v>
      </c>
      <c r="H172" s="147">
        <v>0</v>
      </c>
    </row>
    <row r="173" spans="1:8">
      <c r="A173" s="391" t="s">
        <v>849</v>
      </c>
      <c r="B173" s="352">
        <v>780013</v>
      </c>
      <c r="C173" s="356"/>
      <c r="D173" s="356">
        <v>13</v>
      </c>
      <c r="E173" s="357" t="s">
        <v>850</v>
      </c>
      <c r="F173" s="346" t="s">
        <v>851</v>
      </c>
      <c r="G173" s="147">
        <v>0</v>
      </c>
      <c r="H173" s="147">
        <v>0</v>
      </c>
    </row>
    <row r="174" spans="1:8">
      <c r="A174" s="391" t="s">
        <v>852</v>
      </c>
      <c r="B174" s="352">
        <v>780013</v>
      </c>
      <c r="C174" s="356"/>
      <c r="D174" s="356">
        <v>14</v>
      </c>
      <c r="E174" s="357" t="s">
        <v>853</v>
      </c>
      <c r="F174" s="346" t="s">
        <v>854</v>
      </c>
      <c r="G174" s="147">
        <v>0</v>
      </c>
      <c r="H174" s="147">
        <v>0</v>
      </c>
    </row>
    <row r="175" spans="1:8">
      <c r="A175" s="392" t="s">
        <v>1492</v>
      </c>
      <c r="B175" s="352">
        <v>780013</v>
      </c>
      <c r="C175" s="498"/>
      <c r="D175" s="356">
        <v>15</v>
      </c>
      <c r="E175" s="358" t="s">
        <v>1337</v>
      </c>
      <c r="F175" s="347" t="s">
        <v>855</v>
      </c>
      <c r="G175" s="147">
        <v>27</v>
      </c>
      <c r="H175" s="147">
        <v>4104358</v>
      </c>
    </row>
    <row r="176" spans="1:8">
      <c r="A176" s="391" t="s">
        <v>856</v>
      </c>
      <c r="B176" s="352">
        <v>780013</v>
      </c>
      <c r="C176" s="356"/>
      <c r="D176" s="356">
        <v>16</v>
      </c>
      <c r="E176" s="357" t="s">
        <v>857</v>
      </c>
      <c r="F176" s="346" t="s">
        <v>858</v>
      </c>
      <c r="G176" s="147">
        <v>524</v>
      </c>
      <c r="H176" s="147">
        <v>14458868</v>
      </c>
    </row>
    <row r="177" spans="1:8">
      <c r="A177" s="391" t="s">
        <v>859</v>
      </c>
      <c r="B177" s="352">
        <v>780013</v>
      </c>
      <c r="C177" s="356"/>
      <c r="D177" s="354">
        <v>17</v>
      </c>
      <c r="E177" s="355" t="s">
        <v>860</v>
      </c>
      <c r="F177" s="348" t="s">
        <v>861</v>
      </c>
      <c r="G177" s="147">
        <v>27014</v>
      </c>
      <c r="H177" s="147">
        <v>38555682</v>
      </c>
    </row>
    <row r="178" spans="1:8" ht="28.5">
      <c r="A178" s="393" t="s">
        <v>862</v>
      </c>
      <c r="B178" s="352">
        <v>780013</v>
      </c>
      <c r="C178" s="356"/>
      <c r="D178" s="354">
        <v>18</v>
      </c>
      <c r="E178" s="355" t="s">
        <v>863</v>
      </c>
      <c r="F178" s="348" t="s">
        <v>864</v>
      </c>
      <c r="G178" s="147">
        <v>7796</v>
      </c>
      <c r="H178" s="147">
        <v>5278255</v>
      </c>
    </row>
    <row r="179" spans="1:8" ht="30">
      <c r="A179" s="391" t="s">
        <v>865</v>
      </c>
      <c r="B179" s="352">
        <v>780013</v>
      </c>
      <c r="C179" s="356"/>
      <c r="D179" s="356">
        <v>19</v>
      </c>
      <c r="E179" s="357" t="s">
        <v>866</v>
      </c>
      <c r="F179" s="346" t="s">
        <v>867</v>
      </c>
      <c r="G179" s="147">
        <v>0</v>
      </c>
      <c r="H179" s="147">
        <v>0</v>
      </c>
    </row>
    <row r="180" spans="1:8" ht="30">
      <c r="A180" s="391" t="s">
        <v>868</v>
      </c>
      <c r="B180" s="352">
        <v>780013</v>
      </c>
      <c r="C180" s="356"/>
      <c r="D180" s="356">
        <v>20</v>
      </c>
      <c r="E180" s="357" t="s">
        <v>869</v>
      </c>
      <c r="F180" s="346" t="s">
        <v>870</v>
      </c>
      <c r="G180" s="147">
        <v>0</v>
      </c>
      <c r="H180" s="147">
        <v>0</v>
      </c>
    </row>
    <row r="181" spans="1:8">
      <c r="A181" s="391" t="s">
        <v>871</v>
      </c>
      <c r="B181" s="352">
        <v>780013</v>
      </c>
      <c r="C181" s="356"/>
      <c r="D181" s="356">
        <v>21</v>
      </c>
      <c r="E181" s="357" t="s">
        <v>872</v>
      </c>
      <c r="F181" s="346" t="s">
        <v>873</v>
      </c>
      <c r="G181" s="147">
        <v>0</v>
      </c>
      <c r="H181" s="147">
        <v>0</v>
      </c>
    </row>
    <row r="182" spans="1:8">
      <c r="A182" s="391" t="s">
        <v>874</v>
      </c>
      <c r="B182" s="352">
        <v>780013</v>
      </c>
      <c r="C182" s="356"/>
      <c r="D182" s="356">
        <v>22</v>
      </c>
      <c r="E182" s="357" t="s">
        <v>875</v>
      </c>
      <c r="F182" s="346" t="s">
        <v>876</v>
      </c>
      <c r="G182" s="147">
        <v>7796</v>
      </c>
      <c r="H182" s="147">
        <v>5278255</v>
      </c>
    </row>
    <row r="183" spans="1:8">
      <c r="A183" s="391" t="s">
        <v>877</v>
      </c>
      <c r="B183" s="352">
        <v>780013</v>
      </c>
      <c r="C183" s="356"/>
      <c r="D183" s="356">
        <v>23</v>
      </c>
      <c r="E183" s="357" t="s">
        <v>878</v>
      </c>
      <c r="F183" s="346" t="s">
        <v>879</v>
      </c>
      <c r="G183" s="147">
        <v>0</v>
      </c>
      <c r="H183" s="147">
        <v>0</v>
      </c>
    </row>
    <row r="184" spans="1:8">
      <c r="A184" s="391" t="s">
        <v>880</v>
      </c>
      <c r="B184" s="352">
        <v>780013</v>
      </c>
      <c r="C184" s="356"/>
      <c r="D184" s="356">
        <v>24</v>
      </c>
      <c r="E184" s="357" t="s">
        <v>881</v>
      </c>
      <c r="F184" s="346" t="s">
        <v>882</v>
      </c>
      <c r="G184" s="147">
        <v>7796</v>
      </c>
      <c r="H184" s="147">
        <v>5278255</v>
      </c>
    </row>
    <row r="185" spans="1:8">
      <c r="A185" s="391" t="s">
        <v>883</v>
      </c>
      <c r="B185" s="352">
        <v>780013</v>
      </c>
      <c r="C185" s="356"/>
      <c r="D185" s="354">
        <v>25</v>
      </c>
      <c r="E185" s="355" t="s">
        <v>884</v>
      </c>
      <c r="F185" s="348" t="s">
        <v>497</v>
      </c>
      <c r="G185" s="147">
        <v>10744</v>
      </c>
      <c r="H185" s="147">
        <v>27337398</v>
      </c>
    </row>
    <row r="186" spans="1:8" ht="28.5">
      <c r="A186" s="391" t="s">
        <v>885</v>
      </c>
      <c r="B186" s="352">
        <v>780013</v>
      </c>
      <c r="C186" s="356"/>
      <c r="D186" s="354">
        <v>26</v>
      </c>
      <c r="E186" s="355" t="s">
        <v>886</v>
      </c>
      <c r="F186" s="348" t="s">
        <v>887</v>
      </c>
      <c r="G186" s="147">
        <v>8474</v>
      </c>
      <c r="H186" s="147">
        <v>5940029</v>
      </c>
    </row>
    <row r="187" spans="1:8">
      <c r="A187" s="391" t="s">
        <v>888</v>
      </c>
      <c r="B187" s="352">
        <v>780013</v>
      </c>
      <c r="C187" s="356"/>
      <c r="D187" s="356">
        <v>27</v>
      </c>
      <c r="E187" s="357" t="s">
        <v>889</v>
      </c>
      <c r="F187" s="346" t="s">
        <v>890</v>
      </c>
      <c r="G187" s="147">
        <v>0</v>
      </c>
      <c r="H187" s="147">
        <v>0</v>
      </c>
    </row>
    <row r="188" spans="1:8">
      <c r="A188" s="391" t="s">
        <v>891</v>
      </c>
      <c r="B188" s="352">
        <v>780013</v>
      </c>
      <c r="C188" s="356"/>
      <c r="D188" s="356">
        <v>28</v>
      </c>
      <c r="E188" s="357" t="s">
        <v>892</v>
      </c>
      <c r="F188" s="346" t="s">
        <v>893</v>
      </c>
      <c r="G188" s="147">
        <v>0</v>
      </c>
      <c r="H188" s="147">
        <v>0</v>
      </c>
    </row>
    <row r="189" spans="1:8">
      <c r="A189" s="391" t="s">
        <v>894</v>
      </c>
      <c r="B189" s="352">
        <v>780013</v>
      </c>
      <c r="C189" s="356"/>
      <c r="D189" s="356">
        <v>29</v>
      </c>
      <c r="E189" s="357" t="s">
        <v>895</v>
      </c>
      <c r="F189" s="346" t="s">
        <v>896</v>
      </c>
      <c r="G189" s="147">
        <v>1471</v>
      </c>
      <c r="H189" s="147">
        <v>4377391</v>
      </c>
    </row>
    <row r="190" spans="1:8">
      <c r="A190" s="391" t="s">
        <v>897</v>
      </c>
      <c r="B190" s="352">
        <v>780013</v>
      </c>
      <c r="C190" s="356"/>
      <c r="D190" s="356">
        <v>30</v>
      </c>
      <c r="E190" s="357" t="s">
        <v>898</v>
      </c>
      <c r="F190" s="346" t="s">
        <v>899</v>
      </c>
      <c r="G190" s="147">
        <v>0</v>
      </c>
      <c r="H190" s="147">
        <v>0</v>
      </c>
    </row>
    <row r="191" spans="1:8" ht="30">
      <c r="A191" s="391" t="s">
        <v>900</v>
      </c>
      <c r="B191" s="352">
        <v>780013</v>
      </c>
      <c r="C191" s="356"/>
      <c r="D191" s="356">
        <v>31</v>
      </c>
      <c r="E191" s="357" t="s">
        <v>901</v>
      </c>
      <c r="F191" s="346" t="s">
        <v>902</v>
      </c>
      <c r="G191" s="147">
        <v>190</v>
      </c>
      <c r="H191" s="147">
        <v>149131</v>
      </c>
    </row>
    <row r="192" spans="1:8" ht="30">
      <c r="A192" s="391" t="s">
        <v>903</v>
      </c>
      <c r="B192" s="352">
        <v>780013</v>
      </c>
      <c r="C192" s="356"/>
      <c r="D192" s="356">
        <v>32</v>
      </c>
      <c r="E192" s="357" t="s">
        <v>904</v>
      </c>
      <c r="F192" s="346" t="s">
        <v>905</v>
      </c>
      <c r="G192" s="147">
        <v>0</v>
      </c>
      <c r="H192" s="147">
        <v>0</v>
      </c>
    </row>
    <row r="193" spans="1:8" ht="30">
      <c r="A193" s="391" t="s">
        <v>906</v>
      </c>
      <c r="B193" s="352">
        <v>780013</v>
      </c>
      <c r="C193" s="356"/>
      <c r="D193" s="356">
        <v>33</v>
      </c>
      <c r="E193" s="357" t="s">
        <v>907</v>
      </c>
      <c r="F193" s="346" t="s">
        <v>908</v>
      </c>
      <c r="G193" s="147">
        <v>0</v>
      </c>
      <c r="H193" s="147">
        <v>0</v>
      </c>
    </row>
    <row r="194" spans="1:8">
      <c r="A194" s="391" t="s">
        <v>909</v>
      </c>
      <c r="B194" s="352">
        <v>780013</v>
      </c>
      <c r="C194" s="356"/>
      <c r="D194" s="356">
        <v>34</v>
      </c>
      <c r="E194" s="357" t="s">
        <v>910</v>
      </c>
      <c r="F194" s="346" t="s">
        <v>911</v>
      </c>
      <c r="G194" s="147">
        <v>0</v>
      </c>
      <c r="H194" s="147">
        <v>0</v>
      </c>
    </row>
    <row r="195" spans="1:8">
      <c r="A195" s="391" t="s">
        <v>912</v>
      </c>
      <c r="B195" s="352">
        <v>780013</v>
      </c>
      <c r="C195" s="356"/>
      <c r="D195" s="356">
        <v>35</v>
      </c>
      <c r="E195" s="357" t="s">
        <v>913</v>
      </c>
      <c r="F195" s="346" t="s">
        <v>914</v>
      </c>
      <c r="G195" s="147">
        <v>0</v>
      </c>
      <c r="H195" s="147">
        <v>0</v>
      </c>
    </row>
    <row r="196" spans="1:8" ht="30">
      <c r="A196" s="391" t="s">
        <v>915</v>
      </c>
      <c r="B196" s="352">
        <v>780013</v>
      </c>
      <c r="C196" s="356"/>
      <c r="D196" s="356">
        <v>36</v>
      </c>
      <c r="E196" s="357" t="s">
        <v>916</v>
      </c>
      <c r="F196" s="346" t="s">
        <v>917</v>
      </c>
      <c r="G196" s="147">
        <v>6813</v>
      </c>
      <c r="H196" s="147">
        <v>1413507</v>
      </c>
    </row>
    <row r="197" spans="1:8" ht="28.5">
      <c r="A197" s="391" t="s">
        <v>918</v>
      </c>
      <c r="B197" s="352">
        <v>780013</v>
      </c>
      <c r="C197" s="356"/>
      <c r="D197" s="354">
        <v>37</v>
      </c>
      <c r="E197" s="355" t="s">
        <v>919</v>
      </c>
      <c r="F197" s="348" t="s">
        <v>920</v>
      </c>
      <c r="G197" s="147">
        <v>0</v>
      </c>
      <c r="H197" s="147">
        <v>0</v>
      </c>
    </row>
    <row r="198" spans="1:8">
      <c r="A198" s="391" t="s">
        <v>921</v>
      </c>
      <c r="B198" s="352">
        <v>780013</v>
      </c>
      <c r="C198" s="356"/>
      <c r="D198" s="356">
        <v>38</v>
      </c>
      <c r="E198" s="357" t="s">
        <v>922</v>
      </c>
      <c r="F198" s="346" t="s">
        <v>39</v>
      </c>
      <c r="G198" s="147">
        <v>0</v>
      </c>
      <c r="H198" s="147">
        <v>0</v>
      </c>
    </row>
    <row r="199" spans="1:8">
      <c r="A199" s="391" t="s">
        <v>923</v>
      </c>
      <c r="B199" s="352">
        <v>780013</v>
      </c>
      <c r="C199" s="356"/>
      <c r="D199" s="356">
        <v>39</v>
      </c>
      <c r="E199" s="357" t="s">
        <v>924</v>
      </c>
      <c r="F199" s="346" t="s">
        <v>40</v>
      </c>
      <c r="G199" s="147">
        <v>0</v>
      </c>
      <c r="H199" s="147">
        <v>0</v>
      </c>
    </row>
    <row r="200" spans="1:8">
      <c r="A200" s="391" t="s">
        <v>925</v>
      </c>
      <c r="B200" s="352">
        <v>780013</v>
      </c>
      <c r="C200" s="356"/>
      <c r="D200" s="356">
        <v>40</v>
      </c>
      <c r="E200" s="357" t="s">
        <v>926</v>
      </c>
      <c r="F200" s="346" t="s">
        <v>927</v>
      </c>
      <c r="G200" s="147">
        <v>0</v>
      </c>
      <c r="H200" s="147">
        <v>0</v>
      </c>
    </row>
    <row r="201" spans="1:8">
      <c r="A201" s="391" t="s">
        <v>928</v>
      </c>
      <c r="B201" s="352">
        <v>780013</v>
      </c>
      <c r="C201" s="356"/>
      <c r="D201" s="356">
        <v>41</v>
      </c>
      <c r="E201" s="357" t="s">
        <v>929</v>
      </c>
      <c r="F201" s="346" t="s">
        <v>930</v>
      </c>
      <c r="G201" s="147">
        <v>0</v>
      </c>
      <c r="H201" s="147">
        <v>0</v>
      </c>
    </row>
    <row r="202" spans="1:8" ht="28.5">
      <c r="A202" s="391" t="s">
        <v>931</v>
      </c>
      <c r="B202" s="352">
        <v>780013</v>
      </c>
      <c r="C202" s="356"/>
      <c r="D202" s="354">
        <v>42</v>
      </c>
      <c r="E202" s="355" t="s">
        <v>932</v>
      </c>
      <c r="F202" s="348" t="s">
        <v>933</v>
      </c>
      <c r="G202" s="147">
        <v>0</v>
      </c>
      <c r="H202" s="147">
        <v>0</v>
      </c>
    </row>
    <row r="203" spans="1:8">
      <c r="A203" s="391" t="s">
        <v>934</v>
      </c>
      <c r="B203" s="352">
        <v>780013</v>
      </c>
      <c r="C203" s="356"/>
      <c r="D203" s="356">
        <v>43</v>
      </c>
      <c r="E203" s="357" t="s">
        <v>935</v>
      </c>
      <c r="F203" s="346" t="s">
        <v>936</v>
      </c>
      <c r="G203" s="147">
        <v>0</v>
      </c>
      <c r="H203" s="147">
        <v>0</v>
      </c>
    </row>
    <row r="204" spans="1:8">
      <c r="A204" s="391" t="s">
        <v>937</v>
      </c>
      <c r="B204" s="352">
        <v>780013</v>
      </c>
      <c r="C204" s="356"/>
      <c r="D204" s="356">
        <v>44</v>
      </c>
      <c r="E204" s="357" t="s">
        <v>938</v>
      </c>
      <c r="F204" s="346" t="s">
        <v>939</v>
      </c>
      <c r="G204" s="147">
        <v>0</v>
      </c>
      <c r="H204" s="147">
        <v>0</v>
      </c>
    </row>
    <row r="205" spans="1:8">
      <c r="A205" s="391" t="s">
        <v>940</v>
      </c>
      <c r="B205" s="352">
        <v>780013</v>
      </c>
      <c r="C205" s="356"/>
      <c r="D205" s="356">
        <v>45</v>
      </c>
      <c r="E205" s="357" t="s">
        <v>941</v>
      </c>
      <c r="F205" s="346" t="s">
        <v>942</v>
      </c>
      <c r="G205" s="147">
        <v>0</v>
      </c>
      <c r="H205" s="147">
        <v>0</v>
      </c>
    </row>
    <row r="206" spans="1:8" ht="28.5">
      <c r="A206" s="391" t="s">
        <v>943</v>
      </c>
      <c r="B206" s="352">
        <v>780013</v>
      </c>
      <c r="C206" s="356"/>
      <c r="D206" s="354">
        <v>46</v>
      </c>
      <c r="E206" s="359">
        <v>5</v>
      </c>
      <c r="F206" s="348" t="s">
        <v>944</v>
      </c>
      <c r="G206" s="147">
        <v>1266</v>
      </c>
      <c r="H206" s="147">
        <v>71835802</v>
      </c>
    </row>
    <row r="207" spans="1:8">
      <c r="A207" s="391" t="s">
        <v>945</v>
      </c>
      <c r="B207" s="352">
        <v>780013</v>
      </c>
      <c r="C207" s="356"/>
      <c r="D207" s="356">
        <v>47</v>
      </c>
      <c r="E207" s="357" t="s">
        <v>946</v>
      </c>
      <c r="F207" s="346" t="s">
        <v>947</v>
      </c>
      <c r="G207" s="147">
        <v>1216</v>
      </c>
      <c r="H207" s="147">
        <v>70758369</v>
      </c>
    </row>
    <row r="208" spans="1:8">
      <c r="A208" s="391" t="s">
        <v>948</v>
      </c>
      <c r="B208" s="352">
        <v>780013</v>
      </c>
      <c r="C208" s="356"/>
      <c r="D208" s="356">
        <v>48</v>
      </c>
      <c r="E208" s="357" t="s">
        <v>949</v>
      </c>
      <c r="F208" s="346" t="s">
        <v>950</v>
      </c>
      <c r="G208" s="147">
        <v>50</v>
      </c>
      <c r="H208" s="147">
        <v>1077433</v>
      </c>
    </row>
    <row r="209" spans="1:8">
      <c r="A209" s="394" t="s">
        <v>951</v>
      </c>
      <c r="B209" s="352">
        <v>780013</v>
      </c>
      <c r="C209" s="356"/>
      <c r="D209" s="356">
        <v>49</v>
      </c>
      <c r="E209" s="358" t="s">
        <v>952</v>
      </c>
      <c r="F209" s="347" t="s">
        <v>953</v>
      </c>
      <c r="G209" s="147">
        <v>0</v>
      </c>
      <c r="H209" s="147">
        <v>0</v>
      </c>
    </row>
    <row r="210" spans="1:8" ht="45">
      <c r="A210" s="390" t="s">
        <v>38</v>
      </c>
      <c r="B210" s="352">
        <v>780017</v>
      </c>
      <c r="C210" s="360">
        <v>5</v>
      </c>
      <c r="D210" s="353">
        <v>0</v>
      </c>
      <c r="E210" s="353">
        <v>0</v>
      </c>
      <c r="F210" s="428" t="s">
        <v>90</v>
      </c>
      <c r="G210" s="149">
        <v>27151</v>
      </c>
      <c r="H210" s="149">
        <v>519370096</v>
      </c>
    </row>
    <row r="211" spans="1:8" ht="28.5">
      <c r="A211" s="391" t="s">
        <v>815</v>
      </c>
      <c r="B211" s="352">
        <v>780017</v>
      </c>
      <c r="C211" s="356"/>
      <c r="D211" s="354">
        <v>1</v>
      </c>
      <c r="E211" s="355">
        <v>1</v>
      </c>
      <c r="F211" s="348" t="s">
        <v>816</v>
      </c>
      <c r="G211" s="147">
        <v>8892</v>
      </c>
      <c r="H211" s="147">
        <v>499884391</v>
      </c>
    </row>
    <row r="212" spans="1:8">
      <c r="A212" s="391" t="s">
        <v>817</v>
      </c>
      <c r="B212" s="352">
        <v>780017</v>
      </c>
      <c r="C212" s="356"/>
      <c r="D212" s="356">
        <v>2</v>
      </c>
      <c r="E212" s="357" t="s">
        <v>818</v>
      </c>
      <c r="F212" s="346" t="s">
        <v>819</v>
      </c>
      <c r="G212" s="147">
        <v>0</v>
      </c>
      <c r="H212" s="147">
        <v>0</v>
      </c>
    </row>
    <row r="213" spans="1:8" ht="30">
      <c r="A213" s="391" t="s">
        <v>820</v>
      </c>
      <c r="B213" s="352">
        <v>780017</v>
      </c>
      <c r="C213" s="356"/>
      <c r="D213" s="356">
        <v>3</v>
      </c>
      <c r="E213" s="357" t="s">
        <v>821</v>
      </c>
      <c r="F213" s="346" t="s">
        <v>822</v>
      </c>
      <c r="G213" s="147">
        <v>194</v>
      </c>
      <c r="H213" s="147">
        <v>41501563</v>
      </c>
    </row>
    <row r="214" spans="1:8">
      <c r="A214" s="391" t="s">
        <v>823</v>
      </c>
      <c r="B214" s="352">
        <v>780017</v>
      </c>
      <c r="C214" s="356"/>
      <c r="D214" s="356">
        <v>4</v>
      </c>
      <c r="E214" s="357" t="s">
        <v>824</v>
      </c>
      <c r="F214" s="346" t="s">
        <v>825</v>
      </c>
      <c r="G214" s="147">
        <v>0</v>
      </c>
      <c r="H214" s="147">
        <v>0</v>
      </c>
    </row>
    <row r="215" spans="1:8">
      <c r="A215" s="391" t="s">
        <v>826</v>
      </c>
      <c r="B215" s="352">
        <v>780017</v>
      </c>
      <c r="C215" s="356"/>
      <c r="D215" s="356">
        <v>5</v>
      </c>
      <c r="E215" s="357" t="s">
        <v>827</v>
      </c>
      <c r="F215" s="346" t="s">
        <v>828</v>
      </c>
      <c r="G215" s="147">
        <v>0</v>
      </c>
      <c r="H215" s="147">
        <v>0</v>
      </c>
    </row>
    <row r="216" spans="1:8">
      <c r="A216" s="391" t="s">
        <v>829</v>
      </c>
      <c r="B216" s="352">
        <v>780017</v>
      </c>
      <c r="C216" s="356"/>
      <c r="D216" s="356">
        <v>6</v>
      </c>
      <c r="E216" s="357" t="s">
        <v>830</v>
      </c>
      <c r="F216" s="346" t="s">
        <v>831</v>
      </c>
      <c r="G216" s="147">
        <v>0</v>
      </c>
      <c r="H216" s="147">
        <v>0</v>
      </c>
    </row>
    <row r="217" spans="1:8">
      <c r="A217" s="392" t="s">
        <v>1491</v>
      </c>
      <c r="B217" s="352">
        <v>780017</v>
      </c>
      <c r="C217" s="356"/>
      <c r="D217" s="356">
        <v>7</v>
      </c>
      <c r="E217" s="358" t="s">
        <v>832</v>
      </c>
      <c r="F217" s="347" t="s">
        <v>833</v>
      </c>
      <c r="G217" s="147">
        <v>0</v>
      </c>
      <c r="H217" s="147">
        <v>0</v>
      </c>
    </row>
    <row r="218" spans="1:8">
      <c r="A218" s="391" t="s">
        <v>834</v>
      </c>
      <c r="B218" s="352">
        <v>780017</v>
      </c>
      <c r="C218" s="356"/>
      <c r="D218" s="356">
        <v>8</v>
      </c>
      <c r="E218" s="357" t="s">
        <v>835</v>
      </c>
      <c r="F218" s="346" t="s">
        <v>836</v>
      </c>
      <c r="G218" s="147">
        <v>8698</v>
      </c>
      <c r="H218" s="147">
        <v>458382828</v>
      </c>
    </row>
    <row r="219" spans="1:8" ht="28.5">
      <c r="A219" s="391" t="s">
        <v>837</v>
      </c>
      <c r="B219" s="352">
        <v>780017</v>
      </c>
      <c r="C219" s="356"/>
      <c r="D219" s="354">
        <v>9</v>
      </c>
      <c r="E219" s="355" t="s">
        <v>838</v>
      </c>
      <c r="F219" s="348" t="s">
        <v>839</v>
      </c>
      <c r="G219" s="147">
        <v>0</v>
      </c>
      <c r="H219" s="147">
        <v>0</v>
      </c>
    </row>
    <row r="220" spans="1:8">
      <c r="A220" s="391" t="s">
        <v>840</v>
      </c>
      <c r="B220" s="352">
        <v>780017</v>
      </c>
      <c r="C220" s="356"/>
      <c r="D220" s="356">
        <v>10</v>
      </c>
      <c r="E220" s="357" t="s">
        <v>841</v>
      </c>
      <c r="F220" s="346" t="s">
        <v>842</v>
      </c>
      <c r="G220" s="147">
        <v>0</v>
      </c>
      <c r="H220" s="147">
        <v>0</v>
      </c>
    </row>
    <row r="221" spans="1:8">
      <c r="A221" s="391" t="s">
        <v>843</v>
      </c>
      <c r="B221" s="352">
        <v>780017</v>
      </c>
      <c r="C221" s="356"/>
      <c r="D221" s="356">
        <v>11</v>
      </c>
      <c r="E221" s="357" t="s">
        <v>844</v>
      </c>
      <c r="F221" s="346" t="s">
        <v>845</v>
      </c>
      <c r="G221" s="147">
        <v>0</v>
      </c>
      <c r="H221" s="147">
        <v>0</v>
      </c>
    </row>
    <row r="222" spans="1:8">
      <c r="A222" s="391" t="s">
        <v>846</v>
      </c>
      <c r="B222" s="352">
        <v>780017</v>
      </c>
      <c r="C222" s="356"/>
      <c r="D222" s="356">
        <v>12</v>
      </c>
      <c r="E222" s="357" t="s">
        <v>847</v>
      </c>
      <c r="F222" s="346" t="s">
        <v>848</v>
      </c>
      <c r="G222" s="147">
        <v>0</v>
      </c>
      <c r="H222" s="147">
        <v>0</v>
      </c>
    </row>
    <row r="223" spans="1:8">
      <c r="A223" s="391" t="s">
        <v>849</v>
      </c>
      <c r="B223" s="352">
        <v>780017</v>
      </c>
      <c r="C223" s="356"/>
      <c r="D223" s="356">
        <v>13</v>
      </c>
      <c r="E223" s="357" t="s">
        <v>850</v>
      </c>
      <c r="F223" s="346" t="s">
        <v>851</v>
      </c>
      <c r="G223" s="147">
        <v>0</v>
      </c>
      <c r="H223" s="147">
        <v>0</v>
      </c>
    </row>
    <row r="224" spans="1:8">
      <c r="A224" s="391" t="s">
        <v>852</v>
      </c>
      <c r="B224" s="352">
        <v>780017</v>
      </c>
      <c r="C224" s="356"/>
      <c r="D224" s="356">
        <v>14</v>
      </c>
      <c r="E224" s="357" t="s">
        <v>853</v>
      </c>
      <c r="F224" s="346" t="s">
        <v>854</v>
      </c>
      <c r="G224" s="147">
        <v>0</v>
      </c>
      <c r="H224" s="147">
        <v>0</v>
      </c>
    </row>
    <row r="225" spans="1:8">
      <c r="A225" s="392" t="s">
        <v>1492</v>
      </c>
      <c r="B225" s="352">
        <v>780017</v>
      </c>
      <c r="C225" s="498"/>
      <c r="D225" s="356">
        <v>15</v>
      </c>
      <c r="E225" s="358" t="s">
        <v>1337</v>
      </c>
      <c r="F225" s="347" t="s">
        <v>855</v>
      </c>
      <c r="G225" s="147">
        <v>0</v>
      </c>
      <c r="H225" s="147">
        <v>0</v>
      </c>
    </row>
    <row r="226" spans="1:8">
      <c r="A226" s="391" t="s">
        <v>856</v>
      </c>
      <c r="B226" s="352">
        <v>780017</v>
      </c>
      <c r="C226" s="356"/>
      <c r="D226" s="356">
        <v>16</v>
      </c>
      <c r="E226" s="357" t="s">
        <v>857</v>
      </c>
      <c r="F226" s="346" t="s">
        <v>858</v>
      </c>
      <c r="G226" s="147">
        <v>0</v>
      </c>
      <c r="H226" s="147">
        <v>0</v>
      </c>
    </row>
    <row r="227" spans="1:8">
      <c r="A227" s="391" t="s">
        <v>859</v>
      </c>
      <c r="B227" s="352">
        <v>780017</v>
      </c>
      <c r="C227" s="356"/>
      <c r="D227" s="354">
        <v>17</v>
      </c>
      <c r="E227" s="355" t="s">
        <v>860</v>
      </c>
      <c r="F227" s="348" t="s">
        <v>861</v>
      </c>
      <c r="G227" s="147">
        <v>18259</v>
      </c>
      <c r="H227" s="147">
        <v>19485705</v>
      </c>
    </row>
    <row r="228" spans="1:8" ht="28.5">
      <c r="A228" s="393" t="s">
        <v>862</v>
      </c>
      <c r="B228" s="352">
        <v>780017</v>
      </c>
      <c r="C228" s="356"/>
      <c r="D228" s="354">
        <v>18</v>
      </c>
      <c r="E228" s="355" t="s">
        <v>863</v>
      </c>
      <c r="F228" s="348" t="s">
        <v>864</v>
      </c>
      <c r="G228" s="147">
        <v>8454</v>
      </c>
      <c r="H228" s="147">
        <v>5793922</v>
      </c>
    </row>
    <row r="229" spans="1:8" ht="30">
      <c r="A229" s="391" t="s">
        <v>865</v>
      </c>
      <c r="B229" s="352">
        <v>780017</v>
      </c>
      <c r="C229" s="356"/>
      <c r="D229" s="356">
        <v>19</v>
      </c>
      <c r="E229" s="357" t="s">
        <v>866</v>
      </c>
      <c r="F229" s="346" t="s">
        <v>867</v>
      </c>
      <c r="G229" s="147">
        <v>0</v>
      </c>
      <c r="H229" s="147">
        <v>0</v>
      </c>
    </row>
    <row r="230" spans="1:8" ht="30">
      <c r="A230" s="391" t="s">
        <v>868</v>
      </c>
      <c r="B230" s="352">
        <v>780017</v>
      </c>
      <c r="C230" s="356"/>
      <c r="D230" s="356">
        <v>20</v>
      </c>
      <c r="E230" s="357" t="s">
        <v>869</v>
      </c>
      <c r="F230" s="346" t="s">
        <v>870</v>
      </c>
      <c r="G230" s="147">
        <v>0</v>
      </c>
      <c r="H230" s="147">
        <v>0</v>
      </c>
    </row>
    <row r="231" spans="1:8">
      <c r="A231" s="391" t="s">
        <v>871</v>
      </c>
      <c r="B231" s="352">
        <v>780017</v>
      </c>
      <c r="C231" s="356"/>
      <c r="D231" s="356">
        <v>21</v>
      </c>
      <c r="E231" s="357" t="s">
        <v>872</v>
      </c>
      <c r="F231" s="346" t="s">
        <v>873</v>
      </c>
      <c r="G231" s="147">
        <v>0</v>
      </c>
      <c r="H231" s="147">
        <v>0</v>
      </c>
    </row>
    <row r="232" spans="1:8">
      <c r="A232" s="391" t="s">
        <v>874</v>
      </c>
      <c r="B232" s="352">
        <v>780017</v>
      </c>
      <c r="C232" s="356"/>
      <c r="D232" s="356">
        <v>22</v>
      </c>
      <c r="E232" s="357" t="s">
        <v>875</v>
      </c>
      <c r="F232" s="346" t="s">
        <v>876</v>
      </c>
      <c r="G232" s="147">
        <v>8454</v>
      </c>
      <c r="H232" s="147">
        <v>5793922</v>
      </c>
    </row>
    <row r="233" spans="1:8">
      <c r="A233" s="391" t="s">
        <v>877</v>
      </c>
      <c r="B233" s="352">
        <v>780017</v>
      </c>
      <c r="C233" s="356"/>
      <c r="D233" s="356">
        <v>23</v>
      </c>
      <c r="E233" s="357" t="s">
        <v>878</v>
      </c>
      <c r="F233" s="346" t="s">
        <v>879</v>
      </c>
      <c r="G233" s="147">
        <v>0</v>
      </c>
      <c r="H233" s="147">
        <v>0</v>
      </c>
    </row>
    <row r="234" spans="1:8">
      <c r="A234" s="391" t="s">
        <v>880</v>
      </c>
      <c r="B234" s="352">
        <v>780017</v>
      </c>
      <c r="C234" s="356"/>
      <c r="D234" s="356">
        <v>24</v>
      </c>
      <c r="E234" s="357" t="s">
        <v>881</v>
      </c>
      <c r="F234" s="346" t="s">
        <v>882</v>
      </c>
      <c r="G234" s="147">
        <v>8454</v>
      </c>
      <c r="H234" s="147">
        <v>5793922</v>
      </c>
    </row>
    <row r="235" spans="1:8">
      <c r="A235" s="391" t="s">
        <v>883</v>
      </c>
      <c r="B235" s="352">
        <v>780017</v>
      </c>
      <c r="C235" s="356"/>
      <c r="D235" s="354">
        <v>25</v>
      </c>
      <c r="E235" s="355" t="s">
        <v>884</v>
      </c>
      <c r="F235" s="348" t="s">
        <v>497</v>
      </c>
      <c r="G235" s="147">
        <v>2310</v>
      </c>
      <c r="H235" s="147">
        <v>6465534</v>
      </c>
    </row>
    <row r="236" spans="1:8" ht="28.5">
      <c r="A236" s="391" t="s">
        <v>885</v>
      </c>
      <c r="B236" s="352">
        <v>780017</v>
      </c>
      <c r="C236" s="356"/>
      <c r="D236" s="354">
        <v>26</v>
      </c>
      <c r="E236" s="355" t="s">
        <v>886</v>
      </c>
      <c r="F236" s="348" t="s">
        <v>887</v>
      </c>
      <c r="G236" s="147">
        <v>7495</v>
      </c>
      <c r="H236" s="147">
        <v>7226249</v>
      </c>
    </row>
    <row r="237" spans="1:8">
      <c r="A237" s="391" t="s">
        <v>888</v>
      </c>
      <c r="B237" s="352">
        <v>780017</v>
      </c>
      <c r="C237" s="356"/>
      <c r="D237" s="356">
        <v>27</v>
      </c>
      <c r="E237" s="357" t="s">
        <v>889</v>
      </c>
      <c r="F237" s="346" t="s">
        <v>890</v>
      </c>
      <c r="G237" s="147">
        <v>0</v>
      </c>
      <c r="H237" s="147">
        <v>0</v>
      </c>
    </row>
    <row r="238" spans="1:8">
      <c r="A238" s="391" t="s">
        <v>891</v>
      </c>
      <c r="B238" s="352">
        <v>780017</v>
      </c>
      <c r="C238" s="356"/>
      <c r="D238" s="356">
        <v>28</v>
      </c>
      <c r="E238" s="357" t="s">
        <v>892</v>
      </c>
      <c r="F238" s="346" t="s">
        <v>893</v>
      </c>
      <c r="G238" s="147">
        <v>0</v>
      </c>
      <c r="H238" s="147">
        <v>0</v>
      </c>
    </row>
    <row r="239" spans="1:8">
      <c r="A239" s="391" t="s">
        <v>894</v>
      </c>
      <c r="B239" s="352">
        <v>780017</v>
      </c>
      <c r="C239" s="356"/>
      <c r="D239" s="356">
        <v>29</v>
      </c>
      <c r="E239" s="357" t="s">
        <v>895</v>
      </c>
      <c r="F239" s="346" t="s">
        <v>896</v>
      </c>
      <c r="G239" s="147">
        <v>0</v>
      </c>
      <c r="H239" s="147">
        <v>0</v>
      </c>
    </row>
    <row r="240" spans="1:8">
      <c r="A240" s="391" t="s">
        <v>897</v>
      </c>
      <c r="B240" s="352">
        <v>780017</v>
      </c>
      <c r="C240" s="356"/>
      <c r="D240" s="356">
        <v>30</v>
      </c>
      <c r="E240" s="357" t="s">
        <v>898</v>
      </c>
      <c r="F240" s="346" t="s">
        <v>899</v>
      </c>
      <c r="G240" s="147">
        <v>0</v>
      </c>
      <c r="H240" s="147">
        <v>0</v>
      </c>
    </row>
    <row r="241" spans="1:8" ht="30">
      <c r="A241" s="391" t="s">
        <v>900</v>
      </c>
      <c r="B241" s="352">
        <v>780017</v>
      </c>
      <c r="C241" s="356"/>
      <c r="D241" s="356">
        <v>31</v>
      </c>
      <c r="E241" s="357" t="s">
        <v>901</v>
      </c>
      <c r="F241" s="346" t="s">
        <v>902</v>
      </c>
      <c r="G241" s="147">
        <v>0</v>
      </c>
      <c r="H241" s="147">
        <v>0</v>
      </c>
    </row>
    <row r="242" spans="1:8" ht="30">
      <c r="A242" s="391" t="s">
        <v>903</v>
      </c>
      <c r="B242" s="352">
        <v>780017</v>
      </c>
      <c r="C242" s="356"/>
      <c r="D242" s="356">
        <v>32</v>
      </c>
      <c r="E242" s="357" t="s">
        <v>904</v>
      </c>
      <c r="F242" s="346" t="s">
        <v>905</v>
      </c>
      <c r="G242" s="147">
        <v>7299</v>
      </c>
      <c r="H242" s="147">
        <v>7176307</v>
      </c>
    </row>
    <row r="243" spans="1:8" ht="30">
      <c r="A243" s="391" t="s">
        <v>906</v>
      </c>
      <c r="B243" s="352">
        <v>780017</v>
      </c>
      <c r="C243" s="356"/>
      <c r="D243" s="356">
        <v>33</v>
      </c>
      <c r="E243" s="357" t="s">
        <v>907</v>
      </c>
      <c r="F243" s="346" t="s">
        <v>908</v>
      </c>
      <c r="G243" s="147">
        <v>0</v>
      </c>
      <c r="H243" s="147">
        <v>0</v>
      </c>
    </row>
    <row r="244" spans="1:8">
      <c r="A244" s="391" t="s">
        <v>909</v>
      </c>
      <c r="B244" s="352">
        <v>780017</v>
      </c>
      <c r="C244" s="356"/>
      <c r="D244" s="356">
        <v>34</v>
      </c>
      <c r="E244" s="357" t="s">
        <v>910</v>
      </c>
      <c r="F244" s="346" t="s">
        <v>911</v>
      </c>
      <c r="G244" s="147">
        <v>0</v>
      </c>
      <c r="H244" s="147">
        <v>0</v>
      </c>
    </row>
    <row r="245" spans="1:8">
      <c r="A245" s="391" t="s">
        <v>912</v>
      </c>
      <c r="B245" s="352">
        <v>780017</v>
      </c>
      <c r="C245" s="356"/>
      <c r="D245" s="356">
        <v>35</v>
      </c>
      <c r="E245" s="357" t="s">
        <v>913</v>
      </c>
      <c r="F245" s="346" t="s">
        <v>914</v>
      </c>
      <c r="G245" s="147">
        <v>0</v>
      </c>
      <c r="H245" s="147">
        <v>0</v>
      </c>
    </row>
    <row r="246" spans="1:8" ht="30">
      <c r="A246" s="391" t="s">
        <v>915</v>
      </c>
      <c r="B246" s="352">
        <v>780017</v>
      </c>
      <c r="C246" s="356"/>
      <c r="D246" s="356">
        <v>36</v>
      </c>
      <c r="E246" s="357" t="s">
        <v>916</v>
      </c>
      <c r="F246" s="346" t="s">
        <v>917</v>
      </c>
      <c r="G246" s="147">
        <v>196</v>
      </c>
      <c r="H246" s="147">
        <v>49942</v>
      </c>
    </row>
    <row r="247" spans="1:8" ht="28.5">
      <c r="A247" s="391" t="s">
        <v>918</v>
      </c>
      <c r="B247" s="352">
        <v>780017</v>
      </c>
      <c r="C247" s="356"/>
      <c r="D247" s="354">
        <v>37</v>
      </c>
      <c r="E247" s="355" t="s">
        <v>919</v>
      </c>
      <c r="F247" s="348" t="s">
        <v>920</v>
      </c>
      <c r="G247" s="147">
        <v>0</v>
      </c>
      <c r="H247" s="147">
        <v>0</v>
      </c>
    </row>
    <row r="248" spans="1:8">
      <c r="A248" s="391" t="s">
        <v>921</v>
      </c>
      <c r="B248" s="352">
        <v>780017</v>
      </c>
      <c r="C248" s="356"/>
      <c r="D248" s="356">
        <v>38</v>
      </c>
      <c r="E248" s="357" t="s">
        <v>922</v>
      </c>
      <c r="F248" s="346" t="s">
        <v>39</v>
      </c>
      <c r="G248" s="147">
        <v>0</v>
      </c>
      <c r="H248" s="147">
        <v>0</v>
      </c>
    </row>
    <row r="249" spans="1:8">
      <c r="A249" s="391" t="s">
        <v>923</v>
      </c>
      <c r="B249" s="352">
        <v>780017</v>
      </c>
      <c r="C249" s="356"/>
      <c r="D249" s="356">
        <v>39</v>
      </c>
      <c r="E249" s="357" t="s">
        <v>924</v>
      </c>
      <c r="F249" s="346" t="s">
        <v>40</v>
      </c>
      <c r="G249" s="147">
        <v>0</v>
      </c>
      <c r="H249" s="147">
        <v>0</v>
      </c>
    </row>
    <row r="250" spans="1:8">
      <c r="A250" s="391" t="s">
        <v>925</v>
      </c>
      <c r="B250" s="352">
        <v>780017</v>
      </c>
      <c r="C250" s="356"/>
      <c r="D250" s="356">
        <v>40</v>
      </c>
      <c r="E250" s="357" t="s">
        <v>926</v>
      </c>
      <c r="F250" s="346" t="s">
        <v>927</v>
      </c>
      <c r="G250" s="147">
        <v>0</v>
      </c>
      <c r="H250" s="147">
        <v>0</v>
      </c>
    </row>
    <row r="251" spans="1:8">
      <c r="A251" s="391" t="s">
        <v>928</v>
      </c>
      <c r="B251" s="352">
        <v>780017</v>
      </c>
      <c r="C251" s="356"/>
      <c r="D251" s="356">
        <v>41</v>
      </c>
      <c r="E251" s="357" t="s">
        <v>929</v>
      </c>
      <c r="F251" s="346" t="s">
        <v>930</v>
      </c>
      <c r="G251" s="147">
        <v>0</v>
      </c>
      <c r="H251" s="147">
        <v>0</v>
      </c>
    </row>
    <row r="252" spans="1:8" ht="28.5">
      <c r="A252" s="391" t="s">
        <v>931</v>
      </c>
      <c r="B252" s="352">
        <v>780017</v>
      </c>
      <c r="C252" s="356"/>
      <c r="D252" s="354">
        <v>42</v>
      </c>
      <c r="E252" s="355" t="s">
        <v>932</v>
      </c>
      <c r="F252" s="348" t="s">
        <v>933</v>
      </c>
      <c r="G252" s="147">
        <v>0</v>
      </c>
      <c r="H252" s="147">
        <v>0</v>
      </c>
    </row>
    <row r="253" spans="1:8">
      <c r="A253" s="391" t="s">
        <v>934</v>
      </c>
      <c r="B253" s="352">
        <v>780017</v>
      </c>
      <c r="C253" s="356"/>
      <c r="D253" s="356">
        <v>43</v>
      </c>
      <c r="E253" s="357" t="s">
        <v>935</v>
      </c>
      <c r="F253" s="346" t="s">
        <v>936</v>
      </c>
      <c r="G253" s="147">
        <v>0</v>
      </c>
      <c r="H253" s="147">
        <v>0</v>
      </c>
    </row>
    <row r="254" spans="1:8">
      <c r="A254" s="391" t="s">
        <v>937</v>
      </c>
      <c r="B254" s="352">
        <v>780017</v>
      </c>
      <c r="C254" s="356"/>
      <c r="D254" s="356">
        <v>44</v>
      </c>
      <c r="E254" s="357" t="s">
        <v>938</v>
      </c>
      <c r="F254" s="346" t="s">
        <v>939</v>
      </c>
      <c r="G254" s="147">
        <v>0</v>
      </c>
      <c r="H254" s="147">
        <v>0</v>
      </c>
    </row>
    <row r="255" spans="1:8">
      <c r="A255" s="391" t="s">
        <v>940</v>
      </c>
      <c r="B255" s="352">
        <v>780017</v>
      </c>
      <c r="C255" s="356"/>
      <c r="D255" s="356">
        <v>45</v>
      </c>
      <c r="E255" s="357" t="s">
        <v>941</v>
      </c>
      <c r="F255" s="346" t="s">
        <v>942</v>
      </c>
      <c r="G255" s="147">
        <v>0</v>
      </c>
      <c r="H255" s="147">
        <v>0</v>
      </c>
    </row>
    <row r="256" spans="1:8" ht="28.5">
      <c r="A256" s="391" t="s">
        <v>943</v>
      </c>
      <c r="B256" s="352">
        <v>780017</v>
      </c>
      <c r="C256" s="356"/>
      <c r="D256" s="354">
        <v>46</v>
      </c>
      <c r="E256" s="359">
        <v>5</v>
      </c>
      <c r="F256" s="348" t="s">
        <v>944</v>
      </c>
      <c r="G256" s="147">
        <v>0</v>
      </c>
      <c r="H256" s="147">
        <v>0</v>
      </c>
    </row>
    <row r="257" spans="1:8">
      <c r="A257" s="391" t="s">
        <v>945</v>
      </c>
      <c r="B257" s="352">
        <v>780017</v>
      </c>
      <c r="C257" s="356"/>
      <c r="D257" s="356">
        <v>47</v>
      </c>
      <c r="E257" s="357" t="s">
        <v>946</v>
      </c>
      <c r="F257" s="346" t="s">
        <v>947</v>
      </c>
      <c r="G257" s="147">
        <v>0</v>
      </c>
      <c r="H257" s="147">
        <v>0</v>
      </c>
    </row>
    <row r="258" spans="1:8">
      <c r="A258" s="391" t="s">
        <v>948</v>
      </c>
      <c r="B258" s="352">
        <v>780017</v>
      </c>
      <c r="C258" s="356"/>
      <c r="D258" s="356">
        <v>48</v>
      </c>
      <c r="E258" s="357" t="s">
        <v>949</v>
      </c>
      <c r="F258" s="346" t="s">
        <v>950</v>
      </c>
      <c r="G258" s="147">
        <v>0</v>
      </c>
      <c r="H258" s="147">
        <v>0</v>
      </c>
    </row>
    <row r="259" spans="1:8">
      <c r="A259" s="394" t="s">
        <v>951</v>
      </c>
      <c r="B259" s="352">
        <v>780017</v>
      </c>
      <c r="C259" s="356"/>
      <c r="D259" s="356">
        <v>49</v>
      </c>
      <c r="E259" s="358" t="s">
        <v>952</v>
      </c>
      <c r="F259" s="347" t="s">
        <v>953</v>
      </c>
      <c r="G259" s="147">
        <v>0</v>
      </c>
      <c r="H259" s="147">
        <v>0</v>
      </c>
    </row>
    <row r="260" spans="1:8" ht="60">
      <c r="A260" s="390" t="s">
        <v>38</v>
      </c>
      <c r="B260" s="352">
        <v>780187</v>
      </c>
      <c r="C260" s="360">
        <v>6</v>
      </c>
      <c r="D260" s="353">
        <v>0</v>
      </c>
      <c r="E260" s="353">
        <v>0</v>
      </c>
      <c r="F260" s="428" t="s">
        <v>954</v>
      </c>
      <c r="G260" s="149">
        <v>1796</v>
      </c>
      <c r="H260" s="149">
        <v>188671562</v>
      </c>
    </row>
    <row r="261" spans="1:8" ht="28.5">
      <c r="A261" s="391" t="s">
        <v>815</v>
      </c>
      <c r="B261" s="352">
        <v>780187</v>
      </c>
      <c r="C261" s="356"/>
      <c r="D261" s="354">
        <v>1</v>
      </c>
      <c r="E261" s="355">
        <v>1</v>
      </c>
      <c r="F261" s="348" t="s">
        <v>816</v>
      </c>
      <c r="G261" s="147">
        <v>1136</v>
      </c>
      <c r="H261" s="147">
        <v>95020165</v>
      </c>
    </row>
    <row r="262" spans="1:8">
      <c r="A262" s="391" t="s">
        <v>817</v>
      </c>
      <c r="B262" s="352">
        <v>780187</v>
      </c>
      <c r="C262" s="356"/>
      <c r="D262" s="356">
        <v>2</v>
      </c>
      <c r="E262" s="357" t="s">
        <v>818</v>
      </c>
      <c r="F262" s="346" t="s">
        <v>819</v>
      </c>
      <c r="G262" s="147">
        <v>0</v>
      </c>
      <c r="H262" s="147">
        <v>0</v>
      </c>
    </row>
    <row r="263" spans="1:8" ht="30">
      <c r="A263" s="391" t="s">
        <v>820</v>
      </c>
      <c r="B263" s="352">
        <v>780187</v>
      </c>
      <c r="C263" s="356"/>
      <c r="D263" s="356">
        <v>3</v>
      </c>
      <c r="E263" s="357" t="s">
        <v>821</v>
      </c>
      <c r="F263" s="346" t="s">
        <v>822</v>
      </c>
      <c r="G263" s="147">
        <v>0</v>
      </c>
      <c r="H263" s="147">
        <v>0</v>
      </c>
    </row>
    <row r="264" spans="1:8">
      <c r="A264" s="391" t="s">
        <v>823</v>
      </c>
      <c r="B264" s="352">
        <v>780187</v>
      </c>
      <c r="C264" s="356"/>
      <c r="D264" s="356">
        <v>4</v>
      </c>
      <c r="E264" s="357" t="s">
        <v>824</v>
      </c>
      <c r="F264" s="346" t="s">
        <v>825</v>
      </c>
      <c r="G264" s="147">
        <v>0</v>
      </c>
      <c r="H264" s="147">
        <v>0</v>
      </c>
    </row>
    <row r="265" spans="1:8">
      <c r="A265" s="391" t="s">
        <v>826</v>
      </c>
      <c r="B265" s="352">
        <v>780187</v>
      </c>
      <c r="C265" s="356"/>
      <c r="D265" s="356">
        <v>5</v>
      </c>
      <c r="E265" s="357" t="s">
        <v>827</v>
      </c>
      <c r="F265" s="346" t="s">
        <v>828</v>
      </c>
      <c r="G265" s="147">
        <v>0</v>
      </c>
      <c r="H265" s="147">
        <v>0</v>
      </c>
    </row>
    <row r="266" spans="1:8">
      <c r="A266" s="391" t="s">
        <v>829</v>
      </c>
      <c r="B266" s="352">
        <v>780187</v>
      </c>
      <c r="C266" s="356"/>
      <c r="D266" s="356">
        <v>6</v>
      </c>
      <c r="E266" s="357" t="s">
        <v>830</v>
      </c>
      <c r="F266" s="346" t="s">
        <v>831</v>
      </c>
      <c r="G266" s="147">
        <v>0</v>
      </c>
      <c r="H266" s="147">
        <v>0</v>
      </c>
    </row>
    <row r="267" spans="1:8">
      <c r="A267" s="392" t="s">
        <v>1491</v>
      </c>
      <c r="B267" s="352">
        <v>780187</v>
      </c>
      <c r="C267" s="356"/>
      <c r="D267" s="356">
        <v>7</v>
      </c>
      <c r="E267" s="358" t="s">
        <v>832</v>
      </c>
      <c r="F267" s="347" t="s">
        <v>833</v>
      </c>
      <c r="G267" s="147">
        <v>0</v>
      </c>
      <c r="H267" s="147">
        <v>0</v>
      </c>
    </row>
    <row r="268" spans="1:8">
      <c r="A268" s="391" t="s">
        <v>834</v>
      </c>
      <c r="B268" s="352">
        <v>780187</v>
      </c>
      <c r="C268" s="356"/>
      <c r="D268" s="356">
        <v>8</v>
      </c>
      <c r="E268" s="357" t="s">
        <v>835</v>
      </c>
      <c r="F268" s="346" t="s">
        <v>836</v>
      </c>
      <c r="G268" s="147">
        <v>1136</v>
      </c>
      <c r="H268" s="147">
        <v>95020165</v>
      </c>
    </row>
    <row r="269" spans="1:8" ht="28.5">
      <c r="A269" s="391" t="s">
        <v>837</v>
      </c>
      <c r="B269" s="352">
        <v>780187</v>
      </c>
      <c r="C269" s="356"/>
      <c r="D269" s="354">
        <v>9</v>
      </c>
      <c r="E269" s="355" t="s">
        <v>838</v>
      </c>
      <c r="F269" s="348" t="s">
        <v>839</v>
      </c>
      <c r="G269" s="147">
        <v>660</v>
      </c>
      <c r="H269" s="147">
        <v>93651397</v>
      </c>
    </row>
    <row r="270" spans="1:8">
      <c r="A270" s="391" t="s">
        <v>840</v>
      </c>
      <c r="B270" s="352">
        <v>780187</v>
      </c>
      <c r="C270" s="356"/>
      <c r="D270" s="356">
        <v>10</v>
      </c>
      <c r="E270" s="357" t="s">
        <v>841</v>
      </c>
      <c r="F270" s="346" t="s">
        <v>842</v>
      </c>
      <c r="G270" s="147">
        <v>0</v>
      </c>
      <c r="H270" s="147">
        <v>0</v>
      </c>
    </row>
    <row r="271" spans="1:8">
      <c r="A271" s="391" t="s">
        <v>843</v>
      </c>
      <c r="B271" s="352">
        <v>780187</v>
      </c>
      <c r="C271" s="356"/>
      <c r="D271" s="356">
        <v>11</v>
      </c>
      <c r="E271" s="357" t="s">
        <v>844</v>
      </c>
      <c r="F271" s="346" t="s">
        <v>845</v>
      </c>
      <c r="G271" s="147">
        <v>0</v>
      </c>
      <c r="H271" s="147">
        <v>0</v>
      </c>
    </row>
    <row r="272" spans="1:8">
      <c r="A272" s="391" t="s">
        <v>846</v>
      </c>
      <c r="B272" s="352">
        <v>780187</v>
      </c>
      <c r="C272" s="356"/>
      <c r="D272" s="356">
        <v>12</v>
      </c>
      <c r="E272" s="357" t="s">
        <v>847</v>
      </c>
      <c r="F272" s="346" t="s">
        <v>848</v>
      </c>
      <c r="G272" s="147">
        <v>441</v>
      </c>
      <c r="H272" s="147">
        <v>76324459</v>
      </c>
    </row>
    <row r="273" spans="1:8">
      <c r="A273" s="391" t="s">
        <v>849</v>
      </c>
      <c r="B273" s="352">
        <v>780187</v>
      </c>
      <c r="C273" s="356"/>
      <c r="D273" s="356">
        <v>13</v>
      </c>
      <c r="E273" s="357" t="s">
        <v>850</v>
      </c>
      <c r="F273" s="346" t="s">
        <v>851</v>
      </c>
      <c r="G273" s="147">
        <v>0</v>
      </c>
      <c r="H273" s="147">
        <v>0</v>
      </c>
    </row>
    <row r="274" spans="1:8">
      <c r="A274" s="391" t="s">
        <v>852</v>
      </c>
      <c r="B274" s="352">
        <v>780187</v>
      </c>
      <c r="C274" s="356"/>
      <c r="D274" s="356">
        <v>14</v>
      </c>
      <c r="E274" s="357" t="s">
        <v>853</v>
      </c>
      <c r="F274" s="346" t="s">
        <v>854</v>
      </c>
      <c r="G274" s="147">
        <v>0</v>
      </c>
      <c r="H274" s="147">
        <v>0</v>
      </c>
    </row>
    <row r="275" spans="1:8">
      <c r="A275" s="392" t="s">
        <v>1492</v>
      </c>
      <c r="B275" s="352">
        <v>780187</v>
      </c>
      <c r="C275" s="498"/>
      <c r="D275" s="356">
        <v>15</v>
      </c>
      <c r="E275" s="358" t="s">
        <v>1337</v>
      </c>
      <c r="F275" s="347" t="s">
        <v>855</v>
      </c>
      <c r="G275" s="147">
        <v>0</v>
      </c>
      <c r="H275" s="147">
        <v>0</v>
      </c>
    </row>
    <row r="276" spans="1:8">
      <c r="A276" s="391" t="s">
        <v>856</v>
      </c>
      <c r="B276" s="352">
        <v>780187</v>
      </c>
      <c r="C276" s="356"/>
      <c r="D276" s="356">
        <v>16</v>
      </c>
      <c r="E276" s="357" t="s">
        <v>857</v>
      </c>
      <c r="F276" s="346" t="s">
        <v>858</v>
      </c>
      <c r="G276" s="147">
        <v>219</v>
      </c>
      <c r="H276" s="147">
        <v>17326938</v>
      </c>
    </row>
    <row r="277" spans="1:8">
      <c r="A277" s="391" t="s">
        <v>859</v>
      </c>
      <c r="B277" s="352">
        <v>780187</v>
      </c>
      <c r="C277" s="356"/>
      <c r="D277" s="354">
        <v>17</v>
      </c>
      <c r="E277" s="355" t="s">
        <v>860</v>
      </c>
      <c r="F277" s="348" t="s">
        <v>861</v>
      </c>
      <c r="G277" s="147">
        <v>0</v>
      </c>
      <c r="H277" s="147">
        <v>0</v>
      </c>
    </row>
    <row r="278" spans="1:8" ht="28.5">
      <c r="A278" s="393" t="s">
        <v>862</v>
      </c>
      <c r="B278" s="352">
        <v>780187</v>
      </c>
      <c r="C278" s="356"/>
      <c r="D278" s="354">
        <v>18</v>
      </c>
      <c r="E278" s="355" t="s">
        <v>863</v>
      </c>
      <c r="F278" s="348" t="s">
        <v>864</v>
      </c>
      <c r="G278" s="147">
        <v>0</v>
      </c>
      <c r="H278" s="147">
        <v>0</v>
      </c>
    </row>
    <row r="279" spans="1:8" ht="30">
      <c r="A279" s="391" t="s">
        <v>865</v>
      </c>
      <c r="B279" s="352">
        <v>780187</v>
      </c>
      <c r="C279" s="356"/>
      <c r="D279" s="356">
        <v>19</v>
      </c>
      <c r="E279" s="357" t="s">
        <v>866</v>
      </c>
      <c r="F279" s="346" t="s">
        <v>867</v>
      </c>
      <c r="G279" s="147">
        <v>0</v>
      </c>
      <c r="H279" s="147">
        <v>0</v>
      </c>
    </row>
    <row r="280" spans="1:8" ht="30">
      <c r="A280" s="391" t="s">
        <v>868</v>
      </c>
      <c r="B280" s="352">
        <v>780187</v>
      </c>
      <c r="C280" s="356"/>
      <c r="D280" s="356">
        <v>20</v>
      </c>
      <c r="E280" s="357" t="s">
        <v>869</v>
      </c>
      <c r="F280" s="346" t="s">
        <v>870</v>
      </c>
      <c r="G280" s="147">
        <v>0</v>
      </c>
      <c r="H280" s="147">
        <v>0</v>
      </c>
    </row>
    <row r="281" spans="1:8">
      <c r="A281" s="391" t="s">
        <v>871</v>
      </c>
      <c r="B281" s="352">
        <v>780187</v>
      </c>
      <c r="C281" s="356"/>
      <c r="D281" s="356">
        <v>21</v>
      </c>
      <c r="E281" s="357" t="s">
        <v>872</v>
      </c>
      <c r="F281" s="346" t="s">
        <v>873</v>
      </c>
      <c r="G281" s="147">
        <v>0</v>
      </c>
      <c r="H281" s="147">
        <v>0</v>
      </c>
    </row>
    <row r="282" spans="1:8">
      <c r="A282" s="391" t="s">
        <v>874</v>
      </c>
      <c r="B282" s="352">
        <v>780187</v>
      </c>
      <c r="C282" s="356"/>
      <c r="D282" s="356">
        <v>22</v>
      </c>
      <c r="E282" s="357" t="s">
        <v>875</v>
      </c>
      <c r="F282" s="346" t="s">
        <v>876</v>
      </c>
      <c r="G282" s="147">
        <v>0</v>
      </c>
      <c r="H282" s="147">
        <v>0</v>
      </c>
    </row>
    <row r="283" spans="1:8">
      <c r="A283" s="391" t="s">
        <v>877</v>
      </c>
      <c r="B283" s="352">
        <v>780187</v>
      </c>
      <c r="C283" s="356"/>
      <c r="D283" s="356">
        <v>23</v>
      </c>
      <c r="E283" s="357" t="s">
        <v>878</v>
      </c>
      <c r="F283" s="346" t="s">
        <v>879</v>
      </c>
      <c r="G283" s="147">
        <v>0</v>
      </c>
      <c r="H283" s="147">
        <v>0</v>
      </c>
    </row>
    <row r="284" spans="1:8">
      <c r="A284" s="391" t="s">
        <v>880</v>
      </c>
      <c r="B284" s="352">
        <v>780187</v>
      </c>
      <c r="C284" s="356"/>
      <c r="D284" s="356">
        <v>24</v>
      </c>
      <c r="E284" s="357" t="s">
        <v>881</v>
      </c>
      <c r="F284" s="346" t="s">
        <v>882</v>
      </c>
      <c r="G284" s="147">
        <v>0</v>
      </c>
      <c r="H284" s="147">
        <v>0</v>
      </c>
    </row>
    <row r="285" spans="1:8">
      <c r="A285" s="391" t="s">
        <v>883</v>
      </c>
      <c r="B285" s="352">
        <v>780187</v>
      </c>
      <c r="C285" s="356"/>
      <c r="D285" s="354">
        <v>25</v>
      </c>
      <c r="E285" s="355" t="s">
        <v>884</v>
      </c>
      <c r="F285" s="348" t="s">
        <v>497</v>
      </c>
      <c r="G285" s="147">
        <v>0</v>
      </c>
      <c r="H285" s="147">
        <v>0</v>
      </c>
    </row>
    <row r="286" spans="1:8" ht="28.5">
      <c r="A286" s="391" t="s">
        <v>885</v>
      </c>
      <c r="B286" s="352">
        <v>780187</v>
      </c>
      <c r="C286" s="356"/>
      <c r="D286" s="354">
        <v>26</v>
      </c>
      <c r="E286" s="355" t="s">
        <v>886</v>
      </c>
      <c r="F286" s="348" t="s">
        <v>887</v>
      </c>
      <c r="G286" s="147">
        <v>0</v>
      </c>
      <c r="H286" s="147">
        <v>0</v>
      </c>
    </row>
    <row r="287" spans="1:8">
      <c r="A287" s="391" t="s">
        <v>888</v>
      </c>
      <c r="B287" s="352">
        <v>780187</v>
      </c>
      <c r="C287" s="356"/>
      <c r="D287" s="356">
        <v>27</v>
      </c>
      <c r="E287" s="357" t="s">
        <v>889</v>
      </c>
      <c r="F287" s="346" t="s">
        <v>890</v>
      </c>
      <c r="G287" s="147">
        <v>0</v>
      </c>
      <c r="H287" s="147">
        <v>0</v>
      </c>
    </row>
    <row r="288" spans="1:8">
      <c r="A288" s="391" t="s">
        <v>891</v>
      </c>
      <c r="B288" s="352">
        <v>780187</v>
      </c>
      <c r="C288" s="356"/>
      <c r="D288" s="356">
        <v>28</v>
      </c>
      <c r="E288" s="357" t="s">
        <v>892</v>
      </c>
      <c r="F288" s="346" t="s">
        <v>893</v>
      </c>
      <c r="G288" s="147">
        <v>0</v>
      </c>
      <c r="H288" s="147">
        <v>0</v>
      </c>
    </row>
    <row r="289" spans="1:8">
      <c r="A289" s="391" t="s">
        <v>894</v>
      </c>
      <c r="B289" s="352">
        <v>780187</v>
      </c>
      <c r="C289" s="356"/>
      <c r="D289" s="356">
        <v>29</v>
      </c>
      <c r="E289" s="357" t="s">
        <v>895</v>
      </c>
      <c r="F289" s="346" t="s">
        <v>896</v>
      </c>
      <c r="G289" s="147">
        <v>0</v>
      </c>
      <c r="H289" s="147">
        <v>0</v>
      </c>
    </row>
    <row r="290" spans="1:8">
      <c r="A290" s="391" t="s">
        <v>897</v>
      </c>
      <c r="B290" s="352">
        <v>780187</v>
      </c>
      <c r="C290" s="356"/>
      <c r="D290" s="356">
        <v>30</v>
      </c>
      <c r="E290" s="357" t="s">
        <v>898</v>
      </c>
      <c r="F290" s="346" t="s">
        <v>899</v>
      </c>
      <c r="G290" s="147">
        <v>0</v>
      </c>
      <c r="H290" s="147">
        <v>0</v>
      </c>
    </row>
    <row r="291" spans="1:8" ht="30">
      <c r="A291" s="391" t="s">
        <v>900</v>
      </c>
      <c r="B291" s="352">
        <v>780187</v>
      </c>
      <c r="C291" s="356"/>
      <c r="D291" s="356">
        <v>31</v>
      </c>
      <c r="E291" s="357" t="s">
        <v>901</v>
      </c>
      <c r="F291" s="346" t="s">
        <v>902</v>
      </c>
      <c r="G291" s="147">
        <v>0</v>
      </c>
      <c r="H291" s="147">
        <v>0</v>
      </c>
    </row>
    <row r="292" spans="1:8" ht="30">
      <c r="A292" s="391" t="s">
        <v>903</v>
      </c>
      <c r="B292" s="352">
        <v>780187</v>
      </c>
      <c r="C292" s="356"/>
      <c r="D292" s="356">
        <v>32</v>
      </c>
      <c r="E292" s="357" t="s">
        <v>904</v>
      </c>
      <c r="F292" s="346" t="s">
        <v>905</v>
      </c>
      <c r="G292" s="147">
        <v>0</v>
      </c>
      <c r="H292" s="147">
        <v>0</v>
      </c>
    </row>
    <row r="293" spans="1:8" ht="30">
      <c r="A293" s="391" t="s">
        <v>906</v>
      </c>
      <c r="B293" s="352">
        <v>780187</v>
      </c>
      <c r="C293" s="356"/>
      <c r="D293" s="356">
        <v>33</v>
      </c>
      <c r="E293" s="357" t="s">
        <v>907</v>
      </c>
      <c r="F293" s="346" t="s">
        <v>908</v>
      </c>
      <c r="G293" s="147">
        <v>0</v>
      </c>
      <c r="H293" s="147">
        <v>0</v>
      </c>
    </row>
    <row r="294" spans="1:8">
      <c r="A294" s="391" t="s">
        <v>909</v>
      </c>
      <c r="B294" s="352">
        <v>780187</v>
      </c>
      <c r="C294" s="356"/>
      <c r="D294" s="356">
        <v>34</v>
      </c>
      <c r="E294" s="357" t="s">
        <v>910</v>
      </c>
      <c r="F294" s="346" t="s">
        <v>911</v>
      </c>
      <c r="G294" s="147">
        <v>0</v>
      </c>
      <c r="H294" s="147">
        <v>0</v>
      </c>
    </row>
    <row r="295" spans="1:8">
      <c r="A295" s="391" t="s">
        <v>912</v>
      </c>
      <c r="B295" s="352">
        <v>780187</v>
      </c>
      <c r="C295" s="356"/>
      <c r="D295" s="356">
        <v>35</v>
      </c>
      <c r="E295" s="357" t="s">
        <v>913</v>
      </c>
      <c r="F295" s="346" t="s">
        <v>914</v>
      </c>
      <c r="G295" s="147">
        <v>0</v>
      </c>
      <c r="H295" s="147">
        <v>0</v>
      </c>
    </row>
    <row r="296" spans="1:8" ht="30">
      <c r="A296" s="391" t="s">
        <v>915</v>
      </c>
      <c r="B296" s="352">
        <v>780187</v>
      </c>
      <c r="C296" s="356"/>
      <c r="D296" s="356">
        <v>36</v>
      </c>
      <c r="E296" s="357" t="s">
        <v>916</v>
      </c>
      <c r="F296" s="346" t="s">
        <v>917</v>
      </c>
      <c r="G296" s="147">
        <v>0</v>
      </c>
      <c r="H296" s="147">
        <v>0</v>
      </c>
    </row>
    <row r="297" spans="1:8" ht="28.5">
      <c r="A297" s="391" t="s">
        <v>918</v>
      </c>
      <c r="B297" s="352">
        <v>780187</v>
      </c>
      <c r="C297" s="356"/>
      <c r="D297" s="354">
        <v>37</v>
      </c>
      <c r="E297" s="355" t="s">
        <v>919</v>
      </c>
      <c r="F297" s="348" t="s">
        <v>920</v>
      </c>
      <c r="G297" s="147">
        <v>0</v>
      </c>
      <c r="H297" s="147">
        <v>0</v>
      </c>
    </row>
    <row r="298" spans="1:8">
      <c r="A298" s="391" t="s">
        <v>921</v>
      </c>
      <c r="B298" s="352">
        <v>780187</v>
      </c>
      <c r="C298" s="356"/>
      <c r="D298" s="356">
        <v>38</v>
      </c>
      <c r="E298" s="357" t="s">
        <v>922</v>
      </c>
      <c r="F298" s="346" t="s">
        <v>39</v>
      </c>
      <c r="G298" s="147">
        <v>0</v>
      </c>
      <c r="H298" s="147">
        <v>0</v>
      </c>
    </row>
    <row r="299" spans="1:8">
      <c r="A299" s="391" t="s">
        <v>923</v>
      </c>
      <c r="B299" s="352">
        <v>780187</v>
      </c>
      <c r="C299" s="356"/>
      <c r="D299" s="356">
        <v>39</v>
      </c>
      <c r="E299" s="357" t="s">
        <v>924</v>
      </c>
      <c r="F299" s="346" t="s">
        <v>40</v>
      </c>
      <c r="G299" s="147">
        <v>0</v>
      </c>
      <c r="H299" s="147">
        <v>0</v>
      </c>
    </row>
    <row r="300" spans="1:8">
      <c r="A300" s="391" t="s">
        <v>925</v>
      </c>
      <c r="B300" s="352">
        <v>780187</v>
      </c>
      <c r="C300" s="356"/>
      <c r="D300" s="356">
        <v>40</v>
      </c>
      <c r="E300" s="357" t="s">
        <v>926</v>
      </c>
      <c r="F300" s="346" t="s">
        <v>927</v>
      </c>
      <c r="G300" s="147">
        <v>0</v>
      </c>
      <c r="H300" s="147">
        <v>0</v>
      </c>
    </row>
    <row r="301" spans="1:8">
      <c r="A301" s="391" t="s">
        <v>928</v>
      </c>
      <c r="B301" s="352">
        <v>780187</v>
      </c>
      <c r="C301" s="356"/>
      <c r="D301" s="356">
        <v>41</v>
      </c>
      <c r="E301" s="357" t="s">
        <v>929</v>
      </c>
      <c r="F301" s="346" t="s">
        <v>930</v>
      </c>
      <c r="G301" s="147">
        <v>0</v>
      </c>
      <c r="H301" s="147">
        <v>0</v>
      </c>
    </row>
    <row r="302" spans="1:8" ht="28.5">
      <c r="A302" s="391" t="s">
        <v>931</v>
      </c>
      <c r="B302" s="352">
        <v>780187</v>
      </c>
      <c r="C302" s="356"/>
      <c r="D302" s="354">
        <v>42</v>
      </c>
      <c r="E302" s="355" t="s">
        <v>932</v>
      </c>
      <c r="F302" s="348" t="s">
        <v>933</v>
      </c>
      <c r="G302" s="147">
        <v>0</v>
      </c>
      <c r="H302" s="147">
        <v>0</v>
      </c>
    </row>
    <row r="303" spans="1:8">
      <c r="A303" s="391" t="s">
        <v>934</v>
      </c>
      <c r="B303" s="352">
        <v>780187</v>
      </c>
      <c r="C303" s="356"/>
      <c r="D303" s="356">
        <v>43</v>
      </c>
      <c r="E303" s="357" t="s">
        <v>935</v>
      </c>
      <c r="F303" s="346" t="s">
        <v>936</v>
      </c>
      <c r="G303" s="147">
        <v>0</v>
      </c>
      <c r="H303" s="147">
        <v>0</v>
      </c>
    </row>
    <row r="304" spans="1:8">
      <c r="A304" s="391" t="s">
        <v>937</v>
      </c>
      <c r="B304" s="352">
        <v>780187</v>
      </c>
      <c r="C304" s="356"/>
      <c r="D304" s="356">
        <v>44</v>
      </c>
      <c r="E304" s="357" t="s">
        <v>938</v>
      </c>
      <c r="F304" s="346" t="s">
        <v>939</v>
      </c>
      <c r="G304" s="147">
        <v>0</v>
      </c>
      <c r="H304" s="147">
        <v>0</v>
      </c>
    </row>
    <row r="305" spans="1:8">
      <c r="A305" s="391" t="s">
        <v>940</v>
      </c>
      <c r="B305" s="352">
        <v>780187</v>
      </c>
      <c r="C305" s="356"/>
      <c r="D305" s="356">
        <v>45</v>
      </c>
      <c r="E305" s="357" t="s">
        <v>941</v>
      </c>
      <c r="F305" s="346" t="s">
        <v>942</v>
      </c>
      <c r="G305" s="147">
        <v>0</v>
      </c>
      <c r="H305" s="147">
        <v>0</v>
      </c>
    </row>
    <row r="306" spans="1:8" ht="28.5">
      <c r="A306" s="391" t="s">
        <v>943</v>
      </c>
      <c r="B306" s="352">
        <v>780187</v>
      </c>
      <c r="C306" s="356"/>
      <c r="D306" s="354">
        <v>46</v>
      </c>
      <c r="E306" s="359">
        <v>5</v>
      </c>
      <c r="F306" s="348" t="s">
        <v>944</v>
      </c>
      <c r="G306" s="147">
        <v>0</v>
      </c>
      <c r="H306" s="147">
        <v>0</v>
      </c>
    </row>
    <row r="307" spans="1:8">
      <c r="A307" s="391" t="s">
        <v>945</v>
      </c>
      <c r="B307" s="352">
        <v>780187</v>
      </c>
      <c r="C307" s="356"/>
      <c r="D307" s="356">
        <v>47</v>
      </c>
      <c r="E307" s="357" t="s">
        <v>946</v>
      </c>
      <c r="F307" s="346" t="s">
        <v>947</v>
      </c>
      <c r="G307" s="147">
        <v>0</v>
      </c>
      <c r="H307" s="147">
        <v>0</v>
      </c>
    </row>
    <row r="308" spans="1:8">
      <c r="A308" s="391" t="s">
        <v>948</v>
      </c>
      <c r="B308" s="352">
        <v>780187</v>
      </c>
      <c r="C308" s="356"/>
      <c r="D308" s="356">
        <v>48</v>
      </c>
      <c r="E308" s="357" t="s">
        <v>949</v>
      </c>
      <c r="F308" s="346" t="s">
        <v>950</v>
      </c>
      <c r="G308" s="147">
        <v>0</v>
      </c>
      <c r="H308" s="147">
        <v>0</v>
      </c>
    </row>
    <row r="309" spans="1:8">
      <c r="A309" s="394" t="s">
        <v>951</v>
      </c>
      <c r="B309" s="352">
        <v>780187</v>
      </c>
      <c r="C309" s="356"/>
      <c r="D309" s="356">
        <v>49</v>
      </c>
      <c r="E309" s="358" t="s">
        <v>952</v>
      </c>
      <c r="F309" s="347" t="s">
        <v>953</v>
      </c>
      <c r="G309" s="147">
        <v>0</v>
      </c>
      <c r="H309" s="147">
        <v>0</v>
      </c>
    </row>
    <row r="310" spans="1:8" ht="45">
      <c r="A310" s="390" t="s">
        <v>38</v>
      </c>
      <c r="B310" s="352">
        <v>780044</v>
      </c>
      <c r="C310" s="360">
        <v>7</v>
      </c>
      <c r="D310" s="353">
        <v>0</v>
      </c>
      <c r="E310" s="353">
        <v>0</v>
      </c>
      <c r="F310" s="429" t="s">
        <v>955</v>
      </c>
      <c r="G310" s="149">
        <v>20126</v>
      </c>
      <c r="H310" s="149">
        <v>588457799</v>
      </c>
    </row>
    <row r="311" spans="1:8" ht="28.5">
      <c r="A311" s="391" t="s">
        <v>815</v>
      </c>
      <c r="B311" s="352">
        <v>780044</v>
      </c>
      <c r="C311" s="356"/>
      <c r="D311" s="354">
        <v>1</v>
      </c>
      <c r="E311" s="355">
        <v>1</v>
      </c>
      <c r="F311" s="348" t="s">
        <v>816</v>
      </c>
      <c r="G311" s="147">
        <v>5761</v>
      </c>
      <c r="H311" s="147">
        <v>518300765</v>
      </c>
    </row>
    <row r="312" spans="1:8">
      <c r="A312" s="391" t="s">
        <v>817</v>
      </c>
      <c r="B312" s="352">
        <v>780044</v>
      </c>
      <c r="C312" s="356"/>
      <c r="D312" s="356">
        <v>2</v>
      </c>
      <c r="E312" s="357" t="s">
        <v>818</v>
      </c>
      <c r="F312" s="346" t="s">
        <v>819</v>
      </c>
      <c r="G312" s="147">
        <v>0</v>
      </c>
      <c r="H312" s="147">
        <v>0</v>
      </c>
    </row>
    <row r="313" spans="1:8" ht="30">
      <c r="A313" s="391" t="s">
        <v>820</v>
      </c>
      <c r="B313" s="352">
        <v>780044</v>
      </c>
      <c r="C313" s="356"/>
      <c r="D313" s="356">
        <v>3</v>
      </c>
      <c r="E313" s="357" t="s">
        <v>821</v>
      </c>
      <c r="F313" s="346" t="s">
        <v>822</v>
      </c>
      <c r="G313" s="147">
        <v>0</v>
      </c>
      <c r="H313" s="147">
        <v>0</v>
      </c>
    </row>
    <row r="314" spans="1:8">
      <c r="A314" s="391" t="s">
        <v>823</v>
      </c>
      <c r="B314" s="352">
        <v>780044</v>
      </c>
      <c r="C314" s="356"/>
      <c r="D314" s="356">
        <v>4</v>
      </c>
      <c r="E314" s="357" t="s">
        <v>824</v>
      </c>
      <c r="F314" s="346" t="s">
        <v>825</v>
      </c>
      <c r="G314" s="147">
        <v>0</v>
      </c>
      <c r="H314" s="147">
        <v>0</v>
      </c>
    </row>
    <row r="315" spans="1:8">
      <c r="A315" s="391" t="s">
        <v>826</v>
      </c>
      <c r="B315" s="352">
        <v>780044</v>
      </c>
      <c r="C315" s="356"/>
      <c r="D315" s="356">
        <v>5</v>
      </c>
      <c r="E315" s="357" t="s">
        <v>827</v>
      </c>
      <c r="F315" s="346" t="s">
        <v>828</v>
      </c>
      <c r="G315" s="147">
        <v>0</v>
      </c>
      <c r="H315" s="147">
        <v>0</v>
      </c>
    </row>
    <row r="316" spans="1:8">
      <c r="A316" s="391" t="s">
        <v>829</v>
      </c>
      <c r="B316" s="352">
        <v>780044</v>
      </c>
      <c r="C316" s="356"/>
      <c r="D316" s="356">
        <v>6</v>
      </c>
      <c r="E316" s="357" t="s">
        <v>830</v>
      </c>
      <c r="F316" s="346" t="s">
        <v>831</v>
      </c>
      <c r="G316" s="147">
        <v>0</v>
      </c>
      <c r="H316" s="147">
        <v>0</v>
      </c>
    </row>
    <row r="317" spans="1:8">
      <c r="A317" s="392" t="s">
        <v>1491</v>
      </c>
      <c r="B317" s="352">
        <v>780044</v>
      </c>
      <c r="C317" s="356"/>
      <c r="D317" s="356">
        <v>7</v>
      </c>
      <c r="E317" s="358" t="s">
        <v>832</v>
      </c>
      <c r="F317" s="347" t="s">
        <v>833</v>
      </c>
      <c r="G317" s="147">
        <v>0</v>
      </c>
      <c r="H317" s="147">
        <v>0</v>
      </c>
    </row>
    <row r="318" spans="1:8">
      <c r="A318" s="391" t="s">
        <v>834</v>
      </c>
      <c r="B318" s="352">
        <v>780044</v>
      </c>
      <c r="C318" s="356"/>
      <c r="D318" s="356">
        <v>8</v>
      </c>
      <c r="E318" s="357" t="s">
        <v>835</v>
      </c>
      <c r="F318" s="346" t="s">
        <v>836</v>
      </c>
      <c r="G318" s="147">
        <v>5761</v>
      </c>
      <c r="H318" s="147">
        <v>518300765</v>
      </c>
    </row>
    <row r="319" spans="1:8" ht="28.5">
      <c r="A319" s="391" t="s">
        <v>837</v>
      </c>
      <c r="B319" s="352">
        <v>780044</v>
      </c>
      <c r="C319" s="356"/>
      <c r="D319" s="354">
        <v>9</v>
      </c>
      <c r="E319" s="355" t="s">
        <v>838</v>
      </c>
      <c r="F319" s="348" t="s">
        <v>839</v>
      </c>
      <c r="G319" s="147">
        <v>3796</v>
      </c>
      <c r="H319" s="147">
        <v>42108179</v>
      </c>
    </row>
    <row r="320" spans="1:8">
      <c r="A320" s="391" t="s">
        <v>840</v>
      </c>
      <c r="B320" s="352">
        <v>780044</v>
      </c>
      <c r="C320" s="356"/>
      <c r="D320" s="356">
        <v>10</v>
      </c>
      <c r="E320" s="357" t="s">
        <v>841</v>
      </c>
      <c r="F320" s="346" t="s">
        <v>842</v>
      </c>
      <c r="G320" s="147">
        <v>0</v>
      </c>
      <c r="H320" s="147">
        <v>0</v>
      </c>
    </row>
    <row r="321" spans="1:8">
      <c r="A321" s="391" t="s">
        <v>843</v>
      </c>
      <c r="B321" s="352">
        <v>780044</v>
      </c>
      <c r="C321" s="356"/>
      <c r="D321" s="356">
        <v>11</v>
      </c>
      <c r="E321" s="357" t="s">
        <v>844</v>
      </c>
      <c r="F321" s="346" t="s">
        <v>845</v>
      </c>
      <c r="G321" s="147">
        <v>0</v>
      </c>
      <c r="H321" s="147">
        <v>0</v>
      </c>
    </row>
    <row r="322" spans="1:8">
      <c r="A322" s="391" t="s">
        <v>846</v>
      </c>
      <c r="B322" s="352">
        <v>780044</v>
      </c>
      <c r="C322" s="356"/>
      <c r="D322" s="356">
        <v>12</v>
      </c>
      <c r="E322" s="357" t="s">
        <v>847</v>
      </c>
      <c r="F322" s="346" t="s">
        <v>848</v>
      </c>
      <c r="G322" s="147">
        <v>0</v>
      </c>
      <c r="H322" s="147">
        <v>0</v>
      </c>
    </row>
    <row r="323" spans="1:8">
      <c r="A323" s="391" t="s">
        <v>849</v>
      </c>
      <c r="B323" s="352">
        <v>780044</v>
      </c>
      <c r="C323" s="356"/>
      <c r="D323" s="356">
        <v>13</v>
      </c>
      <c r="E323" s="357" t="s">
        <v>850</v>
      </c>
      <c r="F323" s="346" t="s">
        <v>851</v>
      </c>
      <c r="G323" s="147">
        <v>0</v>
      </c>
      <c r="H323" s="147">
        <v>0</v>
      </c>
    </row>
    <row r="324" spans="1:8">
      <c r="A324" s="391" t="s">
        <v>852</v>
      </c>
      <c r="B324" s="352">
        <v>780044</v>
      </c>
      <c r="C324" s="356"/>
      <c r="D324" s="356">
        <v>14</v>
      </c>
      <c r="E324" s="357" t="s">
        <v>853</v>
      </c>
      <c r="F324" s="346" t="s">
        <v>854</v>
      </c>
      <c r="G324" s="147">
        <v>0</v>
      </c>
      <c r="H324" s="147">
        <v>0</v>
      </c>
    </row>
    <row r="325" spans="1:8">
      <c r="A325" s="392" t="s">
        <v>1492</v>
      </c>
      <c r="B325" s="352">
        <v>780044</v>
      </c>
      <c r="C325" s="498"/>
      <c r="D325" s="356">
        <v>15</v>
      </c>
      <c r="E325" s="358" t="s">
        <v>1337</v>
      </c>
      <c r="F325" s="347" t="s">
        <v>855</v>
      </c>
      <c r="G325" s="147">
        <v>0</v>
      </c>
      <c r="H325" s="147">
        <v>0</v>
      </c>
    </row>
    <row r="326" spans="1:8">
      <c r="A326" s="391" t="s">
        <v>856</v>
      </c>
      <c r="B326" s="352">
        <v>780044</v>
      </c>
      <c r="C326" s="356"/>
      <c r="D326" s="356">
        <v>16</v>
      </c>
      <c r="E326" s="357" t="s">
        <v>857</v>
      </c>
      <c r="F326" s="346" t="s">
        <v>858</v>
      </c>
      <c r="G326" s="147">
        <v>3796</v>
      </c>
      <c r="H326" s="147">
        <v>42108179</v>
      </c>
    </row>
    <row r="327" spans="1:8">
      <c r="A327" s="391" t="s">
        <v>859</v>
      </c>
      <c r="B327" s="352">
        <v>780044</v>
      </c>
      <c r="C327" s="356"/>
      <c r="D327" s="354">
        <v>17</v>
      </c>
      <c r="E327" s="355" t="s">
        <v>860</v>
      </c>
      <c r="F327" s="348" t="s">
        <v>861</v>
      </c>
      <c r="G327" s="147">
        <v>10569</v>
      </c>
      <c r="H327" s="147">
        <v>28048855</v>
      </c>
    </row>
    <row r="328" spans="1:8" ht="28.5">
      <c r="A328" s="393" t="s">
        <v>862</v>
      </c>
      <c r="B328" s="352">
        <v>780044</v>
      </c>
      <c r="C328" s="356"/>
      <c r="D328" s="354">
        <v>18</v>
      </c>
      <c r="E328" s="355" t="s">
        <v>863</v>
      </c>
      <c r="F328" s="348" t="s">
        <v>864</v>
      </c>
      <c r="G328" s="147">
        <v>0</v>
      </c>
      <c r="H328" s="147">
        <v>1170022</v>
      </c>
    </row>
    <row r="329" spans="1:8" ht="30">
      <c r="A329" s="391" t="s">
        <v>865</v>
      </c>
      <c r="B329" s="352">
        <v>780044</v>
      </c>
      <c r="C329" s="356"/>
      <c r="D329" s="356">
        <v>19</v>
      </c>
      <c r="E329" s="357" t="s">
        <v>866</v>
      </c>
      <c r="F329" s="346" t="s">
        <v>867</v>
      </c>
      <c r="G329" s="147">
        <v>0</v>
      </c>
      <c r="H329" s="147">
        <v>0</v>
      </c>
    </row>
    <row r="330" spans="1:8" ht="30">
      <c r="A330" s="391" t="s">
        <v>868</v>
      </c>
      <c r="B330" s="352">
        <v>780044</v>
      </c>
      <c r="C330" s="356"/>
      <c r="D330" s="356">
        <v>20</v>
      </c>
      <c r="E330" s="357" t="s">
        <v>869</v>
      </c>
      <c r="F330" s="346" t="s">
        <v>870</v>
      </c>
      <c r="G330" s="147">
        <v>0</v>
      </c>
      <c r="H330" s="147">
        <v>0</v>
      </c>
    </row>
    <row r="331" spans="1:8">
      <c r="A331" s="391" t="s">
        <v>871</v>
      </c>
      <c r="B331" s="352">
        <v>780044</v>
      </c>
      <c r="C331" s="356"/>
      <c r="D331" s="356">
        <v>21</v>
      </c>
      <c r="E331" s="357" t="s">
        <v>872</v>
      </c>
      <c r="F331" s="346" t="s">
        <v>873</v>
      </c>
      <c r="G331" s="147">
        <v>0</v>
      </c>
      <c r="H331" s="147">
        <v>1170022</v>
      </c>
    </row>
    <row r="332" spans="1:8">
      <c r="A332" s="391" t="s">
        <v>874</v>
      </c>
      <c r="B332" s="352">
        <v>780044</v>
      </c>
      <c r="C332" s="356"/>
      <c r="D332" s="356">
        <v>22</v>
      </c>
      <c r="E332" s="357" t="s">
        <v>875</v>
      </c>
      <c r="F332" s="346" t="s">
        <v>876</v>
      </c>
      <c r="G332" s="147">
        <v>0</v>
      </c>
      <c r="H332" s="147">
        <v>0</v>
      </c>
    </row>
    <row r="333" spans="1:8">
      <c r="A333" s="391" t="s">
        <v>877</v>
      </c>
      <c r="B333" s="352">
        <v>780044</v>
      </c>
      <c r="C333" s="356"/>
      <c r="D333" s="356">
        <v>23</v>
      </c>
      <c r="E333" s="357" t="s">
        <v>878</v>
      </c>
      <c r="F333" s="346" t="s">
        <v>879</v>
      </c>
      <c r="G333" s="147">
        <v>0</v>
      </c>
      <c r="H333" s="147">
        <v>0</v>
      </c>
    </row>
    <row r="334" spans="1:8">
      <c r="A334" s="391" t="s">
        <v>880</v>
      </c>
      <c r="B334" s="352">
        <v>780044</v>
      </c>
      <c r="C334" s="356"/>
      <c r="D334" s="356">
        <v>24</v>
      </c>
      <c r="E334" s="357" t="s">
        <v>881</v>
      </c>
      <c r="F334" s="346" t="s">
        <v>882</v>
      </c>
      <c r="G334" s="147">
        <v>0</v>
      </c>
      <c r="H334" s="147">
        <v>0</v>
      </c>
    </row>
    <row r="335" spans="1:8">
      <c r="A335" s="391" t="s">
        <v>883</v>
      </c>
      <c r="B335" s="352">
        <v>780044</v>
      </c>
      <c r="C335" s="356"/>
      <c r="D335" s="354">
        <v>25</v>
      </c>
      <c r="E335" s="355" t="s">
        <v>884</v>
      </c>
      <c r="F335" s="348" t="s">
        <v>497</v>
      </c>
      <c r="G335" s="147">
        <v>9295</v>
      </c>
      <c r="H335" s="147">
        <v>23130900</v>
      </c>
    </row>
    <row r="336" spans="1:8" ht="28.5">
      <c r="A336" s="391" t="s">
        <v>885</v>
      </c>
      <c r="B336" s="352">
        <v>780044</v>
      </c>
      <c r="C336" s="356"/>
      <c r="D336" s="354">
        <v>26</v>
      </c>
      <c r="E336" s="355" t="s">
        <v>886</v>
      </c>
      <c r="F336" s="348" t="s">
        <v>887</v>
      </c>
      <c r="G336" s="147">
        <v>1274</v>
      </c>
      <c r="H336" s="147">
        <v>3747933</v>
      </c>
    </row>
    <row r="337" spans="1:8">
      <c r="A337" s="391" t="s">
        <v>888</v>
      </c>
      <c r="B337" s="352">
        <v>780044</v>
      </c>
      <c r="C337" s="356"/>
      <c r="D337" s="356">
        <v>27</v>
      </c>
      <c r="E337" s="357" t="s">
        <v>889</v>
      </c>
      <c r="F337" s="346" t="s">
        <v>890</v>
      </c>
      <c r="G337" s="147">
        <v>0</v>
      </c>
      <c r="H337" s="147">
        <v>0</v>
      </c>
    </row>
    <row r="338" spans="1:8">
      <c r="A338" s="391" t="s">
        <v>891</v>
      </c>
      <c r="B338" s="352">
        <v>780044</v>
      </c>
      <c r="C338" s="356"/>
      <c r="D338" s="356">
        <v>28</v>
      </c>
      <c r="E338" s="357" t="s">
        <v>892</v>
      </c>
      <c r="F338" s="346" t="s">
        <v>893</v>
      </c>
      <c r="G338" s="147">
        <v>0</v>
      </c>
      <c r="H338" s="147">
        <v>0</v>
      </c>
    </row>
    <row r="339" spans="1:8">
      <c r="A339" s="391" t="s">
        <v>894</v>
      </c>
      <c r="B339" s="352">
        <v>780044</v>
      </c>
      <c r="C339" s="356"/>
      <c r="D339" s="356">
        <v>29</v>
      </c>
      <c r="E339" s="357" t="s">
        <v>895</v>
      </c>
      <c r="F339" s="346" t="s">
        <v>896</v>
      </c>
      <c r="G339" s="147">
        <v>1274</v>
      </c>
      <c r="H339" s="147">
        <v>3747933</v>
      </c>
    </row>
    <row r="340" spans="1:8">
      <c r="A340" s="391" t="s">
        <v>897</v>
      </c>
      <c r="B340" s="352">
        <v>780044</v>
      </c>
      <c r="C340" s="356"/>
      <c r="D340" s="356">
        <v>30</v>
      </c>
      <c r="E340" s="357" t="s">
        <v>898</v>
      </c>
      <c r="F340" s="346" t="s">
        <v>899</v>
      </c>
      <c r="G340" s="147">
        <v>0</v>
      </c>
      <c r="H340" s="147">
        <v>0</v>
      </c>
    </row>
    <row r="341" spans="1:8" ht="30">
      <c r="A341" s="391" t="s">
        <v>900</v>
      </c>
      <c r="B341" s="352">
        <v>780044</v>
      </c>
      <c r="C341" s="356"/>
      <c r="D341" s="356">
        <v>31</v>
      </c>
      <c r="E341" s="357" t="s">
        <v>901</v>
      </c>
      <c r="F341" s="346" t="s">
        <v>902</v>
      </c>
      <c r="G341" s="147">
        <v>0</v>
      </c>
      <c r="H341" s="147">
        <v>0</v>
      </c>
    </row>
    <row r="342" spans="1:8" ht="30">
      <c r="A342" s="391" t="s">
        <v>903</v>
      </c>
      <c r="B342" s="352">
        <v>780044</v>
      </c>
      <c r="C342" s="356"/>
      <c r="D342" s="356">
        <v>32</v>
      </c>
      <c r="E342" s="357" t="s">
        <v>904</v>
      </c>
      <c r="F342" s="346" t="s">
        <v>905</v>
      </c>
      <c r="G342" s="147">
        <v>0</v>
      </c>
      <c r="H342" s="147">
        <v>0</v>
      </c>
    </row>
    <row r="343" spans="1:8" ht="30">
      <c r="A343" s="391" t="s">
        <v>906</v>
      </c>
      <c r="B343" s="352">
        <v>780044</v>
      </c>
      <c r="C343" s="356"/>
      <c r="D343" s="356">
        <v>33</v>
      </c>
      <c r="E343" s="357" t="s">
        <v>907</v>
      </c>
      <c r="F343" s="346" t="s">
        <v>908</v>
      </c>
      <c r="G343" s="147">
        <v>0</v>
      </c>
      <c r="H343" s="147">
        <v>0</v>
      </c>
    </row>
    <row r="344" spans="1:8">
      <c r="A344" s="391" t="s">
        <v>909</v>
      </c>
      <c r="B344" s="352">
        <v>780044</v>
      </c>
      <c r="C344" s="356"/>
      <c r="D344" s="356">
        <v>34</v>
      </c>
      <c r="E344" s="357" t="s">
        <v>910</v>
      </c>
      <c r="F344" s="346" t="s">
        <v>911</v>
      </c>
      <c r="G344" s="147">
        <v>0</v>
      </c>
      <c r="H344" s="147">
        <v>0</v>
      </c>
    </row>
    <row r="345" spans="1:8">
      <c r="A345" s="391" t="s">
        <v>912</v>
      </c>
      <c r="B345" s="352">
        <v>780044</v>
      </c>
      <c r="C345" s="356"/>
      <c r="D345" s="356">
        <v>35</v>
      </c>
      <c r="E345" s="357" t="s">
        <v>913</v>
      </c>
      <c r="F345" s="346" t="s">
        <v>914</v>
      </c>
      <c r="G345" s="147">
        <v>0</v>
      </c>
      <c r="H345" s="147">
        <v>0</v>
      </c>
    </row>
    <row r="346" spans="1:8" ht="30">
      <c r="A346" s="391" t="s">
        <v>915</v>
      </c>
      <c r="B346" s="352">
        <v>780044</v>
      </c>
      <c r="C346" s="356"/>
      <c r="D346" s="356">
        <v>36</v>
      </c>
      <c r="E346" s="357" t="s">
        <v>916</v>
      </c>
      <c r="F346" s="346" t="s">
        <v>917</v>
      </c>
      <c r="G346" s="147">
        <v>0</v>
      </c>
      <c r="H346" s="147">
        <v>0</v>
      </c>
    </row>
    <row r="347" spans="1:8" ht="28.5">
      <c r="A347" s="391" t="s">
        <v>918</v>
      </c>
      <c r="B347" s="352">
        <v>780044</v>
      </c>
      <c r="C347" s="356"/>
      <c r="D347" s="354">
        <v>37</v>
      </c>
      <c r="E347" s="355" t="s">
        <v>919</v>
      </c>
      <c r="F347" s="348" t="s">
        <v>920</v>
      </c>
      <c r="G347" s="147">
        <v>0</v>
      </c>
      <c r="H347" s="147">
        <v>0</v>
      </c>
    </row>
    <row r="348" spans="1:8">
      <c r="A348" s="391" t="s">
        <v>921</v>
      </c>
      <c r="B348" s="352">
        <v>780044</v>
      </c>
      <c r="C348" s="356"/>
      <c r="D348" s="356">
        <v>38</v>
      </c>
      <c r="E348" s="357" t="s">
        <v>922</v>
      </c>
      <c r="F348" s="346" t="s">
        <v>39</v>
      </c>
      <c r="G348" s="147">
        <v>0</v>
      </c>
      <c r="H348" s="147">
        <v>0</v>
      </c>
    </row>
    <row r="349" spans="1:8">
      <c r="A349" s="391" t="s">
        <v>923</v>
      </c>
      <c r="B349" s="352">
        <v>780044</v>
      </c>
      <c r="C349" s="356"/>
      <c r="D349" s="356">
        <v>39</v>
      </c>
      <c r="E349" s="357" t="s">
        <v>924</v>
      </c>
      <c r="F349" s="346" t="s">
        <v>40</v>
      </c>
      <c r="G349" s="147">
        <v>0</v>
      </c>
      <c r="H349" s="147">
        <v>0</v>
      </c>
    </row>
    <row r="350" spans="1:8">
      <c r="A350" s="391" t="s">
        <v>925</v>
      </c>
      <c r="B350" s="352">
        <v>780044</v>
      </c>
      <c r="C350" s="356"/>
      <c r="D350" s="356">
        <v>40</v>
      </c>
      <c r="E350" s="357" t="s">
        <v>926</v>
      </c>
      <c r="F350" s="346" t="s">
        <v>927</v>
      </c>
      <c r="G350" s="147">
        <v>0</v>
      </c>
      <c r="H350" s="147">
        <v>0</v>
      </c>
    </row>
    <row r="351" spans="1:8">
      <c r="A351" s="391" t="s">
        <v>928</v>
      </c>
      <c r="B351" s="352">
        <v>780044</v>
      </c>
      <c r="C351" s="356"/>
      <c r="D351" s="356">
        <v>41</v>
      </c>
      <c r="E351" s="357" t="s">
        <v>929</v>
      </c>
      <c r="F351" s="346" t="s">
        <v>930</v>
      </c>
      <c r="G351" s="147">
        <v>0</v>
      </c>
      <c r="H351" s="147">
        <v>0</v>
      </c>
    </row>
    <row r="352" spans="1:8" ht="28.5">
      <c r="A352" s="391" t="s">
        <v>931</v>
      </c>
      <c r="B352" s="352">
        <v>780044</v>
      </c>
      <c r="C352" s="356"/>
      <c r="D352" s="354">
        <v>42</v>
      </c>
      <c r="E352" s="355" t="s">
        <v>932</v>
      </c>
      <c r="F352" s="348" t="s">
        <v>933</v>
      </c>
      <c r="G352" s="147">
        <v>0</v>
      </c>
      <c r="H352" s="147">
        <v>0</v>
      </c>
    </row>
    <row r="353" spans="1:8">
      <c r="A353" s="391" t="s">
        <v>934</v>
      </c>
      <c r="B353" s="352">
        <v>780044</v>
      </c>
      <c r="C353" s="356"/>
      <c r="D353" s="356">
        <v>43</v>
      </c>
      <c r="E353" s="357" t="s">
        <v>935</v>
      </c>
      <c r="F353" s="346" t="s">
        <v>936</v>
      </c>
      <c r="G353" s="147">
        <v>0</v>
      </c>
      <c r="H353" s="147">
        <v>0</v>
      </c>
    </row>
    <row r="354" spans="1:8">
      <c r="A354" s="391" t="s">
        <v>937</v>
      </c>
      <c r="B354" s="352">
        <v>780044</v>
      </c>
      <c r="C354" s="356"/>
      <c r="D354" s="356">
        <v>44</v>
      </c>
      <c r="E354" s="357" t="s">
        <v>938</v>
      </c>
      <c r="F354" s="346" t="s">
        <v>939</v>
      </c>
      <c r="G354" s="147">
        <v>0</v>
      </c>
      <c r="H354" s="147">
        <v>0</v>
      </c>
    </row>
    <row r="355" spans="1:8">
      <c r="A355" s="391" t="s">
        <v>940</v>
      </c>
      <c r="B355" s="352">
        <v>780044</v>
      </c>
      <c r="C355" s="356"/>
      <c r="D355" s="356">
        <v>45</v>
      </c>
      <c r="E355" s="357" t="s">
        <v>941</v>
      </c>
      <c r="F355" s="346" t="s">
        <v>942</v>
      </c>
      <c r="G355" s="147">
        <v>0</v>
      </c>
      <c r="H355" s="147">
        <v>0</v>
      </c>
    </row>
    <row r="356" spans="1:8" ht="28.5">
      <c r="A356" s="391" t="s">
        <v>943</v>
      </c>
      <c r="B356" s="352">
        <v>780044</v>
      </c>
      <c r="C356" s="356"/>
      <c r="D356" s="354">
        <v>46</v>
      </c>
      <c r="E356" s="359">
        <v>5</v>
      </c>
      <c r="F356" s="348" t="s">
        <v>944</v>
      </c>
      <c r="G356" s="147">
        <v>0</v>
      </c>
      <c r="H356" s="147">
        <v>0</v>
      </c>
    </row>
    <row r="357" spans="1:8">
      <c r="A357" s="391" t="s">
        <v>945</v>
      </c>
      <c r="B357" s="352">
        <v>780044</v>
      </c>
      <c r="C357" s="356"/>
      <c r="D357" s="356">
        <v>47</v>
      </c>
      <c r="E357" s="357" t="s">
        <v>946</v>
      </c>
      <c r="F357" s="346" t="s">
        <v>947</v>
      </c>
      <c r="G357" s="147">
        <v>0</v>
      </c>
      <c r="H357" s="147">
        <v>0</v>
      </c>
    </row>
    <row r="358" spans="1:8">
      <c r="A358" s="391" t="s">
        <v>948</v>
      </c>
      <c r="B358" s="352">
        <v>780044</v>
      </c>
      <c r="C358" s="356"/>
      <c r="D358" s="356">
        <v>48</v>
      </c>
      <c r="E358" s="357" t="s">
        <v>949</v>
      </c>
      <c r="F358" s="346" t="s">
        <v>950</v>
      </c>
      <c r="G358" s="147">
        <v>0</v>
      </c>
      <c r="H358" s="147">
        <v>0</v>
      </c>
    </row>
    <row r="359" spans="1:8">
      <c r="A359" s="394" t="s">
        <v>951</v>
      </c>
      <c r="B359" s="352">
        <v>780044</v>
      </c>
      <c r="C359" s="356"/>
      <c r="D359" s="356">
        <v>49</v>
      </c>
      <c r="E359" s="358" t="s">
        <v>952</v>
      </c>
      <c r="F359" s="347" t="s">
        <v>953</v>
      </c>
      <c r="G359" s="147">
        <v>0</v>
      </c>
      <c r="H359" s="147">
        <v>0</v>
      </c>
    </row>
    <row r="360" spans="1:8" ht="45">
      <c r="A360" s="390" t="s">
        <v>38</v>
      </c>
      <c r="B360" s="352">
        <v>780045</v>
      </c>
      <c r="C360" s="360">
        <v>8</v>
      </c>
      <c r="D360" s="353">
        <v>0</v>
      </c>
      <c r="E360" s="353">
        <v>0</v>
      </c>
      <c r="F360" s="429" t="s">
        <v>5</v>
      </c>
      <c r="G360" s="149">
        <v>122153</v>
      </c>
      <c r="H360" s="149">
        <v>1936011372</v>
      </c>
    </row>
    <row r="361" spans="1:8" ht="28.5">
      <c r="A361" s="391" t="s">
        <v>815</v>
      </c>
      <c r="B361" s="352">
        <v>780045</v>
      </c>
      <c r="C361" s="356"/>
      <c r="D361" s="354">
        <v>1</v>
      </c>
      <c r="E361" s="355">
        <v>1</v>
      </c>
      <c r="F361" s="348" t="s">
        <v>816</v>
      </c>
      <c r="G361" s="147">
        <v>27243</v>
      </c>
      <c r="H361" s="147">
        <v>1470199053</v>
      </c>
    </row>
    <row r="362" spans="1:8">
      <c r="A362" s="391" t="s">
        <v>817</v>
      </c>
      <c r="B362" s="352">
        <v>780045</v>
      </c>
      <c r="C362" s="356"/>
      <c r="D362" s="356">
        <v>2</v>
      </c>
      <c r="E362" s="357" t="s">
        <v>818</v>
      </c>
      <c r="F362" s="346" t="s">
        <v>819</v>
      </c>
      <c r="G362" s="147">
        <v>0</v>
      </c>
      <c r="H362" s="147">
        <v>0</v>
      </c>
    </row>
    <row r="363" spans="1:8" ht="30">
      <c r="A363" s="391" t="s">
        <v>820</v>
      </c>
      <c r="B363" s="352">
        <v>780045</v>
      </c>
      <c r="C363" s="356"/>
      <c r="D363" s="356">
        <v>3</v>
      </c>
      <c r="E363" s="357" t="s">
        <v>821</v>
      </c>
      <c r="F363" s="346" t="s">
        <v>822</v>
      </c>
      <c r="G363" s="147">
        <v>362</v>
      </c>
      <c r="H363" s="147">
        <v>63085985</v>
      </c>
    </row>
    <row r="364" spans="1:8">
      <c r="A364" s="391" t="s">
        <v>823</v>
      </c>
      <c r="B364" s="352">
        <v>780045</v>
      </c>
      <c r="C364" s="356"/>
      <c r="D364" s="356">
        <v>4</v>
      </c>
      <c r="E364" s="357" t="s">
        <v>824</v>
      </c>
      <c r="F364" s="346" t="s">
        <v>825</v>
      </c>
      <c r="G364" s="147">
        <v>298</v>
      </c>
      <c r="H364" s="147">
        <v>149408558</v>
      </c>
    </row>
    <row r="365" spans="1:8">
      <c r="A365" s="391" t="s">
        <v>826</v>
      </c>
      <c r="B365" s="352">
        <v>780045</v>
      </c>
      <c r="C365" s="356"/>
      <c r="D365" s="356">
        <v>5</v>
      </c>
      <c r="E365" s="357" t="s">
        <v>827</v>
      </c>
      <c r="F365" s="346" t="s">
        <v>828</v>
      </c>
      <c r="G365" s="147">
        <v>1265</v>
      </c>
      <c r="H365" s="147">
        <v>114244321</v>
      </c>
    </row>
    <row r="366" spans="1:8">
      <c r="A366" s="391" t="s">
        <v>829</v>
      </c>
      <c r="B366" s="352">
        <v>780045</v>
      </c>
      <c r="C366" s="356"/>
      <c r="D366" s="356">
        <v>6</v>
      </c>
      <c r="E366" s="357" t="s">
        <v>830</v>
      </c>
      <c r="F366" s="346" t="s">
        <v>831</v>
      </c>
      <c r="G366" s="147">
        <v>0</v>
      </c>
      <c r="H366" s="147">
        <v>0</v>
      </c>
    </row>
    <row r="367" spans="1:8">
      <c r="A367" s="392" t="s">
        <v>1491</v>
      </c>
      <c r="B367" s="352">
        <v>780045</v>
      </c>
      <c r="C367" s="356"/>
      <c r="D367" s="356">
        <v>7</v>
      </c>
      <c r="E367" s="358" t="s">
        <v>832</v>
      </c>
      <c r="F367" s="347" t="s">
        <v>833</v>
      </c>
      <c r="G367" s="147">
        <v>0</v>
      </c>
      <c r="H367" s="147">
        <v>0</v>
      </c>
    </row>
    <row r="368" spans="1:8">
      <c r="A368" s="391" t="s">
        <v>834</v>
      </c>
      <c r="B368" s="352">
        <v>780045</v>
      </c>
      <c r="C368" s="356"/>
      <c r="D368" s="356">
        <v>8</v>
      </c>
      <c r="E368" s="357" t="s">
        <v>835</v>
      </c>
      <c r="F368" s="346" t="s">
        <v>836</v>
      </c>
      <c r="G368" s="147">
        <v>25318</v>
      </c>
      <c r="H368" s="147">
        <v>1143460189</v>
      </c>
    </row>
    <row r="369" spans="1:8" ht="28.5">
      <c r="A369" s="391" t="s">
        <v>837</v>
      </c>
      <c r="B369" s="352">
        <v>780045</v>
      </c>
      <c r="C369" s="356"/>
      <c r="D369" s="354">
        <v>9</v>
      </c>
      <c r="E369" s="355" t="s">
        <v>838</v>
      </c>
      <c r="F369" s="348" t="s">
        <v>839</v>
      </c>
      <c r="G369" s="147">
        <v>3905</v>
      </c>
      <c r="H369" s="147">
        <v>192250545</v>
      </c>
    </row>
    <row r="370" spans="1:8">
      <c r="A370" s="391" t="s">
        <v>840</v>
      </c>
      <c r="B370" s="352">
        <v>780045</v>
      </c>
      <c r="C370" s="356"/>
      <c r="D370" s="356">
        <v>10</v>
      </c>
      <c r="E370" s="357" t="s">
        <v>841</v>
      </c>
      <c r="F370" s="346" t="s">
        <v>842</v>
      </c>
      <c r="G370" s="147">
        <v>0</v>
      </c>
      <c r="H370" s="147">
        <v>0</v>
      </c>
    </row>
    <row r="371" spans="1:8">
      <c r="A371" s="391" t="s">
        <v>843</v>
      </c>
      <c r="B371" s="352">
        <v>780045</v>
      </c>
      <c r="C371" s="356"/>
      <c r="D371" s="356">
        <v>11</v>
      </c>
      <c r="E371" s="357" t="s">
        <v>844</v>
      </c>
      <c r="F371" s="346" t="s">
        <v>845</v>
      </c>
      <c r="G371" s="147">
        <v>0</v>
      </c>
      <c r="H371" s="147">
        <v>0</v>
      </c>
    </row>
    <row r="372" spans="1:8">
      <c r="A372" s="391" t="s">
        <v>846</v>
      </c>
      <c r="B372" s="352">
        <v>780045</v>
      </c>
      <c r="C372" s="356"/>
      <c r="D372" s="356">
        <v>12</v>
      </c>
      <c r="E372" s="357" t="s">
        <v>847</v>
      </c>
      <c r="F372" s="346" t="s">
        <v>848</v>
      </c>
      <c r="G372" s="147">
        <v>0</v>
      </c>
      <c r="H372" s="147">
        <v>0</v>
      </c>
    </row>
    <row r="373" spans="1:8">
      <c r="A373" s="391" t="s">
        <v>849</v>
      </c>
      <c r="B373" s="352">
        <v>780045</v>
      </c>
      <c r="C373" s="356"/>
      <c r="D373" s="356">
        <v>13</v>
      </c>
      <c r="E373" s="357" t="s">
        <v>850</v>
      </c>
      <c r="F373" s="346" t="s">
        <v>851</v>
      </c>
      <c r="G373" s="147">
        <v>0</v>
      </c>
      <c r="H373" s="147">
        <v>0</v>
      </c>
    </row>
    <row r="374" spans="1:8">
      <c r="A374" s="391" t="s">
        <v>852</v>
      </c>
      <c r="B374" s="352">
        <v>780045</v>
      </c>
      <c r="C374" s="356"/>
      <c r="D374" s="356">
        <v>14</v>
      </c>
      <c r="E374" s="357" t="s">
        <v>853</v>
      </c>
      <c r="F374" s="346" t="s">
        <v>854</v>
      </c>
      <c r="G374" s="147">
        <v>1330</v>
      </c>
      <c r="H374" s="147">
        <v>148912868</v>
      </c>
    </row>
    <row r="375" spans="1:8">
      <c r="A375" s="392" t="s">
        <v>1492</v>
      </c>
      <c r="B375" s="352">
        <v>780045</v>
      </c>
      <c r="C375" s="498"/>
      <c r="D375" s="356">
        <v>15</v>
      </c>
      <c r="E375" s="358" t="s">
        <v>1337</v>
      </c>
      <c r="F375" s="347" t="s">
        <v>855</v>
      </c>
      <c r="G375" s="147">
        <v>0</v>
      </c>
      <c r="H375" s="147">
        <v>0</v>
      </c>
    </row>
    <row r="376" spans="1:8">
      <c r="A376" s="391" t="s">
        <v>856</v>
      </c>
      <c r="B376" s="352">
        <v>780045</v>
      </c>
      <c r="C376" s="356"/>
      <c r="D376" s="356">
        <v>16</v>
      </c>
      <c r="E376" s="357" t="s">
        <v>857</v>
      </c>
      <c r="F376" s="346" t="s">
        <v>858</v>
      </c>
      <c r="G376" s="147">
        <v>2575</v>
      </c>
      <c r="H376" s="147">
        <v>43337677</v>
      </c>
    </row>
    <row r="377" spans="1:8">
      <c r="A377" s="391" t="s">
        <v>859</v>
      </c>
      <c r="B377" s="352">
        <v>780045</v>
      </c>
      <c r="C377" s="356"/>
      <c r="D377" s="354">
        <v>17</v>
      </c>
      <c r="E377" s="355" t="s">
        <v>860</v>
      </c>
      <c r="F377" s="348" t="s">
        <v>861</v>
      </c>
      <c r="G377" s="147">
        <v>91005</v>
      </c>
      <c r="H377" s="147">
        <v>273561774</v>
      </c>
    </row>
    <row r="378" spans="1:8" ht="28.5">
      <c r="A378" s="393" t="s">
        <v>862</v>
      </c>
      <c r="B378" s="352">
        <v>780045</v>
      </c>
      <c r="C378" s="356"/>
      <c r="D378" s="354">
        <v>18</v>
      </c>
      <c r="E378" s="355" t="s">
        <v>863</v>
      </c>
      <c r="F378" s="348" t="s">
        <v>864</v>
      </c>
      <c r="G378" s="147">
        <v>30821</v>
      </c>
      <c r="H378" s="147">
        <v>24508687</v>
      </c>
    </row>
    <row r="379" spans="1:8" ht="30">
      <c r="A379" s="391" t="s">
        <v>865</v>
      </c>
      <c r="B379" s="352">
        <v>780045</v>
      </c>
      <c r="C379" s="356"/>
      <c r="D379" s="356">
        <v>19</v>
      </c>
      <c r="E379" s="357" t="s">
        <v>866</v>
      </c>
      <c r="F379" s="346" t="s">
        <v>867</v>
      </c>
      <c r="G379" s="147">
        <v>0</v>
      </c>
      <c r="H379" s="147">
        <v>0</v>
      </c>
    </row>
    <row r="380" spans="1:8" ht="30">
      <c r="A380" s="391" t="s">
        <v>868</v>
      </c>
      <c r="B380" s="352">
        <v>780045</v>
      </c>
      <c r="C380" s="356"/>
      <c r="D380" s="356">
        <v>20</v>
      </c>
      <c r="E380" s="357" t="s">
        <v>869</v>
      </c>
      <c r="F380" s="346" t="s">
        <v>870</v>
      </c>
      <c r="G380" s="147">
        <v>0</v>
      </c>
      <c r="H380" s="147">
        <v>0</v>
      </c>
    </row>
    <row r="381" spans="1:8">
      <c r="A381" s="391" t="s">
        <v>871</v>
      </c>
      <c r="B381" s="352">
        <v>780045</v>
      </c>
      <c r="C381" s="356"/>
      <c r="D381" s="356">
        <v>21</v>
      </c>
      <c r="E381" s="357" t="s">
        <v>872</v>
      </c>
      <c r="F381" s="346" t="s">
        <v>873</v>
      </c>
      <c r="G381" s="147">
        <v>0</v>
      </c>
      <c r="H381" s="147">
        <v>0</v>
      </c>
    </row>
    <row r="382" spans="1:8">
      <c r="A382" s="391" t="s">
        <v>874</v>
      </c>
      <c r="B382" s="352">
        <v>780045</v>
      </c>
      <c r="C382" s="356"/>
      <c r="D382" s="356">
        <v>22</v>
      </c>
      <c r="E382" s="357" t="s">
        <v>875</v>
      </c>
      <c r="F382" s="346" t="s">
        <v>876</v>
      </c>
      <c r="G382" s="147">
        <v>30821</v>
      </c>
      <c r="H382" s="147">
        <v>24508687</v>
      </c>
    </row>
    <row r="383" spans="1:8">
      <c r="A383" s="391" t="s">
        <v>877</v>
      </c>
      <c r="B383" s="352">
        <v>780045</v>
      </c>
      <c r="C383" s="356"/>
      <c r="D383" s="356">
        <v>23</v>
      </c>
      <c r="E383" s="357" t="s">
        <v>878</v>
      </c>
      <c r="F383" s="346" t="s">
        <v>879</v>
      </c>
      <c r="G383" s="147">
        <v>0</v>
      </c>
      <c r="H383" s="147">
        <v>0</v>
      </c>
    </row>
    <row r="384" spans="1:8">
      <c r="A384" s="391" t="s">
        <v>880</v>
      </c>
      <c r="B384" s="352">
        <v>780045</v>
      </c>
      <c r="C384" s="356"/>
      <c r="D384" s="356">
        <v>24</v>
      </c>
      <c r="E384" s="357" t="s">
        <v>881</v>
      </c>
      <c r="F384" s="346" t="s">
        <v>882</v>
      </c>
      <c r="G384" s="147">
        <v>30821</v>
      </c>
      <c r="H384" s="147">
        <v>24508687</v>
      </c>
    </row>
    <row r="385" spans="1:8">
      <c r="A385" s="391" t="s">
        <v>883</v>
      </c>
      <c r="B385" s="352">
        <v>780045</v>
      </c>
      <c r="C385" s="356"/>
      <c r="D385" s="354">
        <v>25</v>
      </c>
      <c r="E385" s="355" t="s">
        <v>884</v>
      </c>
      <c r="F385" s="348" t="s">
        <v>497</v>
      </c>
      <c r="G385" s="147">
        <v>16345</v>
      </c>
      <c r="H385" s="147">
        <v>76819488</v>
      </c>
    </row>
    <row r="386" spans="1:8" ht="28.5">
      <c r="A386" s="391" t="s">
        <v>885</v>
      </c>
      <c r="B386" s="352">
        <v>780045</v>
      </c>
      <c r="C386" s="356"/>
      <c r="D386" s="354">
        <v>26</v>
      </c>
      <c r="E386" s="355" t="s">
        <v>886</v>
      </c>
      <c r="F386" s="348" t="s">
        <v>887</v>
      </c>
      <c r="G386" s="147">
        <v>43246</v>
      </c>
      <c r="H386" s="147">
        <v>171325301</v>
      </c>
    </row>
    <row r="387" spans="1:8">
      <c r="A387" s="391" t="s">
        <v>888</v>
      </c>
      <c r="B387" s="352">
        <v>780045</v>
      </c>
      <c r="C387" s="356"/>
      <c r="D387" s="356">
        <v>27</v>
      </c>
      <c r="E387" s="357" t="s">
        <v>889</v>
      </c>
      <c r="F387" s="346" t="s">
        <v>890</v>
      </c>
      <c r="G387" s="147">
        <v>0</v>
      </c>
      <c r="H387" s="147">
        <v>0</v>
      </c>
    </row>
    <row r="388" spans="1:8">
      <c r="A388" s="391" t="s">
        <v>891</v>
      </c>
      <c r="B388" s="352">
        <v>780045</v>
      </c>
      <c r="C388" s="356"/>
      <c r="D388" s="356">
        <v>28</v>
      </c>
      <c r="E388" s="357" t="s">
        <v>892</v>
      </c>
      <c r="F388" s="346" t="s">
        <v>893</v>
      </c>
      <c r="G388" s="147">
        <v>1104</v>
      </c>
      <c r="H388" s="147">
        <v>96844315</v>
      </c>
    </row>
    <row r="389" spans="1:8">
      <c r="A389" s="391" t="s">
        <v>894</v>
      </c>
      <c r="B389" s="352">
        <v>780045</v>
      </c>
      <c r="C389" s="356"/>
      <c r="D389" s="356">
        <v>29</v>
      </c>
      <c r="E389" s="357" t="s">
        <v>895</v>
      </c>
      <c r="F389" s="346" t="s">
        <v>896</v>
      </c>
      <c r="G389" s="147">
        <v>3981</v>
      </c>
      <c r="H389" s="147">
        <v>12503995</v>
      </c>
    </row>
    <row r="390" spans="1:8">
      <c r="A390" s="391" t="s">
        <v>897</v>
      </c>
      <c r="B390" s="352">
        <v>780045</v>
      </c>
      <c r="C390" s="356"/>
      <c r="D390" s="356">
        <v>30</v>
      </c>
      <c r="E390" s="357" t="s">
        <v>898</v>
      </c>
      <c r="F390" s="346" t="s">
        <v>899</v>
      </c>
      <c r="G390" s="147">
        <v>0</v>
      </c>
      <c r="H390" s="147">
        <v>0</v>
      </c>
    </row>
    <row r="391" spans="1:8" ht="30">
      <c r="A391" s="391" t="s">
        <v>900</v>
      </c>
      <c r="B391" s="352">
        <v>780045</v>
      </c>
      <c r="C391" s="356"/>
      <c r="D391" s="356">
        <v>31</v>
      </c>
      <c r="E391" s="357" t="s">
        <v>901</v>
      </c>
      <c r="F391" s="346" t="s">
        <v>902</v>
      </c>
      <c r="G391" s="147">
        <v>411</v>
      </c>
      <c r="H391" s="147">
        <v>295611</v>
      </c>
    </row>
    <row r="392" spans="1:8" ht="30">
      <c r="A392" s="391" t="s">
        <v>903</v>
      </c>
      <c r="B392" s="352">
        <v>780045</v>
      </c>
      <c r="C392" s="356"/>
      <c r="D392" s="356">
        <v>32</v>
      </c>
      <c r="E392" s="357" t="s">
        <v>904</v>
      </c>
      <c r="F392" s="346" t="s">
        <v>905</v>
      </c>
      <c r="G392" s="147">
        <v>0</v>
      </c>
      <c r="H392" s="147">
        <v>0</v>
      </c>
    </row>
    <row r="393" spans="1:8" ht="30">
      <c r="A393" s="391" t="s">
        <v>906</v>
      </c>
      <c r="B393" s="352">
        <v>780045</v>
      </c>
      <c r="C393" s="356"/>
      <c r="D393" s="356">
        <v>33</v>
      </c>
      <c r="E393" s="357" t="s">
        <v>907</v>
      </c>
      <c r="F393" s="346" t="s">
        <v>908</v>
      </c>
      <c r="G393" s="147">
        <v>0</v>
      </c>
      <c r="H393" s="147">
        <v>0</v>
      </c>
    </row>
    <row r="394" spans="1:8">
      <c r="A394" s="391" t="s">
        <v>909</v>
      </c>
      <c r="B394" s="352">
        <v>780045</v>
      </c>
      <c r="C394" s="356"/>
      <c r="D394" s="356">
        <v>34</v>
      </c>
      <c r="E394" s="357" t="s">
        <v>910</v>
      </c>
      <c r="F394" s="346" t="s">
        <v>911</v>
      </c>
      <c r="G394" s="147">
        <v>2924</v>
      </c>
      <c r="H394" s="147">
        <v>7891052</v>
      </c>
    </row>
    <row r="395" spans="1:8">
      <c r="A395" s="391" t="s">
        <v>912</v>
      </c>
      <c r="B395" s="352">
        <v>780045</v>
      </c>
      <c r="C395" s="356"/>
      <c r="D395" s="356">
        <v>35</v>
      </c>
      <c r="E395" s="357" t="s">
        <v>913</v>
      </c>
      <c r="F395" s="346" t="s">
        <v>914</v>
      </c>
      <c r="G395" s="147">
        <v>0</v>
      </c>
      <c r="H395" s="147">
        <v>0</v>
      </c>
    </row>
    <row r="396" spans="1:8" ht="30">
      <c r="A396" s="391" t="s">
        <v>915</v>
      </c>
      <c r="B396" s="352">
        <v>780045</v>
      </c>
      <c r="C396" s="356"/>
      <c r="D396" s="356">
        <v>36</v>
      </c>
      <c r="E396" s="357" t="s">
        <v>916</v>
      </c>
      <c r="F396" s="346" t="s">
        <v>917</v>
      </c>
      <c r="G396" s="147">
        <v>34826</v>
      </c>
      <c r="H396" s="147">
        <v>53790328</v>
      </c>
    </row>
    <row r="397" spans="1:8" ht="28.5">
      <c r="A397" s="391" t="s">
        <v>918</v>
      </c>
      <c r="B397" s="352">
        <v>780045</v>
      </c>
      <c r="C397" s="356"/>
      <c r="D397" s="354">
        <v>37</v>
      </c>
      <c r="E397" s="355" t="s">
        <v>919</v>
      </c>
      <c r="F397" s="348" t="s">
        <v>920</v>
      </c>
      <c r="G397" s="147">
        <v>593</v>
      </c>
      <c r="H397" s="147">
        <v>908298</v>
      </c>
    </row>
    <row r="398" spans="1:8">
      <c r="A398" s="391" t="s">
        <v>921</v>
      </c>
      <c r="B398" s="352">
        <v>780045</v>
      </c>
      <c r="C398" s="356"/>
      <c r="D398" s="356">
        <v>38</v>
      </c>
      <c r="E398" s="357" t="s">
        <v>922</v>
      </c>
      <c r="F398" s="346" t="s">
        <v>39</v>
      </c>
      <c r="G398" s="147">
        <v>593</v>
      </c>
      <c r="H398" s="147">
        <v>908298</v>
      </c>
    </row>
    <row r="399" spans="1:8">
      <c r="A399" s="391" t="s">
        <v>923</v>
      </c>
      <c r="B399" s="352">
        <v>780045</v>
      </c>
      <c r="C399" s="356"/>
      <c r="D399" s="356">
        <v>39</v>
      </c>
      <c r="E399" s="357" t="s">
        <v>924</v>
      </c>
      <c r="F399" s="346" t="s">
        <v>40</v>
      </c>
      <c r="G399" s="147">
        <v>0</v>
      </c>
      <c r="H399" s="147">
        <v>0</v>
      </c>
    </row>
    <row r="400" spans="1:8">
      <c r="A400" s="391" t="s">
        <v>925</v>
      </c>
      <c r="B400" s="352">
        <v>780045</v>
      </c>
      <c r="C400" s="356"/>
      <c r="D400" s="356">
        <v>40</v>
      </c>
      <c r="E400" s="357" t="s">
        <v>926</v>
      </c>
      <c r="F400" s="346" t="s">
        <v>927</v>
      </c>
      <c r="G400" s="147">
        <v>0</v>
      </c>
      <c r="H400" s="147">
        <v>0</v>
      </c>
    </row>
    <row r="401" spans="1:8">
      <c r="A401" s="391" t="s">
        <v>928</v>
      </c>
      <c r="B401" s="352">
        <v>780045</v>
      </c>
      <c r="C401" s="356"/>
      <c r="D401" s="356">
        <v>41</v>
      </c>
      <c r="E401" s="357" t="s">
        <v>929</v>
      </c>
      <c r="F401" s="346" t="s">
        <v>930</v>
      </c>
      <c r="G401" s="147">
        <v>0</v>
      </c>
      <c r="H401" s="147">
        <v>0</v>
      </c>
    </row>
    <row r="402" spans="1:8" ht="28.5">
      <c r="A402" s="391" t="s">
        <v>931</v>
      </c>
      <c r="B402" s="352">
        <v>780045</v>
      </c>
      <c r="C402" s="356"/>
      <c r="D402" s="354">
        <v>42</v>
      </c>
      <c r="E402" s="355" t="s">
        <v>932</v>
      </c>
      <c r="F402" s="348" t="s">
        <v>933</v>
      </c>
      <c r="G402" s="147">
        <v>0</v>
      </c>
      <c r="H402" s="147">
        <v>0</v>
      </c>
    </row>
    <row r="403" spans="1:8">
      <c r="A403" s="391" t="s">
        <v>934</v>
      </c>
      <c r="B403" s="352">
        <v>780045</v>
      </c>
      <c r="C403" s="356"/>
      <c r="D403" s="356">
        <v>43</v>
      </c>
      <c r="E403" s="357" t="s">
        <v>935</v>
      </c>
      <c r="F403" s="346" t="s">
        <v>936</v>
      </c>
      <c r="G403" s="147">
        <v>0</v>
      </c>
      <c r="H403" s="147">
        <v>0</v>
      </c>
    </row>
    <row r="404" spans="1:8">
      <c r="A404" s="391" t="s">
        <v>937</v>
      </c>
      <c r="B404" s="352">
        <v>780045</v>
      </c>
      <c r="C404" s="356"/>
      <c r="D404" s="356">
        <v>44</v>
      </c>
      <c r="E404" s="357" t="s">
        <v>938</v>
      </c>
      <c r="F404" s="346" t="s">
        <v>939</v>
      </c>
      <c r="G404" s="147">
        <v>0</v>
      </c>
      <c r="H404" s="147">
        <v>0</v>
      </c>
    </row>
    <row r="405" spans="1:8">
      <c r="A405" s="391" t="s">
        <v>940</v>
      </c>
      <c r="B405" s="352">
        <v>780045</v>
      </c>
      <c r="C405" s="356"/>
      <c r="D405" s="356">
        <v>45</v>
      </c>
      <c r="E405" s="357" t="s">
        <v>941</v>
      </c>
      <c r="F405" s="346" t="s">
        <v>942</v>
      </c>
      <c r="G405" s="147">
        <v>0</v>
      </c>
      <c r="H405" s="147">
        <v>0</v>
      </c>
    </row>
    <row r="406" spans="1:8" ht="28.5">
      <c r="A406" s="391" t="s">
        <v>943</v>
      </c>
      <c r="B406" s="352">
        <v>780045</v>
      </c>
      <c r="C406" s="356"/>
      <c r="D406" s="354">
        <v>46</v>
      </c>
      <c r="E406" s="359">
        <v>5</v>
      </c>
      <c r="F406" s="348" t="s">
        <v>944</v>
      </c>
      <c r="G406" s="147">
        <v>0</v>
      </c>
      <c r="H406" s="147">
        <v>0</v>
      </c>
    </row>
    <row r="407" spans="1:8">
      <c r="A407" s="391" t="s">
        <v>945</v>
      </c>
      <c r="B407" s="352">
        <v>780045</v>
      </c>
      <c r="C407" s="356"/>
      <c r="D407" s="356">
        <v>47</v>
      </c>
      <c r="E407" s="357" t="s">
        <v>946</v>
      </c>
      <c r="F407" s="346" t="s">
        <v>947</v>
      </c>
      <c r="G407" s="147">
        <v>0</v>
      </c>
      <c r="H407" s="147">
        <v>0</v>
      </c>
    </row>
    <row r="408" spans="1:8">
      <c r="A408" s="391" t="s">
        <v>948</v>
      </c>
      <c r="B408" s="352">
        <v>780045</v>
      </c>
      <c r="C408" s="356"/>
      <c r="D408" s="356">
        <v>48</v>
      </c>
      <c r="E408" s="357" t="s">
        <v>949</v>
      </c>
      <c r="F408" s="346" t="s">
        <v>950</v>
      </c>
      <c r="G408" s="147">
        <v>0</v>
      </c>
      <c r="H408" s="147">
        <v>0</v>
      </c>
    </row>
    <row r="409" spans="1:8">
      <c r="A409" s="394" t="s">
        <v>951</v>
      </c>
      <c r="B409" s="352">
        <v>780045</v>
      </c>
      <c r="C409" s="356"/>
      <c r="D409" s="356">
        <v>49</v>
      </c>
      <c r="E409" s="358" t="s">
        <v>952</v>
      </c>
      <c r="F409" s="347" t="s">
        <v>953</v>
      </c>
      <c r="G409" s="147">
        <v>0</v>
      </c>
      <c r="H409" s="147">
        <v>0</v>
      </c>
    </row>
    <row r="410" spans="1:8" ht="45">
      <c r="A410" s="390" t="s">
        <v>38</v>
      </c>
      <c r="B410" s="352">
        <v>780046</v>
      </c>
      <c r="C410" s="360">
        <v>9</v>
      </c>
      <c r="D410" s="353">
        <v>0</v>
      </c>
      <c r="E410" s="353">
        <v>0</v>
      </c>
      <c r="F410" s="429" t="s">
        <v>6</v>
      </c>
      <c r="G410" s="149">
        <v>319928</v>
      </c>
      <c r="H410" s="149">
        <v>3398411542</v>
      </c>
    </row>
    <row r="411" spans="1:8" ht="28.5">
      <c r="A411" s="391" t="s">
        <v>815</v>
      </c>
      <c r="B411" s="352">
        <v>780046</v>
      </c>
      <c r="C411" s="356"/>
      <c r="D411" s="354">
        <v>1</v>
      </c>
      <c r="E411" s="355">
        <v>1</v>
      </c>
      <c r="F411" s="348" t="s">
        <v>816</v>
      </c>
      <c r="G411" s="147">
        <v>49162</v>
      </c>
      <c r="H411" s="147">
        <v>2725807145</v>
      </c>
    </row>
    <row r="412" spans="1:8">
      <c r="A412" s="391" t="s">
        <v>817</v>
      </c>
      <c r="B412" s="352">
        <v>780046</v>
      </c>
      <c r="C412" s="356"/>
      <c r="D412" s="356">
        <v>2</v>
      </c>
      <c r="E412" s="357" t="s">
        <v>818</v>
      </c>
      <c r="F412" s="346" t="s">
        <v>819</v>
      </c>
      <c r="G412" s="147">
        <v>99</v>
      </c>
      <c r="H412" s="147">
        <v>86917882</v>
      </c>
    </row>
    <row r="413" spans="1:8" ht="30">
      <c r="A413" s="391" t="s">
        <v>820</v>
      </c>
      <c r="B413" s="352">
        <v>780046</v>
      </c>
      <c r="C413" s="356"/>
      <c r="D413" s="356">
        <v>3</v>
      </c>
      <c r="E413" s="357" t="s">
        <v>821</v>
      </c>
      <c r="F413" s="346" t="s">
        <v>822</v>
      </c>
      <c r="G413" s="147">
        <v>2377</v>
      </c>
      <c r="H413" s="147">
        <v>539509645</v>
      </c>
    </row>
    <row r="414" spans="1:8">
      <c r="A414" s="391" t="s">
        <v>823</v>
      </c>
      <c r="B414" s="352">
        <v>780046</v>
      </c>
      <c r="C414" s="356"/>
      <c r="D414" s="356">
        <v>4</v>
      </c>
      <c r="E414" s="357" t="s">
        <v>824</v>
      </c>
      <c r="F414" s="346" t="s">
        <v>825</v>
      </c>
      <c r="G414" s="147">
        <v>0</v>
      </c>
      <c r="H414" s="147">
        <v>0</v>
      </c>
    </row>
    <row r="415" spans="1:8">
      <c r="A415" s="391" t="s">
        <v>826</v>
      </c>
      <c r="B415" s="352">
        <v>780046</v>
      </c>
      <c r="C415" s="356"/>
      <c r="D415" s="356">
        <v>5</v>
      </c>
      <c r="E415" s="357" t="s">
        <v>827</v>
      </c>
      <c r="F415" s="346" t="s">
        <v>828</v>
      </c>
      <c r="G415" s="147">
        <v>0</v>
      </c>
      <c r="H415" s="147">
        <v>0</v>
      </c>
    </row>
    <row r="416" spans="1:8">
      <c r="A416" s="391" t="s">
        <v>829</v>
      </c>
      <c r="B416" s="352">
        <v>780046</v>
      </c>
      <c r="C416" s="356"/>
      <c r="D416" s="356">
        <v>6</v>
      </c>
      <c r="E416" s="357" t="s">
        <v>830</v>
      </c>
      <c r="F416" s="346" t="s">
        <v>831</v>
      </c>
      <c r="G416" s="147">
        <v>1029</v>
      </c>
      <c r="H416" s="147">
        <v>75540948</v>
      </c>
    </row>
    <row r="417" spans="1:8">
      <c r="A417" s="392" t="s">
        <v>1491</v>
      </c>
      <c r="B417" s="352">
        <v>780046</v>
      </c>
      <c r="C417" s="356"/>
      <c r="D417" s="356">
        <v>7</v>
      </c>
      <c r="E417" s="358" t="s">
        <v>832</v>
      </c>
      <c r="F417" s="347" t="s">
        <v>833</v>
      </c>
      <c r="G417" s="147">
        <v>0</v>
      </c>
      <c r="H417" s="147">
        <v>0</v>
      </c>
    </row>
    <row r="418" spans="1:8">
      <c r="A418" s="391" t="s">
        <v>834</v>
      </c>
      <c r="B418" s="352">
        <v>780046</v>
      </c>
      <c r="C418" s="356"/>
      <c r="D418" s="356">
        <v>8</v>
      </c>
      <c r="E418" s="357" t="s">
        <v>835</v>
      </c>
      <c r="F418" s="346" t="s">
        <v>836</v>
      </c>
      <c r="G418" s="147">
        <v>45657</v>
      </c>
      <c r="H418" s="147">
        <v>2023838670</v>
      </c>
    </row>
    <row r="419" spans="1:8" ht="28.5">
      <c r="A419" s="391" t="s">
        <v>837</v>
      </c>
      <c r="B419" s="352">
        <v>780046</v>
      </c>
      <c r="C419" s="356"/>
      <c r="D419" s="354">
        <v>9</v>
      </c>
      <c r="E419" s="355" t="s">
        <v>838</v>
      </c>
      <c r="F419" s="348" t="s">
        <v>839</v>
      </c>
      <c r="G419" s="147">
        <v>8374</v>
      </c>
      <c r="H419" s="147">
        <v>235437461</v>
      </c>
    </row>
    <row r="420" spans="1:8">
      <c r="A420" s="391" t="s">
        <v>840</v>
      </c>
      <c r="B420" s="352">
        <v>780046</v>
      </c>
      <c r="C420" s="356"/>
      <c r="D420" s="356">
        <v>10</v>
      </c>
      <c r="E420" s="357" t="s">
        <v>841</v>
      </c>
      <c r="F420" s="346" t="s">
        <v>842</v>
      </c>
      <c r="G420" s="147">
        <v>0</v>
      </c>
      <c r="H420" s="147">
        <v>0</v>
      </c>
    </row>
    <row r="421" spans="1:8">
      <c r="A421" s="391" t="s">
        <v>843</v>
      </c>
      <c r="B421" s="352">
        <v>780046</v>
      </c>
      <c r="C421" s="356"/>
      <c r="D421" s="356">
        <v>11</v>
      </c>
      <c r="E421" s="357" t="s">
        <v>844</v>
      </c>
      <c r="F421" s="346" t="s">
        <v>845</v>
      </c>
      <c r="G421" s="147">
        <v>307</v>
      </c>
      <c r="H421" s="147">
        <v>40058803</v>
      </c>
    </row>
    <row r="422" spans="1:8">
      <c r="A422" s="391" t="s">
        <v>846</v>
      </c>
      <c r="B422" s="352">
        <v>780046</v>
      </c>
      <c r="C422" s="356"/>
      <c r="D422" s="356">
        <v>12</v>
      </c>
      <c r="E422" s="357" t="s">
        <v>847</v>
      </c>
      <c r="F422" s="346" t="s">
        <v>848</v>
      </c>
      <c r="G422" s="147">
        <v>0</v>
      </c>
      <c r="H422" s="147">
        <v>0</v>
      </c>
    </row>
    <row r="423" spans="1:8">
      <c r="A423" s="391" t="s">
        <v>849</v>
      </c>
      <c r="B423" s="352">
        <v>780046</v>
      </c>
      <c r="C423" s="356"/>
      <c r="D423" s="356">
        <v>13</v>
      </c>
      <c r="E423" s="357" t="s">
        <v>850</v>
      </c>
      <c r="F423" s="346" t="s">
        <v>851</v>
      </c>
      <c r="G423" s="147">
        <v>1030</v>
      </c>
      <c r="H423" s="147">
        <v>48277130</v>
      </c>
    </row>
    <row r="424" spans="1:8">
      <c r="A424" s="391" t="s">
        <v>852</v>
      </c>
      <c r="B424" s="352">
        <v>780046</v>
      </c>
      <c r="C424" s="356"/>
      <c r="D424" s="356">
        <v>14</v>
      </c>
      <c r="E424" s="357" t="s">
        <v>853</v>
      </c>
      <c r="F424" s="346" t="s">
        <v>854</v>
      </c>
      <c r="G424" s="147">
        <v>1045</v>
      </c>
      <c r="H424" s="147">
        <v>36445327</v>
      </c>
    </row>
    <row r="425" spans="1:8">
      <c r="A425" s="392" t="s">
        <v>1492</v>
      </c>
      <c r="B425" s="352">
        <v>780046</v>
      </c>
      <c r="C425" s="498"/>
      <c r="D425" s="356">
        <v>15</v>
      </c>
      <c r="E425" s="358" t="s">
        <v>1337</v>
      </c>
      <c r="F425" s="347" t="s">
        <v>855</v>
      </c>
      <c r="G425" s="147">
        <v>0</v>
      </c>
      <c r="H425" s="147">
        <v>0</v>
      </c>
    </row>
    <row r="426" spans="1:8">
      <c r="A426" s="391" t="s">
        <v>856</v>
      </c>
      <c r="B426" s="352">
        <v>780046</v>
      </c>
      <c r="C426" s="356"/>
      <c r="D426" s="356">
        <v>16</v>
      </c>
      <c r="E426" s="357" t="s">
        <v>857</v>
      </c>
      <c r="F426" s="346" t="s">
        <v>858</v>
      </c>
      <c r="G426" s="147">
        <v>5992</v>
      </c>
      <c r="H426" s="147">
        <v>110656201</v>
      </c>
    </row>
    <row r="427" spans="1:8">
      <c r="A427" s="391" t="s">
        <v>859</v>
      </c>
      <c r="B427" s="352">
        <v>780046</v>
      </c>
      <c r="C427" s="356"/>
      <c r="D427" s="354">
        <v>17</v>
      </c>
      <c r="E427" s="355" t="s">
        <v>860</v>
      </c>
      <c r="F427" s="348" t="s">
        <v>861</v>
      </c>
      <c r="G427" s="147">
        <v>261503</v>
      </c>
      <c r="H427" s="147">
        <v>372620408</v>
      </c>
    </row>
    <row r="428" spans="1:8" ht="28.5">
      <c r="A428" s="393" t="s">
        <v>862</v>
      </c>
      <c r="B428" s="352">
        <v>780046</v>
      </c>
      <c r="C428" s="356"/>
      <c r="D428" s="354">
        <v>18</v>
      </c>
      <c r="E428" s="355" t="s">
        <v>863</v>
      </c>
      <c r="F428" s="348" t="s">
        <v>864</v>
      </c>
      <c r="G428" s="147">
        <v>71029</v>
      </c>
      <c r="H428" s="147">
        <v>59674431</v>
      </c>
    </row>
    <row r="429" spans="1:8" ht="30">
      <c r="A429" s="391" t="s">
        <v>865</v>
      </c>
      <c r="B429" s="352">
        <v>780046</v>
      </c>
      <c r="C429" s="356"/>
      <c r="D429" s="356">
        <v>19</v>
      </c>
      <c r="E429" s="357" t="s">
        <v>866</v>
      </c>
      <c r="F429" s="346" t="s">
        <v>867</v>
      </c>
      <c r="G429" s="147">
        <v>0</v>
      </c>
      <c r="H429" s="147">
        <v>0</v>
      </c>
    </row>
    <row r="430" spans="1:8" ht="30">
      <c r="A430" s="391" t="s">
        <v>868</v>
      </c>
      <c r="B430" s="352">
        <v>780046</v>
      </c>
      <c r="C430" s="356"/>
      <c r="D430" s="356">
        <v>20</v>
      </c>
      <c r="E430" s="357" t="s">
        <v>869</v>
      </c>
      <c r="F430" s="346" t="s">
        <v>870</v>
      </c>
      <c r="G430" s="147">
        <v>0</v>
      </c>
      <c r="H430" s="147">
        <v>0</v>
      </c>
    </row>
    <row r="431" spans="1:8">
      <c r="A431" s="391" t="s">
        <v>871</v>
      </c>
      <c r="B431" s="352">
        <v>780046</v>
      </c>
      <c r="C431" s="356"/>
      <c r="D431" s="356">
        <v>21</v>
      </c>
      <c r="E431" s="357" t="s">
        <v>872</v>
      </c>
      <c r="F431" s="346" t="s">
        <v>873</v>
      </c>
      <c r="G431" s="147">
        <v>0</v>
      </c>
      <c r="H431" s="147">
        <v>0</v>
      </c>
    </row>
    <row r="432" spans="1:8">
      <c r="A432" s="391" t="s">
        <v>874</v>
      </c>
      <c r="B432" s="352">
        <v>780046</v>
      </c>
      <c r="C432" s="356"/>
      <c r="D432" s="356">
        <v>22</v>
      </c>
      <c r="E432" s="357" t="s">
        <v>875</v>
      </c>
      <c r="F432" s="346" t="s">
        <v>876</v>
      </c>
      <c r="G432" s="147">
        <v>71029</v>
      </c>
      <c r="H432" s="147">
        <v>59674431</v>
      </c>
    </row>
    <row r="433" spans="1:8">
      <c r="A433" s="391" t="s">
        <v>877</v>
      </c>
      <c r="B433" s="352">
        <v>780046</v>
      </c>
      <c r="C433" s="356"/>
      <c r="D433" s="356">
        <v>23</v>
      </c>
      <c r="E433" s="357" t="s">
        <v>878</v>
      </c>
      <c r="F433" s="346" t="s">
        <v>879</v>
      </c>
      <c r="G433" s="147">
        <v>0</v>
      </c>
      <c r="H433" s="147">
        <v>0</v>
      </c>
    </row>
    <row r="434" spans="1:8">
      <c r="A434" s="391" t="s">
        <v>880</v>
      </c>
      <c r="B434" s="352">
        <v>780046</v>
      </c>
      <c r="C434" s="356"/>
      <c r="D434" s="356">
        <v>24</v>
      </c>
      <c r="E434" s="357" t="s">
        <v>881</v>
      </c>
      <c r="F434" s="346" t="s">
        <v>882</v>
      </c>
      <c r="G434" s="147">
        <v>71029</v>
      </c>
      <c r="H434" s="147">
        <v>59674431</v>
      </c>
    </row>
    <row r="435" spans="1:8">
      <c r="A435" s="391" t="s">
        <v>883</v>
      </c>
      <c r="B435" s="352">
        <v>780046</v>
      </c>
      <c r="C435" s="356"/>
      <c r="D435" s="354">
        <v>25</v>
      </c>
      <c r="E435" s="355" t="s">
        <v>884</v>
      </c>
      <c r="F435" s="348" t="s">
        <v>497</v>
      </c>
      <c r="G435" s="147">
        <v>16814</v>
      </c>
      <c r="H435" s="147">
        <v>35678488</v>
      </c>
    </row>
    <row r="436" spans="1:8" ht="28.5">
      <c r="A436" s="391" t="s">
        <v>885</v>
      </c>
      <c r="B436" s="352">
        <v>780046</v>
      </c>
      <c r="C436" s="356"/>
      <c r="D436" s="354">
        <v>26</v>
      </c>
      <c r="E436" s="355" t="s">
        <v>886</v>
      </c>
      <c r="F436" s="348" t="s">
        <v>887</v>
      </c>
      <c r="G436" s="147">
        <v>173660</v>
      </c>
      <c r="H436" s="147">
        <v>277267489</v>
      </c>
    </row>
    <row r="437" spans="1:8">
      <c r="A437" s="391" t="s">
        <v>888</v>
      </c>
      <c r="B437" s="352">
        <v>780046</v>
      </c>
      <c r="C437" s="356"/>
      <c r="D437" s="356">
        <v>27</v>
      </c>
      <c r="E437" s="357" t="s">
        <v>889</v>
      </c>
      <c r="F437" s="346" t="s">
        <v>890</v>
      </c>
      <c r="G437" s="147">
        <v>0</v>
      </c>
      <c r="H437" s="147">
        <v>0</v>
      </c>
    </row>
    <row r="438" spans="1:8">
      <c r="A438" s="391" t="s">
        <v>891</v>
      </c>
      <c r="B438" s="352">
        <v>780046</v>
      </c>
      <c r="C438" s="356"/>
      <c r="D438" s="356">
        <v>28</v>
      </c>
      <c r="E438" s="357" t="s">
        <v>892</v>
      </c>
      <c r="F438" s="346" t="s">
        <v>893</v>
      </c>
      <c r="G438" s="147">
        <v>2280</v>
      </c>
      <c r="H438" s="147">
        <v>195527698</v>
      </c>
    </row>
    <row r="439" spans="1:8">
      <c r="A439" s="391" t="s">
        <v>894</v>
      </c>
      <c r="B439" s="352">
        <v>780046</v>
      </c>
      <c r="C439" s="356"/>
      <c r="D439" s="356">
        <v>29</v>
      </c>
      <c r="E439" s="357" t="s">
        <v>895</v>
      </c>
      <c r="F439" s="346" t="s">
        <v>896</v>
      </c>
      <c r="G439" s="147">
        <v>2650</v>
      </c>
      <c r="H439" s="147">
        <v>9584786</v>
      </c>
    </row>
    <row r="440" spans="1:8">
      <c r="A440" s="391" t="s">
        <v>897</v>
      </c>
      <c r="B440" s="352">
        <v>780046</v>
      </c>
      <c r="C440" s="356"/>
      <c r="D440" s="356">
        <v>30</v>
      </c>
      <c r="E440" s="357" t="s">
        <v>898</v>
      </c>
      <c r="F440" s="346" t="s">
        <v>899</v>
      </c>
      <c r="G440" s="147">
        <v>3250</v>
      </c>
      <c r="H440" s="147">
        <v>18067640</v>
      </c>
    </row>
    <row r="441" spans="1:8" ht="30">
      <c r="A441" s="391" t="s">
        <v>900</v>
      </c>
      <c r="B441" s="352">
        <v>780046</v>
      </c>
      <c r="C441" s="356"/>
      <c r="D441" s="356">
        <v>31</v>
      </c>
      <c r="E441" s="357" t="s">
        <v>901</v>
      </c>
      <c r="F441" s="346" t="s">
        <v>902</v>
      </c>
      <c r="G441" s="147">
        <v>227</v>
      </c>
      <c r="H441" s="147">
        <v>163100</v>
      </c>
    </row>
    <row r="442" spans="1:8" ht="30">
      <c r="A442" s="391" t="s">
        <v>903</v>
      </c>
      <c r="B442" s="352">
        <v>780046</v>
      </c>
      <c r="C442" s="356"/>
      <c r="D442" s="356">
        <v>32</v>
      </c>
      <c r="E442" s="357" t="s">
        <v>904</v>
      </c>
      <c r="F442" s="346" t="s">
        <v>905</v>
      </c>
      <c r="G442" s="147">
        <v>2155</v>
      </c>
      <c r="H442" s="147">
        <v>1684340</v>
      </c>
    </row>
    <row r="443" spans="1:8" ht="30">
      <c r="A443" s="391" t="s">
        <v>906</v>
      </c>
      <c r="B443" s="352">
        <v>780046</v>
      </c>
      <c r="C443" s="356"/>
      <c r="D443" s="356">
        <v>33</v>
      </c>
      <c r="E443" s="357" t="s">
        <v>907</v>
      </c>
      <c r="F443" s="346" t="s">
        <v>908</v>
      </c>
      <c r="G443" s="147">
        <v>0</v>
      </c>
      <c r="H443" s="147">
        <v>0</v>
      </c>
    </row>
    <row r="444" spans="1:8">
      <c r="A444" s="391" t="s">
        <v>909</v>
      </c>
      <c r="B444" s="352">
        <v>780046</v>
      </c>
      <c r="C444" s="356"/>
      <c r="D444" s="356">
        <v>34</v>
      </c>
      <c r="E444" s="357" t="s">
        <v>910</v>
      </c>
      <c r="F444" s="346" t="s">
        <v>911</v>
      </c>
      <c r="G444" s="147">
        <v>1376</v>
      </c>
      <c r="H444" s="147">
        <v>3713436</v>
      </c>
    </row>
    <row r="445" spans="1:8">
      <c r="A445" s="391" t="s">
        <v>912</v>
      </c>
      <c r="B445" s="352">
        <v>780046</v>
      </c>
      <c r="C445" s="356"/>
      <c r="D445" s="356">
        <v>35</v>
      </c>
      <c r="E445" s="357" t="s">
        <v>913</v>
      </c>
      <c r="F445" s="346" t="s">
        <v>914</v>
      </c>
      <c r="G445" s="147">
        <v>1000</v>
      </c>
      <c r="H445" s="147">
        <v>541600</v>
      </c>
    </row>
    <row r="446" spans="1:8" ht="30">
      <c r="A446" s="391" t="s">
        <v>915</v>
      </c>
      <c r="B446" s="352">
        <v>780046</v>
      </c>
      <c r="C446" s="356"/>
      <c r="D446" s="356">
        <v>36</v>
      </c>
      <c r="E446" s="357" t="s">
        <v>916</v>
      </c>
      <c r="F446" s="346" t="s">
        <v>917</v>
      </c>
      <c r="G446" s="147">
        <v>160722</v>
      </c>
      <c r="H446" s="147">
        <v>47984889</v>
      </c>
    </row>
    <row r="447" spans="1:8" ht="28.5">
      <c r="A447" s="391" t="s">
        <v>918</v>
      </c>
      <c r="B447" s="352">
        <v>780046</v>
      </c>
      <c r="C447" s="356"/>
      <c r="D447" s="354">
        <v>37</v>
      </c>
      <c r="E447" s="355" t="s">
        <v>919</v>
      </c>
      <c r="F447" s="348" t="s">
        <v>920</v>
      </c>
      <c r="G447" s="147">
        <v>0</v>
      </c>
      <c r="H447" s="147">
        <v>0</v>
      </c>
    </row>
    <row r="448" spans="1:8">
      <c r="A448" s="391" t="s">
        <v>921</v>
      </c>
      <c r="B448" s="352">
        <v>780046</v>
      </c>
      <c r="C448" s="356"/>
      <c r="D448" s="356">
        <v>38</v>
      </c>
      <c r="E448" s="357" t="s">
        <v>922</v>
      </c>
      <c r="F448" s="346" t="s">
        <v>39</v>
      </c>
      <c r="G448" s="147">
        <v>0</v>
      </c>
      <c r="H448" s="147">
        <v>0</v>
      </c>
    </row>
    <row r="449" spans="1:8">
      <c r="A449" s="391" t="s">
        <v>923</v>
      </c>
      <c r="B449" s="352">
        <v>780046</v>
      </c>
      <c r="C449" s="356"/>
      <c r="D449" s="356">
        <v>39</v>
      </c>
      <c r="E449" s="357" t="s">
        <v>924</v>
      </c>
      <c r="F449" s="346" t="s">
        <v>40</v>
      </c>
      <c r="G449" s="147">
        <v>0</v>
      </c>
      <c r="H449" s="147">
        <v>0</v>
      </c>
    </row>
    <row r="450" spans="1:8">
      <c r="A450" s="391" t="s">
        <v>925</v>
      </c>
      <c r="B450" s="352">
        <v>780046</v>
      </c>
      <c r="C450" s="356"/>
      <c r="D450" s="356">
        <v>40</v>
      </c>
      <c r="E450" s="357" t="s">
        <v>926</v>
      </c>
      <c r="F450" s="346" t="s">
        <v>927</v>
      </c>
      <c r="G450" s="147">
        <v>0</v>
      </c>
      <c r="H450" s="147">
        <v>0</v>
      </c>
    </row>
    <row r="451" spans="1:8">
      <c r="A451" s="391" t="s">
        <v>928</v>
      </c>
      <c r="B451" s="352">
        <v>780046</v>
      </c>
      <c r="C451" s="356"/>
      <c r="D451" s="356">
        <v>41</v>
      </c>
      <c r="E451" s="357" t="s">
        <v>929</v>
      </c>
      <c r="F451" s="346" t="s">
        <v>930</v>
      </c>
      <c r="G451" s="147">
        <v>0</v>
      </c>
      <c r="H451" s="147">
        <v>0</v>
      </c>
    </row>
    <row r="452" spans="1:8" ht="28.5">
      <c r="A452" s="391" t="s">
        <v>931</v>
      </c>
      <c r="B452" s="352">
        <v>780046</v>
      </c>
      <c r="C452" s="356"/>
      <c r="D452" s="354">
        <v>42</v>
      </c>
      <c r="E452" s="355" t="s">
        <v>932</v>
      </c>
      <c r="F452" s="348" t="s">
        <v>933</v>
      </c>
      <c r="G452" s="147">
        <v>0</v>
      </c>
      <c r="H452" s="147">
        <v>0</v>
      </c>
    </row>
    <row r="453" spans="1:8">
      <c r="A453" s="391" t="s">
        <v>934</v>
      </c>
      <c r="B453" s="352">
        <v>780046</v>
      </c>
      <c r="C453" s="356"/>
      <c r="D453" s="356">
        <v>43</v>
      </c>
      <c r="E453" s="357" t="s">
        <v>935</v>
      </c>
      <c r="F453" s="346" t="s">
        <v>936</v>
      </c>
      <c r="G453" s="147">
        <v>0</v>
      </c>
      <c r="H453" s="147">
        <v>0</v>
      </c>
    </row>
    <row r="454" spans="1:8">
      <c r="A454" s="391" t="s">
        <v>937</v>
      </c>
      <c r="B454" s="352">
        <v>780046</v>
      </c>
      <c r="C454" s="356"/>
      <c r="D454" s="356">
        <v>44</v>
      </c>
      <c r="E454" s="357" t="s">
        <v>938</v>
      </c>
      <c r="F454" s="346" t="s">
        <v>939</v>
      </c>
      <c r="G454" s="147">
        <v>0</v>
      </c>
      <c r="H454" s="147">
        <v>0</v>
      </c>
    </row>
    <row r="455" spans="1:8">
      <c r="A455" s="391" t="s">
        <v>940</v>
      </c>
      <c r="B455" s="352">
        <v>780046</v>
      </c>
      <c r="C455" s="356"/>
      <c r="D455" s="356">
        <v>45</v>
      </c>
      <c r="E455" s="357" t="s">
        <v>941</v>
      </c>
      <c r="F455" s="346" t="s">
        <v>942</v>
      </c>
      <c r="G455" s="147">
        <v>0</v>
      </c>
      <c r="H455" s="147">
        <v>0</v>
      </c>
    </row>
    <row r="456" spans="1:8" ht="28.5">
      <c r="A456" s="391" t="s">
        <v>943</v>
      </c>
      <c r="B456" s="352">
        <v>780046</v>
      </c>
      <c r="C456" s="356"/>
      <c r="D456" s="354">
        <v>46</v>
      </c>
      <c r="E456" s="359">
        <v>5</v>
      </c>
      <c r="F456" s="348" t="s">
        <v>944</v>
      </c>
      <c r="G456" s="147">
        <v>889</v>
      </c>
      <c r="H456" s="147">
        <v>64546528</v>
      </c>
    </row>
    <row r="457" spans="1:8">
      <c r="A457" s="391" t="s">
        <v>945</v>
      </c>
      <c r="B457" s="352">
        <v>780046</v>
      </c>
      <c r="C457" s="356"/>
      <c r="D457" s="356">
        <v>47</v>
      </c>
      <c r="E457" s="357" t="s">
        <v>946</v>
      </c>
      <c r="F457" s="346" t="s">
        <v>947</v>
      </c>
      <c r="G457" s="147">
        <v>839</v>
      </c>
      <c r="H457" s="147">
        <v>62333601</v>
      </c>
    </row>
    <row r="458" spans="1:8">
      <c r="A458" s="391" t="s">
        <v>948</v>
      </c>
      <c r="B458" s="352">
        <v>780046</v>
      </c>
      <c r="C458" s="356"/>
      <c r="D458" s="356">
        <v>48</v>
      </c>
      <c r="E458" s="357" t="s">
        <v>949</v>
      </c>
      <c r="F458" s="346" t="s">
        <v>950</v>
      </c>
      <c r="G458" s="147">
        <v>50</v>
      </c>
      <c r="H458" s="147">
        <v>2212927</v>
      </c>
    </row>
    <row r="459" spans="1:8">
      <c r="A459" s="394" t="s">
        <v>951</v>
      </c>
      <c r="B459" s="352">
        <v>780046</v>
      </c>
      <c r="C459" s="356"/>
      <c r="D459" s="356">
        <v>49</v>
      </c>
      <c r="E459" s="358" t="s">
        <v>952</v>
      </c>
      <c r="F459" s="347" t="s">
        <v>953</v>
      </c>
      <c r="G459" s="147">
        <v>0</v>
      </c>
      <c r="H459" s="147">
        <v>0</v>
      </c>
    </row>
    <row r="460" spans="1:8" ht="45">
      <c r="A460" s="390" t="s">
        <v>38</v>
      </c>
      <c r="B460" s="352">
        <v>780047</v>
      </c>
      <c r="C460" s="360">
        <v>10</v>
      </c>
      <c r="D460" s="353">
        <v>0</v>
      </c>
      <c r="E460" s="353">
        <v>0</v>
      </c>
      <c r="F460" s="429" t="s">
        <v>456</v>
      </c>
      <c r="G460" s="149">
        <v>109939</v>
      </c>
      <c r="H460" s="149">
        <v>3342857174</v>
      </c>
    </row>
    <row r="461" spans="1:8" ht="28.5">
      <c r="A461" s="391" t="s">
        <v>815</v>
      </c>
      <c r="B461" s="352">
        <v>780047</v>
      </c>
      <c r="C461" s="356"/>
      <c r="D461" s="354">
        <v>1</v>
      </c>
      <c r="E461" s="355">
        <v>1</v>
      </c>
      <c r="F461" s="348" t="s">
        <v>816</v>
      </c>
      <c r="G461" s="147">
        <v>48801</v>
      </c>
      <c r="H461" s="147">
        <v>3068645317</v>
      </c>
    </row>
    <row r="462" spans="1:8">
      <c r="A462" s="391" t="s">
        <v>817</v>
      </c>
      <c r="B462" s="352">
        <v>780047</v>
      </c>
      <c r="C462" s="356"/>
      <c r="D462" s="356">
        <v>2</v>
      </c>
      <c r="E462" s="357" t="s">
        <v>818</v>
      </c>
      <c r="F462" s="346" t="s">
        <v>819</v>
      </c>
      <c r="G462" s="147">
        <v>65</v>
      </c>
      <c r="H462" s="147">
        <v>29844841</v>
      </c>
    </row>
    <row r="463" spans="1:8" ht="30">
      <c r="A463" s="391" t="s">
        <v>820</v>
      </c>
      <c r="B463" s="352">
        <v>780047</v>
      </c>
      <c r="C463" s="356"/>
      <c r="D463" s="356">
        <v>3</v>
      </c>
      <c r="E463" s="357" t="s">
        <v>821</v>
      </c>
      <c r="F463" s="346" t="s">
        <v>822</v>
      </c>
      <c r="G463" s="147">
        <v>2615</v>
      </c>
      <c r="H463" s="147">
        <v>625822470</v>
      </c>
    </row>
    <row r="464" spans="1:8">
      <c r="A464" s="391" t="s">
        <v>823</v>
      </c>
      <c r="B464" s="352">
        <v>780047</v>
      </c>
      <c r="C464" s="356"/>
      <c r="D464" s="356">
        <v>4</v>
      </c>
      <c r="E464" s="357" t="s">
        <v>824</v>
      </c>
      <c r="F464" s="346" t="s">
        <v>825</v>
      </c>
      <c r="G464" s="147">
        <v>312</v>
      </c>
      <c r="H464" s="147">
        <v>156427752</v>
      </c>
    </row>
    <row r="465" spans="1:8">
      <c r="A465" s="391" t="s">
        <v>826</v>
      </c>
      <c r="B465" s="352">
        <v>780047</v>
      </c>
      <c r="C465" s="356"/>
      <c r="D465" s="356">
        <v>5</v>
      </c>
      <c r="E465" s="357" t="s">
        <v>827</v>
      </c>
      <c r="F465" s="346" t="s">
        <v>828</v>
      </c>
      <c r="G465" s="147">
        <v>1600</v>
      </c>
      <c r="H465" s="147">
        <v>268356445</v>
      </c>
    </row>
    <row r="466" spans="1:8">
      <c r="A466" s="391" t="s">
        <v>829</v>
      </c>
      <c r="B466" s="352">
        <v>780047</v>
      </c>
      <c r="C466" s="356"/>
      <c r="D466" s="356">
        <v>6</v>
      </c>
      <c r="E466" s="357" t="s">
        <v>830</v>
      </c>
      <c r="F466" s="346" t="s">
        <v>831</v>
      </c>
      <c r="G466" s="147">
        <v>0</v>
      </c>
      <c r="H466" s="147">
        <v>0</v>
      </c>
    </row>
    <row r="467" spans="1:8">
      <c r="A467" s="392" t="s">
        <v>1491</v>
      </c>
      <c r="B467" s="352">
        <v>780047</v>
      </c>
      <c r="C467" s="356"/>
      <c r="D467" s="356">
        <v>7</v>
      </c>
      <c r="E467" s="358" t="s">
        <v>832</v>
      </c>
      <c r="F467" s="347" t="s">
        <v>833</v>
      </c>
      <c r="G467" s="147">
        <v>0</v>
      </c>
      <c r="H467" s="147">
        <v>0</v>
      </c>
    </row>
    <row r="468" spans="1:8">
      <c r="A468" s="391" t="s">
        <v>834</v>
      </c>
      <c r="B468" s="352">
        <v>780047</v>
      </c>
      <c r="C468" s="356"/>
      <c r="D468" s="356">
        <v>8</v>
      </c>
      <c r="E468" s="357" t="s">
        <v>835</v>
      </c>
      <c r="F468" s="346" t="s">
        <v>836</v>
      </c>
      <c r="G468" s="147">
        <v>44209</v>
      </c>
      <c r="H468" s="147">
        <v>1988193809</v>
      </c>
    </row>
    <row r="469" spans="1:8" ht="28.5">
      <c r="A469" s="391" t="s">
        <v>837</v>
      </c>
      <c r="B469" s="352">
        <v>780047</v>
      </c>
      <c r="C469" s="356"/>
      <c r="D469" s="354">
        <v>9</v>
      </c>
      <c r="E469" s="355" t="s">
        <v>838</v>
      </c>
      <c r="F469" s="348" t="s">
        <v>839</v>
      </c>
      <c r="G469" s="147">
        <v>1344</v>
      </c>
      <c r="H469" s="147">
        <v>78096691</v>
      </c>
    </row>
    <row r="470" spans="1:8">
      <c r="A470" s="391" t="s">
        <v>840</v>
      </c>
      <c r="B470" s="352">
        <v>780047</v>
      </c>
      <c r="C470" s="356"/>
      <c r="D470" s="356">
        <v>10</v>
      </c>
      <c r="E470" s="357" t="s">
        <v>841</v>
      </c>
      <c r="F470" s="346" t="s">
        <v>842</v>
      </c>
      <c r="G470" s="147">
        <v>0</v>
      </c>
      <c r="H470" s="147">
        <v>0</v>
      </c>
    </row>
    <row r="471" spans="1:8">
      <c r="A471" s="391" t="s">
        <v>843</v>
      </c>
      <c r="B471" s="352">
        <v>780047</v>
      </c>
      <c r="C471" s="356"/>
      <c r="D471" s="356">
        <v>11</v>
      </c>
      <c r="E471" s="357" t="s">
        <v>844</v>
      </c>
      <c r="F471" s="346" t="s">
        <v>845</v>
      </c>
      <c r="G471" s="147">
        <v>0</v>
      </c>
      <c r="H471" s="147">
        <v>0</v>
      </c>
    </row>
    <row r="472" spans="1:8">
      <c r="A472" s="391" t="s">
        <v>846</v>
      </c>
      <c r="B472" s="352">
        <v>780047</v>
      </c>
      <c r="C472" s="356"/>
      <c r="D472" s="356">
        <v>12</v>
      </c>
      <c r="E472" s="357" t="s">
        <v>847</v>
      </c>
      <c r="F472" s="346" t="s">
        <v>848</v>
      </c>
      <c r="G472" s="147">
        <v>0</v>
      </c>
      <c r="H472" s="147">
        <v>0</v>
      </c>
    </row>
    <row r="473" spans="1:8">
      <c r="A473" s="391" t="s">
        <v>849</v>
      </c>
      <c r="B473" s="352">
        <v>780047</v>
      </c>
      <c r="C473" s="356"/>
      <c r="D473" s="356">
        <v>13</v>
      </c>
      <c r="E473" s="357" t="s">
        <v>850</v>
      </c>
      <c r="F473" s="346" t="s">
        <v>851</v>
      </c>
      <c r="G473" s="147">
        <v>0</v>
      </c>
      <c r="H473" s="147">
        <v>0</v>
      </c>
    </row>
    <row r="474" spans="1:8">
      <c r="A474" s="391" t="s">
        <v>852</v>
      </c>
      <c r="B474" s="352">
        <v>780047</v>
      </c>
      <c r="C474" s="356"/>
      <c r="D474" s="356">
        <v>14</v>
      </c>
      <c r="E474" s="357" t="s">
        <v>853</v>
      </c>
      <c r="F474" s="346" t="s">
        <v>854</v>
      </c>
      <c r="G474" s="147">
        <v>736</v>
      </c>
      <c r="H474" s="147">
        <v>66039665</v>
      </c>
    </row>
    <row r="475" spans="1:8">
      <c r="A475" s="392" t="s">
        <v>1492</v>
      </c>
      <c r="B475" s="352">
        <v>780047</v>
      </c>
      <c r="C475" s="498"/>
      <c r="D475" s="356">
        <v>15</v>
      </c>
      <c r="E475" s="358" t="s">
        <v>1337</v>
      </c>
      <c r="F475" s="347" t="s">
        <v>855</v>
      </c>
      <c r="G475" s="147">
        <v>0</v>
      </c>
      <c r="H475" s="147">
        <v>0</v>
      </c>
    </row>
    <row r="476" spans="1:8">
      <c r="A476" s="391" t="s">
        <v>856</v>
      </c>
      <c r="B476" s="352">
        <v>780047</v>
      </c>
      <c r="C476" s="356"/>
      <c r="D476" s="356">
        <v>16</v>
      </c>
      <c r="E476" s="357" t="s">
        <v>857</v>
      </c>
      <c r="F476" s="346" t="s">
        <v>858</v>
      </c>
      <c r="G476" s="147">
        <v>608</v>
      </c>
      <c r="H476" s="147">
        <v>12057026</v>
      </c>
    </row>
    <row r="477" spans="1:8">
      <c r="A477" s="391" t="s">
        <v>859</v>
      </c>
      <c r="B477" s="352">
        <v>780047</v>
      </c>
      <c r="C477" s="356"/>
      <c r="D477" s="354">
        <v>17</v>
      </c>
      <c r="E477" s="355" t="s">
        <v>860</v>
      </c>
      <c r="F477" s="348" t="s">
        <v>861</v>
      </c>
      <c r="G477" s="147">
        <v>58334</v>
      </c>
      <c r="H477" s="147">
        <v>76873075</v>
      </c>
    </row>
    <row r="478" spans="1:8" ht="28.5">
      <c r="A478" s="393" t="s">
        <v>862</v>
      </c>
      <c r="B478" s="352">
        <v>780047</v>
      </c>
      <c r="C478" s="356"/>
      <c r="D478" s="354">
        <v>18</v>
      </c>
      <c r="E478" s="355" t="s">
        <v>863</v>
      </c>
      <c r="F478" s="348" t="s">
        <v>864</v>
      </c>
      <c r="G478" s="147">
        <v>8124</v>
      </c>
      <c r="H478" s="147">
        <v>6089194</v>
      </c>
    </row>
    <row r="479" spans="1:8" ht="30">
      <c r="A479" s="391" t="s">
        <v>865</v>
      </c>
      <c r="B479" s="352">
        <v>780047</v>
      </c>
      <c r="C479" s="356"/>
      <c r="D479" s="356">
        <v>19</v>
      </c>
      <c r="E479" s="357" t="s">
        <v>866</v>
      </c>
      <c r="F479" s="346" t="s">
        <v>867</v>
      </c>
      <c r="G479" s="147">
        <v>0</v>
      </c>
      <c r="H479" s="147">
        <v>0</v>
      </c>
    </row>
    <row r="480" spans="1:8" ht="30">
      <c r="A480" s="391" t="s">
        <v>868</v>
      </c>
      <c r="B480" s="352">
        <v>780047</v>
      </c>
      <c r="C480" s="356"/>
      <c r="D480" s="356">
        <v>20</v>
      </c>
      <c r="E480" s="357" t="s">
        <v>869</v>
      </c>
      <c r="F480" s="346" t="s">
        <v>870</v>
      </c>
      <c r="G480" s="147">
        <v>0</v>
      </c>
      <c r="H480" s="147">
        <v>0</v>
      </c>
    </row>
    <row r="481" spans="1:8">
      <c r="A481" s="391" t="s">
        <v>871</v>
      </c>
      <c r="B481" s="352">
        <v>780047</v>
      </c>
      <c r="C481" s="356"/>
      <c r="D481" s="356">
        <v>21</v>
      </c>
      <c r="E481" s="357" t="s">
        <v>872</v>
      </c>
      <c r="F481" s="346" t="s">
        <v>873</v>
      </c>
      <c r="G481" s="147">
        <v>0</v>
      </c>
      <c r="H481" s="147">
        <v>0</v>
      </c>
    </row>
    <row r="482" spans="1:8">
      <c r="A482" s="391" t="s">
        <v>874</v>
      </c>
      <c r="B482" s="352">
        <v>780047</v>
      </c>
      <c r="C482" s="356"/>
      <c r="D482" s="356">
        <v>22</v>
      </c>
      <c r="E482" s="357" t="s">
        <v>875</v>
      </c>
      <c r="F482" s="346" t="s">
        <v>876</v>
      </c>
      <c r="G482" s="147">
        <v>8124</v>
      </c>
      <c r="H482" s="147">
        <v>6089194</v>
      </c>
    </row>
    <row r="483" spans="1:8">
      <c r="A483" s="391" t="s">
        <v>877</v>
      </c>
      <c r="B483" s="352">
        <v>780047</v>
      </c>
      <c r="C483" s="356"/>
      <c r="D483" s="356">
        <v>23</v>
      </c>
      <c r="E483" s="357" t="s">
        <v>878</v>
      </c>
      <c r="F483" s="346" t="s">
        <v>879</v>
      </c>
      <c r="G483" s="147">
        <v>0</v>
      </c>
      <c r="H483" s="147">
        <v>0</v>
      </c>
    </row>
    <row r="484" spans="1:8">
      <c r="A484" s="391" t="s">
        <v>880</v>
      </c>
      <c r="B484" s="352">
        <v>780047</v>
      </c>
      <c r="C484" s="356"/>
      <c r="D484" s="356">
        <v>24</v>
      </c>
      <c r="E484" s="357" t="s">
        <v>881</v>
      </c>
      <c r="F484" s="346" t="s">
        <v>882</v>
      </c>
      <c r="G484" s="147">
        <v>8124</v>
      </c>
      <c r="H484" s="147">
        <v>6089194</v>
      </c>
    </row>
    <row r="485" spans="1:8">
      <c r="A485" s="391" t="s">
        <v>883</v>
      </c>
      <c r="B485" s="352">
        <v>780047</v>
      </c>
      <c r="C485" s="356"/>
      <c r="D485" s="354">
        <v>25</v>
      </c>
      <c r="E485" s="355" t="s">
        <v>884</v>
      </c>
      <c r="F485" s="348" t="s">
        <v>497</v>
      </c>
      <c r="G485" s="147">
        <v>20160</v>
      </c>
      <c r="H485" s="147">
        <v>45955566</v>
      </c>
    </row>
    <row r="486" spans="1:8" ht="28.5">
      <c r="A486" s="391" t="s">
        <v>885</v>
      </c>
      <c r="B486" s="352">
        <v>780047</v>
      </c>
      <c r="C486" s="356"/>
      <c r="D486" s="354">
        <v>26</v>
      </c>
      <c r="E486" s="355" t="s">
        <v>886</v>
      </c>
      <c r="F486" s="348" t="s">
        <v>887</v>
      </c>
      <c r="G486" s="147">
        <v>29003</v>
      </c>
      <c r="H486" s="147">
        <v>23224625</v>
      </c>
    </row>
    <row r="487" spans="1:8">
      <c r="A487" s="391" t="s">
        <v>888</v>
      </c>
      <c r="B487" s="352">
        <v>780047</v>
      </c>
      <c r="C487" s="356"/>
      <c r="D487" s="356">
        <v>27</v>
      </c>
      <c r="E487" s="357" t="s">
        <v>889</v>
      </c>
      <c r="F487" s="346" t="s">
        <v>890</v>
      </c>
      <c r="G487" s="147">
        <v>0</v>
      </c>
      <c r="H487" s="147">
        <v>0</v>
      </c>
    </row>
    <row r="488" spans="1:8">
      <c r="A488" s="391" t="s">
        <v>891</v>
      </c>
      <c r="B488" s="352">
        <v>780047</v>
      </c>
      <c r="C488" s="356"/>
      <c r="D488" s="356">
        <v>28</v>
      </c>
      <c r="E488" s="357" t="s">
        <v>892</v>
      </c>
      <c r="F488" s="346" t="s">
        <v>893</v>
      </c>
      <c r="G488" s="147">
        <v>0</v>
      </c>
      <c r="H488" s="147">
        <v>0</v>
      </c>
    </row>
    <row r="489" spans="1:8">
      <c r="A489" s="391" t="s">
        <v>894</v>
      </c>
      <c r="B489" s="352">
        <v>780047</v>
      </c>
      <c r="C489" s="356"/>
      <c r="D489" s="356">
        <v>29</v>
      </c>
      <c r="E489" s="357" t="s">
        <v>895</v>
      </c>
      <c r="F489" s="346" t="s">
        <v>896</v>
      </c>
      <c r="G489" s="147">
        <v>2546</v>
      </c>
      <c r="H489" s="147">
        <v>7247193</v>
      </c>
    </row>
    <row r="490" spans="1:8">
      <c r="A490" s="391" t="s">
        <v>897</v>
      </c>
      <c r="B490" s="352">
        <v>780047</v>
      </c>
      <c r="C490" s="356"/>
      <c r="D490" s="356">
        <v>30</v>
      </c>
      <c r="E490" s="357" t="s">
        <v>898</v>
      </c>
      <c r="F490" s="346" t="s">
        <v>899</v>
      </c>
      <c r="G490" s="147">
        <v>0</v>
      </c>
      <c r="H490" s="147">
        <v>0</v>
      </c>
    </row>
    <row r="491" spans="1:8" ht="30">
      <c r="A491" s="391" t="s">
        <v>900</v>
      </c>
      <c r="B491" s="352">
        <v>780047</v>
      </c>
      <c r="C491" s="356"/>
      <c r="D491" s="356">
        <v>31</v>
      </c>
      <c r="E491" s="357" t="s">
        <v>901</v>
      </c>
      <c r="F491" s="346" t="s">
        <v>902</v>
      </c>
      <c r="G491" s="147">
        <v>0</v>
      </c>
      <c r="H491" s="147">
        <v>0</v>
      </c>
    </row>
    <row r="492" spans="1:8" ht="30">
      <c r="A492" s="391" t="s">
        <v>903</v>
      </c>
      <c r="B492" s="352">
        <v>780047</v>
      </c>
      <c r="C492" s="356"/>
      <c r="D492" s="356">
        <v>32</v>
      </c>
      <c r="E492" s="357" t="s">
        <v>904</v>
      </c>
      <c r="F492" s="346" t="s">
        <v>905</v>
      </c>
      <c r="G492" s="147">
        <v>0</v>
      </c>
      <c r="H492" s="147">
        <v>0</v>
      </c>
    </row>
    <row r="493" spans="1:8" ht="30">
      <c r="A493" s="391" t="s">
        <v>906</v>
      </c>
      <c r="B493" s="352">
        <v>780047</v>
      </c>
      <c r="C493" s="356"/>
      <c r="D493" s="356">
        <v>33</v>
      </c>
      <c r="E493" s="357" t="s">
        <v>907</v>
      </c>
      <c r="F493" s="346" t="s">
        <v>908</v>
      </c>
      <c r="G493" s="147">
        <v>0</v>
      </c>
      <c r="H493" s="147">
        <v>0</v>
      </c>
    </row>
    <row r="494" spans="1:8">
      <c r="A494" s="391" t="s">
        <v>909</v>
      </c>
      <c r="B494" s="352">
        <v>780047</v>
      </c>
      <c r="C494" s="356"/>
      <c r="D494" s="356">
        <v>34</v>
      </c>
      <c r="E494" s="357" t="s">
        <v>910</v>
      </c>
      <c r="F494" s="346" t="s">
        <v>911</v>
      </c>
      <c r="G494" s="147">
        <v>0</v>
      </c>
      <c r="H494" s="147">
        <v>0</v>
      </c>
    </row>
    <row r="495" spans="1:8">
      <c r="A495" s="391" t="s">
        <v>912</v>
      </c>
      <c r="B495" s="352">
        <v>780047</v>
      </c>
      <c r="C495" s="356"/>
      <c r="D495" s="356">
        <v>35</v>
      </c>
      <c r="E495" s="357" t="s">
        <v>913</v>
      </c>
      <c r="F495" s="346" t="s">
        <v>914</v>
      </c>
      <c r="G495" s="147">
        <v>0</v>
      </c>
      <c r="H495" s="147">
        <v>0</v>
      </c>
    </row>
    <row r="496" spans="1:8" ht="30">
      <c r="A496" s="391" t="s">
        <v>915</v>
      </c>
      <c r="B496" s="352">
        <v>780047</v>
      </c>
      <c r="C496" s="356"/>
      <c r="D496" s="356">
        <v>36</v>
      </c>
      <c r="E496" s="357" t="s">
        <v>916</v>
      </c>
      <c r="F496" s="346" t="s">
        <v>917</v>
      </c>
      <c r="G496" s="147">
        <v>26457</v>
      </c>
      <c r="H496" s="147">
        <v>15977432</v>
      </c>
    </row>
    <row r="497" spans="1:8" ht="28.5">
      <c r="A497" s="391" t="s">
        <v>918</v>
      </c>
      <c r="B497" s="352">
        <v>780047</v>
      </c>
      <c r="C497" s="356"/>
      <c r="D497" s="354">
        <v>37</v>
      </c>
      <c r="E497" s="355" t="s">
        <v>919</v>
      </c>
      <c r="F497" s="348" t="s">
        <v>920</v>
      </c>
      <c r="G497" s="147">
        <v>1047</v>
      </c>
      <c r="H497" s="147">
        <v>1603690</v>
      </c>
    </row>
    <row r="498" spans="1:8">
      <c r="A498" s="391" t="s">
        <v>921</v>
      </c>
      <c r="B498" s="352">
        <v>780047</v>
      </c>
      <c r="C498" s="356"/>
      <c r="D498" s="356">
        <v>38</v>
      </c>
      <c r="E498" s="357" t="s">
        <v>922</v>
      </c>
      <c r="F498" s="346" t="s">
        <v>39</v>
      </c>
      <c r="G498" s="147">
        <v>1047</v>
      </c>
      <c r="H498" s="147">
        <v>1603690</v>
      </c>
    </row>
    <row r="499" spans="1:8">
      <c r="A499" s="391" t="s">
        <v>923</v>
      </c>
      <c r="B499" s="352">
        <v>780047</v>
      </c>
      <c r="C499" s="356"/>
      <c r="D499" s="356">
        <v>39</v>
      </c>
      <c r="E499" s="357" t="s">
        <v>924</v>
      </c>
      <c r="F499" s="346" t="s">
        <v>40</v>
      </c>
      <c r="G499" s="147">
        <v>0</v>
      </c>
      <c r="H499" s="147">
        <v>0</v>
      </c>
    </row>
    <row r="500" spans="1:8">
      <c r="A500" s="391" t="s">
        <v>925</v>
      </c>
      <c r="B500" s="352">
        <v>780047</v>
      </c>
      <c r="C500" s="356"/>
      <c r="D500" s="356">
        <v>40</v>
      </c>
      <c r="E500" s="357" t="s">
        <v>926</v>
      </c>
      <c r="F500" s="346" t="s">
        <v>927</v>
      </c>
      <c r="G500" s="147">
        <v>0</v>
      </c>
      <c r="H500" s="147">
        <v>0</v>
      </c>
    </row>
    <row r="501" spans="1:8">
      <c r="A501" s="391" t="s">
        <v>928</v>
      </c>
      <c r="B501" s="352">
        <v>780047</v>
      </c>
      <c r="C501" s="356"/>
      <c r="D501" s="356">
        <v>41</v>
      </c>
      <c r="E501" s="357" t="s">
        <v>929</v>
      </c>
      <c r="F501" s="346" t="s">
        <v>930</v>
      </c>
      <c r="G501" s="147">
        <v>0</v>
      </c>
      <c r="H501" s="147">
        <v>0</v>
      </c>
    </row>
    <row r="502" spans="1:8" ht="28.5">
      <c r="A502" s="391" t="s">
        <v>931</v>
      </c>
      <c r="B502" s="352">
        <v>780047</v>
      </c>
      <c r="C502" s="356"/>
      <c r="D502" s="354">
        <v>42</v>
      </c>
      <c r="E502" s="355" t="s">
        <v>932</v>
      </c>
      <c r="F502" s="348" t="s">
        <v>933</v>
      </c>
      <c r="G502" s="147">
        <v>0</v>
      </c>
      <c r="H502" s="147">
        <v>0</v>
      </c>
    </row>
    <row r="503" spans="1:8">
      <c r="A503" s="391" t="s">
        <v>934</v>
      </c>
      <c r="B503" s="352">
        <v>780047</v>
      </c>
      <c r="C503" s="356"/>
      <c r="D503" s="356">
        <v>43</v>
      </c>
      <c r="E503" s="357" t="s">
        <v>935</v>
      </c>
      <c r="F503" s="346" t="s">
        <v>936</v>
      </c>
      <c r="G503" s="147">
        <v>0</v>
      </c>
      <c r="H503" s="147">
        <v>0</v>
      </c>
    </row>
    <row r="504" spans="1:8">
      <c r="A504" s="391" t="s">
        <v>937</v>
      </c>
      <c r="B504" s="352">
        <v>780047</v>
      </c>
      <c r="C504" s="356"/>
      <c r="D504" s="356">
        <v>44</v>
      </c>
      <c r="E504" s="357" t="s">
        <v>938</v>
      </c>
      <c r="F504" s="346" t="s">
        <v>939</v>
      </c>
      <c r="G504" s="147">
        <v>0</v>
      </c>
      <c r="H504" s="147">
        <v>0</v>
      </c>
    </row>
    <row r="505" spans="1:8">
      <c r="A505" s="391" t="s">
        <v>940</v>
      </c>
      <c r="B505" s="352">
        <v>780047</v>
      </c>
      <c r="C505" s="356"/>
      <c r="D505" s="356">
        <v>45</v>
      </c>
      <c r="E505" s="357" t="s">
        <v>941</v>
      </c>
      <c r="F505" s="346" t="s">
        <v>942</v>
      </c>
      <c r="G505" s="147">
        <v>0</v>
      </c>
      <c r="H505" s="147">
        <v>0</v>
      </c>
    </row>
    <row r="506" spans="1:8" ht="28.5">
      <c r="A506" s="391" t="s">
        <v>943</v>
      </c>
      <c r="B506" s="352">
        <v>780047</v>
      </c>
      <c r="C506" s="356"/>
      <c r="D506" s="354">
        <v>46</v>
      </c>
      <c r="E506" s="359">
        <v>5</v>
      </c>
      <c r="F506" s="348" t="s">
        <v>944</v>
      </c>
      <c r="G506" s="147">
        <v>1460</v>
      </c>
      <c r="H506" s="147">
        <v>119242091</v>
      </c>
    </row>
    <row r="507" spans="1:8">
      <c r="A507" s="391" t="s">
        <v>945</v>
      </c>
      <c r="B507" s="352">
        <v>780047</v>
      </c>
      <c r="C507" s="356"/>
      <c r="D507" s="356">
        <v>47</v>
      </c>
      <c r="E507" s="357" t="s">
        <v>946</v>
      </c>
      <c r="F507" s="346" t="s">
        <v>947</v>
      </c>
      <c r="G507" s="147">
        <v>1460</v>
      </c>
      <c r="H507" s="147">
        <v>119242091</v>
      </c>
    </row>
    <row r="508" spans="1:8">
      <c r="A508" s="391" t="s">
        <v>948</v>
      </c>
      <c r="B508" s="352">
        <v>780047</v>
      </c>
      <c r="C508" s="356"/>
      <c r="D508" s="356">
        <v>48</v>
      </c>
      <c r="E508" s="357" t="s">
        <v>949</v>
      </c>
      <c r="F508" s="346" t="s">
        <v>950</v>
      </c>
      <c r="G508" s="147">
        <v>0</v>
      </c>
      <c r="H508" s="147">
        <v>0</v>
      </c>
    </row>
    <row r="509" spans="1:8">
      <c r="A509" s="394" t="s">
        <v>951</v>
      </c>
      <c r="B509" s="352">
        <v>780047</v>
      </c>
      <c r="C509" s="356"/>
      <c r="D509" s="356">
        <v>49</v>
      </c>
      <c r="E509" s="358" t="s">
        <v>952</v>
      </c>
      <c r="F509" s="347" t="s">
        <v>953</v>
      </c>
      <c r="G509" s="147">
        <v>0</v>
      </c>
      <c r="H509" s="147">
        <v>0</v>
      </c>
    </row>
    <row r="510" spans="1:8" ht="60">
      <c r="A510" s="390" t="s">
        <v>38</v>
      </c>
      <c r="B510" s="352">
        <v>780003</v>
      </c>
      <c r="C510" s="360">
        <v>11</v>
      </c>
      <c r="D510" s="353">
        <v>0</v>
      </c>
      <c r="E510" s="353">
        <v>0</v>
      </c>
      <c r="F510" s="429" t="s">
        <v>91</v>
      </c>
      <c r="G510" s="149">
        <v>73287</v>
      </c>
      <c r="H510" s="149">
        <v>864147477</v>
      </c>
    </row>
    <row r="511" spans="1:8" ht="28.5">
      <c r="A511" s="391" t="s">
        <v>815</v>
      </c>
      <c r="B511" s="352">
        <v>780003</v>
      </c>
      <c r="C511" s="356"/>
      <c r="D511" s="354">
        <v>1</v>
      </c>
      <c r="E511" s="355">
        <v>1</v>
      </c>
      <c r="F511" s="348" t="s">
        <v>816</v>
      </c>
      <c r="G511" s="147">
        <v>7034</v>
      </c>
      <c r="H511" s="147">
        <v>615330495</v>
      </c>
    </row>
    <row r="512" spans="1:8">
      <c r="A512" s="391" t="s">
        <v>817</v>
      </c>
      <c r="B512" s="352">
        <v>780003</v>
      </c>
      <c r="C512" s="356"/>
      <c r="D512" s="356">
        <v>2</v>
      </c>
      <c r="E512" s="357" t="s">
        <v>818</v>
      </c>
      <c r="F512" s="346" t="s">
        <v>819</v>
      </c>
      <c r="G512" s="147">
        <v>0</v>
      </c>
      <c r="H512" s="147">
        <v>0</v>
      </c>
    </row>
    <row r="513" spans="1:8" ht="30">
      <c r="A513" s="391" t="s">
        <v>820</v>
      </c>
      <c r="B513" s="352">
        <v>780003</v>
      </c>
      <c r="C513" s="356"/>
      <c r="D513" s="356">
        <v>3</v>
      </c>
      <c r="E513" s="357" t="s">
        <v>821</v>
      </c>
      <c r="F513" s="346" t="s">
        <v>822</v>
      </c>
      <c r="G513" s="147">
        <v>1570</v>
      </c>
      <c r="H513" s="147">
        <v>279830520</v>
      </c>
    </row>
    <row r="514" spans="1:8">
      <c r="A514" s="391" t="s">
        <v>823</v>
      </c>
      <c r="B514" s="352">
        <v>780003</v>
      </c>
      <c r="C514" s="356"/>
      <c r="D514" s="356">
        <v>4</v>
      </c>
      <c r="E514" s="357" t="s">
        <v>824</v>
      </c>
      <c r="F514" s="346" t="s">
        <v>825</v>
      </c>
      <c r="G514" s="147">
        <v>0</v>
      </c>
      <c r="H514" s="147">
        <v>0</v>
      </c>
    </row>
    <row r="515" spans="1:8">
      <c r="A515" s="391" t="s">
        <v>826</v>
      </c>
      <c r="B515" s="352">
        <v>780003</v>
      </c>
      <c r="C515" s="356"/>
      <c r="D515" s="356">
        <v>5</v>
      </c>
      <c r="E515" s="357" t="s">
        <v>827</v>
      </c>
      <c r="F515" s="346" t="s">
        <v>828</v>
      </c>
      <c r="G515" s="147">
        <v>0</v>
      </c>
      <c r="H515" s="147">
        <v>0</v>
      </c>
    </row>
    <row r="516" spans="1:8">
      <c r="A516" s="391" t="s">
        <v>829</v>
      </c>
      <c r="B516" s="352">
        <v>780003</v>
      </c>
      <c r="C516" s="356"/>
      <c r="D516" s="356">
        <v>6</v>
      </c>
      <c r="E516" s="357" t="s">
        <v>830</v>
      </c>
      <c r="F516" s="346" t="s">
        <v>831</v>
      </c>
      <c r="G516" s="147">
        <v>0</v>
      </c>
      <c r="H516" s="147">
        <v>0</v>
      </c>
    </row>
    <row r="517" spans="1:8">
      <c r="A517" s="392" t="s">
        <v>1491</v>
      </c>
      <c r="B517" s="352">
        <v>780003</v>
      </c>
      <c r="C517" s="356"/>
      <c r="D517" s="356">
        <v>7</v>
      </c>
      <c r="E517" s="358" t="s">
        <v>832</v>
      </c>
      <c r="F517" s="347" t="s">
        <v>833</v>
      </c>
      <c r="G517" s="147">
        <v>334</v>
      </c>
      <c r="H517" s="147">
        <v>34759384</v>
      </c>
    </row>
    <row r="518" spans="1:8">
      <c r="A518" s="391" t="s">
        <v>834</v>
      </c>
      <c r="B518" s="352">
        <v>780003</v>
      </c>
      <c r="C518" s="356"/>
      <c r="D518" s="356">
        <v>8</v>
      </c>
      <c r="E518" s="357" t="s">
        <v>835</v>
      </c>
      <c r="F518" s="346" t="s">
        <v>836</v>
      </c>
      <c r="G518" s="147">
        <v>5130</v>
      </c>
      <c r="H518" s="147">
        <v>300740591</v>
      </c>
    </row>
    <row r="519" spans="1:8" ht="28.5">
      <c r="A519" s="391" t="s">
        <v>837</v>
      </c>
      <c r="B519" s="352">
        <v>780003</v>
      </c>
      <c r="C519" s="356"/>
      <c r="D519" s="354">
        <v>9</v>
      </c>
      <c r="E519" s="355" t="s">
        <v>838</v>
      </c>
      <c r="F519" s="348" t="s">
        <v>839</v>
      </c>
      <c r="G519" s="147">
        <v>4284</v>
      </c>
      <c r="H519" s="147">
        <v>214992101</v>
      </c>
    </row>
    <row r="520" spans="1:8">
      <c r="A520" s="391" t="s">
        <v>840</v>
      </c>
      <c r="B520" s="352">
        <v>780003</v>
      </c>
      <c r="C520" s="356"/>
      <c r="D520" s="356">
        <v>10</v>
      </c>
      <c r="E520" s="357" t="s">
        <v>841</v>
      </c>
      <c r="F520" s="346" t="s">
        <v>842</v>
      </c>
      <c r="G520" s="147">
        <v>0</v>
      </c>
      <c r="H520" s="147">
        <v>0</v>
      </c>
    </row>
    <row r="521" spans="1:8">
      <c r="A521" s="391" t="s">
        <v>843</v>
      </c>
      <c r="B521" s="352">
        <v>780003</v>
      </c>
      <c r="C521" s="356"/>
      <c r="D521" s="356">
        <v>11</v>
      </c>
      <c r="E521" s="357" t="s">
        <v>844</v>
      </c>
      <c r="F521" s="346" t="s">
        <v>845</v>
      </c>
      <c r="G521" s="147">
        <v>0</v>
      </c>
      <c r="H521" s="147">
        <v>0</v>
      </c>
    </row>
    <row r="522" spans="1:8">
      <c r="A522" s="391" t="s">
        <v>846</v>
      </c>
      <c r="B522" s="352">
        <v>780003</v>
      </c>
      <c r="C522" s="356"/>
      <c r="D522" s="356">
        <v>12</v>
      </c>
      <c r="E522" s="357" t="s">
        <v>847</v>
      </c>
      <c r="F522" s="346" t="s">
        <v>848</v>
      </c>
      <c r="G522" s="147">
        <v>0</v>
      </c>
      <c r="H522" s="147">
        <v>0</v>
      </c>
    </row>
    <row r="523" spans="1:8">
      <c r="A523" s="391" t="s">
        <v>849</v>
      </c>
      <c r="B523" s="352">
        <v>780003</v>
      </c>
      <c r="C523" s="356"/>
      <c r="D523" s="356">
        <v>13</v>
      </c>
      <c r="E523" s="357" t="s">
        <v>850</v>
      </c>
      <c r="F523" s="346" t="s">
        <v>851</v>
      </c>
      <c r="G523" s="147">
        <v>0</v>
      </c>
      <c r="H523" s="147">
        <v>0</v>
      </c>
    </row>
    <row r="524" spans="1:8">
      <c r="A524" s="391" t="s">
        <v>852</v>
      </c>
      <c r="B524" s="352">
        <v>780003</v>
      </c>
      <c r="C524" s="356"/>
      <c r="D524" s="356">
        <v>14</v>
      </c>
      <c r="E524" s="357" t="s">
        <v>853</v>
      </c>
      <c r="F524" s="346" t="s">
        <v>854</v>
      </c>
      <c r="G524" s="147">
        <v>0</v>
      </c>
      <c r="H524" s="147">
        <v>0</v>
      </c>
    </row>
    <row r="525" spans="1:8">
      <c r="A525" s="392" t="s">
        <v>1492</v>
      </c>
      <c r="B525" s="352">
        <v>780003</v>
      </c>
      <c r="C525" s="498"/>
      <c r="D525" s="356">
        <v>15</v>
      </c>
      <c r="E525" s="358" t="s">
        <v>1337</v>
      </c>
      <c r="F525" s="347" t="s">
        <v>855</v>
      </c>
      <c r="G525" s="147">
        <v>2484</v>
      </c>
      <c r="H525" s="147">
        <v>112038078</v>
      </c>
    </row>
    <row r="526" spans="1:8">
      <c r="A526" s="391" t="s">
        <v>856</v>
      </c>
      <c r="B526" s="352">
        <v>780003</v>
      </c>
      <c r="C526" s="356"/>
      <c r="D526" s="356">
        <v>16</v>
      </c>
      <c r="E526" s="357" t="s">
        <v>857</v>
      </c>
      <c r="F526" s="346" t="s">
        <v>858</v>
      </c>
      <c r="G526" s="147">
        <v>1800</v>
      </c>
      <c r="H526" s="147">
        <v>102954023</v>
      </c>
    </row>
    <row r="527" spans="1:8">
      <c r="A527" s="391" t="s">
        <v>859</v>
      </c>
      <c r="B527" s="352">
        <v>780003</v>
      </c>
      <c r="C527" s="356"/>
      <c r="D527" s="354">
        <v>17</v>
      </c>
      <c r="E527" s="355" t="s">
        <v>860</v>
      </c>
      <c r="F527" s="348" t="s">
        <v>861</v>
      </c>
      <c r="G527" s="147">
        <v>61969</v>
      </c>
      <c r="H527" s="147">
        <v>33824881</v>
      </c>
    </row>
    <row r="528" spans="1:8" ht="28.5">
      <c r="A528" s="393" t="s">
        <v>862</v>
      </c>
      <c r="B528" s="352">
        <v>780003</v>
      </c>
      <c r="C528" s="356"/>
      <c r="D528" s="354">
        <v>18</v>
      </c>
      <c r="E528" s="355" t="s">
        <v>863</v>
      </c>
      <c r="F528" s="348" t="s">
        <v>864</v>
      </c>
      <c r="G528" s="147">
        <v>36806</v>
      </c>
      <c r="H528" s="147">
        <v>24429496</v>
      </c>
    </row>
    <row r="529" spans="1:8" ht="30">
      <c r="A529" s="391" t="s">
        <v>865</v>
      </c>
      <c r="B529" s="352">
        <v>780003</v>
      </c>
      <c r="C529" s="356"/>
      <c r="D529" s="356">
        <v>19</v>
      </c>
      <c r="E529" s="357" t="s">
        <v>866</v>
      </c>
      <c r="F529" s="346" t="s">
        <v>867</v>
      </c>
      <c r="G529" s="147">
        <v>0</v>
      </c>
      <c r="H529" s="147">
        <v>0</v>
      </c>
    </row>
    <row r="530" spans="1:8" ht="30">
      <c r="A530" s="391" t="s">
        <v>868</v>
      </c>
      <c r="B530" s="352">
        <v>780003</v>
      </c>
      <c r="C530" s="356"/>
      <c r="D530" s="356">
        <v>20</v>
      </c>
      <c r="E530" s="357" t="s">
        <v>869</v>
      </c>
      <c r="F530" s="346" t="s">
        <v>870</v>
      </c>
      <c r="G530" s="147">
        <v>0</v>
      </c>
      <c r="H530" s="147">
        <v>0</v>
      </c>
    </row>
    <row r="531" spans="1:8">
      <c r="A531" s="391" t="s">
        <v>871</v>
      </c>
      <c r="B531" s="352">
        <v>780003</v>
      </c>
      <c r="C531" s="356"/>
      <c r="D531" s="356">
        <v>21</v>
      </c>
      <c r="E531" s="357" t="s">
        <v>872</v>
      </c>
      <c r="F531" s="346" t="s">
        <v>873</v>
      </c>
      <c r="G531" s="147">
        <v>0</v>
      </c>
      <c r="H531" s="147">
        <v>0</v>
      </c>
    </row>
    <row r="532" spans="1:8">
      <c r="A532" s="391" t="s">
        <v>874</v>
      </c>
      <c r="B532" s="352">
        <v>780003</v>
      </c>
      <c r="C532" s="356"/>
      <c r="D532" s="356">
        <v>22</v>
      </c>
      <c r="E532" s="357" t="s">
        <v>875</v>
      </c>
      <c r="F532" s="346" t="s">
        <v>876</v>
      </c>
      <c r="G532" s="147">
        <v>36806</v>
      </c>
      <c r="H532" s="147">
        <v>24429496</v>
      </c>
    </row>
    <row r="533" spans="1:8">
      <c r="A533" s="391" t="s">
        <v>877</v>
      </c>
      <c r="B533" s="352">
        <v>780003</v>
      </c>
      <c r="C533" s="356"/>
      <c r="D533" s="356">
        <v>23</v>
      </c>
      <c r="E533" s="357" t="s">
        <v>878</v>
      </c>
      <c r="F533" s="346" t="s">
        <v>879</v>
      </c>
      <c r="G533" s="147">
        <v>0</v>
      </c>
      <c r="H533" s="147">
        <v>0</v>
      </c>
    </row>
    <row r="534" spans="1:8">
      <c r="A534" s="391" t="s">
        <v>880</v>
      </c>
      <c r="B534" s="352">
        <v>780003</v>
      </c>
      <c r="C534" s="356"/>
      <c r="D534" s="356">
        <v>24</v>
      </c>
      <c r="E534" s="357" t="s">
        <v>881</v>
      </c>
      <c r="F534" s="346" t="s">
        <v>882</v>
      </c>
      <c r="G534" s="147">
        <v>36806</v>
      </c>
      <c r="H534" s="147">
        <v>24429496</v>
      </c>
    </row>
    <row r="535" spans="1:8">
      <c r="A535" s="391" t="s">
        <v>883</v>
      </c>
      <c r="B535" s="352">
        <v>780003</v>
      </c>
      <c r="C535" s="356"/>
      <c r="D535" s="354">
        <v>25</v>
      </c>
      <c r="E535" s="355" t="s">
        <v>884</v>
      </c>
      <c r="F535" s="348" t="s">
        <v>497</v>
      </c>
      <c r="G535" s="147">
        <v>0</v>
      </c>
      <c r="H535" s="147">
        <v>0</v>
      </c>
    </row>
    <row r="536" spans="1:8" ht="28.5">
      <c r="A536" s="391" t="s">
        <v>885</v>
      </c>
      <c r="B536" s="352">
        <v>780003</v>
      </c>
      <c r="C536" s="356"/>
      <c r="D536" s="354">
        <v>26</v>
      </c>
      <c r="E536" s="355" t="s">
        <v>886</v>
      </c>
      <c r="F536" s="348" t="s">
        <v>887</v>
      </c>
      <c r="G536" s="147">
        <v>25163</v>
      </c>
      <c r="H536" s="147">
        <v>9395385</v>
      </c>
    </row>
    <row r="537" spans="1:8">
      <c r="A537" s="391" t="s">
        <v>888</v>
      </c>
      <c r="B537" s="352">
        <v>780003</v>
      </c>
      <c r="C537" s="356"/>
      <c r="D537" s="356">
        <v>27</v>
      </c>
      <c r="E537" s="357" t="s">
        <v>889</v>
      </c>
      <c r="F537" s="346" t="s">
        <v>890</v>
      </c>
      <c r="G537" s="147">
        <v>0</v>
      </c>
      <c r="H537" s="147">
        <v>0</v>
      </c>
    </row>
    <row r="538" spans="1:8">
      <c r="A538" s="391" t="s">
        <v>891</v>
      </c>
      <c r="B538" s="352">
        <v>780003</v>
      </c>
      <c r="C538" s="356"/>
      <c r="D538" s="356">
        <v>28</v>
      </c>
      <c r="E538" s="357" t="s">
        <v>892</v>
      </c>
      <c r="F538" s="346" t="s">
        <v>893</v>
      </c>
      <c r="G538" s="147">
        <v>0</v>
      </c>
      <c r="H538" s="147">
        <v>0</v>
      </c>
    </row>
    <row r="539" spans="1:8">
      <c r="A539" s="391" t="s">
        <v>894</v>
      </c>
      <c r="B539" s="352">
        <v>780003</v>
      </c>
      <c r="C539" s="356"/>
      <c r="D539" s="356">
        <v>29</v>
      </c>
      <c r="E539" s="357" t="s">
        <v>895</v>
      </c>
      <c r="F539" s="346" t="s">
        <v>896</v>
      </c>
      <c r="G539" s="147">
        <v>0</v>
      </c>
      <c r="H539" s="147">
        <v>0</v>
      </c>
    </row>
    <row r="540" spans="1:8">
      <c r="A540" s="391" t="s">
        <v>897</v>
      </c>
      <c r="B540" s="352">
        <v>780003</v>
      </c>
      <c r="C540" s="356"/>
      <c r="D540" s="356">
        <v>30</v>
      </c>
      <c r="E540" s="357" t="s">
        <v>898</v>
      </c>
      <c r="F540" s="346" t="s">
        <v>899</v>
      </c>
      <c r="G540" s="147">
        <v>2289</v>
      </c>
      <c r="H540" s="147">
        <v>4527642</v>
      </c>
    </row>
    <row r="541" spans="1:8" ht="30">
      <c r="A541" s="391" t="s">
        <v>900</v>
      </c>
      <c r="B541" s="352">
        <v>780003</v>
      </c>
      <c r="C541" s="356"/>
      <c r="D541" s="356">
        <v>31</v>
      </c>
      <c r="E541" s="357" t="s">
        <v>901</v>
      </c>
      <c r="F541" s="346" t="s">
        <v>902</v>
      </c>
      <c r="G541" s="147">
        <v>0</v>
      </c>
      <c r="H541" s="147">
        <v>0</v>
      </c>
    </row>
    <row r="542" spans="1:8" ht="30">
      <c r="A542" s="391" t="s">
        <v>903</v>
      </c>
      <c r="B542" s="352">
        <v>780003</v>
      </c>
      <c r="C542" s="356"/>
      <c r="D542" s="356">
        <v>32</v>
      </c>
      <c r="E542" s="357" t="s">
        <v>904</v>
      </c>
      <c r="F542" s="346" t="s">
        <v>905</v>
      </c>
      <c r="G542" s="147">
        <v>0</v>
      </c>
      <c r="H542" s="147">
        <v>0</v>
      </c>
    </row>
    <row r="543" spans="1:8" ht="30">
      <c r="A543" s="391" t="s">
        <v>906</v>
      </c>
      <c r="B543" s="352">
        <v>780003</v>
      </c>
      <c r="C543" s="356"/>
      <c r="D543" s="356">
        <v>33</v>
      </c>
      <c r="E543" s="357" t="s">
        <v>907</v>
      </c>
      <c r="F543" s="346" t="s">
        <v>908</v>
      </c>
      <c r="G543" s="147">
        <v>0</v>
      </c>
      <c r="H543" s="147">
        <v>0</v>
      </c>
    </row>
    <row r="544" spans="1:8">
      <c r="A544" s="391" t="s">
        <v>909</v>
      </c>
      <c r="B544" s="352">
        <v>780003</v>
      </c>
      <c r="C544" s="356"/>
      <c r="D544" s="356">
        <v>34</v>
      </c>
      <c r="E544" s="357" t="s">
        <v>910</v>
      </c>
      <c r="F544" s="346" t="s">
        <v>911</v>
      </c>
      <c r="G544" s="147">
        <v>0</v>
      </c>
      <c r="H544" s="147">
        <v>0</v>
      </c>
    </row>
    <row r="545" spans="1:8">
      <c r="A545" s="391" t="s">
        <v>912</v>
      </c>
      <c r="B545" s="352">
        <v>780003</v>
      </c>
      <c r="C545" s="356"/>
      <c r="D545" s="356">
        <v>35</v>
      </c>
      <c r="E545" s="357" t="s">
        <v>913</v>
      </c>
      <c r="F545" s="346" t="s">
        <v>914</v>
      </c>
      <c r="G545" s="147">
        <v>0</v>
      </c>
      <c r="H545" s="147">
        <v>0</v>
      </c>
    </row>
    <row r="546" spans="1:8" ht="30">
      <c r="A546" s="391" t="s">
        <v>915</v>
      </c>
      <c r="B546" s="352">
        <v>780003</v>
      </c>
      <c r="C546" s="356"/>
      <c r="D546" s="356">
        <v>36</v>
      </c>
      <c r="E546" s="357" t="s">
        <v>916</v>
      </c>
      <c r="F546" s="346" t="s">
        <v>917</v>
      </c>
      <c r="G546" s="147">
        <v>22874</v>
      </c>
      <c r="H546" s="147">
        <v>4867743</v>
      </c>
    </row>
    <row r="547" spans="1:8" ht="28.5">
      <c r="A547" s="391" t="s">
        <v>918</v>
      </c>
      <c r="B547" s="352">
        <v>780003</v>
      </c>
      <c r="C547" s="356"/>
      <c r="D547" s="354">
        <v>37</v>
      </c>
      <c r="E547" s="355" t="s">
        <v>919</v>
      </c>
      <c r="F547" s="348" t="s">
        <v>920</v>
      </c>
      <c r="G547" s="147">
        <v>0</v>
      </c>
      <c r="H547" s="147">
        <v>0</v>
      </c>
    </row>
    <row r="548" spans="1:8">
      <c r="A548" s="391" t="s">
        <v>921</v>
      </c>
      <c r="B548" s="352">
        <v>780003</v>
      </c>
      <c r="C548" s="356"/>
      <c r="D548" s="356">
        <v>38</v>
      </c>
      <c r="E548" s="357" t="s">
        <v>922</v>
      </c>
      <c r="F548" s="346" t="s">
        <v>39</v>
      </c>
      <c r="G548" s="147">
        <v>0</v>
      </c>
      <c r="H548" s="147">
        <v>0</v>
      </c>
    </row>
    <row r="549" spans="1:8">
      <c r="A549" s="391" t="s">
        <v>923</v>
      </c>
      <c r="B549" s="352">
        <v>780003</v>
      </c>
      <c r="C549" s="356"/>
      <c r="D549" s="356">
        <v>39</v>
      </c>
      <c r="E549" s="357" t="s">
        <v>924</v>
      </c>
      <c r="F549" s="346" t="s">
        <v>40</v>
      </c>
      <c r="G549" s="147">
        <v>0</v>
      </c>
      <c r="H549" s="147">
        <v>0</v>
      </c>
    </row>
    <row r="550" spans="1:8">
      <c r="A550" s="391" t="s">
        <v>925</v>
      </c>
      <c r="B550" s="352">
        <v>780003</v>
      </c>
      <c r="C550" s="356"/>
      <c r="D550" s="356">
        <v>40</v>
      </c>
      <c r="E550" s="357" t="s">
        <v>926</v>
      </c>
      <c r="F550" s="346" t="s">
        <v>927</v>
      </c>
      <c r="G550" s="147">
        <v>0</v>
      </c>
      <c r="H550" s="147">
        <v>0</v>
      </c>
    </row>
    <row r="551" spans="1:8">
      <c r="A551" s="391" t="s">
        <v>928</v>
      </c>
      <c r="B551" s="352">
        <v>780003</v>
      </c>
      <c r="C551" s="356"/>
      <c r="D551" s="356">
        <v>41</v>
      </c>
      <c r="E551" s="357" t="s">
        <v>929</v>
      </c>
      <c r="F551" s="346" t="s">
        <v>930</v>
      </c>
      <c r="G551" s="147">
        <v>0</v>
      </c>
      <c r="H551" s="147">
        <v>0</v>
      </c>
    </row>
    <row r="552" spans="1:8" ht="28.5">
      <c r="A552" s="391" t="s">
        <v>931</v>
      </c>
      <c r="B552" s="352">
        <v>780003</v>
      </c>
      <c r="C552" s="356"/>
      <c r="D552" s="354">
        <v>42</v>
      </c>
      <c r="E552" s="355" t="s">
        <v>932</v>
      </c>
      <c r="F552" s="348" t="s">
        <v>933</v>
      </c>
      <c r="G552" s="147">
        <v>0</v>
      </c>
      <c r="H552" s="147">
        <v>0</v>
      </c>
    </row>
    <row r="553" spans="1:8">
      <c r="A553" s="391" t="s">
        <v>934</v>
      </c>
      <c r="B553" s="352">
        <v>780003</v>
      </c>
      <c r="C553" s="356"/>
      <c r="D553" s="356">
        <v>43</v>
      </c>
      <c r="E553" s="357" t="s">
        <v>935</v>
      </c>
      <c r="F553" s="346" t="s">
        <v>936</v>
      </c>
      <c r="G553" s="147">
        <v>0</v>
      </c>
      <c r="H553" s="147">
        <v>0</v>
      </c>
    </row>
    <row r="554" spans="1:8">
      <c r="A554" s="391" t="s">
        <v>937</v>
      </c>
      <c r="B554" s="352">
        <v>780003</v>
      </c>
      <c r="C554" s="356"/>
      <c r="D554" s="356">
        <v>44</v>
      </c>
      <c r="E554" s="357" t="s">
        <v>938</v>
      </c>
      <c r="F554" s="346" t="s">
        <v>939</v>
      </c>
      <c r="G554" s="147">
        <v>0</v>
      </c>
      <c r="H554" s="147">
        <v>0</v>
      </c>
    </row>
    <row r="555" spans="1:8">
      <c r="A555" s="391" t="s">
        <v>940</v>
      </c>
      <c r="B555" s="352">
        <v>780003</v>
      </c>
      <c r="C555" s="356"/>
      <c r="D555" s="356">
        <v>45</v>
      </c>
      <c r="E555" s="357" t="s">
        <v>941</v>
      </c>
      <c r="F555" s="346" t="s">
        <v>942</v>
      </c>
      <c r="G555" s="147">
        <v>0</v>
      </c>
      <c r="H555" s="147">
        <v>0</v>
      </c>
    </row>
    <row r="556" spans="1:8" ht="28.5">
      <c r="A556" s="391" t="s">
        <v>943</v>
      </c>
      <c r="B556" s="352">
        <v>780003</v>
      </c>
      <c r="C556" s="356"/>
      <c r="D556" s="354">
        <v>46</v>
      </c>
      <c r="E556" s="359">
        <v>5</v>
      </c>
      <c r="F556" s="348" t="s">
        <v>944</v>
      </c>
      <c r="G556" s="147">
        <v>0</v>
      </c>
      <c r="H556" s="147">
        <v>0</v>
      </c>
    </row>
    <row r="557" spans="1:8">
      <c r="A557" s="391" t="s">
        <v>945</v>
      </c>
      <c r="B557" s="352">
        <v>780003</v>
      </c>
      <c r="C557" s="356"/>
      <c r="D557" s="356">
        <v>47</v>
      </c>
      <c r="E557" s="357" t="s">
        <v>946</v>
      </c>
      <c r="F557" s="346" t="s">
        <v>947</v>
      </c>
      <c r="G557" s="147">
        <v>0</v>
      </c>
      <c r="H557" s="147">
        <v>0</v>
      </c>
    </row>
    <row r="558" spans="1:8">
      <c r="A558" s="391" t="s">
        <v>948</v>
      </c>
      <c r="B558" s="352">
        <v>780003</v>
      </c>
      <c r="C558" s="356"/>
      <c r="D558" s="356">
        <v>48</v>
      </c>
      <c r="E558" s="357" t="s">
        <v>949</v>
      </c>
      <c r="F558" s="346" t="s">
        <v>950</v>
      </c>
      <c r="G558" s="147">
        <v>0</v>
      </c>
      <c r="H558" s="147">
        <v>0</v>
      </c>
    </row>
    <row r="559" spans="1:8">
      <c r="A559" s="394" t="s">
        <v>951</v>
      </c>
      <c r="B559" s="352">
        <v>780003</v>
      </c>
      <c r="C559" s="356"/>
      <c r="D559" s="356">
        <v>49</v>
      </c>
      <c r="E559" s="358" t="s">
        <v>952</v>
      </c>
      <c r="F559" s="347" t="s">
        <v>953</v>
      </c>
      <c r="G559" s="147">
        <v>0</v>
      </c>
      <c r="H559" s="147">
        <v>0</v>
      </c>
    </row>
    <row r="560" spans="1:8" ht="45">
      <c r="A560" s="390" t="s">
        <v>38</v>
      </c>
      <c r="B560" s="352">
        <v>780004</v>
      </c>
      <c r="C560" s="360">
        <v>12</v>
      </c>
      <c r="D560" s="353">
        <v>0</v>
      </c>
      <c r="E560" s="353">
        <v>0</v>
      </c>
      <c r="F560" s="429" t="s">
        <v>7</v>
      </c>
      <c r="G560" s="149">
        <v>104615</v>
      </c>
      <c r="H560" s="149">
        <v>2842940336</v>
      </c>
    </row>
    <row r="561" spans="1:8" ht="28.5">
      <c r="A561" s="391" t="s">
        <v>815</v>
      </c>
      <c r="B561" s="352">
        <v>780004</v>
      </c>
      <c r="C561" s="356"/>
      <c r="D561" s="354">
        <v>1</v>
      </c>
      <c r="E561" s="355">
        <v>1</v>
      </c>
      <c r="F561" s="348" t="s">
        <v>816</v>
      </c>
      <c r="G561" s="147">
        <v>60557</v>
      </c>
      <c r="H561" s="147">
        <v>2721805459</v>
      </c>
    </row>
    <row r="562" spans="1:8">
      <c r="A562" s="391" t="s">
        <v>817</v>
      </c>
      <c r="B562" s="352">
        <v>780004</v>
      </c>
      <c r="C562" s="356"/>
      <c r="D562" s="356">
        <v>2</v>
      </c>
      <c r="E562" s="357" t="s">
        <v>818</v>
      </c>
      <c r="F562" s="346" t="s">
        <v>819</v>
      </c>
      <c r="G562" s="147">
        <v>101</v>
      </c>
      <c r="H562" s="147">
        <v>60780967</v>
      </c>
    </row>
    <row r="563" spans="1:8" ht="30">
      <c r="A563" s="391" t="s">
        <v>820</v>
      </c>
      <c r="B563" s="352">
        <v>780004</v>
      </c>
      <c r="C563" s="356"/>
      <c r="D563" s="356">
        <v>3</v>
      </c>
      <c r="E563" s="357" t="s">
        <v>821</v>
      </c>
      <c r="F563" s="346" t="s">
        <v>822</v>
      </c>
      <c r="G563" s="147">
        <v>3319</v>
      </c>
      <c r="H563" s="147">
        <v>850528228</v>
      </c>
    </row>
    <row r="564" spans="1:8">
      <c r="A564" s="391" t="s">
        <v>823</v>
      </c>
      <c r="B564" s="352">
        <v>780004</v>
      </c>
      <c r="C564" s="356"/>
      <c r="D564" s="356">
        <v>4</v>
      </c>
      <c r="E564" s="357" t="s">
        <v>824</v>
      </c>
      <c r="F564" s="346" t="s">
        <v>825</v>
      </c>
      <c r="G564" s="147">
        <v>0</v>
      </c>
      <c r="H564" s="147">
        <v>0</v>
      </c>
    </row>
    <row r="565" spans="1:8">
      <c r="A565" s="391" t="s">
        <v>826</v>
      </c>
      <c r="B565" s="352">
        <v>780004</v>
      </c>
      <c r="C565" s="356"/>
      <c r="D565" s="356">
        <v>5</v>
      </c>
      <c r="E565" s="357" t="s">
        <v>827</v>
      </c>
      <c r="F565" s="346" t="s">
        <v>828</v>
      </c>
      <c r="G565" s="147">
        <v>0</v>
      </c>
      <c r="H565" s="147">
        <v>0</v>
      </c>
    </row>
    <row r="566" spans="1:8">
      <c r="A566" s="391" t="s">
        <v>829</v>
      </c>
      <c r="B566" s="352">
        <v>780004</v>
      </c>
      <c r="C566" s="356"/>
      <c r="D566" s="356">
        <v>6</v>
      </c>
      <c r="E566" s="357" t="s">
        <v>830</v>
      </c>
      <c r="F566" s="346" t="s">
        <v>831</v>
      </c>
      <c r="G566" s="147">
        <v>0</v>
      </c>
      <c r="H566" s="147">
        <v>0</v>
      </c>
    </row>
    <row r="567" spans="1:8">
      <c r="A567" s="392" t="s">
        <v>1491</v>
      </c>
      <c r="B567" s="352">
        <v>780004</v>
      </c>
      <c r="C567" s="356"/>
      <c r="D567" s="356">
        <v>7</v>
      </c>
      <c r="E567" s="358" t="s">
        <v>832</v>
      </c>
      <c r="F567" s="347" t="s">
        <v>833</v>
      </c>
      <c r="G567" s="147">
        <v>560</v>
      </c>
      <c r="H567" s="147">
        <v>45745657</v>
      </c>
    </row>
    <row r="568" spans="1:8">
      <c r="A568" s="391" t="s">
        <v>834</v>
      </c>
      <c r="B568" s="352">
        <v>780004</v>
      </c>
      <c r="C568" s="356"/>
      <c r="D568" s="356">
        <v>8</v>
      </c>
      <c r="E568" s="357" t="s">
        <v>835</v>
      </c>
      <c r="F568" s="346" t="s">
        <v>836</v>
      </c>
      <c r="G568" s="147">
        <v>56577</v>
      </c>
      <c r="H568" s="147">
        <v>1764750607</v>
      </c>
    </row>
    <row r="569" spans="1:8" ht="28.5">
      <c r="A569" s="391" t="s">
        <v>837</v>
      </c>
      <c r="B569" s="352">
        <v>780004</v>
      </c>
      <c r="C569" s="356"/>
      <c r="D569" s="354">
        <v>9</v>
      </c>
      <c r="E569" s="355" t="s">
        <v>838</v>
      </c>
      <c r="F569" s="348" t="s">
        <v>839</v>
      </c>
      <c r="G569" s="147">
        <v>1179</v>
      </c>
      <c r="H569" s="147">
        <v>14214952</v>
      </c>
    </row>
    <row r="570" spans="1:8">
      <c r="A570" s="391" t="s">
        <v>840</v>
      </c>
      <c r="B570" s="352">
        <v>780004</v>
      </c>
      <c r="C570" s="356"/>
      <c r="D570" s="356">
        <v>10</v>
      </c>
      <c r="E570" s="357" t="s">
        <v>841</v>
      </c>
      <c r="F570" s="346" t="s">
        <v>842</v>
      </c>
      <c r="G570" s="147">
        <v>0</v>
      </c>
      <c r="H570" s="147">
        <v>0</v>
      </c>
    </row>
    <row r="571" spans="1:8">
      <c r="A571" s="391" t="s">
        <v>843</v>
      </c>
      <c r="B571" s="352">
        <v>780004</v>
      </c>
      <c r="C571" s="356"/>
      <c r="D571" s="356">
        <v>11</v>
      </c>
      <c r="E571" s="357" t="s">
        <v>844</v>
      </c>
      <c r="F571" s="346" t="s">
        <v>845</v>
      </c>
      <c r="G571" s="147">
        <v>0</v>
      </c>
      <c r="H571" s="147">
        <v>0</v>
      </c>
    </row>
    <row r="572" spans="1:8">
      <c r="A572" s="391" t="s">
        <v>846</v>
      </c>
      <c r="B572" s="352">
        <v>780004</v>
      </c>
      <c r="C572" s="356"/>
      <c r="D572" s="356">
        <v>12</v>
      </c>
      <c r="E572" s="357" t="s">
        <v>847</v>
      </c>
      <c r="F572" s="346" t="s">
        <v>848</v>
      </c>
      <c r="G572" s="147">
        <v>0</v>
      </c>
      <c r="H572" s="147">
        <v>0</v>
      </c>
    </row>
    <row r="573" spans="1:8">
      <c r="A573" s="391" t="s">
        <v>849</v>
      </c>
      <c r="B573" s="352">
        <v>780004</v>
      </c>
      <c r="C573" s="356"/>
      <c r="D573" s="356">
        <v>13</v>
      </c>
      <c r="E573" s="357" t="s">
        <v>850</v>
      </c>
      <c r="F573" s="346" t="s">
        <v>851</v>
      </c>
      <c r="G573" s="147">
        <v>0</v>
      </c>
      <c r="H573" s="147">
        <v>0</v>
      </c>
    </row>
    <row r="574" spans="1:8">
      <c r="A574" s="391" t="s">
        <v>852</v>
      </c>
      <c r="B574" s="352">
        <v>780004</v>
      </c>
      <c r="C574" s="356"/>
      <c r="D574" s="356">
        <v>14</v>
      </c>
      <c r="E574" s="357" t="s">
        <v>853</v>
      </c>
      <c r="F574" s="346" t="s">
        <v>854</v>
      </c>
      <c r="G574" s="147">
        <v>0</v>
      </c>
      <c r="H574" s="147">
        <v>0</v>
      </c>
    </row>
    <row r="575" spans="1:8">
      <c r="A575" s="392" t="s">
        <v>1492</v>
      </c>
      <c r="B575" s="352">
        <v>780004</v>
      </c>
      <c r="C575" s="498"/>
      <c r="D575" s="356">
        <v>15</v>
      </c>
      <c r="E575" s="358" t="s">
        <v>1337</v>
      </c>
      <c r="F575" s="347" t="s">
        <v>855</v>
      </c>
      <c r="G575" s="147">
        <v>20</v>
      </c>
      <c r="H575" s="147">
        <v>1145723</v>
      </c>
    </row>
    <row r="576" spans="1:8">
      <c r="A576" s="391" t="s">
        <v>856</v>
      </c>
      <c r="B576" s="352">
        <v>780004</v>
      </c>
      <c r="C576" s="356"/>
      <c r="D576" s="356">
        <v>16</v>
      </c>
      <c r="E576" s="357" t="s">
        <v>857</v>
      </c>
      <c r="F576" s="346" t="s">
        <v>858</v>
      </c>
      <c r="G576" s="147">
        <v>1159</v>
      </c>
      <c r="H576" s="147">
        <v>13069229</v>
      </c>
    </row>
    <row r="577" spans="1:8">
      <c r="A577" s="391" t="s">
        <v>859</v>
      </c>
      <c r="B577" s="352">
        <v>780004</v>
      </c>
      <c r="C577" s="356"/>
      <c r="D577" s="354">
        <v>17</v>
      </c>
      <c r="E577" s="355" t="s">
        <v>860</v>
      </c>
      <c r="F577" s="348" t="s">
        <v>861</v>
      </c>
      <c r="G577" s="147">
        <v>41967</v>
      </c>
      <c r="H577" s="147">
        <v>66549434</v>
      </c>
    </row>
    <row r="578" spans="1:8" ht="28.5">
      <c r="A578" s="393" t="s">
        <v>862</v>
      </c>
      <c r="B578" s="352">
        <v>780004</v>
      </c>
      <c r="C578" s="356"/>
      <c r="D578" s="354">
        <v>18</v>
      </c>
      <c r="E578" s="355" t="s">
        <v>863</v>
      </c>
      <c r="F578" s="348" t="s">
        <v>864</v>
      </c>
      <c r="G578" s="147">
        <v>12956</v>
      </c>
      <c r="H578" s="147">
        <v>8693248</v>
      </c>
    </row>
    <row r="579" spans="1:8" ht="30">
      <c r="A579" s="391" t="s">
        <v>865</v>
      </c>
      <c r="B579" s="352">
        <v>780004</v>
      </c>
      <c r="C579" s="356"/>
      <c r="D579" s="356">
        <v>19</v>
      </c>
      <c r="E579" s="357" t="s">
        <v>866</v>
      </c>
      <c r="F579" s="346" t="s">
        <v>867</v>
      </c>
      <c r="G579" s="147">
        <v>0</v>
      </c>
      <c r="H579" s="147">
        <v>0</v>
      </c>
    </row>
    <row r="580" spans="1:8" ht="30">
      <c r="A580" s="391" t="s">
        <v>868</v>
      </c>
      <c r="B580" s="352">
        <v>780004</v>
      </c>
      <c r="C580" s="356"/>
      <c r="D580" s="356">
        <v>20</v>
      </c>
      <c r="E580" s="357" t="s">
        <v>869</v>
      </c>
      <c r="F580" s="346" t="s">
        <v>870</v>
      </c>
      <c r="G580" s="147">
        <v>0</v>
      </c>
      <c r="H580" s="147">
        <v>0</v>
      </c>
    </row>
    <row r="581" spans="1:8">
      <c r="A581" s="391" t="s">
        <v>871</v>
      </c>
      <c r="B581" s="352">
        <v>780004</v>
      </c>
      <c r="C581" s="356"/>
      <c r="D581" s="356">
        <v>21</v>
      </c>
      <c r="E581" s="357" t="s">
        <v>872</v>
      </c>
      <c r="F581" s="346" t="s">
        <v>873</v>
      </c>
      <c r="G581" s="147">
        <v>0</v>
      </c>
      <c r="H581" s="147">
        <v>0</v>
      </c>
    </row>
    <row r="582" spans="1:8">
      <c r="A582" s="391" t="s">
        <v>874</v>
      </c>
      <c r="B582" s="352">
        <v>780004</v>
      </c>
      <c r="C582" s="356"/>
      <c r="D582" s="356">
        <v>22</v>
      </c>
      <c r="E582" s="357" t="s">
        <v>875</v>
      </c>
      <c r="F582" s="346" t="s">
        <v>876</v>
      </c>
      <c r="G582" s="147">
        <v>12956</v>
      </c>
      <c r="H582" s="147">
        <v>8693248</v>
      </c>
    </row>
    <row r="583" spans="1:8">
      <c r="A583" s="391" t="s">
        <v>877</v>
      </c>
      <c r="B583" s="352">
        <v>780004</v>
      </c>
      <c r="C583" s="356"/>
      <c r="D583" s="356">
        <v>23</v>
      </c>
      <c r="E583" s="357" t="s">
        <v>878</v>
      </c>
      <c r="F583" s="346" t="s">
        <v>879</v>
      </c>
      <c r="G583" s="147">
        <v>0</v>
      </c>
      <c r="H583" s="147">
        <v>0</v>
      </c>
    </row>
    <row r="584" spans="1:8">
      <c r="A584" s="391" t="s">
        <v>880</v>
      </c>
      <c r="B584" s="352">
        <v>780004</v>
      </c>
      <c r="C584" s="356"/>
      <c r="D584" s="356">
        <v>24</v>
      </c>
      <c r="E584" s="357" t="s">
        <v>881</v>
      </c>
      <c r="F584" s="346" t="s">
        <v>882</v>
      </c>
      <c r="G584" s="147">
        <v>12956</v>
      </c>
      <c r="H584" s="147">
        <v>8693248</v>
      </c>
    </row>
    <row r="585" spans="1:8">
      <c r="A585" s="391" t="s">
        <v>883</v>
      </c>
      <c r="B585" s="352">
        <v>780004</v>
      </c>
      <c r="C585" s="356"/>
      <c r="D585" s="354">
        <v>25</v>
      </c>
      <c r="E585" s="355" t="s">
        <v>884</v>
      </c>
      <c r="F585" s="348" t="s">
        <v>497</v>
      </c>
      <c r="G585" s="147">
        <v>8370</v>
      </c>
      <c r="H585" s="147">
        <v>20057283</v>
      </c>
    </row>
    <row r="586" spans="1:8" ht="28.5">
      <c r="A586" s="391" t="s">
        <v>885</v>
      </c>
      <c r="B586" s="352">
        <v>780004</v>
      </c>
      <c r="C586" s="356"/>
      <c r="D586" s="354">
        <v>26</v>
      </c>
      <c r="E586" s="355" t="s">
        <v>886</v>
      </c>
      <c r="F586" s="348" t="s">
        <v>887</v>
      </c>
      <c r="G586" s="147">
        <v>20641</v>
      </c>
      <c r="H586" s="147">
        <v>37798903</v>
      </c>
    </row>
    <row r="587" spans="1:8">
      <c r="A587" s="391" t="s">
        <v>888</v>
      </c>
      <c r="B587" s="352">
        <v>780004</v>
      </c>
      <c r="C587" s="356"/>
      <c r="D587" s="356">
        <v>27</v>
      </c>
      <c r="E587" s="357" t="s">
        <v>889</v>
      </c>
      <c r="F587" s="346" t="s">
        <v>890</v>
      </c>
      <c r="G587" s="147">
        <v>0</v>
      </c>
      <c r="H587" s="147">
        <v>0</v>
      </c>
    </row>
    <row r="588" spans="1:8">
      <c r="A588" s="391" t="s">
        <v>891</v>
      </c>
      <c r="B588" s="352">
        <v>780004</v>
      </c>
      <c r="C588" s="356"/>
      <c r="D588" s="356">
        <v>28</v>
      </c>
      <c r="E588" s="357" t="s">
        <v>892</v>
      </c>
      <c r="F588" s="346" t="s">
        <v>893</v>
      </c>
      <c r="G588" s="147">
        <v>312</v>
      </c>
      <c r="H588" s="147">
        <v>27369046</v>
      </c>
    </row>
    <row r="589" spans="1:8">
      <c r="A589" s="391" t="s">
        <v>894</v>
      </c>
      <c r="B589" s="352">
        <v>780004</v>
      </c>
      <c r="C589" s="356"/>
      <c r="D589" s="356">
        <v>29</v>
      </c>
      <c r="E589" s="357" t="s">
        <v>895</v>
      </c>
      <c r="F589" s="346" t="s">
        <v>896</v>
      </c>
      <c r="G589" s="147">
        <v>409</v>
      </c>
      <c r="H589" s="147">
        <v>1160191</v>
      </c>
    </row>
    <row r="590" spans="1:8">
      <c r="A590" s="391" t="s">
        <v>897</v>
      </c>
      <c r="B590" s="352">
        <v>780004</v>
      </c>
      <c r="C590" s="356"/>
      <c r="D590" s="356">
        <v>30</v>
      </c>
      <c r="E590" s="357" t="s">
        <v>898</v>
      </c>
      <c r="F590" s="346" t="s">
        <v>899</v>
      </c>
      <c r="G590" s="147">
        <v>0</v>
      </c>
      <c r="H590" s="147">
        <v>0</v>
      </c>
    </row>
    <row r="591" spans="1:8" ht="30">
      <c r="A591" s="391" t="s">
        <v>900</v>
      </c>
      <c r="B591" s="352">
        <v>780004</v>
      </c>
      <c r="C591" s="356"/>
      <c r="D591" s="356">
        <v>31</v>
      </c>
      <c r="E591" s="357" t="s">
        <v>901</v>
      </c>
      <c r="F591" s="346" t="s">
        <v>902</v>
      </c>
      <c r="G591" s="147">
        <v>0</v>
      </c>
      <c r="H591" s="147">
        <v>0</v>
      </c>
    </row>
    <row r="592" spans="1:8" ht="30">
      <c r="A592" s="391" t="s">
        <v>903</v>
      </c>
      <c r="B592" s="352">
        <v>780004</v>
      </c>
      <c r="C592" s="356"/>
      <c r="D592" s="356">
        <v>32</v>
      </c>
      <c r="E592" s="357" t="s">
        <v>904</v>
      </c>
      <c r="F592" s="346" t="s">
        <v>905</v>
      </c>
      <c r="G592" s="147">
        <v>0</v>
      </c>
      <c r="H592" s="147">
        <v>0</v>
      </c>
    </row>
    <row r="593" spans="1:8" ht="30">
      <c r="A593" s="391" t="s">
        <v>906</v>
      </c>
      <c r="B593" s="352">
        <v>780004</v>
      </c>
      <c r="C593" s="356"/>
      <c r="D593" s="356">
        <v>33</v>
      </c>
      <c r="E593" s="357" t="s">
        <v>907</v>
      </c>
      <c r="F593" s="346" t="s">
        <v>908</v>
      </c>
      <c r="G593" s="147">
        <v>0</v>
      </c>
      <c r="H593" s="147">
        <v>0</v>
      </c>
    </row>
    <row r="594" spans="1:8">
      <c r="A594" s="391" t="s">
        <v>909</v>
      </c>
      <c r="B594" s="352">
        <v>780004</v>
      </c>
      <c r="C594" s="356"/>
      <c r="D594" s="356">
        <v>34</v>
      </c>
      <c r="E594" s="357" t="s">
        <v>910</v>
      </c>
      <c r="F594" s="346" t="s">
        <v>911</v>
      </c>
      <c r="G594" s="147">
        <v>0</v>
      </c>
      <c r="H594" s="147">
        <v>0</v>
      </c>
    </row>
    <row r="595" spans="1:8">
      <c r="A595" s="391" t="s">
        <v>912</v>
      </c>
      <c r="B595" s="352">
        <v>780004</v>
      </c>
      <c r="C595" s="356"/>
      <c r="D595" s="356">
        <v>35</v>
      </c>
      <c r="E595" s="357" t="s">
        <v>913</v>
      </c>
      <c r="F595" s="346" t="s">
        <v>914</v>
      </c>
      <c r="G595" s="147">
        <v>0</v>
      </c>
      <c r="H595" s="147">
        <v>0</v>
      </c>
    </row>
    <row r="596" spans="1:8" ht="30">
      <c r="A596" s="391" t="s">
        <v>915</v>
      </c>
      <c r="B596" s="352">
        <v>780004</v>
      </c>
      <c r="C596" s="356"/>
      <c r="D596" s="356">
        <v>36</v>
      </c>
      <c r="E596" s="357" t="s">
        <v>916</v>
      </c>
      <c r="F596" s="346" t="s">
        <v>917</v>
      </c>
      <c r="G596" s="147">
        <v>19920</v>
      </c>
      <c r="H596" s="147">
        <v>9269666</v>
      </c>
    </row>
    <row r="597" spans="1:8" ht="28.5">
      <c r="A597" s="391" t="s">
        <v>918</v>
      </c>
      <c r="B597" s="352">
        <v>780004</v>
      </c>
      <c r="C597" s="356"/>
      <c r="D597" s="354">
        <v>37</v>
      </c>
      <c r="E597" s="355" t="s">
        <v>919</v>
      </c>
      <c r="F597" s="348" t="s">
        <v>920</v>
      </c>
      <c r="G597" s="147">
        <v>0</v>
      </c>
      <c r="H597" s="147">
        <v>0</v>
      </c>
    </row>
    <row r="598" spans="1:8">
      <c r="A598" s="391" t="s">
        <v>921</v>
      </c>
      <c r="B598" s="352">
        <v>780004</v>
      </c>
      <c r="C598" s="356"/>
      <c r="D598" s="356">
        <v>38</v>
      </c>
      <c r="E598" s="357" t="s">
        <v>922</v>
      </c>
      <c r="F598" s="346" t="s">
        <v>39</v>
      </c>
      <c r="G598" s="147">
        <v>0</v>
      </c>
      <c r="H598" s="147">
        <v>0</v>
      </c>
    </row>
    <row r="599" spans="1:8">
      <c r="A599" s="391" t="s">
        <v>923</v>
      </c>
      <c r="B599" s="352">
        <v>780004</v>
      </c>
      <c r="C599" s="356"/>
      <c r="D599" s="356">
        <v>39</v>
      </c>
      <c r="E599" s="357" t="s">
        <v>924</v>
      </c>
      <c r="F599" s="346" t="s">
        <v>40</v>
      </c>
      <c r="G599" s="147">
        <v>0</v>
      </c>
      <c r="H599" s="147">
        <v>0</v>
      </c>
    </row>
    <row r="600" spans="1:8">
      <c r="A600" s="391" t="s">
        <v>925</v>
      </c>
      <c r="B600" s="352">
        <v>780004</v>
      </c>
      <c r="C600" s="356"/>
      <c r="D600" s="356">
        <v>40</v>
      </c>
      <c r="E600" s="357" t="s">
        <v>926</v>
      </c>
      <c r="F600" s="346" t="s">
        <v>927</v>
      </c>
      <c r="G600" s="147">
        <v>0</v>
      </c>
      <c r="H600" s="147">
        <v>0</v>
      </c>
    </row>
    <row r="601" spans="1:8">
      <c r="A601" s="391" t="s">
        <v>928</v>
      </c>
      <c r="B601" s="352">
        <v>780004</v>
      </c>
      <c r="C601" s="356"/>
      <c r="D601" s="356">
        <v>41</v>
      </c>
      <c r="E601" s="357" t="s">
        <v>929</v>
      </c>
      <c r="F601" s="346" t="s">
        <v>930</v>
      </c>
      <c r="G601" s="147">
        <v>0</v>
      </c>
      <c r="H601" s="147">
        <v>0</v>
      </c>
    </row>
    <row r="602" spans="1:8" ht="28.5">
      <c r="A602" s="391" t="s">
        <v>931</v>
      </c>
      <c r="B602" s="352">
        <v>780004</v>
      </c>
      <c r="C602" s="356"/>
      <c r="D602" s="354">
        <v>42</v>
      </c>
      <c r="E602" s="355" t="s">
        <v>932</v>
      </c>
      <c r="F602" s="348" t="s">
        <v>933</v>
      </c>
      <c r="G602" s="147">
        <v>0</v>
      </c>
      <c r="H602" s="147">
        <v>0</v>
      </c>
    </row>
    <row r="603" spans="1:8">
      <c r="A603" s="391" t="s">
        <v>934</v>
      </c>
      <c r="B603" s="352">
        <v>780004</v>
      </c>
      <c r="C603" s="356"/>
      <c r="D603" s="356">
        <v>43</v>
      </c>
      <c r="E603" s="357" t="s">
        <v>935</v>
      </c>
      <c r="F603" s="346" t="s">
        <v>936</v>
      </c>
      <c r="G603" s="147">
        <v>0</v>
      </c>
      <c r="H603" s="147">
        <v>0</v>
      </c>
    </row>
    <row r="604" spans="1:8">
      <c r="A604" s="391" t="s">
        <v>937</v>
      </c>
      <c r="B604" s="352">
        <v>780004</v>
      </c>
      <c r="C604" s="356"/>
      <c r="D604" s="356">
        <v>44</v>
      </c>
      <c r="E604" s="357" t="s">
        <v>938</v>
      </c>
      <c r="F604" s="346" t="s">
        <v>939</v>
      </c>
      <c r="G604" s="147">
        <v>0</v>
      </c>
      <c r="H604" s="147">
        <v>0</v>
      </c>
    </row>
    <row r="605" spans="1:8">
      <c r="A605" s="391" t="s">
        <v>940</v>
      </c>
      <c r="B605" s="352">
        <v>780004</v>
      </c>
      <c r="C605" s="356"/>
      <c r="D605" s="356">
        <v>45</v>
      </c>
      <c r="E605" s="357" t="s">
        <v>941</v>
      </c>
      <c r="F605" s="346" t="s">
        <v>942</v>
      </c>
      <c r="G605" s="147">
        <v>0</v>
      </c>
      <c r="H605" s="147">
        <v>0</v>
      </c>
    </row>
    <row r="606" spans="1:8" ht="28.5">
      <c r="A606" s="391" t="s">
        <v>943</v>
      </c>
      <c r="B606" s="352">
        <v>780004</v>
      </c>
      <c r="C606" s="356"/>
      <c r="D606" s="354">
        <v>46</v>
      </c>
      <c r="E606" s="359">
        <v>5</v>
      </c>
      <c r="F606" s="348" t="s">
        <v>944</v>
      </c>
      <c r="G606" s="147">
        <v>912</v>
      </c>
      <c r="H606" s="147">
        <v>40370491</v>
      </c>
    </row>
    <row r="607" spans="1:8">
      <c r="A607" s="391" t="s">
        <v>945</v>
      </c>
      <c r="B607" s="352">
        <v>780004</v>
      </c>
      <c r="C607" s="356"/>
      <c r="D607" s="356">
        <v>47</v>
      </c>
      <c r="E607" s="357" t="s">
        <v>946</v>
      </c>
      <c r="F607" s="346" t="s">
        <v>947</v>
      </c>
      <c r="G607" s="147">
        <v>912</v>
      </c>
      <c r="H607" s="147">
        <v>40370491</v>
      </c>
    </row>
    <row r="608" spans="1:8">
      <c r="A608" s="391" t="s">
        <v>948</v>
      </c>
      <c r="B608" s="352">
        <v>780004</v>
      </c>
      <c r="C608" s="356"/>
      <c r="D608" s="356">
        <v>48</v>
      </c>
      <c r="E608" s="357" t="s">
        <v>949</v>
      </c>
      <c r="F608" s="346" t="s">
        <v>950</v>
      </c>
      <c r="G608" s="147">
        <v>0</v>
      </c>
      <c r="H608" s="147">
        <v>0</v>
      </c>
    </row>
    <row r="609" spans="1:8">
      <c r="A609" s="394" t="s">
        <v>951</v>
      </c>
      <c r="B609" s="352">
        <v>780004</v>
      </c>
      <c r="C609" s="356"/>
      <c r="D609" s="356">
        <v>49</v>
      </c>
      <c r="E609" s="358" t="s">
        <v>952</v>
      </c>
      <c r="F609" s="347" t="s">
        <v>953</v>
      </c>
      <c r="G609" s="147">
        <v>0</v>
      </c>
      <c r="H609" s="147">
        <v>0</v>
      </c>
    </row>
    <row r="610" spans="1:8" ht="60">
      <c r="A610" s="390" t="s">
        <v>38</v>
      </c>
      <c r="B610" s="352">
        <v>780005</v>
      </c>
      <c r="C610" s="360">
        <v>13</v>
      </c>
      <c r="D610" s="353">
        <v>0</v>
      </c>
      <c r="E610" s="353">
        <v>0</v>
      </c>
      <c r="F610" s="429" t="s">
        <v>956</v>
      </c>
      <c r="G610" s="149">
        <v>2220</v>
      </c>
      <c r="H610" s="149">
        <v>130824161</v>
      </c>
    </row>
    <row r="611" spans="1:8" ht="28.5">
      <c r="A611" s="391" t="s">
        <v>815</v>
      </c>
      <c r="B611" s="352">
        <v>780005</v>
      </c>
      <c r="C611" s="356"/>
      <c r="D611" s="354">
        <v>1</v>
      </c>
      <c r="E611" s="355">
        <v>1</v>
      </c>
      <c r="F611" s="348" t="s">
        <v>816</v>
      </c>
      <c r="G611" s="147">
        <v>0</v>
      </c>
      <c r="H611" s="147">
        <v>0</v>
      </c>
    </row>
    <row r="612" spans="1:8">
      <c r="A612" s="391" t="s">
        <v>817</v>
      </c>
      <c r="B612" s="352">
        <v>780005</v>
      </c>
      <c r="C612" s="356"/>
      <c r="D612" s="356">
        <v>2</v>
      </c>
      <c r="E612" s="357" t="s">
        <v>818</v>
      </c>
      <c r="F612" s="346" t="s">
        <v>819</v>
      </c>
      <c r="G612" s="147">
        <v>0</v>
      </c>
      <c r="H612" s="147">
        <v>0</v>
      </c>
    </row>
    <row r="613" spans="1:8" ht="30">
      <c r="A613" s="391" t="s">
        <v>820</v>
      </c>
      <c r="B613" s="352">
        <v>780005</v>
      </c>
      <c r="C613" s="356"/>
      <c r="D613" s="356">
        <v>3</v>
      </c>
      <c r="E613" s="357" t="s">
        <v>821</v>
      </c>
      <c r="F613" s="346" t="s">
        <v>822</v>
      </c>
      <c r="G613" s="147">
        <v>0</v>
      </c>
      <c r="H613" s="147">
        <v>0</v>
      </c>
    </row>
    <row r="614" spans="1:8">
      <c r="A614" s="391" t="s">
        <v>823</v>
      </c>
      <c r="B614" s="352">
        <v>780005</v>
      </c>
      <c r="C614" s="356"/>
      <c r="D614" s="356">
        <v>4</v>
      </c>
      <c r="E614" s="357" t="s">
        <v>824</v>
      </c>
      <c r="F614" s="346" t="s">
        <v>825</v>
      </c>
      <c r="G614" s="147">
        <v>0</v>
      </c>
      <c r="H614" s="147">
        <v>0</v>
      </c>
    </row>
    <row r="615" spans="1:8">
      <c r="A615" s="391" t="s">
        <v>826</v>
      </c>
      <c r="B615" s="352">
        <v>780005</v>
      </c>
      <c r="C615" s="356"/>
      <c r="D615" s="356">
        <v>5</v>
      </c>
      <c r="E615" s="357" t="s">
        <v>827</v>
      </c>
      <c r="F615" s="346" t="s">
        <v>828</v>
      </c>
      <c r="G615" s="147">
        <v>0</v>
      </c>
      <c r="H615" s="147">
        <v>0</v>
      </c>
    </row>
    <row r="616" spans="1:8">
      <c r="A616" s="391" t="s">
        <v>829</v>
      </c>
      <c r="B616" s="352">
        <v>780005</v>
      </c>
      <c r="C616" s="356"/>
      <c r="D616" s="356">
        <v>6</v>
      </c>
      <c r="E616" s="357" t="s">
        <v>830</v>
      </c>
      <c r="F616" s="346" t="s">
        <v>831</v>
      </c>
      <c r="G616" s="147">
        <v>0</v>
      </c>
      <c r="H616" s="147">
        <v>0</v>
      </c>
    </row>
    <row r="617" spans="1:8">
      <c r="A617" s="392" t="s">
        <v>1491</v>
      </c>
      <c r="B617" s="352">
        <v>780005</v>
      </c>
      <c r="C617" s="356"/>
      <c r="D617" s="356">
        <v>7</v>
      </c>
      <c r="E617" s="358" t="s">
        <v>832</v>
      </c>
      <c r="F617" s="347" t="s">
        <v>833</v>
      </c>
      <c r="G617" s="147">
        <v>0</v>
      </c>
      <c r="H617" s="147">
        <v>0</v>
      </c>
    </row>
    <row r="618" spans="1:8">
      <c r="A618" s="391" t="s">
        <v>834</v>
      </c>
      <c r="B618" s="352">
        <v>780005</v>
      </c>
      <c r="C618" s="356"/>
      <c r="D618" s="356">
        <v>8</v>
      </c>
      <c r="E618" s="357" t="s">
        <v>835</v>
      </c>
      <c r="F618" s="346" t="s">
        <v>836</v>
      </c>
      <c r="G618" s="147">
        <v>0</v>
      </c>
      <c r="H618" s="147">
        <v>0</v>
      </c>
    </row>
    <row r="619" spans="1:8" ht="28.5">
      <c r="A619" s="391" t="s">
        <v>837</v>
      </c>
      <c r="B619" s="352">
        <v>780005</v>
      </c>
      <c r="C619" s="356"/>
      <c r="D619" s="354">
        <v>9</v>
      </c>
      <c r="E619" s="355" t="s">
        <v>838</v>
      </c>
      <c r="F619" s="348" t="s">
        <v>839</v>
      </c>
      <c r="G619" s="147">
        <v>0</v>
      </c>
      <c r="H619" s="147">
        <v>0</v>
      </c>
    </row>
    <row r="620" spans="1:8">
      <c r="A620" s="391" t="s">
        <v>840</v>
      </c>
      <c r="B620" s="352">
        <v>780005</v>
      </c>
      <c r="C620" s="356"/>
      <c r="D620" s="356">
        <v>10</v>
      </c>
      <c r="E620" s="357" t="s">
        <v>841</v>
      </c>
      <c r="F620" s="346" t="s">
        <v>842</v>
      </c>
      <c r="G620" s="147">
        <v>0</v>
      </c>
      <c r="H620" s="147">
        <v>0</v>
      </c>
    </row>
    <row r="621" spans="1:8">
      <c r="A621" s="391" t="s">
        <v>843</v>
      </c>
      <c r="B621" s="352">
        <v>780005</v>
      </c>
      <c r="C621" s="356"/>
      <c r="D621" s="356">
        <v>11</v>
      </c>
      <c r="E621" s="357" t="s">
        <v>844</v>
      </c>
      <c r="F621" s="346" t="s">
        <v>845</v>
      </c>
      <c r="G621" s="147">
        <v>0</v>
      </c>
      <c r="H621" s="147">
        <v>0</v>
      </c>
    </row>
    <row r="622" spans="1:8">
      <c r="A622" s="391" t="s">
        <v>846</v>
      </c>
      <c r="B622" s="352">
        <v>780005</v>
      </c>
      <c r="C622" s="356"/>
      <c r="D622" s="356">
        <v>12</v>
      </c>
      <c r="E622" s="357" t="s">
        <v>847</v>
      </c>
      <c r="F622" s="346" t="s">
        <v>848</v>
      </c>
      <c r="G622" s="147">
        <v>0</v>
      </c>
      <c r="H622" s="147">
        <v>0</v>
      </c>
    </row>
    <row r="623" spans="1:8">
      <c r="A623" s="391" t="s">
        <v>849</v>
      </c>
      <c r="B623" s="352">
        <v>780005</v>
      </c>
      <c r="C623" s="356"/>
      <c r="D623" s="356">
        <v>13</v>
      </c>
      <c r="E623" s="357" t="s">
        <v>850</v>
      </c>
      <c r="F623" s="346" t="s">
        <v>851</v>
      </c>
      <c r="G623" s="147">
        <v>0</v>
      </c>
      <c r="H623" s="147">
        <v>0</v>
      </c>
    </row>
    <row r="624" spans="1:8">
      <c r="A624" s="391" t="s">
        <v>852</v>
      </c>
      <c r="B624" s="352">
        <v>780005</v>
      </c>
      <c r="C624" s="356"/>
      <c r="D624" s="356">
        <v>14</v>
      </c>
      <c r="E624" s="357" t="s">
        <v>853</v>
      </c>
      <c r="F624" s="346" t="s">
        <v>854</v>
      </c>
      <c r="G624" s="147">
        <v>0</v>
      </c>
      <c r="H624" s="147">
        <v>0</v>
      </c>
    </row>
    <row r="625" spans="1:8">
      <c r="A625" s="392" t="s">
        <v>1492</v>
      </c>
      <c r="B625" s="352">
        <v>780005</v>
      </c>
      <c r="C625" s="498"/>
      <c r="D625" s="356">
        <v>15</v>
      </c>
      <c r="E625" s="358" t="s">
        <v>1337</v>
      </c>
      <c r="F625" s="347" t="s">
        <v>855</v>
      </c>
      <c r="G625" s="147">
        <v>0</v>
      </c>
      <c r="H625" s="147">
        <v>0</v>
      </c>
    </row>
    <row r="626" spans="1:8">
      <c r="A626" s="391" t="s">
        <v>856</v>
      </c>
      <c r="B626" s="352">
        <v>780005</v>
      </c>
      <c r="C626" s="356"/>
      <c r="D626" s="356">
        <v>16</v>
      </c>
      <c r="E626" s="357" t="s">
        <v>857</v>
      </c>
      <c r="F626" s="346" t="s">
        <v>858</v>
      </c>
      <c r="G626" s="147">
        <v>0</v>
      </c>
      <c r="H626" s="147">
        <v>0</v>
      </c>
    </row>
    <row r="627" spans="1:8">
      <c r="A627" s="391" t="s">
        <v>859</v>
      </c>
      <c r="B627" s="352">
        <v>780005</v>
      </c>
      <c r="C627" s="356"/>
      <c r="D627" s="354">
        <v>17</v>
      </c>
      <c r="E627" s="355" t="s">
        <v>860</v>
      </c>
      <c r="F627" s="348" t="s">
        <v>861</v>
      </c>
      <c r="G627" s="147">
        <v>0</v>
      </c>
      <c r="H627" s="147">
        <v>0</v>
      </c>
    </row>
    <row r="628" spans="1:8" ht="28.5">
      <c r="A628" s="393" t="s">
        <v>862</v>
      </c>
      <c r="B628" s="352">
        <v>780005</v>
      </c>
      <c r="C628" s="356"/>
      <c r="D628" s="354">
        <v>18</v>
      </c>
      <c r="E628" s="355" t="s">
        <v>863</v>
      </c>
      <c r="F628" s="348" t="s">
        <v>864</v>
      </c>
      <c r="G628" s="147">
        <v>0</v>
      </c>
      <c r="H628" s="147">
        <v>0</v>
      </c>
    </row>
    <row r="629" spans="1:8" ht="30">
      <c r="A629" s="391" t="s">
        <v>865</v>
      </c>
      <c r="B629" s="352">
        <v>780005</v>
      </c>
      <c r="C629" s="356"/>
      <c r="D629" s="356">
        <v>19</v>
      </c>
      <c r="E629" s="357" t="s">
        <v>866</v>
      </c>
      <c r="F629" s="346" t="s">
        <v>867</v>
      </c>
      <c r="G629" s="147">
        <v>0</v>
      </c>
      <c r="H629" s="147">
        <v>0</v>
      </c>
    </row>
    <row r="630" spans="1:8" ht="30">
      <c r="A630" s="391" t="s">
        <v>868</v>
      </c>
      <c r="B630" s="352">
        <v>780005</v>
      </c>
      <c r="C630" s="356"/>
      <c r="D630" s="356">
        <v>20</v>
      </c>
      <c r="E630" s="357" t="s">
        <v>869</v>
      </c>
      <c r="F630" s="346" t="s">
        <v>870</v>
      </c>
      <c r="G630" s="147">
        <v>0</v>
      </c>
      <c r="H630" s="147">
        <v>0</v>
      </c>
    </row>
    <row r="631" spans="1:8">
      <c r="A631" s="391" t="s">
        <v>871</v>
      </c>
      <c r="B631" s="352">
        <v>780005</v>
      </c>
      <c r="C631" s="356"/>
      <c r="D631" s="356">
        <v>21</v>
      </c>
      <c r="E631" s="357" t="s">
        <v>872</v>
      </c>
      <c r="F631" s="346" t="s">
        <v>873</v>
      </c>
      <c r="G631" s="147">
        <v>0</v>
      </c>
      <c r="H631" s="147">
        <v>0</v>
      </c>
    </row>
    <row r="632" spans="1:8">
      <c r="A632" s="391" t="s">
        <v>874</v>
      </c>
      <c r="B632" s="352">
        <v>780005</v>
      </c>
      <c r="C632" s="356"/>
      <c r="D632" s="356">
        <v>22</v>
      </c>
      <c r="E632" s="357" t="s">
        <v>875</v>
      </c>
      <c r="F632" s="346" t="s">
        <v>876</v>
      </c>
      <c r="G632" s="147">
        <v>0</v>
      </c>
      <c r="H632" s="147">
        <v>0</v>
      </c>
    </row>
    <row r="633" spans="1:8">
      <c r="A633" s="391" t="s">
        <v>877</v>
      </c>
      <c r="B633" s="352">
        <v>780005</v>
      </c>
      <c r="C633" s="356"/>
      <c r="D633" s="356">
        <v>23</v>
      </c>
      <c r="E633" s="357" t="s">
        <v>878</v>
      </c>
      <c r="F633" s="346" t="s">
        <v>879</v>
      </c>
      <c r="G633" s="147">
        <v>0</v>
      </c>
      <c r="H633" s="147">
        <v>0</v>
      </c>
    </row>
    <row r="634" spans="1:8">
      <c r="A634" s="391" t="s">
        <v>880</v>
      </c>
      <c r="B634" s="352">
        <v>780005</v>
      </c>
      <c r="C634" s="356"/>
      <c r="D634" s="356">
        <v>24</v>
      </c>
      <c r="E634" s="357" t="s">
        <v>881</v>
      </c>
      <c r="F634" s="346" t="s">
        <v>882</v>
      </c>
      <c r="G634" s="147">
        <v>0</v>
      </c>
      <c r="H634" s="147">
        <v>0</v>
      </c>
    </row>
    <row r="635" spans="1:8">
      <c r="A635" s="391" t="s">
        <v>883</v>
      </c>
      <c r="B635" s="352">
        <v>780005</v>
      </c>
      <c r="C635" s="356"/>
      <c r="D635" s="354">
        <v>25</v>
      </c>
      <c r="E635" s="355" t="s">
        <v>884</v>
      </c>
      <c r="F635" s="348" t="s">
        <v>497</v>
      </c>
      <c r="G635" s="147">
        <v>0</v>
      </c>
      <c r="H635" s="147">
        <v>0</v>
      </c>
    </row>
    <row r="636" spans="1:8" ht="28.5">
      <c r="A636" s="391" t="s">
        <v>885</v>
      </c>
      <c r="B636" s="352">
        <v>780005</v>
      </c>
      <c r="C636" s="356"/>
      <c r="D636" s="354">
        <v>26</v>
      </c>
      <c r="E636" s="355" t="s">
        <v>886</v>
      </c>
      <c r="F636" s="348" t="s">
        <v>887</v>
      </c>
      <c r="G636" s="147">
        <v>0</v>
      </c>
      <c r="H636" s="147">
        <v>0</v>
      </c>
    </row>
    <row r="637" spans="1:8">
      <c r="A637" s="391" t="s">
        <v>888</v>
      </c>
      <c r="B637" s="352">
        <v>780005</v>
      </c>
      <c r="C637" s="356"/>
      <c r="D637" s="356">
        <v>27</v>
      </c>
      <c r="E637" s="357" t="s">
        <v>889</v>
      </c>
      <c r="F637" s="346" t="s">
        <v>890</v>
      </c>
      <c r="G637" s="147">
        <v>0</v>
      </c>
      <c r="H637" s="147">
        <v>0</v>
      </c>
    </row>
    <row r="638" spans="1:8">
      <c r="A638" s="391" t="s">
        <v>891</v>
      </c>
      <c r="B638" s="352">
        <v>780005</v>
      </c>
      <c r="C638" s="356"/>
      <c r="D638" s="356">
        <v>28</v>
      </c>
      <c r="E638" s="357" t="s">
        <v>892</v>
      </c>
      <c r="F638" s="346" t="s">
        <v>893</v>
      </c>
      <c r="G638" s="147">
        <v>0</v>
      </c>
      <c r="H638" s="147">
        <v>0</v>
      </c>
    </row>
    <row r="639" spans="1:8">
      <c r="A639" s="391" t="s">
        <v>894</v>
      </c>
      <c r="B639" s="352">
        <v>780005</v>
      </c>
      <c r="C639" s="356"/>
      <c r="D639" s="356">
        <v>29</v>
      </c>
      <c r="E639" s="357" t="s">
        <v>895</v>
      </c>
      <c r="F639" s="346" t="s">
        <v>896</v>
      </c>
      <c r="G639" s="147">
        <v>0</v>
      </c>
      <c r="H639" s="147">
        <v>0</v>
      </c>
    </row>
    <row r="640" spans="1:8">
      <c r="A640" s="391" t="s">
        <v>897</v>
      </c>
      <c r="B640" s="352">
        <v>780005</v>
      </c>
      <c r="C640" s="356"/>
      <c r="D640" s="356">
        <v>30</v>
      </c>
      <c r="E640" s="357" t="s">
        <v>898</v>
      </c>
      <c r="F640" s="346" t="s">
        <v>899</v>
      </c>
      <c r="G640" s="147">
        <v>0</v>
      </c>
      <c r="H640" s="147">
        <v>0</v>
      </c>
    </row>
    <row r="641" spans="1:8" ht="30">
      <c r="A641" s="391" t="s">
        <v>900</v>
      </c>
      <c r="B641" s="352">
        <v>780005</v>
      </c>
      <c r="C641" s="356"/>
      <c r="D641" s="356">
        <v>31</v>
      </c>
      <c r="E641" s="357" t="s">
        <v>901</v>
      </c>
      <c r="F641" s="346" t="s">
        <v>902</v>
      </c>
      <c r="G641" s="147">
        <v>0</v>
      </c>
      <c r="H641" s="147">
        <v>0</v>
      </c>
    </row>
    <row r="642" spans="1:8" ht="30">
      <c r="A642" s="391" t="s">
        <v>903</v>
      </c>
      <c r="B642" s="352">
        <v>780005</v>
      </c>
      <c r="C642" s="356"/>
      <c r="D642" s="356">
        <v>32</v>
      </c>
      <c r="E642" s="357" t="s">
        <v>904</v>
      </c>
      <c r="F642" s="346" t="s">
        <v>905</v>
      </c>
      <c r="G642" s="147">
        <v>0</v>
      </c>
      <c r="H642" s="147">
        <v>0</v>
      </c>
    </row>
    <row r="643" spans="1:8" ht="30">
      <c r="A643" s="391" t="s">
        <v>906</v>
      </c>
      <c r="B643" s="352">
        <v>780005</v>
      </c>
      <c r="C643" s="356"/>
      <c r="D643" s="356">
        <v>33</v>
      </c>
      <c r="E643" s="357" t="s">
        <v>907</v>
      </c>
      <c r="F643" s="346" t="s">
        <v>908</v>
      </c>
      <c r="G643" s="147">
        <v>0</v>
      </c>
      <c r="H643" s="147">
        <v>0</v>
      </c>
    </row>
    <row r="644" spans="1:8">
      <c r="A644" s="391" t="s">
        <v>909</v>
      </c>
      <c r="B644" s="352">
        <v>780005</v>
      </c>
      <c r="C644" s="356"/>
      <c r="D644" s="356">
        <v>34</v>
      </c>
      <c r="E644" s="357" t="s">
        <v>910</v>
      </c>
      <c r="F644" s="346" t="s">
        <v>911</v>
      </c>
      <c r="G644" s="147">
        <v>0</v>
      </c>
      <c r="H644" s="147">
        <v>0</v>
      </c>
    </row>
    <row r="645" spans="1:8">
      <c r="A645" s="391" t="s">
        <v>912</v>
      </c>
      <c r="B645" s="352">
        <v>780005</v>
      </c>
      <c r="C645" s="356"/>
      <c r="D645" s="356">
        <v>35</v>
      </c>
      <c r="E645" s="357" t="s">
        <v>913</v>
      </c>
      <c r="F645" s="346" t="s">
        <v>914</v>
      </c>
      <c r="G645" s="147">
        <v>0</v>
      </c>
      <c r="H645" s="147">
        <v>0</v>
      </c>
    </row>
    <row r="646" spans="1:8" ht="30">
      <c r="A646" s="391" t="s">
        <v>915</v>
      </c>
      <c r="B646" s="352">
        <v>780005</v>
      </c>
      <c r="C646" s="356"/>
      <c r="D646" s="356">
        <v>36</v>
      </c>
      <c r="E646" s="357" t="s">
        <v>916</v>
      </c>
      <c r="F646" s="346" t="s">
        <v>917</v>
      </c>
      <c r="G646" s="147">
        <v>0</v>
      </c>
      <c r="H646" s="147">
        <v>0</v>
      </c>
    </row>
    <row r="647" spans="1:8" ht="28.5">
      <c r="A647" s="391" t="s">
        <v>918</v>
      </c>
      <c r="B647" s="352">
        <v>780005</v>
      </c>
      <c r="C647" s="356"/>
      <c r="D647" s="354">
        <v>37</v>
      </c>
      <c r="E647" s="355" t="s">
        <v>919</v>
      </c>
      <c r="F647" s="348" t="s">
        <v>920</v>
      </c>
      <c r="G647" s="147">
        <v>0</v>
      </c>
      <c r="H647" s="147">
        <v>0</v>
      </c>
    </row>
    <row r="648" spans="1:8">
      <c r="A648" s="391" t="s">
        <v>921</v>
      </c>
      <c r="B648" s="352">
        <v>780005</v>
      </c>
      <c r="C648" s="356"/>
      <c r="D648" s="356">
        <v>38</v>
      </c>
      <c r="E648" s="357" t="s">
        <v>922</v>
      </c>
      <c r="F648" s="346" t="s">
        <v>39</v>
      </c>
      <c r="G648" s="147">
        <v>0</v>
      </c>
      <c r="H648" s="147">
        <v>0</v>
      </c>
    </row>
    <row r="649" spans="1:8">
      <c r="A649" s="391" t="s">
        <v>923</v>
      </c>
      <c r="B649" s="352">
        <v>780005</v>
      </c>
      <c r="C649" s="356"/>
      <c r="D649" s="356">
        <v>39</v>
      </c>
      <c r="E649" s="357" t="s">
        <v>924</v>
      </c>
      <c r="F649" s="346" t="s">
        <v>40</v>
      </c>
      <c r="G649" s="147">
        <v>0</v>
      </c>
      <c r="H649" s="147">
        <v>0</v>
      </c>
    </row>
    <row r="650" spans="1:8">
      <c r="A650" s="391" t="s">
        <v>925</v>
      </c>
      <c r="B650" s="352">
        <v>780005</v>
      </c>
      <c r="C650" s="356"/>
      <c r="D650" s="356">
        <v>40</v>
      </c>
      <c r="E650" s="357" t="s">
        <v>926</v>
      </c>
      <c r="F650" s="346" t="s">
        <v>927</v>
      </c>
      <c r="G650" s="147">
        <v>0</v>
      </c>
      <c r="H650" s="147">
        <v>0</v>
      </c>
    </row>
    <row r="651" spans="1:8">
      <c r="A651" s="391" t="s">
        <v>928</v>
      </c>
      <c r="B651" s="352">
        <v>780005</v>
      </c>
      <c r="C651" s="356"/>
      <c r="D651" s="356">
        <v>41</v>
      </c>
      <c r="E651" s="357" t="s">
        <v>929</v>
      </c>
      <c r="F651" s="346" t="s">
        <v>930</v>
      </c>
      <c r="G651" s="147">
        <v>0</v>
      </c>
      <c r="H651" s="147">
        <v>0</v>
      </c>
    </row>
    <row r="652" spans="1:8" ht="28.5">
      <c r="A652" s="391" t="s">
        <v>931</v>
      </c>
      <c r="B652" s="352">
        <v>780005</v>
      </c>
      <c r="C652" s="356"/>
      <c r="D652" s="354">
        <v>42</v>
      </c>
      <c r="E652" s="355" t="s">
        <v>932</v>
      </c>
      <c r="F652" s="348" t="s">
        <v>933</v>
      </c>
      <c r="G652" s="147">
        <v>0</v>
      </c>
      <c r="H652" s="147">
        <v>0</v>
      </c>
    </row>
    <row r="653" spans="1:8">
      <c r="A653" s="391" t="s">
        <v>934</v>
      </c>
      <c r="B653" s="352">
        <v>780005</v>
      </c>
      <c r="C653" s="356"/>
      <c r="D653" s="356">
        <v>43</v>
      </c>
      <c r="E653" s="357" t="s">
        <v>935</v>
      </c>
      <c r="F653" s="346" t="s">
        <v>936</v>
      </c>
      <c r="G653" s="147">
        <v>0</v>
      </c>
      <c r="H653" s="147">
        <v>0</v>
      </c>
    </row>
    <row r="654" spans="1:8">
      <c r="A654" s="391" t="s">
        <v>937</v>
      </c>
      <c r="B654" s="352">
        <v>780005</v>
      </c>
      <c r="C654" s="356"/>
      <c r="D654" s="356">
        <v>44</v>
      </c>
      <c r="E654" s="357" t="s">
        <v>938</v>
      </c>
      <c r="F654" s="346" t="s">
        <v>939</v>
      </c>
      <c r="G654" s="147">
        <v>0</v>
      </c>
      <c r="H654" s="147">
        <v>0</v>
      </c>
    </row>
    <row r="655" spans="1:8">
      <c r="A655" s="391" t="s">
        <v>940</v>
      </c>
      <c r="B655" s="352">
        <v>780005</v>
      </c>
      <c r="C655" s="356"/>
      <c r="D655" s="356">
        <v>45</v>
      </c>
      <c r="E655" s="357" t="s">
        <v>941</v>
      </c>
      <c r="F655" s="346" t="s">
        <v>942</v>
      </c>
      <c r="G655" s="147">
        <v>0</v>
      </c>
      <c r="H655" s="147">
        <v>0</v>
      </c>
    </row>
    <row r="656" spans="1:8" ht="28.5">
      <c r="A656" s="391" t="s">
        <v>943</v>
      </c>
      <c r="B656" s="352">
        <v>780005</v>
      </c>
      <c r="C656" s="356"/>
      <c r="D656" s="354">
        <v>46</v>
      </c>
      <c r="E656" s="359">
        <v>5</v>
      </c>
      <c r="F656" s="348" t="s">
        <v>944</v>
      </c>
      <c r="G656" s="147">
        <v>2220</v>
      </c>
      <c r="H656" s="147">
        <v>130824161</v>
      </c>
    </row>
    <row r="657" spans="1:8">
      <c r="A657" s="391" t="s">
        <v>945</v>
      </c>
      <c r="B657" s="352">
        <v>780005</v>
      </c>
      <c r="C657" s="356"/>
      <c r="D657" s="356">
        <v>47</v>
      </c>
      <c r="E657" s="357" t="s">
        <v>946</v>
      </c>
      <c r="F657" s="346" t="s">
        <v>947</v>
      </c>
      <c r="G657" s="147">
        <v>1460</v>
      </c>
      <c r="H657" s="147">
        <v>82772887</v>
      </c>
    </row>
    <row r="658" spans="1:8">
      <c r="A658" s="391" t="s">
        <v>948</v>
      </c>
      <c r="B658" s="352">
        <v>780005</v>
      </c>
      <c r="C658" s="356"/>
      <c r="D658" s="356">
        <v>48</v>
      </c>
      <c r="E658" s="357" t="s">
        <v>949</v>
      </c>
      <c r="F658" s="346" t="s">
        <v>950</v>
      </c>
      <c r="G658" s="147">
        <v>760</v>
      </c>
      <c r="H658" s="147">
        <v>48051274</v>
      </c>
    </row>
    <row r="659" spans="1:8">
      <c r="A659" s="394" t="s">
        <v>951</v>
      </c>
      <c r="B659" s="352">
        <v>780005</v>
      </c>
      <c r="C659" s="356"/>
      <c r="D659" s="356">
        <v>49</v>
      </c>
      <c r="E659" s="358" t="s">
        <v>952</v>
      </c>
      <c r="F659" s="347" t="s">
        <v>953</v>
      </c>
      <c r="G659" s="147">
        <v>0</v>
      </c>
      <c r="H659" s="147">
        <v>0</v>
      </c>
    </row>
    <row r="660" spans="1:8" ht="60">
      <c r="A660" s="390" t="s">
        <v>38</v>
      </c>
      <c r="B660" s="352">
        <v>780167</v>
      </c>
      <c r="C660" s="360">
        <v>14</v>
      </c>
      <c r="D660" s="353">
        <v>0</v>
      </c>
      <c r="E660" s="353">
        <v>0</v>
      </c>
      <c r="F660" s="429" t="s">
        <v>26</v>
      </c>
      <c r="G660" s="149">
        <v>43386</v>
      </c>
      <c r="H660" s="149">
        <v>3549868535</v>
      </c>
    </row>
    <row r="661" spans="1:8" ht="28.5">
      <c r="A661" s="391" t="s">
        <v>815</v>
      </c>
      <c r="B661" s="352">
        <v>780167</v>
      </c>
      <c r="C661" s="356"/>
      <c r="D661" s="354">
        <v>1</v>
      </c>
      <c r="E661" s="355">
        <v>1</v>
      </c>
      <c r="F661" s="348" t="s">
        <v>816</v>
      </c>
      <c r="G661" s="147">
        <v>26000</v>
      </c>
      <c r="H661" s="147">
        <v>3045341133</v>
      </c>
    </row>
    <row r="662" spans="1:8">
      <c r="A662" s="391" t="s">
        <v>817</v>
      </c>
      <c r="B662" s="352">
        <v>780167</v>
      </c>
      <c r="C662" s="356"/>
      <c r="D662" s="356">
        <v>2</v>
      </c>
      <c r="E662" s="357" t="s">
        <v>818</v>
      </c>
      <c r="F662" s="346" t="s">
        <v>819</v>
      </c>
      <c r="G662" s="147">
        <v>0</v>
      </c>
      <c r="H662" s="147">
        <v>0</v>
      </c>
    </row>
    <row r="663" spans="1:8" ht="30">
      <c r="A663" s="391" t="s">
        <v>820</v>
      </c>
      <c r="B663" s="352">
        <v>780167</v>
      </c>
      <c r="C663" s="356"/>
      <c r="D663" s="356">
        <v>3</v>
      </c>
      <c r="E663" s="357" t="s">
        <v>821</v>
      </c>
      <c r="F663" s="346" t="s">
        <v>822</v>
      </c>
      <c r="G663" s="147">
        <v>0</v>
      </c>
      <c r="H663" s="147">
        <v>0</v>
      </c>
    </row>
    <row r="664" spans="1:8">
      <c r="A664" s="391" t="s">
        <v>823</v>
      </c>
      <c r="B664" s="352">
        <v>780167</v>
      </c>
      <c r="C664" s="356"/>
      <c r="D664" s="356">
        <v>4</v>
      </c>
      <c r="E664" s="357" t="s">
        <v>824</v>
      </c>
      <c r="F664" s="346" t="s">
        <v>825</v>
      </c>
      <c r="G664" s="147">
        <v>0</v>
      </c>
      <c r="H664" s="147">
        <v>0</v>
      </c>
    </row>
    <row r="665" spans="1:8">
      <c r="A665" s="391" t="s">
        <v>826</v>
      </c>
      <c r="B665" s="352">
        <v>780167</v>
      </c>
      <c r="C665" s="356"/>
      <c r="D665" s="356">
        <v>5</v>
      </c>
      <c r="E665" s="357" t="s">
        <v>827</v>
      </c>
      <c r="F665" s="346" t="s">
        <v>828</v>
      </c>
      <c r="G665" s="147">
        <v>0</v>
      </c>
      <c r="H665" s="147">
        <v>0</v>
      </c>
    </row>
    <row r="666" spans="1:8">
      <c r="A666" s="391" t="s">
        <v>829</v>
      </c>
      <c r="B666" s="352">
        <v>780167</v>
      </c>
      <c r="C666" s="356"/>
      <c r="D666" s="356">
        <v>6</v>
      </c>
      <c r="E666" s="357" t="s">
        <v>830</v>
      </c>
      <c r="F666" s="346" t="s">
        <v>831</v>
      </c>
      <c r="G666" s="147">
        <v>0</v>
      </c>
      <c r="H666" s="147">
        <v>0</v>
      </c>
    </row>
    <row r="667" spans="1:8">
      <c r="A667" s="392" t="s">
        <v>1491</v>
      </c>
      <c r="B667" s="352">
        <v>780167</v>
      </c>
      <c r="C667" s="356"/>
      <c r="D667" s="356">
        <v>7</v>
      </c>
      <c r="E667" s="358" t="s">
        <v>832</v>
      </c>
      <c r="F667" s="347" t="s">
        <v>833</v>
      </c>
      <c r="G667" s="147">
        <v>0</v>
      </c>
      <c r="H667" s="147">
        <v>0</v>
      </c>
    </row>
    <row r="668" spans="1:8">
      <c r="A668" s="391" t="s">
        <v>834</v>
      </c>
      <c r="B668" s="352">
        <v>780167</v>
      </c>
      <c r="C668" s="356"/>
      <c r="D668" s="356">
        <v>8</v>
      </c>
      <c r="E668" s="357" t="s">
        <v>835</v>
      </c>
      <c r="F668" s="346" t="s">
        <v>836</v>
      </c>
      <c r="G668" s="147">
        <v>26000</v>
      </c>
      <c r="H668" s="147">
        <v>3045341133</v>
      </c>
    </row>
    <row r="669" spans="1:8" ht="28.5">
      <c r="A669" s="391" t="s">
        <v>837</v>
      </c>
      <c r="B669" s="352">
        <v>780167</v>
      </c>
      <c r="C669" s="356"/>
      <c r="D669" s="354">
        <v>9</v>
      </c>
      <c r="E669" s="355" t="s">
        <v>838</v>
      </c>
      <c r="F669" s="348" t="s">
        <v>839</v>
      </c>
      <c r="G669" s="147">
        <v>4820</v>
      </c>
      <c r="H669" s="147">
        <v>367832818</v>
      </c>
    </row>
    <row r="670" spans="1:8">
      <c r="A670" s="391" t="s">
        <v>840</v>
      </c>
      <c r="B670" s="352">
        <v>780167</v>
      </c>
      <c r="C670" s="356"/>
      <c r="D670" s="356">
        <v>10</v>
      </c>
      <c r="E670" s="357" t="s">
        <v>841</v>
      </c>
      <c r="F670" s="346" t="s">
        <v>842</v>
      </c>
      <c r="G670" s="147">
        <v>0</v>
      </c>
      <c r="H670" s="147">
        <v>0</v>
      </c>
    </row>
    <row r="671" spans="1:8">
      <c r="A671" s="391" t="s">
        <v>843</v>
      </c>
      <c r="B671" s="352">
        <v>780167</v>
      </c>
      <c r="C671" s="356"/>
      <c r="D671" s="356">
        <v>11</v>
      </c>
      <c r="E671" s="357" t="s">
        <v>844</v>
      </c>
      <c r="F671" s="346" t="s">
        <v>845</v>
      </c>
      <c r="G671" s="147">
        <v>0</v>
      </c>
      <c r="H671" s="147">
        <v>0</v>
      </c>
    </row>
    <row r="672" spans="1:8">
      <c r="A672" s="391" t="s">
        <v>846</v>
      </c>
      <c r="B672" s="352">
        <v>780167</v>
      </c>
      <c r="C672" s="356"/>
      <c r="D672" s="356">
        <v>12</v>
      </c>
      <c r="E672" s="357" t="s">
        <v>847</v>
      </c>
      <c r="F672" s="346" t="s">
        <v>848</v>
      </c>
      <c r="G672" s="147">
        <v>1236</v>
      </c>
      <c r="H672" s="147">
        <v>213916171</v>
      </c>
    </row>
    <row r="673" spans="1:8">
      <c r="A673" s="391" t="s">
        <v>849</v>
      </c>
      <c r="B673" s="352">
        <v>780167</v>
      </c>
      <c r="C673" s="356"/>
      <c r="D673" s="356">
        <v>13</v>
      </c>
      <c r="E673" s="357" t="s">
        <v>850</v>
      </c>
      <c r="F673" s="346" t="s">
        <v>851</v>
      </c>
      <c r="G673" s="147">
        <v>0</v>
      </c>
      <c r="H673" s="147">
        <v>0</v>
      </c>
    </row>
    <row r="674" spans="1:8">
      <c r="A674" s="391" t="s">
        <v>852</v>
      </c>
      <c r="B674" s="352">
        <v>780167</v>
      </c>
      <c r="C674" s="356"/>
      <c r="D674" s="356">
        <v>14</v>
      </c>
      <c r="E674" s="357" t="s">
        <v>853</v>
      </c>
      <c r="F674" s="346" t="s">
        <v>854</v>
      </c>
      <c r="G674" s="147">
        <v>0</v>
      </c>
      <c r="H674" s="147">
        <v>0</v>
      </c>
    </row>
    <row r="675" spans="1:8">
      <c r="A675" s="392" t="s">
        <v>1492</v>
      </c>
      <c r="B675" s="352">
        <v>780167</v>
      </c>
      <c r="C675" s="498"/>
      <c r="D675" s="356">
        <v>15</v>
      </c>
      <c r="E675" s="358" t="s">
        <v>1337</v>
      </c>
      <c r="F675" s="347" t="s">
        <v>855</v>
      </c>
      <c r="G675" s="147">
        <v>0</v>
      </c>
      <c r="H675" s="147">
        <v>0</v>
      </c>
    </row>
    <row r="676" spans="1:8">
      <c r="A676" s="391" t="s">
        <v>856</v>
      </c>
      <c r="B676" s="352">
        <v>780167</v>
      </c>
      <c r="C676" s="356"/>
      <c r="D676" s="356">
        <v>16</v>
      </c>
      <c r="E676" s="357" t="s">
        <v>857</v>
      </c>
      <c r="F676" s="346" t="s">
        <v>858</v>
      </c>
      <c r="G676" s="147">
        <v>3584</v>
      </c>
      <c r="H676" s="147">
        <v>153916647</v>
      </c>
    </row>
    <row r="677" spans="1:8">
      <c r="A677" s="391" t="s">
        <v>859</v>
      </c>
      <c r="B677" s="352">
        <v>780167</v>
      </c>
      <c r="C677" s="356"/>
      <c r="D677" s="354">
        <v>17</v>
      </c>
      <c r="E677" s="355" t="s">
        <v>860</v>
      </c>
      <c r="F677" s="348" t="s">
        <v>861</v>
      </c>
      <c r="G677" s="147">
        <v>12566</v>
      </c>
      <c r="H677" s="147">
        <v>136694584</v>
      </c>
    </row>
    <row r="678" spans="1:8" ht="28.5">
      <c r="A678" s="393" t="s">
        <v>862</v>
      </c>
      <c r="B678" s="352">
        <v>780167</v>
      </c>
      <c r="C678" s="356"/>
      <c r="D678" s="354">
        <v>18</v>
      </c>
      <c r="E678" s="355" t="s">
        <v>863</v>
      </c>
      <c r="F678" s="348" t="s">
        <v>864</v>
      </c>
      <c r="G678" s="147">
        <v>0</v>
      </c>
      <c r="H678" s="147">
        <v>0</v>
      </c>
    </row>
    <row r="679" spans="1:8" ht="30">
      <c r="A679" s="391" t="s">
        <v>865</v>
      </c>
      <c r="B679" s="352">
        <v>780167</v>
      </c>
      <c r="C679" s="356"/>
      <c r="D679" s="356">
        <v>19</v>
      </c>
      <c r="E679" s="357" t="s">
        <v>866</v>
      </c>
      <c r="F679" s="346" t="s">
        <v>867</v>
      </c>
      <c r="G679" s="147">
        <v>0</v>
      </c>
      <c r="H679" s="147">
        <v>0</v>
      </c>
    </row>
    <row r="680" spans="1:8" ht="30">
      <c r="A680" s="391" t="s">
        <v>868</v>
      </c>
      <c r="B680" s="352">
        <v>780167</v>
      </c>
      <c r="C680" s="356"/>
      <c r="D680" s="356">
        <v>20</v>
      </c>
      <c r="E680" s="357" t="s">
        <v>869</v>
      </c>
      <c r="F680" s="346" t="s">
        <v>870</v>
      </c>
      <c r="G680" s="147">
        <v>0</v>
      </c>
      <c r="H680" s="147">
        <v>0</v>
      </c>
    </row>
    <row r="681" spans="1:8">
      <c r="A681" s="391" t="s">
        <v>871</v>
      </c>
      <c r="B681" s="352">
        <v>780167</v>
      </c>
      <c r="C681" s="356"/>
      <c r="D681" s="356">
        <v>21</v>
      </c>
      <c r="E681" s="357" t="s">
        <v>872</v>
      </c>
      <c r="F681" s="346" t="s">
        <v>873</v>
      </c>
      <c r="G681" s="147">
        <v>0</v>
      </c>
      <c r="H681" s="147">
        <v>0</v>
      </c>
    </row>
    <row r="682" spans="1:8">
      <c r="A682" s="391" t="s">
        <v>874</v>
      </c>
      <c r="B682" s="352">
        <v>780167</v>
      </c>
      <c r="C682" s="356"/>
      <c r="D682" s="356">
        <v>22</v>
      </c>
      <c r="E682" s="357" t="s">
        <v>875</v>
      </c>
      <c r="F682" s="346" t="s">
        <v>876</v>
      </c>
      <c r="G682" s="147">
        <v>0</v>
      </c>
      <c r="H682" s="147">
        <v>0</v>
      </c>
    </row>
    <row r="683" spans="1:8">
      <c r="A683" s="391" t="s">
        <v>877</v>
      </c>
      <c r="B683" s="352">
        <v>780167</v>
      </c>
      <c r="C683" s="356"/>
      <c r="D683" s="356">
        <v>23</v>
      </c>
      <c r="E683" s="357" t="s">
        <v>878</v>
      </c>
      <c r="F683" s="346" t="s">
        <v>879</v>
      </c>
      <c r="G683" s="147">
        <v>0</v>
      </c>
      <c r="H683" s="147">
        <v>0</v>
      </c>
    </row>
    <row r="684" spans="1:8">
      <c r="A684" s="391" t="s">
        <v>880</v>
      </c>
      <c r="B684" s="352">
        <v>780167</v>
      </c>
      <c r="C684" s="356"/>
      <c r="D684" s="356">
        <v>24</v>
      </c>
      <c r="E684" s="357" t="s">
        <v>881</v>
      </c>
      <c r="F684" s="346" t="s">
        <v>882</v>
      </c>
      <c r="G684" s="147">
        <v>0</v>
      </c>
      <c r="H684" s="147">
        <v>0</v>
      </c>
    </row>
    <row r="685" spans="1:8">
      <c r="A685" s="391" t="s">
        <v>883</v>
      </c>
      <c r="B685" s="352">
        <v>780167</v>
      </c>
      <c r="C685" s="356"/>
      <c r="D685" s="354">
        <v>25</v>
      </c>
      <c r="E685" s="355" t="s">
        <v>884</v>
      </c>
      <c r="F685" s="348" t="s">
        <v>497</v>
      </c>
      <c r="G685" s="147">
        <v>5000</v>
      </c>
      <c r="H685" s="147">
        <v>17415356</v>
      </c>
    </row>
    <row r="686" spans="1:8" ht="28.5">
      <c r="A686" s="391" t="s">
        <v>885</v>
      </c>
      <c r="B686" s="352">
        <v>780167</v>
      </c>
      <c r="C686" s="356"/>
      <c r="D686" s="354">
        <v>26</v>
      </c>
      <c r="E686" s="355" t="s">
        <v>886</v>
      </c>
      <c r="F686" s="348" t="s">
        <v>887</v>
      </c>
      <c r="G686" s="147">
        <v>7566</v>
      </c>
      <c r="H686" s="147">
        <v>119279228</v>
      </c>
    </row>
    <row r="687" spans="1:8">
      <c r="A687" s="391" t="s">
        <v>888</v>
      </c>
      <c r="B687" s="352">
        <v>780167</v>
      </c>
      <c r="C687" s="356"/>
      <c r="D687" s="356">
        <v>27</v>
      </c>
      <c r="E687" s="357" t="s">
        <v>889</v>
      </c>
      <c r="F687" s="346" t="s">
        <v>890</v>
      </c>
      <c r="G687" s="147">
        <v>0</v>
      </c>
      <c r="H687" s="147">
        <v>0</v>
      </c>
    </row>
    <row r="688" spans="1:8">
      <c r="A688" s="391" t="s">
        <v>891</v>
      </c>
      <c r="B688" s="352">
        <v>780167</v>
      </c>
      <c r="C688" s="356"/>
      <c r="D688" s="356">
        <v>28</v>
      </c>
      <c r="E688" s="357" t="s">
        <v>892</v>
      </c>
      <c r="F688" s="346" t="s">
        <v>893</v>
      </c>
      <c r="G688" s="147">
        <v>1068</v>
      </c>
      <c r="H688" s="147">
        <v>94475715</v>
      </c>
    </row>
    <row r="689" spans="1:8">
      <c r="A689" s="391" t="s">
        <v>894</v>
      </c>
      <c r="B689" s="352">
        <v>780167</v>
      </c>
      <c r="C689" s="356"/>
      <c r="D689" s="356">
        <v>29</v>
      </c>
      <c r="E689" s="357" t="s">
        <v>895</v>
      </c>
      <c r="F689" s="346" t="s">
        <v>896</v>
      </c>
      <c r="G689" s="147">
        <v>2643</v>
      </c>
      <c r="H689" s="147">
        <v>7690169</v>
      </c>
    </row>
    <row r="690" spans="1:8">
      <c r="A690" s="391" t="s">
        <v>897</v>
      </c>
      <c r="B690" s="352">
        <v>780167</v>
      </c>
      <c r="C690" s="356"/>
      <c r="D690" s="356">
        <v>30</v>
      </c>
      <c r="E690" s="357" t="s">
        <v>898</v>
      </c>
      <c r="F690" s="346" t="s">
        <v>899</v>
      </c>
      <c r="G690" s="147">
        <v>3855</v>
      </c>
      <c r="H690" s="147">
        <v>17113344</v>
      </c>
    </row>
    <row r="691" spans="1:8" ht="30">
      <c r="A691" s="391" t="s">
        <v>900</v>
      </c>
      <c r="B691" s="352">
        <v>780167</v>
      </c>
      <c r="C691" s="356"/>
      <c r="D691" s="356">
        <v>31</v>
      </c>
      <c r="E691" s="357" t="s">
        <v>901</v>
      </c>
      <c r="F691" s="346" t="s">
        <v>902</v>
      </c>
      <c r="G691" s="147">
        <v>0</v>
      </c>
      <c r="H691" s="147">
        <v>0</v>
      </c>
    </row>
    <row r="692" spans="1:8" ht="30">
      <c r="A692" s="391" t="s">
        <v>903</v>
      </c>
      <c r="B692" s="352">
        <v>780167</v>
      </c>
      <c r="C692" s="356"/>
      <c r="D692" s="356">
        <v>32</v>
      </c>
      <c r="E692" s="357" t="s">
        <v>904</v>
      </c>
      <c r="F692" s="346" t="s">
        <v>905</v>
      </c>
      <c r="G692" s="147">
        <v>0</v>
      </c>
      <c r="H692" s="147">
        <v>0</v>
      </c>
    </row>
    <row r="693" spans="1:8" ht="30">
      <c r="A693" s="391" t="s">
        <v>906</v>
      </c>
      <c r="B693" s="352">
        <v>780167</v>
      </c>
      <c r="C693" s="356"/>
      <c r="D693" s="356">
        <v>33</v>
      </c>
      <c r="E693" s="357" t="s">
        <v>907</v>
      </c>
      <c r="F693" s="346" t="s">
        <v>908</v>
      </c>
      <c r="G693" s="147">
        <v>0</v>
      </c>
      <c r="H693" s="147">
        <v>0</v>
      </c>
    </row>
    <row r="694" spans="1:8">
      <c r="A694" s="391" t="s">
        <v>909</v>
      </c>
      <c r="B694" s="352">
        <v>780167</v>
      </c>
      <c r="C694" s="356"/>
      <c r="D694" s="356">
        <v>34</v>
      </c>
      <c r="E694" s="357" t="s">
        <v>910</v>
      </c>
      <c r="F694" s="346" t="s">
        <v>911</v>
      </c>
      <c r="G694" s="147">
        <v>0</v>
      </c>
      <c r="H694" s="147">
        <v>0</v>
      </c>
    </row>
    <row r="695" spans="1:8">
      <c r="A695" s="391" t="s">
        <v>912</v>
      </c>
      <c r="B695" s="352">
        <v>780167</v>
      </c>
      <c r="C695" s="356"/>
      <c r="D695" s="356">
        <v>35</v>
      </c>
      <c r="E695" s="357" t="s">
        <v>913</v>
      </c>
      <c r="F695" s="346" t="s">
        <v>914</v>
      </c>
      <c r="G695" s="147">
        <v>0</v>
      </c>
      <c r="H695" s="147">
        <v>0</v>
      </c>
    </row>
    <row r="696" spans="1:8" ht="30">
      <c r="A696" s="391" t="s">
        <v>915</v>
      </c>
      <c r="B696" s="352">
        <v>780167</v>
      </c>
      <c r="C696" s="356"/>
      <c r="D696" s="356">
        <v>36</v>
      </c>
      <c r="E696" s="357" t="s">
        <v>916</v>
      </c>
      <c r="F696" s="346" t="s">
        <v>917</v>
      </c>
      <c r="G696" s="147">
        <v>0</v>
      </c>
      <c r="H696" s="147">
        <v>0</v>
      </c>
    </row>
    <row r="697" spans="1:8" ht="28.5">
      <c r="A697" s="391" t="s">
        <v>918</v>
      </c>
      <c r="B697" s="352">
        <v>780167</v>
      </c>
      <c r="C697" s="356"/>
      <c r="D697" s="354">
        <v>37</v>
      </c>
      <c r="E697" s="355" t="s">
        <v>919</v>
      </c>
      <c r="F697" s="348" t="s">
        <v>920</v>
      </c>
      <c r="G697" s="147">
        <v>0</v>
      </c>
      <c r="H697" s="147">
        <v>0</v>
      </c>
    </row>
    <row r="698" spans="1:8">
      <c r="A698" s="391" t="s">
        <v>921</v>
      </c>
      <c r="B698" s="352">
        <v>780167</v>
      </c>
      <c r="C698" s="356"/>
      <c r="D698" s="356">
        <v>38</v>
      </c>
      <c r="E698" s="357" t="s">
        <v>922</v>
      </c>
      <c r="F698" s="346" t="s">
        <v>39</v>
      </c>
      <c r="G698" s="147">
        <v>0</v>
      </c>
      <c r="H698" s="147">
        <v>0</v>
      </c>
    </row>
    <row r="699" spans="1:8">
      <c r="A699" s="391" t="s">
        <v>923</v>
      </c>
      <c r="B699" s="352">
        <v>780167</v>
      </c>
      <c r="C699" s="356"/>
      <c r="D699" s="356">
        <v>39</v>
      </c>
      <c r="E699" s="357" t="s">
        <v>924</v>
      </c>
      <c r="F699" s="346" t="s">
        <v>40</v>
      </c>
      <c r="G699" s="147">
        <v>0</v>
      </c>
      <c r="H699" s="147">
        <v>0</v>
      </c>
    </row>
    <row r="700" spans="1:8">
      <c r="A700" s="391" t="s">
        <v>925</v>
      </c>
      <c r="B700" s="352">
        <v>780167</v>
      </c>
      <c r="C700" s="356"/>
      <c r="D700" s="356">
        <v>40</v>
      </c>
      <c r="E700" s="357" t="s">
        <v>926</v>
      </c>
      <c r="F700" s="346" t="s">
        <v>927</v>
      </c>
      <c r="G700" s="147">
        <v>0</v>
      </c>
      <c r="H700" s="147">
        <v>0</v>
      </c>
    </row>
    <row r="701" spans="1:8">
      <c r="A701" s="391" t="s">
        <v>928</v>
      </c>
      <c r="B701" s="352">
        <v>780167</v>
      </c>
      <c r="C701" s="356"/>
      <c r="D701" s="356">
        <v>41</v>
      </c>
      <c r="E701" s="357" t="s">
        <v>929</v>
      </c>
      <c r="F701" s="346" t="s">
        <v>930</v>
      </c>
      <c r="G701" s="147">
        <v>0</v>
      </c>
      <c r="H701" s="147">
        <v>0</v>
      </c>
    </row>
    <row r="702" spans="1:8" ht="28.5">
      <c r="A702" s="391" t="s">
        <v>931</v>
      </c>
      <c r="B702" s="352">
        <v>780167</v>
      </c>
      <c r="C702" s="356"/>
      <c r="D702" s="354">
        <v>42</v>
      </c>
      <c r="E702" s="355" t="s">
        <v>932</v>
      </c>
      <c r="F702" s="348" t="s">
        <v>933</v>
      </c>
      <c r="G702" s="147">
        <v>0</v>
      </c>
      <c r="H702" s="147">
        <v>0</v>
      </c>
    </row>
    <row r="703" spans="1:8">
      <c r="A703" s="391" t="s">
        <v>934</v>
      </c>
      <c r="B703" s="352">
        <v>780167</v>
      </c>
      <c r="C703" s="356"/>
      <c r="D703" s="356">
        <v>43</v>
      </c>
      <c r="E703" s="357" t="s">
        <v>935</v>
      </c>
      <c r="F703" s="346" t="s">
        <v>936</v>
      </c>
      <c r="G703" s="147">
        <v>0</v>
      </c>
      <c r="H703" s="147">
        <v>0</v>
      </c>
    </row>
    <row r="704" spans="1:8">
      <c r="A704" s="391" t="s">
        <v>937</v>
      </c>
      <c r="B704" s="352">
        <v>780167</v>
      </c>
      <c r="C704" s="356"/>
      <c r="D704" s="356">
        <v>44</v>
      </c>
      <c r="E704" s="357" t="s">
        <v>938</v>
      </c>
      <c r="F704" s="346" t="s">
        <v>939</v>
      </c>
      <c r="G704" s="147">
        <v>0</v>
      </c>
      <c r="H704" s="147">
        <v>0</v>
      </c>
    </row>
    <row r="705" spans="1:8">
      <c r="A705" s="391" t="s">
        <v>940</v>
      </c>
      <c r="B705" s="352">
        <v>780167</v>
      </c>
      <c r="C705" s="356"/>
      <c r="D705" s="356">
        <v>45</v>
      </c>
      <c r="E705" s="357" t="s">
        <v>941</v>
      </c>
      <c r="F705" s="346" t="s">
        <v>942</v>
      </c>
      <c r="G705" s="147">
        <v>0</v>
      </c>
      <c r="H705" s="147">
        <v>0</v>
      </c>
    </row>
    <row r="706" spans="1:8" ht="28.5">
      <c r="A706" s="391" t="s">
        <v>943</v>
      </c>
      <c r="B706" s="352">
        <v>780167</v>
      </c>
      <c r="C706" s="356"/>
      <c r="D706" s="354">
        <v>46</v>
      </c>
      <c r="E706" s="359">
        <v>5</v>
      </c>
      <c r="F706" s="348" t="s">
        <v>944</v>
      </c>
      <c r="G706" s="147">
        <v>0</v>
      </c>
      <c r="H706" s="147">
        <v>0</v>
      </c>
    </row>
    <row r="707" spans="1:8">
      <c r="A707" s="391" t="s">
        <v>945</v>
      </c>
      <c r="B707" s="352">
        <v>780167</v>
      </c>
      <c r="C707" s="356"/>
      <c r="D707" s="356">
        <v>47</v>
      </c>
      <c r="E707" s="357" t="s">
        <v>946</v>
      </c>
      <c r="F707" s="346" t="s">
        <v>947</v>
      </c>
      <c r="G707" s="147">
        <v>0</v>
      </c>
      <c r="H707" s="147">
        <v>0</v>
      </c>
    </row>
    <row r="708" spans="1:8">
      <c r="A708" s="391" t="s">
        <v>948</v>
      </c>
      <c r="B708" s="352">
        <v>780167</v>
      </c>
      <c r="C708" s="356"/>
      <c r="D708" s="356">
        <v>48</v>
      </c>
      <c r="E708" s="357" t="s">
        <v>949</v>
      </c>
      <c r="F708" s="346" t="s">
        <v>950</v>
      </c>
      <c r="G708" s="147">
        <v>0</v>
      </c>
      <c r="H708" s="147">
        <v>0</v>
      </c>
    </row>
    <row r="709" spans="1:8">
      <c r="A709" s="394" t="s">
        <v>951</v>
      </c>
      <c r="B709" s="352">
        <v>780167</v>
      </c>
      <c r="C709" s="356"/>
      <c r="D709" s="356">
        <v>49</v>
      </c>
      <c r="E709" s="358" t="s">
        <v>952</v>
      </c>
      <c r="F709" s="347" t="s">
        <v>953</v>
      </c>
      <c r="G709" s="147">
        <v>0</v>
      </c>
      <c r="H709" s="147">
        <v>0</v>
      </c>
    </row>
    <row r="710" spans="1:8" ht="45">
      <c r="A710" s="390" t="s">
        <v>38</v>
      </c>
      <c r="B710" s="352">
        <v>780007</v>
      </c>
      <c r="C710" s="360">
        <v>15</v>
      </c>
      <c r="D710" s="353">
        <v>0</v>
      </c>
      <c r="E710" s="353">
        <v>0</v>
      </c>
      <c r="F710" s="429" t="s">
        <v>8</v>
      </c>
      <c r="G710" s="149">
        <v>277810</v>
      </c>
      <c r="H710" s="149">
        <v>1594689941</v>
      </c>
    </row>
    <row r="711" spans="1:8" ht="28.5">
      <c r="A711" s="391" t="s">
        <v>815</v>
      </c>
      <c r="B711" s="352">
        <v>780007</v>
      </c>
      <c r="C711" s="356"/>
      <c r="D711" s="354">
        <v>1</v>
      </c>
      <c r="E711" s="355">
        <v>1</v>
      </c>
      <c r="F711" s="348" t="s">
        <v>816</v>
      </c>
      <c r="G711" s="147">
        <v>13874</v>
      </c>
      <c r="H711" s="147">
        <v>1009551620</v>
      </c>
    </row>
    <row r="712" spans="1:8">
      <c r="A712" s="391" t="s">
        <v>817</v>
      </c>
      <c r="B712" s="352">
        <v>780007</v>
      </c>
      <c r="C712" s="356"/>
      <c r="D712" s="356">
        <v>2</v>
      </c>
      <c r="E712" s="357" t="s">
        <v>818</v>
      </c>
      <c r="F712" s="346" t="s">
        <v>819</v>
      </c>
      <c r="G712" s="147">
        <v>0</v>
      </c>
      <c r="H712" s="147">
        <v>0</v>
      </c>
    </row>
    <row r="713" spans="1:8" ht="30">
      <c r="A713" s="391" t="s">
        <v>820</v>
      </c>
      <c r="B713" s="352">
        <v>780007</v>
      </c>
      <c r="C713" s="356"/>
      <c r="D713" s="356">
        <v>3</v>
      </c>
      <c r="E713" s="357" t="s">
        <v>821</v>
      </c>
      <c r="F713" s="346" t="s">
        <v>822</v>
      </c>
      <c r="G713" s="147">
        <v>882</v>
      </c>
      <c r="H713" s="147">
        <v>168609037</v>
      </c>
    </row>
    <row r="714" spans="1:8">
      <c r="A714" s="391" t="s">
        <v>823</v>
      </c>
      <c r="B714" s="352">
        <v>780007</v>
      </c>
      <c r="C714" s="356"/>
      <c r="D714" s="356">
        <v>4</v>
      </c>
      <c r="E714" s="357" t="s">
        <v>824</v>
      </c>
      <c r="F714" s="346" t="s">
        <v>825</v>
      </c>
      <c r="G714" s="147">
        <v>140</v>
      </c>
      <c r="H714" s="147">
        <v>70191940</v>
      </c>
    </row>
    <row r="715" spans="1:8">
      <c r="A715" s="391" t="s">
        <v>826</v>
      </c>
      <c r="B715" s="352">
        <v>780007</v>
      </c>
      <c r="C715" s="356"/>
      <c r="D715" s="356">
        <v>5</v>
      </c>
      <c r="E715" s="357" t="s">
        <v>827</v>
      </c>
      <c r="F715" s="346" t="s">
        <v>828</v>
      </c>
      <c r="G715" s="147">
        <v>1880</v>
      </c>
      <c r="H715" s="147">
        <v>256180458</v>
      </c>
    </row>
    <row r="716" spans="1:8">
      <c r="A716" s="391" t="s">
        <v>829</v>
      </c>
      <c r="B716" s="352">
        <v>780007</v>
      </c>
      <c r="C716" s="356"/>
      <c r="D716" s="356">
        <v>6</v>
      </c>
      <c r="E716" s="357" t="s">
        <v>830</v>
      </c>
      <c r="F716" s="346" t="s">
        <v>831</v>
      </c>
      <c r="G716" s="147">
        <v>0</v>
      </c>
      <c r="H716" s="147">
        <v>0</v>
      </c>
    </row>
    <row r="717" spans="1:8">
      <c r="A717" s="392" t="s">
        <v>1491</v>
      </c>
      <c r="B717" s="352">
        <v>780007</v>
      </c>
      <c r="C717" s="356"/>
      <c r="D717" s="356">
        <v>7</v>
      </c>
      <c r="E717" s="358" t="s">
        <v>832</v>
      </c>
      <c r="F717" s="347" t="s">
        <v>833</v>
      </c>
      <c r="G717" s="147">
        <v>102</v>
      </c>
      <c r="H717" s="147">
        <v>11132503</v>
      </c>
    </row>
    <row r="718" spans="1:8">
      <c r="A718" s="391" t="s">
        <v>834</v>
      </c>
      <c r="B718" s="352">
        <v>780007</v>
      </c>
      <c r="C718" s="356"/>
      <c r="D718" s="356">
        <v>8</v>
      </c>
      <c r="E718" s="357" t="s">
        <v>835</v>
      </c>
      <c r="F718" s="346" t="s">
        <v>836</v>
      </c>
      <c r="G718" s="147">
        <v>10870</v>
      </c>
      <c r="H718" s="147">
        <v>503437682</v>
      </c>
    </row>
    <row r="719" spans="1:8" ht="28.5">
      <c r="A719" s="391" t="s">
        <v>837</v>
      </c>
      <c r="B719" s="352">
        <v>780007</v>
      </c>
      <c r="C719" s="356"/>
      <c r="D719" s="354">
        <v>9</v>
      </c>
      <c r="E719" s="355" t="s">
        <v>838</v>
      </c>
      <c r="F719" s="348" t="s">
        <v>839</v>
      </c>
      <c r="G719" s="147">
        <v>4070</v>
      </c>
      <c r="H719" s="147">
        <v>304023886</v>
      </c>
    </row>
    <row r="720" spans="1:8">
      <c r="A720" s="391" t="s">
        <v>840</v>
      </c>
      <c r="B720" s="352">
        <v>780007</v>
      </c>
      <c r="C720" s="356"/>
      <c r="D720" s="356">
        <v>10</v>
      </c>
      <c r="E720" s="357" t="s">
        <v>841</v>
      </c>
      <c r="F720" s="346" t="s">
        <v>842</v>
      </c>
      <c r="G720" s="147">
        <v>0</v>
      </c>
      <c r="H720" s="147">
        <v>0</v>
      </c>
    </row>
    <row r="721" spans="1:8">
      <c r="A721" s="391" t="s">
        <v>843</v>
      </c>
      <c r="B721" s="352">
        <v>780007</v>
      </c>
      <c r="C721" s="356"/>
      <c r="D721" s="356">
        <v>11</v>
      </c>
      <c r="E721" s="357" t="s">
        <v>844</v>
      </c>
      <c r="F721" s="346" t="s">
        <v>845</v>
      </c>
      <c r="G721" s="147">
        <v>0</v>
      </c>
      <c r="H721" s="147">
        <v>0</v>
      </c>
    </row>
    <row r="722" spans="1:8">
      <c r="A722" s="391" t="s">
        <v>846</v>
      </c>
      <c r="B722" s="352">
        <v>780007</v>
      </c>
      <c r="C722" s="356"/>
      <c r="D722" s="356">
        <v>12</v>
      </c>
      <c r="E722" s="357" t="s">
        <v>847</v>
      </c>
      <c r="F722" s="346" t="s">
        <v>848</v>
      </c>
      <c r="G722" s="147">
        <v>0</v>
      </c>
      <c r="H722" s="147">
        <v>0</v>
      </c>
    </row>
    <row r="723" spans="1:8">
      <c r="A723" s="391" t="s">
        <v>849</v>
      </c>
      <c r="B723" s="352">
        <v>780007</v>
      </c>
      <c r="C723" s="356"/>
      <c r="D723" s="356">
        <v>13</v>
      </c>
      <c r="E723" s="357" t="s">
        <v>850</v>
      </c>
      <c r="F723" s="346" t="s">
        <v>851</v>
      </c>
      <c r="G723" s="147">
        <v>0</v>
      </c>
      <c r="H723" s="147">
        <v>0</v>
      </c>
    </row>
    <row r="724" spans="1:8">
      <c r="A724" s="391" t="s">
        <v>852</v>
      </c>
      <c r="B724" s="352">
        <v>780007</v>
      </c>
      <c r="C724" s="356"/>
      <c r="D724" s="356">
        <v>14</v>
      </c>
      <c r="E724" s="357" t="s">
        <v>853</v>
      </c>
      <c r="F724" s="346" t="s">
        <v>854</v>
      </c>
      <c r="G724" s="147">
        <v>640</v>
      </c>
      <c r="H724" s="147">
        <v>52988488</v>
      </c>
    </row>
    <row r="725" spans="1:8">
      <c r="A725" s="392" t="s">
        <v>1492</v>
      </c>
      <c r="B725" s="352">
        <v>780007</v>
      </c>
      <c r="C725" s="498"/>
      <c r="D725" s="356">
        <v>15</v>
      </c>
      <c r="E725" s="358" t="s">
        <v>1337</v>
      </c>
      <c r="F725" s="347" t="s">
        <v>855</v>
      </c>
      <c r="G725" s="147">
        <v>1789</v>
      </c>
      <c r="H725" s="147">
        <v>196937095</v>
      </c>
    </row>
    <row r="726" spans="1:8">
      <c r="A726" s="391" t="s">
        <v>856</v>
      </c>
      <c r="B726" s="352">
        <v>780007</v>
      </c>
      <c r="C726" s="356"/>
      <c r="D726" s="356">
        <v>16</v>
      </c>
      <c r="E726" s="357" t="s">
        <v>857</v>
      </c>
      <c r="F726" s="346" t="s">
        <v>858</v>
      </c>
      <c r="G726" s="147">
        <v>1641</v>
      </c>
      <c r="H726" s="147">
        <v>54098303</v>
      </c>
    </row>
    <row r="727" spans="1:8">
      <c r="A727" s="391" t="s">
        <v>859</v>
      </c>
      <c r="B727" s="352">
        <v>780007</v>
      </c>
      <c r="C727" s="356"/>
      <c r="D727" s="354">
        <v>17</v>
      </c>
      <c r="E727" s="355" t="s">
        <v>860</v>
      </c>
      <c r="F727" s="348" t="s">
        <v>861</v>
      </c>
      <c r="G727" s="147">
        <v>259228</v>
      </c>
      <c r="H727" s="147">
        <v>234379085</v>
      </c>
    </row>
    <row r="728" spans="1:8" ht="28.5">
      <c r="A728" s="393" t="s">
        <v>862</v>
      </c>
      <c r="B728" s="352">
        <v>780007</v>
      </c>
      <c r="C728" s="356"/>
      <c r="D728" s="354">
        <v>18</v>
      </c>
      <c r="E728" s="355" t="s">
        <v>863</v>
      </c>
      <c r="F728" s="348" t="s">
        <v>864</v>
      </c>
      <c r="G728" s="147">
        <v>45849</v>
      </c>
      <c r="H728" s="147">
        <v>46794014</v>
      </c>
    </row>
    <row r="729" spans="1:8" ht="30">
      <c r="A729" s="391" t="s">
        <v>865</v>
      </c>
      <c r="B729" s="352">
        <v>780007</v>
      </c>
      <c r="C729" s="356"/>
      <c r="D729" s="356">
        <v>19</v>
      </c>
      <c r="E729" s="357" t="s">
        <v>866</v>
      </c>
      <c r="F729" s="346" t="s">
        <v>867</v>
      </c>
      <c r="G729" s="147">
        <v>0</v>
      </c>
      <c r="H729" s="147">
        <v>0</v>
      </c>
    </row>
    <row r="730" spans="1:8" ht="30">
      <c r="A730" s="391" t="s">
        <v>868</v>
      </c>
      <c r="B730" s="352">
        <v>780007</v>
      </c>
      <c r="C730" s="356"/>
      <c r="D730" s="356">
        <v>20</v>
      </c>
      <c r="E730" s="357" t="s">
        <v>869</v>
      </c>
      <c r="F730" s="346" t="s">
        <v>870</v>
      </c>
      <c r="G730" s="147">
        <v>0</v>
      </c>
      <c r="H730" s="147">
        <v>0</v>
      </c>
    </row>
    <row r="731" spans="1:8">
      <c r="A731" s="391" t="s">
        <v>871</v>
      </c>
      <c r="B731" s="352">
        <v>780007</v>
      </c>
      <c r="C731" s="356"/>
      <c r="D731" s="356">
        <v>21</v>
      </c>
      <c r="E731" s="357" t="s">
        <v>872</v>
      </c>
      <c r="F731" s="346" t="s">
        <v>873</v>
      </c>
      <c r="G731" s="147">
        <v>0</v>
      </c>
      <c r="H731" s="147">
        <v>246197</v>
      </c>
    </row>
    <row r="732" spans="1:8">
      <c r="A732" s="391" t="s">
        <v>874</v>
      </c>
      <c r="B732" s="352">
        <v>780007</v>
      </c>
      <c r="C732" s="356"/>
      <c r="D732" s="356">
        <v>22</v>
      </c>
      <c r="E732" s="357" t="s">
        <v>875</v>
      </c>
      <c r="F732" s="346" t="s">
        <v>876</v>
      </c>
      <c r="G732" s="147">
        <v>45849</v>
      </c>
      <c r="H732" s="147">
        <v>46547817</v>
      </c>
    </row>
    <row r="733" spans="1:8">
      <c r="A733" s="391" t="s">
        <v>877</v>
      </c>
      <c r="B733" s="352">
        <v>780007</v>
      </c>
      <c r="C733" s="356"/>
      <c r="D733" s="356">
        <v>23</v>
      </c>
      <c r="E733" s="357" t="s">
        <v>878</v>
      </c>
      <c r="F733" s="346" t="s">
        <v>879</v>
      </c>
      <c r="G733" s="147">
        <v>0</v>
      </c>
      <c r="H733" s="147">
        <v>0</v>
      </c>
    </row>
    <row r="734" spans="1:8">
      <c r="A734" s="391" t="s">
        <v>880</v>
      </c>
      <c r="B734" s="352">
        <v>780007</v>
      </c>
      <c r="C734" s="356"/>
      <c r="D734" s="356">
        <v>24</v>
      </c>
      <c r="E734" s="357" t="s">
        <v>881</v>
      </c>
      <c r="F734" s="346" t="s">
        <v>882</v>
      </c>
      <c r="G734" s="147">
        <v>45849</v>
      </c>
      <c r="H734" s="147">
        <v>46547817</v>
      </c>
    </row>
    <row r="735" spans="1:8">
      <c r="A735" s="391" t="s">
        <v>883</v>
      </c>
      <c r="B735" s="352">
        <v>780007</v>
      </c>
      <c r="C735" s="356"/>
      <c r="D735" s="354">
        <v>25</v>
      </c>
      <c r="E735" s="355" t="s">
        <v>884</v>
      </c>
      <c r="F735" s="348" t="s">
        <v>497</v>
      </c>
      <c r="G735" s="147">
        <v>864</v>
      </c>
      <c r="H735" s="147">
        <v>1905306</v>
      </c>
    </row>
    <row r="736" spans="1:8" ht="28.5">
      <c r="A736" s="391" t="s">
        <v>885</v>
      </c>
      <c r="B736" s="352">
        <v>780007</v>
      </c>
      <c r="C736" s="356"/>
      <c r="D736" s="354">
        <v>26</v>
      </c>
      <c r="E736" s="355" t="s">
        <v>886</v>
      </c>
      <c r="F736" s="348" t="s">
        <v>887</v>
      </c>
      <c r="G736" s="147">
        <v>207740</v>
      </c>
      <c r="H736" s="147">
        <v>177230443</v>
      </c>
    </row>
    <row r="737" spans="1:8">
      <c r="A737" s="391" t="s">
        <v>888</v>
      </c>
      <c r="B737" s="352">
        <v>780007</v>
      </c>
      <c r="C737" s="356"/>
      <c r="D737" s="356">
        <v>27</v>
      </c>
      <c r="E737" s="357" t="s">
        <v>889</v>
      </c>
      <c r="F737" s="346" t="s">
        <v>890</v>
      </c>
      <c r="G737" s="147">
        <v>0</v>
      </c>
      <c r="H737" s="147">
        <v>0</v>
      </c>
    </row>
    <row r="738" spans="1:8">
      <c r="A738" s="391" t="s">
        <v>891</v>
      </c>
      <c r="B738" s="352">
        <v>780007</v>
      </c>
      <c r="C738" s="356"/>
      <c r="D738" s="356">
        <v>28</v>
      </c>
      <c r="E738" s="357" t="s">
        <v>892</v>
      </c>
      <c r="F738" s="346" t="s">
        <v>893</v>
      </c>
      <c r="G738" s="147">
        <v>1045</v>
      </c>
      <c r="H738" s="147">
        <v>84625909</v>
      </c>
    </row>
    <row r="739" spans="1:8">
      <c r="A739" s="391" t="s">
        <v>894</v>
      </c>
      <c r="B739" s="352">
        <v>780007</v>
      </c>
      <c r="C739" s="356"/>
      <c r="D739" s="356">
        <v>29</v>
      </c>
      <c r="E739" s="357" t="s">
        <v>895</v>
      </c>
      <c r="F739" s="346" t="s">
        <v>896</v>
      </c>
      <c r="G739" s="147">
        <v>5733</v>
      </c>
      <c r="H739" s="147">
        <v>15742197</v>
      </c>
    </row>
    <row r="740" spans="1:8">
      <c r="A740" s="391" t="s">
        <v>897</v>
      </c>
      <c r="B740" s="352">
        <v>780007</v>
      </c>
      <c r="C740" s="356"/>
      <c r="D740" s="356">
        <v>30</v>
      </c>
      <c r="E740" s="357" t="s">
        <v>898</v>
      </c>
      <c r="F740" s="346" t="s">
        <v>899</v>
      </c>
      <c r="G740" s="147">
        <v>0</v>
      </c>
      <c r="H740" s="147">
        <v>0</v>
      </c>
    </row>
    <row r="741" spans="1:8" ht="30">
      <c r="A741" s="391" t="s">
        <v>900</v>
      </c>
      <c r="B741" s="352">
        <v>780007</v>
      </c>
      <c r="C741" s="356"/>
      <c r="D741" s="356">
        <v>31</v>
      </c>
      <c r="E741" s="357" t="s">
        <v>901</v>
      </c>
      <c r="F741" s="346" t="s">
        <v>902</v>
      </c>
      <c r="G741" s="147">
        <v>293</v>
      </c>
      <c r="H741" s="147">
        <v>210901</v>
      </c>
    </row>
    <row r="742" spans="1:8" ht="30">
      <c r="A742" s="391" t="s">
        <v>903</v>
      </c>
      <c r="B742" s="352">
        <v>780007</v>
      </c>
      <c r="C742" s="356"/>
      <c r="D742" s="356">
        <v>32</v>
      </c>
      <c r="E742" s="357" t="s">
        <v>904</v>
      </c>
      <c r="F742" s="346" t="s">
        <v>905</v>
      </c>
      <c r="G742" s="147">
        <v>872</v>
      </c>
      <c r="H742" s="147">
        <v>974378</v>
      </c>
    </row>
    <row r="743" spans="1:8" ht="30">
      <c r="A743" s="391" t="s">
        <v>906</v>
      </c>
      <c r="B743" s="352">
        <v>780007</v>
      </c>
      <c r="C743" s="356"/>
      <c r="D743" s="356">
        <v>33</v>
      </c>
      <c r="E743" s="357" t="s">
        <v>907</v>
      </c>
      <c r="F743" s="346" t="s">
        <v>908</v>
      </c>
      <c r="G743" s="147">
        <v>0</v>
      </c>
      <c r="H743" s="147">
        <v>0</v>
      </c>
    </row>
    <row r="744" spans="1:8">
      <c r="A744" s="391" t="s">
        <v>909</v>
      </c>
      <c r="B744" s="352">
        <v>780007</v>
      </c>
      <c r="C744" s="356"/>
      <c r="D744" s="356">
        <v>34</v>
      </c>
      <c r="E744" s="357" t="s">
        <v>910</v>
      </c>
      <c r="F744" s="346" t="s">
        <v>911</v>
      </c>
      <c r="G744" s="147">
        <v>0</v>
      </c>
      <c r="H744" s="147">
        <v>0</v>
      </c>
    </row>
    <row r="745" spans="1:8">
      <c r="A745" s="391" t="s">
        <v>912</v>
      </c>
      <c r="B745" s="352">
        <v>780007</v>
      </c>
      <c r="C745" s="356"/>
      <c r="D745" s="356">
        <v>35</v>
      </c>
      <c r="E745" s="357" t="s">
        <v>913</v>
      </c>
      <c r="F745" s="346" t="s">
        <v>914</v>
      </c>
      <c r="G745" s="147">
        <v>14763</v>
      </c>
      <c r="H745" s="147">
        <v>7995641</v>
      </c>
    </row>
    <row r="746" spans="1:8" ht="30">
      <c r="A746" s="391" t="s">
        <v>915</v>
      </c>
      <c r="B746" s="352">
        <v>780007</v>
      </c>
      <c r="C746" s="356"/>
      <c r="D746" s="356">
        <v>36</v>
      </c>
      <c r="E746" s="357" t="s">
        <v>916</v>
      </c>
      <c r="F746" s="346" t="s">
        <v>917</v>
      </c>
      <c r="G746" s="147">
        <v>185034</v>
      </c>
      <c r="H746" s="147">
        <v>67681417</v>
      </c>
    </row>
    <row r="747" spans="1:8" ht="28.5">
      <c r="A747" s="391" t="s">
        <v>918</v>
      </c>
      <c r="B747" s="352">
        <v>780007</v>
      </c>
      <c r="C747" s="356"/>
      <c r="D747" s="354">
        <v>37</v>
      </c>
      <c r="E747" s="355" t="s">
        <v>919</v>
      </c>
      <c r="F747" s="348" t="s">
        <v>920</v>
      </c>
      <c r="G747" s="147">
        <v>4775</v>
      </c>
      <c r="H747" s="147">
        <v>8449322</v>
      </c>
    </row>
    <row r="748" spans="1:8">
      <c r="A748" s="391" t="s">
        <v>921</v>
      </c>
      <c r="B748" s="352">
        <v>780007</v>
      </c>
      <c r="C748" s="356"/>
      <c r="D748" s="356">
        <v>38</v>
      </c>
      <c r="E748" s="357" t="s">
        <v>922</v>
      </c>
      <c r="F748" s="346" t="s">
        <v>39</v>
      </c>
      <c r="G748" s="147">
        <v>4775</v>
      </c>
      <c r="H748" s="147">
        <v>8449322</v>
      </c>
    </row>
    <row r="749" spans="1:8">
      <c r="A749" s="391" t="s">
        <v>923</v>
      </c>
      <c r="B749" s="352">
        <v>780007</v>
      </c>
      <c r="C749" s="356"/>
      <c r="D749" s="356">
        <v>39</v>
      </c>
      <c r="E749" s="357" t="s">
        <v>924</v>
      </c>
      <c r="F749" s="346" t="s">
        <v>40</v>
      </c>
      <c r="G749" s="147">
        <v>0</v>
      </c>
      <c r="H749" s="147">
        <v>0</v>
      </c>
    </row>
    <row r="750" spans="1:8">
      <c r="A750" s="391" t="s">
        <v>925</v>
      </c>
      <c r="B750" s="352">
        <v>780007</v>
      </c>
      <c r="C750" s="356"/>
      <c r="D750" s="356">
        <v>40</v>
      </c>
      <c r="E750" s="357" t="s">
        <v>926</v>
      </c>
      <c r="F750" s="346" t="s">
        <v>927</v>
      </c>
      <c r="G750" s="147">
        <v>0</v>
      </c>
      <c r="H750" s="147">
        <v>0</v>
      </c>
    </row>
    <row r="751" spans="1:8">
      <c r="A751" s="391" t="s">
        <v>928</v>
      </c>
      <c r="B751" s="352">
        <v>780007</v>
      </c>
      <c r="C751" s="356"/>
      <c r="D751" s="356">
        <v>41</v>
      </c>
      <c r="E751" s="357" t="s">
        <v>929</v>
      </c>
      <c r="F751" s="346" t="s">
        <v>930</v>
      </c>
      <c r="G751" s="147">
        <v>0</v>
      </c>
      <c r="H751" s="147">
        <v>0</v>
      </c>
    </row>
    <row r="752" spans="1:8" ht="28.5">
      <c r="A752" s="391" t="s">
        <v>931</v>
      </c>
      <c r="B752" s="352">
        <v>780007</v>
      </c>
      <c r="C752" s="356"/>
      <c r="D752" s="354">
        <v>42</v>
      </c>
      <c r="E752" s="355" t="s">
        <v>932</v>
      </c>
      <c r="F752" s="348" t="s">
        <v>933</v>
      </c>
      <c r="G752" s="147">
        <v>0</v>
      </c>
      <c r="H752" s="147">
        <v>0</v>
      </c>
    </row>
    <row r="753" spans="1:8">
      <c r="A753" s="391" t="s">
        <v>934</v>
      </c>
      <c r="B753" s="352">
        <v>780007</v>
      </c>
      <c r="C753" s="356"/>
      <c r="D753" s="356">
        <v>43</v>
      </c>
      <c r="E753" s="357" t="s">
        <v>935</v>
      </c>
      <c r="F753" s="346" t="s">
        <v>936</v>
      </c>
      <c r="G753" s="147">
        <v>0</v>
      </c>
      <c r="H753" s="147">
        <v>0</v>
      </c>
    </row>
    <row r="754" spans="1:8">
      <c r="A754" s="391" t="s">
        <v>937</v>
      </c>
      <c r="B754" s="352">
        <v>780007</v>
      </c>
      <c r="C754" s="356"/>
      <c r="D754" s="356">
        <v>44</v>
      </c>
      <c r="E754" s="357" t="s">
        <v>938</v>
      </c>
      <c r="F754" s="346" t="s">
        <v>939</v>
      </c>
      <c r="G754" s="147">
        <v>0</v>
      </c>
      <c r="H754" s="147">
        <v>0</v>
      </c>
    </row>
    <row r="755" spans="1:8">
      <c r="A755" s="391" t="s">
        <v>940</v>
      </c>
      <c r="B755" s="352">
        <v>780007</v>
      </c>
      <c r="C755" s="356"/>
      <c r="D755" s="356">
        <v>45</v>
      </c>
      <c r="E755" s="357" t="s">
        <v>941</v>
      </c>
      <c r="F755" s="346" t="s">
        <v>942</v>
      </c>
      <c r="G755" s="147">
        <v>0</v>
      </c>
      <c r="H755" s="147">
        <v>0</v>
      </c>
    </row>
    <row r="756" spans="1:8" ht="28.5">
      <c r="A756" s="391" t="s">
        <v>943</v>
      </c>
      <c r="B756" s="352">
        <v>780007</v>
      </c>
      <c r="C756" s="356"/>
      <c r="D756" s="354">
        <v>46</v>
      </c>
      <c r="E756" s="359">
        <v>5</v>
      </c>
      <c r="F756" s="348" t="s">
        <v>944</v>
      </c>
      <c r="G756" s="147">
        <v>638</v>
      </c>
      <c r="H756" s="147">
        <v>46735350</v>
      </c>
    </row>
    <row r="757" spans="1:8">
      <c r="A757" s="391" t="s">
        <v>945</v>
      </c>
      <c r="B757" s="352">
        <v>780007</v>
      </c>
      <c r="C757" s="356"/>
      <c r="D757" s="356">
        <v>47</v>
      </c>
      <c r="E757" s="357" t="s">
        <v>946</v>
      </c>
      <c r="F757" s="346" t="s">
        <v>947</v>
      </c>
      <c r="G757" s="147">
        <v>638</v>
      </c>
      <c r="H757" s="147">
        <v>46735350</v>
      </c>
    </row>
    <row r="758" spans="1:8">
      <c r="A758" s="391" t="s">
        <v>948</v>
      </c>
      <c r="B758" s="352">
        <v>780007</v>
      </c>
      <c r="C758" s="356"/>
      <c r="D758" s="356">
        <v>48</v>
      </c>
      <c r="E758" s="357" t="s">
        <v>949</v>
      </c>
      <c r="F758" s="346" t="s">
        <v>950</v>
      </c>
      <c r="G758" s="147">
        <v>0</v>
      </c>
      <c r="H758" s="147">
        <v>0</v>
      </c>
    </row>
    <row r="759" spans="1:8">
      <c r="A759" s="394" t="s">
        <v>951</v>
      </c>
      <c r="B759" s="352">
        <v>780007</v>
      </c>
      <c r="C759" s="356"/>
      <c r="D759" s="356">
        <v>49</v>
      </c>
      <c r="E759" s="358" t="s">
        <v>952</v>
      </c>
      <c r="F759" s="347" t="s">
        <v>953</v>
      </c>
      <c r="G759" s="147">
        <v>0</v>
      </c>
      <c r="H759" s="147">
        <v>0</v>
      </c>
    </row>
    <row r="760" spans="1:8" ht="60">
      <c r="A760" s="390" t="s">
        <v>38</v>
      </c>
      <c r="B760" s="352">
        <v>780008</v>
      </c>
      <c r="C760" s="360">
        <v>16</v>
      </c>
      <c r="D760" s="353">
        <v>0</v>
      </c>
      <c r="E760" s="353">
        <v>0</v>
      </c>
      <c r="F760" s="429" t="s">
        <v>957</v>
      </c>
      <c r="G760" s="149">
        <v>8676</v>
      </c>
      <c r="H760" s="149">
        <v>211476500</v>
      </c>
    </row>
    <row r="761" spans="1:8" ht="28.5">
      <c r="A761" s="391" t="s">
        <v>815</v>
      </c>
      <c r="B761" s="352">
        <v>780008</v>
      </c>
      <c r="C761" s="356"/>
      <c r="D761" s="354">
        <v>1</v>
      </c>
      <c r="E761" s="355">
        <v>1</v>
      </c>
      <c r="F761" s="348" t="s">
        <v>816</v>
      </c>
      <c r="G761" s="147">
        <v>5472</v>
      </c>
      <c r="H761" s="147">
        <v>179213631</v>
      </c>
    </row>
    <row r="762" spans="1:8">
      <c r="A762" s="391" t="s">
        <v>817</v>
      </c>
      <c r="B762" s="352">
        <v>780008</v>
      </c>
      <c r="C762" s="356"/>
      <c r="D762" s="356">
        <v>2</v>
      </c>
      <c r="E762" s="357" t="s">
        <v>818</v>
      </c>
      <c r="F762" s="346" t="s">
        <v>819</v>
      </c>
      <c r="G762" s="147">
        <v>0</v>
      </c>
      <c r="H762" s="147">
        <v>0</v>
      </c>
    </row>
    <row r="763" spans="1:8" ht="30">
      <c r="A763" s="391" t="s">
        <v>820</v>
      </c>
      <c r="B763" s="352">
        <v>780008</v>
      </c>
      <c r="C763" s="356"/>
      <c r="D763" s="356">
        <v>3</v>
      </c>
      <c r="E763" s="357" t="s">
        <v>821</v>
      </c>
      <c r="F763" s="346" t="s">
        <v>822</v>
      </c>
      <c r="G763" s="147">
        <v>0</v>
      </c>
      <c r="H763" s="147">
        <v>0</v>
      </c>
    </row>
    <row r="764" spans="1:8">
      <c r="A764" s="391" t="s">
        <v>823</v>
      </c>
      <c r="B764" s="352">
        <v>780008</v>
      </c>
      <c r="C764" s="356"/>
      <c r="D764" s="356">
        <v>4</v>
      </c>
      <c r="E764" s="357" t="s">
        <v>824</v>
      </c>
      <c r="F764" s="346" t="s">
        <v>825</v>
      </c>
      <c r="G764" s="147">
        <v>0</v>
      </c>
      <c r="H764" s="147">
        <v>0</v>
      </c>
    </row>
    <row r="765" spans="1:8">
      <c r="A765" s="391" t="s">
        <v>826</v>
      </c>
      <c r="B765" s="352">
        <v>780008</v>
      </c>
      <c r="C765" s="356"/>
      <c r="D765" s="356">
        <v>5</v>
      </c>
      <c r="E765" s="357" t="s">
        <v>827</v>
      </c>
      <c r="F765" s="346" t="s">
        <v>828</v>
      </c>
      <c r="G765" s="147">
        <v>0</v>
      </c>
      <c r="H765" s="147">
        <v>0</v>
      </c>
    </row>
    <row r="766" spans="1:8">
      <c r="A766" s="391" t="s">
        <v>829</v>
      </c>
      <c r="B766" s="352">
        <v>780008</v>
      </c>
      <c r="C766" s="356"/>
      <c r="D766" s="356">
        <v>6</v>
      </c>
      <c r="E766" s="357" t="s">
        <v>830</v>
      </c>
      <c r="F766" s="346" t="s">
        <v>831</v>
      </c>
      <c r="G766" s="147">
        <v>0</v>
      </c>
      <c r="H766" s="147">
        <v>0</v>
      </c>
    </row>
    <row r="767" spans="1:8">
      <c r="A767" s="392" t="s">
        <v>1491</v>
      </c>
      <c r="B767" s="352">
        <v>780008</v>
      </c>
      <c r="C767" s="356"/>
      <c r="D767" s="356">
        <v>7</v>
      </c>
      <c r="E767" s="358" t="s">
        <v>832</v>
      </c>
      <c r="F767" s="347" t="s">
        <v>833</v>
      </c>
      <c r="G767" s="147">
        <v>0</v>
      </c>
      <c r="H767" s="147">
        <v>0</v>
      </c>
    </row>
    <row r="768" spans="1:8">
      <c r="A768" s="391" t="s">
        <v>834</v>
      </c>
      <c r="B768" s="352">
        <v>780008</v>
      </c>
      <c r="C768" s="356"/>
      <c r="D768" s="356">
        <v>8</v>
      </c>
      <c r="E768" s="357" t="s">
        <v>835</v>
      </c>
      <c r="F768" s="346" t="s">
        <v>836</v>
      </c>
      <c r="G768" s="147">
        <v>5472</v>
      </c>
      <c r="H768" s="147">
        <v>179213631</v>
      </c>
    </row>
    <row r="769" spans="1:8" ht="28.5">
      <c r="A769" s="391" t="s">
        <v>837</v>
      </c>
      <c r="B769" s="352">
        <v>780008</v>
      </c>
      <c r="C769" s="356"/>
      <c r="D769" s="354">
        <v>9</v>
      </c>
      <c r="E769" s="355" t="s">
        <v>838</v>
      </c>
      <c r="F769" s="348" t="s">
        <v>839</v>
      </c>
      <c r="G769" s="147">
        <v>844</v>
      </c>
      <c r="H769" s="147">
        <v>29971041</v>
      </c>
    </row>
    <row r="770" spans="1:8">
      <c r="A770" s="391" t="s">
        <v>840</v>
      </c>
      <c r="B770" s="352">
        <v>780008</v>
      </c>
      <c r="C770" s="356"/>
      <c r="D770" s="356">
        <v>10</v>
      </c>
      <c r="E770" s="357" t="s">
        <v>841</v>
      </c>
      <c r="F770" s="346" t="s">
        <v>842</v>
      </c>
      <c r="G770" s="147">
        <v>0</v>
      </c>
      <c r="H770" s="147">
        <v>0</v>
      </c>
    </row>
    <row r="771" spans="1:8">
      <c r="A771" s="391" t="s">
        <v>843</v>
      </c>
      <c r="B771" s="352">
        <v>780008</v>
      </c>
      <c r="C771" s="356"/>
      <c r="D771" s="356">
        <v>11</v>
      </c>
      <c r="E771" s="357" t="s">
        <v>844</v>
      </c>
      <c r="F771" s="346" t="s">
        <v>845</v>
      </c>
      <c r="G771" s="147">
        <v>0</v>
      </c>
      <c r="H771" s="147">
        <v>0</v>
      </c>
    </row>
    <row r="772" spans="1:8">
      <c r="A772" s="391" t="s">
        <v>846</v>
      </c>
      <c r="B772" s="352">
        <v>780008</v>
      </c>
      <c r="C772" s="356"/>
      <c r="D772" s="356">
        <v>12</v>
      </c>
      <c r="E772" s="357" t="s">
        <v>847</v>
      </c>
      <c r="F772" s="346" t="s">
        <v>848</v>
      </c>
      <c r="G772" s="147">
        <v>0</v>
      </c>
      <c r="H772" s="147">
        <v>0</v>
      </c>
    </row>
    <row r="773" spans="1:8">
      <c r="A773" s="391" t="s">
        <v>849</v>
      </c>
      <c r="B773" s="352">
        <v>780008</v>
      </c>
      <c r="C773" s="356"/>
      <c r="D773" s="356">
        <v>13</v>
      </c>
      <c r="E773" s="357" t="s">
        <v>850</v>
      </c>
      <c r="F773" s="346" t="s">
        <v>851</v>
      </c>
      <c r="G773" s="147">
        <v>0</v>
      </c>
      <c r="H773" s="147">
        <v>0</v>
      </c>
    </row>
    <row r="774" spans="1:8">
      <c r="A774" s="391" t="s">
        <v>852</v>
      </c>
      <c r="B774" s="352">
        <v>780008</v>
      </c>
      <c r="C774" s="356"/>
      <c r="D774" s="356">
        <v>14</v>
      </c>
      <c r="E774" s="357" t="s">
        <v>853</v>
      </c>
      <c r="F774" s="346" t="s">
        <v>854</v>
      </c>
      <c r="G774" s="147">
        <v>0</v>
      </c>
      <c r="H774" s="147">
        <v>0</v>
      </c>
    </row>
    <row r="775" spans="1:8">
      <c r="A775" s="392" t="s">
        <v>1492</v>
      </c>
      <c r="B775" s="352">
        <v>780008</v>
      </c>
      <c r="C775" s="498"/>
      <c r="D775" s="356">
        <v>15</v>
      </c>
      <c r="E775" s="358" t="s">
        <v>1337</v>
      </c>
      <c r="F775" s="347" t="s">
        <v>855</v>
      </c>
      <c r="G775" s="147">
        <v>168</v>
      </c>
      <c r="H775" s="147">
        <v>10288379</v>
      </c>
    </row>
    <row r="776" spans="1:8">
      <c r="A776" s="391" t="s">
        <v>856</v>
      </c>
      <c r="B776" s="352">
        <v>780008</v>
      </c>
      <c r="C776" s="356"/>
      <c r="D776" s="356">
        <v>16</v>
      </c>
      <c r="E776" s="357" t="s">
        <v>857</v>
      </c>
      <c r="F776" s="346" t="s">
        <v>858</v>
      </c>
      <c r="G776" s="147">
        <v>676</v>
      </c>
      <c r="H776" s="147">
        <v>19682662</v>
      </c>
    </row>
    <row r="777" spans="1:8">
      <c r="A777" s="391" t="s">
        <v>859</v>
      </c>
      <c r="B777" s="352">
        <v>780008</v>
      </c>
      <c r="C777" s="356"/>
      <c r="D777" s="354">
        <v>17</v>
      </c>
      <c r="E777" s="355" t="s">
        <v>860</v>
      </c>
      <c r="F777" s="348" t="s">
        <v>861</v>
      </c>
      <c r="G777" s="147">
        <v>2360</v>
      </c>
      <c r="H777" s="147">
        <v>2291828</v>
      </c>
    </row>
    <row r="778" spans="1:8" ht="28.5">
      <c r="A778" s="393" t="s">
        <v>862</v>
      </c>
      <c r="B778" s="352">
        <v>780008</v>
      </c>
      <c r="C778" s="356"/>
      <c r="D778" s="354">
        <v>18</v>
      </c>
      <c r="E778" s="355" t="s">
        <v>863</v>
      </c>
      <c r="F778" s="348" t="s">
        <v>864</v>
      </c>
      <c r="G778" s="147">
        <v>2000</v>
      </c>
      <c r="H778" s="147">
        <v>1330915</v>
      </c>
    </row>
    <row r="779" spans="1:8" ht="30">
      <c r="A779" s="391" t="s">
        <v>865</v>
      </c>
      <c r="B779" s="352">
        <v>780008</v>
      </c>
      <c r="C779" s="356"/>
      <c r="D779" s="356">
        <v>19</v>
      </c>
      <c r="E779" s="357" t="s">
        <v>866</v>
      </c>
      <c r="F779" s="346" t="s">
        <v>867</v>
      </c>
      <c r="G779" s="147">
        <v>0</v>
      </c>
      <c r="H779" s="147">
        <v>0</v>
      </c>
    </row>
    <row r="780" spans="1:8" ht="30">
      <c r="A780" s="391" t="s">
        <v>868</v>
      </c>
      <c r="B780" s="352">
        <v>780008</v>
      </c>
      <c r="C780" s="356"/>
      <c r="D780" s="356">
        <v>20</v>
      </c>
      <c r="E780" s="357" t="s">
        <v>869</v>
      </c>
      <c r="F780" s="346" t="s">
        <v>870</v>
      </c>
      <c r="G780" s="147">
        <v>0</v>
      </c>
      <c r="H780" s="147">
        <v>0</v>
      </c>
    </row>
    <row r="781" spans="1:8">
      <c r="A781" s="391" t="s">
        <v>871</v>
      </c>
      <c r="B781" s="352">
        <v>780008</v>
      </c>
      <c r="C781" s="356"/>
      <c r="D781" s="356">
        <v>21</v>
      </c>
      <c r="E781" s="357" t="s">
        <v>872</v>
      </c>
      <c r="F781" s="346" t="s">
        <v>873</v>
      </c>
      <c r="G781" s="147">
        <v>0</v>
      </c>
      <c r="H781" s="147">
        <v>0</v>
      </c>
    </row>
    <row r="782" spans="1:8">
      <c r="A782" s="391" t="s">
        <v>874</v>
      </c>
      <c r="B782" s="352">
        <v>780008</v>
      </c>
      <c r="C782" s="356"/>
      <c r="D782" s="356">
        <v>22</v>
      </c>
      <c r="E782" s="357" t="s">
        <v>875</v>
      </c>
      <c r="F782" s="346" t="s">
        <v>876</v>
      </c>
      <c r="G782" s="147">
        <v>2000</v>
      </c>
      <c r="H782" s="147">
        <v>1330915</v>
      </c>
    </row>
    <row r="783" spans="1:8">
      <c r="A783" s="391" t="s">
        <v>877</v>
      </c>
      <c r="B783" s="352">
        <v>780008</v>
      </c>
      <c r="C783" s="356"/>
      <c r="D783" s="356">
        <v>23</v>
      </c>
      <c r="E783" s="357" t="s">
        <v>878</v>
      </c>
      <c r="F783" s="346" t="s">
        <v>879</v>
      </c>
      <c r="G783" s="147">
        <v>0</v>
      </c>
      <c r="H783" s="147">
        <v>0</v>
      </c>
    </row>
    <row r="784" spans="1:8">
      <c r="A784" s="391" t="s">
        <v>880</v>
      </c>
      <c r="B784" s="352">
        <v>780008</v>
      </c>
      <c r="C784" s="356"/>
      <c r="D784" s="356">
        <v>24</v>
      </c>
      <c r="E784" s="357" t="s">
        <v>881</v>
      </c>
      <c r="F784" s="346" t="s">
        <v>882</v>
      </c>
      <c r="G784" s="147">
        <v>2000</v>
      </c>
      <c r="H784" s="147">
        <v>1330915</v>
      </c>
    </row>
    <row r="785" spans="1:8">
      <c r="A785" s="391" t="s">
        <v>883</v>
      </c>
      <c r="B785" s="352">
        <v>780008</v>
      </c>
      <c r="C785" s="356"/>
      <c r="D785" s="354">
        <v>25</v>
      </c>
      <c r="E785" s="355" t="s">
        <v>884</v>
      </c>
      <c r="F785" s="348" t="s">
        <v>497</v>
      </c>
      <c r="G785" s="147">
        <v>360</v>
      </c>
      <c r="H785" s="147">
        <v>960913</v>
      </c>
    </row>
    <row r="786" spans="1:8" ht="28.5">
      <c r="A786" s="391" t="s">
        <v>885</v>
      </c>
      <c r="B786" s="352">
        <v>780008</v>
      </c>
      <c r="C786" s="356"/>
      <c r="D786" s="354">
        <v>26</v>
      </c>
      <c r="E786" s="355" t="s">
        <v>886</v>
      </c>
      <c r="F786" s="348" t="s">
        <v>887</v>
      </c>
      <c r="G786" s="147">
        <v>0</v>
      </c>
      <c r="H786" s="147">
        <v>0</v>
      </c>
    </row>
    <row r="787" spans="1:8">
      <c r="A787" s="391" t="s">
        <v>888</v>
      </c>
      <c r="B787" s="352">
        <v>780008</v>
      </c>
      <c r="C787" s="356"/>
      <c r="D787" s="356">
        <v>27</v>
      </c>
      <c r="E787" s="357" t="s">
        <v>889</v>
      </c>
      <c r="F787" s="346" t="s">
        <v>890</v>
      </c>
      <c r="G787" s="147">
        <v>0</v>
      </c>
      <c r="H787" s="147">
        <v>0</v>
      </c>
    </row>
    <row r="788" spans="1:8">
      <c r="A788" s="391" t="s">
        <v>891</v>
      </c>
      <c r="B788" s="352">
        <v>780008</v>
      </c>
      <c r="C788" s="356"/>
      <c r="D788" s="356">
        <v>28</v>
      </c>
      <c r="E788" s="357" t="s">
        <v>892</v>
      </c>
      <c r="F788" s="346" t="s">
        <v>893</v>
      </c>
      <c r="G788" s="147">
        <v>0</v>
      </c>
      <c r="H788" s="147">
        <v>0</v>
      </c>
    </row>
    <row r="789" spans="1:8">
      <c r="A789" s="391" t="s">
        <v>894</v>
      </c>
      <c r="B789" s="352">
        <v>780008</v>
      </c>
      <c r="C789" s="356"/>
      <c r="D789" s="356">
        <v>29</v>
      </c>
      <c r="E789" s="357" t="s">
        <v>895</v>
      </c>
      <c r="F789" s="346" t="s">
        <v>896</v>
      </c>
      <c r="G789" s="147">
        <v>0</v>
      </c>
      <c r="H789" s="147">
        <v>0</v>
      </c>
    </row>
    <row r="790" spans="1:8">
      <c r="A790" s="391" t="s">
        <v>897</v>
      </c>
      <c r="B790" s="352">
        <v>780008</v>
      </c>
      <c r="C790" s="356"/>
      <c r="D790" s="356">
        <v>30</v>
      </c>
      <c r="E790" s="357" t="s">
        <v>898</v>
      </c>
      <c r="F790" s="346" t="s">
        <v>899</v>
      </c>
      <c r="G790" s="147">
        <v>0</v>
      </c>
      <c r="H790" s="147">
        <v>0</v>
      </c>
    </row>
    <row r="791" spans="1:8" ht="30">
      <c r="A791" s="391" t="s">
        <v>900</v>
      </c>
      <c r="B791" s="352">
        <v>780008</v>
      </c>
      <c r="C791" s="356"/>
      <c r="D791" s="356">
        <v>31</v>
      </c>
      <c r="E791" s="357" t="s">
        <v>901</v>
      </c>
      <c r="F791" s="346" t="s">
        <v>902</v>
      </c>
      <c r="G791" s="147">
        <v>0</v>
      </c>
      <c r="H791" s="147">
        <v>0</v>
      </c>
    </row>
    <row r="792" spans="1:8" ht="30">
      <c r="A792" s="391" t="s">
        <v>903</v>
      </c>
      <c r="B792" s="352">
        <v>780008</v>
      </c>
      <c r="C792" s="356"/>
      <c r="D792" s="356">
        <v>32</v>
      </c>
      <c r="E792" s="357" t="s">
        <v>904</v>
      </c>
      <c r="F792" s="346" t="s">
        <v>905</v>
      </c>
      <c r="G792" s="147">
        <v>0</v>
      </c>
      <c r="H792" s="147">
        <v>0</v>
      </c>
    </row>
    <row r="793" spans="1:8" ht="30">
      <c r="A793" s="391" t="s">
        <v>906</v>
      </c>
      <c r="B793" s="352">
        <v>780008</v>
      </c>
      <c r="C793" s="356"/>
      <c r="D793" s="356">
        <v>33</v>
      </c>
      <c r="E793" s="357" t="s">
        <v>907</v>
      </c>
      <c r="F793" s="346" t="s">
        <v>908</v>
      </c>
      <c r="G793" s="147">
        <v>0</v>
      </c>
      <c r="H793" s="147">
        <v>0</v>
      </c>
    </row>
    <row r="794" spans="1:8">
      <c r="A794" s="391" t="s">
        <v>909</v>
      </c>
      <c r="B794" s="352">
        <v>780008</v>
      </c>
      <c r="C794" s="356"/>
      <c r="D794" s="356">
        <v>34</v>
      </c>
      <c r="E794" s="357" t="s">
        <v>910</v>
      </c>
      <c r="F794" s="346" t="s">
        <v>911</v>
      </c>
      <c r="G794" s="147">
        <v>0</v>
      </c>
      <c r="H794" s="147">
        <v>0</v>
      </c>
    </row>
    <row r="795" spans="1:8">
      <c r="A795" s="391" t="s">
        <v>912</v>
      </c>
      <c r="B795" s="352">
        <v>780008</v>
      </c>
      <c r="C795" s="356"/>
      <c r="D795" s="356">
        <v>35</v>
      </c>
      <c r="E795" s="357" t="s">
        <v>913</v>
      </c>
      <c r="F795" s="346" t="s">
        <v>914</v>
      </c>
      <c r="G795" s="147">
        <v>0</v>
      </c>
      <c r="H795" s="147">
        <v>0</v>
      </c>
    </row>
    <row r="796" spans="1:8" ht="30">
      <c r="A796" s="391" t="s">
        <v>915</v>
      </c>
      <c r="B796" s="352">
        <v>780008</v>
      </c>
      <c r="C796" s="356"/>
      <c r="D796" s="356">
        <v>36</v>
      </c>
      <c r="E796" s="357" t="s">
        <v>916</v>
      </c>
      <c r="F796" s="346" t="s">
        <v>917</v>
      </c>
      <c r="G796" s="147">
        <v>0</v>
      </c>
      <c r="H796" s="147">
        <v>0</v>
      </c>
    </row>
    <row r="797" spans="1:8" ht="28.5">
      <c r="A797" s="391" t="s">
        <v>918</v>
      </c>
      <c r="B797" s="352">
        <v>780008</v>
      </c>
      <c r="C797" s="356"/>
      <c r="D797" s="354">
        <v>37</v>
      </c>
      <c r="E797" s="355" t="s">
        <v>919</v>
      </c>
      <c r="F797" s="348" t="s">
        <v>920</v>
      </c>
      <c r="G797" s="147">
        <v>0</v>
      </c>
      <c r="H797" s="147">
        <v>0</v>
      </c>
    </row>
    <row r="798" spans="1:8">
      <c r="A798" s="391" t="s">
        <v>921</v>
      </c>
      <c r="B798" s="352">
        <v>780008</v>
      </c>
      <c r="C798" s="356"/>
      <c r="D798" s="356">
        <v>38</v>
      </c>
      <c r="E798" s="357" t="s">
        <v>922</v>
      </c>
      <c r="F798" s="346" t="s">
        <v>39</v>
      </c>
      <c r="G798" s="147">
        <v>0</v>
      </c>
      <c r="H798" s="147">
        <v>0</v>
      </c>
    </row>
    <row r="799" spans="1:8">
      <c r="A799" s="391" t="s">
        <v>923</v>
      </c>
      <c r="B799" s="352">
        <v>780008</v>
      </c>
      <c r="C799" s="356"/>
      <c r="D799" s="356">
        <v>39</v>
      </c>
      <c r="E799" s="357" t="s">
        <v>924</v>
      </c>
      <c r="F799" s="346" t="s">
        <v>40</v>
      </c>
      <c r="G799" s="147">
        <v>0</v>
      </c>
      <c r="H799" s="147">
        <v>0</v>
      </c>
    </row>
    <row r="800" spans="1:8">
      <c r="A800" s="391" t="s">
        <v>925</v>
      </c>
      <c r="B800" s="352">
        <v>780008</v>
      </c>
      <c r="C800" s="356"/>
      <c r="D800" s="356">
        <v>40</v>
      </c>
      <c r="E800" s="357" t="s">
        <v>926</v>
      </c>
      <c r="F800" s="346" t="s">
        <v>927</v>
      </c>
      <c r="G800" s="147">
        <v>0</v>
      </c>
      <c r="H800" s="147">
        <v>0</v>
      </c>
    </row>
    <row r="801" spans="1:8">
      <c r="A801" s="391" t="s">
        <v>928</v>
      </c>
      <c r="B801" s="352">
        <v>780008</v>
      </c>
      <c r="C801" s="356"/>
      <c r="D801" s="356">
        <v>41</v>
      </c>
      <c r="E801" s="357" t="s">
        <v>929</v>
      </c>
      <c r="F801" s="346" t="s">
        <v>930</v>
      </c>
      <c r="G801" s="147">
        <v>0</v>
      </c>
      <c r="H801" s="147">
        <v>0</v>
      </c>
    </row>
    <row r="802" spans="1:8" ht="28.5">
      <c r="A802" s="391" t="s">
        <v>931</v>
      </c>
      <c r="B802" s="352">
        <v>780008</v>
      </c>
      <c r="C802" s="356"/>
      <c r="D802" s="354">
        <v>42</v>
      </c>
      <c r="E802" s="355" t="s">
        <v>932</v>
      </c>
      <c r="F802" s="348" t="s">
        <v>933</v>
      </c>
      <c r="G802" s="147">
        <v>0</v>
      </c>
      <c r="H802" s="147">
        <v>0</v>
      </c>
    </row>
    <row r="803" spans="1:8">
      <c r="A803" s="391" t="s">
        <v>934</v>
      </c>
      <c r="B803" s="352">
        <v>780008</v>
      </c>
      <c r="C803" s="356"/>
      <c r="D803" s="356">
        <v>43</v>
      </c>
      <c r="E803" s="357" t="s">
        <v>935</v>
      </c>
      <c r="F803" s="346" t="s">
        <v>936</v>
      </c>
      <c r="G803" s="147">
        <v>0</v>
      </c>
      <c r="H803" s="147">
        <v>0</v>
      </c>
    </row>
    <row r="804" spans="1:8">
      <c r="A804" s="391" t="s">
        <v>937</v>
      </c>
      <c r="B804" s="352">
        <v>780008</v>
      </c>
      <c r="C804" s="356"/>
      <c r="D804" s="356">
        <v>44</v>
      </c>
      <c r="E804" s="357" t="s">
        <v>938</v>
      </c>
      <c r="F804" s="346" t="s">
        <v>939</v>
      </c>
      <c r="G804" s="147">
        <v>0</v>
      </c>
      <c r="H804" s="147">
        <v>0</v>
      </c>
    </row>
    <row r="805" spans="1:8">
      <c r="A805" s="391" t="s">
        <v>940</v>
      </c>
      <c r="B805" s="352">
        <v>780008</v>
      </c>
      <c r="C805" s="356"/>
      <c r="D805" s="356">
        <v>45</v>
      </c>
      <c r="E805" s="357" t="s">
        <v>941</v>
      </c>
      <c r="F805" s="346" t="s">
        <v>942</v>
      </c>
      <c r="G805" s="147">
        <v>0</v>
      </c>
      <c r="H805" s="147">
        <v>0</v>
      </c>
    </row>
    <row r="806" spans="1:8" ht="28.5">
      <c r="A806" s="391" t="s">
        <v>943</v>
      </c>
      <c r="B806" s="352">
        <v>780008</v>
      </c>
      <c r="C806" s="356"/>
      <c r="D806" s="354">
        <v>46</v>
      </c>
      <c r="E806" s="359">
        <v>5</v>
      </c>
      <c r="F806" s="348" t="s">
        <v>944</v>
      </c>
      <c r="G806" s="147">
        <v>0</v>
      </c>
      <c r="H806" s="147">
        <v>0</v>
      </c>
    </row>
    <row r="807" spans="1:8">
      <c r="A807" s="391" t="s">
        <v>945</v>
      </c>
      <c r="B807" s="352">
        <v>780008</v>
      </c>
      <c r="C807" s="356"/>
      <c r="D807" s="356">
        <v>47</v>
      </c>
      <c r="E807" s="357" t="s">
        <v>946</v>
      </c>
      <c r="F807" s="346" t="s">
        <v>947</v>
      </c>
      <c r="G807" s="147">
        <v>0</v>
      </c>
      <c r="H807" s="147">
        <v>0</v>
      </c>
    </row>
    <row r="808" spans="1:8">
      <c r="A808" s="391" t="s">
        <v>948</v>
      </c>
      <c r="B808" s="352">
        <v>780008</v>
      </c>
      <c r="C808" s="356"/>
      <c r="D808" s="356">
        <v>48</v>
      </c>
      <c r="E808" s="357" t="s">
        <v>949</v>
      </c>
      <c r="F808" s="346" t="s">
        <v>950</v>
      </c>
      <c r="G808" s="147">
        <v>0</v>
      </c>
      <c r="H808" s="147">
        <v>0</v>
      </c>
    </row>
    <row r="809" spans="1:8">
      <c r="A809" s="394" t="s">
        <v>951</v>
      </c>
      <c r="B809" s="352">
        <v>780008</v>
      </c>
      <c r="C809" s="356"/>
      <c r="D809" s="356">
        <v>49</v>
      </c>
      <c r="E809" s="358" t="s">
        <v>952</v>
      </c>
      <c r="F809" s="347" t="s">
        <v>953</v>
      </c>
      <c r="G809" s="147">
        <v>0</v>
      </c>
      <c r="H809" s="147">
        <v>0</v>
      </c>
    </row>
    <row r="810" spans="1:8" ht="45">
      <c r="A810" s="390" t="s">
        <v>38</v>
      </c>
      <c r="B810" s="352">
        <v>780012</v>
      </c>
      <c r="C810" s="360">
        <v>17</v>
      </c>
      <c r="D810" s="353">
        <v>0</v>
      </c>
      <c r="E810" s="353">
        <v>0</v>
      </c>
      <c r="F810" s="429" t="s">
        <v>92</v>
      </c>
      <c r="G810" s="149">
        <v>51411</v>
      </c>
      <c r="H810" s="149">
        <v>1191923159</v>
      </c>
    </row>
    <row r="811" spans="1:8" ht="28.5">
      <c r="A811" s="391" t="s">
        <v>815</v>
      </c>
      <c r="B811" s="352">
        <v>780012</v>
      </c>
      <c r="C811" s="356"/>
      <c r="D811" s="354">
        <v>1</v>
      </c>
      <c r="E811" s="355">
        <v>1</v>
      </c>
      <c r="F811" s="348" t="s">
        <v>816</v>
      </c>
      <c r="G811" s="147">
        <v>24217</v>
      </c>
      <c r="H811" s="147">
        <v>899175916</v>
      </c>
    </row>
    <row r="812" spans="1:8">
      <c r="A812" s="391" t="s">
        <v>817</v>
      </c>
      <c r="B812" s="352">
        <v>780012</v>
      </c>
      <c r="C812" s="356"/>
      <c r="D812" s="356">
        <v>2</v>
      </c>
      <c r="E812" s="357" t="s">
        <v>818</v>
      </c>
      <c r="F812" s="346" t="s">
        <v>819</v>
      </c>
      <c r="G812" s="147">
        <v>0</v>
      </c>
      <c r="H812" s="147">
        <v>0</v>
      </c>
    </row>
    <row r="813" spans="1:8" ht="30">
      <c r="A813" s="391" t="s">
        <v>820</v>
      </c>
      <c r="B813" s="352">
        <v>780012</v>
      </c>
      <c r="C813" s="356"/>
      <c r="D813" s="356">
        <v>3</v>
      </c>
      <c r="E813" s="357" t="s">
        <v>821</v>
      </c>
      <c r="F813" s="346" t="s">
        <v>822</v>
      </c>
      <c r="G813" s="147">
        <v>249</v>
      </c>
      <c r="H813" s="147">
        <v>50126905</v>
      </c>
    </row>
    <row r="814" spans="1:8">
      <c r="A814" s="391" t="s">
        <v>823</v>
      </c>
      <c r="B814" s="352">
        <v>780012</v>
      </c>
      <c r="C814" s="356"/>
      <c r="D814" s="356">
        <v>4</v>
      </c>
      <c r="E814" s="357" t="s">
        <v>824</v>
      </c>
      <c r="F814" s="346" t="s">
        <v>825</v>
      </c>
      <c r="G814" s="147">
        <v>0</v>
      </c>
      <c r="H814" s="147">
        <v>0</v>
      </c>
    </row>
    <row r="815" spans="1:8">
      <c r="A815" s="391" t="s">
        <v>826</v>
      </c>
      <c r="B815" s="352">
        <v>780012</v>
      </c>
      <c r="C815" s="356"/>
      <c r="D815" s="356">
        <v>5</v>
      </c>
      <c r="E815" s="357" t="s">
        <v>827</v>
      </c>
      <c r="F815" s="346" t="s">
        <v>828</v>
      </c>
      <c r="G815" s="147">
        <v>0</v>
      </c>
      <c r="H815" s="147">
        <v>0</v>
      </c>
    </row>
    <row r="816" spans="1:8">
      <c r="A816" s="391" t="s">
        <v>829</v>
      </c>
      <c r="B816" s="352">
        <v>780012</v>
      </c>
      <c r="C816" s="356"/>
      <c r="D816" s="356">
        <v>6</v>
      </c>
      <c r="E816" s="357" t="s">
        <v>830</v>
      </c>
      <c r="F816" s="346" t="s">
        <v>831</v>
      </c>
      <c r="G816" s="147">
        <v>0</v>
      </c>
      <c r="H816" s="147">
        <v>0</v>
      </c>
    </row>
    <row r="817" spans="1:8">
      <c r="A817" s="392" t="s">
        <v>1491</v>
      </c>
      <c r="B817" s="352">
        <v>780012</v>
      </c>
      <c r="C817" s="356"/>
      <c r="D817" s="356">
        <v>7</v>
      </c>
      <c r="E817" s="358" t="s">
        <v>832</v>
      </c>
      <c r="F817" s="347" t="s">
        <v>833</v>
      </c>
      <c r="G817" s="147">
        <v>0</v>
      </c>
      <c r="H817" s="147">
        <v>0</v>
      </c>
    </row>
    <row r="818" spans="1:8">
      <c r="A818" s="391" t="s">
        <v>834</v>
      </c>
      <c r="B818" s="352">
        <v>780012</v>
      </c>
      <c r="C818" s="356"/>
      <c r="D818" s="356">
        <v>8</v>
      </c>
      <c r="E818" s="357" t="s">
        <v>835</v>
      </c>
      <c r="F818" s="346" t="s">
        <v>836</v>
      </c>
      <c r="G818" s="147">
        <v>23968</v>
      </c>
      <c r="H818" s="147">
        <v>849049011</v>
      </c>
    </row>
    <row r="819" spans="1:8" ht="28.5">
      <c r="A819" s="391" t="s">
        <v>837</v>
      </c>
      <c r="B819" s="352">
        <v>780012</v>
      </c>
      <c r="C819" s="356"/>
      <c r="D819" s="354">
        <v>9</v>
      </c>
      <c r="E819" s="355" t="s">
        <v>838</v>
      </c>
      <c r="F819" s="348" t="s">
        <v>839</v>
      </c>
      <c r="G819" s="147">
        <v>75</v>
      </c>
      <c r="H819" s="147">
        <v>4970722</v>
      </c>
    </row>
    <row r="820" spans="1:8">
      <c r="A820" s="391" t="s">
        <v>840</v>
      </c>
      <c r="B820" s="352">
        <v>780012</v>
      </c>
      <c r="C820" s="356"/>
      <c r="D820" s="356">
        <v>10</v>
      </c>
      <c r="E820" s="357" t="s">
        <v>841</v>
      </c>
      <c r="F820" s="346" t="s">
        <v>842</v>
      </c>
      <c r="G820" s="147">
        <v>0</v>
      </c>
      <c r="H820" s="147">
        <v>0</v>
      </c>
    </row>
    <row r="821" spans="1:8">
      <c r="A821" s="391" t="s">
        <v>843</v>
      </c>
      <c r="B821" s="352">
        <v>780012</v>
      </c>
      <c r="C821" s="356"/>
      <c r="D821" s="356">
        <v>11</v>
      </c>
      <c r="E821" s="357" t="s">
        <v>844</v>
      </c>
      <c r="F821" s="346" t="s">
        <v>845</v>
      </c>
      <c r="G821" s="147">
        <v>0</v>
      </c>
      <c r="H821" s="147">
        <v>0</v>
      </c>
    </row>
    <row r="822" spans="1:8">
      <c r="A822" s="391" t="s">
        <v>846</v>
      </c>
      <c r="B822" s="352">
        <v>780012</v>
      </c>
      <c r="C822" s="356"/>
      <c r="D822" s="356">
        <v>12</v>
      </c>
      <c r="E822" s="357" t="s">
        <v>847</v>
      </c>
      <c r="F822" s="346" t="s">
        <v>848</v>
      </c>
      <c r="G822" s="147">
        <v>0</v>
      </c>
      <c r="H822" s="147">
        <v>0</v>
      </c>
    </row>
    <row r="823" spans="1:8">
      <c r="A823" s="391" t="s">
        <v>849</v>
      </c>
      <c r="B823" s="352">
        <v>780012</v>
      </c>
      <c r="C823" s="356"/>
      <c r="D823" s="356">
        <v>13</v>
      </c>
      <c r="E823" s="357" t="s">
        <v>850</v>
      </c>
      <c r="F823" s="346" t="s">
        <v>851</v>
      </c>
      <c r="G823" s="147">
        <v>0</v>
      </c>
      <c r="H823" s="147">
        <v>0</v>
      </c>
    </row>
    <row r="824" spans="1:8">
      <c r="A824" s="391" t="s">
        <v>852</v>
      </c>
      <c r="B824" s="352">
        <v>780012</v>
      </c>
      <c r="C824" s="356"/>
      <c r="D824" s="356">
        <v>14</v>
      </c>
      <c r="E824" s="357" t="s">
        <v>853</v>
      </c>
      <c r="F824" s="346" t="s">
        <v>854</v>
      </c>
      <c r="G824" s="147">
        <v>0</v>
      </c>
      <c r="H824" s="147">
        <v>0</v>
      </c>
    </row>
    <row r="825" spans="1:8">
      <c r="A825" s="392" t="s">
        <v>1492</v>
      </c>
      <c r="B825" s="352">
        <v>780012</v>
      </c>
      <c r="C825" s="498"/>
      <c r="D825" s="356">
        <v>15</v>
      </c>
      <c r="E825" s="358" t="s">
        <v>1337</v>
      </c>
      <c r="F825" s="347" t="s">
        <v>855</v>
      </c>
      <c r="G825" s="147">
        <v>0</v>
      </c>
      <c r="H825" s="147">
        <v>0</v>
      </c>
    </row>
    <row r="826" spans="1:8">
      <c r="A826" s="391" t="s">
        <v>856</v>
      </c>
      <c r="B826" s="352">
        <v>780012</v>
      </c>
      <c r="C826" s="356"/>
      <c r="D826" s="356">
        <v>16</v>
      </c>
      <c r="E826" s="357" t="s">
        <v>857</v>
      </c>
      <c r="F826" s="346" t="s">
        <v>858</v>
      </c>
      <c r="G826" s="147">
        <v>75</v>
      </c>
      <c r="H826" s="147">
        <v>4970722</v>
      </c>
    </row>
    <row r="827" spans="1:8">
      <c r="A827" s="391" t="s">
        <v>859</v>
      </c>
      <c r="B827" s="352">
        <v>780012</v>
      </c>
      <c r="C827" s="356"/>
      <c r="D827" s="354">
        <v>17</v>
      </c>
      <c r="E827" s="355" t="s">
        <v>860</v>
      </c>
      <c r="F827" s="348" t="s">
        <v>861</v>
      </c>
      <c r="G827" s="147">
        <v>25173</v>
      </c>
      <c r="H827" s="147">
        <v>35280868</v>
      </c>
    </row>
    <row r="828" spans="1:8" ht="28.5">
      <c r="A828" s="393" t="s">
        <v>862</v>
      </c>
      <c r="B828" s="352">
        <v>780012</v>
      </c>
      <c r="C828" s="356"/>
      <c r="D828" s="354">
        <v>18</v>
      </c>
      <c r="E828" s="355" t="s">
        <v>863</v>
      </c>
      <c r="F828" s="348" t="s">
        <v>864</v>
      </c>
      <c r="G828" s="147">
        <v>14800</v>
      </c>
      <c r="H828" s="147">
        <v>9983385</v>
      </c>
    </row>
    <row r="829" spans="1:8" ht="30">
      <c r="A829" s="391" t="s">
        <v>865</v>
      </c>
      <c r="B829" s="352">
        <v>780012</v>
      </c>
      <c r="C829" s="356"/>
      <c r="D829" s="356">
        <v>19</v>
      </c>
      <c r="E829" s="357" t="s">
        <v>866</v>
      </c>
      <c r="F829" s="346" t="s">
        <v>867</v>
      </c>
      <c r="G829" s="147">
        <v>0</v>
      </c>
      <c r="H829" s="147">
        <v>0</v>
      </c>
    </row>
    <row r="830" spans="1:8" ht="30">
      <c r="A830" s="391" t="s">
        <v>868</v>
      </c>
      <c r="B830" s="352">
        <v>780012</v>
      </c>
      <c r="C830" s="356"/>
      <c r="D830" s="356">
        <v>20</v>
      </c>
      <c r="E830" s="357" t="s">
        <v>869</v>
      </c>
      <c r="F830" s="346" t="s">
        <v>870</v>
      </c>
      <c r="G830" s="147">
        <v>0</v>
      </c>
      <c r="H830" s="147">
        <v>0</v>
      </c>
    </row>
    <row r="831" spans="1:8">
      <c r="A831" s="391" t="s">
        <v>871</v>
      </c>
      <c r="B831" s="352">
        <v>780012</v>
      </c>
      <c r="C831" s="356"/>
      <c r="D831" s="356">
        <v>21</v>
      </c>
      <c r="E831" s="357" t="s">
        <v>872</v>
      </c>
      <c r="F831" s="346" t="s">
        <v>873</v>
      </c>
      <c r="G831" s="147">
        <v>0</v>
      </c>
      <c r="H831" s="147">
        <v>0</v>
      </c>
    </row>
    <row r="832" spans="1:8">
      <c r="A832" s="391" t="s">
        <v>874</v>
      </c>
      <c r="B832" s="352">
        <v>780012</v>
      </c>
      <c r="C832" s="356"/>
      <c r="D832" s="356">
        <v>22</v>
      </c>
      <c r="E832" s="357" t="s">
        <v>875</v>
      </c>
      <c r="F832" s="346" t="s">
        <v>876</v>
      </c>
      <c r="G832" s="147">
        <v>14800</v>
      </c>
      <c r="H832" s="147">
        <v>9983385</v>
      </c>
    </row>
    <row r="833" spans="1:8">
      <c r="A833" s="391" t="s">
        <v>877</v>
      </c>
      <c r="B833" s="352">
        <v>780012</v>
      </c>
      <c r="C833" s="356"/>
      <c r="D833" s="356">
        <v>23</v>
      </c>
      <c r="E833" s="357" t="s">
        <v>878</v>
      </c>
      <c r="F833" s="346" t="s">
        <v>879</v>
      </c>
      <c r="G833" s="147">
        <v>0</v>
      </c>
      <c r="H833" s="147">
        <v>0</v>
      </c>
    </row>
    <row r="834" spans="1:8">
      <c r="A834" s="391" t="s">
        <v>880</v>
      </c>
      <c r="B834" s="352">
        <v>780012</v>
      </c>
      <c r="C834" s="356"/>
      <c r="D834" s="356">
        <v>24</v>
      </c>
      <c r="E834" s="357" t="s">
        <v>881</v>
      </c>
      <c r="F834" s="346" t="s">
        <v>882</v>
      </c>
      <c r="G834" s="147">
        <v>14800</v>
      </c>
      <c r="H834" s="147">
        <v>9983385</v>
      </c>
    </row>
    <row r="835" spans="1:8">
      <c r="A835" s="391" t="s">
        <v>883</v>
      </c>
      <c r="B835" s="352">
        <v>780012</v>
      </c>
      <c r="C835" s="356"/>
      <c r="D835" s="354">
        <v>25</v>
      </c>
      <c r="E835" s="355" t="s">
        <v>884</v>
      </c>
      <c r="F835" s="348" t="s">
        <v>497</v>
      </c>
      <c r="G835" s="147">
        <v>558</v>
      </c>
      <c r="H835" s="147">
        <v>930465</v>
      </c>
    </row>
    <row r="836" spans="1:8" ht="28.5">
      <c r="A836" s="391" t="s">
        <v>885</v>
      </c>
      <c r="B836" s="352">
        <v>780012</v>
      </c>
      <c r="C836" s="356"/>
      <c r="D836" s="354">
        <v>26</v>
      </c>
      <c r="E836" s="355" t="s">
        <v>886</v>
      </c>
      <c r="F836" s="348" t="s">
        <v>887</v>
      </c>
      <c r="G836" s="147">
        <v>9815</v>
      </c>
      <c r="H836" s="147">
        <v>24367018</v>
      </c>
    </row>
    <row r="837" spans="1:8">
      <c r="A837" s="391" t="s">
        <v>888</v>
      </c>
      <c r="B837" s="352">
        <v>780012</v>
      </c>
      <c r="C837" s="356"/>
      <c r="D837" s="356">
        <v>27</v>
      </c>
      <c r="E837" s="357" t="s">
        <v>889</v>
      </c>
      <c r="F837" s="346" t="s">
        <v>890</v>
      </c>
      <c r="G837" s="147">
        <v>0</v>
      </c>
      <c r="H837" s="147">
        <v>0</v>
      </c>
    </row>
    <row r="838" spans="1:8">
      <c r="A838" s="391" t="s">
        <v>891</v>
      </c>
      <c r="B838" s="352">
        <v>780012</v>
      </c>
      <c r="C838" s="356"/>
      <c r="D838" s="356">
        <v>28</v>
      </c>
      <c r="E838" s="357" t="s">
        <v>892</v>
      </c>
      <c r="F838" s="346" t="s">
        <v>893</v>
      </c>
      <c r="G838" s="147">
        <v>0</v>
      </c>
      <c r="H838" s="147">
        <v>0</v>
      </c>
    </row>
    <row r="839" spans="1:8">
      <c r="A839" s="391" t="s">
        <v>894</v>
      </c>
      <c r="B839" s="352">
        <v>780012</v>
      </c>
      <c r="C839" s="356"/>
      <c r="D839" s="356">
        <v>29</v>
      </c>
      <c r="E839" s="357" t="s">
        <v>895</v>
      </c>
      <c r="F839" s="346" t="s">
        <v>896</v>
      </c>
      <c r="G839" s="147">
        <v>6914</v>
      </c>
      <c r="H839" s="147">
        <v>23106852</v>
      </c>
    </row>
    <row r="840" spans="1:8">
      <c r="A840" s="391" t="s">
        <v>897</v>
      </c>
      <c r="B840" s="352">
        <v>780012</v>
      </c>
      <c r="C840" s="356"/>
      <c r="D840" s="356">
        <v>30</v>
      </c>
      <c r="E840" s="357" t="s">
        <v>898</v>
      </c>
      <c r="F840" s="346" t="s">
        <v>899</v>
      </c>
      <c r="G840" s="147">
        <v>0</v>
      </c>
      <c r="H840" s="147">
        <v>0</v>
      </c>
    </row>
    <row r="841" spans="1:8" ht="30">
      <c r="A841" s="391" t="s">
        <v>900</v>
      </c>
      <c r="B841" s="352">
        <v>780012</v>
      </c>
      <c r="C841" s="356"/>
      <c r="D841" s="356">
        <v>31</v>
      </c>
      <c r="E841" s="357" t="s">
        <v>901</v>
      </c>
      <c r="F841" s="346" t="s">
        <v>902</v>
      </c>
      <c r="G841" s="147">
        <v>0</v>
      </c>
      <c r="H841" s="147">
        <v>0</v>
      </c>
    </row>
    <row r="842" spans="1:8" ht="30">
      <c r="A842" s="391" t="s">
        <v>903</v>
      </c>
      <c r="B842" s="352">
        <v>780012</v>
      </c>
      <c r="C842" s="356"/>
      <c r="D842" s="356">
        <v>32</v>
      </c>
      <c r="E842" s="357" t="s">
        <v>904</v>
      </c>
      <c r="F842" s="346" t="s">
        <v>905</v>
      </c>
      <c r="G842" s="147">
        <v>0</v>
      </c>
      <c r="H842" s="147">
        <v>0</v>
      </c>
    </row>
    <row r="843" spans="1:8" ht="30">
      <c r="A843" s="391" t="s">
        <v>906</v>
      </c>
      <c r="B843" s="352">
        <v>780012</v>
      </c>
      <c r="C843" s="356"/>
      <c r="D843" s="356">
        <v>33</v>
      </c>
      <c r="E843" s="357" t="s">
        <v>907</v>
      </c>
      <c r="F843" s="346" t="s">
        <v>908</v>
      </c>
      <c r="G843" s="147">
        <v>0</v>
      </c>
      <c r="H843" s="147">
        <v>0</v>
      </c>
    </row>
    <row r="844" spans="1:8">
      <c r="A844" s="391" t="s">
        <v>909</v>
      </c>
      <c r="B844" s="352">
        <v>780012</v>
      </c>
      <c r="C844" s="356"/>
      <c r="D844" s="356">
        <v>34</v>
      </c>
      <c r="E844" s="357" t="s">
        <v>910</v>
      </c>
      <c r="F844" s="346" t="s">
        <v>911</v>
      </c>
      <c r="G844" s="147">
        <v>0</v>
      </c>
      <c r="H844" s="147">
        <v>0</v>
      </c>
    </row>
    <row r="845" spans="1:8">
      <c r="A845" s="391" t="s">
        <v>912</v>
      </c>
      <c r="B845" s="352">
        <v>780012</v>
      </c>
      <c r="C845" s="356"/>
      <c r="D845" s="356">
        <v>35</v>
      </c>
      <c r="E845" s="357" t="s">
        <v>913</v>
      </c>
      <c r="F845" s="346" t="s">
        <v>914</v>
      </c>
      <c r="G845" s="147">
        <v>0</v>
      </c>
      <c r="H845" s="147">
        <v>0</v>
      </c>
    </row>
    <row r="846" spans="1:8" ht="30">
      <c r="A846" s="391" t="s">
        <v>915</v>
      </c>
      <c r="B846" s="352">
        <v>780012</v>
      </c>
      <c r="C846" s="356"/>
      <c r="D846" s="356">
        <v>36</v>
      </c>
      <c r="E846" s="357" t="s">
        <v>916</v>
      </c>
      <c r="F846" s="346" t="s">
        <v>917</v>
      </c>
      <c r="G846" s="147">
        <v>2901</v>
      </c>
      <c r="H846" s="147">
        <v>1260166</v>
      </c>
    </row>
    <row r="847" spans="1:8" ht="28.5">
      <c r="A847" s="391" t="s">
        <v>918</v>
      </c>
      <c r="B847" s="352">
        <v>780012</v>
      </c>
      <c r="C847" s="356"/>
      <c r="D847" s="354">
        <v>37</v>
      </c>
      <c r="E847" s="355" t="s">
        <v>919</v>
      </c>
      <c r="F847" s="348" t="s">
        <v>920</v>
      </c>
      <c r="G847" s="147">
        <v>0</v>
      </c>
      <c r="H847" s="147">
        <v>0</v>
      </c>
    </row>
    <row r="848" spans="1:8">
      <c r="A848" s="391" t="s">
        <v>921</v>
      </c>
      <c r="B848" s="352">
        <v>780012</v>
      </c>
      <c r="C848" s="356"/>
      <c r="D848" s="356">
        <v>38</v>
      </c>
      <c r="E848" s="357" t="s">
        <v>922</v>
      </c>
      <c r="F848" s="346" t="s">
        <v>39</v>
      </c>
      <c r="G848" s="147">
        <v>0</v>
      </c>
      <c r="H848" s="147">
        <v>0</v>
      </c>
    </row>
    <row r="849" spans="1:8">
      <c r="A849" s="391" t="s">
        <v>923</v>
      </c>
      <c r="B849" s="352">
        <v>780012</v>
      </c>
      <c r="C849" s="356"/>
      <c r="D849" s="356">
        <v>39</v>
      </c>
      <c r="E849" s="357" t="s">
        <v>924</v>
      </c>
      <c r="F849" s="346" t="s">
        <v>40</v>
      </c>
      <c r="G849" s="147">
        <v>0</v>
      </c>
      <c r="H849" s="147">
        <v>0</v>
      </c>
    </row>
    <row r="850" spans="1:8">
      <c r="A850" s="391" t="s">
        <v>925</v>
      </c>
      <c r="B850" s="352">
        <v>780012</v>
      </c>
      <c r="C850" s="356"/>
      <c r="D850" s="356">
        <v>40</v>
      </c>
      <c r="E850" s="357" t="s">
        <v>926</v>
      </c>
      <c r="F850" s="346" t="s">
        <v>927</v>
      </c>
      <c r="G850" s="147">
        <v>0</v>
      </c>
      <c r="H850" s="147">
        <v>0</v>
      </c>
    </row>
    <row r="851" spans="1:8">
      <c r="A851" s="391" t="s">
        <v>928</v>
      </c>
      <c r="B851" s="352">
        <v>780012</v>
      </c>
      <c r="C851" s="356"/>
      <c r="D851" s="356">
        <v>41</v>
      </c>
      <c r="E851" s="357" t="s">
        <v>929</v>
      </c>
      <c r="F851" s="346" t="s">
        <v>930</v>
      </c>
      <c r="G851" s="147">
        <v>0</v>
      </c>
      <c r="H851" s="147">
        <v>0</v>
      </c>
    </row>
    <row r="852" spans="1:8" ht="28.5">
      <c r="A852" s="391" t="s">
        <v>931</v>
      </c>
      <c r="B852" s="352">
        <v>780012</v>
      </c>
      <c r="C852" s="356"/>
      <c r="D852" s="354">
        <v>42</v>
      </c>
      <c r="E852" s="355" t="s">
        <v>932</v>
      </c>
      <c r="F852" s="348" t="s">
        <v>933</v>
      </c>
      <c r="G852" s="147">
        <v>0</v>
      </c>
      <c r="H852" s="147">
        <v>0</v>
      </c>
    </row>
    <row r="853" spans="1:8">
      <c r="A853" s="391" t="s">
        <v>934</v>
      </c>
      <c r="B853" s="352">
        <v>780012</v>
      </c>
      <c r="C853" s="356"/>
      <c r="D853" s="356">
        <v>43</v>
      </c>
      <c r="E853" s="357" t="s">
        <v>935</v>
      </c>
      <c r="F853" s="346" t="s">
        <v>936</v>
      </c>
      <c r="G853" s="147">
        <v>0</v>
      </c>
      <c r="H853" s="147">
        <v>0</v>
      </c>
    </row>
    <row r="854" spans="1:8">
      <c r="A854" s="391" t="s">
        <v>937</v>
      </c>
      <c r="B854" s="352">
        <v>780012</v>
      </c>
      <c r="C854" s="356"/>
      <c r="D854" s="356">
        <v>44</v>
      </c>
      <c r="E854" s="357" t="s">
        <v>938</v>
      </c>
      <c r="F854" s="346" t="s">
        <v>939</v>
      </c>
      <c r="G854" s="147">
        <v>0</v>
      </c>
      <c r="H854" s="147">
        <v>0</v>
      </c>
    </row>
    <row r="855" spans="1:8">
      <c r="A855" s="391" t="s">
        <v>940</v>
      </c>
      <c r="B855" s="352">
        <v>780012</v>
      </c>
      <c r="C855" s="356"/>
      <c r="D855" s="356">
        <v>45</v>
      </c>
      <c r="E855" s="357" t="s">
        <v>941</v>
      </c>
      <c r="F855" s="346" t="s">
        <v>942</v>
      </c>
      <c r="G855" s="147">
        <v>0</v>
      </c>
      <c r="H855" s="147">
        <v>0</v>
      </c>
    </row>
    <row r="856" spans="1:8" ht="28.5">
      <c r="A856" s="391" t="s">
        <v>943</v>
      </c>
      <c r="B856" s="352">
        <v>780012</v>
      </c>
      <c r="C856" s="356"/>
      <c r="D856" s="354">
        <v>46</v>
      </c>
      <c r="E856" s="359">
        <v>5</v>
      </c>
      <c r="F856" s="348" t="s">
        <v>944</v>
      </c>
      <c r="G856" s="147">
        <v>1946</v>
      </c>
      <c r="H856" s="147">
        <v>252495653</v>
      </c>
    </row>
    <row r="857" spans="1:8">
      <c r="A857" s="391" t="s">
        <v>945</v>
      </c>
      <c r="B857" s="352">
        <v>780012</v>
      </c>
      <c r="C857" s="356"/>
      <c r="D857" s="356">
        <v>47</v>
      </c>
      <c r="E857" s="357" t="s">
        <v>946</v>
      </c>
      <c r="F857" s="346" t="s">
        <v>947</v>
      </c>
      <c r="G857" s="147">
        <v>1946</v>
      </c>
      <c r="H857" s="147">
        <v>252495653</v>
      </c>
    </row>
    <row r="858" spans="1:8">
      <c r="A858" s="391" t="s">
        <v>948</v>
      </c>
      <c r="B858" s="352">
        <v>780012</v>
      </c>
      <c r="C858" s="356"/>
      <c r="D858" s="356">
        <v>48</v>
      </c>
      <c r="E858" s="357" t="s">
        <v>949</v>
      </c>
      <c r="F858" s="346" t="s">
        <v>950</v>
      </c>
      <c r="G858" s="147">
        <v>0</v>
      </c>
      <c r="H858" s="147">
        <v>0</v>
      </c>
    </row>
    <row r="859" spans="1:8">
      <c r="A859" s="394" t="s">
        <v>951</v>
      </c>
      <c r="B859" s="352">
        <v>780012</v>
      </c>
      <c r="C859" s="356"/>
      <c r="D859" s="356">
        <v>49</v>
      </c>
      <c r="E859" s="358" t="s">
        <v>952</v>
      </c>
      <c r="F859" s="347" t="s">
        <v>953</v>
      </c>
      <c r="G859" s="147">
        <v>0</v>
      </c>
      <c r="H859" s="147">
        <v>0</v>
      </c>
    </row>
    <row r="860" spans="1:8" ht="45">
      <c r="A860" s="390" t="s">
        <v>38</v>
      </c>
      <c r="B860" s="352">
        <v>780016</v>
      </c>
      <c r="C860" s="360">
        <v>18</v>
      </c>
      <c r="D860" s="353">
        <v>0</v>
      </c>
      <c r="E860" s="353">
        <v>0</v>
      </c>
      <c r="F860" s="429" t="s">
        <v>93</v>
      </c>
      <c r="G860" s="149">
        <v>287421</v>
      </c>
      <c r="H860" s="149">
        <v>3109679917</v>
      </c>
    </row>
    <row r="861" spans="1:8" ht="28.5">
      <c r="A861" s="391" t="s">
        <v>815</v>
      </c>
      <c r="B861" s="352">
        <v>780016</v>
      </c>
      <c r="C861" s="356"/>
      <c r="D861" s="354">
        <v>1</v>
      </c>
      <c r="E861" s="355">
        <v>1</v>
      </c>
      <c r="F861" s="348" t="s">
        <v>816</v>
      </c>
      <c r="G861" s="147">
        <v>31976</v>
      </c>
      <c r="H861" s="147">
        <v>2422600273</v>
      </c>
    </row>
    <row r="862" spans="1:8">
      <c r="A862" s="391" t="s">
        <v>817</v>
      </c>
      <c r="B862" s="352">
        <v>780016</v>
      </c>
      <c r="C862" s="356"/>
      <c r="D862" s="356">
        <v>2</v>
      </c>
      <c r="E862" s="357" t="s">
        <v>818</v>
      </c>
      <c r="F862" s="346" t="s">
        <v>819</v>
      </c>
      <c r="G862" s="147">
        <v>0</v>
      </c>
      <c r="H862" s="147">
        <v>0</v>
      </c>
    </row>
    <row r="863" spans="1:8" ht="30">
      <c r="A863" s="391" t="s">
        <v>820</v>
      </c>
      <c r="B863" s="352">
        <v>780016</v>
      </c>
      <c r="C863" s="356"/>
      <c r="D863" s="356">
        <v>3</v>
      </c>
      <c r="E863" s="357" t="s">
        <v>821</v>
      </c>
      <c r="F863" s="346" t="s">
        <v>822</v>
      </c>
      <c r="G863" s="147">
        <v>1311</v>
      </c>
      <c r="H863" s="147">
        <v>335405454</v>
      </c>
    </row>
    <row r="864" spans="1:8">
      <c r="A864" s="391" t="s">
        <v>823</v>
      </c>
      <c r="B864" s="352">
        <v>780016</v>
      </c>
      <c r="C864" s="356"/>
      <c r="D864" s="356">
        <v>4</v>
      </c>
      <c r="E864" s="357" t="s">
        <v>824</v>
      </c>
      <c r="F864" s="346" t="s">
        <v>825</v>
      </c>
      <c r="G864" s="147">
        <v>0</v>
      </c>
      <c r="H864" s="147">
        <v>0</v>
      </c>
    </row>
    <row r="865" spans="1:8">
      <c r="A865" s="391" t="s">
        <v>826</v>
      </c>
      <c r="B865" s="352">
        <v>780016</v>
      </c>
      <c r="C865" s="356"/>
      <c r="D865" s="356">
        <v>5</v>
      </c>
      <c r="E865" s="357" t="s">
        <v>827</v>
      </c>
      <c r="F865" s="346" t="s">
        <v>828</v>
      </c>
      <c r="G865" s="147">
        <v>0</v>
      </c>
      <c r="H865" s="147">
        <v>0</v>
      </c>
    </row>
    <row r="866" spans="1:8">
      <c r="A866" s="391" t="s">
        <v>829</v>
      </c>
      <c r="B866" s="352">
        <v>780016</v>
      </c>
      <c r="C866" s="356"/>
      <c r="D866" s="356">
        <v>6</v>
      </c>
      <c r="E866" s="357" t="s">
        <v>830</v>
      </c>
      <c r="F866" s="346" t="s">
        <v>831</v>
      </c>
      <c r="G866" s="147">
        <v>0</v>
      </c>
      <c r="H866" s="147">
        <v>0</v>
      </c>
    </row>
    <row r="867" spans="1:8">
      <c r="A867" s="392" t="s">
        <v>1491</v>
      </c>
      <c r="B867" s="352">
        <v>780016</v>
      </c>
      <c r="C867" s="356"/>
      <c r="D867" s="356">
        <v>7</v>
      </c>
      <c r="E867" s="358" t="s">
        <v>832</v>
      </c>
      <c r="F867" s="347" t="s">
        <v>833</v>
      </c>
      <c r="G867" s="147">
        <v>0</v>
      </c>
      <c r="H867" s="147">
        <v>0</v>
      </c>
    </row>
    <row r="868" spans="1:8">
      <c r="A868" s="391" t="s">
        <v>834</v>
      </c>
      <c r="B868" s="352">
        <v>780016</v>
      </c>
      <c r="C868" s="356"/>
      <c r="D868" s="356">
        <v>8</v>
      </c>
      <c r="E868" s="357" t="s">
        <v>835</v>
      </c>
      <c r="F868" s="346" t="s">
        <v>836</v>
      </c>
      <c r="G868" s="147">
        <v>30665</v>
      </c>
      <c r="H868" s="147">
        <v>2087194819</v>
      </c>
    </row>
    <row r="869" spans="1:8" ht="28.5">
      <c r="A869" s="391" t="s">
        <v>837</v>
      </c>
      <c r="B869" s="352">
        <v>780016</v>
      </c>
      <c r="C869" s="356"/>
      <c r="D869" s="354">
        <v>9</v>
      </c>
      <c r="E869" s="355" t="s">
        <v>838</v>
      </c>
      <c r="F869" s="348" t="s">
        <v>839</v>
      </c>
      <c r="G869" s="147">
        <v>3778</v>
      </c>
      <c r="H869" s="147">
        <v>132819904</v>
      </c>
    </row>
    <row r="870" spans="1:8">
      <c r="A870" s="391" t="s">
        <v>840</v>
      </c>
      <c r="B870" s="352">
        <v>780016</v>
      </c>
      <c r="C870" s="356"/>
      <c r="D870" s="356">
        <v>10</v>
      </c>
      <c r="E870" s="357" t="s">
        <v>841</v>
      </c>
      <c r="F870" s="346" t="s">
        <v>842</v>
      </c>
      <c r="G870" s="147">
        <v>0</v>
      </c>
      <c r="H870" s="147">
        <v>0</v>
      </c>
    </row>
    <row r="871" spans="1:8">
      <c r="A871" s="391" t="s">
        <v>843</v>
      </c>
      <c r="B871" s="352">
        <v>780016</v>
      </c>
      <c r="C871" s="356"/>
      <c r="D871" s="356">
        <v>11</v>
      </c>
      <c r="E871" s="357" t="s">
        <v>844</v>
      </c>
      <c r="F871" s="346" t="s">
        <v>845</v>
      </c>
      <c r="G871" s="147">
        <v>0</v>
      </c>
      <c r="H871" s="147">
        <v>0</v>
      </c>
    </row>
    <row r="872" spans="1:8">
      <c r="A872" s="391" t="s">
        <v>846</v>
      </c>
      <c r="B872" s="352">
        <v>780016</v>
      </c>
      <c r="C872" s="356"/>
      <c r="D872" s="356">
        <v>12</v>
      </c>
      <c r="E872" s="357" t="s">
        <v>847</v>
      </c>
      <c r="F872" s="346" t="s">
        <v>848</v>
      </c>
      <c r="G872" s="147">
        <v>0</v>
      </c>
      <c r="H872" s="147">
        <v>0</v>
      </c>
    </row>
    <row r="873" spans="1:8">
      <c r="A873" s="391" t="s">
        <v>849</v>
      </c>
      <c r="B873" s="352">
        <v>780016</v>
      </c>
      <c r="C873" s="356"/>
      <c r="D873" s="356">
        <v>13</v>
      </c>
      <c r="E873" s="357" t="s">
        <v>850</v>
      </c>
      <c r="F873" s="346" t="s">
        <v>851</v>
      </c>
      <c r="G873" s="147">
        <v>0</v>
      </c>
      <c r="H873" s="147">
        <v>0</v>
      </c>
    </row>
    <row r="874" spans="1:8">
      <c r="A874" s="391" t="s">
        <v>852</v>
      </c>
      <c r="B874" s="352">
        <v>780016</v>
      </c>
      <c r="C874" s="356"/>
      <c r="D874" s="356">
        <v>14</v>
      </c>
      <c r="E874" s="357" t="s">
        <v>853</v>
      </c>
      <c r="F874" s="346" t="s">
        <v>854</v>
      </c>
      <c r="G874" s="147">
        <v>3135</v>
      </c>
      <c r="H874" s="147">
        <v>127600210</v>
      </c>
    </row>
    <row r="875" spans="1:8">
      <c r="A875" s="392" t="s">
        <v>1492</v>
      </c>
      <c r="B875" s="352">
        <v>780016</v>
      </c>
      <c r="C875" s="498"/>
      <c r="D875" s="356">
        <v>15</v>
      </c>
      <c r="E875" s="358" t="s">
        <v>1337</v>
      </c>
      <c r="F875" s="347" t="s">
        <v>855</v>
      </c>
      <c r="G875" s="147">
        <v>0</v>
      </c>
      <c r="H875" s="147">
        <v>0</v>
      </c>
    </row>
    <row r="876" spans="1:8">
      <c r="A876" s="391" t="s">
        <v>856</v>
      </c>
      <c r="B876" s="352">
        <v>780016</v>
      </c>
      <c r="C876" s="356"/>
      <c r="D876" s="356">
        <v>16</v>
      </c>
      <c r="E876" s="357" t="s">
        <v>857</v>
      </c>
      <c r="F876" s="346" t="s">
        <v>858</v>
      </c>
      <c r="G876" s="147">
        <v>643</v>
      </c>
      <c r="H876" s="147">
        <v>5219694</v>
      </c>
    </row>
    <row r="877" spans="1:8">
      <c r="A877" s="391" t="s">
        <v>859</v>
      </c>
      <c r="B877" s="352">
        <v>780016</v>
      </c>
      <c r="C877" s="356"/>
      <c r="D877" s="354">
        <v>17</v>
      </c>
      <c r="E877" s="355" t="s">
        <v>860</v>
      </c>
      <c r="F877" s="348" t="s">
        <v>861</v>
      </c>
      <c r="G877" s="147">
        <v>247767</v>
      </c>
      <c r="H877" s="147">
        <v>138746084</v>
      </c>
    </row>
    <row r="878" spans="1:8" ht="28.5">
      <c r="A878" s="393" t="s">
        <v>862</v>
      </c>
      <c r="B878" s="352">
        <v>780016</v>
      </c>
      <c r="C878" s="356"/>
      <c r="D878" s="354">
        <v>18</v>
      </c>
      <c r="E878" s="355" t="s">
        <v>863</v>
      </c>
      <c r="F878" s="348" t="s">
        <v>864</v>
      </c>
      <c r="G878" s="147">
        <v>61785</v>
      </c>
      <c r="H878" s="147">
        <v>52749132</v>
      </c>
    </row>
    <row r="879" spans="1:8" ht="30">
      <c r="A879" s="391" t="s">
        <v>865</v>
      </c>
      <c r="B879" s="352">
        <v>780016</v>
      </c>
      <c r="C879" s="356"/>
      <c r="D879" s="356">
        <v>19</v>
      </c>
      <c r="E879" s="357" t="s">
        <v>866</v>
      </c>
      <c r="F879" s="346" t="s">
        <v>867</v>
      </c>
      <c r="G879" s="147">
        <v>0</v>
      </c>
      <c r="H879" s="147">
        <v>0</v>
      </c>
    </row>
    <row r="880" spans="1:8" ht="30">
      <c r="A880" s="391" t="s">
        <v>868</v>
      </c>
      <c r="B880" s="352">
        <v>780016</v>
      </c>
      <c r="C880" s="356"/>
      <c r="D880" s="356">
        <v>20</v>
      </c>
      <c r="E880" s="357" t="s">
        <v>869</v>
      </c>
      <c r="F880" s="346" t="s">
        <v>870</v>
      </c>
      <c r="G880" s="147">
        <v>0</v>
      </c>
      <c r="H880" s="147">
        <v>0</v>
      </c>
    </row>
    <row r="881" spans="1:8">
      <c r="A881" s="391" t="s">
        <v>871</v>
      </c>
      <c r="B881" s="352">
        <v>780016</v>
      </c>
      <c r="C881" s="356"/>
      <c r="D881" s="356">
        <v>21</v>
      </c>
      <c r="E881" s="357" t="s">
        <v>872</v>
      </c>
      <c r="F881" s="346" t="s">
        <v>873</v>
      </c>
      <c r="G881" s="147">
        <v>0</v>
      </c>
      <c r="H881" s="147">
        <v>0</v>
      </c>
    </row>
    <row r="882" spans="1:8">
      <c r="A882" s="391" t="s">
        <v>874</v>
      </c>
      <c r="B882" s="352">
        <v>780016</v>
      </c>
      <c r="C882" s="356"/>
      <c r="D882" s="356">
        <v>22</v>
      </c>
      <c r="E882" s="357" t="s">
        <v>875</v>
      </c>
      <c r="F882" s="346" t="s">
        <v>876</v>
      </c>
      <c r="G882" s="147">
        <v>61785</v>
      </c>
      <c r="H882" s="147">
        <v>52749132</v>
      </c>
    </row>
    <row r="883" spans="1:8">
      <c r="A883" s="391" t="s">
        <v>877</v>
      </c>
      <c r="B883" s="352">
        <v>780016</v>
      </c>
      <c r="C883" s="356"/>
      <c r="D883" s="356">
        <v>23</v>
      </c>
      <c r="E883" s="357" t="s">
        <v>878</v>
      </c>
      <c r="F883" s="346" t="s">
        <v>879</v>
      </c>
      <c r="G883" s="147">
        <v>0</v>
      </c>
      <c r="H883" s="147">
        <v>0</v>
      </c>
    </row>
    <row r="884" spans="1:8">
      <c r="A884" s="391" t="s">
        <v>880</v>
      </c>
      <c r="B884" s="352">
        <v>780016</v>
      </c>
      <c r="C884" s="356"/>
      <c r="D884" s="356">
        <v>24</v>
      </c>
      <c r="E884" s="357" t="s">
        <v>881</v>
      </c>
      <c r="F884" s="346" t="s">
        <v>882</v>
      </c>
      <c r="G884" s="147">
        <v>61785</v>
      </c>
      <c r="H884" s="147">
        <v>52749132</v>
      </c>
    </row>
    <row r="885" spans="1:8">
      <c r="A885" s="391" t="s">
        <v>883</v>
      </c>
      <c r="B885" s="352">
        <v>780016</v>
      </c>
      <c r="C885" s="356"/>
      <c r="D885" s="354">
        <v>25</v>
      </c>
      <c r="E885" s="355" t="s">
        <v>884</v>
      </c>
      <c r="F885" s="348" t="s">
        <v>497</v>
      </c>
      <c r="G885" s="147">
        <v>504</v>
      </c>
      <c r="H885" s="147">
        <v>1184400</v>
      </c>
    </row>
    <row r="886" spans="1:8" ht="28.5">
      <c r="A886" s="391" t="s">
        <v>885</v>
      </c>
      <c r="B886" s="352">
        <v>780016</v>
      </c>
      <c r="C886" s="356"/>
      <c r="D886" s="354">
        <v>26</v>
      </c>
      <c r="E886" s="355" t="s">
        <v>886</v>
      </c>
      <c r="F886" s="348" t="s">
        <v>887</v>
      </c>
      <c r="G886" s="147">
        <v>164692</v>
      </c>
      <c r="H886" s="147">
        <v>52974258</v>
      </c>
    </row>
    <row r="887" spans="1:8">
      <c r="A887" s="391" t="s">
        <v>888</v>
      </c>
      <c r="B887" s="352">
        <v>780016</v>
      </c>
      <c r="C887" s="356"/>
      <c r="D887" s="356">
        <v>27</v>
      </c>
      <c r="E887" s="357" t="s">
        <v>889</v>
      </c>
      <c r="F887" s="346" t="s">
        <v>890</v>
      </c>
      <c r="G887" s="147">
        <v>0</v>
      </c>
      <c r="H887" s="147">
        <v>0</v>
      </c>
    </row>
    <row r="888" spans="1:8">
      <c r="A888" s="391" t="s">
        <v>891</v>
      </c>
      <c r="B888" s="352">
        <v>780016</v>
      </c>
      <c r="C888" s="356"/>
      <c r="D888" s="356">
        <v>28</v>
      </c>
      <c r="E888" s="357" t="s">
        <v>892</v>
      </c>
      <c r="F888" s="346" t="s">
        <v>893</v>
      </c>
      <c r="G888" s="147">
        <v>0</v>
      </c>
      <c r="H888" s="147">
        <v>0</v>
      </c>
    </row>
    <row r="889" spans="1:8">
      <c r="A889" s="391" t="s">
        <v>894</v>
      </c>
      <c r="B889" s="352">
        <v>780016</v>
      </c>
      <c r="C889" s="356"/>
      <c r="D889" s="356">
        <v>29</v>
      </c>
      <c r="E889" s="357" t="s">
        <v>895</v>
      </c>
      <c r="F889" s="346" t="s">
        <v>896</v>
      </c>
      <c r="G889" s="147">
        <v>3499</v>
      </c>
      <c r="H889" s="147">
        <v>10419166</v>
      </c>
    </row>
    <row r="890" spans="1:8">
      <c r="A890" s="391" t="s">
        <v>897</v>
      </c>
      <c r="B890" s="352">
        <v>780016</v>
      </c>
      <c r="C890" s="356"/>
      <c r="D890" s="356">
        <v>30</v>
      </c>
      <c r="E890" s="357" t="s">
        <v>898</v>
      </c>
      <c r="F890" s="346" t="s">
        <v>899</v>
      </c>
      <c r="G890" s="147">
        <v>0</v>
      </c>
      <c r="H890" s="147">
        <v>0</v>
      </c>
    </row>
    <row r="891" spans="1:8" ht="30">
      <c r="A891" s="391" t="s">
        <v>900</v>
      </c>
      <c r="B891" s="352">
        <v>780016</v>
      </c>
      <c r="C891" s="356"/>
      <c r="D891" s="356">
        <v>31</v>
      </c>
      <c r="E891" s="357" t="s">
        <v>901</v>
      </c>
      <c r="F891" s="346" t="s">
        <v>902</v>
      </c>
      <c r="G891" s="147">
        <v>1443</v>
      </c>
      <c r="H891" s="147">
        <v>1036796</v>
      </c>
    </row>
    <row r="892" spans="1:8" ht="30">
      <c r="A892" s="391" t="s">
        <v>903</v>
      </c>
      <c r="B892" s="352">
        <v>780016</v>
      </c>
      <c r="C892" s="356"/>
      <c r="D892" s="356">
        <v>32</v>
      </c>
      <c r="E892" s="357" t="s">
        <v>904</v>
      </c>
      <c r="F892" s="346" t="s">
        <v>905</v>
      </c>
      <c r="G892" s="147">
        <v>1807</v>
      </c>
      <c r="H892" s="147">
        <v>4253650</v>
      </c>
    </row>
    <row r="893" spans="1:8" ht="30">
      <c r="A893" s="391" t="s">
        <v>906</v>
      </c>
      <c r="B893" s="352">
        <v>780016</v>
      </c>
      <c r="C893" s="356"/>
      <c r="D893" s="356">
        <v>33</v>
      </c>
      <c r="E893" s="357" t="s">
        <v>907</v>
      </c>
      <c r="F893" s="346" t="s">
        <v>908</v>
      </c>
      <c r="G893" s="147">
        <v>0</v>
      </c>
      <c r="H893" s="147">
        <v>0</v>
      </c>
    </row>
    <row r="894" spans="1:8">
      <c r="A894" s="391" t="s">
        <v>909</v>
      </c>
      <c r="B894" s="352">
        <v>780016</v>
      </c>
      <c r="C894" s="356"/>
      <c r="D894" s="356">
        <v>34</v>
      </c>
      <c r="E894" s="357" t="s">
        <v>910</v>
      </c>
      <c r="F894" s="346" t="s">
        <v>911</v>
      </c>
      <c r="G894" s="147">
        <v>305</v>
      </c>
      <c r="H894" s="147">
        <v>823919</v>
      </c>
    </row>
    <row r="895" spans="1:8">
      <c r="A895" s="391" t="s">
        <v>912</v>
      </c>
      <c r="B895" s="352">
        <v>780016</v>
      </c>
      <c r="C895" s="356"/>
      <c r="D895" s="356">
        <v>35</v>
      </c>
      <c r="E895" s="357" t="s">
        <v>913</v>
      </c>
      <c r="F895" s="346" t="s">
        <v>914</v>
      </c>
      <c r="G895" s="147">
        <v>0</v>
      </c>
      <c r="H895" s="147">
        <v>0</v>
      </c>
    </row>
    <row r="896" spans="1:8" ht="30">
      <c r="A896" s="391" t="s">
        <v>915</v>
      </c>
      <c r="B896" s="352">
        <v>780016</v>
      </c>
      <c r="C896" s="356"/>
      <c r="D896" s="356">
        <v>36</v>
      </c>
      <c r="E896" s="357" t="s">
        <v>916</v>
      </c>
      <c r="F896" s="346" t="s">
        <v>917</v>
      </c>
      <c r="G896" s="147">
        <v>157638</v>
      </c>
      <c r="H896" s="147">
        <v>36440727</v>
      </c>
    </row>
    <row r="897" spans="1:8" ht="28.5">
      <c r="A897" s="391" t="s">
        <v>918</v>
      </c>
      <c r="B897" s="352">
        <v>780016</v>
      </c>
      <c r="C897" s="356"/>
      <c r="D897" s="354">
        <v>37</v>
      </c>
      <c r="E897" s="355" t="s">
        <v>919</v>
      </c>
      <c r="F897" s="348" t="s">
        <v>920</v>
      </c>
      <c r="G897" s="147">
        <v>20786</v>
      </c>
      <c r="H897" s="147">
        <v>31838294</v>
      </c>
    </row>
    <row r="898" spans="1:8">
      <c r="A898" s="391" t="s">
        <v>921</v>
      </c>
      <c r="B898" s="352">
        <v>780016</v>
      </c>
      <c r="C898" s="356"/>
      <c r="D898" s="356">
        <v>38</v>
      </c>
      <c r="E898" s="357" t="s">
        <v>922</v>
      </c>
      <c r="F898" s="346" t="s">
        <v>39</v>
      </c>
      <c r="G898" s="147">
        <v>20786</v>
      </c>
      <c r="H898" s="147">
        <v>31838294</v>
      </c>
    </row>
    <row r="899" spans="1:8">
      <c r="A899" s="391" t="s">
        <v>923</v>
      </c>
      <c r="B899" s="352">
        <v>780016</v>
      </c>
      <c r="C899" s="356"/>
      <c r="D899" s="356">
        <v>39</v>
      </c>
      <c r="E899" s="357" t="s">
        <v>924</v>
      </c>
      <c r="F899" s="346" t="s">
        <v>40</v>
      </c>
      <c r="G899" s="147">
        <v>0</v>
      </c>
      <c r="H899" s="147">
        <v>0</v>
      </c>
    </row>
    <row r="900" spans="1:8">
      <c r="A900" s="391" t="s">
        <v>925</v>
      </c>
      <c r="B900" s="352">
        <v>780016</v>
      </c>
      <c r="C900" s="356"/>
      <c r="D900" s="356">
        <v>40</v>
      </c>
      <c r="E900" s="357" t="s">
        <v>926</v>
      </c>
      <c r="F900" s="346" t="s">
        <v>927</v>
      </c>
      <c r="G900" s="147">
        <v>0</v>
      </c>
      <c r="H900" s="147">
        <v>0</v>
      </c>
    </row>
    <row r="901" spans="1:8">
      <c r="A901" s="391" t="s">
        <v>928</v>
      </c>
      <c r="B901" s="352">
        <v>780016</v>
      </c>
      <c r="C901" s="356"/>
      <c r="D901" s="356">
        <v>41</v>
      </c>
      <c r="E901" s="357" t="s">
        <v>929</v>
      </c>
      <c r="F901" s="346" t="s">
        <v>930</v>
      </c>
      <c r="G901" s="147">
        <v>0</v>
      </c>
      <c r="H901" s="147">
        <v>0</v>
      </c>
    </row>
    <row r="902" spans="1:8" ht="28.5">
      <c r="A902" s="391" t="s">
        <v>931</v>
      </c>
      <c r="B902" s="352">
        <v>780016</v>
      </c>
      <c r="C902" s="356"/>
      <c r="D902" s="354">
        <v>42</v>
      </c>
      <c r="E902" s="355" t="s">
        <v>932</v>
      </c>
      <c r="F902" s="348" t="s">
        <v>933</v>
      </c>
      <c r="G902" s="147">
        <v>0</v>
      </c>
      <c r="H902" s="147">
        <v>0</v>
      </c>
    </row>
    <row r="903" spans="1:8">
      <c r="A903" s="391" t="s">
        <v>934</v>
      </c>
      <c r="B903" s="352">
        <v>780016</v>
      </c>
      <c r="C903" s="356"/>
      <c r="D903" s="356">
        <v>43</v>
      </c>
      <c r="E903" s="357" t="s">
        <v>935</v>
      </c>
      <c r="F903" s="346" t="s">
        <v>936</v>
      </c>
      <c r="G903" s="147">
        <v>0</v>
      </c>
      <c r="H903" s="147">
        <v>0</v>
      </c>
    </row>
    <row r="904" spans="1:8">
      <c r="A904" s="391" t="s">
        <v>937</v>
      </c>
      <c r="B904" s="352">
        <v>780016</v>
      </c>
      <c r="C904" s="356"/>
      <c r="D904" s="356">
        <v>44</v>
      </c>
      <c r="E904" s="357" t="s">
        <v>938</v>
      </c>
      <c r="F904" s="346" t="s">
        <v>939</v>
      </c>
      <c r="G904" s="147">
        <v>0</v>
      </c>
      <c r="H904" s="147">
        <v>0</v>
      </c>
    </row>
    <row r="905" spans="1:8">
      <c r="A905" s="391" t="s">
        <v>940</v>
      </c>
      <c r="B905" s="352">
        <v>780016</v>
      </c>
      <c r="C905" s="356"/>
      <c r="D905" s="356">
        <v>45</v>
      </c>
      <c r="E905" s="357" t="s">
        <v>941</v>
      </c>
      <c r="F905" s="346" t="s">
        <v>942</v>
      </c>
      <c r="G905" s="147">
        <v>0</v>
      </c>
      <c r="H905" s="147">
        <v>0</v>
      </c>
    </row>
    <row r="906" spans="1:8" ht="28.5">
      <c r="A906" s="391" t="s">
        <v>943</v>
      </c>
      <c r="B906" s="352">
        <v>780016</v>
      </c>
      <c r="C906" s="356"/>
      <c r="D906" s="354">
        <v>46</v>
      </c>
      <c r="E906" s="359">
        <v>5</v>
      </c>
      <c r="F906" s="348" t="s">
        <v>944</v>
      </c>
      <c r="G906" s="147">
        <v>3900</v>
      </c>
      <c r="H906" s="147">
        <v>415513656</v>
      </c>
    </row>
    <row r="907" spans="1:8">
      <c r="A907" s="391" t="s">
        <v>945</v>
      </c>
      <c r="B907" s="352">
        <v>780016</v>
      </c>
      <c r="C907" s="356"/>
      <c r="D907" s="356">
        <v>47</v>
      </c>
      <c r="E907" s="357" t="s">
        <v>946</v>
      </c>
      <c r="F907" s="346" t="s">
        <v>947</v>
      </c>
      <c r="G907" s="147">
        <v>3900</v>
      </c>
      <c r="H907" s="147">
        <v>415513656</v>
      </c>
    </row>
    <row r="908" spans="1:8">
      <c r="A908" s="391" t="s">
        <v>948</v>
      </c>
      <c r="B908" s="352">
        <v>780016</v>
      </c>
      <c r="C908" s="356"/>
      <c r="D908" s="356">
        <v>48</v>
      </c>
      <c r="E908" s="357" t="s">
        <v>949</v>
      </c>
      <c r="F908" s="346" t="s">
        <v>950</v>
      </c>
      <c r="G908" s="147">
        <v>0</v>
      </c>
      <c r="H908" s="147">
        <v>0</v>
      </c>
    </row>
    <row r="909" spans="1:8">
      <c r="A909" s="394" t="s">
        <v>951</v>
      </c>
      <c r="B909" s="352">
        <v>780016</v>
      </c>
      <c r="C909" s="356"/>
      <c r="D909" s="356">
        <v>49</v>
      </c>
      <c r="E909" s="358" t="s">
        <v>952</v>
      </c>
      <c r="F909" s="347" t="s">
        <v>953</v>
      </c>
      <c r="G909" s="147">
        <v>0</v>
      </c>
      <c r="H909" s="147">
        <v>0</v>
      </c>
    </row>
    <row r="910" spans="1:8" ht="60">
      <c r="A910" s="390" t="s">
        <v>38</v>
      </c>
      <c r="B910" s="352">
        <v>780036</v>
      </c>
      <c r="C910" s="360">
        <v>19</v>
      </c>
      <c r="D910" s="353">
        <v>0</v>
      </c>
      <c r="E910" s="353">
        <v>0</v>
      </c>
      <c r="F910" s="429" t="s">
        <v>9</v>
      </c>
      <c r="G910" s="149">
        <v>79561</v>
      </c>
      <c r="H910" s="149">
        <v>2820345138</v>
      </c>
    </row>
    <row r="911" spans="1:8" ht="28.5">
      <c r="A911" s="391" t="s">
        <v>815</v>
      </c>
      <c r="B911" s="352">
        <v>780036</v>
      </c>
      <c r="C911" s="356"/>
      <c r="D911" s="354">
        <v>1</v>
      </c>
      <c r="E911" s="355">
        <v>1</v>
      </c>
      <c r="F911" s="348" t="s">
        <v>816</v>
      </c>
      <c r="G911" s="147">
        <v>54545</v>
      </c>
      <c r="H911" s="147">
        <v>2623927205</v>
      </c>
    </row>
    <row r="912" spans="1:8">
      <c r="A912" s="391" t="s">
        <v>817</v>
      </c>
      <c r="B912" s="352">
        <v>780036</v>
      </c>
      <c r="C912" s="356"/>
      <c r="D912" s="356">
        <v>2</v>
      </c>
      <c r="E912" s="357" t="s">
        <v>818</v>
      </c>
      <c r="F912" s="346" t="s">
        <v>819</v>
      </c>
      <c r="G912" s="147">
        <v>113</v>
      </c>
      <c r="H912" s="147">
        <v>63955806</v>
      </c>
    </row>
    <row r="913" spans="1:8" ht="30">
      <c r="A913" s="391" t="s">
        <v>820</v>
      </c>
      <c r="B913" s="352">
        <v>780036</v>
      </c>
      <c r="C913" s="356"/>
      <c r="D913" s="356">
        <v>3</v>
      </c>
      <c r="E913" s="357" t="s">
        <v>821</v>
      </c>
      <c r="F913" s="346" t="s">
        <v>822</v>
      </c>
      <c r="G913" s="147">
        <v>1839</v>
      </c>
      <c r="H913" s="147">
        <v>591377149</v>
      </c>
    </row>
    <row r="914" spans="1:8">
      <c r="A914" s="391" t="s">
        <v>823</v>
      </c>
      <c r="B914" s="352">
        <v>780036</v>
      </c>
      <c r="C914" s="356"/>
      <c r="D914" s="356">
        <v>4</v>
      </c>
      <c r="E914" s="357" t="s">
        <v>824</v>
      </c>
      <c r="F914" s="346" t="s">
        <v>825</v>
      </c>
      <c r="G914" s="147">
        <v>0</v>
      </c>
      <c r="H914" s="147">
        <v>0</v>
      </c>
    </row>
    <row r="915" spans="1:8">
      <c r="A915" s="391" t="s">
        <v>826</v>
      </c>
      <c r="B915" s="352">
        <v>780036</v>
      </c>
      <c r="C915" s="356"/>
      <c r="D915" s="356">
        <v>5</v>
      </c>
      <c r="E915" s="357" t="s">
        <v>827</v>
      </c>
      <c r="F915" s="346" t="s">
        <v>828</v>
      </c>
      <c r="G915" s="147">
        <v>0</v>
      </c>
      <c r="H915" s="147">
        <v>0</v>
      </c>
    </row>
    <row r="916" spans="1:8">
      <c r="A916" s="391" t="s">
        <v>829</v>
      </c>
      <c r="B916" s="352">
        <v>780036</v>
      </c>
      <c r="C916" s="356"/>
      <c r="D916" s="356">
        <v>6</v>
      </c>
      <c r="E916" s="357" t="s">
        <v>830</v>
      </c>
      <c r="F916" s="346" t="s">
        <v>831</v>
      </c>
      <c r="G916" s="147">
        <v>0</v>
      </c>
      <c r="H916" s="147">
        <v>0</v>
      </c>
    </row>
    <row r="917" spans="1:8">
      <c r="A917" s="392" t="s">
        <v>1491</v>
      </c>
      <c r="B917" s="352">
        <v>780036</v>
      </c>
      <c r="C917" s="356"/>
      <c r="D917" s="356">
        <v>7</v>
      </c>
      <c r="E917" s="358" t="s">
        <v>832</v>
      </c>
      <c r="F917" s="347" t="s">
        <v>833</v>
      </c>
      <c r="G917" s="147">
        <v>0</v>
      </c>
      <c r="H917" s="147">
        <v>0</v>
      </c>
    </row>
    <row r="918" spans="1:8">
      <c r="A918" s="391" t="s">
        <v>834</v>
      </c>
      <c r="B918" s="352">
        <v>780036</v>
      </c>
      <c r="C918" s="356"/>
      <c r="D918" s="356">
        <v>8</v>
      </c>
      <c r="E918" s="357" t="s">
        <v>835</v>
      </c>
      <c r="F918" s="346" t="s">
        <v>836</v>
      </c>
      <c r="G918" s="147">
        <v>52593</v>
      </c>
      <c r="H918" s="147">
        <v>1968594250</v>
      </c>
    </row>
    <row r="919" spans="1:8" ht="28.5">
      <c r="A919" s="391" t="s">
        <v>837</v>
      </c>
      <c r="B919" s="352">
        <v>780036</v>
      </c>
      <c r="C919" s="356"/>
      <c r="D919" s="354">
        <v>9</v>
      </c>
      <c r="E919" s="355" t="s">
        <v>838</v>
      </c>
      <c r="F919" s="348" t="s">
        <v>839</v>
      </c>
      <c r="G919" s="147">
        <v>455</v>
      </c>
      <c r="H919" s="147">
        <v>10514887</v>
      </c>
    </row>
    <row r="920" spans="1:8">
      <c r="A920" s="391" t="s">
        <v>840</v>
      </c>
      <c r="B920" s="352">
        <v>780036</v>
      </c>
      <c r="C920" s="356"/>
      <c r="D920" s="356">
        <v>10</v>
      </c>
      <c r="E920" s="357" t="s">
        <v>841</v>
      </c>
      <c r="F920" s="346" t="s">
        <v>842</v>
      </c>
      <c r="G920" s="147">
        <v>0</v>
      </c>
      <c r="H920" s="147">
        <v>0</v>
      </c>
    </row>
    <row r="921" spans="1:8">
      <c r="A921" s="391" t="s">
        <v>843</v>
      </c>
      <c r="B921" s="352">
        <v>780036</v>
      </c>
      <c r="C921" s="356"/>
      <c r="D921" s="356">
        <v>11</v>
      </c>
      <c r="E921" s="357" t="s">
        <v>844</v>
      </c>
      <c r="F921" s="346" t="s">
        <v>845</v>
      </c>
      <c r="G921" s="147">
        <v>0</v>
      </c>
      <c r="H921" s="147">
        <v>0</v>
      </c>
    </row>
    <row r="922" spans="1:8">
      <c r="A922" s="391" t="s">
        <v>846</v>
      </c>
      <c r="B922" s="352">
        <v>780036</v>
      </c>
      <c r="C922" s="356"/>
      <c r="D922" s="356">
        <v>12</v>
      </c>
      <c r="E922" s="357" t="s">
        <v>847</v>
      </c>
      <c r="F922" s="346" t="s">
        <v>848</v>
      </c>
      <c r="G922" s="147">
        <v>0</v>
      </c>
      <c r="H922" s="147">
        <v>0</v>
      </c>
    </row>
    <row r="923" spans="1:8">
      <c r="A923" s="391" t="s">
        <v>849</v>
      </c>
      <c r="B923" s="352">
        <v>780036</v>
      </c>
      <c r="C923" s="356"/>
      <c r="D923" s="356">
        <v>13</v>
      </c>
      <c r="E923" s="357" t="s">
        <v>850</v>
      </c>
      <c r="F923" s="346" t="s">
        <v>851</v>
      </c>
      <c r="G923" s="147">
        <v>0</v>
      </c>
      <c r="H923" s="147">
        <v>0</v>
      </c>
    </row>
    <row r="924" spans="1:8">
      <c r="A924" s="391" t="s">
        <v>852</v>
      </c>
      <c r="B924" s="352">
        <v>780036</v>
      </c>
      <c r="C924" s="356"/>
      <c r="D924" s="356">
        <v>14</v>
      </c>
      <c r="E924" s="357" t="s">
        <v>853</v>
      </c>
      <c r="F924" s="346" t="s">
        <v>854</v>
      </c>
      <c r="G924" s="147">
        <v>0</v>
      </c>
      <c r="H924" s="147">
        <v>0</v>
      </c>
    </row>
    <row r="925" spans="1:8">
      <c r="A925" s="392" t="s">
        <v>1492</v>
      </c>
      <c r="B925" s="352">
        <v>780036</v>
      </c>
      <c r="C925" s="498"/>
      <c r="D925" s="356">
        <v>15</v>
      </c>
      <c r="E925" s="358" t="s">
        <v>1337</v>
      </c>
      <c r="F925" s="347" t="s">
        <v>855</v>
      </c>
      <c r="G925" s="147">
        <v>0</v>
      </c>
      <c r="H925" s="147">
        <v>0</v>
      </c>
    </row>
    <row r="926" spans="1:8">
      <c r="A926" s="391" t="s">
        <v>856</v>
      </c>
      <c r="B926" s="352">
        <v>780036</v>
      </c>
      <c r="C926" s="356"/>
      <c r="D926" s="356">
        <v>16</v>
      </c>
      <c r="E926" s="357" t="s">
        <v>857</v>
      </c>
      <c r="F926" s="346" t="s">
        <v>858</v>
      </c>
      <c r="G926" s="147">
        <v>455</v>
      </c>
      <c r="H926" s="147">
        <v>10514887</v>
      </c>
    </row>
    <row r="927" spans="1:8">
      <c r="A927" s="391" t="s">
        <v>859</v>
      </c>
      <c r="B927" s="352">
        <v>780036</v>
      </c>
      <c r="C927" s="356"/>
      <c r="D927" s="354">
        <v>17</v>
      </c>
      <c r="E927" s="355" t="s">
        <v>860</v>
      </c>
      <c r="F927" s="348" t="s">
        <v>861</v>
      </c>
      <c r="G927" s="147">
        <v>24275</v>
      </c>
      <c r="H927" s="147">
        <v>156390914</v>
      </c>
    </row>
    <row r="928" spans="1:8" ht="28.5">
      <c r="A928" s="393" t="s">
        <v>862</v>
      </c>
      <c r="B928" s="352">
        <v>780036</v>
      </c>
      <c r="C928" s="356"/>
      <c r="D928" s="354">
        <v>18</v>
      </c>
      <c r="E928" s="355" t="s">
        <v>863</v>
      </c>
      <c r="F928" s="348" t="s">
        <v>864</v>
      </c>
      <c r="G928" s="147">
        <v>3659</v>
      </c>
      <c r="H928" s="147">
        <v>18551609</v>
      </c>
    </row>
    <row r="929" spans="1:8" ht="30">
      <c r="A929" s="391" t="s">
        <v>865</v>
      </c>
      <c r="B929" s="352">
        <v>780036</v>
      </c>
      <c r="C929" s="356"/>
      <c r="D929" s="356">
        <v>19</v>
      </c>
      <c r="E929" s="357" t="s">
        <v>866</v>
      </c>
      <c r="F929" s="346" t="s">
        <v>867</v>
      </c>
      <c r="G929" s="147">
        <v>0</v>
      </c>
      <c r="H929" s="147">
        <v>0</v>
      </c>
    </row>
    <row r="930" spans="1:8" ht="30">
      <c r="A930" s="391" t="s">
        <v>868</v>
      </c>
      <c r="B930" s="352">
        <v>780036</v>
      </c>
      <c r="C930" s="356"/>
      <c r="D930" s="356">
        <v>20</v>
      </c>
      <c r="E930" s="357" t="s">
        <v>869</v>
      </c>
      <c r="F930" s="346" t="s">
        <v>870</v>
      </c>
      <c r="G930" s="147">
        <v>0</v>
      </c>
      <c r="H930" s="147">
        <v>0</v>
      </c>
    </row>
    <row r="931" spans="1:8">
      <c r="A931" s="391" t="s">
        <v>871</v>
      </c>
      <c r="B931" s="352">
        <v>780036</v>
      </c>
      <c r="C931" s="356"/>
      <c r="D931" s="356">
        <v>21</v>
      </c>
      <c r="E931" s="357" t="s">
        <v>872</v>
      </c>
      <c r="F931" s="346" t="s">
        <v>873</v>
      </c>
      <c r="G931" s="147">
        <v>0</v>
      </c>
      <c r="H931" s="147">
        <v>526377</v>
      </c>
    </row>
    <row r="932" spans="1:8">
      <c r="A932" s="391" t="s">
        <v>874</v>
      </c>
      <c r="B932" s="352">
        <v>780036</v>
      </c>
      <c r="C932" s="356"/>
      <c r="D932" s="356">
        <v>22</v>
      </c>
      <c r="E932" s="357" t="s">
        <v>875</v>
      </c>
      <c r="F932" s="346" t="s">
        <v>876</v>
      </c>
      <c r="G932" s="147">
        <v>3659</v>
      </c>
      <c r="H932" s="147">
        <v>18025232</v>
      </c>
    </row>
    <row r="933" spans="1:8">
      <c r="A933" s="391" t="s">
        <v>877</v>
      </c>
      <c r="B933" s="352">
        <v>780036</v>
      </c>
      <c r="C933" s="356"/>
      <c r="D933" s="356">
        <v>23</v>
      </c>
      <c r="E933" s="357" t="s">
        <v>878</v>
      </c>
      <c r="F933" s="346" t="s">
        <v>879</v>
      </c>
      <c r="G933" s="147">
        <v>0</v>
      </c>
      <c r="H933" s="147">
        <v>0</v>
      </c>
    </row>
    <row r="934" spans="1:8">
      <c r="A934" s="391" t="s">
        <v>880</v>
      </c>
      <c r="B934" s="352">
        <v>780036</v>
      </c>
      <c r="C934" s="356"/>
      <c r="D934" s="356">
        <v>24</v>
      </c>
      <c r="E934" s="357" t="s">
        <v>881</v>
      </c>
      <c r="F934" s="346" t="s">
        <v>882</v>
      </c>
      <c r="G934" s="147">
        <v>3659</v>
      </c>
      <c r="H934" s="147">
        <v>18025232</v>
      </c>
    </row>
    <row r="935" spans="1:8">
      <c r="A935" s="391" t="s">
        <v>883</v>
      </c>
      <c r="B935" s="352">
        <v>780036</v>
      </c>
      <c r="C935" s="356"/>
      <c r="D935" s="354">
        <v>25</v>
      </c>
      <c r="E935" s="355" t="s">
        <v>884</v>
      </c>
      <c r="F935" s="348" t="s">
        <v>497</v>
      </c>
      <c r="G935" s="147">
        <v>11830</v>
      </c>
      <c r="H935" s="147">
        <v>29130702</v>
      </c>
    </row>
    <row r="936" spans="1:8" ht="28.5">
      <c r="A936" s="391" t="s">
        <v>885</v>
      </c>
      <c r="B936" s="352">
        <v>780036</v>
      </c>
      <c r="C936" s="356"/>
      <c r="D936" s="354">
        <v>26</v>
      </c>
      <c r="E936" s="355" t="s">
        <v>886</v>
      </c>
      <c r="F936" s="348" t="s">
        <v>887</v>
      </c>
      <c r="G936" s="147">
        <v>8786</v>
      </c>
      <c r="H936" s="147">
        <v>108708603</v>
      </c>
    </row>
    <row r="937" spans="1:8">
      <c r="A937" s="391" t="s">
        <v>888</v>
      </c>
      <c r="B937" s="352">
        <v>780036</v>
      </c>
      <c r="C937" s="356"/>
      <c r="D937" s="356">
        <v>27</v>
      </c>
      <c r="E937" s="357" t="s">
        <v>889</v>
      </c>
      <c r="F937" s="346" t="s">
        <v>890</v>
      </c>
      <c r="G937" s="147">
        <v>0</v>
      </c>
      <c r="H937" s="147">
        <v>0</v>
      </c>
    </row>
    <row r="938" spans="1:8">
      <c r="A938" s="391" t="s">
        <v>891</v>
      </c>
      <c r="B938" s="352">
        <v>780036</v>
      </c>
      <c r="C938" s="356"/>
      <c r="D938" s="356">
        <v>28</v>
      </c>
      <c r="E938" s="357" t="s">
        <v>892</v>
      </c>
      <c r="F938" s="346" t="s">
        <v>893</v>
      </c>
      <c r="G938" s="147">
        <v>960</v>
      </c>
      <c r="H938" s="147">
        <v>92106120</v>
      </c>
    </row>
    <row r="939" spans="1:8">
      <c r="A939" s="391" t="s">
        <v>894</v>
      </c>
      <c r="B939" s="352">
        <v>780036</v>
      </c>
      <c r="C939" s="356"/>
      <c r="D939" s="356">
        <v>29</v>
      </c>
      <c r="E939" s="357" t="s">
        <v>895</v>
      </c>
      <c r="F939" s="346" t="s">
        <v>896</v>
      </c>
      <c r="G939" s="147">
        <v>1995</v>
      </c>
      <c r="H939" s="147">
        <v>5385446</v>
      </c>
    </row>
    <row r="940" spans="1:8">
      <c r="A940" s="391" t="s">
        <v>897</v>
      </c>
      <c r="B940" s="352">
        <v>780036</v>
      </c>
      <c r="C940" s="356"/>
      <c r="D940" s="356">
        <v>30</v>
      </c>
      <c r="E940" s="357" t="s">
        <v>898</v>
      </c>
      <c r="F940" s="346" t="s">
        <v>899</v>
      </c>
      <c r="G940" s="147">
        <v>650</v>
      </c>
      <c r="H940" s="147">
        <v>2232829</v>
      </c>
    </row>
    <row r="941" spans="1:8" ht="30">
      <c r="A941" s="391" t="s">
        <v>900</v>
      </c>
      <c r="B941" s="352">
        <v>780036</v>
      </c>
      <c r="C941" s="356"/>
      <c r="D941" s="356">
        <v>31</v>
      </c>
      <c r="E941" s="357" t="s">
        <v>901</v>
      </c>
      <c r="F941" s="346" t="s">
        <v>902</v>
      </c>
      <c r="G941" s="147">
        <v>0</v>
      </c>
      <c r="H941" s="147">
        <v>0</v>
      </c>
    </row>
    <row r="942" spans="1:8" ht="30">
      <c r="A942" s="391" t="s">
        <v>903</v>
      </c>
      <c r="B942" s="352">
        <v>780036</v>
      </c>
      <c r="C942" s="356"/>
      <c r="D942" s="356">
        <v>32</v>
      </c>
      <c r="E942" s="357" t="s">
        <v>904</v>
      </c>
      <c r="F942" s="346" t="s">
        <v>905</v>
      </c>
      <c r="G942" s="147">
        <v>0</v>
      </c>
      <c r="H942" s="147">
        <v>0</v>
      </c>
    </row>
    <row r="943" spans="1:8" ht="30">
      <c r="A943" s="391" t="s">
        <v>906</v>
      </c>
      <c r="B943" s="352">
        <v>780036</v>
      </c>
      <c r="C943" s="356"/>
      <c r="D943" s="356">
        <v>33</v>
      </c>
      <c r="E943" s="357" t="s">
        <v>907</v>
      </c>
      <c r="F943" s="346" t="s">
        <v>908</v>
      </c>
      <c r="G943" s="147">
        <v>0</v>
      </c>
      <c r="H943" s="147">
        <v>0</v>
      </c>
    </row>
    <row r="944" spans="1:8">
      <c r="A944" s="391" t="s">
        <v>909</v>
      </c>
      <c r="B944" s="352">
        <v>780036</v>
      </c>
      <c r="C944" s="356"/>
      <c r="D944" s="356">
        <v>34</v>
      </c>
      <c r="E944" s="357" t="s">
        <v>910</v>
      </c>
      <c r="F944" s="346" t="s">
        <v>911</v>
      </c>
      <c r="G944" s="147">
        <v>0</v>
      </c>
      <c r="H944" s="147">
        <v>0</v>
      </c>
    </row>
    <row r="945" spans="1:8">
      <c r="A945" s="391" t="s">
        <v>912</v>
      </c>
      <c r="B945" s="352">
        <v>780036</v>
      </c>
      <c r="C945" s="356"/>
      <c r="D945" s="356">
        <v>35</v>
      </c>
      <c r="E945" s="357" t="s">
        <v>913</v>
      </c>
      <c r="F945" s="346" t="s">
        <v>914</v>
      </c>
      <c r="G945" s="147">
        <v>0</v>
      </c>
      <c r="H945" s="147">
        <v>0</v>
      </c>
    </row>
    <row r="946" spans="1:8" ht="30">
      <c r="A946" s="391" t="s">
        <v>915</v>
      </c>
      <c r="B946" s="352">
        <v>780036</v>
      </c>
      <c r="C946" s="356"/>
      <c r="D946" s="356">
        <v>36</v>
      </c>
      <c r="E946" s="357" t="s">
        <v>916</v>
      </c>
      <c r="F946" s="346" t="s">
        <v>917</v>
      </c>
      <c r="G946" s="147">
        <v>5181</v>
      </c>
      <c r="H946" s="147">
        <v>8984208</v>
      </c>
    </row>
    <row r="947" spans="1:8" ht="28.5">
      <c r="A947" s="391" t="s">
        <v>918</v>
      </c>
      <c r="B947" s="352">
        <v>780036</v>
      </c>
      <c r="C947" s="356"/>
      <c r="D947" s="354">
        <v>37</v>
      </c>
      <c r="E947" s="355" t="s">
        <v>919</v>
      </c>
      <c r="F947" s="348" t="s">
        <v>920</v>
      </c>
      <c r="G947" s="147">
        <v>0</v>
      </c>
      <c r="H947" s="147">
        <v>0</v>
      </c>
    </row>
    <row r="948" spans="1:8">
      <c r="A948" s="391" t="s">
        <v>921</v>
      </c>
      <c r="B948" s="352">
        <v>780036</v>
      </c>
      <c r="C948" s="356"/>
      <c r="D948" s="356">
        <v>38</v>
      </c>
      <c r="E948" s="357" t="s">
        <v>922</v>
      </c>
      <c r="F948" s="346" t="s">
        <v>39</v>
      </c>
      <c r="G948" s="147">
        <v>0</v>
      </c>
      <c r="H948" s="147">
        <v>0</v>
      </c>
    </row>
    <row r="949" spans="1:8">
      <c r="A949" s="391" t="s">
        <v>923</v>
      </c>
      <c r="B949" s="352">
        <v>780036</v>
      </c>
      <c r="C949" s="356"/>
      <c r="D949" s="356">
        <v>39</v>
      </c>
      <c r="E949" s="357" t="s">
        <v>924</v>
      </c>
      <c r="F949" s="346" t="s">
        <v>40</v>
      </c>
      <c r="G949" s="147">
        <v>0</v>
      </c>
      <c r="H949" s="147">
        <v>0</v>
      </c>
    </row>
    <row r="950" spans="1:8">
      <c r="A950" s="391" t="s">
        <v>925</v>
      </c>
      <c r="B950" s="352">
        <v>780036</v>
      </c>
      <c r="C950" s="356"/>
      <c r="D950" s="356">
        <v>40</v>
      </c>
      <c r="E950" s="357" t="s">
        <v>926</v>
      </c>
      <c r="F950" s="346" t="s">
        <v>927</v>
      </c>
      <c r="G950" s="147">
        <v>0</v>
      </c>
      <c r="H950" s="147">
        <v>0</v>
      </c>
    </row>
    <row r="951" spans="1:8">
      <c r="A951" s="391" t="s">
        <v>928</v>
      </c>
      <c r="B951" s="352">
        <v>780036</v>
      </c>
      <c r="C951" s="356"/>
      <c r="D951" s="356">
        <v>41</v>
      </c>
      <c r="E951" s="357" t="s">
        <v>929</v>
      </c>
      <c r="F951" s="346" t="s">
        <v>930</v>
      </c>
      <c r="G951" s="147">
        <v>0</v>
      </c>
      <c r="H951" s="147">
        <v>0</v>
      </c>
    </row>
    <row r="952" spans="1:8" ht="28.5">
      <c r="A952" s="391" t="s">
        <v>931</v>
      </c>
      <c r="B952" s="352">
        <v>780036</v>
      </c>
      <c r="C952" s="356"/>
      <c r="D952" s="354">
        <v>42</v>
      </c>
      <c r="E952" s="355" t="s">
        <v>932</v>
      </c>
      <c r="F952" s="348" t="s">
        <v>933</v>
      </c>
      <c r="G952" s="147">
        <v>0</v>
      </c>
      <c r="H952" s="147">
        <v>0</v>
      </c>
    </row>
    <row r="953" spans="1:8">
      <c r="A953" s="391" t="s">
        <v>934</v>
      </c>
      <c r="B953" s="352">
        <v>780036</v>
      </c>
      <c r="C953" s="356"/>
      <c r="D953" s="356">
        <v>43</v>
      </c>
      <c r="E953" s="357" t="s">
        <v>935</v>
      </c>
      <c r="F953" s="346" t="s">
        <v>936</v>
      </c>
      <c r="G953" s="147">
        <v>0</v>
      </c>
      <c r="H953" s="147">
        <v>0</v>
      </c>
    </row>
    <row r="954" spans="1:8">
      <c r="A954" s="391" t="s">
        <v>937</v>
      </c>
      <c r="B954" s="352">
        <v>780036</v>
      </c>
      <c r="C954" s="356"/>
      <c r="D954" s="356">
        <v>44</v>
      </c>
      <c r="E954" s="357" t="s">
        <v>938</v>
      </c>
      <c r="F954" s="346" t="s">
        <v>939</v>
      </c>
      <c r="G954" s="147">
        <v>0</v>
      </c>
      <c r="H954" s="147">
        <v>0</v>
      </c>
    </row>
    <row r="955" spans="1:8">
      <c r="A955" s="391" t="s">
        <v>940</v>
      </c>
      <c r="B955" s="352">
        <v>780036</v>
      </c>
      <c r="C955" s="356"/>
      <c r="D955" s="356">
        <v>45</v>
      </c>
      <c r="E955" s="357" t="s">
        <v>941</v>
      </c>
      <c r="F955" s="346" t="s">
        <v>942</v>
      </c>
      <c r="G955" s="147">
        <v>0</v>
      </c>
      <c r="H955" s="147">
        <v>0</v>
      </c>
    </row>
    <row r="956" spans="1:8" ht="28.5">
      <c r="A956" s="391" t="s">
        <v>943</v>
      </c>
      <c r="B956" s="352">
        <v>780036</v>
      </c>
      <c r="C956" s="356"/>
      <c r="D956" s="354">
        <v>46</v>
      </c>
      <c r="E956" s="359">
        <v>5</v>
      </c>
      <c r="F956" s="348" t="s">
        <v>944</v>
      </c>
      <c r="G956" s="147">
        <v>286</v>
      </c>
      <c r="H956" s="147">
        <v>29512132</v>
      </c>
    </row>
    <row r="957" spans="1:8">
      <c r="A957" s="391" t="s">
        <v>945</v>
      </c>
      <c r="B957" s="352">
        <v>780036</v>
      </c>
      <c r="C957" s="356"/>
      <c r="D957" s="356">
        <v>47</v>
      </c>
      <c r="E957" s="357" t="s">
        <v>946</v>
      </c>
      <c r="F957" s="346" t="s">
        <v>947</v>
      </c>
      <c r="G957" s="147">
        <v>286</v>
      </c>
      <c r="H957" s="147">
        <v>29512132</v>
      </c>
    </row>
    <row r="958" spans="1:8">
      <c r="A958" s="391" t="s">
        <v>948</v>
      </c>
      <c r="B958" s="352">
        <v>780036</v>
      </c>
      <c r="C958" s="356"/>
      <c r="D958" s="356">
        <v>48</v>
      </c>
      <c r="E958" s="357" t="s">
        <v>949</v>
      </c>
      <c r="F958" s="346" t="s">
        <v>950</v>
      </c>
      <c r="G958" s="147">
        <v>0</v>
      </c>
      <c r="H958" s="147">
        <v>0</v>
      </c>
    </row>
    <row r="959" spans="1:8">
      <c r="A959" s="394" t="s">
        <v>951</v>
      </c>
      <c r="B959" s="352">
        <v>780036</v>
      </c>
      <c r="C959" s="356"/>
      <c r="D959" s="356">
        <v>49</v>
      </c>
      <c r="E959" s="358" t="s">
        <v>952</v>
      </c>
      <c r="F959" s="347" t="s">
        <v>953</v>
      </c>
      <c r="G959" s="147">
        <v>0</v>
      </c>
      <c r="H959" s="147">
        <v>0</v>
      </c>
    </row>
    <row r="960" spans="1:8" ht="60">
      <c r="A960" s="390" t="s">
        <v>38</v>
      </c>
      <c r="B960" s="352">
        <v>780151</v>
      </c>
      <c r="C960" s="360">
        <v>20</v>
      </c>
      <c r="D960" s="353">
        <v>0</v>
      </c>
      <c r="E960" s="353">
        <v>0</v>
      </c>
      <c r="F960" s="429" t="s">
        <v>94</v>
      </c>
      <c r="G960" s="149">
        <v>596993</v>
      </c>
      <c r="H960" s="149">
        <v>4654369808</v>
      </c>
    </row>
    <row r="961" spans="1:8" ht="28.5">
      <c r="A961" s="391" t="s">
        <v>815</v>
      </c>
      <c r="B961" s="352">
        <v>780151</v>
      </c>
      <c r="C961" s="356"/>
      <c r="D961" s="354">
        <v>1</v>
      </c>
      <c r="E961" s="355">
        <v>1</v>
      </c>
      <c r="F961" s="348" t="s">
        <v>816</v>
      </c>
      <c r="G961" s="147">
        <v>20123</v>
      </c>
      <c r="H961" s="147">
        <v>2403863887</v>
      </c>
    </row>
    <row r="962" spans="1:8">
      <c r="A962" s="391" t="s">
        <v>817</v>
      </c>
      <c r="B962" s="352">
        <v>780151</v>
      </c>
      <c r="C962" s="356"/>
      <c r="D962" s="356">
        <v>2</v>
      </c>
      <c r="E962" s="357" t="s">
        <v>818</v>
      </c>
      <c r="F962" s="346" t="s">
        <v>819</v>
      </c>
      <c r="G962" s="147">
        <v>0</v>
      </c>
      <c r="H962" s="147">
        <v>0</v>
      </c>
    </row>
    <row r="963" spans="1:8" ht="30">
      <c r="A963" s="391" t="s">
        <v>820</v>
      </c>
      <c r="B963" s="352">
        <v>780151</v>
      </c>
      <c r="C963" s="356"/>
      <c r="D963" s="356">
        <v>3</v>
      </c>
      <c r="E963" s="357" t="s">
        <v>821</v>
      </c>
      <c r="F963" s="346" t="s">
        <v>822</v>
      </c>
      <c r="G963" s="147">
        <v>0</v>
      </c>
      <c r="H963" s="147">
        <v>0</v>
      </c>
    </row>
    <row r="964" spans="1:8">
      <c r="A964" s="391" t="s">
        <v>823</v>
      </c>
      <c r="B964" s="352">
        <v>780151</v>
      </c>
      <c r="C964" s="356"/>
      <c r="D964" s="356">
        <v>4</v>
      </c>
      <c r="E964" s="357" t="s">
        <v>824</v>
      </c>
      <c r="F964" s="346" t="s">
        <v>825</v>
      </c>
      <c r="G964" s="147">
        <v>2500</v>
      </c>
      <c r="H964" s="147">
        <v>616497010</v>
      </c>
    </row>
    <row r="965" spans="1:8">
      <c r="A965" s="391" t="s">
        <v>826</v>
      </c>
      <c r="B965" s="352">
        <v>780151</v>
      </c>
      <c r="C965" s="356"/>
      <c r="D965" s="356">
        <v>5</v>
      </c>
      <c r="E965" s="357" t="s">
        <v>827</v>
      </c>
      <c r="F965" s="346" t="s">
        <v>828</v>
      </c>
      <c r="G965" s="147">
        <v>15909</v>
      </c>
      <c r="H965" s="147">
        <v>1700156491</v>
      </c>
    </row>
    <row r="966" spans="1:8">
      <c r="A966" s="391" t="s">
        <v>829</v>
      </c>
      <c r="B966" s="352">
        <v>780151</v>
      </c>
      <c r="C966" s="356"/>
      <c r="D966" s="356">
        <v>6</v>
      </c>
      <c r="E966" s="357" t="s">
        <v>830</v>
      </c>
      <c r="F966" s="346" t="s">
        <v>831</v>
      </c>
      <c r="G966" s="147">
        <v>0</v>
      </c>
      <c r="H966" s="147">
        <v>0</v>
      </c>
    </row>
    <row r="967" spans="1:8">
      <c r="A967" s="392" t="s">
        <v>1491</v>
      </c>
      <c r="B967" s="352">
        <v>780151</v>
      </c>
      <c r="C967" s="356"/>
      <c r="D967" s="356">
        <v>7</v>
      </c>
      <c r="E967" s="358" t="s">
        <v>832</v>
      </c>
      <c r="F967" s="347" t="s">
        <v>833</v>
      </c>
      <c r="G967" s="147">
        <v>0</v>
      </c>
      <c r="H967" s="147">
        <v>0</v>
      </c>
    </row>
    <row r="968" spans="1:8">
      <c r="A968" s="391" t="s">
        <v>834</v>
      </c>
      <c r="B968" s="352">
        <v>780151</v>
      </c>
      <c r="C968" s="356"/>
      <c r="D968" s="356">
        <v>8</v>
      </c>
      <c r="E968" s="357" t="s">
        <v>835</v>
      </c>
      <c r="F968" s="346" t="s">
        <v>836</v>
      </c>
      <c r="G968" s="147">
        <v>1714</v>
      </c>
      <c r="H968" s="147">
        <v>87210386</v>
      </c>
    </row>
    <row r="969" spans="1:8" ht="28.5">
      <c r="A969" s="391" t="s">
        <v>837</v>
      </c>
      <c r="B969" s="352">
        <v>780151</v>
      </c>
      <c r="C969" s="356"/>
      <c r="D969" s="354">
        <v>9</v>
      </c>
      <c r="E969" s="355" t="s">
        <v>838</v>
      </c>
      <c r="F969" s="348" t="s">
        <v>839</v>
      </c>
      <c r="G969" s="147">
        <v>13869</v>
      </c>
      <c r="H969" s="147">
        <v>1732031071</v>
      </c>
    </row>
    <row r="970" spans="1:8">
      <c r="A970" s="391" t="s">
        <v>840</v>
      </c>
      <c r="B970" s="352">
        <v>780151</v>
      </c>
      <c r="C970" s="356"/>
      <c r="D970" s="356">
        <v>10</v>
      </c>
      <c r="E970" s="357" t="s">
        <v>841</v>
      </c>
      <c r="F970" s="346" t="s">
        <v>842</v>
      </c>
      <c r="G970" s="147">
        <v>500</v>
      </c>
      <c r="H970" s="147">
        <v>108091060</v>
      </c>
    </row>
    <row r="971" spans="1:8">
      <c r="A971" s="391" t="s">
        <v>843</v>
      </c>
      <c r="B971" s="352">
        <v>780151</v>
      </c>
      <c r="C971" s="356"/>
      <c r="D971" s="356">
        <v>11</v>
      </c>
      <c r="E971" s="357" t="s">
        <v>844</v>
      </c>
      <c r="F971" s="346" t="s">
        <v>845</v>
      </c>
      <c r="G971" s="147">
        <v>0</v>
      </c>
      <c r="H971" s="147">
        <v>0</v>
      </c>
    </row>
    <row r="972" spans="1:8">
      <c r="A972" s="391" t="s">
        <v>846</v>
      </c>
      <c r="B972" s="352">
        <v>780151</v>
      </c>
      <c r="C972" s="356"/>
      <c r="D972" s="356">
        <v>12</v>
      </c>
      <c r="E972" s="357" t="s">
        <v>847</v>
      </c>
      <c r="F972" s="346" t="s">
        <v>848</v>
      </c>
      <c r="G972" s="147">
        <v>0</v>
      </c>
      <c r="H972" s="147">
        <v>0</v>
      </c>
    </row>
    <row r="973" spans="1:8">
      <c r="A973" s="391" t="s">
        <v>849</v>
      </c>
      <c r="B973" s="352">
        <v>780151</v>
      </c>
      <c r="C973" s="356"/>
      <c r="D973" s="356">
        <v>13</v>
      </c>
      <c r="E973" s="357" t="s">
        <v>850</v>
      </c>
      <c r="F973" s="346" t="s">
        <v>851</v>
      </c>
      <c r="G973" s="147">
        <v>0</v>
      </c>
      <c r="H973" s="147">
        <v>0</v>
      </c>
    </row>
    <row r="974" spans="1:8">
      <c r="A974" s="391" t="s">
        <v>852</v>
      </c>
      <c r="B974" s="352">
        <v>780151</v>
      </c>
      <c r="C974" s="356"/>
      <c r="D974" s="356">
        <v>14</v>
      </c>
      <c r="E974" s="357" t="s">
        <v>853</v>
      </c>
      <c r="F974" s="346" t="s">
        <v>854</v>
      </c>
      <c r="G974" s="147">
        <v>12522</v>
      </c>
      <c r="H974" s="147">
        <v>1607099877</v>
      </c>
    </row>
    <row r="975" spans="1:8">
      <c r="A975" s="392" t="s">
        <v>1492</v>
      </c>
      <c r="B975" s="352">
        <v>780151</v>
      </c>
      <c r="C975" s="498"/>
      <c r="D975" s="356">
        <v>15</v>
      </c>
      <c r="E975" s="358" t="s">
        <v>1337</v>
      </c>
      <c r="F975" s="347" t="s">
        <v>855</v>
      </c>
      <c r="G975" s="147">
        <v>0</v>
      </c>
      <c r="H975" s="147">
        <v>0</v>
      </c>
    </row>
    <row r="976" spans="1:8">
      <c r="A976" s="391" t="s">
        <v>856</v>
      </c>
      <c r="B976" s="352">
        <v>780151</v>
      </c>
      <c r="C976" s="356"/>
      <c r="D976" s="356">
        <v>16</v>
      </c>
      <c r="E976" s="357" t="s">
        <v>857</v>
      </c>
      <c r="F976" s="346" t="s">
        <v>858</v>
      </c>
      <c r="G976" s="147">
        <v>847</v>
      </c>
      <c r="H976" s="147">
        <v>16840134</v>
      </c>
    </row>
    <row r="977" spans="1:8">
      <c r="A977" s="391" t="s">
        <v>859</v>
      </c>
      <c r="B977" s="352">
        <v>780151</v>
      </c>
      <c r="C977" s="356"/>
      <c r="D977" s="354">
        <v>17</v>
      </c>
      <c r="E977" s="355" t="s">
        <v>860</v>
      </c>
      <c r="F977" s="348" t="s">
        <v>861</v>
      </c>
      <c r="G977" s="147">
        <v>562201</v>
      </c>
      <c r="H977" s="147">
        <v>489528536</v>
      </c>
    </row>
    <row r="978" spans="1:8" ht="28.5">
      <c r="A978" s="393" t="s">
        <v>862</v>
      </c>
      <c r="B978" s="352">
        <v>780151</v>
      </c>
      <c r="C978" s="356"/>
      <c r="D978" s="354">
        <v>18</v>
      </c>
      <c r="E978" s="355" t="s">
        <v>863</v>
      </c>
      <c r="F978" s="348" t="s">
        <v>864</v>
      </c>
      <c r="G978" s="147">
        <v>133710</v>
      </c>
      <c r="H978" s="147">
        <v>127939705</v>
      </c>
    </row>
    <row r="979" spans="1:8" ht="30">
      <c r="A979" s="391" t="s">
        <v>865</v>
      </c>
      <c r="B979" s="352">
        <v>780151</v>
      </c>
      <c r="C979" s="356"/>
      <c r="D979" s="356">
        <v>19</v>
      </c>
      <c r="E979" s="357" t="s">
        <v>866</v>
      </c>
      <c r="F979" s="346" t="s">
        <v>867</v>
      </c>
      <c r="G979" s="147">
        <v>0</v>
      </c>
      <c r="H979" s="147">
        <v>0</v>
      </c>
    </row>
    <row r="980" spans="1:8" ht="30">
      <c r="A980" s="391" t="s">
        <v>868</v>
      </c>
      <c r="B980" s="352">
        <v>780151</v>
      </c>
      <c r="C980" s="356"/>
      <c r="D980" s="356">
        <v>20</v>
      </c>
      <c r="E980" s="357" t="s">
        <v>869</v>
      </c>
      <c r="F980" s="346" t="s">
        <v>870</v>
      </c>
      <c r="G980" s="147">
        <v>0</v>
      </c>
      <c r="H980" s="147">
        <v>0</v>
      </c>
    </row>
    <row r="981" spans="1:8">
      <c r="A981" s="391" t="s">
        <v>871</v>
      </c>
      <c r="B981" s="352">
        <v>780151</v>
      </c>
      <c r="C981" s="356"/>
      <c r="D981" s="356">
        <v>21</v>
      </c>
      <c r="E981" s="357" t="s">
        <v>872</v>
      </c>
      <c r="F981" s="346" t="s">
        <v>873</v>
      </c>
      <c r="G981" s="147">
        <v>0</v>
      </c>
      <c r="H981" s="147">
        <v>429098</v>
      </c>
    </row>
    <row r="982" spans="1:8">
      <c r="A982" s="391" t="s">
        <v>874</v>
      </c>
      <c r="B982" s="352">
        <v>780151</v>
      </c>
      <c r="C982" s="356"/>
      <c r="D982" s="356">
        <v>22</v>
      </c>
      <c r="E982" s="357" t="s">
        <v>875</v>
      </c>
      <c r="F982" s="346" t="s">
        <v>876</v>
      </c>
      <c r="G982" s="147">
        <v>133710</v>
      </c>
      <c r="H982" s="147">
        <v>127510607</v>
      </c>
    </row>
    <row r="983" spans="1:8">
      <c r="A983" s="391" t="s">
        <v>877</v>
      </c>
      <c r="B983" s="352">
        <v>780151</v>
      </c>
      <c r="C983" s="356"/>
      <c r="D983" s="356">
        <v>23</v>
      </c>
      <c r="E983" s="357" t="s">
        <v>878</v>
      </c>
      <c r="F983" s="346" t="s">
        <v>879</v>
      </c>
      <c r="G983" s="147">
        <v>0</v>
      </c>
      <c r="H983" s="147">
        <v>0</v>
      </c>
    </row>
    <row r="984" spans="1:8">
      <c r="A984" s="391" t="s">
        <v>880</v>
      </c>
      <c r="B984" s="352">
        <v>780151</v>
      </c>
      <c r="C984" s="356"/>
      <c r="D984" s="356">
        <v>24</v>
      </c>
      <c r="E984" s="357" t="s">
        <v>881</v>
      </c>
      <c r="F984" s="346" t="s">
        <v>882</v>
      </c>
      <c r="G984" s="147">
        <v>133710</v>
      </c>
      <c r="H984" s="147">
        <v>127510607</v>
      </c>
    </row>
    <row r="985" spans="1:8">
      <c r="A985" s="391" t="s">
        <v>883</v>
      </c>
      <c r="B985" s="352">
        <v>780151</v>
      </c>
      <c r="C985" s="356"/>
      <c r="D985" s="354">
        <v>25</v>
      </c>
      <c r="E985" s="355" t="s">
        <v>884</v>
      </c>
      <c r="F985" s="348" t="s">
        <v>497</v>
      </c>
      <c r="G985" s="147">
        <v>0</v>
      </c>
      <c r="H985" s="147">
        <v>0</v>
      </c>
    </row>
    <row r="986" spans="1:8" ht="28.5">
      <c r="A986" s="391" t="s">
        <v>885</v>
      </c>
      <c r="B986" s="352">
        <v>780151</v>
      </c>
      <c r="C986" s="356"/>
      <c r="D986" s="354">
        <v>26</v>
      </c>
      <c r="E986" s="355" t="s">
        <v>886</v>
      </c>
      <c r="F986" s="348" t="s">
        <v>887</v>
      </c>
      <c r="G986" s="147">
        <v>424025</v>
      </c>
      <c r="H986" s="147">
        <v>354748259</v>
      </c>
    </row>
    <row r="987" spans="1:8">
      <c r="A987" s="391" t="s">
        <v>888</v>
      </c>
      <c r="B987" s="352">
        <v>780151</v>
      </c>
      <c r="C987" s="356"/>
      <c r="D987" s="356">
        <v>27</v>
      </c>
      <c r="E987" s="357" t="s">
        <v>889</v>
      </c>
      <c r="F987" s="346" t="s">
        <v>890</v>
      </c>
      <c r="G987" s="147">
        <v>0</v>
      </c>
      <c r="H987" s="147">
        <v>0</v>
      </c>
    </row>
    <row r="988" spans="1:8">
      <c r="A988" s="391" t="s">
        <v>891</v>
      </c>
      <c r="B988" s="352">
        <v>780151</v>
      </c>
      <c r="C988" s="356"/>
      <c r="D988" s="356">
        <v>28</v>
      </c>
      <c r="E988" s="357" t="s">
        <v>892</v>
      </c>
      <c r="F988" s="346" t="s">
        <v>893</v>
      </c>
      <c r="G988" s="147">
        <v>0</v>
      </c>
      <c r="H988" s="147">
        <v>0</v>
      </c>
    </row>
    <row r="989" spans="1:8">
      <c r="A989" s="391" t="s">
        <v>894</v>
      </c>
      <c r="B989" s="352">
        <v>780151</v>
      </c>
      <c r="C989" s="356"/>
      <c r="D989" s="356">
        <v>29</v>
      </c>
      <c r="E989" s="357" t="s">
        <v>895</v>
      </c>
      <c r="F989" s="346" t="s">
        <v>896</v>
      </c>
      <c r="G989" s="147">
        <v>19368</v>
      </c>
      <c r="H989" s="147">
        <v>63742742</v>
      </c>
    </row>
    <row r="990" spans="1:8">
      <c r="A990" s="391" t="s">
        <v>897</v>
      </c>
      <c r="B990" s="352">
        <v>780151</v>
      </c>
      <c r="C990" s="356"/>
      <c r="D990" s="356">
        <v>30</v>
      </c>
      <c r="E990" s="357" t="s">
        <v>898</v>
      </c>
      <c r="F990" s="346" t="s">
        <v>899</v>
      </c>
      <c r="G990" s="147">
        <v>10000</v>
      </c>
      <c r="H990" s="147">
        <v>72830000</v>
      </c>
    </row>
    <row r="991" spans="1:8" ht="30">
      <c r="A991" s="391" t="s">
        <v>900</v>
      </c>
      <c r="B991" s="352">
        <v>780151</v>
      </c>
      <c r="C991" s="356"/>
      <c r="D991" s="356">
        <v>31</v>
      </c>
      <c r="E991" s="357" t="s">
        <v>901</v>
      </c>
      <c r="F991" s="346" t="s">
        <v>902</v>
      </c>
      <c r="G991" s="147">
        <v>1036</v>
      </c>
      <c r="H991" s="147">
        <v>744366</v>
      </c>
    </row>
    <row r="992" spans="1:8" ht="30">
      <c r="A992" s="391" t="s">
        <v>903</v>
      </c>
      <c r="B992" s="352">
        <v>780151</v>
      </c>
      <c r="C992" s="356"/>
      <c r="D992" s="356">
        <v>32</v>
      </c>
      <c r="E992" s="357" t="s">
        <v>904</v>
      </c>
      <c r="F992" s="346" t="s">
        <v>905</v>
      </c>
      <c r="G992" s="147">
        <v>9385</v>
      </c>
      <c r="H992" s="147">
        <v>14822789</v>
      </c>
    </row>
    <row r="993" spans="1:8" ht="30">
      <c r="A993" s="391" t="s">
        <v>906</v>
      </c>
      <c r="B993" s="352">
        <v>780151</v>
      </c>
      <c r="C993" s="356"/>
      <c r="D993" s="356">
        <v>33</v>
      </c>
      <c r="E993" s="357" t="s">
        <v>907</v>
      </c>
      <c r="F993" s="346" t="s">
        <v>908</v>
      </c>
      <c r="G993" s="147">
        <v>3000</v>
      </c>
      <c r="H993" s="147">
        <v>14377966</v>
      </c>
    </row>
    <row r="994" spans="1:8">
      <c r="A994" s="391" t="s">
        <v>909</v>
      </c>
      <c r="B994" s="352">
        <v>780151</v>
      </c>
      <c r="C994" s="356"/>
      <c r="D994" s="356">
        <v>34</v>
      </c>
      <c r="E994" s="357" t="s">
        <v>910</v>
      </c>
      <c r="F994" s="346" t="s">
        <v>911</v>
      </c>
      <c r="G994" s="147">
        <v>30698</v>
      </c>
      <c r="H994" s="147">
        <v>82832835</v>
      </c>
    </row>
    <row r="995" spans="1:8">
      <c r="A995" s="391" t="s">
        <v>912</v>
      </c>
      <c r="B995" s="352">
        <v>780151</v>
      </c>
      <c r="C995" s="356"/>
      <c r="D995" s="356">
        <v>35</v>
      </c>
      <c r="E995" s="357" t="s">
        <v>913</v>
      </c>
      <c r="F995" s="346" t="s">
        <v>914</v>
      </c>
      <c r="G995" s="147">
        <v>0</v>
      </c>
      <c r="H995" s="147">
        <v>0</v>
      </c>
    </row>
    <row r="996" spans="1:8" ht="30">
      <c r="A996" s="391" t="s">
        <v>915</v>
      </c>
      <c r="B996" s="352">
        <v>780151</v>
      </c>
      <c r="C996" s="356"/>
      <c r="D996" s="356">
        <v>36</v>
      </c>
      <c r="E996" s="357" t="s">
        <v>916</v>
      </c>
      <c r="F996" s="346" t="s">
        <v>917</v>
      </c>
      <c r="G996" s="147">
        <v>350538</v>
      </c>
      <c r="H996" s="147">
        <v>105397561</v>
      </c>
    </row>
    <row r="997" spans="1:8" ht="28.5">
      <c r="A997" s="391" t="s">
        <v>918</v>
      </c>
      <c r="B997" s="352">
        <v>780151</v>
      </c>
      <c r="C997" s="356"/>
      <c r="D997" s="354">
        <v>37</v>
      </c>
      <c r="E997" s="355" t="s">
        <v>919</v>
      </c>
      <c r="F997" s="348" t="s">
        <v>920</v>
      </c>
      <c r="G997" s="147">
        <v>4466</v>
      </c>
      <c r="H997" s="147">
        <v>6840572</v>
      </c>
    </row>
    <row r="998" spans="1:8">
      <c r="A998" s="391" t="s">
        <v>921</v>
      </c>
      <c r="B998" s="352">
        <v>780151</v>
      </c>
      <c r="C998" s="356"/>
      <c r="D998" s="356">
        <v>38</v>
      </c>
      <c r="E998" s="357" t="s">
        <v>922</v>
      </c>
      <c r="F998" s="346" t="s">
        <v>39</v>
      </c>
      <c r="G998" s="147">
        <v>4466</v>
      </c>
      <c r="H998" s="147">
        <v>6840572</v>
      </c>
    </row>
    <row r="999" spans="1:8">
      <c r="A999" s="391" t="s">
        <v>923</v>
      </c>
      <c r="B999" s="352">
        <v>780151</v>
      </c>
      <c r="C999" s="356"/>
      <c r="D999" s="356">
        <v>39</v>
      </c>
      <c r="E999" s="357" t="s">
        <v>924</v>
      </c>
      <c r="F999" s="346" t="s">
        <v>40</v>
      </c>
      <c r="G999" s="147">
        <v>0</v>
      </c>
      <c r="H999" s="147">
        <v>0</v>
      </c>
    </row>
    <row r="1000" spans="1:8">
      <c r="A1000" s="391" t="s">
        <v>925</v>
      </c>
      <c r="B1000" s="352">
        <v>780151</v>
      </c>
      <c r="C1000" s="356"/>
      <c r="D1000" s="356">
        <v>40</v>
      </c>
      <c r="E1000" s="357" t="s">
        <v>926</v>
      </c>
      <c r="F1000" s="346" t="s">
        <v>927</v>
      </c>
      <c r="G1000" s="147">
        <v>0</v>
      </c>
      <c r="H1000" s="147">
        <v>0</v>
      </c>
    </row>
    <row r="1001" spans="1:8">
      <c r="A1001" s="391" t="s">
        <v>928</v>
      </c>
      <c r="B1001" s="352">
        <v>780151</v>
      </c>
      <c r="C1001" s="356"/>
      <c r="D1001" s="356">
        <v>41</v>
      </c>
      <c r="E1001" s="357" t="s">
        <v>929</v>
      </c>
      <c r="F1001" s="346" t="s">
        <v>930</v>
      </c>
      <c r="G1001" s="147">
        <v>0</v>
      </c>
      <c r="H1001" s="147">
        <v>0</v>
      </c>
    </row>
    <row r="1002" spans="1:8" ht="28.5">
      <c r="A1002" s="391" t="s">
        <v>931</v>
      </c>
      <c r="B1002" s="352">
        <v>780151</v>
      </c>
      <c r="C1002" s="356"/>
      <c r="D1002" s="354">
        <v>42</v>
      </c>
      <c r="E1002" s="355" t="s">
        <v>932</v>
      </c>
      <c r="F1002" s="348" t="s">
        <v>933</v>
      </c>
      <c r="G1002" s="147">
        <v>0</v>
      </c>
      <c r="H1002" s="147">
        <v>0</v>
      </c>
    </row>
    <row r="1003" spans="1:8">
      <c r="A1003" s="391" t="s">
        <v>934</v>
      </c>
      <c r="B1003" s="352">
        <v>780151</v>
      </c>
      <c r="C1003" s="356"/>
      <c r="D1003" s="356">
        <v>43</v>
      </c>
      <c r="E1003" s="357" t="s">
        <v>935</v>
      </c>
      <c r="F1003" s="346" t="s">
        <v>936</v>
      </c>
      <c r="G1003" s="147">
        <v>0</v>
      </c>
      <c r="H1003" s="147">
        <v>0</v>
      </c>
    </row>
    <row r="1004" spans="1:8">
      <c r="A1004" s="391" t="s">
        <v>937</v>
      </c>
      <c r="B1004" s="352">
        <v>780151</v>
      </c>
      <c r="C1004" s="356"/>
      <c r="D1004" s="356">
        <v>44</v>
      </c>
      <c r="E1004" s="357" t="s">
        <v>938</v>
      </c>
      <c r="F1004" s="346" t="s">
        <v>939</v>
      </c>
      <c r="G1004" s="147">
        <v>0</v>
      </c>
      <c r="H1004" s="147">
        <v>0</v>
      </c>
    </row>
    <row r="1005" spans="1:8">
      <c r="A1005" s="391" t="s">
        <v>940</v>
      </c>
      <c r="B1005" s="352">
        <v>780151</v>
      </c>
      <c r="C1005" s="356"/>
      <c r="D1005" s="356">
        <v>45</v>
      </c>
      <c r="E1005" s="357" t="s">
        <v>941</v>
      </c>
      <c r="F1005" s="346" t="s">
        <v>942</v>
      </c>
      <c r="G1005" s="147">
        <v>0</v>
      </c>
      <c r="H1005" s="147">
        <v>0</v>
      </c>
    </row>
    <row r="1006" spans="1:8" ht="28.5">
      <c r="A1006" s="391" t="s">
        <v>943</v>
      </c>
      <c r="B1006" s="352">
        <v>780151</v>
      </c>
      <c r="C1006" s="356"/>
      <c r="D1006" s="354">
        <v>46</v>
      </c>
      <c r="E1006" s="359">
        <v>5</v>
      </c>
      <c r="F1006" s="348" t="s">
        <v>944</v>
      </c>
      <c r="G1006" s="147">
        <v>800</v>
      </c>
      <c r="H1006" s="147">
        <v>28946314</v>
      </c>
    </row>
    <row r="1007" spans="1:8">
      <c r="A1007" s="391" t="s">
        <v>945</v>
      </c>
      <c r="B1007" s="352">
        <v>780151</v>
      </c>
      <c r="C1007" s="356"/>
      <c r="D1007" s="356">
        <v>47</v>
      </c>
      <c r="E1007" s="357" t="s">
        <v>946</v>
      </c>
      <c r="F1007" s="346" t="s">
        <v>947</v>
      </c>
      <c r="G1007" s="147">
        <v>0</v>
      </c>
      <c r="H1007" s="147">
        <v>0</v>
      </c>
    </row>
    <row r="1008" spans="1:8">
      <c r="A1008" s="391" t="s">
        <v>948</v>
      </c>
      <c r="B1008" s="352">
        <v>780151</v>
      </c>
      <c r="C1008" s="356"/>
      <c r="D1008" s="356">
        <v>48</v>
      </c>
      <c r="E1008" s="357" t="s">
        <v>949</v>
      </c>
      <c r="F1008" s="346" t="s">
        <v>950</v>
      </c>
      <c r="G1008" s="147">
        <v>800</v>
      </c>
      <c r="H1008" s="147">
        <v>28946314</v>
      </c>
    </row>
    <row r="1009" spans="1:8">
      <c r="A1009" s="394" t="s">
        <v>951</v>
      </c>
      <c r="B1009" s="352">
        <v>780151</v>
      </c>
      <c r="C1009" s="356"/>
      <c r="D1009" s="356">
        <v>49</v>
      </c>
      <c r="E1009" s="358" t="s">
        <v>952</v>
      </c>
      <c r="F1009" s="347" t="s">
        <v>953</v>
      </c>
      <c r="G1009" s="147">
        <v>0</v>
      </c>
      <c r="H1009" s="147">
        <v>0</v>
      </c>
    </row>
    <row r="1010" spans="1:8" ht="60">
      <c r="A1010" s="390" t="s">
        <v>38</v>
      </c>
      <c r="B1010" s="352">
        <v>780182</v>
      </c>
      <c r="C1010" s="360">
        <v>21</v>
      </c>
      <c r="D1010" s="353">
        <v>0</v>
      </c>
      <c r="E1010" s="353">
        <v>0</v>
      </c>
      <c r="F1010" s="429" t="s">
        <v>95</v>
      </c>
      <c r="G1010" s="149">
        <v>83656</v>
      </c>
      <c r="H1010" s="149">
        <v>364231870</v>
      </c>
    </row>
    <row r="1011" spans="1:8" ht="28.5">
      <c r="A1011" s="391" t="s">
        <v>815</v>
      </c>
      <c r="B1011" s="352">
        <v>780182</v>
      </c>
      <c r="C1011" s="356"/>
      <c r="D1011" s="354">
        <v>1</v>
      </c>
      <c r="E1011" s="355">
        <v>1</v>
      </c>
      <c r="F1011" s="348" t="s">
        <v>816</v>
      </c>
      <c r="G1011" s="147">
        <v>4959</v>
      </c>
      <c r="H1011" s="147">
        <v>266602589</v>
      </c>
    </row>
    <row r="1012" spans="1:8">
      <c r="A1012" s="391" t="s">
        <v>817</v>
      </c>
      <c r="B1012" s="352">
        <v>780182</v>
      </c>
      <c r="C1012" s="356"/>
      <c r="D1012" s="356">
        <v>2</v>
      </c>
      <c r="E1012" s="357" t="s">
        <v>818</v>
      </c>
      <c r="F1012" s="346" t="s">
        <v>819</v>
      </c>
      <c r="G1012" s="147">
        <v>0</v>
      </c>
      <c r="H1012" s="147">
        <v>0</v>
      </c>
    </row>
    <row r="1013" spans="1:8" ht="30">
      <c r="A1013" s="391" t="s">
        <v>820</v>
      </c>
      <c r="B1013" s="352">
        <v>780182</v>
      </c>
      <c r="C1013" s="356"/>
      <c r="D1013" s="356">
        <v>3</v>
      </c>
      <c r="E1013" s="357" t="s">
        <v>821</v>
      </c>
      <c r="F1013" s="346" t="s">
        <v>822</v>
      </c>
      <c r="G1013" s="147">
        <v>300</v>
      </c>
      <c r="H1013" s="147">
        <v>40723800</v>
      </c>
    </row>
    <row r="1014" spans="1:8">
      <c r="A1014" s="391" t="s">
        <v>823</v>
      </c>
      <c r="B1014" s="352">
        <v>780182</v>
      </c>
      <c r="C1014" s="356"/>
      <c r="D1014" s="356">
        <v>4</v>
      </c>
      <c r="E1014" s="357" t="s">
        <v>824</v>
      </c>
      <c r="F1014" s="346" t="s">
        <v>825</v>
      </c>
      <c r="G1014" s="147">
        <v>0</v>
      </c>
      <c r="H1014" s="147">
        <v>0</v>
      </c>
    </row>
    <row r="1015" spans="1:8">
      <c r="A1015" s="391" t="s">
        <v>826</v>
      </c>
      <c r="B1015" s="352">
        <v>780182</v>
      </c>
      <c r="C1015" s="356"/>
      <c r="D1015" s="356">
        <v>5</v>
      </c>
      <c r="E1015" s="357" t="s">
        <v>827</v>
      </c>
      <c r="F1015" s="346" t="s">
        <v>828</v>
      </c>
      <c r="G1015" s="147">
        <v>0</v>
      </c>
      <c r="H1015" s="147">
        <v>0</v>
      </c>
    </row>
    <row r="1016" spans="1:8">
      <c r="A1016" s="391" t="s">
        <v>829</v>
      </c>
      <c r="B1016" s="352">
        <v>780182</v>
      </c>
      <c r="C1016" s="356"/>
      <c r="D1016" s="356">
        <v>6</v>
      </c>
      <c r="E1016" s="357" t="s">
        <v>830</v>
      </c>
      <c r="F1016" s="346" t="s">
        <v>831</v>
      </c>
      <c r="G1016" s="147">
        <v>0</v>
      </c>
      <c r="H1016" s="147">
        <v>0</v>
      </c>
    </row>
    <row r="1017" spans="1:8">
      <c r="A1017" s="392" t="s">
        <v>1491</v>
      </c>
      <c r="B1017" s="352">
        <v>780182</v>
      </c>
      <c r="C1017" s="356"/>
      <c r="D1017" s="356">
        <v>7</v>
      </c>
      <c r="E1017" s="358" t="s">
        <v>832</v>
      </c>
      <c r="F1017" s="347" t="s">
        <v>833</v>
      </c>
      <c r="G1017" s="147">
        <v>2880</v>
      </c>
      <c r="H1017" s="147">
        <v>140707584</v>
      </c>
    </row>
    <row r="1018" spans="1:8">
      <c r="A1018" s="391" t="s">
        <v>834</v>
      </c>
      <c r="B1018" s="352">
        <v>780182</v>
      </c>
      <c r="C1018" s="356"/>
      <c r="D1018" s="356">
        <v>8</v>
      </c>
      <c r="E1018" s="357" t="s">
        <v>835</v>
      </c>
      <c r="F1018" s="346" t="s">
        <v>836</v>
      </c>
      <c r="G1018" s="147">
        <v>1779</v>
      </c>
      <c r="H1018" s="147">
        <v>85171205</v>
      </c>
    </row>
    <row r="1019" spans="1:8" ht="28.5">
      <c r="A1019" s="391" t="s">
        <v>837</v>
      </c>
      <c r="B1019" s="352">
        <v>780182</v>
      </c>
      <c r="C1019" s="356"/>
      <c r="D1019" s="354">
        <v>9</v>
      </c>
      <c r="E1019" s="355" t="s">
        <v>838</v>
      </c>
      <c r="F1019" s="348" t="s">
        <v>839</v>
      </c>
      <c r="G1019" s="147">
        <v>1226</v>
      </c>
      <c r="H1019" s="147">
        <v>40507176</v>
      </c>
    </row>
    <row r="1020" spans="1:8">
      <c r="A1020" s="391" t="s">
        <v>840</v>
      </c>
      <c r="B1020" s="352">
        <v>780182</v>
      </c>
      <c r="C1020" s="356"/>
      <c r="D1020" s="356">
        <v>10</v>
      </c>
      <c r="E1020" s="357" t="s">
        <v>841</v>
      </c>
      <c r="F1020" s="346" t="s">
        <v>842</v>
      </c>
      <c r="G1020" s="147">
        <v>0</v>
      </c>
      <c r="H1020" s="147">
        <v>0</v>
      </c>
    </row>
    <row r="1021" spans="1:8">
      <c r="A1021" s="391" t="s">
        <v>843</v>
      </c>
      <c r="B1021" s="352">
        <v>780182</v>
      </c>
      <c r="C1021" s="356"/>
      <c r="D1021" s="356">
        <v>11</v>
      </c>
      <c r="E1021" s="357" t="s">
        <v>844</v>
      </c>
      <c r="F1021" s="346" t="s">
        <v>845</v>
      </c>
      <c r="G1021" s="147">
        <v>0</v>
      </c>
      <c r="H1021" s="147">
        <v>0</v>
      </c>
    </row>
    <row r="1022" spans="1:8">
      <c r="A1022" s="391" t="s">
        <v>846</v>
      </c>
      <c r="B1022" s="352">
        <v>780182</v>
      </c>
      <c r="C1022" s="356"/>
      <c r="D1022" s="356">
        <v>12</v>
      </c>
      <c r="E1022" s="357" t="s">
        <v>847</v>
      </c>
      <c r="F1022" s="346" t="s">
        <v>848</v>
      </c>
      <c r="G1022" s="147">
        <v>0</v>
      </c>
      <c r="H1022" s="147">
        <v>0</v>
      </c>
    </row>
    <row r="1023" spans="1:8">
      <c r="A1023" s="391" t="s">
        <v>849</v>
      </c>
      <c r="B1023" s="352">
        <v>780182</v>
      </c>
      <c r="C1023" s="356"/>
      <c r="D1023" s="356">
        <v>13</v>
      </c>
      <c r="E1023" s="357" t="s">
        <v>850</v>
      </c>
      <c r="F1023" s="346" t="s">
        <v>851</v>
      </c>
      <c r="G1023" s="147">
        <v>0</v>
      </c>
      <c r="H1023" s="147">
        <v>0</v>
      </c>
    </row>
    <row r="1024" spans="1:8">
      <c r="A1024" s="391" t="s">
        <v>852</v>
      </c>
      <c r="B1024" s="352">
        <v>780182</v>
      </c>
      <c r="C1024" s="356"/>
      <c r="D1024" s="356">
        <v>14</v>
      </c>
      <c r="E1024" s="357" t="s">
        <v>853</v>
      </c>
      <c r="F1024" s="346" t="s">
        <v>854</v>
      </c>
      <c r="G1024" s="147">
        <v>0</v>
      </c>
      <c r="H1024" s="147">
        <v>0</v>
      </c>
    </row>
    <row r="1025" spans="1:8">
      <c r="A1025" s="392" t="s">
        <v>1492</v>
      </c>
      <c r="B1025" s="352">
        <v>780182</v>
      </c>
      <c r="C1025" s="498"/>
      <c r="D1025" s="356">
        <v>15</v>
      </c>
      <c r="E1025" s="358" t="s">
        <v>1337</v>
      </c>
      <c r="F1025" s="347" t="s">
        <v>855</v>
      </c>
      <c r="G1025" s="147">
        <v>0</v>
      </c>
      <c r="H1025" s="147">
        <v>0</v>
      </c>
    </row>
    <row r="1026" spans="1:8">
      <c r="A1026" s="391" t="s">
        <v>856</v>
      </c>
      <c r="B1026" s="352">
        <v>780182</v>
      </c>
      <c r="C1026" s="356"/>
      <c r="D1026" s="356">
        <v>16</v>
      </c>
      <c r="E1026" s="357" t="s">
        <v>857</v>
      </c>
      <c r="F1026" s="346" t="s">
        <v>858</v>
      </c>
      <c r="G1026" s="147">
        <v>1226</v>
      </c>
      <c r="H1026" s="147">
        <v>40507176</v>
      </c>
    </row>
    <row r="1027" spans="1:8">
      <c r="A1027" s="391" t="s">
        <v>859</v>
      </c>
      <c r="B1027" s="352">
        <v>780182</v>
      </c>
      <c r="C1027" s="356"/>
      <c r="D1027" s="354">
        <v>17</v>
      </c>
      <c r="E1027" s="355" t="s">
        <v>860</v>
      </c>
      <c r="F1027" s="348" t="s">
        <v>861</v>
      </c>
      <c r="G1027" s="147">
        <v>77471</v>
      </c>
      <c r="H1027" s="147">
        <v>57122105</v>
      </c>
    </row>
    <row r="1028" spans="1:8" ht="28.5">
      <c r="A1028" s="393" t="s">
        <v>862</v>
      </c>
      <c r="B1028" s="352">
        <v>780182</v>
      </c>
      <c r="C1028" s="356"/>
      <c r="D1028" s="354">
        <v>18</v>
      </c>
      <c r="E1028" s="355" t="s">
        <v>863</v>
      </c>
      <c r="F1028" s="348" t="s">
        <v>864</v>
      </c>
      <c r="G1028" s="147">
        <v>22312</v>
      </c>
      <c r="H1028" s="147">
        <v>14759743</v>
      </c>
    </row>
    <row r="1029" spans="1:8" ht="30">
      <c r="A1029" s="391" t="s">
        <v>865</v>
      </c>
      <c r="B1029" s="352">
        <v>780182</v>
      </c>
      <c r="C1029" s="356"/>
      <c r="D1029" s="356">
        <v>19</v>
      </c>
      <c r="E1029" s="357" t="s">
        <v>866</v>
      </c>
      <c r="F1029" s="346" t="s">
        <v>867</v>
      </c>
      <c r="G1029" s="147">
        <v>0</v>
      </c>
      <c r="H1029" s="147">
        <v>0</v>
      </c>
    </row>
    <row r="1030" spans="1:8" ht="30">
      <c r="A1030" s="391" t="s">
        <v>868</v>
      </c>
      <c r="B1030" s="352">
        <v>780182</v>
      </c>
      <c r="C1030" s="356"/>
      <c r="D1030" s="356">
        <v>20</v>
      </c>
      <c r="E1030" s="357" t="s">
        <v>869</v>
      </c>
      <c r="F1030" s="346" t="s">
        <v>870</v>
      </c>
      <c r="G1030" s="147">
        <v>0</v>
      </c>
      <c r="H1030" s="147">
        <v>0</v>
      </c>
    </row>
    <row r="1031" spans="1:8">
      <c r="A1031" s="391" t="s">
        <v>871</v>
      </c>
      <c r="B1031" s="352">
        <v>780182</v>
      </c>
      <c r="C1031" s="356"/>
      <c r="D1031" s="356">
        <v>21</v>
      </c>
      <c r="E1031" s="357" t="s">
        <v>872</v>
      </c>
      <c r="F1031" s="346" t="s">
        <v>873</v>
      </c>
      <c r="G1031" s="147">
        <v>0</v>
      </c>
      <c r="H1031" s="147">
        <v>0</v>
      </c>
    </row>
    <row r="1032" spans="1:8">
      <c r="A1032" s="391" t="s">
        <v>874</v>
      </c>
      <c r="B1032" s="352">
        <v>780182</v>
      </c>
      <c r="C1032" s="356"/>
      <c r="D1032" s="356">
        <v>22</v>
      </c>
      <c r="E1032" s="357" t="s">
        <v>875</v>
      </c>
      <c r="F1032" s="346" t="s">
        <v>876</v>
      </c>
      <c r="G1032" s="147">
        <v>22312</v>
      </c>
      <c r="H1032" s="147">
        <v>14759743</v>
      </c>
    </row>
    <row r="1033" spans="1:8">
      <c r="A1033" s="391" t="s">
        <v>877</v>
      </c>
      <c r="B1033" s="352">
        <v>780182</v>
      </c>
      <c r="C1033" s="356"/>
      <c r="D1033" s="356">
        <v>23</v>
      </c>
      <c r="E1033" s="357" t="s">
        <v>878</v>
      </c>
      <c r="F1033" s="346" t="s">
        <v>879</v>
      </c>
      <c r="G1033" s="147">
        <v>0</v>
      </c>
      <c r="H1033" s="147">
        <v>0</v>
      </c>
    </row>
    <row r="1034" spans="1:8">
      <c r="A1034" s="391" t="s">
        <v>880</v>
      </c>
      <c r="B1034" s="352">
        <v>780182</v>
      </c>
      <c r="C1034" s="356"/>
      <c r="D1034" s="356">
        <v>24</v>
      </c>
      <c r="E1034" s="357" t="s">
        <v>881</v>
      </c>
      <c r="F1034" s="346" t="s">
        <v>882</v>
      </c>
      <c r="G1034" s="147">
        <v>22312</v>
      </c>
      <c r="H1034" s="147">
        <v>14759743</v>
      </c>
    </row>
    <row r="1035" spans="1:8">
      <c r="A1035" s="391" t="s">
        <v>883</v>
      </c>
      <c r="B1035" s="352">
        <v>780182</v>
      </c>
      <c r="C1035" s="356"/>
      <c r="D1035" s="354">
        <v>25</v>
      </c>
      <c r="E1035" s="355" t="s">
        <v>884</v>
      </c>
      <c r="F1035" s="348" t="s">
        <v>497</v>
      </c>
      <c r="G1035" s="147">
        <v>0</v>
      </c>
      <c r="H1035" s="147">
        <v>0</v>
      </c>
    </row>
    <row r="1036" spans="1:8" ht="28.5">
      <c r="A1036" s="391" t="s">
        <v>885</v>
      </c>
      <c r="B1036" s="352">
        <v>780182</v>
      </c>
      <c r="C1036" s="356"/>
      <c r="D1036" s="354">
        <v>26</v>
      </c>
      <c r="E1036" s="355" t="s">
        <v>886</v>
      </c>
      <c r="F1036" s="348" t="s">
        <v>887</v>
      </c>
      <c r="G1036" s="147">
        <v>55159</v>
      </c>
      <c r="H1036" s="147">
        <v>42362362</v>
      </c>
    </row>
    <row r="1037" spans="1:8">
      <c r="A1037" s="391" t="s">
        <v>888</v>
      </c>
      <c r="B1037" s="352">
        <v>780182</v>
      </c>
      <c r="C1037" s="356"/>
      <c r="D1037" s="356">
        <v>27</v>
      </c>
      <c r="E1037" s="357" t="s">
        <v>889</v>
      </c>
      <c r="F1037" s="346" t="s">
        <v>890</v>
      </c>
      <c r="G1037" s="147">
        <v>0</v>
      </c>
      <c r="H1037" s="147">
        <v>0</v>
      </c>
    </row>
    <row r="1038" spans="1:8">
      <c r="A1038" s="391" t="s">
        <v>891</v>
      </c>
      <c r="B1038" s="352">
        <v>780182</v>
      </c>
      <c r="C1038" s="356"/>
      <c r="D1038" s="356">
        <v>28</v>
      </c>
      <c r="E1038" s="357" t="s">
        <v>892</v>
      </c>
      <c r="F1038" s="346" t="s">
        <v>893</v>
      </c>
      <c r="G1038" s="147">
        <v>13175</v>
      </c>
      <c r="H1038" s="147">
        <v>38604448</v>
      </c>
    </row>
    <row r="1039" spans="1:8">
      <c r="A1039" s="391" t="s">
        <v>894</v>
      </c>
      <c r="B1039" s="352">
        <v>780182</v>
      </c>
      <c r="C1039" s="356"/>
      <c r="D1039" s="356">
        <v>29</v>
      </c>
      <c r="E1039" s="357" t="s">
        <v>895</v>
      </c>
      <c r="F1039" s="346" t="s">
        <v>896</v>
      </c>
      <c r="G1039" s="147">
        <v>0</v>
      </c>
      <c r="H1039" s="147">
        <v>0</v>
      </c>
    </row>
    <row r="1040" spans="1:8">
      <c r="A1040" s="391" t="s">
        <v>897</v>
      </c>
      <c r="B1040" s="352">
        <v>780182</v>
      </c>
      <c r="C1040" s="356"/>
      <c r="D1040" s="356">
        <v>30</v>
      </c>
      <c r="E1040" s="357" t="s">
        <v>898</v>
      </c>
      <c r="F1040" s="346" t="s">
        <v>899</v>
      </c>
      <c r="G1040" s="147">
        <v>0</v>
      </c>
      <c r="H1040" s="147">
        <v>0</v>
      </c>
    </row>
    <row r="1041" spans="1:8" ht="30">
      <c r="A1041" s="391" t="s">
        <v>900</v>
      </c>
      <c r="B1041" s="352">
        <v>780182</v>
      </c>
      <c r="C1041" s="356"/>
      <c r="D1041" s="356">
        <v>31</v>
      </c>
      <c r="E1041" s="357" t="s">
        <v>901</v>
      </c>
      <c r="F1041" s="346" t="s">
        <v>902</v>
      </c>
      <c r="G1041" s="147">
        <v>0</v>
      </c>
      <c r="H1041" s="147">
        <v>0</v>
      </c>
    </row>
    <row r="1042" spans="1:8" ht="30">
      <c r="A1042" s="391" t="s">
        <v>903</v>
      </c>
      <c r="B1042" s="352">
        <v>780182</v>
      </c>
      <c r="C1042" s="356"/>
      <c r="D1042" s="356">
        <v>32</v>
      </c>
      <c r="E1042" s="357" t="s">
        <v>904</v>
      </c>
      <c r="F1042" s="346" t="s">
        <v>905</v>
      </c>
      <c r="G1042" s="147">
        <v>0</v>
      </c>
      <c r="H1042" s="147">
        <v>0</v>
      </c>
    </row>
    <row r="1043" spans="1:8" ht="30">
      <c r="A1043" s="391" t="s">
        <v>906</v>
      </c>
      <c r="B1043" s="352">
        <v>780182</v>
      </c>
      <c r="C1043" s="356"/>
      <c r="D1043" s="356">
        <v>33</v>
      </c>
      <c r="E1043" s="357" t="s">
        <v>907</v>
      </c>
      <c r="F1043" s="346" t="s">
        <v>908</v>
      </c>
      <c r="G1043" s="147">
        <v>0</v>
      </c>
      <c r="H1043" s="147">
        <v>0</v>
      </c>
    </row>
    <row r="1044" spans="1:8">
      <c r="A1044" s="391" t="s">
        <v>909</v>
      </c>
      <c r="B1044" s="352">
        <v>780182</v>
      </c>
      <c r="C1044" s="356"/>
      <c r="D1044" s="356">
        <v>34</v>
      </c>
      <c r="E1044" s="357" t="s">
        <v>910</v>
      </c>
      <c r="F1044" s="346" t="s">
        <v>911</v>
      </c>
      <c r="G1044" s="147">
        <v>0</v>
      </c>
      <c r="H1044" s="147">
        <v>0</v>
      </c>
    </row>
    <row r="1045" spans="1:8">
      <c r="A1045" s="391" t="s">
        <v>912</v>
      </c>
      <c r="B1045" s="352">
        <v>780182</v>
      </c>
      <c r="C1045" s="356"/>
      <c r="D1045" s="356">
        <v>35</v>
      </c>
      <c r="E1045" s="357" t="s">
        <v>913</v>
      </c>
      <c r="F1045" s="346" t="s">
        <v>914</v>
      </c>
      <c r="G1045" s="147">
        <v>0</v>
      </c>
      <c r="H1045" s="147">
        <v>0</v>
      </c>
    </row>
    <row r="1046" spans="1:8" ht="30">
      <c r="A1046" s="391" t="s">
        <v>915</v>
      </c>
      <c r="B1046" s="352">
        <v>780182</v>
      </c>
      <c r="C1046" s="356"/>
      <c r="D1046" s="356">
        <v>36</v>
      </c>
      <c r="E1046" s="357" t="s">
        <v>916</v>
      </c>
      <c r="F1046" s="346" t="s">
        <v>917</v>
      </c>
      <c r="G1046" s="147">
        <v>41984</v>
      </c>
      <c r="H1046" s="147">
        <v>3757914</v>
      </c>
    </row>
    <row r="1047" spans="1:8" ht="28.5">
      <c r="A1047" s="391" t="s">
        <v>918</v>
      </c>
      <c r="B1047" s="352">
        <v>780182</v>
      </c>
      <c r="C1047" s="356"/>
      <c r="D1047" s="354">
        <v>37</v>
      </c>
      <c r="E1047" s="355" t="s">
        <v>919</v>
      </c>
      <c r="F1047" s="348" t="s">
        <v>920</v>
      </c>
      <c r="G1047" s="147">
        <v>0</v>
      </c>
      <c r="H1047" s="147">
        <v>0</v>
      </c>
    </row>
    <row r="1048" spans="1:8">
      <c r="A1048" s="391" t="s">
        <v>921</v>
      </c>
      <c r="B1048" s="352">
        <v>780182</v>
      </c>
      <c r="C1048" s="356"/>
      <c r="D1048" s="356">
        <v>38</v>
      </c>
      <c r="E1048" s="357" t="s">
        <v>922</v>
      </c>
      <c r="F1048" s="346" t="s">
        <v>39</v>
      </c>
      <c r="G1048" s="147">
        <v>0</v>
      </c>
      <c r="H1048" s="147">
        <v>0</v>
      </c>
    </row>
    <row r="1049" spans="1:8">
      <c r="A1049" s="391" t="s">
        <v>923</v>
      </c>
      <c r="B1049" s="352">
        <v>780182</v>
      </c>
      <c r="C1049" s="356"/>
      <c r="D1049" s="356">
        <v>39</v>
      </c>
      <c r="E1049" s="357" t="s">
        <v>924</v>
      </c>
      <c r="F1049" s="346" t="s">
        <v>40</v>
      </c>
      <c r="G1049" s="147">
        <v>0</v>
      </c>
      <c r="H1049" s="147">
        <v>0</v>
      </c>
    </row>
    <row r="1050" spans="1:8">
      <c r="A1050" s="391" t="s">
        <v>925</v>
      </c>
      <c r="B1050" s="352">
        <v>780182</v>
      </c>
      <c r="C1050" s="356"/>
      <c r="D1050" s="356">
        <v>40</v>
      </c>
      <c r="E1050" s="357" t="s">
        <v>926</v>
      </c>
      <c r="F1050" s="346" t="s">
        <v>927</v>
      </c>
      <c r="G1050" s="147">
        <v>0</v>
      </c>
      <c r="H1050" s="147">
        <v>0</v>
      </c>
    </row>
    <row r="1051" spans="1:8">
      <c r="A1051" s="391" t="s">
        <v>928</v>
      </c>
      <c r="B1051" s="352">
        <v>780182</v>
      </c>
      <c r="C1051" s="356"/>
      <c r="D1051" s="356">
        <v>41</v>
      </c>
      <c r="E1051" s="357" t="s">
        <v>929</v>
      </c>
      <c r="F1051" s="346" t="s">
        <v>930</v>
      </c>
      <c r="G1051" s="147">
        <v>0</v>
      </c>
      <c r="H1051" s="147">
        <v>0</v>
      </c>
    </row>
    <row r="1052" spans="1:8" ht="28.5">
      <c r="A1052" s="391" t="s">
        <v>931</v>
      </c>
      <c r="B1052" s="352">
        <v>780182</v>
      </c>
      <c r="C1052" s="356"/>
      <c r="D1052" s="354">
        <v>42</v>
      </c>
      <c r="E1052" s="355" t="s">
        <v>932</v>
      </c>
      <c r="F1052" s="348" t="s">
        <v>933</v>
      </c>
      <c r="G1052" s="147">
        <v>0</v>
      </c>
      <c r="H1052" s="147">
        <v>0</v>
      </c>
    </row>
    <row r="1053" spans="1:8">
      <c r="A1053" s="391" t="s">
        <v>934</v>
      </c>
      <c r="B1053" s="352">
        <v>780182</v>
      </c>
      <c r="C1053" s="356"/>
      <c r="D1053" s="356">
        <v>43</v>
      </c>
      <c r="E1053" s="357" t="s">
        <v>935</v>
      </c>
      <c r="F1053" s="346" t="s">
        <v>936</v>
      </c>
      <c r="G1053" s="147">
        <v>0</v>
      </c>
      <c r="H1053" s="147">
        <v>0</v>
      </c>
    </row>
    <row r="1054" spans="1:8">
      <c r="A1054" s="391" t="s">
        <v>937</v>
      </c>
      <c r="B1054" s="352">
        <v>780182</v>
      </c>
      <c r="C1054" s="356"/>
      <c r="D1054" s="356">
        <v>44</v>
      </c>
      <c r="E1054" s="357" t="s">
        <v>938</v>
      </c>
      <c r="F1054" s="346" t="s">
        <v>939</v>
      </c>
      <c r="G1054" s="147">
        <v>0</v>
      </c>
      <c r="H1054" s="147">
        <v>0</v>
      </c>
    </row>
    <row r="1055" spans="1:8">
      <c r="A1055" s="391" t="s">
        <v>940</v>
      </c>
      <c r="B1055" s="352">
        <v>780182</v>
      </c>
      <c r="C1055" s="356"/>
      <c r="D1055" s="356">
        <v>45</v>
      </c>
      <c r="E1055" s="357" t="s">
        <v>941</v>
      </c>
      <c r="F1055" s="346" t="s">
        <v>942</v>
      </c>
      <c r="G1055" s="147">
        <v>0</v>
      </c>
      <c r="H1055" s="147">
        <v>0</v>
      </c>
    </row>
    <row r="1056" spans="1:8" ht="28.5">
      <c r="A1056" s="391" t="s">
        <v>943</v>
      </c>
      <c r="B1056" s="352">
        <v>780182</v>
      </c>
      <c r="C1056" s="356"/>
      <c r="D1056" s="354">
        <v>46</v>
      </c>
      <c r="E1056" s="359">
        <v>5</v>
      </c>
      <c r="F1056" s="348" t="s">
        <v>944</v>
      </c>
      <c r="G1056" s="147">
        <v>0</v>
      </c>
      <c r="H1056" s="147">
        <v>0</v>
      </c>
    </row>
    <row r="1057" spans="1:8">
      <c r="A1057" s="391" t="s">
        <v>945</v>
      </c>
      <c r="B1057" s="352">
        <v>780182</v>
      </c>
      <c r="C1057" s="356"/>
      <c r="D1057" s="356">
        <v>47</v>
      </c>
      <c r="E1057" s="357" t="s">
        <v>946</v>
      </c>
      <c r="F1057" s="346" t="s">
        <v>947</v>
      </c>
      <c r="G1057" s="147">
        <v>0</v>
      </c>
      <c r="H1057" s="147">
        <v>0</v>
      </c>
    </row>
    <row r="1058" spans="1:8">
      <c r="A1058" s="391" t="s">
        <v>948</v>
      </c>
      <c r="B1058" s="352">
        <v>780182</v>
      </c>
      <c r="C1058" s="356"/>
      <c r="D1058" s="356">
        <v>48</v>
      </c>
      <c r="E1058" s="357" t="s">
        <v>949</v>
      </c>
      <c r="F1058" s="346" t="s">
        <v>950</v>
      </c>
      <c r="G1058" s="147">
        <v>0</v>
      </c>
      <c r="H1058" s="147">
        <v>0</v>
      </c>
    </row>
    <row r="1059" spans="1:8">
      <c r="A1059" s="394" t="s">
        <v>951</v>
      </c>
      <c r="B1059" s="352">
        <v>780182</v>
      </c>
      <c r="C1059" s="356"/>
      <c r="D1059" s="356">
        <v>49</v>
      </c>
      <c r="E1059" s="358" t="s">
        <v>952</v>
      </c>
      <c r="F1059" s="347" t="s">
        <v>953</v>
      </c>
      <c r="G1059" s="147">
        <v>0</v>
      </c>
      <c r="H1059" s="147">
        <v>0</v>
      </c>
    </row>
    <row r="1060" spans="1:8" ht="45">
      <c r="A1060" s="390" t="s">
        <v>38</v>
      </c>
      <c r="B1060" s="352">
        <v>780042</v>
      </c>
      <c r="C1060" s="360">
        <v>22</v>
      </c>
      <c r="D1060" s="353">
        <v>0</v>
      </c>
      <c r="E1060" s="353">
        <v>0</v>
      </c>
      <c r="F1060" s="429" t="s">
        <v>96</v>
      </c>
      <c r="G1060" s="149">
        <v>79240</v>
      </c>
      <c r="H1060" s="149">
        <v>1540841849</v>
      </c>
    </row>
    <row r="1061" spans="1:8" ht="28.5">
      <c r="A1061" s="391" t="s">
        <v>815</v>
      </c>
      <c r="B1061" s="352">
        <v>780042</v>
      </c>
      <c r="C1061" s="356"/>
      <c r="D1061" s="354">
        <v>1</v>
      </c>
      <c r="E1061" s="355">
        <v>1</v>
      </c>
      <c r="F1061" s="348" t="s">
        <v>816</v>
      </c>
      <c r="G1061" s="147">
        <v>17970</v>
      </c>
      <c r="H1061" s="147">
        <v>1311596878</v>
      </c>
    </row>
    <row r="1062" spans="1:8">
      <c r="A1062" s="391" t="s">
        <v>817</v>
      </c>
      <c r="B1062" s="352">
        <v>780042</v>
      </c>
      <c r="C1062" s="356"/>
      <c r="D1062" s="356">
        <v>2</v>
      </c>
      <c r="E1062" s="357" t="s">
        <v>818</v>
      </c>
      <c r="F1062" s="346" t="s">
        <v>819</v>
      </c>
      <c r="G1062" s="147">
        <v>0</v>
      </c>
      <c r="H1062" s="147">
        <v>0</v>
      </c>
    </row>
    <row r="1063" spans="1:8" ht="30">
      <c r="A1063" s="391" t="s">
        <v>820</v>
      </c>
      <c r="B1063" s="352">
        <v>780042</v>
      </c>
      <c r="C1063" s="356"/>
      <c r="D1063" s="356">
        <v>3</v>
      </c>
      <c r="E1063" s="357" t="s">
        <v>821</v>
      </c>
      <c r="F1063" s="346" t="s">
        <v>822</v>
      </c>
      <c r="G1063" s="147">
        <v>386</v>
      </c>
      <c r="H1063" s="147">
        <v>62674538</v>
      </c>
    </row>
    <row r="1064" spans="1:8">
      <c r="A1064" s="391" t="s">
        <v>823</v>
      </c>
      <c r="B1064" s="352">
        <v>780042</v>
      </c>
      <c r="C1064" s="356"/>
      <c r="D1064" s="356">
        <v>4</v>
      </c>
      <c r="E1064" s="357" t="s">
        <v>824</v>
      </c>
      <c r="F1064" s="346" t="s">
        <v>825</v>
      </c>
      <c r="G1064" s="147">
        <v>56</v>
      </c>
      <c r="H1064" s="147">
        <v>13942768</v>
      </c>
    </row>
    <row r="1065" spans="1:8">
      <c r="A1065" s="391" t="s">
        <v>826</v>
      </c>
      <c r="B1065" s="352">
        <v>780042</v>
      </c>
      <c r="C1065" s="356"/>
      <c r="D1065" s="356">
        <v>5</v>
      </c>
      <c r="E1065" s="357" t="s">
        <v>827</v>
      </c>
      <c r="F1065" s="346" t="s">
        <v>828</v>
      </c>
      <c r="G1065" s="147">
        <v>3038</v>
      </c>
      <c r="H1065" s="147">
        <v>320938324</v>
      </c>
    </row>
    <row r="1066" spans="1:8">
      <c r="A1066" s="391" t="s">
        <v>829</v>
      </c>
      <c r="B1066" s="352">
        <v>780042</v>
      </c>
      <c r="C1066" s="356"/>
      <c r="D1066" s="356">
        <v>6</v>
      </c>
      <c r="E1066" s="357" t="s">
        <v>830</v>
      </c>
      <c r="F1066" s="346" t="s">
        <v>831</v>
      </c>
      <c r="G1066" s="147">
        <v>0</v>
      </c>
      <c r="H1066" s="147">
        <v>0</v>
      </c>
    </row>
    <row r="1067" spans="1:8">
      <c r="A1067" s="392" t="s">
        <v>1491</v>
      </c>
      <c r="B1067" s="352">
        <v>780042</v>
      </c>
      <c r="C1067" s="356"/>
      <c r="D1067" s="356">
        <v>7</v>
      </c>
      <c r="E1067" s="358" t="s">
        <v>832</v>
      </c>
      <c r="F1067" s="347" t="s">
        <v>833</v>
      </c>
      <c r="G1067" s="147">
        <v>1940</v>
      </c>
      <c r="H1067" s="147">
        <v>100932846</v>
      </c>
    </row>
    <row r="1068" spans="1:8">
      <c r="A1068" s="391" t="s">
        <v>834</v>
      </c>
      <c r="B1068" s="352">
        <v>780042</v>
      </c>
      <c r="C1068" s="356"/>
      <c r="D1068" s="356">
        <v>8</v>
      </c>
      <c r="E1068" s="357" t="s">
        <v>835</v>
      </c>
      <c r="F1068" s="346" t="s">
        <v>836</v>
      </c>
      <c r="G1068" s="147">
        <v>12550</v>
      </c>
      <c r="H1068" s="147">
        <v>813108402</v>
      </c>
    </row>
    <row r="1069" spans="1:8" ht="28.5">
      <c r="A1069" s="391" t="s">
        <v>837</v>
      </c>
      <c r="B1069" s="352">
        <v>780042</v>
      </c>
      <c r="C1069" s="356"/>
      <c r="D1069" s="354">
        <v>9</v>
      </c>
      <c r="E1069" s="355" t="s">
        <v>838</v>
      </c>
      <c r="F1069" s="348" t="s">
        <v>839</v>
      </c>
      <c r="G1069" s="147">
        <v>1781</v>
      </c>
      <c r="H1069" s="147">
        <v>66232789</v>
      </c>
    </row>
    <row r="1070" spans="1:8">
      <c r="A1070" s="391" t="s">
        <v>840</v>
      </c>
      <c r="B1070" s="352">
        <v>780042</v>
      </c>
      <c r="C1070" s="356"/>
      <c r="D1070" s="356">
        <v>10</v>
      </c>
      <c r="E1070" s="357" t="s">
        <v>841</v>
      </c>
      <c r="F1070" s="346" t="s">
        <v>842</v>
      </c>
      <c r="G1070" s="147">
        <v>0</v>
      </c>
      <c r="H1070" s="147">
        <v>0</v>
      </c>
    </row>
    <row r="1071" spans="1:8">
      <c r="A1071" s="391" t="s">
        <v>843</v>
      </c>
      <c r="B1071" s="352">
        <v>780042</v>
      </c>
      <c r="C1071" s="356"/>
      <c r="D1071" s="356">
        <v>11</v>
      </c>
      <c r="E1071" s="357" t="s">
        <v>844</v>
      </c>
      <c r="F1071" s="346" t="s">
        <v>845</v>
      </c>
      <c r="G1071" s="147">
        <v>0</v>
      </c>
      <c r="H1071" s="147">
        <v>0</v>
      </c>
    </row>
    <row r="1072" spans="1:8">
      <c r="A1072" s="391" t="s">
        <v>846</v>
      </c>
      <c r="B1072" s="352">
        <v>780042</v>
      </c>
      <c r="C1072" s="356"/>
      <c r="D1072" s="356">
        <v>12</v>
      </c>
      <c r="E1072" s="357" t="s">
        <v>847</v>
      </c>
      <c r="F1072" s="346" t="s">
        <v>848</v>
      </c>
      <c r="G1072" s="147">
        <v>0</v>
      </c>
      <c r="H1072" s="147">
        <v>0</v>
      </c>
    </row>
    <row r="1073" spans="1:8">
      <c r="A1073" s="391" t="s">
        <v>849</v>
      </c>
      <c r="B1073" s="352">
        <v>780042</v>
      </c>
      <c r="C1073" s="356"/>
      <c r="D1073" s="356">
        <v>13</v>
      </c>
      <c r="E1073" s="357" t="s">
        <v>850</v>
      </c>
      <c r="F1073" s="346" t="s">
        <v>851</v>
      </c>
      <c r="G1073" s="147">
        <v>0</v>
      </c>
      <c r="H1073" s="147">
        <v>0</v>
      </c>
    </row>
    <row r="1074" spans="1:8">
      <c r="A1074" s="391" t="s">
        <v>852</v>
      </c>
      <c r="B1074" s="352">
        <v>780042</v>
      </c>
      <c r="C1074" s="356"/>
      <c r="D1074" s="356">
        <v>14</v>
      </c>
      <c r="E1074" s="357" t="s">
        <v>853</v>
      </c>
      <c r="F1074" s="346" t="s">
        <v>854</v>
      </c>
      <c r="G1074" s="147">
        <v>565</v>
      </c>
      <c r="H1074" s="147">
        <v>43847225</v>
      </c>
    </row>
    <row r="1075" spans="1:8">
      <c r="A1075" s="392" t="s">
        <v>1492</v>
      </c>
      <c r="B1075" s="352">
        <v>780042</v>
      </c>
      <c r="C1075" s="498"/>
      <c r="D1075" s="356">
        <v>15</v>
      </c>
      <c r="E1075" s="358" t="s">
        <v>1337</v>
      </c>
      <c r="F1075" s="347" t="s">
        <v>855</v>
      </c>
      <c r="G1075" s="147">
        <v>0</v>
      </c>
      <c r="H1075" s="147">
        <v>0</v>
      </c>
    </row>
    <row r="1076" spans="1:8">
      <c r="A1076" s="391" t="s">
        <v>856</v>
      </c>
      <c r="B1076" s="352">
        <v>780042</v>
      </c>
      <c r="C1076" s="356"/>
      <c r="D1076" s="356">
        <v>16</v>
      </c>
      <c r="E1076" s="357" t="s">
        <v>857</v>
      </c>
      <c r="F1076" s="346" t="s">
        <v>858</v>
      </c>
      <c r="G1076" s="147">
        <v>1216</v>
      </c>
      <c r="H1076" s="147">
        <v>22385564</v>
      </c>
    </row>
    <row r="1077" spans="1:8">
      <c r="A1077" s="391" t="s">
        <v>859</v>
      </c>
      <c r="B1077" s="352">
        <v>780042</v>
      </c>
      <c r="C1077" s="356"/>
      <c r="D1077" s="354">
        <v>17</v>
      </c>
      <c r="E1077" s="355" t="s">
        <v>860</v>
      </c>
      <c r="F1077" s="348" t="s">
        <v>861</v>
      </c>
      <c r="G1077" s="147">
        <v>58394</v>
      </c>
      <c r="H1077" s="147">
        <v>82800256</v>
      </c>
    </row>
    <row r="1078" spans="1:8" ht="28.5">
      <c r="A1078" s="393" t="s">
        <v>862</v>
      </c>
      <c r="B1078" s="352">
        <v>780042</v>
      </c>
      <c r="C1078" s="356"/>
      <c r="D1078" s="354">
        <v>18</v>
      </c>
      <c r="E1078" s="355" t="s">
        <v>863</v>
      </c>
      <c r="F1078" s="348" t="s">
        <v>864</v>
      </c>
      <c r="G1078" s="147">
        <v>26645</v>
      </c>
      <c r="H1078" s="147">
        <v>20563966</v>
      </c>
    </row>
    <row r="1079" spans="1:8" ht="30">
      <c r="A1079" s="391" t="s">
        <v>865</v>
      </c>
      <c r="B1079" s="352">
        <v>780042</v>
      </c>
      <c r="C1079" s="356"/>
      <c r="D1079" s="356">
        <v>19</v>
      </c>
      <c r="E1079" s="357" t="s">
        <v>866</v>
      </c>
      <c r="F1079" s="346" t="s">
        <v>867</v>
      </c>
      <c r="G1079" s="147">
        <v>0</v>
      </c>
      <c r="H1079" s="147">
        <v>0</v>
      </c>
    </row>
    <row r="1080" spans="1:8" ht="30">
      <c r="A1080" s="391" t="s">
        <v>868</v>
      </c>
      <c r="B1080" s="352">
        <v>780042</v>
      </c>
      <c r="C1080" s="356"/>
      <c r="D1080" s="356">
        <v>20</v>
      </c>
      <c r="E1080" s="357" t="s">
        <v>869</v>
      </c>
      <c r="F1080" s="346" t="s">
        <v>870</v>
      </c>
      <c r="G1080" s="147">
        <v>0</v>
      </c>
      <c r="H1080" s="147">
        <v>0</v>
      </c>
    </row>
    <row r="1081" spans="1:8">
      <c r="A1081" s="391" t="s">
        <v>871</v>
      </c>
      <c r="B1081" s="352">
        <v>780042</v>
      </c>
      <c r="C1081" s="356"/>
      <c r="D1081" s="356">
        <v>21</v>
      </c>
      <c r="E1081" s="357" t="s">
        <v>872</v>
      </c>
      <c r="F1081" s="346" t="s">
        <v>873</v>
      </c>
      <c r="G1081" s="147">
        <v>0</v>
      </c>
      <c r="H1081" s="147">
        <v>2195125</v>
      </c>
    </row>
    <row r="1082" spans="1:8">
      <c r="A1082" s="391" t="s">
        <v>874</v>
      </c>
      <c r="B1082" s="352">
        <v>780042</v>
      </c>
      <c r="C1082" s="356"/>
      <c r="D1082" s="356">
        <v>22</v>
      </c>
      <c r="E1082" s="357" t="s">
        <v>875</v>
      </c>
      <c r="F1082" s="346" t="s">
        <v>876</v>
      </c>
      <c r="G1082" s="147">
        <v>26645</v>
      </c>
      <c r="H1082" s="147">
        <v>18368841</v>
      </c>
    </row>
    <row r="1083" spans="1:8">
      <c r="A1083" s="391" t="s">
        <v>877</v>
      </c>
      <c r="B1083" s="352">
        <v>780042</v>
      </c>
      <c r="C1083" s="356"/>
      <c r="D1083" s="356">
        <v>23</v>
      </c>
      <c r="E1083" s="357" t="s">
        <v>878</v>
      </c>
      <c r="F1083" s="346" t="s">
        <v>879</v>
      </c>
      <c r="G1083" s="147">
        <v>0</v>
      </c>
      <c r="H1083" s="147">
        <v>0</v>
      </c>
    </row>
    <row r="1084" spans="1:8">
      <c r="A1084" s="391" t="s">
        <v>880</v>
      </c>
      <c r="B1084" s="352">
        <v>780042</v>
      </c>
      <c r="C1084" s="356"/>
      <c r="D1084" s="356">
        <v>24</v>
      </c>
      <c r="E1084" s="357" t="s">
        <v>881</v>
      </c>
      <c r="F1084" s="346" t="s">
        <v>882</v>
      </c>
      <c r="G1084" s="147">
        <v>26645</v>
      </c>
      <c r="H1084" s="147">
        <v>18368841</v>
      </c>
    </row>
    <row r="1085" spans="1:8">
      <c r="A1085" s="391" t="s">
        <v>883</v>
      </c>
      <c r="B1085" s="352">
        <v>780042</v>
      </c>
      <c r="C1085" s="356"/>
      <c r="D1085" s="354">
        <v>25</v>
      </c>
      <c r="E1085" s="355" t="s">
        <v>884</v>
      </c>
      <c r="F1085" s="348" t="s">
        <v>497</v>
      </c>
      <c r="G1085" s="147">
        <v>1250</v>
      </c>
      <c r="H1085" s="147">
        <v>2498346</v>
      </c>
    </row>
    <row r="1086" spans="1:8" ht="28.5">
      <c r="A1086" s="391" t="s">
        <v>885</v>
      </c>
      <c r="B1086" s="352">
        <v>780042</v>
      </c>
      <c r="C1086" s="356"/>
      <c r="D1086" s="354">
        <v>26</v>
      </c>
      <c r="E1086" s="355" t="s">
        <v>886</v>
      </c>
      <c r="F1086" s="348" t="s">
        <v>887</v>
      </c>
      <c r="G1086" s="147">
        <v>30499</v>
      </c>
      <c r="H1086" s="147">
        <v>59737944</v>
      </c>
    </row>
    <row r="1087" spans="1:8">
      <c r="A1087" s="391" t="s">
        <v>888</v>
      </c>
      <c r="B1087" s="352">
        <v>780042</v>
      </c>
      <c r="C1087" s="356"/>
      <c r="D1087" s="356">
        <v>27</v>
      </c>
      <c r="E1087" s="357" t="s">
        <v>889</v>
      </c>
      <c r="F1087" s="346" t="s">
        <v>890</v>
      </c>
      <c r="G1087" s="147">
        <v>0</v>
      </c>
      <c r="H1087" s="147">
        <v>0</v>
      </c>
    </row>
    <row r="1088" spans="1:8">
      <c r="A1088" s="391" t="s">
        <v>891</v>
      </c>
      <c r="B1088" s="352">
        <v>780042</v>
      </c>
      <c r="C1088" s="356"/>
      <c r="D1088" s="356">
        <v>28</v>
      </c>
      <c r="E1088" s="357" t="s">
        <v>892</v>
      </c>
      <c r="F1088" s="346" t="s">
        <v>893</v>
      </c>
      <c r="G1088" s="147">
        <v>0</v>
      </c>
      <c r="H1088" s="147">
        <v>0</v>
      </c>
    </row>
    <row r="1089" spans="1:8">
      <c r="A1089" s="391" t="s">
        <v>894</v>
      </c>
      <c r="B1089" s="352">
        <v>780042</v>
      </c>
      <c r="C1089" s="356"/>
      <c r="D1089" s="356">
        <v>29</v>
      </c>
      <c r="E1089" s="357" t="s">
        <v>895</v>
      </c>
      <c r="F1089" s="346" t="s">
        <v>896</v>
      </c>
      <c r="G1089" s="147">
        <v>7723</v>
      </c>
      <c r="H1089" s="147">
        <v>24691688</v>
      </c>
    </row>
    <row r="1090" spans="1:8">
      <c r="A1090" s="391" t="s">
        <v>897</v>
      </c>
      <c r="B1090" s="352">
        <v>780042</v>
      </c>
      <c r="C1090" s="356"/>
      <c r="D1090" s="356">
        <v>30</v>
      </c>
      <c r="E1090" s="357" t="s">
        <v>898</v>
      </c>
      <c r="F1090" s="346" t="s">
        <v>899</v>
      </c>
      <c r="G1090" s="147">
        <v>1800</v>
      </c>
      <c r="H1090" s="147">
        <v>10764000</v>
      </c>
    </row>
    <row r="1091" spans="1:8" ht="30">
      <c r="A1091" s="391" t="s">
        <v>900</v>
      </c>
      <c r="B1091" s="352">
        <v>780042</v>
      </c>
      <c r="C1091" s="356"/>
      <c r="D1091" s="356">
        <v>31</v>
      </c>
      <c r="E1091" s="357" t="s">
        <v>901</v>
      </c>
      <c r="F1091" s="346" t="s">
        <v>902</v>
      </c>
      <c r="G1091" s="147">
        <v>160</v>
      </c>
      <c r="H1091" s="147">
        <v>114960</v>
      </c>
    </row>
    <row r="1092" spans="1:8" ht="30">
      <c r="A1092" s="391" t="s">
        <v>903</v>
      </c>
      <c r="B1092" s="352">
        <v>780042</v>
      </c>
      <c r="C1092" s="356"/>
      <c r="D1092" s="356">
        <v>32</v>
      </c>
      <c r="E1092" s="357" t="s">
        <v>904</v>
      </c>
      <c r="F1092" s="346" t="s">
        <v>905</v>
      </c>
      <c r="G1092" s="147">
        <v>2516</v>
      </c>
      <c r="H1092" s="147">
        <v>5707980</v>
      </c>
    </row>
    <row r="1093" spans="1:8" ht="30">
      <c r="A1093" s="391" t="s">
        <v>906</v>
      </c>
      <c r="B1093" s="352">
        <v>780042</v>
      </c>
      <c r="C1093" s="356"/>
      <c r="D1093" s="356">
        <v>33</v>
      </c>
      <c r="E1093" s="357" t="s">
        <v>907</v>
      </c>
      <c r="F1093" s="346" t="s">
        <v>908</v>
      </c>
      <c r="G1093" s="147">
        <v>0</v>
      </c>
      <c r="H1093" s="147">
        <v>0</v>
      </c>
    </row>
    <row r="1094" spans="1:8">
      <c r="A1094" s="391" t="s">
        <v>909</v>
      </c>
      <c r="B1094" s="352">
        <v>780042</v>
      </c>
      <c r="C1094" s="356"/>
      <c r="D1094" s="356">
        <v>34</v>
      </c>
      <c r="E1094" s="357" t="s">
        <v>910</v>
      </c>
      <c r="F1094" s="346" t="s">
        <v>911</v>
      </c>
      <c r="G1094" s="147">
        <v>5916</v>
      </c>
      <c r="H1094" s="147">
        <v>15963134</v>
      </c>
    </row>
    <row r="1095" spans="1:8">
      <c r="A1095" s="391" t="s">
        <v>912</v>
      </c>
      <c r="B1095" s="352">
        <v>780042</v>
      </c>
      <c r="C1095" s="356"/>
      <c r="D1095" s="356">
        <v>35</v>
      </c>
      <c r="E1095" s="357" t="s">
        <v>913</v>
      </c>
      <c r="F1095" s="346" t="s">
        <v>914</v>
      </c>
      <c r="G1095" s="147">
        <v>0</v>
      </c>
      <c r="H1095" s="147">
        <v>0</v>
      </c>
    </row>
    <row r="1096" spans="1:8" ht="30">
      <c r="A1096" s="391" t="s">
        <v>915</v>
      </c>
      <c r="B1096" s="352">
        <v>780042</v>
      </c>
      <c r="C1096" s="356"/>
      <c r="D1096" s="356">
        <v>36</v>
      </c>
      <c r="E1096" s="357" t="s">
        <v>916</v>
      </c>
      <c r="F1096" s="346" t="s">
        <v>917</v>
      </c>
      <c r="G1096" s="147">
        <v>12384</v>
      </c>
      <c r="H1096" s="147">
        <v>2496182</v>
      </c>
    </row>
    <row r="1097" spans="1:8" ht="28.5">
      <c r="A1097" s="391" t="s">
        <v>918</v>
      </c>
      <c r="B1097" s="352">
        <v>780042</v>
      </c>
      <c r="C1097" s="356"/>
      <c r="D1097" s="354">
        <v>37</v>
      </c>
      <c r="E1097" s="355" t="s">
        <v>919</v>
      </c>
      <c r="F1097" s="348" t="s">
        <v>920</v>
      </c>
      <c r="G1097" s="147">
        <v>0</v>
      </c>
      <c r="H1097" s="147">
        <v>0</v>
      </c>
    </row>
    <row r="1098" spans="1:8">
      <c r="A1098" s="391" t="s">
        <v>921</v>
      </c>
      <c r="B1098" s="352">
        <v>780042</v>
      </c>
      <c r="C1098" s="356"/>
      <c r="D1098" s="356">
        <v>38</v>
      </c>
      <c r="E1098" s="357" t="s">
        <v>922</v>
      </c>
      <c r="F1098" s="346" t="s">
        <v>39</v>
      </c>
      <c r="G1098" s="147">
        <v>0</v>
      </c>
      <c r="H1098" s="147">
        <v>0</v>
      </c>
    </row>
    <row r="1099" spans="1:8">
      <c r="A1099" s="391" t="s">
        <v>923</v>
      </c>
      <c r="B1099" s="352">
        <v>780042</v>
      </c>
      <c r="C1099" s="356"/>
      <c r="D1099" s="356">
        <v>39</v>
      </c>
      <c r="E1099" s="357" t="s">
        <v>924</v>
      </c>
      <c r="F1099" s="346" t="s">
        <v>40</v>
      </c>
      <c r="G1099" s="147">
        <v>0</v>
      </c>
      <c r="H1099" s="147">
        <v>0</v>
      </c>
    </row>
    <row r="1100" spans="1:8">
      <c r="A1100" s="391" t="s">
        <v>925</v>
      </c>
      <c r="B1100" s="352">
        <v>780042</v>
      </c>
      <c r="C1100" s="356"/>
      <c r="D1100" s="356">
        <v>40</v>
      </c>
      <c r="E1100" s="357" t="s">
        <v>926</v>
      </c>
      <c r="F1100" s="346" t="s">
        <v>927</v>
      </c>
      <c r="G1100" s="147">
        <v>0</v>
      </c>
      <c r="H1100" s="147">
        <v>0</v>
      </c>
    </row>
    <row r="1101" spans="1:8">
      <c r="A1101" s="391" t="s">
        <v>928</v>
      </c>
      <c r="B1101" s="352">
        <v>780042</v>
      </c>
      <c r="C1101" s="356"/>
      <c r="D1101" s="356">
        <v>41</v>
      </c>
      <c r="E1101" s="357" t="s">
        <v>929</v>
      </c>
      <c r="F1101" s="346" t="s">
        <v>930</v>
      </c>
      <c r="G1101" s="147">
        <v>0</v>
      </c>
      <c r="H1101" s="147">
        <v>0</v>
      </c>
    </row>
    <row r="1102" spans="1:8" ht="28.5">
      <c r="A1102" s="391" t="s">
        <v>931</v>
      </c>
      <c r="B1102" s="352">
        <v>780042</v>
      </c>
      <c r="C1102" s="356"/>
      <c r="D1102" s="354">
        <v>42</v>
      </c>
      <c r="E1102" s="355" t="s">
        <v>932</v>
      </c>
      <c r="F1102" s="348" t="s">
        <v>933</v>
      </c>
      <c r="G1102" s="147">
        <v>0</v>
      </c>
      <c r="H1102" s="147">
        <v>0</v>
      </c>
    </row>
    <row r="1103" spans="1:8">
      <c r="A1103" s="391" t="s">
        <v>934</v>
      </c>
      <c r="B1103" s="352">
        <v>780042</v>
      </c>
      <c r="C1103" s="356"/>
      <c r="D1103" s="356">
        <v>43</v>
      </c>
      <c r="E1103" s="357" t="s">
        <v>935</v>
      </c>
      <c r="F1103" s="346" t="s">
        <v>936</v>
      </c>
      <c r="G1103" s="147">
        <v>0</v>
      </c>
      <c r="H1103" s="147">
        <v>0</v>
      </c>
    </row>
    <row r="1104" spans="1:8">
      <c r="A1104" s="391" t="s">
        <v>937</v>
      </c>
      <c r="B1104" s="352">
        <v>780042</v>
      </c>
      <c r="C1104" s="356"/>
      <c r="D1104" s="356">
        <v>44</v>
      </c>
      <c r="E1104" s="357" t="s">
        <v>938</v>
      </c>
      <c r="F1104" s="346" t="s">
        <v>939</v>
      </c>
      <c r="G1104" s="147">
        <v>0</v>
      </c>
      <c r="H1104" s="147">
        <v>0</v>
      </c>
    </row>
    <row r="1105" spans="1:8">
      <c r="A1105" s="391" t="s">
        <v>940</v>
      </c>
      <c r="B1105" s="352">
        <v>780042</v>
      </c>
      <c r="C1105" s="356"/>
      <c r="D1105" s="356">
        <v>45</v>
      </c>
      <c r="E1105" s="357" t="s">
        <v>941</v>
      </c>
      <c r="F1105" s="346" t="s">
        <v>942</v>
      </c>
      <c r="G1105" s="147">
        <v>0</v>
      </c>
      <c r="H1105" s="147">
        <v>0</v>
      </c>
    </row>
    <row r="1106" spans="1:8" ht="28.5">
      <c r="A1106" s="391" t="s">
        <v>943</v>
      </c>
      <c r="B1106" s="352">
        <v>780042</v>
      </c>
      <c r="C1106" s="356"/>
      <c r="D1106" s="354">
        <v>46</v>
      </c>
      <c r="E1106" s="359">
        <v>5</v>
      </c>
      <c r="F1106" s="348" t="s">
        <v>944</v>
      </c>
      <c r="G1106" s="147">
        <v>1095</v>
      </c>
      <c r="H1106" s="147">
        <v>80211926</v>
      </c>
    </row>
    <row r="1107" spans="1:8">
      <c r="A1107" s="391" t="s">
        <v>945</v>
      </c>
      <c r="B1107" s="352">
        <v>780042</v>
      </c>
      <c r="C1107" s="356"/>
      <c r="D1107" s="356">
        <v>47</v>
      </c>
      <c r="E1107" s="357" t="s">
        <v>946</v>
      </c>
      <c r="F1107" s="346" t="s">
        <v>947</v>
      </c>
      <c r="G1107" s="147">
        <v>1095</v>
      </c>
      <c r="H1107" s="147">
        <v>80211926</v>
      </c>
    </row>
    <row r="1108" spans="1:8">
      <c r="A1108" s="391" t="s">
        <v>948</v>
      </c>
      <c r="B1108" s="352">
        <v>780042</v>
      </c>
      <c r="C1108" s="356"/>
      <c r="D1108" s="356">
        <v>48</v>
      </c>
      <c r="E1108" s="357" t="s">
        <v>949</v>
      </c>
      <c r="F1108" s="346" t="s">
        <v>950</v>
      </c>
      <c r="G1108" s="147">
        <v>0</v>
      </c>
      <c r="H1108" s="147">
        <v>0</v>
      </c>
    </row>
    <row r="1109" spans="1:8">
      <c r="A1109" s="394" t="s">
        <v>951</v>
      </c>
      <c r="B1109" s="352">
        <v>780042</v>
      </c>
      <c r="C1109" s="356"/>
      <c r="D1109" s="356">
        <v>49</v>
      </c>
      <c r="E1109" s="358" t="s">
        <v>952</v>
      </c>
      <c r="F1109" s="347" t="s">
        <v>953</v>
      </c>
      <c r="G1109" s="147">
        <v>0</v>
      </c>
      <c r="H1109" s="147">
        <v>0</v>
      </c>
    </row>
    <row r="1110" spans="1:8" ht="75">
      <c r="A1110" s="390" t="s">
        <v>38</v>
      </c>
      <c r="B1110" s="352">
        <v>780153</v>
      </c>
      <c r="C1110" s="360">
        <v>23</v>
      </c>
      <c r="D1110" s="353">
        <v>0</v>
      </c>
      <c r="E1110" s="353">
        <v>0</v>
      </c>
      <c r="F1110" s="429" t="s">
        <v>10</v>
      </c>
      <c r="G1110" s="149">
        <v>88709</v>
      </c>
      <c r="H1110" s="149">
        <v>2604514611</v>
      </c>
    </row>
    <row r="1111" spans="1:8" ht="28.5">
      <c r="A1111" s="391" t="s">
        <v>815</v>
      </c>
      <c r="B1111" s="352">
        <v>780153</v>
      </c>
      <c r="C1111" s="356"/>
      <c r="D1111" s="354">
        <v>1</v>
      </c>
      <c r="E1111" s="355">
        <v>1</v>
      </c>
      <c r="F1111" s="348" t="s">
        <v>816</v>
      </c>
      <c r="G1111" s="147">
        <v>45950</v>
      </c>
      <c r="H1111" s="147">
        <v>2346832782</v>
      </c>
    </row>
    <row r="1112" spans="1:8">
      <c r="A1112" s="391" t="s">
        <v>817</v>
      </c>
      <c r="B1112" s="352">
        <v>780153</v>
      </c>
      <c r="C1112" s="356"/>
      <c r="D1112" s="356">
        <v>2</v>
      </c>
      <c r="E1112" s="357" t="s">
        <v>818</v>
      </c>
      <c r="F1112" s="346" t="s">
        <v>819</v>
      </c>
      <c r="G1112" s="147">
        <v>168</v>
      </c>
      <c r="H1112" s="147">
        <v>92818552</v>
      </c>
    </row>
    <row r="1113" spans="1:8" ht="30">
      <c r="A1113" s="391" t="s">
        <v>820</v>
      </c>
      <c r="B1113" s="352">
        <v>780153</v>
      </c>
      <c r="C1113" s="356"/>
      <c r="D1113" s="356">
        <v>3</v>
      </c>
      <c r="E1113" s="357" t="s">
        <v>821</v>
      </c>
      <c r="F1113" s="346" t="s">
        <v>822</v>
      </c>
      <c r="G1113" s="147">
        <v>847</v>
      </c>
      <c r="H1113" s="147">
        <v>270407248</v>
      </c>
    </row>
    <row r="1114" spans="1:8">
      <c r="A1114" s="391" t="s">
        <v>823</v>
      </c>
      <c r="B1114" s="352">
        <v>780153</v>
      </c>
      <c r="C1114" s="356"/>
      <c r="D1114" s="356">
        <v>4</v>
      </c>
      <c r="E1114" s="357" t="s">
        <v>824</v>
      </c>
      <c r="F1114" s="346" t="s">
        <v>825</v>
      </c>
      <c r="G1114" s="147">
        <v>0</v>
      </c>
      <c r="H1114" s="147">
        <v>0</v>
      </c>
    </row>
    <row r="1115" spans="1:8">
      <c r="A1115" s="391" t="s">
        <v>826</v>
      </c>
      <c r="B1115" s="352">
        <v>780153</v>
      </c>
      <c r="C1115" s="356"/>
      <c r="D1115" s="356">
        <v>5</v>
      </c>
      <c r="E1115" s="357" t="s">
        <v>827</v>
      </c>
      <c r="F1115" s="346" t="s">
        <v>828</v>
      </c>
      <c r="G1115" s="147">
        <v>600</v>
      </c>
      <c r="H1115" s="147">
        <v>100689871</v>
      </c>
    </row>
    <row r="1116" spans="1:8">
      <c r="A1116" s="391" t="s">
        <v>829</v>
      </c>
      <c r="B1116" s="352">
        <v>780153</v>
      </c>
      <c r="C1116" s="356"/>
      <c r="D1116" s="356">
        <v>6</v>
      </c>
      <c r="E1116" s="357" t="s">
        <v>830</v>
      </c>
      <c r="F1116" s="346" t="s">
        <v>831</v>
      </c>
      <c r="G1116" s="147">
        <v>0</v>
      </c>
      <c r="H1116" s="147">
        <v>0</v>
      </c>
    </row>
    <row r="1117" spans="1:8">
      <c r="A1117" s="392" t="s">
        <v>1491</v>
      </c>
      <c r="B1117" s="352">
        <v>780153</v>
      </c>
      <c r="C1117" s="356"/>
      <c r="D1117" s="356">
        <v>7</v>
      </c>
      <c r="E1117" s="358" t="s">
        <v>832</v>
      </c>
      <c r="F1117" s="347" t="s">
        <v>833</v>
      </c>
      <c r="G1117" s="147">
        <v>137</v>
      </c>
      <c r="H1117" s="147">
        <v>9402953</v>
      </c>
    </row>
    <row r="1118" spans="1:8">
      <c r="A1118" s="391" t="s">
        <v>834</v>
      </c>
      <c r="B1118" s="352">
        <v>780153</v>
      </c>
      <c r="C1118" s="356"/>
      <c r="D1118" s="356">
        <v>8</v>
      </c>
      <c r="E1118" s="357" t="s">
        <v>835</v>
      </c>
      <c r="F1118" s="346" t="s">
        <v>836</v>
      </c>
      <c r="G1118" s="147">
        <v>44198</v>
      </c>
      <c r="H1118" s="147">
        <v>1873514158</v>
      </c>
    </row>
    <row r="1119" spans="1:8" ht="28.5">
      <c r="A1119" s="391" t="s">
        <v>837</v>
      </c>
      <c r="B1119" s="352">
        <v>780153</v>
      </c>
      <c r="C1119" s="356"/>
      <c r="D1119" s="354">
        <v>9</v>
      </c>
      <c r="E1119" s="355" t="s">
        <v>838</v>
      </c>
      <c r="F1119" s="348" t="s">
        <v>839</v>
      </c>
      <c r="G1119" s="147">
        <v>3317</v>
      </c>
      <c r="H1119" s="147">
        <v>162717045</v>
      </c>
    </row>
    <row r="1120" spans="1:8">
      <c r="A1120" s="391" t="s">
        <v>840</v>
      </c>
      <c r="B1120" s="352">
        <v>780153</v>
      </c>
      <c r="C1120" s="356"/>
      <c r="D1120" s="356">
        <v>10</v>
      </c>
      <c r="E1120" s="357" t="s">
        <v>841</v>
      </c>
      <c r="F1120" s="346" t="s">
        <v>842</v>
      </c>
      <c r="G1120" s="147">
        <v>0</v>
      </c>
      <c r="H1120" s="147">
        <v>0</v>
      </c>
    </row>
    <row r="1121" spans="1:8">
      <c r="A1121" s="391" t="s">
        <v>843</v>
      </c>
      <c r="B1121" s="352">
        <v>780153</v>
      </c>
      <c r="C1121" s="356"/>
      <c r="D1121" s="356">
        <v>11</v>
      </c>
      <c r="E1121" s="357" t="s">
        <v>844</v>
      </c>
      <c r="F1121" s="346" t="s">
        <v>845</v>
      </c>
      <c r="G1121" s="147">
        <v>0</v>
      </c>
      <c r="H1121" s="147">
        <v>0</v>
      </c>
    </row>
    <row r="1122" spans="1:8">
      <c r="A1122" s="391" t="s">
        <v>846</v>
      </c>
      <c r="B1122" s="352">
        <v>780153</v>
      </c>
      <c r="C1122" s="356"/>
      <c r="D1122" s="356">
        <v>12</v>
      </c>
      <c r="E1122" s="357" t="s">
        <v>847</v>
      </c>
      <c r="F1122" s="346" t="s">
        <v>848</v>
      </c>
      <c r="G1122" s="147">
        <v>0</v>
      </c>
      <c r="H1122" s="147">
        <v>0</v>
      </c>
    </row>
    <row r="1123" spans="1:8">
      <c r="A1123" s="391" t="s">
        <v>849</v>
      </c>
      <c r="B1123" s="352">
        <v>780153</v>
      </c>
      <c r="C1123" s="356"/>
      <c r="D1123" s="356">
        <v>13</v>
      </c>
      <c r="E1123" s="357" t="s">
        <v>850</v>
      </c>
      <c r="F1123" s="346" t="s">
        <v>851</v>
      </c>
      <c r="G1123" s="147">
        <v>0</v>
      </c>
      <c r="H1123" s="147">
        <v>0</v>
      </c>
    </row>
    <row r="1124" spans="1:8">
      <c r="A1124" s="391" t="s">
        <v>852</v>
      </c>
      <c r="B1124" s="352">
        <v>780153</v>
      </c>
      <c r="C1124" s="356"/>
      <c r="D1124" s="356">
        <v>14</v>
      </c>
      <c r="E1124" s="357" t="s">
        <v>853</v>
      </c>
      <c r="F1124" s="346" t="s">
        <v>854</v>
      </c>
      <c r="G1124" s="147">
        <v>1850</v>
      </c>
      <c r="H1124" s="147">
        <v>85128381</v>
      </c>
    </row>
    <row r="1125" spans="1:8">
      <c r="A1125" s="392" t="s">
        <v>1492</v>
      </c>
      <c r="B1125" s="352">
        <v>780153</v>
      </c>
      <c r="C1125" s="498"/>
      <c r="D1125" s="356">
        <v>15</v>
      </c>
      <c r="E1125" s="358" t="s">
        <v>1337</v>
      </c>
      <c r="F1125" s="347" t="s">
        <v>855</v>
      </c>
      <c r="G1125" s="147">
        <v>0</v>
      </c>
      <c r="H1125" s="147">
        <v>0</v>
      </c>
    </row>
    <row r="1126" spans="1:8">
      <c r="A1126" s="391" t="s">
        <v>856</v>
      </c>
      <c r="B1126" s="352">
        <v>780153</v>
      </c>
      <c r="C1126" s="356"/>
      <c r="D1126" s="356">
        <v>16</v>
      </c>
      <c r="E1126" s="357" t="s">
        <v>857</v>
      </c>
      <c r="F1126" s="346" t="s">
        <v>858</v>
      </c>
      <c r="G1126" s="147">
        <v>1467</v>
      </c>
      <c r="H1126" s="147">
        <v>77588664</v>
      </c>
    </row>
    <row r="1127" spans="1:8">
      <c r="A1127" s="391" t="s">
        <v>859</v>
      </c>
      <c r="B1127" s="352">
        <v>780153</v>
      </c>
      <c r="C1127" s="356"/>
      <c r="D1127" s="354">
        <v>17</v>
      </c>
      <c r="E1127" s="355" t="s">
        <v>860</v>
      </c>
      <c r="F1127" s="348" t="s">
        <v>861</v>
      </c>
      <c r="G1127" s="147">
        <v>36489</v>
      </c>
      <c r="H1127" s="147">
        <v>40463091</v>
      </c>
    </row>
    <row r="1128" spans="1:8" ht="28.5">
      <c r="A1128" s="393" t="s">
        <v>862</v>
      </c>
      <c r="B1128" s="352">
        <v>780153</v>
      </c>
      <c r="C1128" s="356"/>
      <c r="D1128" s="354">
        <v>18</v>
      </c>
      <c r="E1128" s="355" t="s">
        <v>863</v>
      </c>
      <c r="F1128" s="348" t="s">
        <v>864</v>
      </c>
      <c r="G1128" s="147">
        <v>25680</v>
      </c>
      <c r="H1128" s="147">
        <v>19124618</v>
      </c>
    </row>
    <row r="1129" spans="1:8" ht="30">
      <c r="A1129" s="391" t="s">
        <v>865</v>
      </c>
      <c r="B1129" s="352">
        <v>780153</v>
      </c>
      <c r="C1129" s="356"/>
      <c r="D1129" s="356">
        <v>19</v>
      </c>
      <c r="E1129" s="357" t="s">
        <v>866</v>
      </c>
      <c r="F1129" s="346" t="s">
        <v>867</v>
      </c>
      <c r="G1129" s="147">
        <v>0</v>
      </c>
      <c r="H1129" s="147">
        <v>0</v>
      </c>
    </row>
    <row r="1130" spans="1:8" ht="30">
      <c r="A1130" s="391" t="s">
        <v>868</v>
      </c>
      <c r="B1130" s="352">
        <v>780153</v>
      </c>
      <c r="C1130" s="356"/>
      <c r="D1130" s="356">
        <v>20</v>
      </c>
      <c r="E1130" s="357" t="s">
        <v>869</v>
      </c>
      <c r="F1130" s="346" t="s">
        <v>870</v>
      </c>
      <c r="G1130" s="147">
        <v>0</v>
      </c>
      <c r="H1130" s="147">
        <v>0</v>
      </c>
    </row>
    <row r="1131" spans="1:8">
      <c r="A1131" s="391" t="s">
        <v>871</v>
      </c>
      <c r="B1131" s="352">
        <v>780153</v>
      </c>
      <c r="C1131" s="356"/>
      <c r="D1131" s="356">
        <v>21</v>
      </c>
      <c r="E1131" s="357" t="s">
        <v>872</v>
      </c>
      <c r="F1131" s="346" t="s">
        <v>873</v>
      </c>
      <c r="G1131" s="147">
        <v>0</v>
      </c>
      <c r="H1131" s="147">
        <v>0</v>
      </c>
    </row>
    <row r="1132" spans="1:8">
      <c r="A1132" s="391" t="s">
        <v>874</v>
      </c>
      <c r="B1132" s="352">
        <v>780153</v>
      </c>
      <c r="C1132" s="356"/>
      <c r="D1132" s="356">
        <v>22</v>
      </c>
      <c r="E1132" s="357" t="s">
        <v>875</v>
      </c>
      <c r="F1132" s="346" t="s">
        <v>876</v>
      </c>
      <c r="G1132" s="147">
        <v>25680</v>
      </c>
      <c r="H1132" s="147">
        <v>19124618</v>
      </c>
    </row>
    <row r="1133" spans="1:8">
      <c r="A1133" s="391" t="s">
        <v>877</v>
      </c>
      <c r="B1133" s="352">
        <v>780153</v>
      </c>
      <c r="C1133" s="356"/>
      <c r="D1133" s="356">
        <v>23</v>
      </c>
      <c r="E1133" s="357" t="s">
        <v>878</v>
      </c>
      <c r="F1133" s="346" t="s">
        <v>879</v>
      </c>
      <c r="G1133" s="147">
        <v>0</v>
      </c>
      <c r="H1133" s="147">
        <v>0</v>
      </c>
    </row>
    <row r="1134" spans="1:8">
      <c r="A1134" s="391" t="s">
        <v>880</v>
      </c>
      <c r="B1134" s="352">
        <v>780153</v>
      </c>
      <c r="C1134" s="356"/>
      <c r="D1134" s="356">
        <v>24</v>
      </c>
      <c r="E1134" s="357" t="s">
        <v>881</v>
      </c>
      <c r="F1134" s="346" t="s">
        <v>882</v>
      </c>
      <c r="G1134" s="147">
        <v>25680</v>
      </c>
      <c r="H1134" s="147">
        <v>19124618</v>
      </c>
    </row>
    <row r="1135" spans="1:8">
      <c r="A1135" s="391" t="s">
        <v>883</v>
      </c>
      <c r="B1135" s="352">
        <v>780153</v>
      </c>
      <c r="C1135" s="356"/>
      <c r="D1135" s="354">
        <v>25</v>
      </c>
      <c r="E1135" s="355" t="s">
        <v>884</v>
      </c>
      <c r="F1135" s="348" t="s">
        <v>497</v>
      </c>
      <c r="G1135" s="147">
        <v>0</v>
      </c>
      <c r="H1135" s="147">
        <v>0</v>
      </c>
    </row>
    <row r="1136" spans="1:8" ht="28.5">
      <c r="A1136" s="391" t="s">
        <v>885</v>
      </c>
      <c r="B1136" s="352">
        <v>780153</v>
      </c>
      <c r="C1136" s="356"/>
      <c r="D1136" s="354">
        <v>26</v>
      </c>
      <c r="E1136" s="355" t="s">
        <v>886</v>
      </c>
      <c r="F1136" s="348" t="s">
        <v>887</v>
      </c>
      <c r="G1136" s="147">
        <v>10809</v>
      </c>
      <c r="H1136" s="147">
        <v>21338473</v>
      </c>
    </row>
    <row r="1137" spans="1:8">
      <c r="A1137" s="391" t="s">
        <v>888</v>
      </c>
      <c r="B1137" s="352">
        <v>780153</v>
      </c>
      <c r="C1137" s="356"/>
      <c r="D1137" s="356">
        <v>27</v>
      </c>
      <c r="E1137" s="357" t="s">
        <v>889</v>
      </c>
      <c r="F1137" s="346" t="s">
        <v>890</v>
      </c>
      <c r="G1137" s="147">
        <v>0</v>
      </c>
      <c r="H1137" s="147">
        <v>0</v>
      </c>
    </row>
    <row r="1138" spans="1:8">
      <c r="A1138" s="391" t="s">
        <v>891</v>
      </c>
      <c r="B1138" s="352">
        <v>780153</v>
      </c>
      <c r="C1138" s="356"/>
      <c r="D1138" s="356">
        <v>28</v>
      </c>
      <c r="E1138" s="357" t="s">
        <v>892</v>
      </c>
      <c r="F1138" s="346" t="s">
        <v>893</v>
      </c>
      <c r="G1138" s="147">
        <v>156</v>
      </c>
      <c r="H1138" s="147">
        <v>13684523</v>
      </c>
    </row>
    <row r="1139" spans="1:8">
      <c r="A1139" s="391" t="s">
        <v>894</v>
      </c>
      <c r="B1139" s="352">
        <v>780153</v>
      </c>
      <c r="C1139" s="356"/>
      <c r="D1139" s="356">
        <v>29</v>
      </c>
      <c r="E1139" s="357" t="s">
        <v>895</v>
      </c>
      <c r="F1139" s="346" t="s">
        <v>896</v>
      </c>
      <c r="G1139" s="147">
        <v>218</v>
      </c>
      <c r="H1139" s="147">
        <v>515109</v>
      </c>
    </row>
    <row r="1140" spans="1:8">
      <c r="A1140" s="391" t="s">
        <v>897</v>
      </c>
      <c r="B1140" s="352">
        <v>780153</v>
      </c>
      <c r="C1140" s="356"/>
      <c r="D1140" s="356">
        <v>30</v>
      </c>
      <c r="E1140" s="357" t="s">
        <v>898</v>
      </c>
      <c r="F1140" s="346" t="s">
        <v>899</v>
      </c>
      <c r="G1140" s="147">
        <v>290</v>
      </c>
      <c r="H1140" s="147">
        <v>1169570</v>
      </c>
    </row>
    <row r="1141" spans="1:8" ht="30">
      <c r="A1141" s="391" t="s">
        <v>900</v>
      </c>
      <c r="B1141" s="352">
        <v>780153</v>
      </c>
      <c r="C1141" s="356"/>
      <c r="D1141" s="356">
        <v>31</v>
      </c>
      <c r="E1141" s="357" t="s">
        <v>901</v>
      </c>
      <c r="F1141" s="346" t="s">
        <v>902</v>
      </c>
      <c r="G1141" s="147">
        <v>3119</v>
      </c>
      <c r="H1141" s="147">
        <v>2241002</v>
      </c>
    </row>
    <row r="1142" spans="1:8" ht="30">
      <c r="A1142" s="391" t="s">
        <v>903</v>
      </c>
      <c r="B1142" s="352">
        <v>780153</v>
      </c>
      <c r="C1142" s="356"/>
      <c r="D1142" s="356">
        <v>32</v>
      </c>
      <c r="E1142" s="357" t="s">
        <v>904</v>
      </c>
      <c r="F1142" s="346" t="s">
        <v>905</v>
      </c>
      <c r="G1142" s="147">
        <v>0</v>
      </c>
      <c r="H1142" s="147">
        <v>0</v>
      </c>
    </row>
    <row r="1143" spans="1:8" ht="30">
      <c r="A1143" s="391" t="s">
        <v>906</v>
      </c>
      <c r="B1143" s="352">
        <v>780153</v>
      </c>
      <c r="C1143" s="356"/>
      <c r="D1143" s="356">
        <v>33</v>
      </c>
      <c r="E1143" s="357" t="s">
        <v>907</v>
      </c>
      <c r="F1143" s="346" t="s">
        <v>908</v>
      </c>
      <c r="G1143" s="147">
        <v>0</v>
      </c>
      <c r="H1143" s="147">
        <v>0</v>
      </c>
    </row>
    <row r="1144" spans="1:8">
      <c r="A1144" s="391" t="s">
        <v>909</v>
      </c>
      <c r="B1144" s="352">
        <v>780153</v>
      </c>
      <c r="C1144" s="356"/>
      <c r="D1144" s="356">
        <v>34</v>
      </c>
      <c r="E1144" s="357" t="s">
        <v>910</v>
      </c>
      <c r="F1144" s="346" t="s">
        <v>911</v>
      </c>
      <c r="G1144" s="147">
        <v>0</v>
      </c>
      <c r="H1144" s="147">
        <v>0</v>
      </c>
    </row>
    <row r="1145" spans="1:8">
      <c r="A1145" s="391" t="s">
        <v>912</v>
      </c>
      <c r="B1145" s="352">
        <v>780153</v>
      </c>
      <c r="C1145" s="356"/>
      <c r="D1145" s="356">
        <v>35</v>
      </c>
      <c r="E1145" s="357" t="s">
        <v>913</v>
      </c>
      <c r="F1145" s="346" t="s">
        <v>914</v>
      </c>
      <c r="G1145" s="147">
        <v>0</v>
      </c>
      <c r="H1145" s="147">
        <v>0</v>
      </c>
    </row>
    <row r="1146" spans="1:8" ht="30">
      <c r="A1146" s="391" t="s">
        <v>915</v>
      </c>
      <c r="B1146" s="352">
        <v>780153</v>
      </c>
      <c r="C1146" s="356"/>
      <c r="D1146" s="356">
        <v>36</v>
      </c>
      <c r="E1146" s="357" t="s">
        <v>916</v>
      </c>
      <c r="F1146" s="346" t="s">
        <v>917</v>
      </c>
      <c r="G1146" s="147">
        <v>7026</v>
      </c>
      <c r="H1146" s="147">
        <v>3728269</v>
      </c>
    </row>
    <row r="1147" spans="1:8" ht="28.5">
      <c r="A1147" s="391" t="s">
        <v>918</v>
      </c>
      <c r="B1147" s="352">
        <v>780153</v>
      </c>
      <c r="C1147" s="356"/>
      <c r="D1147" s="354">
        <v>37</v>
      </c>
      <c r="E1147" s="355" t="s">
        <v>919</v>
      </c>
      <c r="F1147" s="348" t="s">
        <v>920</v>
      </c>
      <c r="G1147" s="147">
        <v>0</v>
      </c>
      <c r="H1147" s="147">
        <v>0</v>
      </c>
    </row>
    <row r="1148" spans="1:8">
      <c r="A1148" s="391" t="s">
        <v>921</v>
      </c>
      <c r="B1148" s="352">
        <v>780153</v>
      </c>
      <c r="C1148" s="356"/>
      <c r="D1148" s="356">
        <v>38</v>
      </c>
      <c r="E1148" s="357" t="s">
        <v>922</v>
      </c>
      <c r="F1148" s="346" t="s">
        <v>39</v>
      </c>
      <c r="G1148" s="147">
        <v>0</v>
      </c>
      <c r="H1148" s="147">
        <v>0</v>
      </c>
    </row>
    <row r="1149" spans="1:8">
      <c r="A1149" s="391" t="s">
        <v>923</v>
      </c>
      <c r="B1149" s="352">
        <v>780153</v>
      </c>
      <c r="C1149" s="356"/>
      <c r="D1149" s="356">
        <v>39</v>
      </c>
      <c r="E1149" s="357" t="s">
        <v>924</v>
      </c>
      <c r="F1149" s="346" t="s">
        <v>40</v>
      </c>
      <c r="G1149" s="147">
        <v>0</v>
      </c>
      <c r="H1149" s="147">
        <v>0</v>
      </c>
    </row>
    <row r="1150" spans="1:8">
      <c r="A1150" s="391" t="s">
        <v>925</v>
      </c>
      <c r="B1150" s="352">
        <v>780153</v>
      </c>
      <c r="C1150" s="356"/>
      <c r="D1150" s="356">
        <v>40</v>
      </c>
      <c r="E1150" s="357" t="s">
        <v>926</v>
      </c>
      <c r="F1150" s="346" t="s">
        <v>927</v>
      </c>
      <c r="G1150" s="147">
        <v>0</v>
      </c>
      <c r="H1150" s="147">
        <v>0</v>
      </c>
    </row>
    <row r="1151" spans="1:8">
      <c r="A1151" s="391" t="s">
        <v>928</v>
      </c>
      <c r="B1151" s="352">
        <v>780153</v>
      </c>
      <c r="C1151" s="356"/>
      <c r="D1151" s="356">
        <v>41</v>
      </c>
      <c r="E1151" s="357" t="s">
        <v>929</v>
      </c>
      <c r="F1151" s="346" t="s">
        <v>930</v>
      </c>
      <c r="G1151" s="147">
        <v>0</v>
      </c>
      <c r="H1151" s="147">
        <v>0</v>
      </c>
    </row>
    <row r="1152" spans="1:8" ht="28.5">
      <c r="A1152" s="391" t="s">
        <v>931</v>
      </c>
      <c r="B1152" s="352">
        <v>780153</v>
      </c>
      <c r="C1152" s="356"/>
      <c r="D1152" s="354">
        <v>42</v>
      </c>
      <c r="E1152" s="355" t="s">
        <v>932</v>
      </c>
      <c r="F1152" s="348" t="s">
        <v>933</v>
      </c>
      <c r="G1152" s="147">
        <v>2953</v>
      </c>
      <c r="H1152" s="147">
        <v>54501693</v>
      </c>
    </row>
    <row r="1153" spans="1:8">
      <c r="A1153" s="391" t="s">
        <v>934</v>
      </c>
      <c r="B1153" s="352">
        <v>780153</v>
      </c>
      <c r="C1153" s="356"/>
      <c r="D1153" s="356">
        <v>43</v>
      </c>
      <c r="E1153" s="357" t="s">
        <v>935</v>
      </c>
      <c r="F1153" s="346" t="s">
        <v>936</v>
      </c>
      <c r="G1153" s="147">
        <v>0</v>
      </c>
      <c r="H1153" s="147">
        <v>0</v>
      </c>
    </row>
    <row r="1154" spans="1:8">
      <c r="A1154" s="391" t="s">
        <v>937</v>
      </c>
      <c r="B1154" s="352">
        <v>780153</v>
      </c>
      <c r="C1154" s="356"/>
      <c r="D1154" s="356">
        <v>44</v>
      </c>
      <c r="E1154" s="357" t="s">
        <v>938</v>
      </c>
      <c r="F1154" s="346" t="s">
        <v>939</v>
      </c>
      <c r="G1154" s="147">
        <v>2953</v>
      </c>
      <c r="H1154" s="147">
        <v>54501693</v>
      </c>
    </row>
    <row r="1155" spans="1:8">
      <c r="A1155" s="391" t="s">
        <v>940</v>
      </c>
      <c r="B1155" s="352">
        <v>780153</v>
      </c>
      <c r="C1155" s="356"/>
      <c r="D1155" s="356">
        <v>45</v>
      </c>
      <c r="E1155" s="357" t="s">
        <v>941</v>
      </c>
      <c r="F1155" s="346" t="s">
        <v>942</v>
      </c>
      <c r="G1155" s="147">
        <v>0</v>
      </c>
      <c r="H1155" s="147">
        <v>0</v>
      </c>
    </row>
    <row r="1156" spans="1:8" ht="28.5">
      <c r="A1156" s="391" t="s">
        <v>943</v>
      </c>
      <c r="B1156" s="352">
        <v>780153</v>
      </c>
      <c r="C1156" s="356"/>
      <c r="D1156" s="354">
        <v>46</v>
      </c>
      <c r="E1156" s="359">
        <v>5</v>
      </c>
      <c r="F1156" s="348" t="s">
        <v>944</v>
      </c>
      <c r="G1156" s="147">
        <v>0</v>
      </c>
      <c r="H1156" s="147">
        <v>0</v>
      </c>
    </row>
    <row r="1157" spans="1:8">
      <c r="A1157" s="391" t="s">
        <v>945</v>
      </c>
      <c r="B1157" s="352">
        <v>780153</v>
      </c>
      <c r="C1157" s="356"/>
      <c r="D1157" s="356">
        <v>47</v>
      </c>
      <c r="E1157" s="357" t="s">
        <v>946</v>
      </c>
      <c r="F1157" s="346" t="s">
        <v>947</v>
      </c>
      <c r="G1157" s="147">
        <v>0</v>
      </c>
      <c r="H1157" s="147">
        <v>0</v>
      </c>
    </row>
    <row r="1158" spans="1:8">
      <c r="A1158" s="391" t="s">
        <v>948</v>
      </c>
      <c r="B1158" s="352">
        <v>780153</v>
      </c>
      <c r="C1158" s="356"/>
      <c r="D1158" s="356">
        <v>48</v>
      </c>
      <c r="E1158" s="357" t="s">
        <v>949</v>
      </c>
      <c r="F1158" s="346" t="s">
        <v>950</v>
      </c>
      <c r="G1158" s="147">
        <v>0</v>
      </c>
      <c r="H1158" s="147">
        <v>0</v>
      </c>
    </row>
    <row r="1159" spans="1:8">
      <c r="A1159" s="394" t="s">
        <v>951</v>
      </c>
      <c r="B1159" s="352">
        <v>780153</v>
      </c>
      <c r="C1159" s="356"/>
      <c r="D1159" s="356">
        <v>49</v>
      </c>
      <c r="E1159" s="358" t="s">
        <v>952</v>
      </c>
      <c r="F1159" s="347" t="s">
        <v>953</v>
      </c>
      <c r="G1159" s="147">
        <v>0</v>
      </c>
      <c r="H1159" s="147">
        <v>0</v>
      </c>
    </row>
    <row r="1160" spans="1:8" ht="60">
      <c r="A1160" s="390" t="s">
        <v>38</v>
      </c>
      <c r="B1160" s="352">
        <v>780031</v>
      </c>
      <c r="C1160" s="360">
        <v>24</v>
      </c>
      <c r="D1160" s="353">
        <v>0</v>
      </c>
      <c r="E1160" s="353">
        <v>0</v>
      </c>
      <c r="F1160" s="429" t="s">
        <v>97</v>
      </c>
      <c r="G1160" s="149">
        <v>95433</v>
      </c>
      <c r="H1160" s="149">
        <v>1287611431</v>
      </c>
    </row>
    <row r="1161" spans="1:8" ht="28.5">
      <c r="A1161" s="391" t="s">
        <v>815</v>
      </c>
      <c r="B1161" s="352">
        <v>780031</v>
      </c>
      <c r="C1161" s="356"/>
      <c r="D1161" s="354">
        <v>1</v>
      </c>
      <c r="E1161" s="355">
        <v>1</v>
      </c>
      <c r="F1161" s="348" t="s">
        <v>816</v>
      </c>
      <c r="G1161" s="147">
        <v>14438</v>
      </c>
      <c r="H1161" s="147">
        <v>1111690390</v>
      </c>
    </row>
    <row r="1162" spans="1:8">
      <c r="A1162" s="391" t="s">
        <v>817</v>
      </c>
      <c r="B1162" s="352">
        <v>780031</v>
      </c>
      <c r="C1162" s="356"/>
      <c r="D1162" s="356">
        <v>2</v>
      </c>
      <c r="E1162" s="357" t="s">
        <v>818</v>
      </c>
      <c r="F1162" s="346" t="s">
        <v>819</v>
      </c>
      <c r="G1162" s="147">
        <v>0</v>
      </c>
      <c r="H1162" s="147">
        <v>0</v>
      </c>
    </row>
    <row r="1163" spans="1:8" ht="30">
      <c r="A1163" s="391" t="s">
        <v>820</v>
      </c>
      <c r="B1163" s="352">
        <v>780031</v>
      </c>
      <c r="C1163" s="356"/>
      <c r="D1163" s="356">
        <v>3</v>
      </c>
      <c r="E1163" s="357" t="s">
        <v>821</v>
      </c>
      <c r="F1163" s="346" t="s">
        <v>822</v>
      </c>
      <c r="G1163" s="147">
        <v>297</v>
      </c>
      <c r="H1163" s="147">
        <v>55329344</v>
      </c>
    </row>
    <row r="1164" spans="1:8">
      <c r="A1164" s="391" t="s">
        <v>823</v>
      </c>
      <c r="B1164" s="352">
        <v>780031</v>
      </c>
      <c r="C1164" s="356"/>
      <c r="D1164" s="356">
        <v>4</v>
      </c>
      <c r="E1164" s="357" t="s">
        <v>824</v>
      </c>
      <c r="F1164" s="346" t="s">
        <v>825</v>
      </c>
      <c r="G1164" s="147">
        <v>0</v>
      </c>
      <c r="H1164" s="147">
        <v>0</v>
      </c>
    </row>
    <row r="1165" spans="1:8">
      <c r="A1165" s="391" t="s">
        <v>826</v>
      </c>
      <c r="B1165" s="352">
        <v>780031</v>
      </c>
      <c r="C1165" s="356"/>
      <c r="D1165" s="356">
        <v>5</v>
      </c>
      <c r="E1165" s="357" t="s">
        <v>827</v>
      </c>
      <c r="F1165" s="346" t="s">
        <v>828</v>
      </c>
      <c r="G1165" s="147">
        <v>0</v>
      </c>
      <c r="H1165" s="147">
        <v>0</v>
      </c>
    </row>
    <row r="1166" spans="1:8">
      <c r="A1166" s="391" t="s">
        <v>829</v>
      </c>
      <c r="B1166" s="352">
        <v>780031</v>
      </c>
      <c r="C1166" s="356"/>
      <c r="D1166" s="356">
        <v>6</v>
      </c>
      <c r="E1166" s="357" t="s">
        <v>830</v>
      </c>
      <c r="F1166" s="346" t="s">
        <v>831</v>
      </c>
      <c r="G1166" s="147">
        <v>0</v>
      </c>
      <c r="H1166" s="147">
        <v>0</v>
      </c>
    </row>
    <row r="1167" spans="1:8">
      <c r="A1167" s="392" t="s">
        <v>1491</v>
      </c>
      <c r="B1167" s="352">
        <v>780031</v>
      </c>
      <c r="C1167" s="356"/>
      <c r="D1167" s="356">
        <v>7</v>
      </c>
      <c r="E1167" s="358" t="s">
        <v>832</v>
      </c>
      <c r="F1167" s="347" t="s">
        <v>833</v>
      </c>
      <c r="G1167" s="147">
        <v>1667</v>
      </c>
      <c r="H1167" s="147">
        <v>125671449</v>
      </c>
    </row>
    <row r="1168" spans="1:8">
      <c r="A1168" s="391" t="s">
        <v>834</v>
      </c>
      <c r="B1168" s="352">
        <v>780031</v>
      </c>
      <c r="C1168" s="356"/>
      <c r="D1168" s="356">
        <v>8</v>
      </c>
      <c r="E1168" s="357" t="s">
        <v>835</v>
      </c>
      <c r="F1168" s="346" t="s">
        <v>836</v>
      </c>
      <c r="G1168" s="147">
        <v>12474</v>
      </c>
      <c r="H1168" s="147">
        <v>930689597</v>
      </c>
    </row>
    <row r="1169" spans="1:8" ht="28.5">
      <c r="A1169" s="391" t="s">
        <v>837</v>
      </c>
      <c r="B1169" s="352">
        <v>780031</v>
      </c>
      <c r="C1169" s="356"/>
      <c r="D1169" s="354">
        <v>9</v>
      </c>
      <c r="E1169" s="355" t="s">
        <v>838</v>
      </c>
      <c r="F1169" s="348" t="s">
        <v>839</v>
      </c>
      <c r="G1169" s="147">
        <v>215</v>
      </c>
      <c r="H1169" s="147">
        <v>14646179</v>
      </c>
    </row>
    <row r="1170" spans="1:8">
      <c r="A1170" s="391" t="s">
        <v>840</v>
      </c>
      <c r="B1170" s="352">
        <v>780031</v>
      </c>
      <c r="C1170" s="356"/>
      <c r="D1170" s="356">
        <v>10</v>
      </c>
      <c r="E1170" s="357" t="s">
        <v>841</v>
      </c>
      <c r="F1170" s="346" t="s">
        <v>842</v>
      </c>
      <c r="G1170" s="147">
        <v>0</v>
      </c>
      <c r="H1170" s="147">
        <v>0</v>
      </c>
    </row>
    <row r="1171" spans="1:8">
      <c r="A1171" s="391" t="s">
        <v>843</v>
      </c>
      <c r="B1171" s="352">
        <v>780031</v>
      </c>
      <c r="C1171" s="356"/>
      <c r="D1171" s="356">
        <v>11</v>
      </c>
      <c r="E1171" s="357" t="s">
        <v>844</v>
      </c>
      <c r="F1171" s="346" t="s">
        <v>845</v>
      </c>
      <c r="G1171" s="147">
        <v>0</v>
      </c>
      <c r="H1171" s="147">
        <v>0</v>
      </c>
    </row>
    <row r="1172" spans="1:8">
      <c r="A1172" s="391" t="s">
        <v>846</v>
      </c>
      <c r="B1172" s="352">
        <v>780031</v>
      </c>
      <c r="C1172" s="356"/>
      <c r="D1172" s="356">
        <v>12</v>
      </c>
      <c r="E1172" s="357" t="s">
        <v>847</v>
      </c>
      <c r="F1172" s="346" t="s">
        <v>848</v>
      </c>
      <c r="G1172" s="147">
        <v>0</v>
      </c>
      <c r="H1172" s="147">
        <v>0</v>
      </c>
    </row>
    <row r="1173" spans="1:8">
      <c r="A1173" s="391" t="s">
        <v>849</v>
      </c>
      <c r="B1173" s="352">
        <v>780031</v>
      </c>
      <c r="C1173" s="356"/>
      <c r="D1173" s="356">
        <v>13</v>
      </c>
      <c r="E1173" s="357" t="s">
        <v>850</v>
      </c>
      <c r="F1173" s="346" t="s">
        <v>851</v>
      </c>
      <c r="G1173" s="147">
        <v>0</v>
      </c>
      <c r="H1173" s="147">
        <v>0</v>
      </c>
    </row>
    <row r="1174" spans="1:8">
      <c r="A1174" s="391" t="s">
        <v>852</v>
      </c>
      <c r="B1174" s="352">
        <v>780031</v>
      </c>
      <c r="C1174" s="356"/>
      <c r="D1174" s="356">
        <v>14</v>
      </c>
      <c r="E1174" s="357" t="s">
        <v>853</v>
      </c>
      <c r="F1174" s="346" t="s">
        <v>854</v>
      </c>
      <c r="G1174" s="147">
        <v>0</v>
      </c>
      <c r="H1174" s="147">
        <v>0</v>
      </c>
    </row>
    <row r="1175" spans="1:8">
      <c r="A1175" s="392" t="s">
        <v>1492</v>
      </c>
      <c r="B1175" s="352">
        <v>780031</v>
      </c>
      <c r="C1175" s="498"/>
      <c r="D1175" s="356">
        <v>15</v>
      </c>
      <c r="E1175" s="358" t="s">
        <v>1337</v>
      </c>
      <c r="F1175" s="347" t="s">
        <v>855</v>
      </c>
      <c r="G1175" s="147">
        <v>0</v>
      </c>
      <c r="H1175" s="147">
        <v>0</v>
      </c>
    </row>
    <row r="1176" spans="1:8">
      <c r="A1176" s="391" t="s">
        <v>856</v>
      </c>
      <c r="B1176" s="352">
        <v>780031</v>
      </c>
      <c r="C1176" s="356"/>
      <c r="D1176" s="356">
        <v>16</v>
      </c>
      <c r="E1176" s="357" t="s">
        <v>857</v>
      </c>
      <c r="F1176" s="346" t="s">
        <v>858</v>
      </c>
      <c r="G1176" s="147">
        <v>215</v>
      </c>
      <c r="H1176" s="147">
        <v>14646179</v>
      </c>
    </row>
    <row r="1177" spans="1:8">
      <c r="A1177" s="391" t="s">
        <v>859</v>
      </c>
      <c r="B1177" s="352">
        <v>780031</v>
      </c>
      <c r="C1177" s="356"/>
      <c r="D1177" s="354">
        <v>17</v>
      </c>
      <c r="E1177" s="355" t="s">
        <v>860</v>
      </c>
      <c r="F1177" s="348" t="s">
        <v>861</v>
      </c>
      <c r="G1177" s="147">
        <v>80780</v>
      </c>
      <c r="H1177" s="147">
        <v>161274862</v>
      </c>
    </row>
    <row r="1178" spans="1:8" ht="28.5">
      <c r="A1178" s="393" t="s">
        <v>862</v>
      </c>
      <c r="B1178" s="352">
        <v>780031</v>
      </c>
      <c r="C1178" s="356"/>
      <c r="D1178" s="354">
        <v>18</v>
      </c>
      <c r="E1178" s="355" t="s">
        <v>863</v>
      </c>
      <c r="F1178" s="348" t="s">
        <v>864</v>
      </c>
      <c r="G1178" s="147">
        <v>19821</v>
      </c>
      <c r="H1178" s="147">
        <v>16314545</v>
      </c>
    </row>
    <row r="1179" spans="1:8" ht="30">
      <c r="A1179" s="391" t="s">
        <v>865</v>
      </c>
      <c r="B1179" s="352">
        <v>780031</v>
      </c>
      <c r="C1179" s="356"/>
      <c r="D1179" s="356">
        <v>19</v>
      </c>
      <c r="E1179" s="357" t="s">
        <v>866</v>
      </c>
      <c r="F1179" s="346" t="s">
        <v>867</v>
      </c>
      <c r="G1179" s="147">
        <v>0</v>
      </c>
      <c r="H1179" s="147">
        <v>0</v>
      </c>
    </row>
    <row r="1180" spans="1:8" ht="30">
      <c r="A1180" s="391" t="s">
        <v>868</v>
      </c>
      <c r="B1180" s="352">
        <v>780031</v>
      </c>
      <c r="C1180" s="356"/>
      <c r="D1180" s="356">
        <v>20</v>
      </c>
      <c r="E1180" s="357" t="s">
        <v>869</v>
      </c>
      <c r="F1180" s="346" t="s">
        <v>870</v>
      </c>
      <c r="G1180" s="147">
        <v>0</v>
      </c>
      <c r="H1180" s="147">
        <v>0</v>
      </c>
    </row>
    <row r="1181" spans="1:8">
      <c r="A1181" s="391" t="s">
        <v>871</v>
      </c>
      <c r="B1181" s="352">
        <v>780031</v>
      </c>
      <c r="C1181" s="356"/>
      <c r="D1181" s="356">
        <v>21</v>
      </c>
      <c r="E1181" s="357" t="s">
        <v>872</v>
      </c>
      <c r="F1181" s="346" t="s">
        <v>873</v>
      </c>
      <c r="G1181" s="147">
        <v>0</v>
      </c>
      <c r="H1181" s="147">
        <v>767910</v>
      </c>
    </row>
    <row r="1182" spans="1:8">
      <c r="A1182" s="391" t="s">
        <v>874</v>
      </c>
      <c r="B1182" s="352">
        <v>780031</v>
      </c>
      <c r="C1182" s="356"/>
      <c r="D1182" s="356">
        <v>22</v>
      </c>
      <c r="E1182" s="357" t="s">
        <v>875</v>
      </c>
      <c r="F1182" s="346" t="s">
        <v>876</v>
      </c>
      <c r="G1182" s="147">
        <v>19821</v>
      </c>
      <c r="H1182" s="147">
        <v>15546635</v>
      </c>
    </row>
    <row r="1183" spans="1:8">
      <c r="A1183" s="391" t="s">
        <v>877</v>
      </c>
      <c r="B1183" s="352">
        <v>780031</v>
      </c>
      <c r="C1183" s="356"/>
      <c r="D1183" s="356">
        <v>23</v>
      </c>
      <c r="E1183" s="357" t="s">
        <v>878</v>
      </c>
      <c r="F1183" s="346" t="s">
        <v>879</v>
      </c>
      <c r="G1183" s="147">
        <v>0</v>
      </c>
      <c r="H1183" s="147">
        <v>0</v>
      </c>
    </row>
    <row r="1184" spans="1:8">
      <c r="A1184" s="391" t="s">
        <v>880</v>
      </c>
      <c r="B1184" s="352">
        <v>780031</v>
      </c>
      <c r="C1184" s="356"/>
      <c r="D1184" s="356">
        <v>24</v>
      </c>
      <c r="E1184" s="357" t="s">
        <v>881</v>
      </c>
      <c r="F1184" s="346" t="s">
        <v>882</v>
      </c>
      <c r="G1184" s="147">
        <v>19821</v>
      </c>
      <c r="H1184" s="147">
        <v>15546635</v>
      </c>
    </row>
    <row r="1185" spans="1:8">
      <c r="A1185" s="391" t="s">
        <v>883</v>
      </c>
      <c r="B1185" s="352">
        <v>780031</v>
      </c>
      <c r="C1185" s="356"/>
      <c r="D1185" s="354">
        <v>25</v>
      </c>
      <c r="E1185" s="355" t="s">
        <v>884</v>
      </c>
      <c r="F1185" s="348" t="s">
        <v>497</v>
      </c>
      <c r="G1185" s="147">
        <v>26889</v>
      </c>
      <c r="H1185" s="147">
        <v>117202281</v>
      </c>
    </row>
    <row r="1186" spans="1:8" ht="28.5">
      <c r="A1186" s="391" t="s">
        <v>885</v>
      </c>
      <c r="B1186" s="352">
        <v>780031</v>
      </c>
      <c r="C1186" s="356"/>
      <c r="D1186" s="354">
        <v>26</v>
      </c>
      <c r="E1186" s="355" t="s">
        <v>886</v>
      </c>
      <c r="F1186" s="348" t="s">
        <v>887</v>
      </c>
      <c r="G1186" s="147">
        <v>34070</v>
      </c>
      <c r="H1186" s="147">
        <v>27758036</v>
      </c>
    </row>
    <row r="1187" spans="1:8">
      <c r="A1187" s="391" t="s">
        <v>888</v>
      </c>
      <c r="B1187" s="352">
        <v>780031</v>
      </c>
      <c r="C1187" s="356"/>
      <c r="D1187" s="356">
        <v>27</v>
      </c>
      <c r="E1187" s="357" t="s">
        <v>889</v>
      </c>
      <c r="F1187" s="346" t="s">
        <v>890</v>
      </c>
      <c r="G1187" s="147">
        <v>0</v>
      </c>
      <c r="H1187" s="147">
        <v>0</v>
      </c>
    </row>
    <row r="1188" spans="1:8">
      <c r="A1188" s="391" t="s">
        <v>891</v>
      </c>
      <c r="B1188" s="352">
        <v>780031</v>
      </c>
      <c r="C1188" s="356"/>
      <c r="D1188" s="356">
        <v>28</v>
      </c>
      <c r="E1188" s="357" t="s">
        <v>892</v>
      </c>
      <c r="F1188" s="346" t="s">
        <v>893</v>
      </c>
      <c r="G1188" s="147">
        <v>0</v>
      </c>
      <c r="H1188" s="147">
        <v>0</v>
      </c>
    </row>
    <row r="1189" spans="1:8">
      <c r="A1189" s="391" t="s">
        <v>894</v>
      </c>
      <c r="B1189" s="352">
        <v>780031</v>
      </c>
      <c r="C1189" s="356"/>
      <c r="D1189" s="356">
        <v>29</v>
      </c>
      <c r="E1189" s="357" t="s">
        <v>895</v>
      </c>
      <c r="F1189" s="346" t="s">
        <v>896</v>
      </c>
      <c r="G1189" s="147">
        <v>2210</v>
      </c>
      <c r="H1189" s="147">
        <v>6541600</v>
      </c>
    </row>
    <row r="1190" spans="1:8">
      <c r="A1190" s="391" t="s">
        <v>897</v>
      </c>
      <c r="B1190" s="352">
        <v>780031</v>
      </c>
      <c r="C1190" s="356"/>
      <c r="D1190" s="356">
        <v>30</v>
      </c>
      <c r="E1190" s="357" t="s">
        <v>898</v>
      </c>
      <c r="F1190" s="346" t="s">
        <v>899</v>
      </c>
      <c r="G1190" s="147">
        <v>2794</v>
      </c>
      <c r="H1190" s="147">
        <v>12064492</v>
      </c>
    </row>
    <row r="1191" spans="1:8" ht="30">
      <c r="A1191" s="391" t="s">
        <v>900</v>
      </c>
      <c r="B1191" s="352">
        <v>780031</v>
      </c>
      <c r="C1191" s="356"/>
      <c r="D1191" s="356">
        <v>31</v>
      </c>
      <c r="E1191" s="357" t="s">
        <v>901</v>
      </c>
      <c r="F1191" s="346" t="s">
        <v>902</v>
      </c>
      <c r="G1191" s="147">
        <v>700</v>
      </c>
      <c r="H1191" s="147">
        <v>502950</v>
      </c>
    </row>
    <row r="1192" spans="1:8" ht="30">
      <c r="A1192" s="391" t="s">
        <v>903</v>
      </c>
      <c r="B1192" s="352">
        <v>780031</v>
      </c>
      <c r="C1192" s="356"/>
      <c r="D1192" s="356">
        <v>32</v>
      </c>
      <c r="E1192" s="357" t="s">
        <v>904</v>
      </c>
      <c r="F1192" s="346" t="s">
        <v>905</v>
      </c>
      <c r="G1192" s="147">
        <v>563</v>
      </c>
      <c r="H1192" s="147">
        <v>482446</v>
      </c>
    </row>
    <row r="1193" spans="1:8" ht="30">
      <c r="A1193" s="391" t="s">
        <v>906</v>
      </c>
      <c r="B1193" s="352">
        <v>780031</v>
      </c>
      <c r="C1193" s="356"/>
      <c r="D1193" s="356">
        <v>33</v>
      </c>
      <c r="E1193" s="357" t="s">
        <v>907</v>
      </c>
      <c r="F1193" s="346" t="s">
        <v>908</v>
      </c>
      <c r="G1193" s="147">
        <v>0</v>
      </c>
      <c r="H1193" s="147">
        <v>0</v>
      </c>
    </row>
    <row r="1194" spans="1:8">
      <c r="A1194" s="391" t="s">
        <v>909</v>
      </c>
      <c r="B1194" s="352">
        <v>780031</v>
      </c>
      <c r="C1194" s="356"/>
      <c r="D1194" s="356">
        <v>34</v>
      </c>
      <c r="E1194" s="357" t="s">
        <v>910</v>
      </c>
      <c r="F1194" s="346" t="s">
        <v>911</v>
      </c>
      <c r="G1194" s="147">
        <v>0</v>
      </c>
      <c r="H1194" s="147">
        <v>0</v>
      </c>
    </row>
    <row r="1195" spans="1:8">
      <c r="A1195" s="391" t="s">
        <v>912</v>
      </c>
      <c r="B1195" s="352">
        <v>780031</v>
      </c>
      <c r="C1195" s="356"/>
      <c r="D1195" s="356">
        <v>35</v>
      </c>
      <c r="E1195" s="357" t="s">
        <v>913</v>
      </c>
      <c r="F1195" s="346" t="s">
        <v>914</v>
      </c>
      <c r="G1195" s="147">
        <v>0</v>
      </c>
      <c r="H1195" s="147">
        <v>0</v>
      </c>
    </row>
    <row r="1196" spans="1:8" ht="30">
      <c r="A1196" s="391" t="s">
        <v>915</v>
      </c>
      <c r="B1196" s="352">
        <v>780031</v>
      </c>
      <c r="C1196" s="356"/>
      <c r="D1196" s="356">
        <v>36</v>
      </c>
      <c r="E1196" s="357" t="s">
        <v>916</v>
      </c>
      <c r="F1196" s="346" t="s">
        <v>917</v>
      </c>
      <c r="G1196" s="147">
        <v>27803</v>
      </c>
      <c r="H1196" s="147">
        <v>8166548</v>
      </c>
    </row>
    <row r="1197" spans="1:8" ht="28.5">
      <c r="A1197" s="391" t="s">
        <v>918</v>
      </c>
      <c r="B1197" s="352">
        <v>780031</v>
      </c>
      <c r="C1197" s="356"/>
      <c r="D1197" s="354">
        <v>37</v>
      </c>
      <c r="E1197" s="355" t="s">
        <v>919</v>
      </c>
      <c r="F1197" s="348" t="s">
        <v>920</v>
      </c>
      <c r="G1197" s="147">
        <v>0</v>
      </c>
      <c r="H1197" s="147">
        <v>0</v>
      </c>
    </row>
    <row r="1198" spans="1:8">
      <c r="A1198" s="391" t="s">
        <v>921</v>
      </c>
      <c r="B1198" s="352">
        <v>780031</v>
      </c>
      <c r="C1198" s="356"/>
      <c r="D1198" s="356">
        <v>38</v>
      </c>
      <c r="E1198" s="357" t="s">
        <v>922</v>
      </c>
      <c r="F1198" s="346" t="s">
        <v>39</v>
      </c>
      <c r="G1198" s="147">
        <v>0</v>
      </c>
      <c r="H1198" s="147">
        <v>0</v>
      </c>
    </row>
    <row r="1199" spans="1:8">
      <c r="A1199" s="391" t="s">
        <v>923</v>
      </c>
      <c r="B1199" s="352">
        <v>780031</v>
      </c>
      <c r="C1199" s="356"/>
      <c r="D1199" s="356">
        <v>39</v>
      </c>
      <c r="E1199" s="357" t="s">
        <v>924</v>
      </c>
      <c r="F1199" s="346" t="s">
        <v>40</v>
      </c>
      <c r="G1199" s="147">
        <v>0</v>
      </c>
      <c r="H1199" s="147">
        <v>0</v>
      </c>
    </row>
    <row r="1200" spans="1:8">
      <c r="A1200" s="391" t="s">
        <v>925</v>
      </c>
      <c r="B1200" s="352">
        <v>780031</v>
      </c>
      <c r="C1200" s="356"/>
      <c r="D1200" s="356">
        <v>40</v>
      </c>
      <c r="E1200" s="357" t="s">
        <v>926</v>
      </c>
      <c r="F1200" s="346" t="s">
        <v>927</v>
      </c>
      <c r="G1200" s="147">
        <v>0</v>
      </c>
      <c r="H1200" s="147">
        <v>0</v>
      </c>
    </row>
    <row r="1201" spans="1:8">
      <c r="A1201" s="391" t="s">
        <v>928</v>
      </c>
      <c r="B1201" s="352">
        <v>780031</v>
      </c>
      <c r="C1201" s="356"/>
      <c r="D1201" s="356">
        <v>41</v>
      </c>
      <c r="E1201" s="357" t="s">
        <v>929</v>
      </c>
      <c r="F1201" s="346" t="s">
        <v>930</v>
      </c>
      <c r="G1201" s="147">
        <v>0</v>
      </c>
      <c r="H1201" s="147">
        <v>0</v>
      </c>
    </row>
    <row r="1202" spans="1:8" ht="28.5">
      <c r="A1202" s="391" t="s">
        <v>931</v>
      </c>
      <c r="B1202" s="352">
        <v>780031</v>
      </c>
      <c r="C1202" s="356"/>
      <c r="D1202" s="354">
        <v>42</v>
      </c>
      <c r="E1202" s="355" t="s">
        <v>932</v>
      </c>
      <c r="F1202" s="348" t="s">
        <v>933</v>
      </c>
      <c r="G1202" s="147">
        <v>0</v>
      </c>
      <c r="H1202" s="147">
        <v>0</v>
      </c>
    </row>
    <row r="1203" spans="1:8">
      <c r="A1203" s="391" t="s">
        <v>934</v>
      </c>
      <c r="B1203" s="352">
        <v>780031</v>
      </c>
      <c r="C1203" s="356"/>
      <c r="D1203" s="356">
        <v>43</v>
      </c>
      <c r="E1203" s="357" t="s">
        <v>935</v>
      </c>
      <c r="F1203" s="346" t="s">
        <v>936</v>
      </c>
      <c r="G1203" s="147">
        <v>0</v>
      </c>
      <c r="H1203" s="147">
        <v>0</v>
      </c>
    </row>
    <row r="1204" spans="1:8">
      <c r="A1204" s="391" t="s">
        <v>937</v>
      </c>
      <c r="B1204" s="352">
        <v>780031</v>
      </c>
      <c r="C1204" s="356"/>
      <c r="D1204" s="356">
        <v>44</v>
      </c>
      <c r="E1204" s="357" t="s">
        <v>938</v>
      </c>
      <c r="F1204" s="346" t="s">
        <v>939</v>
      </c>
      <c r="G1204" s="147">
        <v>0</v>
      </c>
      <c r="H1204" s="147">
        <v>0</v>
      </c>
    </row>
    <row r="1205" spans="1:8">
      <c r="A1205" s="391" t="s">
        <v>940</v>
      </c>
      <c r="B1205" s="352">
        <v>780031</v>
      </c>
      <c r="C1205" s="356"/>
      <c r="D1205" s="356">
        <v>45</v>
      </c>
      <c r="E1205" s="357" t="s">
        <v>941</v>
      </c>
      <c r="F1205" s="346" t="s">
        <v>942</v>
      </c>
      <c r="G1205" s="147">
        <v>0</v>
      </c>
      <c r="H1205" s="147">
        <v>0</v>
      </c>
    </row>
    <row r="1206" spans="1:8" ht="28.5">
      <c r="A1206" s="391" t="s">
        <v>943</v>
      </c>
      <c r="B1206" s="352">
        <v>780031</v>
      </c>
      <c r="C1206" s="356"/>
      <c r="D1206" s="354">
        <v>46</v>
      </c>
      <c r="E1206" s="359">
        <v>5</v>
      </c>
      <c r="F1206" s="348" t="s">
        <v>944</v>
      </c>
      <c r="G1206" s="147">
        <v>0</v>
      </c>
      <c r="H1206" s="147">
        <v>0</v>
      </c>
    </row>
    <row r="1207" spans="1:8">
      <c r="A1207" s="391" t="s">
        <v>945</v>
      </c>
      <c r="B1207" s="352">
        <v>780031</v>
      </c>
      <c r="C1207" s="356"/>
      <c r="D1207" s="356">
        <v>47</v>
      </c>
      <c r="E1207" s="357" t="s">
        <v>946</v>
      </c>
      <c r="F1207" s="346" t="s">
        <v>947</v>
      </c>
      <c r="G1207" s="147">
        <v>0</v>
      </c>
      <c r="H1207" s="147">
        <v>0</v>
      </c>
    </row>
    <row r="1208" spans="1:8">
      <c r="A1208" s="391" t="s">
        <v>948</v>
      </c>
      <c r="B1208" s="352">
        <v>780031</v>
      </c>
      <c r="C1208" s="356"/>
      <c r="D1208" s="356">
        <v>48</v>
      </c>
      <c r="E1208" s="357" t="s">
        <v>949</v>
      </c>
      <c r="F1208" s="346" t="s">
        <v>950</v>
      </c>
      <c r="G1208" s="147">
        <v>0</v>
      </c>
      <c r="H1208" s="147">
        <v>0</v>
      </c>
    </row>
    <row r="1209" spans="1:8">
      <c r="A1209" s="394" t="s">
        <v>951</v>
      </c>
      <c r="B1209" s="352">
        <v>780031</v>
      </c>
      <c r="C1209" s="356"/>
      <c r="D1209" s="356">
        <v>49</v>
      </c>
      <c r="E1209" s="358" t="s">
        <v>952</v>
      </c>
      <c r="F1209" s="347" t="s">
        <v>953</v>
      </c>
      <c r="G1209" s="147">
        <v>0</v>
      </c>
      <c r="H1209" s="147">
        <v>0</v>
      </c>
    </row>
    <row r="1210" spans="1:8" ht="45">
      <c r="A1210" s="390" t="s">
        <v>38</v>
      </c>
      <c r="B1210" s="352">
        <v>780168</v>
      </c>
      <c r="C1210" s="360">
        <v>25</v>
      </c>
      <c r="D1210" s="353">
        <v>0</v>
      </c>
      <c r="E1210" s="353">
        <v>0</v>
      </c>
      <c r="F1210" s="429" t="s">
        <v>98</v>
      </c>
      <c r="G1210" s="149">
        <v>38368</v>
      </c>
      <c r="H1210" s="149">
        <v>282680658</v>
      </c>
    </row>
    <row r="1211" spans="1:8" ht="28.5">
      <c r="A1211" s="391" t="s">
        <v>815</v>
      </c>
      <c r="B1211" s="352">
        <v>780168</v>
      </c>
      <c r="C1211" s="356"/>
      <c r="D1211" s="354">
        <v>1</v>
      </c>
      <c r="E1211" s="355">
        <v>1</v>
      </c>
      <c r="F1211" s="348" t="s">
        <v>816</v>
      </c>
      <c r="G1211" s="147">
        <v>5132</v>
      </c>
      <c r="H1211" s="147">
        <v>272554531</v>
      </c>
    </row>
    <row r="1212" spans="1:8">
      <c r="A1212" s="391" t="s">
        <v>817</v>
      </c>
      <c r="B1212" s="352">
        <v>780168</v>
      </c>
      <c r="C1212" s="356"/>
      <c r="D1212" s="356">
        <v>2</v>
      </c>
      <c r="E1212" s="357" t="s">
        <v>818</v>
      </c>
      <c r="F1212" s="346" t="s">
        <v>819</v>
      </c>
      <c r="G1212" s="147">
        <v>0</v>
      </c>
      <c r="H1212" s="147">
        <v>0</v>
      </c>
    </row>
    <row r="1213" spans="1:8" ht="30">
      <c r="A1213" s="391" t="s">
        <v>820</v>
      </c>
      <c r="B1213" s="352">
        <v>780168</v>
      </c>
      <c r="C1213" s="356"/>
      <c r="D1213" s="356">
        <v>3</v>
      </c>
      <c r="E1213" s="357" t="s">
        <v>821</v>
      </c>
      <c r="F1213" s="346" t="s">
        <v>822</v>
      </c>
      <c r="G1213" s="147">
        <v>0</v>
      </c>
      <c r="H1213" s="147">
        <v>0</v>
      </c>
    </row>
    <row r="1214" spans="1:8">
      <c r="A1214" s="391" t="s">
        <v>823</v>
      </c>
      <c r="B1214" s="352">
        <v>780168</v>
      </c>
      <c r="C1214" s="356"/>
      <c r="D1214" s="356">
        <v>4</v>
      </c>
      <c r="E1214" s="357" t="s">
        <v>824</v>
      </c>
      <c r="F1214" s="346" t="s">
        <v>825</v>
      </c>
      <c r="G1214" s="147">
        <v>0</v>
      </c>
      <c r="H1214" s="147">
        <v>0</v>
      </c>
    </row>
    <row r="1215" spans="1:8">
      <c r="A1215" s="391" t="s">
        <v>826</v>
      </c>
      <c r="B1215" s="352">
        <v>780168</v>
      </c>
      <c r="C1215" s="356"/>
      <c r="D1215" s="356">
        <v>5</v>
      </c>
      <c r="E1215" s="357" t="s">
        <v>827</v>
      </c>
      <c r="F1215" s="346" t="s">
        <v>828</v>
      </c>
      <c r="G1215" s="147">
        <v>0</v>
      </c>
      <c r="H1215" s="147">
        <v>0</v>
      </c>
    </row>
    <row r="1216" spans="1:8">
      <c r="A1216" s="391" t="s">
        <v>829</v>
      </c>
      <c r="B1216" s="352">
        <v>780168</v>
      </c>
      <c r="C1216" s="356"/>
      <c r="D1216" s="356">
        <v>6</v>
      </c>
      <c r="E1216" s="357" t="s">
        <v>830</v>
      </c>
      <c r="F1216" s="346" t="s">
        <v>831</v>
      </c>
      <c r="G1216" s="147">
        <v>0</v>
      </c>
      <c r="H1216" s="147">
        <v>0</v>
      </c>
    </row>
    <row r="1217" spans="1:8">
      <c r="A1217" s="392" t="s">
        <v>1491</v>
      </c>
      <c r="B1217" s="352">
        <v>780168</v>
      </c>
      <c r="C1217" s="356"/>
      <c r="D1217" s="356">
        <v>7</v>
      </c>
      <c r="E1217" s="358" t="s">
        <v>832</v>
      </c>
      <c r="F1217" s="347" t="s">
        <v>833</v>
      </c>
      <c r="G1217" s="147">
        <v>0</v>
      </c>
      <c r="H1217" s="147">
        <v>0</v>
      </c>
    </row>
    <row r="1218" spans="1:8">
      <c r="A1218" s="391" t="s">
        <v>834</v>
      </c>
      <c r="B1218" s="352">
        <v>780168</v>
      </c>
      <c r="C1218" s="356"/>
      <c r="D1218" s="356">
        <v>8</v>
      </c>
      <c r="E1218" s="357" t="s">
        <v>835</v>
      </c>
      <c r="F1218" s="346" t="s">
        <v>836</v>
      </c>
      <c r="G1218" s="147">
        <v>5132</v>
      </c>
      <c r="H1218" s="147">
        <v>272554531</v>
      </c>
    </row>
    <row r="1219" spans="1:8" ht="28.5">
      <c r="A1219" s="391" t="s">
        <v>837</v>
      </c>
      <c r="B1219" s="352">
        <v>780168</v>
      </c>
      <c r="C1219" s="356"/>
      <c r="D1219" s="354">
        <v>9</v>
      </c>
      <c r="E1219" s="355" t="s">
        <v>838</v>
      </c>
      <c r="F1219" s="348" t="s">
        <v>839</v>
      </c>
      <c r="G1219" s="147">
        <v>0</v>
      </c>
      <c r="H1219" s="147">
        <v>0</v>
      </c>
    </row>
    <row r="1220" spans="1:8">
      <c r="A1220" s="391" t="s">
        <v>840</v>
      </c>
      <c r="B1220" s="352">
        <v>780168</v>
      </c>
      <c r="C1220" s="356"/>
      <c r="D1220" s="356">
        <v>10</v>
      </c>
      <c r="E1220" s="357" t="s">
        <v>841</v>
      </c>
      <c r="F1220" s="346" t="s">
        <v>842</v>
      </c>
      <c r="G1220" s="147">
        <v>0</v>
      </c>
      <c r="H1220" s="147">
        <v>0</v>
      </c>
    </row>
    <row r="1221" spans="1:8">
      <c r="A1221" s="391" t="s">
        <v>843</v>
      </c>
      <c r="B1221" s="352">
        <v>780168</v>
      </c>
      <c r="C1221" s="356"/>
      <c r="D1221" s="356">
        <v>11</v>
      </c>
      <c r="E1221" s="357" t="s">
        <v>844</v>
      </c>
      <c r="F1221" s="346" t="s">
        <v>845</v>
      </c>
      <c r="G1221" s="147">
        <v>0</v>
      </c>
      <c r="H1221" s="147">
        <v>0</v>
      </c>
    </row>
    <row r="1222" spans="1:8">
      <c r="A1222" s="391" t="s">
        <v>846</v>
      </c>
      <c r="B1222" s="352">
        <v>780168</v>
      </c>
      <c r="C1222" s="356"/>
      <c r="D1222" s="356">
        <v>12</v>
      </c>
      <c r="E1222" s="357" t="s">
        <v>847</v>
      </c>
      <c r="F1222" s="346" t="s">
        <v>848</v>
      </c>
      <c r="G1222" s="147">
        <v>0</v>
      </c>
      <c r="H1222" s="147">
        <v>0</v>
      </c>
    </row>
    <row r="1223" spans="1:8">
      <c r="A1223" s="391" t="s">
        <v>849</v>
      </c>
      <c r="B1223" s="352">
        <v>780168</v>
      </c>
      <c r="C1223" s="356"/>
      <c r="D1223" s="356">
        <v>13</v>
      </c>
      <c r="E1223" s="357" t="s">
        <v>850</v>
      </c>
      <c r="F1223" s="346" t="s">
        <v>851</v>
      </c>
      <c r="G1223" s="147">
        <v>0</v>
      </c>
      <c r="H1223" s="147">
        <v>0</v>
      </c>
    </row>
    <row r="1224" spans="1:8">
      <c r="A1224" s="391" t="s">
        <v>852</v>
      </c>
      <c r="B1224" s="352">
        <v>780168</v>
      </c>
      <c r="C1224" s="356"/>
      <c r="D1224" s="356">
        <v>14</v>
      </c>
      <c r="E1224" s="357" t="s">
        <v>853</v>
      </c>
      <c r="F1224" s="346" t="s">
        <v>854</v>
      </c>
      <c r="G1224" s="147">
        <v>0</v>
      </c>
      <c r="H1224" s="147">
        <v>0</v>
      </c>
    </row>
    <row r="1225" spans="1:8">
      <c r="A1225" s="392" t="s">
        <v>1492</v>
      </c>
      <c r="B1225" s="352">
        <v>780168</v>
      </c>
      <c r="C1225" s="498"/>
      <c r="D1225" s="356">
        <v>15</v>
      </c>
      <c r="E1225" s="358" t="s">
        <v>1337</v>
      </c>
      <c r="F1225" s="347" t="s">
        <v>855</v>
      </c>
      <c r="G1225" s="147">
        <v>0</v>
      </c>
      <c r="H1225" s="147">
        <v>0</v>
      </c>
    </row>
    <row r="1226" spans="1:8">
      <c r="A1226" s="391" t="s">
        <v>856</v>
      </c>
      <c r="B1226" s="352">
        <v>780168</v>
      </c>
      <c r="C1226" s="356"/>
      <c r="D1226" s="356">
        <v>16</v>
      </c>
      <c r="E1226" s="357" t="s">
        <v>857</v>
      </c>
      <c r="F1226" s="346" t="s">
        <v>858</v>
      </c>
      <c r="G1226" s="147">
        <v>0</v>
      </c>
      <c r="H1226" s="147">
        <v>0</v>
      </c>
    </row>
    <row r="1227" spans="1:8">
      <c r="A1227" s="391" t="s">
        <v>859</v>
      </c>
      <c r="B1227" s="352">
        <v>780168</v>
      </c>
      <c r="C1227" s="356"/>
      <c r="D1227" s="354">
        <v>17</v>
      </c>
      <c r="E1227" s="355" t="s">
        <v>860</v>
      </c>
      <c r="F1227" s="348" t="s">
        <v>861</v>
      </c>
      <c r="G1227" s="147">
        <v>33236</v>
      </c>
      <c r="H1227" s="147">
        <v>10126127</v>
      </c>
    </row>
    <row r="1228" spans="1:8" ht="28.5">
      <c r="A1228" s="393" t="s">
        <v>862</v>
      </c>
      <c r="B1228" s="352">
        <v>780168</v>
      </c>
      <c r="C1228" s="356"/>
      <c r="D1228" s="354">
        <v>18</v>
      </c>
      <c r="E1228" s="355" t="s">
        <v>863</v>
      </c>
      <c r="F1228" s="348" t="s">
        <v>864</v>
      </c>
      <c r="G1228" s="147">
        <v>1376</v>
      </c>
      <c r="H1228" s="147">
        <v>1092610</v>
      </c>
    </row>
    <row r="1229" spans="1:8" ht="30">
      <c r="A1229" s="391" t="s">
        <v>865</v>
      </c>
      <c r="B1229" s="352">
        <v>780168</v>
      </c>
      <c r="C1229" s="356"/>
      <c r="D1229" s="356">
        <v>19</v>
      </c>
      <c r="E1229" s="357" t="s">
        <v>866</v>
      </c>
      <c r="F1229" s="346" t="s">
        <v>867</v>
      </c>
      <c r="G1229" s="147">
        <v>0</v>
      </c>
      <c r="H1229" s="147">
        <v>0</v>
      </c>
    </row>
    <row r="1230" spans="1:8" ht="30">
      <c r="A1230" s="391" t="s">
        <v>868</v>
      </c>
      <c r="B1230" s="352">
        <v>780168</v>
      </c>
      <c r="C1230" s="356"/>
      <c r="D1230" s="356">
        <v>20</v>
      </c>
      <c r="E1230" s="357" t="s">
        <v>869</v>
      </c>
      <c r="F1230" s="346" t="s">
        <v>870</v>
      </c>
      <c r="G1230" s="147">
        <v>0</v>
      </c>
      <c r="H1230" s="147">
        <v>0</v>
      </c>
    </row>
    <row r="1231" spans="1:8">
      <c r="A1231" s="391" t="s">
        <v>871</v>
      </c>
      <c r="B1231" s="352">
        <v>780168</v>
      </c>
      <c r="C1231" s="356"/>
      <c r="D1231" s="356">
        <v>21</v>
      </c>
      <c r="E1231" s="357" t="s">
        <v>872</v>
      </c>
      <c r="F1231" s="346" t="s">
        <v>873</v>
      </c>
      <c r="G1231" s="147">
        <v>0</v>
      </c>
      <c r="H1231" s="147">
        <v>0</v>
      </c>
    </row>
    <row r="1232" spans="1:8">
      <c r="A1232" s="391" t="s">
        <v>874</v>
      </c>
      <c r="B1232" s="352">
        <v>780168</v>
      </c>
      <c r="C1232" s="356"/>
      <c r="D1232" s="356">
        <v>22</v>
      </c>
      <c r="E1232" s="357" t="s">
        <v>875</v>
      </c>
      <c r="F1232" s="346" t="s">
        <v>876</v>
      </c>
      <c r="G1232" s="147">
        <v>1376</v>
      </c>
      <c r="H1232" s="147">
        <v>1092610</v>
      </c>
    </row>
    <row r="1233" spans="1:8">
      <c r="A1233" s="391" t="s">
        <v>877</v>
      </c>
      <c r="B1233" s="352">
        <v>780168</v>
      </c>
      <c r="C1233" s="356"/>
      <c r="D1233" s="356">
        <v>23</v>
      </c>
      <c r="E1233" s="357" t="s">
        <v>878</v>
      </c>
      <c r="F1233" s="346" t="s">
        <v>879</v>
      </c>
      <c r="G1233" s="147">
        <v>0</v>
      </c>
      <c r="H1233" s="147">
        <v>0</v>
      </c>
    </row>
    <row r="1234" spans="1:8">
      <c r="A1234" s="391" t="s">
        <v>880</v>
      </c>
      <c r="B1234" s="352">
        <v>780168</v>
      </c>
      <c r="C1234" s="356"/>
      <c r="D1234" s="356">
        <v>24</v>
      </c>
      <c r="E1234" s="357" t="s">
        <v>881</v>
      </c>
      <c r="F1234" s="346" t="s">
        <v>882</v>
      </c>
      <c r="G1234" s="147">
        <v>1376</v>
      </c>
      <c r="H1234" s="147">
        <v>1092610</v>
      </c>
    </row>
    <row r="1235" spans="1:8">
      <c r="A1235" s="391" t="s">
        <v>883</v>
      </c>
      <c r="B1235" s="352">
        <v>780168</v>
      </c>
      <c r="C1235" s="356"/>
      <c r="D1235" s="354">
        <v>25</v>
      </c>
      <c r="E1235" s="355" t="s">
        <v>884</v>
      </c>
      <c r="F1235" s="348" t="s">
        <v>497</v>
      </c>
      <c r="G1235" s="147">
        <v>1200</v>
      </c>
      <c r="H1235" s="147">
        <v>3554509</v>
      </c>
    </row>
    <row r="1236" spans="1:8" ht="28.5">
      <c r="A1236" s="391" t="s">
        <v>885</v>
      </c>
      <c r="B1236" s="352">
        <v>780168</v>
      </c>
      <c r="C1236" s="356"/>
      <c r="D1236" s="354">
        <v>26</v>
      </c>
      <c r="E1236" s="355" t="s">
        <v>886</v>
      </c>
      <c r="F1236" s="348" t="s">
        <v>887</v>
      </c>
      <c r="G1236" s="147">
        <v>30660</v>
      </c>
      <c r="H1236" s="147">
        <v>5479008</v>
      </c>
    </row>
    <row r="1237" spans="1:8">
      <c r="A1237" s="391" t="s">
        <v>888</v>
      </c>
      <c r="B1237" s="352">
        <v>780168</v>
      </c>
      <c r="C1237" s="356"/>
      <c r="D1237" s="356">
        <v>27</v>
      </c>
      <c r="E1237" s="357" t="s">
        <v>889</v>
      </c>
      <c r="F1237" s="346" t="s">
        <v>890</v>
      </c>
      <c r="G1237" s="147">
        <v>0</v>
      </c>
      <c r="H1237" s="147">
        <v>0</v>
      </c>
    </row>
    <row r="1238" spans="1:8">
      <c r="A1238" s="391" t="s">
        <v>891</v>
      </c>
      <c r="B1238" s="352">
        <v>780168</v>
      </c>
      <c r="C1238" s="356"/>
      <c r="D1238" s="356">
        <v>28</v>
      </c>
      <c r="E1238" s="357" t="s">
        <v>892</v>
      </c>
      <c r="F1238" s="346" t="s">
        <v>893</v>
      </c>
      <c r="G1238" s="147">
        <v>0</v>
      </c>
      <c r="H1238" s="147">
        <v>0</v>
      </c>
    </row>
    <row r="1239" spans="1:8">
      <c r="A1239" s="391" t="s">
        <v>894</v>
      </c>
      <c r="B1239" s="352">
        <v>780168</v>
      </c>
      <c r="C1239" s="356"/>
      <c r="D1239" s="356">
        <v>29</v>
      </c>
      <c r="E1239" s="357" t="s">
        <v>895</v>
      </c>
      <c r="F1239" s="346" t="s">
        <v>896</v>
      </c>
      <c r="G1239" s="147">
        <v>0</v>
      </c>
      <c r="H1239" s="147">
        <v>0</v>
      </c>
    </row>
    <row r="1240" spans="1:8">
      <c r="A1240" s="391" t="s">
        <v>897</v>
      </c>
      <c r="B1240" s="352">
        <v>780168</v>
      </c>
      <c r="C1240" s="356"/>
      <c r="D1240" s="356">
        <v>30</v>
      </c>
      <c r="E1240" s="357" t="s">
        <v>898</v>
      </c>
      <c r="F1240" s="346" t="s">
        <v>899</v>
      </c>
      <c r="G1240" s="147">
        <v>0</v>
      </c>
      <c r="H1240" s="147">
        <v>0</v>
      </c>
    </row>
    <row r="1241" spans="1:8" ht="30">
      <c r="A1241" s="391" t="s">
        <v>900</v>
      </c>
      <c r="B1241" s="352">
        <v>780168</v>
      </c>
      <c r="C1241" s="356"/>
      <c r="D1241" s="356">
        <v>31</v>
      </c>
      <c r="E1241" s="357" t="s">
        <v>901</v>
      </c>
      <c r="F1241" s="346" t="s">
        <v>902</v>
      </c>
      <c r="G1241" s="147">
        <v>0</v>
      </c>
      <c r="H1241" s="147">
        <v>0</v>
      </c>
    </row>
    <row r="1242" spans="1:8" ht="30">
      <c r="A1242" s="391" t="s">
        <v>903</v>
      </c>
      <c r="B1242" s="352">
        <v>780168</v>
      </c>
      <c r="C1242" s="356"/>
      <c r="D1242" s="356">
        <v>32</v>
      </c>
      <c r="E1242" s="357" t="s">
        <v>904</v>
      </c>
      <c r="F1242" s="346" t="s">
        <v>905</v>
      </c>
      <c r="G1242" s="147">
        <v>0</v>
      </c>
      <c r="H1242" s="147">
        <v>0</v>
      </c>
    </row>
    <row r="1243" spans="1:8" ht="30">
      <c r="A1243" s="391" t="s">
        <v>906</v>
      </c>
      <c r="B1243" s="352">
        <v>780168</v>
      </c>
      <c r="C1243" s="356"/>
      <c r="D1243" s="356">
        <v>33</v>
      </c>
      <c r="E1243" s="357" t="s">
        <v>907</v>
      </c>
      <c r="F1243" s="346" t="s">
        <v>908</v>
      </c>
      <c r="G1243" s="147">
        <v>0</v>
      </c>
      <c r="H1243" s="147">
        <v>0</v>
      </c>
    </row>
    <row r="1244" spans="1:8">
      <c r="A1244" s="391" t="s">
        <v>909</v>
      </c>
      <c r="B1244" s="352">
        <v>780168</v>
      </c>
      <c r="C1244" s="356"/>
      <c r="D1244" s="356">
        <v>34</v>
      </c>
      <c r="E1244" s="357" t="s">
        <v>910</v>
      </c>
      <c r="F1244" s="346" t="s">
        <v>911</v>
      </c>
      <c r="G1244" s="147">
        <v>0</v>
      </c>
      <c r="H1244" s="147">
        <v>0</v>
      </c>
    </row>
    <row r="1245" spans="1:8">
      <c r="A1245" s="391" t="s">
        <v>912</v>
      </c>
      <c r="B1245" s="352">
        <v>780168</v>
      </c>
      <c r="C1245" s="356"/>
      <c r="D1245" s="356">
        <v>35</v>
      </c>
      <c r="E1245" s="357" t="s">
        <v>913</v>
      </c>
      <c r="F1245" s="346" t="s">
        <v>914</v>
      </c>
      <c r="G1245" s="147">
        <v>0</v>
      </c>
      <c r="H1245" s="147">
        <v>0</v>
      </c>
    </row>
    <row r="1246" spans="1:8" ht="30">
      <c r="A1246" s="391" t="s">
        <v>915</v>
      </c>
      <c r="B1246" s="352">
        <v>780168</v>
      </c>
      <c r="C1246" s="356"/>
      <c r="D1246" s="356">
        <v>36</v>
      </c>
      <c r="E1246" s="357" t="s">
        <v>916</v>
      </c>
      <c r="F1246" s="346" t="s">
        <v>917</v>
      </c>
      <c r="G1246" s="147">
        <v>30660</v>
      </c>
      <c r="H1246" s="147">
        <v>5479008</v>
      </c>
    </row>
    <row r="1247" spans="1:8" ht="28.5">
      <c r="A1247" s="391" t="s">
        <v>918</v>
      </c>
      <c r="B1247" s="352">
        <v>780168</v>
      </c>
      <c r="C1247" s="356"/>
      <c r="D1247" s="354">
        <v>37</v>
      </c>
      <c r="E1247" s="355" t="s">
        <v>919</v>
      </c>
      <c r="F1247" s="348" t="s">
        <v>920</v>
      </c>
      <c r="G1247" s="147">
        <v>0</v>
      </c>
      <c r="H1247" s="147">
        <v>0</v>
      </c>
    </row>
    <row r="1248" spans="1:8">
      <c r="A1248" s="391" t="s">
        <v>921</v>
      </c>
      <c r="B1248" s="352">
        <v>780168</v>
      </c>
      <c r="C1248" s="356"/>
      <c r="D1248" s="356">
        <v>38</v>
      </c>
      <c r="E1248" s="357" t="s">
        <v>922</v>
      </c>
      <c r="F1248" s="346" t="s">
        <v>39</v>
      </c>
      <c r="G1248" s="147">
        <v>0</v>
      </c>
      <c r="H1248" s="147">
        <v>0</v>
      </c>
    </row>
    <row r="1249" spans="1:8">
      <c r="A1249" s="391" t="s">
        <v>923</v>
      </c>
      <c r="B1249" s="352">
        <v>780168</v>
      </c>
      <c r="C1249" s="356"/>
      <c r="D1249" s="356">
        <v>39</v>
      </c>
      <c r="E1249" s="357" t="s">
        <v>924</v>
      </c>
      <c r="F1249" s="346" t="s">
        <v>40</v>
      </c>
      <c r="G1249" s="147">
        <v>0</v>
      </c>
      <c r="H1249" s="147">
        <v>0</v>
      </c>
    </row>
    <row r="1250" spans="1:8">
      <c r="A1250" s="391" t="s">
        <v>925</v>
      </c>
      <c r="B1250" s="352">
        <v>780168</v>
      </c>
      <c r="C1250" s="356"/>
      <c r="D1250" s="356">
        <v>40</v>
      </c>
      <c r="E1250" s="357" t="s">
        <v>926</v>
      </c>
      <c r="F1250" s="346" t="s">
        <v>927</v>
      </c>
      <c r="G1250" s="147">
        <v>0</v>
      </c>
      <c r="H1250" s="147">
        <v>0</v>
      </c>
    </row>
    <row r="1251" spans="1:8">
      <c r="A1251" s="391" t="s">
        <v>928</v>
      </c>
      <c r="B1251" s="352">
        <v>780168</v>
      </c>
      <c r="C1251" s="356"/>
      <c r="D1251" s="356">
        <v>41</v>
      </c>
      <c r="E1251" s="357" t="s">
        <v>929</v>
      </c>
      <c r="F1251" s="346" t="s">
        <v>930</v>
      </c>
      <c r="G1251" s="147">
        <v>0</v>
      </c>
      <c r="H1251" s="147">
        <v>0</v>
      </c>
    </row>
    <row r="1252" spans="1:8" ht="28.5">
      <c r="A1252" s="391" t="s">
        <v>931</v>
      </c>
      <c r="B1252" s="352">
        <v>780168</v>
      </c>
      <c r="C1252" s="356"/>
      <c r="D1252" s="354">
        <v>42</v>
      </c>
      <c r="E1252" s="355" t="s">
        <v>932</v>
      </c>
      <c r="F1252" s="348" t="s">
        <v>933</v>
      </c>
      <c r="G1252" s="147">
        <v>0</v>
      </c>
      <c r="H1252" s="147">
        <v>0</v>
      </c>
    </row>
    <row r="1253" spans="1:8">
      <c r="A1253" s="391" t="s">
        <v>934</v>
      </c>
      <c r="B1253" s="352">
        <v>780168</v>
      </c>
      <c r="C1253" s="356"/>
      <c r="D1253" s="356">
        <v>43</v>
      </c>
      <c r="E1253" s="357" t="s">
        <v>935</v>
      </c>
      <c r="F1253" s="346" t="s">
        <v>936</v>
      </c>
      <c r="G1253" s="147">
        <v>0</v>
      </c>
      <c r="H1253" s="147">
        <v>0</v>
      </c>
    </row>
    <row r="1254" spans="1:8">
      <c r="A1254" s="391" t="s">
        <v>937</v>
      </c>
      <c r="B1254" s="352">
        <v>780168</v>
      </c>
      <c r="C1254" s="356"/>
      <c r="D1254" s="356">
        <v>44</v>
      </c>
      <c r="E1254" s="357" t="s">
        <v>938</v>
      </c>
      <c r="F1254" s="346" t="s">
        <v>939</v>
      </c>
      <c r="G1254" s="147">
        <v>0</v>
      </c>
      <c r="H1254" s="147">
        <v>0</v>
      </c>
    </row>
    <row r="1255" spans="1:8">
      <c r="A1255" s="391" t="s">
        <v>940</v>
      </c>
      <c r="B1255" s="352">
        <v>780168</v>
      </c>
      <c r="C1255" s="356"/>
      <c r="D1255" s="356">
        <v>45</v>
      </c>
      <c r="E1255" s="357" t="s">
        <v>941</v>
      </c>
      <c r="F1255" s="346" t="s">
        <v>942</v>
      </c>
      <c r="G1255" s="147">
        <v>0</v>
      </c>
      <c r="H1255" s="147">
        <v>0</v>
      </c>
    </row>
    <row r="1256" spans="1:8" ht="28.5">
      <c r="A1256" s="391" t="s">
        <v>943</v>
      </c>
      <c r="B1256" s="352">
        <v>780168</v>
      </c>
      <c r="C1256" s="356"/>
      <c r="D1256" s="354">
        <v>46</v>
      </c>
      <c r="E1256" s="359">
        <v>5</v>
      </c>
      <c r="F1256" s="348" t="s">
        <v>944</v>
      </c>
      <c r="G1256" s="147">
        <v>0</v>
      </c>
      <c r="H1256" s="147">
        <v>0</v>
      </c>
    </row>
    <row r="1257" spans="1:8">
      <c r="A1257" s="391" t="s">
        <v>945</v>
      </c>
      <c r="B1257" s="352">
        <v>780168</v>
      </c>
      <c r="C1257" s="356"/>
      <c r="D1257" s="356">
        <v>47</v>
      </c>
      <c r="E1257" s="357" t="s">
        <v>946</v>
      </c>
      <c r="F1257" s="346" t="s">
        <v>947</v>
      </c>
      <c r="G1257" s="147">
        <v>0</v>
      </c>
      <c r="H1257" s="147">
        <v>0</v>
      </c>
    </row>
    <row r="1258" spans="1:8">
      <c r="A1258" s="391" t="s">
        <v>948</v>
      </c>
      <c r="B1258" s="352">
        <v>780168</v>
      </c>
      <c r="C1258" s="356"/>
      <c r="D1258" s="356">
        <v>48</v>
      </c>
      <c r="E1258" s="357" t="s">
        <v>949</v>
      </c>
      <c r="F1258" s="346" t="s">
        <v>950</v>
      </c>
      <c r="G1258" s="147">
        <v>0</v>
      </c>
      <c r="H1258" s="147">
        <v>0</v>
      </c>
    </row>
    <row r="1259" spans="1:8">
      <c r="A1259" s="394" t="s">
        <v>951</v>
      </c>
      <c r="B1259" s="352">
        <v>780168</v>
      </c>
      <c r="C1259" s="356"/>
      <c r="D1259" s="356">
        <v>49</v>
      </c>
      <c r="E1259" s="358" t="s">
        <v>952</v>
      </c>
      <c r="F1259" s="347" t="s">
        <v>953</v>
      </c>
      <c r="G1259" s="147">
        <v>0</v>
      </c>
      <c r="H1259" s="147">
        <v>0</v>
      </c>
    </row>
    <row r="1260" spans="1:8" ht="45">
      <c r="A1260" s="390" t="s">
        <v>38</v>
      </c>
      <c r="B1260" s="352">
        <v>780033</v>
      </c>
      <c r="C1260" s="360">
        <v>26</v>
      </c>
      <c r="D1260" s="353">
        <v>0</v>
      </c>
      <c r="E1260" s="353">
        <v>0</v>
      </c>
      <c r="F1260" s="429" t="s">
        <v>459</v>
      </c>
      <c r="G1260" s="149">
        <v>30910</v>
      </c>
      <c r="H1260" s="149">
        <v>939061332</v>
      </c>
    </row>
    <row r="1261" spans="1:8" ht="28.5">
      <c r="A1261" s="391" t="s">
        <v>815</v>
      </c>
      <c r="B1261" s="352">
        <v>780033</v>
      </c>
      <c r="C1261" s="356"/>
      <c r="D1261" s="354">
        <v>1</v>
      </c>
      <c r="E1261" s="355">
        <v>1</v>
      </c>
      <c r="F1261" s="348" t="s">
        <v>816</v>
      </c>
      <c r="G1261" s="147">
        <v>9905</v>
      </c>
      <c r="H1261" s="147">
        <v>769174177</v>
      </c>
    </row>
    <row r="1262" spans="1:8">
      <c r="A1262" s="391" t="s">
        <v>817</v>
      </c>
      <c r="B1262" s="352">
        <v>780033</v>
      </c>
      <c r="C1262" s="356"/>
      <c r="D1262" s="356">
        <v>2</v>
      </c>
      <c r="E1262" s="357" t="s">
        <v>818</v>
      </c>
      <c r="F1262" s="346" t="s">
        <v>819</v>
      </c>
      <c r="G1262" s="147">
        <v>0</v>
      </c>
      <c r="H1262" s="147">
        <v>0</v>
      </c>
    </row>
    <row r="1263" spans="1:8" ht="30">
      <c r="A1263" s="391" t="s">
        <v>820</v>
      </c>
      <c r="B1263" s="352">
        <v>780033</v>
      </c>
      <c r="C1263" s="356"/>
      <c r="D1263" s="356">
        <v>3</v>
      </c>
      <c r="E1263" s="357" t="s">
        <v>821</v>
      </c>
      <c r="F1263" s="346" t="s">
        <v>822</v>
      </c>
      <c r="G1263" s="147">
        <v>0</v>
      </c>
      <c r="H1263" s="147">
        <v>0</v>
      </c>
    </row>
    <row r="1264" spans="1:8">
      <c r="A1264" s="391" t="s">
        <v>823</v>
      </c>
      <c r="B1264" s="352">
        <v>780033</v>
      </c>
      <c r="C1264" s="356"/>
      <c r="D1264" s="356">
        <v>4</v>
      </c>
      <c r="E1264" s="357" t="s">
        <v>824</v>
      </c>
      <c r="F1264" s="346" t="s">
        <v>825</v>
      </c>
      <c r="G1264" s="147">
        <v>0</v>
      </c>
      <c r="H1264" s="147">
        <v>0</v>
      </c>
    </row>
    <row r="1265" spans="1:8">
      <c r="A1265" s="391" t="s">
        <v>826</v>
      </c>
      <c r="B1265" s="352">
        <v>780033</v>
      </c>
      <c r="C1265" s="356"/>
      <c r="D1265" s="356">
        <v>5</v>
      </c>
      <c r="E1265" s="357" t="s">
        <v>827</v>
      </c>
      <c r="F1265" s="346" t="s">
        <v>828</v>
      </c>
      <c r="G1265" s="147">
        <v>0</v>
      </c>
      <c r="H1265" s="147">
        <v>0</v>
      </c>
    </row>
    <row r="1266" spans="1:8">
      <c r="A1266" s="391" t="s">
        <v>829</v>
      </c>
      <c r="B1266" s="352">
        <v>780033</v>
      </c>
      <c r="C1266" s="356"/>
      <c r="D1266" s="356">
        <v>6</v>
      </c>
      <c r="E1266" s="357" t="s">
        <v>830</v>
      </c>
      <c r="F1266" s="346" t="s">
        <v>831</v>
      </c>
      <c r="G1266" s="147">
        <v>0</v>
      </c>
      <c r="H1266" s="147">
        <v>0</v>
      </c>
    </row>
    <row r="1267" spans="1:8">
      <c r="A1267" s="392" t="s">
        <v>1491</v>
      </c>
      <c r="B1267" s="352">
        <v>780033</v>
      </c>
      <c r="C1267" s="356"/>
      <c r="D1267" s="356">
        <v>7</v>
      </c>
      <c r="E1267" s="358" t="s">
        <v>832</v>
      </c>
      <c r="F1267" s="347" t="s">
        <v>833</v>
      </c>
      <c r="G1267" s="147">
        <v>0</v>
      </c>
      <c r="H1267" s="147">
        <v>0</v>
      </c>
    </row>
    <row r="1268" spans="1:8">
      <c r="A1268" s="391" t="s">
        <v>834</v>
      </c>
      <c r="B1268" s="352">
        <v>780033</v>
      </c>
      <c r="C1268" s="356"/>
      <c r="D1268" s="356">
        <v>8</v>
      </c>
      <c r="E1268" s="357" t="s">
        <v>835</v>
      </c>
      <c r="F1268" s="346" t="s">
        <v>836</v>
      </c>
      <c r="G1268" s="147">
        <v>9905</v>
      </c>
      <c r="H1268" s="147">
        <v>769174177</v>
      </c>
    </row>
    <row r="1269" spans="1:8" ht="28.5">
      <c r="A1269" s="391" t="s">
        <v>837</v>
      </c>
      <c r="B1269" s="352">
        <v>780033</v>
      </c>
      <c r="C1269" s="356"/>
      <c r="D1269" s="354">
        <v>9</v>
      </c>
      <c r="E1269" s="355" t="s">
        <v>838</v>
      </c>
      <c r="F1269" s="348" t="s">
        <v>839</v>
      </c>
      <c r="G1269" s="147">
        <v>1951</v>
      </c>
      <c r="H1269" s="147">
        <v>92091359</v>
      </c>
    </row>
    <row r="1270" spans="1:8">
      <c r="A1270" s="391" t="s">
        <v>840</v>
      </c>
      <c r="B1270" s="352">
        <v>780033</v>
      </c>
      <c r="C1270" s="356"/>
      <c r="D1270" s="356">
        <v>10</v>
      </c>
      <c r="E1270" s="357" t="s">
        <v>841</v>
      </c>
      <c r="F1270" s="346" t="s">
        <v>842</v>
      </c>
      <c r="G1270" s="147">
        <v>0</v>
      </c>
      <c r="H1270" s="147">
        <v>0</v>
      </c>
    </row>
    <row r="1271" spans="1:8">
      <c r="A1271" s="391" t="s">
        <v>843</v>
      </c>
      <c r="B1271" s="352">
        <v>780033</v>
      </c>
      <c r="C1271" s="356"/>
      <c r="D1271" s="356">
        <v>11</v>
      </c>
      <c r="E1271" s="357" t="s">
        <v>844</v>
      </c>
      <c r="F1271" s="346" t="s">
        <v>845</v>
      </c>
      <c r="G1271" s="147">
        <v>0</v>
      </c>
      <c r="H1271" s="147">
        <v>0</v>
      </c>
    </row>
    <row r="1272" spans="1:8">
      <c r="A1272" s="391" t="s">
        <v>846</v>
      </c>
      <c r="B1272" s="352">
        <v>780033</v>
      </c>
      <c r="C1272" s="356"/>
      <c r="D1272" s="356">
        <v>12</v>
      </c>
      <c r="E1272" s="357" t="s">
        <v>847</v>
      </c>
      <c r="F1272" s="346" t="s">
        <v>848</v>
      </c>
      <c r="G1272" s="147">
        <v>0</v>
      </c>
      <c r="H1272" s="147">
        <v>0</v>
      </c>
    </row>
    <row r="1273" spans="1:8">
      <c r="A1273" s="391" t="s">
        <v>849</v>
      </c>
      <c r="B1273" s="352">
        <v>780033</v>
      </c>
      <c r="C1273" s="356"/>
      <c r="D1273" s="356">
        <v>13</v>
      </c>
      <c r="E1273" s="357" t="s">
        <v>850</v>
      </c>
      <c r="F1273" s="346" t="s">
        <v>851</v>
      </c>
      <c r="G1273" s="147">
        <v>0</v>
      </c>
      <c r="H1273" s="147">
        <v>0</v>
      </c>
    </row>
    <row r="1274" spans="1:8">
      <c r="A1274" s="391" t="s">
        <v>852</v>
      </c>
      <c r="B1274" s="352">
        <v>780033</v>
      </c>
      <c r="C1274" s="356"/>
      <c r="D1274" s="356">
        <v>14</v>
      </c>
      <c r="E1274" s="357" t="s">
        <v>853</v>
      </c>
      <c r="F1274" s="346" t="s">
        <v>854</v>
      </c>
      <c r="G1274" s="147">
        <v>0</v>
      </c>
      <c r="H1274" s="147">
        <v>0</v>
      </c>
    </row>
    <row r="1275" spans="1:8">
      <c r="A1275" s="392" t="s">
        <v>1492</v>
      </c>
      <c r="B1275" s="352">
        <v>780033</v>
      </c>
      <c r="C1275" s="498"/>
      <c r="D1275" s="356">
        <v>15</v>
      </c>
      <c r="E1275" s="358" t="s">
        <v>1337</v>
      </c>
      <c r="F1275" s="347" t="s">
        <v>855</v>
      </c>
      <c r="G1275" s="147">
        <v>0</v>
      </c>
      <c r="H1275" s="147">
        <v>0</v>
      </c>
    </row>
    <row r="1276" spans="1:8">
      <c r="A1276" s="391" t="s">
        <v>856</v>
      </c>
      <c r="B1276" s="352">
        <v>780033</v>
      </c>
      <c r="C1276" s="356"/>
      <c r="D1276" s="356">
        <v>16</v>
      </c>
      <c r="E1276" s="357" t="s">
        <v>857</v>
      </c>
      <c r="F1276" s="346" t="s">
        <v>858</v>
      </c>
      <c r="G1276" s="147">
        <v>1951</v>
      </c>
      <c r="H1276" s="147">
        <v>92091359</v>
      </c>
    </row>
    <row r="1277" spans="1:8">
      <c r="A1277" s="391" t="s">
        <v>859</v>
      </c>
      <c r="B1277" s="352">
        <v>780033</v>
      </c>
      <c r="C1277" s="356"/>
      <c r="D1277" s="354">
        <v>17</v>
      </c>
      <c r="E1277" s="355" t="s">
        <v>860</v>
      </c>
      <c r="F1277" s="348" t="s">
        <v>861</v>
      </c>
      <c r="G1277" s="147">
        <v>19054</v>
      </c>
      <c r="H1277" s="147">
        <v>77795796</v>
      </c>
    </row>
    <row r="1278" spans="1:8" ht="28.5">
      <c r="A1278" s="393" t="s">
        <v>862</v>
      </c>
      <c r="B1278" s="352">
        <v>780033</v>
      </c>
      <c r="C1278" s="356"/>
      <c r="D1278" s="354">
        <v>18</v>
      </c>
      <c r="E1278" s="355" t="s">
        <v>863</v>
      </c>
      <c r="F1278" s="348" t="s">
        <v>864</v>
      </c>
      <c r="G1278" s="147">
        <v>5440</v>
      </c>
      <c r="H1278" s="147">
        <v>3731756</v>
      </c>
    </row>
    <row r="1279" spans="1:8" ht="30">
      <c r="A1279" s="391" t="s">
        <v>865</v>
      </c>
      <c r="B1279" s="352">
        <v>780033</v>
      </c>
      <c r="C1279" s="356"/>
      <c r="D1279" s="356">
        <v>19</v>
      </c>
      <c r="E1279" s="357" t="s">
        <v>866</v>
      </c>
      <c r="F1279" s="346" t="s">
        <v>867</v>
      </c>
      <c r="G1279" s="147">
        <v>0</v>
      </c>
      <c r="H1279" s="147">
        <v>0</v>
      </c>
    </row>
    <row r="1280" spans="1:8" ht="30">
      <c r="A1280" s="391" t="s">
        <v>868</v>
      </c>
      <c r="B1280" s="352">
        <v>780033</v>
      </c>
      <c r="C1280" s="356"/>
      <c r="D1280" s="356">
        <v>20</v>
      </c>
      <c r="E1280" s="357" t="s">
        <v>869</v>
      </c>
      <c r="F1280" s="346" t="s">
        <v>870</v>
      </c>
      <c r="G1280" s="147">
        <v>0</v>
      </c>
      <c r="H1280" s="147">
        <v>0</v>
      </c>
    </row>
    <row r="1281" spans="1:8">
      <c r="A1281" s="391" t="s">
        <v>871</v>
      </c>
      <c r="B1281" s="352">
        <v>780033</v>
      </c>
      <c r="C1281" s="356"/>
      <c r="D1281" s="356">
        <v>21</v>
      </c>
      <c r="E1281" s="357" t="s">
        <v>872</v>
      </c>
      <c r="F1281" s="346" t="s">
        <v>873</v>
      </c>
      <c r="G1281" s="147">
        <v>0</v>
      </c>
      <c r="H1281" s="147">
        <v>0</v>
      </c>
    </row>
    <row r="1282" spans="1:8">
      <c r="A1282" s="391" t="s">
        <v>874</v>
      </c>
      <c r="B1282" s="352">
        <v>780033</v>
      </c>
      <c r="C1282" s="356"/>
      <c r="D1282" s="356">
        <v>22</v>
      </c>
      <c r="E1282" s="357" t="s">
        <v>875</v>
      </c>
      <c r="F1282" s="346" t="s">
        <v>876</v>
      </c>
      <c r="G1282" s="147">
        <v>5440</v>
      </c>
      <c r="H1282" s="147">
        <v>3731756</v>
      </c>
    </row>
    <row r="1283" spans="1:8">
      <c r="A1283" s="391" t="s">
        <v>877</v>
      </c>
      <c r="B1283" s="352">
        <v>780033</v>
      </c>
      <c r="C1283" s="356"/>
      <c r="D1283" s="356">
        <v>23</v>
      </c>
      <c r="E1283" s="357" t="s">
        <v>878</v>
      </c>
      <c r="F1283" s="346" t="s">
        <v>879</v>
      </c>
      <c r="G1283" s="147">
        <v>0</v>
      </c>
      <c r="H1283" s="147">
        <v>0</v>
      </c>
    </row>
    <row r="1284" spans="1:8">
      <c r="A1284" s="391" t="s">
        <v>880</v>
      </c>
      <c r="B1284" s="352">
        <v>780033</v>
      </c>
      <c r="C1284" s="356"/>
      <c r="D1284" s="356">
        <v>24</v>
      </c>
      <c r="E1284" s="357" t="s">
        <v>881</v>
      </c>
      <c r="F1284" s="346" t="s">
        <v>882</v>
      </c>
      <c r="G1284" s="147">
        <v>5440</v>
      </c>
      <c r="H1284" s="147">
        <v>3731756</v>
      </c>
    </row>
    <row r="1285" spans="1:8">
      <c r="A1285" s="391" t="s">
        <v>883</v>
      </c>
      <c r="B1285" s="352">
        <v>780033</v>
      </c>
      <c r="C1285" s="356"/>
      <c r="D1285" s="354">
        <v>25</v>
      </c>
      <c r="E1285" s="355" t="s">
        <v>884</v>
      </c>
      <c r="F1285" s="348" t="s">
        <v>497</v>
      </c>
      <c r="G1285" s="147">
        <v>9900</v>
      </c>
      <c r="H1285" s="147">
        <v>64538576</v>
      </c>
    </row>
    <row r="1286" spans="1:8" ht="28.5">
      <c r="A1286" s="391" t="s">
        <v>885</v>
      </c>
      <c r="B1286" s="352">
        <v>780033</v>
      </c>
      <c r="C1286" s="356"/>
      <c r="D1286" s="354">
        <v>26</v>
      </c>
      <c r="E1286" s="355" t="s">
        <v>886</v>
      </c>
      <c r="F1286" s="348" t="s">
        <v>887</v>
      </c>
      <c r="G1286" s="147">
        <v>3714</v>
      </c>
      <c r="H1286" s="147">
        <v>9525464</v>
      </c>
    </row>
    <row r="1287" spans="1:8">
      <c r="A1287" s="391" t="s">
        <v>888</v>
      </c>
      <c r="B1287" s="352">
        <v>780033</v>
      </c>
      <c r="C1287" s="356"/>
      <c r="D1287" s="356">
        <v>27</v>
      </c>
      <c r="E1287" s="357" t="s">
        <v>889</v>
      </c>
      <c r="F1287" s="346" t="s">
        <v>890</v>
      </c>
      <c r="G1287" s="147">
        <v>0</v>
      </c>
      <c r="H1287" s="147">
        <v>0</v>
      </c>
    </row>
    <row r="1288" spans="1:8">
      <c r="A1288" s="391" t="s">
        <v>891</v>
      </c>
      <c r="B1288" s="352">
        <v>780033</v>
      </c>
      <c r="C1288" s="356"/>
      <c r="D1288" s="356">
        <v>28</v>
      </c>
      <c r="E1288" s="357" t="s">
        <v>892</v>
      </c>
      <c r="F1288" s="346" t="s">
        <v>893</v>
      </c>
      <c r="G1288" s="147">
        <v>0</v>
      </c>
      <c r="H1288" s="147">
        <v>0</v>
      </c>
    </row>
    <row r="1289" spans="1:8">
      <c r="A1289" s="391" t="s">
        <v>894</v>
      </c>
      <c r="B1289" s="352">
        <v>780033</v>
      </c>
      <c r="C1289" s="356"/>
      <c r="D1289" s="356">
        <v>29</v>
      </c>
      <c r="E1289" s="357" t="s">
        <v>895</v>
      </c>
      <c r="F1289" s="346" t="s">
        <v>896</v>
      </c>
      <c r="G1289" s="147">
        <v>0</v>
      </c>
      <c r="H1289" s="147">
        <v>0</v>
      </c>
    </row>
    <row r="1290" spans="1:8">
      <c r="A1290" s="391" t="s">
        <v>897</v>
      </c>
      <c r="B1290" s="352">
        <v>780033</v>
      </c>
      <c r="C1290" s="356"/>
      <c r="D1290" s="356">
        <v>30</v>
      </c>
      <c r="E1290" s="357" t="s">
        <v>898</v>
      </c>
      <c r="F1290" s="346" t="s">
        <v>899</v>
      </c>
      <c r="G1290" s="147">
        <v>1300</v>
      </c>
      <c r="H1290" s="147">
        <v>5858620</v>
      </c>
    </row>
    <row r="1291" spans="1:8" ht="30">
      <c r="A1291" s="391" t="s">
        <v>900</v>
      </c>
      <c r="B1291" s="352">
        <v>780033</v>
      </c>
      <c r="C1291" s="356"/>
      <c r="D1291" s="356">
        <v>31</v>
      </c>
      <c r="E1291" s="357" t="s">
        <v>901</v>
      </c>
      <c r="F1291" s="346" t="s">
        <v>902</v>
      </c>
      <c r="G1291" s="147">
        <v>0</v>
      </c>
      <c r="H1291" s="147">
        <v>0</v>
      </c>
    </row>
    <row r="1292" spans="1:8" ht="30">
      <c r="A1292" s="391" t="s">
        <v>903</v>
      </c>
      <c r="B1292" s="352">
        <v>780033</v>
      </c>
      <c r="C1292" s="356"/>
      <c r="D1292" s="356">
        <v>32</v>
      </c>
      <c r="E1292" s="357" t="s">
        <v>904</v>
      </c>
      <c r="F1292" s="346" t="s">
        <v>905</v>
      </c>
      <c r="G1292" s="147">
        <v>0</v>
      </c>
      <c r="H1292" s="147">
        <v>0</v>
      </c>
    </row>
    <row r="1293" spans="1:8" ht="30">
      <c r="A1293" s="391" t="s">
        <v>906</v>
      </c>
      <c r="B1293" s="352">
        <v>780033</v>
      </c>
      <c r="C1293" s="356"/>
      <c r="D1293" s="356">
        <v>33</v>
      </c>
      <c r="E1293" s="357" t="s">
        <v>907</v>
      </c>
      <c r="F1293" s="346" t="s">
        <v>908</v>
      </c>
      <c r="G1293" s="147">
        <v>0</v>
      </c>
      <c r="H1293" s="147">
        <v>0</v>
      </c>
    </row>
    <row r="1294" spans="1:8">
      <c r="A1294" s="391" t="s">
        <v>909</v>
      </c>
      <c r="B1294" s="352">
        <v>780033</v>
      </c>
      <c r="C1294" s="356"/>
      <c r="D1294" s="356">
        <v>34</v>
      </c>
      <c r="E1294" s="357" t="s">
        <v>910</v>
      </c>
      <c r="F1294" s="346" t="s">
        <v>911</v>
      </c>
      <c r="G1294" s="147">
        <v>0</v>
      </c>
      <c r="H1294" s="147">
        <v>0</v>
      </c>
    </row>
    <row r="1295" spans="1:8">
      <c r="A1295" s="391" t="s">
        <v>912</v>
      </c>
      <c r="B1295" s="352">
        <v>780033</v>
      </c>
      <c r="C1295" s="356"/>
      <c r="D1295" s="356">
        <v>35</v>
      </c>
      <c r="E1295" s="357" t="s">
        <v>913</v>
      </c>
      <c r="F1295" s="346" t="s">
        <v>914</v>
      </c>
      <c r="G1295" s="147">
        <v>0</v>
      </c>
      <c r="H1295" s="147">
        <v>0</v>
      </c>
    </row>
    <row r="1296" spans="1:8" ht="30">
      <c r="A1296" s="391" t="s">
        <v>915</v>
      </c>
      <c r="B1296" s="352">
        <v>780033</v>
      </c>
      <c r="C1296" s="356"/>
      <c r="D1296" s="356">
        <v>36</v>
      </c>
      <c r="E1296" s="357" t="s">
        <v>916</v>
      </c>
      <c r="F1296" s="346" t="s">
        <v>917</v>
      </c>
      <c r="G1296" s="147">
        <v>2414</v>
      </c>
      <c r="H1296" s="147">
        <v>3666844</v>
      </c>
    </row>
    <row r="1297" spans="1:8" ht="28.5">
      <c r="A1297" s="391" t="s">
        <v>918</v>
      </c>
      <c r="B1297" s="352">
        <v>780033</v>
      </c>
      <c r="C1297" s="356"/>
      <c r="D1297" s="354">
        <v>37</v>
      </c>
      <c r="E1297" s="355" t="s">
        <v>919</v>
      </c>
      <c r="F1297" s="348" t="s">
        <v>920</v>
      </c>
      <c r="G1297" s="147">
        <v>0</v>
      </c>
      <c r="H1297" s="147">
        <v>0</v>
      </c>
    </row>
    <row r="1298" spans="1:8">
      <c r="A1298" s="391" t="s">
        <v>921</v>
      </c>
      <c r="B1298" s="352">
        <v>780033</v>
      </c>
      <c r="C1298" s="356"/>
      <c r="D1298" s="356">
        <v>38</v>
      </c>
      <c r="E1298" s="357" t="s">
        <v>922</v>
      </c>
      <c r="F1298" s="346" t="s">
        <v>39</v>
      </c>
      <c r="G1298" s="147">
        <v>0</v>
      </c>
      <c r="H1298" s="147">
        <v>0</v>
      </c>
    </row>
    <row r="1299" spans="1:8">
      <c r="A1299" s="391" t="s">
        <v>923</v>
      </c>
      <c r="B1299" s="352">
        <v>780033</v>
      </c>
      <c r="C1299" s="356"/>
      <c r="D1299" s="356">
        <v>39</v>
      </c>
      <c r="E1299" s="357" t="s">
        <v>924</v>
      </c>
      <c r="F1299" s="346" t="s">
        <v>40</v>
      </c>
      <c r="G1299" s="147">
        <v>0</v>
      </c>
      <c r="H1299" s="147">
        <v>0</v>
      </c>
    </row>
    <row r="1300" spans="1:8">
      <c r="A1300" s="391" t="s">
        <v>925</v>
      </c>
      <c r="B1300" s="352">
        <v>780033</v>
      </c>
      <c r="C1300" s="356"/>
      <c r="D1300" s="356">
        <v>40</v>
      </c>
      <c r="E1300" s="357" t="s">
        <v>926</v>
      </c>
      <c r="F1300" s="346" t="s">
        <v>927</v>
      </c>
      <c r="G1300" s="147">
        <v>0</v>
      </c>
      <c r="H1300" s="147">
        <v>0</v>
      </c>
    </row>
    <row r="1301" spans="1:8">
      <c r="A1301" s="391" t="s">
        <v>928</v>
      </c>
      <c r="B1301" s="352">
        <v>780033</v>
      </c>
      <c r="C1301" s="356"/>
      <c r="D1301" s="356">
        <v>41</v>
      </c>
      <c r="E1301" s="357" t="s">
        <v>929</v>
      </c>
      <c r="F1301" s="346" t="s">
        <v>930</v>
      </c>
      <c r="G1301" s="147">
        <v>0</v>
      </c>
      <c r="H1301" s="147">
        <v>0</v>
      </c>
    </row>
    <row r="1302" spans="1:8" ht="28.5">
      <c r="A1302" s="391" t="s">
        <v>931</v>
      </c>
      <c r="B1302" s="352">
        <v>780033</v>
      </c>
      <c r="C1302" s="356"/>
      <c r="D1302" s="354">
        <v>42</v>
      </c>
      <c r="E1302" s="355" t="s">
        <v>932</v>
      </c>
      <c r="F1302" s="348" t="s">
        <v>933</v>
      </c>
      <c r="G1302" s="147">
        <v>0</v>
      </c>
      <c r="H1302" s="147">
        <v>0</v>
      </c>
    </row>
    <row r="1303" spans="1:8">
      <c r="A1303" s="391" t="s">
        <v>934</v>
      </c>
      <c r="B1303" s="352">
        <v>780033</v>
      </c>
      <c r="C1303" s="356"/>
      <c r="D1303" s="356">
        <v>43</v>
      </c>
      <c r="E1303" s="357" t="s">
        <v>935</v>
      </c>
      <c r="F1303" s="346" t="s">
        <v>936</v>
      </c>
      <c r="G1303" s="147">
        <v>0</v>
      </c>
      <c r="H1303" s="147">
        <v>0</v>
      </c>
    </row>
    <row r="1304" spans="1:8">
      <c r="A1304" s="391" t="s">
        <v>937</v>
      </c>
      <c r="B1304" s="352">
        <v>780033</v>
      </c>
      <c r="C1304" s="356"/>
      <c r="D1304" s="356">
        <v>44</v>
      </c>
      <c r="E1304" s="357" t="s">
        <v>938</v>
      </c>
      <c r="F1304" s="346" t="s">
        <v>939</v>
      </c>
      <c r="G1304" s="147">
        <v>0</v>
      </c>
      <c r="H1304" s="147">
        <v>0</v>
      </c>
    </row>
    <row r="1305" spans="1:8">
      <c r="A1305" s="391" t="s">
        <v>940</v>
      </c>
      <c r="B1305" s="352">
        <v>780033</v>
      </c>
      <c r="C1305" s="356"/>
      <c r="D1305" s="356">
        <v>45</v>
      </c>
      <c r="E1305" s="357" t="s">
        <v>941</v>
      </c>
      <c r="F1305" s="346" t="s">
        <v>942</v>
      </c>
      <c r="G1305" s="147">
        <v>0</v>
      </c>
      <c r="H1305" s="147">
        <v>0</v>
      </c>
    </row>
    <row r="1306" spans="1:8" ht="28.5">
      <c r="A1306" s="391" t="s">
        <v>943</v>
      </c>
      <c r="B1306" s="352">
        <v>780033</v>
      </c>
      <c r="C1306" s="356"/>
      <c r="D1306" s="354">
        <v>46</v>
      </c>
      <c r="E1306" s="359">
        <v>5</v>
      </c>
      <c r="F1306" s="348" t="s">
        <v>944</v>
      </c>
      <c r="G1306" s="147">
        <v>0</v>
      </c>
      <c r="H1306" s="147">
        <v>0</v>
      </c>
    </row>
    <row r="1307" spans="1:8">
      <c r="A1307" s="391" t="s">
        <v>945</v>
      </c>
      <c r="B1307" s="352">
        <v>780033</v>
      </c>
      <c r="C1307" s="356"/>
      <c r="D1307" s="356">
        <v>47</v>
      </c>
      <c r="E1307" s="357" t="s">
        <v>946</v>
      </c>
      <c r="F1307" s="346" t="s">
        <v>947</v>
      </c>
      <c r="G1307" s="147">
        <v>0</v>
      </c>
      <c r="H1307" s="147">
        <v>0</v>
      </c>
    </row>
    <row r="1308" spans="1:8">
      <c r="A1308" s="391" t="s">
        <v>948</v>
      </c>
      <c r="B1308" s="352">
        <v>780033</v>
      </c>
      <c r="C1308" s="356"/>
      <c r="D1308" s="356">
        <v>48</v>
      </c>
      <c r="E1308" s="357" t="s">
        <v>949</v>
      </c>
      <c r="F1308" s="346" t="s">
        <v>950</v>
      </c>
      <c r="G1308" s="147">
        <v>0</v>
      </c>
      <c r="H1308" s="147">
        <v>0</v>
      </c>
    </row>
    <row r="1309" spans="1:8">
      <c r="A1309" s="394" t="s">
        <v>951</v>
      </c>
      <c r="B1309" s="352">
        <v>780033</v>
      </c>
      <c r="C1309" s="356"/>
      <c r="D1309" s="356">
        <v>49</v>
      </c>
      <c r="E1309" s="358" t="s">
        <v>952</v>
      </c>
      <c r="F1309" s="347" t="s">
        <v>953</v>
      </c>
      <c r="G1309" s="147">
        <v>0</v>
      </c>
      <c r="H1309" s="147">
        <v>0</v>
      </c>
    </row>
    <row r="1310" spans="1:8" ht="60">
      <c r="A1310" s="390" t="s">
        <v>38</v>
      </c>
      <c r="B1310" s="352">
        <v>780034</v>
      </c>
      <c r="C1310" s="360">
        <v>27</v>
      </c>
      <c r="D1310" s="353">
        <v>0</v>
      </c>
      <c r="E1310" s="353">
        <v>0</v>
      </c>
      <c r="F1310" s="429" t="s">
        <v>460</v>
      </c>
      <c r="G1310" s="149">
        <v>59554</v>
      </c>
      <c r="H1310" s="149">
        <v>1762416202</v>
      </c>
    </row>
    <row r="1311" spans="1:8" ht="28.5">
      <c r="A1311" s="391" t="s">
        <v>815</v>
      </c>
      <c r="B1311" s="352">
        <v>780034</v>
      </c>
      <c r="C1311" s="356"/>
      <c r="D1311" s="354">
        <v>1</v>
      </c>
      <c r="E1311" s="355">
        <v>1</v>
      </c>
      <c r="F1311" s="348" t="s">
        <v>816</v>
      </c>
      <c r="G1311" s="147">
        <v>23547</v>
      </c>
      <c r="H1311" s="147">
        <v>1539362178</v>
      </c>
    </row>
    <row r="1312" spans="1:8">
      <c r="A1312" s="391" t="s">
        <v>817</v>
      </c>
      <c r="B1312" s="352">
        <v>780034</v>
      </c>
      <c r="C1312" s="356"/>
      <c r="D1312" s="356">
        <v>2</v>
      </c>
      <c r="E1312" s="357" t="s">
        <v>818</v>
      </c>
      <c r="F1312" s="346" t="s">
        <v>819</v>
      </c>
      <c r="G1312" s="147">
        <v>4</v>
      </c>
      <c r="H1312" s="147">
        <v>2433276</v>
      </c>
    </row>
    <row r="1313" spans="1:8" ht="30">
      <c r="A1313" s="391" t="s">
        <v>820</v>
      </c>
      <c r="B1313" s="352">
        <v>780034</v>
      </c>
      <c r="C1313" s="356"/>
      <c r="D1313" s="356">
        <v>3</v>
      </c>
      <c r="E1313" s="357" t="s">
        <v>821</v>
      </c>
      <c r="F1313" s="346" t="s">
        <v>822</v>
      </c>
      <c r="G1313" s="147">
        <v>4</v>
      </c>
      <c r="H1313" s="147">
        <v>927529</v>
      </c>
    </row>
    <row r="1314" spans="1:8">
      <c r="A1314" s="391" t="s">
        <v>823</v>
      </c>
      <c r="B1314" s="352">
        <v>780034</v>
      </c>
      <c r="C1314" s="356"/>
      <c r="D1314" s="356">
        <v>4</v>
      </c>
      <c r="E1314" s="357" t="s">
        <v>824</v>
      </c>
      <c r="F1314" s="346" t="s">
        <v>825</v>
      </c>
      <c r="G1314" s="147">
        <v>0</v>
      </c>
      <c r="H1314" s="147">
        <v>0</v>
      </c>
    </row>
    <row r="1315" spans="1:8">
      <c r="A1315" s="391" t="s">
        <v>826</v>
      </c>
      <c r="B1315" s="352">
        <v>780034</v>
      </c>
      <c r="C1315" s="356"/>
      <c r="D1315" s="356">
        <v>5</v>
      </c>
      <c r="E1315" s="357" t="s">
        <v>827</v>
      </c>
      <c r="F1315" s="346" t="s">
        <v>828</v>
      </c>
      <c r="G1315" s="147">
        <v>0</v>
      </c>
      <c r="H1315" s="147">
        <v>0</v>
      </c>
    </row>
    <row r="1316" spans="1:8">
      <c r="A1316" s="391" t="s">
        <v>829</v>
      </c>
      <c r="B1316" s="352">
        <v>780034</v>
      </c>
      <c r="C1316" s="356"/>
      <c r="D1316" s="356">
        <v>6</v>
      </c>
      <c r="E1316" s="357" t="s">
        <v>830</v>
      </c>
      <c r="F1316" s="346" t="s">
        <v>831</v>
      </c>
      <c r="G1316" s="147">
        <v>0</v>
      </c>
      <c r="H1316" s="147">
        <v>0</v>
      </c>
    </row>
    <row r="1317" spans="1:8">
      <c r="A1317" s="392" t="s">
        <v>1491</v>
      </c>
      <c r="B1317" s="352">
        <v>780034</v>
      </c>
      <c r="C1317" s="356"/>
      <c r="D1317" s="356">
        <v>7</v>
      </c>
      <c r="E1317" s="358" t="s">
        <v>832</v>
      </c>
      <c r="F1317" s="347" t="s">
        <v>833</v>
      </c>
      <c r="G1317" s="147">
        <v>0</v>
      </c>
      <c r="H1317" s="147">
        <v>0</v>
      </c>
    </row>
    <row r="1318" spans="1:8">
      <c r="A1318" s="391" t="s">
        <v>834</v>
      </c>
      <c r="B1318" s="352">
        <v>780034</v>
      </c>
      <c r="C1318" s="356"/>
      <c r="D1318" s="356">
        <v>8</v>
      </c>
      <c r="E1318" s="357" t="s">
        <v>835</v>
      </c>
      <c r="F1318" s="346" t="s">
        <v>836</v>
      </c>
      <c r="G1318" s="147">
        <v>23539</v>
      </c>
      <c r="H1318" s="147">
        <v>1536001373</v>
      </c>
    </row>
    <row r="1319" spans="1:8" ht="28.5">
      <c r="A1319" s="391" t="s">
        <v>837</v>
      </c>
      <c r="B1319" s="352">
        <v>780034</v>
      </c>
      <c r="C1319" s="356"/>
      <c r="D1319" s="354">
        <v>9</v>
      </c>
      <c r="E1319" s="355" t="s">
        <v>838</v>
      </c>
      <c r="F1319" s="348" t="s">
        <v>839</v>
      </c>
      <c r="G1319" s="147">
        <v>1336</v>
      </c>
      <c r="H1319" s="147">
        <v>79913498</v>
      </c>
    </row>
    <row r="1320" spans="1:8">
      <c r="A1320" s="391" t="s">
        <v>840</v>
      </c>
      <c r="B1320" s="352">
        <v>780034</v>
      </c>
      <c r="C1320" s="356"/>
      <c r="D1320" s="356">
        <v>10</v>
      </c>
      <c r="E1320" s="357" t="s">
        <v>841</v>
      </c>
      <c r="F1320" s="346" t="s">
        <v>842</v>
      </c>
      <c r="G1320" s="147">
        <v>0</v>
      </c>
      <c r="H1320" s="147">
        <v>0</v>
      </c>
    </row>
    <row r="1321" spans="1:8">
      <c r="A1321" s="391" t="s">
        <v>843</v>
      </c>
      <c r="B1321" s="352">
        <v>780034</v>
      </c>
      <c r="C1321" s="356"/>
      <c r="D1321" s="356">
        <v>11</v>
      </c>
      <c r="E1321" s="357" t="s">
        <v>844</v>
      </c>
      <c r="F1321" s="346" t="s">
        <v>845</v>
      </c>
      <c r="G1321" s="147">
        <v>0</v>
      </c>
      <c r="H1321" s="147">
        <v>0</v>
      </c>
    </row>
    <row r="1322" spans="1:8">
      <c r="A1322" s="391" t="s">
        <v>846</v>
      </c>
      <c r="B1322" s="352">
        <v>780034</v>
      </c>
      <c r="C1322" s="356"/>
      <c r="D1322" s="356">
        <v>12</v>
      </c>
      <c r="E1322" s="357" t="s">
        <v>847</v>
      </c>
      <c r="F1322" s="346" t="s">
        <v>848</v>
      </c>
      <c r="G1322" s="147">
        <v>0</v>
      </c>
      <c r="H1322" s="147">
        <v>0</v>
      </c>
    </row>
    <row r="1323" spans="1:8">
      <c r="A1323" s="391" t="s">
        <v>849</v>
      </c>
      <c r="B1323" s="352">
        <v>780034</v>
      </c>
      <c r="C1323" s="356"/>
      <c r="D1323" s="356">
        <v>13</v>
      </c>
      <c r="E1323" s="357" t="s">
        <v>850</v>
      </c>
      <c r="F1323" s="346" t="s">
        <v>851</v>
      </c>
      <c r="G1323" s="147">
        <v>0</v>
      </c>
      <c r="H1323" s="147">
        <v>0</v>
      </c>
    </row>
    <row r="1324" spans="1:8">
      <c r="A1324" s="391" t="s">
        <v>852</v>
      </c>
      <c r="B1324" s="352">
        <v>780034</v>
      </c>
      <c r="C1324" s="356"/>
      <c r="D1324" s="356">
        <v>14</v>
      </c>
      <c r="E1324" s="357" t="s">
        <v>853</v>
      </c>
      <c r="F1324" s="346" t="s">
        <v>854</v>
      </c>
      <c r="G1324" s="147">
        <v>0</v>
      </c>
      <c r="H1324" s="147">
        <v>0</v>
      </c>
    </row>
    <row r="1325" spans="1:8">
      <c r="A1325" s="392" t="s">
        <v>1492</v>
      </c>
      <c r="B1325" s="352">
        <v>780034</v>
      </c>
      <c r="C1325" s="498"/>
      <c r="D1325" s="356">
        <v>15</v>
      </c>
      <c r="E1325" s="358" t="s">
        <v>1337</v>
      </c>
      <c r="F1325" s="347" t="s">
        <v>855</v>
      </c>
      <c r="G1325" s="147">
        <v>0</v>
      </c>
      <c r="H1325" s="147">
        <v>0</v>
      </c>
    </row>
    <row r="1326" spans="1:8">
      <c r="A1326" s="391" t="s">
        <v>856</v>
      </c>
      <c r="B1326" s="352">
        <v>780034</v>
      </c>
      <c r="C1326" s="356"/>
      <c r="D1326" s="356">
        <v>16</v>
      </c>
      <c r="E1326" s="357" t="s">
        <v>857</v>
      </c>
      <c r="F1326" s="346" t="s">
        <v>858</v>
      </c>
      <c r="G1326" s="147">
        <v>1336</v>
      </c>
      <c r="H1326" s="147">
        <v>79913498</v>
      </c>
    </row>
    <row r="1327" spans="1:8">
      <c r="A1327" s="391" t="s">
        <v>859</v>
      </c>
      <c r="B1327" s="352">
        <v>780034</v>
      </c>
      <c r="C1327" s="356"/>
      <c r="D1327" s="354">
        <v>17</v>
      </c>
      <c r="E1327" s="355" t="s">
        <v>860</v>
      </c>
      <c r="F1327" s="348" t="s">
        <v>861</v>
      </c>
      <c r="G1327" s="147">
        <v>34671</v>
      </c>
      <c r="H1327" s="147">
        <v>143140526</v>
      </c>
    </row>
    <row r="1328" spans="1:8" ht="28.5">
      <c r="A1328" s="393" t="s">
        <v>862</v>
      </c>
      <c r="B1328" s="352">
        <v>780034</v>
      </c>
      <c r="C1328" s="356"/>
      <c r="D1328" s="354">
        <v>18</v>
      </c>
      <c r="E1328" s="355" t="s">
        <v>863</v>
      </c>
      <c r="F1328" s="348" t="s">
        <v>864</v>
      </c>
      <c r="G1328" s="147">
        <v>1603</v>
      </c>
      <c r="H1328" s="147">
        <v>1085000</v>
      </c>
    </row>
    <row r="1329" spans="1:8" ht="30">
      <c r="A1329" s="391" t="s">
        <v>865</v>
      </c>
      <c r="B1329" s="352">
        <v>780034</v>
      </c>
      <c r="C1329" s="356"/>
      <c r="D1329" s="356">
        <v>19</v>
      </c>
      <c r="E1329" s="357" t="s">
        <v>866</v>
      </c>
      <c r="F1329" s="346" t="s">
        <v>867</v>
      </c>
      <c r="G1329" s="147">
        <v>0</v>
      </c>
      <c r="H1329" s="147">
        <v>0</v>
      </c>
    </row>
    <row r="1330" spans="1:8" ht="30">
      <c r="A1330" s="391" t="s">
        <v>868</v>
      </c>
      <c r="B1330" s="352">
        <v>780034</v>
      </c>
      <c r="C1330" s="356"/>
      <c r="D1330" s="356">
        <v>20</v>
      </c>
      <c r="E1330" s="357" t="s">
        <v>869</v>
      </c>
      <c r="F1330" s="346" t="s">
        <v>870</v>
      </c>
      <c r="G1330" s="147">
        <v>0</v>
      </c>
      <c r="H1330" s="147">
        <v>0</v>
      </c>
    </row>
    <row r="1331" spans="1:8">
      <c r="A1331" s="391" t="s">
        <v>871</v>
      </c>
      <c r="B1331" s="352">
        <v>780034</v>
      </c>
      <c r="C1331" s="356"/>
      <c r="D1331" s="356">
        <v>21</v>
      </c>
      <c r="E1331" s="357" t="s">
        <v>872</v>
      </c>
      <c r="F1331" s="346" t="s">
        <v>873</v>
      </c>
      <c r="G1331" s="147">
        <v>0</v>
      </c>
      <c r="H1331" s="147">
        <v>0</v>
      </c>
    </row>
    <row r="1332" spans="1:8">
      <c r="A1332" s="391" t="s">
        <v>874</v>
      </c>
      <c r="B1332" s="352">
        <v>780034</v>
      </c>
      <c r="C1332" s="356"/>
      <c r="D1332" s="356">
        <v>22</v>
      </c>
      <c r="E1332" s="357" t="s">
        <v>875</v>
      </c>
      <c r="F1332" s="346" t="s">
        <v>876</v>
      </c>
      <c r="G1332" s="147">
        <v>1603</v>
      </c>
      <c r="H1332" s="147">
        <v>1085000</v>
      </c>
    </row>
    <row r="1333" spans="1:8">
      <c r="A1333" s="391" t="s">
        <v>877</v>
      </c>
      <c r="B1333" s="352">
        <v>780034</v>
      </c>
      <c r="C1333" s="356"/>
      <c r="D1333" s="356">
        <v>23</v>
      </c>
      <c r="E1333" s="357" t="s">
        <v>878</v>
      </c>
      <c r="F1333" s="346" t="s">
        <v>879</v>
      </c>
      <c r="G1333" s="147">
        <v>0</v>
      </c>
      <c r="H1333" s="147">
        <v>0</v>
      </c>
    </row>
    <row r="1334" spans="1:8">
      <c r="A1334" s="391" t="s">
        <v>880</v>
      </c>
      <c r="B1334" s="352">
        <v>780034</v>
      </c>
      <c r="C1334" s="356"/>
      <c r="D1334" s="356">
        <v>24</v>
      </c>
      <c r="E1334" s="357" t="s">
        <v>881</v>
      </c>
      <c r="F1334" s="346" t="s">
        <v>882</v>
      </c>
      <c r="G1334" s="147">
        <v>1603</v>
      </c>
      <c r="H1334" s="147">
        <v>1085000</v>
      </c>
    </row>
    <row r="1335" spans="1:8">
      <c r="A1335" s="391" t="s">
        <v>883</v>
      </c>
      <c r="B1335" s="352">
        <v>780034</v>
      </c>
      <c r="C1335" s="356"/>
      <c r="D1335" s="354">
        <v>25</v>
      </c>
      <c r="E1335" s="355" t="s">
        <v>884</v>
      </c>
      <c r="F1335" s="348" t="s">
        <v>497</v>
      </c>
      <c r="G1335" s="147">
        <v>32642</v>
      </c>
      <c r="H1335" s="147">
        <v>141795000</v>
      </c>
    </row>
    <row r="1336" spans="1:8" ht="28.5">
      <c r="A1336" s="391" t="s">
        <v>885</v>
      </c>
      <c r="B1336" s="352">
        <v>780034</v>
      </c>
      <c r="C1336" s="356"/>
      <c r="D1336" s="354">
        <v>26</v>
      </c>
      <c r="E1336" s="355" t="s">
        <v>886</v>
      </c>
      <c r="F1336" s="348" t="s">
        <v>887</v>
      </c>
      <c r="G1336" s="147">
        <v>426</v>
      </c>
      <c r="H1336" s="147">
        <v>260526</v>
      </c>
    </row>
    <row r="1337" spans="1:8">
      <c r="A1337" s="391" t="s">
        <v>888</v>
      </c>
      <c r="B1337" s="352">
        <v>780034</v>
      </c>
      <c r="C1337" s="356"/>
      <c r="D1337" s="356">
        <v>27</v>
      </c>
      <c r="E1337" s="357" t="s">
        <v>889</v>
      </c>
      <c r="F1337" s="346" t="s">
        <v>890</v>
      </c>
      <c r="G1337" s="147">
        <v>0</v>
      </c>
      <c r="H1337" s="147">
        <v>0</v>
      </c>
    </row>
    <row r="1338" spans="1:8">
      <c r="A1338" s="391" t="s">
        <v>891</v>
      </c>
      <c r="B1338" s="352">
        <v>780034</v>
      </c>
      <c r="C1338" s="356"/>
      <c r="D1338" s="356">
        <v>28</v>
      </c>
      <c r="E1338" s="357" t="s">
        <v>892</v>
      </c>
      <c r="F1338" s="346" t="s">
        <v>893</v>
      </c>
      <c r="G1338" s="147">
        <v>0</v>
      </c>
      <c r="H1338" s="147">
        <v>0</v>
      </c>
    </row>
    <row r="1339" spans="1:8">
      <c r="A1339" s="391" t="s">
        <v>894</v>
      </c>
      <c r="B1339" s="352">
        <v>780034</v>
      </c>
      <c r="C1339" s="356"/>
      <c r="D1339" s="356">
        <v>29</v>
      </c>
      <c r="E1339" s="357" t="s">
        <v>895</v>
      </c>
      <c r="F1339" s="346" t="s">
        <v>896</v>
      </c>
      <c r="G1339" s="147">
        <v>10</v>
      </c>
      <c r="H1339" s="147">
        <v>43800</v>
      </c>
    </row>
    <row r="1340" spans="1:8">
      <c r="A1340" s="391" t="s">
        <v>897</v>
      </c>
      <c r="B1340" s="352">
        <v>780034</v>
      </c>
      <c r="C1340" s="356"/>
      <c r="D1340" s="356">
        <v>30</v>
      </c>
      <c r="E1340" s="357" t="s">
        <v>898</v>
      </c>
      <c r="F1340" s="346" t="s">
        <v>899</v>
      </c>
      <c r="G1340" s="147">
        <v>0</v>
      </c>
      <c r="H1340" s="147">
        <v>0</v>
      </c>
    </row>
    <row r="1341" spans="1:8" ht="30">
      <c r="A1341" s="391" t="s">
        <v>900</v>
      </c>
      <c r="B1341" s="352">
        <v>780034</v>
      </c>
      <c r="C1341" s="356"/>
      <c r="D1341" s="356">
        <v>31</v>
      </c>
      <c r="E1341" s="357" t="s">
        <v>901</v>
      </c>
      <c r="F1341" s="346" t="s">
        <v>902</v>
      </c>
      <c r="G1341" s="147">
        <v>0</v>
      </c>
      <c r="H1341" s="147">
        <v>0</v>
      </c>
    </row>
    <row r="1342" spans="1:8" ht="30">
      <c r="A1342" s="391" t="s">
        <v>903</v>
      </c>
      <c r="B1342" s="352">
        <v>780034</v>
      </c>
      <c r="C1342" s="356"/>
      <c r="D1342" s="356">
        <v>32</v>
      </c>
      <c r="E1342" s="357" t="s">
        <v>904</v>
      </c>
      <c r="F1342" s="346" t="s">
        <v>905</v>
      </c>
      <c r="G1342" s="147">
        <v>0</v>
      </c>
      <c r="H1342" s="147">
        <v>0</v>
      </c>
    </row>
    <row r="1343" spans="1:8" ht="30">
      <c r="A1343" s="391" t="s">
        <v>906</v>
      </c>
      <c r="B1343" s="352">
        <v>780034</v>
      </c>
      <c r="C1343" s="356"/>
      <c r="D1343" s="356">
        <v>33</v>
      </c>
      <c r="E1343" s="357" t="s">
        <v>907</v>
      </c>
      <c r="F1343" s="346" t="s">
        <v>908</v>
      </c>
      <c r="G1343" s="147">
        <v>0</v>
      </c>
      <c r="H1343" s="147">
        <v>0</v>
      </c>
    </row>
    <row r="1344" spans="1:8">
      <c r="A1344" s="391" t="s">
        <v>909</v>
      </c>
      <c r="B1344" s="352">
        <v>780034</v>
      </c>
      <c r="C1344" s="356"/>
      <c r="D1344" s="356">
        <v>34</v>
      </c>
      <c r="E1344" s="357" t="s">
        <v>910</v>
      </c>
      <c r="F1344" s="346" t="s">
        <v>911</v>
      </c>
      <c r="G1344" s="147">
        <v>0</v>
      </c>
      <c r="H1344" s="147">
        <v>0</v>
      </c>
    </row>
    <row r="1345" spans="1:8">
      <c r="A1345" s="391" t="s">
        <v>912</v>
      </c>
      <c r="B1345" s="352">
        <v>780034</v>
      </c>
      <c r="C1345" s="356"/>
      <c r="D1345" s="356">
        <v>35</v>
      </c>
      <c r="E1345" s="357" t="s">
        <v>913</v>
      </c>
      <c r="F1345" s="346" t="s">
        <v>914</v>
      </c>
      <c r="G1345" s="147">
        <v>0</v>
      </c>
      <c r="H1345" s="147">
        <v>0</v>
      </c>
    </row>
    <row r="1346" spans="1:8" ht="30">
      <c r="A1346" s="391" t="s">
        <v>915</v>
      </c>
      <c r="B1346" s="352">
        <v>780034</v>
      </c>
      <c r="C1346" s="356"/>
      <c r="D1346" s="356">
        <v>36</v>
      </c>
      <c r="E1346" s="357" t="s">
        <v>916</v>
      </c>
      <c r="F1346" s="346" t="s">
        <v>917</v>
      </c>
      <c r="G1346" s="147">
        <v>416</v>
      </c>
      <c r="H1346" s="147">
        <v>216726</v>
      </c>
    </row>
    <row r="1347" spans="1:8" ht="28.5">
      <c r="A1347" s="391" t="s">
        <v>918</v>
      </c>
      <c r="B1347" s="352">
        <v>780034</v>
      </c>
      <c r="C1347" s="356"/>
      <c r="D1347" s="354">
        <v>37</v>
      </c>
      <c r="E1347" s="355" t="s">
        <v>919</v>
      </c>
      <c r="F1347" s="348" t="s">
        <v>920</v>
      </c>
      <c r="G1347" s="147">
        <v>0</v>
      </c>
      <c r="H1347" s="147">
        <v>0</v>
      </c>
    </row>
    <row r="1348" spans="1:8">
      <c r="A1348" s="391" t="s">
        <v>921</v>
      </c>
      <c r="B1348" s="352">
        <v>780034</v>
      </c>
      <c r="C1348" s="356"/>
      <c r="D1348" s="356">
        <v>38</v>
      </c>
      <c r="E1348" s="357" t="s">
        <v>922</v>
      </c>
      <c r="F1348" s="346" t="s">
        <v>39</v>
      </c>
      <c r="G1348" s="147">
        <v>0</v>
      </c>
      <c r="H1348" s="147">
        <v>0</v>
      </c>
    </row>
    <row r="1349" spans="1:8">
      <c r="A1349" s="391" t="s">
        <v>923</v>
      </c>
      <c r="B1349" s="352">
        <v>780034</v>
      </c>
      <c r="C1349" s="356"/>
      <c r="D1349" s="356">
        <v>39</v>
      </c>
      <c r="E1349" s="357" t="s">
        <v>924</v>
      </c>
      <c r="F1349" s="346" t="s">
        <v>40</v>
      </c>
      <c r="G1349" s="147">
        <v>0</v>
      </c>
      <c r="H1349" s="147">
        <v>0</v>
      </c>
    </row>
    <row r="1350" spans="1:8">
      <c r="A1350" s="391" t="s">
        <v>925</v>
      </c>
      <c r="B1350" s="352">
        <v>780034</v>
      </c>
      <c r="C1350" s="356"/>
      <c r="D1350" s="356">
        <v>40</v>
      </c>
      <c r="E1350" s="357" t="s">
        <v>926</v>
      </c>
      <c r="F1350" s="346" t="s">
        <v>927</v>
      </c>
      <c r="G1350" s="147">
        <v>0</v>
      </c>
      <c r="H1350" s="147">
        <v>0</v>
      </c>
    </row>
    <row r="1351" spans="1:8">
      <c r="A1351" s="391" t="s">
        <v>928</v>
      </c>
      <c r="B1351" s="352">
        <v>780034</v>
      </c>
      <c r="C1351" s="356"/>
      <c r="D1351" s="356">
        <v>41</v>
      </c>
      <c r="E1351" s="357" t="s">
        <v>929</v>
      </c>
      <c r="F1351" s="346" t="s">
        <v>930</v>
      </c>
      <c r="G1351" s="147">
        <v>0</v>
      </c>
      <c r="H1351" s="147">
        <v>0</v>
      </c>
    </row>
    <row r="1352" spans="1:8" ht="28.5">
      <c r="A1352" s="391" t="s">
        <v>931</v>
      </c>
      <c r="B1352" s="352">
        <v>780034</v>
      </c>
      <c r="C1352" s="356"/>
      <c r="D1352" s="354">
        <v>42</v>
      </c>
      <c r="E1352" s="355" t="s">
        <v>932</v>
      </c>
      <c r="F1352" s="348" t="s">
        <v>933</v>
      </c>
      <c r="G1352" s="147">
        <v>0</v>
      </c>
      <c r="H1352" s="147">
        <v>0</v>
      </c>
    </row>
    <row r="1353" spans="1:8">
      <c r="A1353" s="391" t="s">
        <v>934</v>
      </c>
      <c r="B1353" s="352">
        <v>780034</v>
      </c>
      <c r="C1353" s="356"/>
      <c r="D1353" s="356">
        <v>43</v>
      </c>
      <c r="E1353" s="357" t="s">
        <v>935</v>
      </c>
      <c r="F1353" s="346" t="s">
        <v>936</v>
      </c>
      <c r="G1353" s="147">
        <v>0</v>
      </c>
      <c r="H1353" s="147">
        <v>0</v>
      </c>
    </row>
    <row r="1354" spans="1:8">
      <c r="A1354" s="391" t="s">
        <v>937</v>
      </c>
      <c r="B1354" s="352">
        <v>780034</v>
      </c>
      <c r="C1354" s="356"/>
      <c r="D1354" s="356">
        <v>44</v>
      </c>
      <c r="E1354" s="357" t="s">
        <v>938</v>
      </c>
      <c r="F1354" s="346" t="s">
        <v>939</v>
      </c>
      <c r="G1354" s="147">
        <v>0</v>
      </c>
      <c r="H1354" s="147">
        <v>0</v>
      </c>
    </row>
    <row r="1355" spans="1:8">
      <c r="A1355" s="391" t="s">
        <v>940</v>
      </c>
      <c r="B1355" s="352">
        <v>780034</v>
      </c>
      <c r="C1355" s="356"/>
      <c r="D1355" s="356">
        <v>45</v>
      </c>
      <c r="E1355" s="357" t="s">
        <v>941</v>
      </c>
      <c r="F1355" s="346" t="s">
        <v>942</v>
      </c>
      <c r="G1355" s="147">
        <v>0</v>
      </c>
      <c r="H1355" s="147">
        <v>0</v>
      </c>
    </row>
    <row r="1356" spans="1:8" ht="28.5">
      <c r="A1356" s="391" t="s">
        <v>943</v>
      </c>
      <c r="B1356" s="352">
        <v>780034</v>
      </c>
      <c r="C1356" s="356"/>
      <c r="D1356" s="354">
        <v>46</v>
      </c>
      <c r="E1356" s="359">
        <v>5</v>
      </c>
      <c r="F1356" s="348" t="s">
        <v>944</v>
      </c>
      <c r="G1356" s="147">
        <v>0</v>
      </c>
      <c r="H1356" s="147">
        <v>0</v>
      </c>
    </row>
    <row r="1357" spans="1:8">
      <c r="A1357" s="391" t="s">
        <v>945</v>
      </c>
      <c r="B1357" s="352">
        <v>780034</v>
      </c>
      <c r="C1357" s="356"/>
      <c r="D1357" s="356">
        <v>47</v>
      </c>
      <c r="E1357" s="357" t="s">
        <v>946</v>
      </c>
      <c r="F1357" s="346" t="s">
        <v>947</v>
      </c>
      <c r="G1357" s="147">
        <v>0</v>
      </c>
      <c r="H1357" s="147">
        <v>0</v>
      </c>
    </row>
    <row r="1358" spans="1:8">
      <c r="A1358" s="391" t="s">
        <v>948</v>
      </c>
      <c r="B1358" s="352">
        <v>780034</v>
      </c>
      <c r="C1358" s="356"/>
      <c r="D1358" s="356">
        <v>48</v>
      </c>
      <c r="E1358" s="357" t="s">
        <v>949</v>
      </c>
      <c r="F1358" s="346" t="s">
        <v>950</v>
      </c>
      <c r="G1358" s="147">
        <v>0</v>
      </c>
      <c r="H1358" s="147">
        <v>0</v>
      </c>
    </row>
    <row r="1359" spans="1:8">
      <c r="A1359" s="394" t="s">
        <v>951</v>
      </c>
      <c r="B1359" s="352">
        <v>780034</v>
      </c>
      <c r="C1359" s="356"/>
      <c r="D1359" s="356">
        <v>49</v>
      </c>
      <c r="E1359" s="358" t="s">
        <v>952</v>
      </c>
      <c r="F1359" s="347" t="s">
        <v>953</v>
      </c>
      <c r="G1359" s="147">
        <v>0</v>
      </c>
      <c r="H1359" s="147">
        <v>0</v>
      </c>
    </row>
    <row r="1360" spans="1:8" ht="60">
      <c r="A1360" s="390" t="s">
        <v>38</v>
      </c>
      <c r="B1360" s="352">
        <v>780226</v>
      </c>
      <c r="C1360" s="360">
        <v>28</v>
      </c>
      <c r="D1360" s="353">
        <v>0</v>
      </c>
      <c r="E1360" s="353">
        <v>0</v>
      </c>
      <c r="F1360" s="429" t="s">
        <v>461</v>
      </c>
      <c r="G1360" s="149">
        <v>1641</v>
      </c>
      <c r="H1360" s="149">
        <v>470260447</v>
      </c>
    </row>
    <row r="1361" spans="1:8" ht="28.5">
      <c r="A1361" s="391" t="s">
        <v>815</v>
      </c>
      <c r="B1361" s="352">
        <v>780226</v>
      </c>
      <c r="C1361" s="356"/>
      <c r="D1361" s="354">
        <v>1</v>
      </c>
      <c r="E1361" s="355">
        <v>1</v>
      </c>
      <c r="F1361" s="348" t="s">
        <v>816</v>
      </c>
      <c r="G1361" s="147">
        <v>1631</v>
      </c>
      <c r="H1361" s="147">
        <v>470220154</v>
      </c>
    </row>
    <row r="1362" spans="1:8">
      <c r="A1362" s="391" t="s">
        <v>817</v>
      </c>
      <c r="B1362" s="352">
        <v>780226</v>
      </c>
      <c r="C1362" s="356"/>
      <c r="D1362" s="356">
        <v>2</v>
      </c>
      <c r="E1362" s="357" t="s">
        <v>818</v>
      </c>
      <c r="F1362" s="346" t="s">
        <v>819</v>
      </c>
      <c r="G1362" s="147">
        <v>0</v>
      </c>
      <c r="H1362" s="147">
        <v>0</v>
      </c>
    </row>
    <row r="1363" spans="1:8" ht="30">
      <c r="A1363" s="391" t="s">
        <v>820</v>
      </c>
      <c r="B1363" s="352">
        <v>780226</v>
      </c>
      <c r="C1363" s="356"/>
      <c r="D1363" s="356">
        <v>3</v>
      </c>
      <c r="E1363" s="357" t="s">
        <v>821</v>
      </c>
      <c r="F1363" s="346" t="s">
        <v>822</v>
      </c>
      <c r="G1363" s="147">
        <v>190</v>
      </c>
      <c r="H1363" s="147">
        <v>61442200</v>
      </c>
    </row>
    <row r="1364" spans="1:8">
      <c r="A1364" s="391" t="s">
        <v>823</v>
      </c>
      <c r="B1364" s="352">
        <v>780226</v>
      </c>
      <c r="C1364" s="356"/>
      <c r="D1364" s="356">
        <v>4</v>
      </c>
      <c r="E1364" s="357" t="s">
        <v>824</v>
      </c>
      <c r="F1364" s="346" t="s">
        <v>825</v>
      </c>
      <c r="G1364" s="147">
        <v>0</v>
      </c>
      <c r="H1364" s="147">
        <v>0</v>
      </c>
    </row>
    <row r="1365" spans="1:8">
      <c r="A1365" s="391" t="s">
        <v>826</v>
      </c>
      <c r="B1365" s="352">
        <v>780226</v>
      </c>
      <c r="C1365" s="356"/>
      <c r="D1365" s="356">
        <v>5</v>
      </c>
      <c r="E1365" s="357" t="s">
        <v>827</v>
      </c>
      <c r="F1365" s="346" t="s">
        <v>828</v>
      </c>
      <c r="G1365" s="147">
        <v>0</v>
      </c>
      <c r="H1365" s="147">
        <v>0</v>
      </c>
    </row>
    <row r="1366" spans="1:8">
      <c r="A1366" s="391" t="s">
        <v>829</v>
      </c>
      <c r="B1366" s="352">
        <v>780226</v>
      </c>
      <c r="C1366" s="356"/>
      <c r="D1366" s="356">
        <v>6</v>
      </c>
      <c r="E1366" s="357" t="s">
        <v>830</v>
      </c>
      <c r="F1366" s="346" t="s">
        <v>831</v>
      </c>
      <c r="G1366" s="147">
        <v>0</v>
      </c>
      <c r="H1366" s="147">
        <v>0</v>
      </c>
    </row>
    <row r="1367" spans="1:8">
      <c r="A1367" s="392" t="s">
        <v>1491</v>
      </c>
      <c r="B1367" s="352">
        <v>780226</v>
      </c>
      <c r="C1367" s="356"/>
      <c r="D1367" s="356">
        <v>7</v>
      </c>
      <c r="E1367" s="358" t="s">
        <v>832</v>
      </c>
      <c r="F1367" s="347" t="s">
        <v>833</v>
      </c>
      <c r="G1367" s="147">
        <v>0</v>
      </c>
      <c r="H1367" s="147">
        <v>0</v>
      </c>
    </row>
    <row r="1368" spans="1:8">
      <c r="A1368" s="391" t="s">
        <v>834</v>
      </c>
      <c r="B1368" s="352">
        <v>780226</v>
      </c>
      <c r="C1368" s="356"/>
      <c r="D1368" s="356">
        <v>8</v>
      </c>
      <c r="E1368" s="357" t="s">
        <v>835</v>
      </c>
      <c r="F1368" s="346" t="s">
        <v>836</v>
      </c>
      <c r="G1368" s="147">
        <v>1441</v>
      </c>
      <c r="H1368" s="147">
        <v>408777954</v>
      </c>
    </row>
    <row r="1369" spans="1:8" ht="28.5">
      <c r="A1369" s="391" t="s">
        <v>837</v>
      </c>
      <c r="B1369" s="352">
        <v>780226</v>
      </c>
      <c r="C1369" s="356"/>
      <c r="D1369" s="354">
        <v>9</v>
      </c>
      <c r="E1369" s="355" t="s">
        <v>838</v>
      </c>
      <c r="F1369" s="348" t="s">
        <v>839</v>
      </c>
      <c r="G1369" s="147">
        <v>0</v>
      </c>
      <c r="H1369" s="147">
        <v>0</v>
      </c>
    </row>
    <row r="1370" spans="1:8">
      <c r="A1370" s="391" t="s">
        <v>840</v>
      </c>
      <c r="B1370" s="352">
        <v>780226</v>
      </c>
      <c r="C1370" s="356"/>
      <c r="D1370" s="356">
        <v>10</v>
      </c>
      <c r="E1370" s="357" t="s">
        <v>841</v>
      </c>
      <c r="F1370" s="346" t="s">
        <v>842</v>
      </c>
      <c r="G1370" s="147">
        <v>0</v>
      </c>
      <c r="H1370" s="147">
        <v>0</v>
      </c>
    </row>
    <row r="1371" spans="1:8">
      <c r="A1371" s="391" t="s">
        <v>843</v>
      </c>
      <c r="B1371" s="352">
        <v>780226</v>
      </c>
      <c r="C1371" s="356"/>
      <c r="D1371" s="356">
        <v>11</v>
      </c>
      <c r="E1371" s="357" t="s">
        <v>844</v>
      </c>
      <c r="F1371" s="346" t="s">
        <v>845</v>
      </c>
      <c r="G1371" s="147">
        <v>0</v>
      </c>
      <c r="H1371" s="147">
        <v>0</v>
      </c>
    </row>
    <row r="1372" spans="1:8">
      <c r="A1372" s="391" t="s">
        <v>846</v>
      </c>
      <c r="B1372" s="352">
        <v>780226</v>
      </c>
      <c r="C1372" s="356"/>
      <c r="D1372" s="356">
        <v>12</v>
      </c>
      <c r="E1372" s="357" t="s">
        <v>847</v>
      </c>
      <c r="F1372" s="346" t="s">
        <v>848</v>
      </c>
      <c r="G1372" s="147">
        <v>0</v>
      </c>
      <c r="H1372" s="147">
        <v>0</v>
      </c>
    </row>
    <row r="1373" spans="1:8">
      <c r="A1373" s="391" t="s">
        <v>849</v>
      </c>
      <c r="B1373" s="352">
        <v>780226</v>
      </c>
      <c r="C1373" s="356"/>
      <c r="D1373" s="356">
        <v>13</v>
      </c>
      <c r="E1373" s="357" t="s">
        <v>850</v>
      </c>
      <c r="F1373" s="346" t="s">
        <v>851</v>
      </c>
      <c r="G1373" s="147">
        <v>0</v>
      </c>
      <c r="H1373" s="147">
        <v>0</v>
      </c>
    </row>
    <row r="1374" spans="1:8">
      <c r="A1374" s="391" t="s">
        <v>852</v>
      </c>
      <c r="B1374" s="352">
        <v>780226</v>
      </c>
      <c r="C1374" s="356"/>
      <c r="D1374" s="356">
        <v>14</v>
      </c>
      <c r="E1374" s="357" t="s">
        <v>853</v>
      </c>
      <c r="F1374" s="346" t="s">
        <v>854</v>
      </c>
      <c r="G1374" s="147">
        <v>0</v>
      </c>
      <c r="H1374" s="147">
        <v>0</v>
      </c>
    </row>
    <row r="1375" spans="1:8">
      <c r="A1375" s="392" t="s">
        <v>1492</v>
      </c>
      <c r="B1375" s="352">
        <v>780226</v>
      </c>
      <c r="C1375" s="498"/>
      <c r="D1375" s="356">
        <v>15</v>
      </c>
      <c r="E1375" s="358" t="s">
        <v>1337</v>
      </c>
      <c r="F1375" s="347" t="s">
        <v>855</v>
      </c>
      <c r="G1375" s="147">
        <v>0</v>
      </c>
      <c r="H1375" s="147">
        <v>0</v>
      </c>
    </row>
    <row r="1376" spans="1:8">
      <c r="A1376" s="391" t="s">
        <v>856</v>
      </c>
      <c r="B1376" s="352">
        <v>780226</v>
      </c>
      <c r="C1376" s="356"/>
      <c r="D1376" s="356">
        <v>16</v>
      </c>
      <c r="E1376" s="357" t="s">
        <v>857</v>
      </c>
      <c r="F1376" s="346" t="s">
        <v>858</v>
      </c>
      <c r="G1376" s="147">
        <v>0</v>
      </c>
      <c r="H1376" s="147">
        <v>0</v>
      </c>
    </row>
    <row r="1377" spans="1:8">
      <c r="A1377" s="391" t="s">
        <v>859</v>
      </c>
      <c r="B1377" s="352">
        <v>780226</v>
      </c>
      <c r="C1377" s="356"/>
      <c r="D1377" s="354">
        <v>17</v>
      </c>
      <c r="E1377" s="355" t="s">
        <v>860</v>
      </c>
      <c r="F1377" s="348" t="s">
        <v>861</v>
      </c>
      <c r="G1377" s="147">
        <v>10</v>
      </c>
      <c r="H1377" s="147">
        <v>40293</v>
      </c>
    </row>
    <row r="1378" spans="1:8" ht="28.5">
      <c r="A1378" s="393" t="s">
        <v>862</v>
      </c>
      <c r="B1378" s="352">
        <v>780226</v>
      </c>
      <c r="C1378" s="356"/>
      <c r="D1378" s="354">
        <v>18</v>
      </c>
      <c r="E1378" s="355" t="s">
        <v>863</v>
      </c>
      <c r="F1378" s="348" t="s">
        <v>864</v>
      </c>
      <c r="G1378" s="147">
        <v>0</v>
      </c>
      <c r="H1378" s="147">
        <v>0</v>
      </c>
    </row>
    <row r="1379" spans="1:8" ht="30">
      <c r="A1379" s="391" t="s">
        <v>865</v>
      </c>
      <c r="B1379" s="352">
        <v>780226</v>
      </c>
      <c r="C1379" s="356"/>
      <c r="D1379" s="356">
        <v>19</v>
      </c>
      <c r="E1379" s="357" t="s">
        <v>866</v>
      </c>
      <c r="F1379" s="346" t="s">
        <v>867</v>
      </c>
      <c r="G1379" s="147">
        <v>0</v>
      </c>
      <c r="H1379" s="147">
        <v>0</v>
      </c>
    </row>
    <row r="1380" spans="1:8" ht="30">
      <c r="A1380" s="391" t="s">
        <v>868</v>
      </c>
      <c r="B1380" s="352">
        <v>780226</v>
      </c>
      <c r="C1380" s="356"/>
      <c r="D1380" s="356">
        <v>20</v>
      </c>
      <c r="E1380" s="357" t="s">
        <v>869</v>
      </c>
      <c r="F1380" s="346" t="s">
        <v>870</v>
      </c>
      <c r="G1380" s="147">
        <v>0</v>
      </c>
      <c r="H1380" s="147">
        <v>0</v>
      </c>
    </row>
    <row r="1381" spans="1:8">
      <c r="A1381" s="391" t="s">
        <v>871</v>
      </c>
      <c r="B1381" s="352">
        <v>780226</v>
      </c>
      <c r="C1381" s="356"/>
      <c r="D1381" s="356">
        <v>21</v>
      </c>
      <c r="E1381" s="357" t="s">
        <v>872</v>
      </c>
      <c r="F1381" s="346" t="s">
        <v>873</v>
      </c>
      <c r="G1381" s="147">
        <v>0</v>
      </c>
      <c r="H1381" s="147">
        <v>0</v>
      </c>
    </row>
    <row r="1382" spans="1:8">
      <c r="A1382" s="391" t="s">
        <v>874</v>
      </c>
      <c r="B1382" s="352">
        <v>780226</v>
      </c>
      <c r="C1382" s="356"/>
      <c r="D1382" s="356">
        <v>22</v>
      </c>
      <c r="E1382" s="357" t="s">
        <v>875</v>
      </c>
      <c r="F1382" s="346" t="s">
        <v>876</v>
      </c>
      <c r="G1382" s="147">
        <v>0</v>
      </c>
      <c r="H1382" s="147">
        <v>0</v>
      </c>
    </row>
    <row r="1383" spans="1:8">
      <c r="A1383" s="391" t="s">
        <v>877</v>
      </c>
      <c r="B1383" s="352">
        <v>780226</v>
      </c>
      <c r="C1383" s="356"/>
      <c r="D1383" s="356">
        <v>23</v>
      </c>
      <c r="E1383" s="357" t="s">
        <v>878</v>
      </c>
      <c r="F1383" s="346" t="s">
        <v>879</v>
      </c>
      <c r="G1383" s="147">
        <v>0</v>
      </c>
      <c r="H1383" s="147">
        <v>0</v>
      </c>
    </row>
    <row r="1384" spans="1:8">
      <c r="A1384" s="391" t="s">
        <v>880</v>
      </c>
      <c r="B1384" s="352">
        <v>780226</v>
      </c>
      <c r="C1384" s="356"/>
      <c r="D1384" s="356">
        <v>24</v>
      </c>
      <c r="E1384" s="357" t="s">
        <v>881</v>
      </c>
      <c r="F1384" s="346" t="s">
        <v>882</v>
      </c>
      <c r="G1384" s="147">
        <v>0</v>
      </c>
      <c r="H1384" s="147">
        <v>0</v>
      </c>
    </row>
    <row r="1385" spans="1:8">
      <c r="A1385" s="391" t="s">
        <v>883</v>
      </c>
      <c r="B1385" s="352">
        <v>780226</v>
      </c>
      <c r="C1385" s="356"/>
      <c r="D1385" s="354">
        <v>25</v>
      </c>
      <c r="E1385" s="355" t="s">
        <v>884</v>
      </c>
      <c r="F1385" s="348" t="s">
        <v>497</v>
      </c>
      <c r="G1385" s="147">
        <v>10</v>
      </c>
      <c r="H1385" s="147">
        <v>40293</v>
      </c>
    </row>
    <row r="1386" spans="1:8" ht="28.5">
      <c r="A1386" s="391" t="s">
        <v>885</v>
      </c>
      <c r="B1386" s="352">
        <v>780226</v>
      </c>
      <c r="C1386" s="356"/>
      <c r="D1386" s="354">
        <v>26</v>
      </c>
      <c r="E1386" s="355" t="s">
        <v>886</v>
      </c>
      <c r="F1386" s="348" t="s">
        <v>887</v>
      </c>
      <c r="G1386" s="147">
        <v>0</v>
      </c>
      <c r="H1386" s="147">
        <v>0</v>
      </c>
    </row>
    <row r="1387" spans="1:8">
      <c r="A1387" s="391" t="s">
        <v>888</v>
      </c>
      <c r="B1387" s="352">
        <v>780226</v>
      </c>
      <c r="C1387" s="356"/>
      <c r="D1387" s="356">
        <v>27</v>
      </c>
      <c r="E1387" s="357" t="s">
        <v>889</v>
      </c>
      <c r="F1387" s="346" t="s">
        <v>890</v>
      </c>
      <c r="G1387" s="147">
        <v>0</v>
      </c>
      <c r="H1387" s="147">
        <v>0</v>
      </c>
    </row>
    <row r="1388" spans="1:8">
      <c r="A1388" s="391" t="s">
        <v>891</v>
      </c>
      <c r="B1388" s="352">
        <v>780226</v>
      </c>
      <c r="C1388" s="356"/>
      <c r="D1388" s="356">
        <v>28</v>
      </c>
      <c r="E1388" s="357" t="s">
        <v>892</v>
      </c>
      <c r="F1388" s="346" t="s">
        <v>893</v>
      </c>
      <c r="G1388" s="147">
        <v>0</v>
      </c>
      <c r="H1388" s="147">
        <v>0</v>
      </c>
    </row>
    <row r="1389" spans="1:8">
      <c r="A1389" s="391" t="s">
        <v>894</v>
      </c>
      <c r="B1389" s="352">
        <v>780226</v>
      </c>
      <c r="C1389" s="356"/>
      <c r="D1389" s="356">
        <v>29</v>
      </c>
      <c r="E1389" s="357" t="s">
        <v>895</v>
      </c>
      <c r="F1389" s="346" t="s">
        <v>896</v>
      </c>
      <c r="G1389" s="147">
        <v>0</v>
      </c>
      <c r="H1389" s="147">
        <v>0</v>
      </c>
    </row>
    <row r="1390" spans="1:8">
      <c r="A1390" s="391" t="s">
        <v>897</v>
      </c>
      <c r="B1390" s="352">
        <v>780226</v>
      </c>
      <c r="C1390" s="356"/>
      <c r="D1390" s="356">
        <v>30</v>
      </c>
      <c r="E1390" s="357" t="s">
        <v>898</v>
      </c>
      <c r="F1390" s="346" t="s">
        <v>899</v>
      </c>
      <c r="G1390" s="147">
        <v>0</v>
      </c>
      <c r="H1390" s="147">
        <v>0</v>
      </c>
    </row>
    <row r="1391" spans="1:8" ht="30">
      <c r="A1391" s="391" t="s">
        <v>900</v>
      </c>
      <c r="B1391" s="352">
        <v>780226</v>
      </c>
      <c r="C1391" s="356"/>
      <c r="D1391" s="356">
        <v>31</v>
      </c>
      <c r="E1391" s="357" t="s">
        <v>901</v>
      </c>
      <c r="F1391" s="346" t="s">
        <v>902</v>
      </c>
      <c r="G1391" s="147">
        <v>0</v>
      </c>
      <c r="H1391" s="147">
        <v>0</v>
      </c>
    </row>
    <row r="1392" spans="1:8" ht="30">
      <c r="A1392" s="391" t="s">
        <v>903</v>
      </c>
      <c r="B1392" s="352">
        <v>780226</v>
      </c>
      <c r="C1392" s="356"/>
      <c r="D1392" s="356">
        <v>32</v>
      </c>
      <c r="E1392" s="357" t="s">
        <v>904</v>
      </c>
      <c r="F1392" s="346" t="s">
        <v>905</v>
      </c>
      <c r="G1392" s="147">
        <v>0</v>
      </c>
      <c r="H1392" s="147">
        <v>0</v>
      </c>
    </row>
    <row r="1393" spans="1:8" ht="30">
      <c r="A1393" s="391" t="s">
        <v>906</v>
      </c>
      <c r="B1393" s="352">
        <v>780226</v>
      </c>
      <c r="C1393" s="356"/>
      <c r="D1393" s="356">
        <v>33</v>
      </c>
      <c r="E1393" s="357" t="s">
        <v>907</v>
      </c>
      <c r="F1393" s="346" t="s">
        <v>908</v>
      </c>
      <c r="G1393" s="147">
        <v>0</v>
      </c>
      <c r="H1393" s="147">
        <v>0</v>
      </c>
    </row>
    <row r="1394" spans="1:8">
      <c r="A1394" s="391" t="s">
        <v>909</v>
      </c>
      <c r="B1394" s="352">
        <v>780226</v>
      </c>
      <c r="C1394" s="356"/>
      <c r="D1394" s="356">
        <v>34</v>
      </c>
      <c r="E1394" s="357" t="s">
        <v>910</v>
      </c>
      <c r="F1394" s="346" t="s">
        <v>911</v>
      </c>
      <c r="G1394" s="147">
        <v>0</v>
      </c>
      <c r="H1394" s="147">
        <v>0</v>
      </c>
    </row>
    <row r="1395" spans="1:8">
      <c r="A1395" s="391" t="s">
        <v>912</v>
      </c>
      <c r="B1395" s="352">
        <v>780226</v>
      </c>
      <c r="C1395" s="356"/>
      <c r="D1395" s="356">
        <v>35</v>
      </c>
      <c r="E1395" s="357" t="s">
        <v>913</v>
      </c>
      <c r="F1395" s="346" t="s">
        <v>914</v>
      </c>
      <c r="G1395" s="147">
        <v>0</v>
      </c>
      <c r="H1395" s="147">
        <v>0</v>
      </c>
    </row>
    <row r="1396" spans="1:8" ht="30">
      <c r="A1396" s="391" t="s">
        <v>915</v>
      </c>
      <c r="B1396" s="352">
        <v>780226</v>
      </c>
      <c r="C1396" s="356"/>
      <c r="D1396" s="356">
        <v>36</v>
      </c>
      <c r="E1396" s="357" t="s">
        <v>916</v>
      </c>
      <c r="F1396" s="346" t="s">
        <v>917</v>
      </c>
      <c r="G1396" s="147">
        <v>0</v>
      </c>
      <c r="H1396" s="147">
        <v>0</v>
      </c>
    </row>
    <row r="1397" spans="1:8" ht="28.5">
      <c r="A1397" s="391" t="s">
        <v>918</v>
      </c>
      <c r="B1397" s="352">
        <v>780226</v>
      </c>
      <c r="C1397" s="356"/>
      <c r="D1397" s="354">
        <v>37</v>
      </c>
      <c r="E1397" s="355" t="s">
        <v>919</v>
      </c>
      <c r="F1397" s="348" t="s">
        <v>920</v>
      </c>
      <c r="G1397" s="147">
        <v>0</v>
      </c>
      <c r="H1397" s="147">
        <v>0</v>
      </c>
    </row>
    <row r="1398" spans="1:8">
      <c r="A1398" s="391" t="s">
        <v>921</v>
      </c>
      <c r="B1398" s="352">
        <v>780226</v>
      </c>
      <c r="C1398" s="356"/>
      <c r="D1398" s="356">
        <v>38</v>
      </c>
      <c r="E1398" s="357" t="s">
        <v>922</v>
      </c>
      <c r="F1398" s="346" t="s">
        <v>39</v>
      </c>
      <c r="G1398" s="147">
        <v>0</v>
      </c>
      <c r="H1398" s="147">
        <v>0</v>
      </c>
    </row>
    <row r="1399" spans="1:8">
      <c r="A1399" s="391" t="s">
        <v>923</v>
      </c>
      <c r="B1399" s="352">
        <v>780226</v>
      </c>
      <c r="C1399" s="356"/>
      <c r="D1399" s="356">
        <v>39</v>
      </c>
      <c r="E1399" s="357" t="s">
        <v>924</v>
      </c>
      <c r="F1399" s="346" t="s">
        <v>40</v>
      </c>
      <c r="G1399" s="147">
        <v>0</v>
      </c>
      <c r="H1399" s="147">
        <v>0</v>
      </c>
    </row>
    <row r="1400" spans="1:8">
      <c r="A1400" s="391" t="s">
        <v>925</v>
      </c>
      <c r="B1400" s="352">
        <v>780226</v>
      </c>
      <c r="C1400" s="356"/>
      <c r="D1400" s="356">
        <v>40</v>
      </c>
      <c r="E1400" s="357" t="s">
        <v>926</v>
      </c>
      <c r="F1400" s="346" t="s">
        <v>927</v>
      </c>
      <c r="G1400" s="147">
        <v>0</v>
      </c>
      <c r="H1400" s="147">
        <v>0</v>
      </c>
    </row>
    <row r="1401" spans="1:8">
      <c r="A1401" s="391" t="s">
        <v>928</v>
      </c>
      <c r="B1401" s="352">
        <v>780226</v>
      </c>
      <c r="C1401" s="356"/>
      <c r="D1401" s="356">
        <v>41</v>
      </c>
      <c r="E1401" s="357" t="s">
        <v>929</v>
      </c>
      <c r="F1401" s="346" t="s">
        <v>930</v>
      </c>
      <c r="G1401" s="147">
        <v>0</v>
      </c>
      <c r="H1401" s="147">
        <v>0</v>
      </c>
    </row>
    <row r="1402" spans="1:8" ht="28.5">
      <c r="A1402" s="391" t="s">
        <v>931</v>
      </c>
      <c r="B1402" s="352">
        <v>780226</v>
      </c>
      <c r="C1402" s="356"/>
      <c r="D1402" s="354">
        <v>42</v>
      </c>
      <c r="E1402" s="355" t="s">
        <v>932</v>
      </c>
      <c r="F1402" s="348" t="s">
        <v>933</v>
      </c>
      <c r="G1402" s="147">
        <v>0</v>
      </c>
      <c r="H1402" s="147">
        <v>0</v>
      </c>
    </row>
    <row r="1403" spans="1:8">
      <c r="A1403" s="391" t="s">
        <v>934</v>
      </c>
      <c r="B1403" s="352">
        <v>780226</v>
      </c>
      <c r="C1403" s="356"/>
      <c r="D1403" s="356">
        <v>43</v>
      </c>
      <c r="E1403" s="357" t="s">
        <v>935</v>
      </c>
      <c r="F1403" s="346" t="s">
        <v>936</v>
      </c>
      <c r="G1403" s="147">
        <v>0</v>
      </c>
      <c r="H1403" s="147">
        <v>0</v>
      </c>
    </row>
    <row r="1404" spans="1:8">
      <c r="A1404" s="391" t="s">
        <v>937</v>
      </c>
      <c r="B1404" s="352">
        <v>780226</v>
      </c>
      <c r="C1404" s="356"/>
      <c r="D1404" s="356">
        <v>44</v>
      </c>
      <c r="E1404" s="357" t="s">
        <v>938</v>
      </c>
      <c r="F1404" s="346" t="s">
        <v>939</v>
      </c>
      <c r="G1404" s="147">
        <v>0</v>
      </c>
      <c r="H1404" s="147">
        <v>0</v>
      </c>
    </row>
    <row r="1405" spans="1:8">
      <c r="A1405" s="391" t="s">
        <v>940</v>
      </c>
      <c r="B1405" s="352">
        <v>780226</v>
      </c>
      <c r="C1405" s="356"/>
      <c r="D1405" s="356">
        <v>45</v>
      </c>
      <c r="E1405" s="357" t="s">
        <v>941</v>
      </c>
      <c r="F1405" s="346" t="s">
        <v>942</v>
      </c>
      <c r="G1405" s="147">
        <v>0</v>
      </c>
      <c r="H1405" s="147">
        <v>0</v>
      </c>
    </row>
    <row r="1406" spans="1:8" ht="28.5">
      <c r="A1406" s="391" t="s">
        <v>943</v>
      </c>
      <c r="B1406" s="352">
        <v>780226</v>
      </c>
      <c r="C1406" s="356"/>
      <c r="D1406" s="354">
        <v>46</v>
      </c>
      <c r="E1406" s="359">
        <v>5</v>
      </c>
      <c r="F1406" s="348" t="s">
        <v>944</v>
      </c>
      <c r="G1406" s="147">
        <v>0</v>
      </c>
      <c r="H1406" s="147">
        <v>0</v>
      </c>
    </row>
    <row r="1407" spans="1:8">
      <c r="A1407" s="391" t="s">
        <v>945</v>
      </c>
      <c r="B1407" s="352">
        <v>780226</v>
      </c>
      <c r="C1407" s="356"/>
      <c r="D1407" s="356">
        <v>47</v>
      </c>
      <c r="E1407" s="357" t="s">
        <v>946</v>
      </c>
      <c r="F1407" s="346" t="s">
        <v>947</v>
      </c>
      <c r="G1407" s="147">
        <v>0</v>
      </c>
      <c r="H1407" s="147">
        <v>0</v>
      </c>
    </row>
    <row r="1408" spans="1:8">
      <c r="A1408" s="391" t="s">
        <v>948</v>
      </c>
      <c r="B1408" s="352">
        <v>780226</v>
      </c>
      <c r="C1408" s="356"/>
      <c r="D1408" s="356">
        <v>48</v>
      </c>
      <c r="E1408" s="357" t="s">
        <v>949</v>
      </c>
      <c r="F1408" s="346" t="s">
        <v>950</v>
      </c>
      <c r="G1408" s="147">
        <v>0</v>
      </c>
      <c r="H1408" s="147">
        <v>0</v>
      </c>
    </row>
    <row r="1409" spans="1:8">
      <c r="A1409" s="394" t="s">
        <v>951</v>
      </c>
      <c r="B1409" s="352">
        <v>780226</v>
      </c>
      <c r="C1409" s="356"/>
      <c r="D1409" s="356">
        <v>49</v>
      </c>
      <c r="E1409" s="358" t="s">
        <v>952</v>
      </c>
      <c r="F1409" s="347" t="s">
        <v>953</v>
      </c>
      <c r="G1409" s="147">
        <v>0</v>
      </c>
      <c r="H1409" s="147">
        <v>0</v>
      </c>
    </row>
    <row r="1410" spans="1:8" ht="75">
      <c r="A1410" s="390" t="s">
        <v>38</v>
      </c>
      <c r="B1410" s="352">
        <v>780030</v>
      </c>
      <c r="C1410" s="360">
        <v>29</v>
      </c>
      <c r="D1410" s="353">
        <v>0</v>
      </c>
      <c r="E1410" s="353">
        <v>0</v>
      </c>
      <c r="F1410" s="429" t="s">
        <v>99</v>
      </c>
      <c r="G1410" s="149">
        <v>132007</v>
      </c>
      <c r="H1410" s="149">
        <v>1417818414</v>
      </c>
    </row>
    <row r="1411" spans="1:8" ht="28.5">
      <c r="A1411" s="391" t="s">
        <v>815</v>
      </c>
      <c r="B1411" s="352">
        <v>780030</v>
      </c>
      <c r="C1411" s="356"/>
      <c r="D1411" s="354">
        <v>1</v>
      </c>
      <c r="E1411" s="355">
        <v>1</v>
      </c>
      <c r="F1411" s="348" t="s">
        <v>816</v>
      </c>
      <c r="G1411" s="147">
        <v>18294</v>
      </c>
      <c r="H1411" s="147">
        <v>1078362426</v>
      </c>
    </row>
    <row r="1412" spans="1:8">
      <c r="A1412" s="391" t="s">
        <v>817</v>
      </c>
      <c r="B1412" s="352">
        <v>780030</v>
      </c>
      <c r="C1412" s="356"/>
      <c r="D1412" s="356">
        <v>2</v>
      </c>
      <c r="E1412" s="357" t="s">
        <v>818</v>
      </c>
      <c r="F1412" s="346" t="s">
        <v>819</v>
      </c>
      <c r="G1412" s="147">
        <v>9</v>
      </c>
      <c r="H1412" s="147">
        <v>5242944</v>
      </c>
    </row>
    <row r="1413" spans="1:8" ht="30">
      <c r="A1413" s="391" t="s">
        <v>820</v>
      </c>
      <c r="B1413" s="352">
        <v>780030</v>
      </c>
      <c r="C1413" s="356"/>
      <c r="D1413" s="356">
        <v>3</v>
      </c>
      <c r="E1413" s="357" t="s">
        <v>821</v>
      </c>
      <c r="F1413" s="346" t="s">
        <v>822</v>
      </c>
      <c r="G1413" s="147">
        <v>194</v>
      </c>
      <c r="H1413" s="147">
        <v>26428807</v>
      </c>
    </row>
    <row r="1414" spans="1:8">
      <c r="A1414" s="391" t="s">
        <v>823</v>
      </c>
      <c r="B1414" s="352">
        <v>780030</v>
      </c>
      <c r="C1414" s="356"/>
      <c r="D1414" s="356">
        <v>4</v>
      </c>
      <c r="E1414" s="357" t="s">
        <v>824</v>
      </c>
      <c r="F1414" s="346" t="s">
        <v>825</v>
      </c>
      <c r="G1414" s="147">
        <v>0</v>
      </c>
      <c r="H1414" s="147">
        <v>0</v>
      </c>
    </row>
    <row r="1415" spans="1:8">
      <c r="A1415" s="391" t="s">
        <v>826</v>
      </c>
      <c r="B1415" s="352">
        <v>780030</v>
      </c>
      <c r="C1415" s="356"/>
      <c r="D1415" s="356">
        <v>5</v>
      </c>
      <c r="E1415" s="357" t="s">
        <v>827</v>
      </c>
      <c r="F1415" s="346" t="s">
        <v>828</v>
      </c>
      <c r="G1415" s="147">
        <v>0</v>
      </c>
      <c r="H1415" s="147">
        <v>0</v>
      </c>
    </row>
    <row r="1416" spans="1:8">
      <c r="A1416" s="391" t="s">
        <v>829</v>
      </c>
      <c r="B1416" s="352">
        <v>780030</v>
      </c>
      <c r="C1416" s="356"/>
      <c r="D1416" s="356">
        <v>6</v>
      </c>
      <c r="E1416" s="357" t="s">
        <v>830</v>
      </c>
      <c r="F1416" s="346" t="s">
        <v>831</v>
      </c>
      <c r="G1416" s="147">
        <v>0</v>
      </c>
      <c r="H1416" s="147">
        <v>0</v>
      </c>
    </row>
    <row r="1417" spans="1:8">
      <c r="A1417" s="392" t="s">
        <v>1491</v>
      </c>
      <c r="B1417" s="352">
        <v>780030</v>
      </c>
      <c r="C1417" s="356"/>
      <c r="D1417" s="356">
        <v>7</v>
      </c>
      <c r="E1417" s="358" t="s">
        <v>832</v>
      </c>
      <c r="F1417" s="347" t="s">
        <v>833</v>
      </c>
      <c r="G1417" s="147">
        <v>311</v>
      </c>
      <c r="H1417" s="147">
        <v>12850762</v>
      </c>
    </row>
    <row r="1418" spans="1:8">
      <c r="A1418" s="391" t="s">
        <v>834</v>
      </c>
      <c r="B1418" s="352">
        <v>780030</v>
      </c>
      <c r="C1418" s="356"/>
      <c r="D1418" s="356">
        <v>8</v>
      </c>
      <c r="E1418" s="357" t="s">
        <v>835</v>
      </c>
      <c r="F1418" s="346" t="s">
        <v>836</v>
      </c>
      <c r="G1418" s="147">
        <v>17780</v>
      </c>
      <c r="H1418" s="147">
        <v>1033839913</v>
      </c>
    </row>
    <row r="1419" spans="1:8" ht="28.5">
      <c r="A1419" s="391" t="s">
        <v>837</v>
      </c>
      <c r="B1419" s="352">
        <v>780030</v>
      </c>
      <c r="C1419" s="356"/>
      <c r="D1419" s="354">
        <v>9</v>
      </c>
      <c r="E1419" s="355" t="s">
        <v>838</v>
      </c>
      <c r="F1419" s="348" t="s">
        <v>839</v>
      </c>
      <c r="G1419" s="147">
        <v>2863</v>
      </c>
      <c r="H1419" s="147">
        <v>138056696</v>
      </c>
    </row>
    <row r="1420" spans="1:8">
      <c r="A1420" s="391" t="s">
        <v>840</v>
      </c>
      <c r="B1420" s="352">
        <v>780030</v>
      </c>
      <c r="C1420" s="356"/>
      <c r="D1420" s="356">
        <v>10</v>
      </c>
      <c r="E1420" s="357" t="s">
        <v>841</v>
      </c>
      <c r="F1420" s="346" t="s">
        <v>842</v>
      </c>
      <c r="G1420" s="147">
        <v>0</v>
      </c>
      <c r="H1420" s="147">
        <v>0</v>
      </c>
    </row>
    <row r="1421" spans="1:8">
      <c r="A1421" s="391" t="s">
        <v>843</v>
      </c>
      <c r="B1421" s="352">
        <v>780030</v>
      </c>
      <c r="C1421" s="356"/>
      <c r="D1421" s="356">
        <v>11</v>
      </c>
      <c r="E1421" s="357" t="s">
        <v>844</v>
      </c>
      <c r="F1421" s="346" t="s">
        <v>845</v>
      </c>
      <c r="G1421" s="147">
        <v>0</v>
      </c>
      <c r="H1421" s="147">
        <v>0</v>
      </c>
    </row>
    <row r="1422" spans="1:8">
      <c r="A1422" s="391" t="s">
        <v>846</v>
      </c>
      <c r="B1422" s="352">
        <v>780030</v>
      </c>
      <c r="C1422" s="356"/>
      <c r="D1422" s="356">
        <v>12</v>
      </c>
      <c r="E1422" s="357" t="s">
        <v>847</v>
      </c>
      <c r="F1422" s="346" t="s">
        <v>848</v>
      </c>
      <c r="G1422" s="147">
        <v>0</v>
      </c>
      <c r="H1422" s="147">
        <v>0</v>
      </c>
    </row>
    <row r="1423" spans="1:8">
      <c r="A1423" s="391" t="s">
        <v>849</v>
      </c>
      <c r="B1423" s="352">
        <v>780030</v>
      </c>
      <c r="C1423" s="356"/>
      <c r="D1423" s="356">
        <v>13</v>
      </c>
      <c r="E1423" s="357" t="s">
        <v>850</v>
      </c>
      <c r="F1423" s="346" t="s">
        <v>851</v>
      </c>
      <c r="G1423" s="147">
        <v>0</v>
      </c>
      <c r="H1423" s="147">
        <v>0</v>
      </c>
    </row>
    <row r="1424" spans="1:8">
      <c r="A1424" s="391" t="s">
        <v>852</v>
      </c>
      <c r="B1424" s="352">
        <v>780030</v>
      </c>
      <c r="C1424" s="356"/>
      <c r="D1424" s="356">
        <v>14</v>
      </c>
      <c r="E1424" s="357" t="s">
        <v>853</v>
      </c>
      <c r="F1424" s="346" t="s">
        <v>854</v>
      </c>
      <c r="G1424" s="147">
        <v>0</v>
      </c>
      <c r="H1424" s="147">
        <v>0</v>
      </c>
    </row>
    <row r="1425" spans="1:8">
      <c r="A1425" s="392" t="s">
        <v>1492</v>
      </c>
      <c r="B1425" s="352">
        <v>780030</v>
      </c>
      <c r="C1425" s="498"/>
      <c r="D1425" s="356">
        <v>15</v>
      </c>
      <c r="E1425" s="358" t="s">
        <v>1337</v>
      </c>
      <c r="F1425" s="347" t="s">
        <v>855</v>
      </c>
      <c r="G1425" s="147">
        <v>0</v>
      </c>
      <c r="H1425" s="147">
        <v>0</v>
      </c>
    </row>
    <row r="1426" spans="1:8">
      <c r="A1426" s="391" t="s">
        <v>856</v>
      </c>
      <c r="B1426" s="352">
        <v>780030</v>
      </c>
      <c r="C1426" s="356"/>
      <c r="D1426" s="356">
        <v>16</v>
      </c>
      <c r="E1426" s="357" t="s">
        <v>857</v>
      </c>
      <c r="F1426" s="346" t="s">
        <v>858</v>
      </c>
      <c r="G1426" s="147">
        <v>2863</v>
      </c>
      <c r="H1426" s="147">
        <v>138056696</v>
      </c>
    </row>
    <row r="1427" spans="1:8">
      <c r="A1427" s="391" t="s">
        <v>859</v>
      </c>
      <c r="B1427" s="352">
        <v>780030</v>
      </c>
      <c r="C1427" s="356"/>
      <c r="D1427" s="354">
        <v>17</v>
      </c>
      <c r="E1427" s="355" t="s">
        <v>860</v>
      </c>
      <c r="F1427" s="348" t="s">
        <v>861</v>
      </c>
      <c r="G1427" s="147">
        <v>109948</v>
      </c>
      <c r="H1427" s="147">
        <v>155659533</v>
      </c>
    </row>
    <row r="1428" spans="1:8" ht="28.5">
      <c r="A1428" s="393" t="s">
        <v>862</v>
      </c>
      <c r="B1428" s="352">
        <v>780030</v>
      </c>
      <c r="C1428" s="356"/>
      <c r="D1428" s="354">
        <v>18</v>
      </c>
      <c r="E1428" s="355" t="s">
        <v>863</v>
      </c>
      <c r="F1428" s="348" t="s">
        <v>864</v>
      </c>
      <c r="G1428" s="147">
        <v>62262</v>
      </c>
      <c r="H1428" s="147">
        <v>42489036</v>
      </c>
    </row>
    <row r="1429" spans="1:8" ht="30">
      <c r="A1429" s="391" t="s">
        <v>865</v>
      </c>
      <c r="B1429" s="352">
        <v>780030</v>
      </c>
      <c r="C1429" s="356"/>
      <c r="D1429" s="356">
        <v>19</v>
      </c>
      <c r="E1429" s="357" t="s">
        <v>866</v>
      </c>
      <c r="F1429" s="346" t="s">
        <v>867</v>
      </c>
      <c r="G1429" s="147">
        <v>0</v>
      </c>
      <c r="H1429" s="147">
        <v>0</v>
      </c>
    </row>
    <row r="1430" spans="1:8" ht="30">
      <c r="A1430" s="391" t="s">
        <v>868</v>
      </c>
      <c r="B1430" s="352">
        <v>780030</v>
      </c>
      <c r="C1430" s="356"/>
      <c r="D1430" s="356">
        <v>20</v>
      </c>
      <c r="E1430" s="357" t="s">
        <v>869</v>
      </c>
      <c r="F1430" s="346" t="s">
        <v>870</v>
      </c>
      <c r="G1430" s="147">
        <v>0</v>
      </c>
      <c r="H1430" s="147">
        <v>0</v>
      </c>
    </row>
    <row r="1431" spans="1:8">
      <c r="A1431" s="391" t="s">
        <v>871</v>
      </c>
      <c r="B1431" s="352">
        <v>780030</v>
      </c>
      <c r="C1431" s="356"/>
      <c r="D1431" s="356">
        <v>21</v>
      </c>
      <c r="E1431" s="357" t="s">
        <v>872</v>
      </c>
      <c r="F1431" s="346" t="s">
        <v>873</v>
      </c>
      <c r="G1431" s="147">
        <v>0</v>
      </c>
      <c r="H1431" s="147">
        <v>0</v>
      </c>
    </row>
    <row r="1432" spans="1:8">
      <c r="A1432" s="391" t="s">
        <v>874</v>
      </c>
      <c r="B1432" s="352">
        <v>780030</v>
      </c>
      <c r="C1432" s="356"/>
      <c r="D1432" s="356">
        <v>22</v>
      </c>
      <c r="E1432" s="357" t="s">
        <v>875</v>
      </c>
      <c r="F1432" s="346" t="s">
        <v>876</v>
      </c>
      <c r="G1432" s="147">
        <v>62262</v>
      </c>
      <c r="H1432" s="147">
        <v>42489036</v>
      </c>
    </row>
    <row r="1433" spans="1:8">
      <c r="A1433" s="391" t="s">
        <v>877</v>
      </c>
      <c r="B1433" s="352">
        <v>780030</v>
      </c>
      <c r="C1433" s="356"/>
      <c r="D1433" s="356">
        <v>23</v>
      </c>
      <c r="E1433" s="357" t="s">
        <v>878</v>
      </c>
      <c r="F1433" s="346" t="s">
        <v>879</v>
      </c>
      <c r="G1433" s="147">
        <v>0</v>
      </c>
      <c r="H1433" s="147">
        <v>0</v>
      </c>
    </row>
    <row r="1434" spans="1:8">
      <c r="A1434" s="391" t="s">
        <v>880</v>
      </c>
      <c r="B1434" s="352">
        <v>780030</v>
      </c>
      <c r="C1434" s="356"/>
      <c r="D1434" s="356">
        <v>24</v>
      </c>
      <c r="E1434" s="357" t="s">
        <v>881</v>
      </c>
      <c r="F1434" s="346" t="s">
        <v>882</v>
      </c>
      <c r="G1434" s="147">
        <v>62262</v>
      </c>
      <c r="H1434" s="147">
        <v>42489036</v>
      </c>
    </row>
    <row r="1435" spans="1:8">
      <c r="A1435" s="391" t="s">
        <v>883</v>
      </c>
      <c r="B1435" s="352">
        <v>780030</v>
      </c>
      <c r="C1435" s="356"/>
      <c r="D1435" s="354">
        <v>25</v>
      </c>
      <c r="E1435" s="355" t="s">
        <v>884</v>
      </c>
      <c r="F1435" s="348" t="s">
        <v>497</v>
      </c>
      <c r="G1435" s="147">
        <v>27400</v>
      </c>
      <c r="H1435" s="147">
        <v>92806338</v>
      </c>
    </row>
    <row r="1436" spans="1:8" ht="28.5">
      <c r="A1436" s="391" t="s">
        <v>885</v>
      </c>
      <c r="B1436" s="352">
        <v>780030</v>
      </c>
      <c r="C1436" s="356"/>
      <c r="D1436" s="354">
        <v>26</v>
      </c>
      <c r="E1436" s="355" t="s">
        <v>886</v>
      </c>
      <c r="F1436" s="348" t="s">
        <v>887</v>
      </c>
      <c r="G1436" s="147">
        <v>20286</v>
      </c>
      <c r="H1436" s="147">
        <v>20364159</v>
      </c>
    </row>
    <row r="1437" spans="1:8">
      <c r="A1437" s="391" t="s">
        <v>888</v>
      </c>
      <c r="B1437" s="352">
        <v>780030</v>
      </c>
      <c r="C1437" s="356"/>
      <c r="D1437" s="356">
        <v>27</v>
      </c>
      <c r="E1437" s="357" t="s">
        <v>889</v>
      </c>
      <c r="F1437" s="346" t="s">
        <v>890</v>
      </c>
      <c r="G1437" s="147">
        <v>0</v>
      </c>
      <c r="H1437" s="147">
        <v>0</v>
      </c>
    </row>
    <row r="1438" spans="1:8">
      <c r="A1438" s="391" t="s">
        <v>891</v>
      </c>
      <c r="B1438" s="352">
        <v>780030</v>
      </c>
      <c r="C1438" s="356"/>
      <c r="D1438" s="356">
        <v>28</v>
      </c>
      <c r="E1438" s="357" t="s">
        <v>892</v>
      </c>
      <c r="F1438" s="346" t="s">
        <v>893</v>
      </c>
      <c r="G1438" s="147">
        <v>0</v>
      </c>
      <c r="H1438" s="147">
        <v>0</v>
      </c>
    </row>
    <row r="1439" spans="1:8">
      <c r="A1439" s="391" t="s">
        <v>894</v>
      </c>
      <c r="B1439" s="352">
        <v>780030</v>
      </c>
      <c r="C1439" s="356"/>
      <c r="D1439" s="356">
        <v>29</v>
      </c>
      <c r="E1439" s="357" t="s">
        <v>895</v>
      </c>
      <c r="F1439" s="346" t="s">
        <v>896</v>
      </c>
      <c r="G1439" s="147">
        <v>965</v>
      </c>
      <c r="H1439" s="147">
        <v>2369250</v>
      </c>
    </row>
    <row r="1440" spans="1:8">
      <c r="A1440" s="391" t="s">
        <v>897</v>
      </c>
      <c r="B1440" s="352">
        <v>780030</v>
      </c>
      <c r="C1440" s="356"/>
      <c r="D1440" s="356">
        <v>30</v>
      </c>
      <c r="E1440" s="357" t="s">
        <v>898</v>
      </c>
      <c r="F1440" s="346" t="s">
        <v>899</v>
      </c>
      <c r="G1440" s="147">
        <v>1557</v>
      </c>
      <c r="H1440" s="147">
        <v>7227621</v>
      </c>
    </row>
    <row r="1441" spans="1:8" ht="30">
      <c r="A1441" s="391" t="s">
        <v>900</v>
      </c>
      <c r="B1441" s="352">
        <v>780030</v>
      </c>
      <c r="C1441" s="356"/>
      <c r="D1441" s="356">
        <v>31</v>
      </c>
      <c r="E1441" s="357" t="s">
        <v>901</v>
      </c>
      <c r="F1441" s="346" t="s">
        <v>902</v>
      </c>
      <c r="G1441" s="147">
        <v>1600</v>
      </c>
      <c r="H1441" s="147">
        <v>1149600</v>
      </c>
    </row>
    <row r="1442" spans="1:8" ht="30">
      <c r="A1442" s="391" t="s">
        <v>903</v>
      </c>
      <c r="B1442" s="352">
        <v>780030</v>
      </c>
      <c r="C1442" s="356"/>
      <c r="D1442" s="356">
        <v>32</v>
      </c>
      <c r="E1442" s="357" t="s">
        <v>904</v>
      </c>
      <c r="F1442" s="346" t="s">
        <v>905</v>
      </c>
      <c r="G1442" s="147">
        <v>235</v>
      </c>
      <c r="H1442" s="147">
        <v>201019</v>
      </c>
    </row>
    <row r="1443" spans="1:8" ht="30">
      <c r="A1443" s="391" t="s">
        <v>906</v>
      </c>
      <c r="B1443" s="352">
        <v>780030</v>
      </c>
      <c r="C1443" s="356"/>
      <c r="D1443" s="356">
        <v>33</v>
      </c>
      <c r="E1443" s="357" t="s">
        <v>907</v>
      </c>
      <c r="F1443" s="346" t="s">
        <v>908</v>
      </c>
      <c r="G1443" s="147">
        <v>0</v>
      </c>
      <c r="H1443" s="147">
        <v>0</v>
      </c>
    </row>
    <row r="1444" spans="1:8">
      <c r="A1444" s="391" t="s">
        <v>909</v>
      </c>
      <c r="B1444" s="352">
        <v>780030</v>
      </c>
      <c r="C1444" s="356"/>
      <c r="D1444" s="356">
        <v>34</v>
      </c>
      <c r="E1444" s="357" t="s">
        <v>910</v>
      </c>
      <c r="F1444" s="346" t="s">
        <v>911</v>
      </c>
      <c r="G1444" s="147">
        <v>0</v>
      </c>
      <c r="H1444" s="147">
        <v>0</v>
      </c>
    </row>
    <row r="1445" spans="1:8">
      <c r="A1445" s="391" t="s">
        <v>912</v>
      </c>
      <c r="B1445" s="352">
        <v>780030</v>
      </c>
      <c r="C1445" s="356"/>
      <c r="D1445" s="356">
        <v>35</v>
      </c>
      <c r="E1445" s="357" t="s">
        <v>913</v>
      </c>
      <c r="F1445" s="346" t="s">
        <v>914</v>
      </c>
      <c r="G1445" s="147">
        <v>0</v>
      </c>
      <c r="H1445" s="147">
        <v>0</v>
      </c>
    </row>
    <row r="1446" spans="1:8" ht="30">
      <c r="A1446" s="391" t="s">
        <v>915</v>
      </c>
      <c r="B1446" s="352">
        <v>780030</v>
      </c>
      <c r="C1446" s="356"/>
      <c r="D1446" s="356">
        <v>36</v>
      </c>
      <c r="E1446" s="357" t="s">
        <v>916</v>
      </c>
      <c r="F1446" s="346" t="s">
        <v>917</v>
      </c>
      <c r="G1446" s="147">
        <v>15929</v>
      </c>
      <c r="H1446" s="147">
        <v>9416669</v>
      </c>
    </row>
    <row r="1447" spans="1:8" ht="28.5">
      <c r="A1447" s="391" t="s">
        <v>918</v>
      </c>
      <c r="B1447" s="352">
        <v>780030</v>
      </c>
      <c r="C1447" s="356"/>
      <c r="D1447" s="354">
        <v>37</v>
      </c>
      <c r="E1447" s="355" t="s">
        <v>919</v>
      </c>
      <c r="F1447" s="348" t="s">
        <v>920</v>
      </c>
      <c r="G1447" s="147">
        <v>0</v>
      </c>
      <c r="H1447" s="147">
        <v>0</v>
      </c>
    </row>
    <row r="1448" spans="1:8">
      <c r="A1448" s="391" t="s">
        <v>921</v>
      </c>
      <c r="B1448" s="352">
        <v>780030</v>
      </c>
      <c r="C1448" s="356"/>
      <c r="D1448" s="356">
        <v>38</v>
      </c>
      <c r="E1448" s="357" t="s">
        <v>922</v>
      </c>
      <c r="F1448" s="346" t="s">
        <v>39</v>
      </c>
      <c r="G1448" s="147">
        <v>0</v>
      </c>
      <c r="H1448" s="147">
        <v>0</v>
      </c>
    </row>
    <row r="1449" spans="1:8">
      <c r="A1449" s="391" t="s">
        <v>923</v>
      </c>
      <c r="B1449" s="352">
        <v>780030</v>
      </c>
      <c r="C1449" s="356"/>
      <c r="D1449" s="356">
        <v>39</v>
      </c>
      <c r="E1449" s="357" t="s">
        <v>924</v>
      </c>
      <c r="F1449" s="346" t="s">
        <v>40</v>
      </c>
      <c r="G1449" s="147">
        <v>0</v>
      </c>
      <c r="H1449" s="147">
        <v>0</v>
      </c>
    </row>
    <row r="1450" spans="1:8">
      <c r="A1450" s="391" t="s">
        <v>925</v>
      </c>
      <c r="B1450" s="352">
        <v>780030</v>
      </c>
      <c r="C1450" s="356"/>
      <c r="D1450" s="356">
        <v>40</v>
      </c>
      <c r="E1450" s="357" t="s">
        <v>926</v>
      </c>
      <c r="F1450" s="346" t="s">
        <v>927</v>
      </c>
      <c r="G1450" s="147">
        <v>0</v>
      </c>
      <c r="H1450" s="147">
        <v>0</v>
      </c>
    </row>
    <row r="1451" spans="1:8">
      <c r="A1451" s="391" t="s">
        <v>928</v>
      </c>
      <c r="B1451" s="352">
        <v>780030</v>
      </c>
      <c r="C1451" s="356"/>
      <c r="D1451" s="356">
        <v>41</v>
      </c>
      <c r="E1451" s="357" t="s">
        <v>929</v>
      </c>
      <c r="F1451" s="346" t="s">
        <v>930</v>
      </c>
      <c r="G1451" s="147">
        <v>0</v>
      </c>
      <c r="H1451" s="147">
        <v>0</v>
      </c>
    </row>
    <row r="1452" spans="1:8" ht="28.5">
      <c r="A1452" s="391" t="s">
        <v>931</v>
      </c>
      <c r="B1452" s="352">
        <v>780030</v>
      </c>
      <c r="C1452" s="356"/>
      <c r="D1452" s="354">
        <v>42</v>
      </c>
      <c r="E1452" s="355" t="s">
        <v>932</v>
      </c>
      <c r="F1452" s="348" t="s">
        <v>933</v>
      </c>
      <c r="G1452" s="147">
        <v>0</v>
      </c>
      <c r="H1452" s="147">
        <v>0</v>
      </c>
    </row>
    <row r="1453" spans="1:8">
      <c r="A1453" s="391" t="s">
        <v>934</v>
      </c>
      <c r="B1453" s="352">
        <v>780030</v>
      </c>
      <c r="C1453" s="356"/>
      <c r="D1453" s="356">
        <v>43</v>
      </c>
      <c r="E1453" s="357" t="s">
        <v>935</v>
      </c>
      <c r="F1453" s="346" t="s">
        <v>936</v>
      </c>
      <c r="G1453" s="147">
        <v>0</v>
      </c>
      <c r="H1453" s="147">
        <v>0</v>
      </c>
    </row>
    <row r="1454" spans="1:8">
      <c r="A1454" s="391" t="s">
        <v>937</v>
      </c>
      <c r="B1454" s="352">
        <v>780030</v>
      </c>
      <c r="C1454" s="356"/>
      <c r="D1454" s="356">
        <v>44</v>
      </c>
      <c r="E1454" s="357" t="s">
        <v>938</v>
      </c>
      <c r="F1454" s="346" t="s">
        <v>939</v>
      </c>
      <c r="G1454" s="147">
        <v>0</v>
      </c>
      <c r="H1454" s="147">
        <v>0</v>
      </c>
    </row>
    <row r="1455" spans="1:8">
      <c r="A1455" s="391" t="s">
        <v>940</v>
      </c>
      <c r="B1455" s="352">
        <v>780030</v>
      </c>
      <c r="C1455" s="356"/>
      <c r="D1455" s="356">
        <v>45</v>
      </c>
      <c r="E1455" s="357" t="s">
        <v>941</v>
      </c>
      <c r="F1455" s="346" t="s">
        <v>942</v>
      </c>
      <c r="G1455" s="147">
        <v>0</v>
      </c>
      <c r="H1455" s="147">
        <v>0</v>
      </c>
    </row>
    <row r="1456" spans="1:8" ht="28.5">
      <c r="A1456" s="391" t="s">
        <v>943</v>
      </c>
      <c r="B1456" s="352">
        <v>780030</v>
      </c>
      <c r="C1456" s="356"/>
      <c r="D1456" s="354">
        <v>46</v>
      </c>
      <c r="E1456" s="359">
        <v>5</v>
      </c>
      <c r="F1456" s="348" t="s">
        <v>944</v>
      </c>
      <c r="G1456" s="147">
        <v>902</v>
      </c>
      <c r="H1456" s="147">
        <v>45739759</v>
      </c>
    </row>
    <row r="1457" spans="1:8">
      <c r="A1457" s="391" t="s">
        <v>945</v>
      </c>
      <c r="B1457" s="352">
        <v>780030</v>
      </c>
      <c r="C1457" s="356"/>
      <c r="D1457" s="356">
        <v>47</v>
      </c>
      <c r="E1457" s="357" t="s">
        <v>946</v>
      </c>
      <c r="F1457" s="346" t="s">
        <v>947</v>
      </c>
      <c r="G1457" s="147">
        <v>0</v>
      </c>
      <c r="H1457" s="147">
        <v>0</v>
      </c>
    </row>
    <row r="1458" spans="1:8">
      <c r="A1458" s="391" t="s">
        <v>948</v>
      </c>
      <c r="B1458" s="352">
        <v>780030</v>
      </c>
      <c r="C1458" s="356"/>
      <c r="D1458" s="356">
        <v>48</v>
      </c>
      <c r="E1458" s="357" t="s">
        <v>949</v>
      </c>
      <c r="F1458" s="346" t="s">
        <v>950</v>
      </c>
      <c r="G1458" s="147">
        <v>902</v>
      </c>
      <c r="H1458" s="147">
        <v>45739759</v>
      </c>
    </row>
    <row r="1459" spans="1:8">
      <c r="A1459" s="394" t="s">
        <v>951</v>
      </c>
      <c r="B1459" s="352">
        <v>780030</v>
      </c>
      <c r="C1459" s="356"/>
      <c r="D1459" s="356">
        <v>49</v>
      </c>
      <c r="E1459" s="358" t="s">
        <v>952</v>
      </c>
      <c r="F1459" s="347" t="s">
        <v>953</v>
      </c>
      <c r="G1459" s="147">
        <v>0</v>
      </c>
      <c r="H1459" s="147">
        <v>0</v>
      </c>
    </row>
    <row r="1460" spans="1:8" ht="45">
      <c r="A1460" s="390" t="s">
        <v>38</v>
      </c>
      <c r="B1460" s="352">
        <v>780070</v>
      </c>
      <c r="C1460" s="360">
        <v>30</v>
      </c>
      <c r="D1460" s="353">
        <v>0</v>
      </c>
      <c r="E1460" s="353">
        <v>0</v>
      </c>
      <c r="F1460" s="429" t="s">
        <v>100</v>
      </c>
      <c r="G1460" s="149">
        <v>21792</v>
      </c>
      <c r="H1460" s="149">
        <v>267160422</v>
      </c>
    </row>
    <row r="1461" spans="1:8" ht="28.5">
      <c r="A1461" s="391" t="s">
        <v>815</v>
      </c>
      <c r="B1461" s="352">
        <v>780070</v>
      </c>
      <c r="C1461" s="356"/>
      <c r="D1461" s="354">
        <v>1</v>
      </c>
      <c r="E1461" s="355">
        <v>1</v>
      </c>
      <c r="F1461" s="348" t="s">
        <v>816</v>
      </c>
      <c r="G1461" s="147">
        <v>9320</v>
      </c>
      <c r="H1461" s="147">
        <v>246812801</v>
      </c>
    </row>
    <row r="1462" spans="1:8">
      <c r="A1462" s="391" t="s">
        <v>817</v>
      </c>
      <c r="B1462" s="352">
        <v>780070</v>
      </c>
      <c r="C1462" s="356"/>
      <c r="D1462" s="356">
        <v>2</v>
      </c>
      <c r="E1462" s="357" t="s">
        <v>818</v>
      </c>
      <c r="F1462" s="346" t="s">
        <v>819</v>
      </c>
      <c r="G1462" s="147">
        <v>0</v>
      </c>
      <c r="H1462" s="147">
        <v>0</v>
      </c>
    </row>
    <row r="1463" spans="1:8" ht="30">
      <c r="A1463" s="391" t="s">
        <v>820</v>
      </c>
      <c r="B1463" s="352">
        <v>780070</v>
      </c>
      <c r="C1463" s="356"/>
      <c r="D1463" s="356">
        <v>3</v>
      </c>
      <c r="E1463" s="357" t="s">
        <v>821</v>
      </c>
      <c r="F1463" s="346" t="s">
        <v>822</v>
      </c>
      <c r="G1463" s="147">
        <v>0</v>
      </c>
      <c r="H1463" s="147">
        <v>0</v>
      </c>
    </row>
    <row r="1464" spans="1:8">
      <c r="A1464" s="391" t="s">
        <v>823</v>
      </c>
      <c r="B1464" s="352">
        <v>780070</v>
      </c>
      <c r="C1464" s="356"/>
      <c r="D1464" s="356">
        <v>4</v>
      </c>
      <c r="E1464" s="357" t="s">
        <v>824</v>
      </c>
      <c r="F1464" s="346" t="s">
        <v>825</v>
      </c>
      <c r="G1464" s="147">
        <v>0</v>
      </c>
      <c r="H1464" s="147">
        <v>0</v>
      </c>
    </row>
    <row r="1465" spans="1:8">
      <c r="A1465" s="391" t="s">
        <v>826</v>
      </c>
      <c r="B1465" s="352">
        <v>780070</v>
      </c>
      <c r="C1465" s="356"/>
      <c r="D1465" s="356">
        <v>5</v>
      </c>
      <c r="E1465" s="357" t="s">
        <v>827</v>
      </c>
      <c r="F1465" s="346" t="s">
        <v>828</v>
      </c>
      <c r="G1465" s="147">
        <v>0</v>
      </c>
      <c r="H1465" s="147">
        <v>0</v>
      </c>
    </row>
    <row r="1466" spans="1:8">
      <c r="A1466" s="391" t="s">
        <v>829</v>
      </c>
      <c r="B1466" s="352">
        <v>780070</v>
      </c>
      <c r="C1466" s="356"/>
      <c r="D1466" s="356">
        <v>6</v>
      </c>
      <c r="E1466" s="357" t="s">
        <v>830</v>
      </c>
      <c r="F1466" s="346" t="s">
        <v>831</v>
      </c>
      <c r="G1466" s="147">
        <v>0</v>
      </c>
      <c r="H1466" s="147">
        <v>0</v>
      </c>
    </row>
    <row r="1467" spans="1:8">
      <c r="A1467" s="392" t="s">
        <v>1491</v>
      </c>
      <c r="B1467" s="352">
        <v>780070</v>
      </c>
      <c r="C1467" s="356"/>
      <c r="D1467" s="356">
        <v>7</v>
      </c>
      <c r="E1467" s="358" t="s">
        <v>832</v>
      </c>
      <c r="F1467" s="347" t="s">
        <v>833</v>
      </c>
      <c r="G1467" s="147">
        <v>0</v>
      </c>
      <c r="H1467" s="147">
        <v>0</v>
      </c>
    </row>
    <row r="1468" spans="1:8">
      <c r="A1468" s="391" t="s">
        <v>834</v>
      </c>
      <c r="B1468" s="352">
        <v>780070</v>
      </c>
      <c r="C1468" s="356"/>
      <c r="D1468" s="356">
        <v>8</v>
      </c>
      <c r="E1468" s="357" t="s">
        <v>835</v>
      </c>
      <c r="F1468" s="346" t="s">
        <v>836</v>
      </c>
      <c r="G1468" s="147">
        <v>9320</v>
      </c>
      <c r="H1468" s="147">
        <v>246812801</v>
      </c>
    </row>
    <row r="1469" spans="1:8" ht="28.5">
      <c r="A1469" s="391" t="s">
        <v>837</v>
      </c>
      <c r="B1469" s="352">
        <v>780070</v>
      </c>
      <c r="C1469" s="356"/>
      <c r="D1469" s="354">
        <v>9</v>
      </c>
      <c r="E1469" s="355" t="s">
        <v>838</v>
      </c>
      <c r="F1469" s="348" t="s">
        <v>839</v>
      </c>
      <c r="G1469" s="147">
        <v>356</v>
      </c>
      <c r="H1469" s="147">
        <v>11752721</v>
      </c>
    </row>
    <row r="1470" spans="1:8">
      <c r="A1470" s="391" t="s">
        <v>840</v>
      </c>
      <c r="B1470" s="352">
        <v>780070</v>
      </c>
      <c r="C1470" s="356"/>
      <c r="D1470" s="356">
        <v>10</v>
      </c>
      <c r="E1470" s="357" t="s">
        <v>841</v>
      </c>
      <c r="F1470" s="346" t="s">
        <v>842</v>
      </c>
      <c r="G1470" s="147">
        <v>0</v>
      </c>
      <c r="H1470" s="147">
        <v>0</v>
      </c>
    </row>
    <row r="1471" spans="1:8">
      <c r="A1471" s="391" t="s">
        <v>843</v>
      </c>
      <c r="B1471" s="352">
        <v>780070</v>
      </c>
      <c r="C1471" s="356"/>
      <c r="D1471" s="356">
        <v>11</v>
      </c>
      <c r="E1471" s="357" t="s">
        <v>844</v>
      </c>
      <c r="F1471" s="346" t="s">
        <v>845</v>
      </c>
      <c r="G1471" s="147">
        <v>0</v>
      </c>
      <c r="H1471" s="147">
        <v>0</v>
      </c>
    </row>
    <row r="1472" spans="1:8">
      <c r="A1472" s="391" t="s">
        <v>846</v>
      </c>
      <c r="B1472" s="352">
        <v>780070</v>
      </c>
      <c r="C1472" s="356"/>
      <c r="D1472" s="356">
        <v>12</v>
      </c>
      <c r="E1472" s="357" t="s">
        <v>847</v>
      </c>
      <c r="F1472" s="346" t="s">
        <v>848</v>
      </c>
      <c r="G1472" s="147">
        <v>0</v>
      </c>
      <c r="H1472" s="147">
        <v>0</v>
      </c>
    </row>
    <row r="1473" spans="1:8">
      <c r="A1473" s="391" t="s">
        <v>849</v>
      </c>
      <c r="B1473" s="352">
        <v>780070</v>
      </c>
      <c r="C1473" s="356"/>
      <c r="D1473" s="356">
        <v>13</v>
      </c>
      <c r="E1473" s="357" t="s">
        <v>850</v>
      </c>
      <c r="F1473" s="346" t="s">
        <v>851</v>
      </c>
      <c r="G1473" s="147">
        <v>0</v>
      </c>
      <c r="H1473" s="147">
        <v>0</v>
      </c>
    </row>
    <row r="1474" spans="1:8">
      <c r="A1474" s="391" t="s">
        <v>852</v>
      </c>
      <c r="B1474" s="352">
        <v>780070</v>
      </c>
      <c r="C1474" s="356"/>
      <c r="D1474" s="356">
        <v>14</v>
      </c>
      <c r="E1474" s="357" t="s">
        <v>853</v>
      </c>
      <c r="F1474" s="346" t="s">
        <v>854</v>
      </c>
      <c r="G1474" s="147">
        <v>0</v>
      </c>
      <c r="H1474" s="147">
        <v>0</v>
      </c>
    </row>
    <row r="1475" spans="1:8">
      <c r="A1475" s="392" t="s">
        <v>1492</v>
      </c>
      <c r="B1475" s="352">
        <v>780070</v>
      </c>
      <c r="C1475" s="498"/>
      <c r="D1475" s="356">
        <v>15</v>
      </c>
      <c r="E1475" s="358" t="s">
        <v>1337</v>
      </c>
      <c r="F1475" s="347" t="s">
        <v>855</v>
      </c>
      <c r="G1475" s="147">
        <v>0</v>
      </c>
      <c r="H1475" s="147">
        <v>0</v>
      </c>
    </row>
    <row r="1476" spans="1:8">
      <c r="A1476" s="391" t="s">
        <v>856</v>
      </c>
      <c r="B1476" s="352">
        <v>780070</v>
      </c>
      <c r="C1476" s="356"/>
      <c r="D1476" s="356">
        <v>16</v>
      </c>
      <c r="E1476" s="357" t="s">
        <v>857</v>
      </c>
      <c r="F1476" s="346" t="s">
        <v>858</v>
      </c>
      <c r="G1476" s="147">
        <v>356</v>
      </c>
      <c r="H1476" s="147">
        <v>11752721</v>
      </c>
    </row>
    <row r="1477" spans="1:8">
      <c r="A1477" s="391" t="s">
        <v>859</v>
      </c>
      <c r="B1477" s="352">
        <v>780070</v>
      </c>
      <c r="C1477" s="356"/>
      <c r="D1477" s="354">
        <v>17</v>
      </c>
      <c r="E1477" s="355" t="s">
        <v>860</v>
      </c>
      <c r="F1477" s="348" t="s">
        <v>861</v>
      </c>
      <c r="G1477" s="147">
        <v>12116</v>
      </c>
      <c r="H1477" s="147">
        <v>8594900</v>
      </c>
    </row>
    <row r="1478" spans="1:8" ht="28.5">
      <c r="A1478" s="393" t="s">
        <v>862</v>
      </c>
      <c r="B1478" s="352">
        <v>780070</v>
      </c>
      <c r="C1478" s="356"/>
      <c r="D1478" s="354">
        <v>18</v>
      </c>
      <c r="E1478" s="355" t="s">
        <v>863</v>
      </c>
      <c r="F1478" s="348" t="s">
        <v>864</v>
      </c>
      <c r="G1478" s="147">
        <v>7760</v>
      </c>
      <c r="H1478" s="147">
        <v>5966327</v>
      </c>
    </row>
    <row r="1479" spans="1:8" ht="30">
      <c r="A1479" s="391" t="s">
        <v>865</v>
      </c>
      <c r="B1479" s="352">
        <v>780070</v>
      </c>
      <c r="C1479" s="356"/>
      <c r="D1479" s="356">
        <v>19</v>
      </c>
      <c r="E1479" s="357" t="s">
        <v>866</v>
      </c>
      <c r="F1479" s="346" t="s">
        <v>867</v>
      </c>
      <c r="G1479" s="147">
        <v>0</v>
      </c>
      <c r="H1479" s="147">
        <v>0</v>
      </c>
    </row>
    <row r="1480" spans="1:8" ht="30">
      <c r="A1480" s="391" t="s">
        <v>868</v>
      </c>
      <c r="B1480" s="352">
        <v>780070</v>
      </c>
      <c r="C1480" s="356"/>
      <c r="D1480" s="356">
        <v>20</v>
      </c>
      <c r="E1480" s="357" t="s">
        <v>869</v>
      </c>
      <c r="F1480" s="346" t="s">
        <v>870</v>
      </c>
      <c r="G1480" s="147">
        <v>0</v>
      </c>
      <c r="H1480" s="147">
        <v>0</v>
      </c>
    </row>
    <row r="1481" spans="1:8">
      <c r="A1481" s="391" t="s">
        <v>871</v>
      </c>
      <c r="B1481" s="352">
        <v>780070</v>
      </c>
      <c r="C1481" s="356"/>
      <c r="D1481" s="356">
        <v>21</v>
      </c>
      <c r="E1481" s="357" t="s">
        <v>872</v>
      </c>
      <c r="F1481" s="346" t="s">
        <v>873</v>
      </c>
      <c r="G1481" s="147">
        <v>0</v>
      </c>
      <c r="H1481" s="147">
        <v>0</v>
      </c>
    </row>
    <row r="1482" spans="1:8">
      <c r="A1482" s="391" t="s">
        <v>874</v>
      </c>
      <c r="B1482" s="352">
        <v>780070</v>
      </c>
      <c r="C1482" s="356"/>
      <c r="D1482" s="356">
        <v>22</v>
      </c>
      <c r="E1482" s="357" t="s">
        <v>875</v>
      </c>
      <c r="F1482" s="346" t="s">
        <v>876</v>
      </c>
      <c r="G1482" s="147">
        <v>7760</v>
      </c>
      <c r="H1482" s="147">
        <v>5966327</v>
      </c>
    </row>
    <row r="1483" spans="1:8">
      <c r="A1483" s="391" t="s">
        <v>877</v>
      </c>
      <c r="B1483" s="352">
        <v>780070</v>
      </c>
      <c r="C1483" s="356"/>
      <c r="D1483" s="356">
        <v>23</v>
      </c>
      <c r="E1483" s="357" t="s">
        <v>878</v>
      </c>
      <c r="F1483" s="346" t="s">
        <v>879</v>
      </c>
      <c r="G1483" s="147">
        <v>0</v>
      </c>
      <c r="H1483" s="147">
        <v>0</v>
      </c>
    </row>
    <row r="1484" spans="1:8">
      <c r="A1484" s="391" t="s">
        <v>880</v>
      </c>
      <c r="B1484" s="352">
        <v>780070</v>
      </c>
      <c r="C1484" s="356"/>
      <c r="D1484" s="356">
        <v>24</v>
      </c>
      <c r="E1484" s="357" t="s">
        <v>881</v>
      </c>
      <c r="F1484" s="346" t="s">
        <v>882</v>
      </c>
      <c r="G1484" s="147">
        <v>7760</v>
      </c>
      <c r="H1484" s="147">
        <v>5966327</v>
      </c>
    </row>
    <row r="1485" spans="1:8">
      <c r="A1485" s="391" t="s">
        <v>883</v>
      </c>
      <c r="B1485" s="352">
        <v>780070</v>
      </c>
      <c r="C1485" s="356"/>
      <c r="D1485" s="354">
        <v>25</v>
      </c>
      <c r="E1485" s="355" t="s">
        <v>884</v>
      </c>
      <c r="F1485" s="348" t="s">
        <v>497</v>
      </c>
      <c r="G1485" s="147">
        <v>232</v>
      </c>
      <c r="H1485" s="147">
        <v>631807</v>
      </c>
    </row>
    <row r="1486" spans="1:8" ht="28.5">
      <c r="A1486" s="391" t="s">
        <v>885</v>
      </c>
      <c r="B1486" s="352">
        <v>780070</v>
      </c>
      <c r="C1486" s="356"/>
      <c r="D1486" s="354">
        <v>26</v>
      </c>
      <c r="E1486" s="355" t="s">
        <v>886</v>
      </c>
      <c r="F1486" s="348" t="s">
        <v>887</v>
      </c>
      <c r="G1486" s="147">
        <v>4124</v>
      </c>
      <c r="H1486" s="147">
        <v>1996766</v>
      </c>
    </row>
    <row r="1487" spans="1:8">
      <c r="A1487" s="391" t="s">
        <v>888</v>
      </c>
      <c r="B1487" s="352">
        <v>780070</v>
      </c>
      <c r="C1487" s="356"/>
      <c r="D1487" s="356">
        <v>27</v>
      </c>
      <c r="E1487" s="357" t="s">
        <v>889</v>
      </c>
      <c r="F1487" s="346" t="s">
        <v>890</v>
      </c>
      <c r="G1487" s="147">
        <v>0</v>
      </c>
      <c r="H1487" s="147">
        <v>0</v>
      </c>
    </row>
    <row r="1488" spans="1:8">
      <c r="A1488" s="391" t="s">
        <v>891</v>
      </c>
      <c r="B1488" s="352">
        <v>780070</v>
      </c>
      <c r="C1488" s="356"/>
      <c r="D1488" s="356">
        <v>28</v>
      </c>
      <c r="E1488" s="357" t="s">
        <v>892</v>
      </c>
      <c r="F1488" s="346" t="s">
        <v>893</v>
      </c>
      <c r="G1488" s="147">
        <v>0</v>
      </c>
      <c r="H1488" s="147">
        <v>0</v>
      </c>
    </row>
    <row r="1489" spans="1:8">
      <c r="A1489" s="391" t="s">
        <v>894</v>
      </c>
      <c r="B1489" s="352">
        <v>780070</v>
      </c>
      <c r="C1489" s="356"/>
      <c r="D1489" s="356">
        <v>29</v>
      </c>
      <c r="E1489" s="357" t="s">
        <v>895</v>
      </c>
      <c r="F1489" s="346" t="s">
        <v>896</v>
      </c>
      <c r="G1489" s="147">
        <v>0</v>
      </c>
      <c r="H1489" s="147">
        <v>0</v>
      </c>
    </row>
    <row r="1490" spans="1:8">
      <c r="A1490" s="391" t="s">
        <v>897</v>
      </c>
      <c r="B1490" s="352">
        <v>780070</v>
      </c>
      <c r="C1490" s="356"/>
      <c r="D1490" s="356">
        <v>30</v>
      </c>
      <c r="E1490" s="357" t="s">
        <v>898</v>
      </c>
      <c r="F1490" s="346" t="s">
        <v>899</v>
      </c>
      <c r="G1490" s="147">
        <v>0</v>
      </c>
      <c r="H1490" s="147">
        <v>0</v>
      </c>
    </row>
    <row r="1491" spans="1:8" ht="30">
      <c r="A1491" s="391" t="s">
        <v>900</v>
      </c>
      <c r="B1491" s="352">
        <v>780070</v>
      </c>
      <c r="C1491" s="356"/>
      <c r="D1491" s="356">
        <v>31</v>
      </c>
      <c r="E1491" s="357" t="s">
        <v>901</v>
      </c>
      <c r="F1491" s="346" t="s">
        <v>902</v>
      </c>
      <c r="G1491" s="147">
        <v>0</v>
      </c>
      <c r="H1491" s="147">
        <v>0</v>
      </c>
    </row>
    <row r="1492" spans="1:8" ht="30">
      <c r="A1492" s="391" t="s">
        <v>903</v>
      </c>
      <c r="B1492" s="352">
        <v>780070</v>
      </c>
      <c r="C1492" s="356"/>
      <c r="D1492" s="356">
        <v>32</v>
      </c>
      <c r="E1492" s="357" t="s">
        <v>904</v>
      </c>
      <c r="F1492" s="346" t="s">
        <v>905</v>
      </c>
      <c r="G1492" s="147">
        <v>0</v>
      </c>
      <c r="H1492" s="147">
        <v>0</v>
      </c>
    </row>
    <row r="1493" spans="1:8" ht="30">
      <c r="A1493" s="391" t="s">
        <v>906</v>
      </c>
      <c r="B1493" s="352">
        <v>780070</v>
      </c>
      <c r="C1493" s="356"/>
      <c r="D1493" s="356">
        <v>33</v>
      </c>
      <c r="E1493" s="357" t="s">
        <v>907</v>
      </c>
      <c r="F1493" s="346" t="s">
        <v>908</v>
      </c>
      <c r="G1493" s="147">
        <v>0</v>
      </c>
      <c r="H1493" s="147">
        <v>0</v>
      </c>
    </row>
    <row r="1494" spans="1:8">
      <c r="A1494" s="391" t="s">
        <v>909</v>
      </c>
      <c r="B1494" s="352">
        <v>780070</v>
      </c>
      <c r="C1494" s="356"/>
      <c r="D1494" s="356">
        <v>34</v>
      </c>
      <c r="E1494" s="357" t="s">
        <v>910</v>
      </c>
      <c r="F1494" s="346" t="s">
        <v>911</v>
      </c>
      <c r="G1494" s="147">
        <v>0</v>
      </c>
      <c r="H1494" s="147">
        <v>0</v>
      </c>
    </row>
    <row r="1495" spans="1:8">
      <c r="A1495" s="391" t="s">
        <v>912</v>
      </c>
      <c r="B1495" s="352">
        <v>780070</v>
      </c>
      <c r="C1495" s="356"/>
      <c r="D1495" s="356">
        <v>35</v>
      </c>
      <c r="E1495" s="357" t="s">
        <v>913</v>
      </c>
      <c r="F1495" s="346" t="s">
        <v>914</v>
      </c>
      <c r="G1495" s="147">
        <v>0</v>
      </c>
      <c r="H1495" s="147">
        <v>0</v>
      </c>
    </row>
    <row r="1496" spans="1:8" ht="30">
      <c r="A1496" s="391" t="s">
        <v>915</v>
      </c>
      <c r="B1496" s="352">
        <v>780070</v>
      </c>
      <c r="C1496" s="356"/>
      <c r="D1496" s="356">
        <v>36</v>
      </c>
      <c r="E1496" s="357" t="s">
        <v>916</v>
      </c>
      <c r="F1496" s="346" t="s">
        <v>917</v>
      </c>
      <c r="G1496" s="147">
        <v>4124</v>
      </c>
      <c r="H1496" s="147">
        <v>1996766</v>
      </c>
    </row>
    <row r="1497" spans="1:8" ht="28.5">
      <c r="A1497" s="391" t="s">
        <v>918</v>
      </c>
      <c r="B1497" s="352">
        <v>780070</v>
      </c>
      <c r="C1497" s="356"/>
      <c r="D1497" s="354">
        <v>37</v>
      </c>
      <c r="E1497" s="355" t="s">
        <v>919</v>
      </c>
      <c r="F1497" s="348" t="s">
        <v>920</v>
      </c>
      <c r="G1497" s="147">
        <v>0</v>
      </c>
      <c r="H1497" s="147">
        <v>0</v>
      </c>
    </row>
    <row r="1498" spans="1:8">
      <c r="A1498" s="391" t="s">
        <v>921</v>
      </c>
      <c r="B1498" s="352">
        <v>780070</v>
      </c>
      <c r="C1498" s="356"/>
      <c r="D1498" s="356">
        <v>38</v>
      </c>
      <c r="E1498" s="357" t="s">
        <v>922</v>
      </c>
      <c r="F1498" s="346" t="s">
        <v>39</v>
      </c>
      <c r="G1498" s="147">
        <v>0</v>
      </c>
      <c r="H1498" s="147">
        <v>0</v>
      </c>
    </row>
    <row r="1499" spans="1:8">
      <c r="A1499" s="391" t="s">
        <v>923</v>
      </c>
      <c r="B1499" s="352">
        <v>780070</v>
      </c>
      <c r="C1499" s="356"/>
      <c r="D1499" s="356">
        <v>39</v>
      </c>
      <c r="E1499" s="357" t="s">
        <v>924</v>
      </c>
      <c r="F1499" s="346" t="s">
        <v>40</v>
      </c>
      <c r="G1499" s="147">
        <v>0</v>
      </c>
      <c r="H1499" s="147">
        <v>0</v>
      </c>
    </row>
    <row r="1500" spans="1:8">
      <c r="A1500" s="391" t="s">
        <v>925</v>
      </c>
      <c r="B1500" s="352">
        <v>780070</v>
      </c>
      <c r="C1500" s="356"/>
      <c r="D1500" s="356">
        <v>40</v>
      </c>
      <c r="E1500" s="357" t="s">
        <v>926</v>
      </c>
      <c r="F1500" s="346" t="s">
        <v>927</v>
      </c>
      <c r="G1500" s="147">
        <v>0</v>
      </c>
      <c r="H1500" s="147">
        <v>0</v>
      </c>
    </row>
    <row r="1501" spans="1:8">
      <c r="A1501" s="391" t="s">
        <v>928</v>
      </c>
      <c r="B1501" s="352">
        <v>780070</v>
      </c>
      <c r="C1501" s="356"/>
      <c r="D1501" s="356">
        <v>41</v>
      </c>
      <c r="E1501" s="357" t="s">
        <v>929</v>
      </c>
      <c r="F1501" s="346" t="s">
        <v>930</v>
      </c>
      <c r="G1501" s="147">
        <v>0</v>
      </c>
      <c r="H1501" s="147">
        <v>0</v>
      </c>
    </row>
    <row r="1502" spans="1:8" ht="28.5">
      <c r="A1502" s="391" t="s">
        <v>931</v>
      </c>
      <c r="B1502" s="352">
        <v>780070</v>
      </c>
      <c r="C1502" s="356"/>
      <c r="D1502" s="354">
        <v>42</v>
      </c>
      <c r="E1502" s="355" t="s">
        <v>932</v>
      </c>
      <c r="F1502" s="348" t="s">
        <v>933</v>
      </c>
      <c r="G1502" s="147">
        <v>0</v>
      </c>
      <c r="H1502" s="147">
        <v>0</v>
      </c>
    </row>
    <row r="1503" spans="1:8">
      <c r="A1503" s="391" t="s">
        <v>934</v>
      </c>
      <c r="B1503" s="352">
        <v>780070</v>
      </c>
      <c r="C1503" s="356"/>
      <c r="D1503" s="356">
        <v>43</v>
      </c>
      <c r="E1503" s="357" t="s">
        <v>935</v>
      </c>
      <c r="F1503" s="346" t="s">
        <v>936</v>
      </c>
      <c r="G1503" s="147">
        <v>0</v>
      </c>
      <c r="H1503" s="147">
        <v>0</v>
      </c>
    </row>
    <row r="1504" spans="1:8">
      <c r="A1504" s="391" t="s">
        <v>937</v>
      </c>
      <c r="B1504" s="352">
        <v>780070</v>
      </c>
      <c r="C1504" s="356"/>
      <c r="D1504" s="356">
        <v>44</v>
      </c>
      <c r="E1504" s="357" t="s">
        <v>938</v>
      </c>
      <c r="F1504" s="346" t="s">
        <v>939</v>
      </c>
      <c r="G1504" s="147">
        <v>0</v>
      </c>
      <c r="H1504" s="147">
        <v>0</v>
      </c>
    </row>
    <row r="1505" spans="1:8">
      <c r="A1505" s="391" t="s">
        <v>940</v>
      </c>
      <c r="B1505" s="352">
        <v>780070</v>
      </c>
      <c r="C1505" s="356"/>
      <c r="D1505" s="356">
        <v>45</v>
      </c>
      <c r="E1505" s="357" t="s">
        <v>941</v>
      </c>
      <c r="F1505" s="346" t="s">
        <v>942</v>
      </c>
      <c r="G1505" s="147">
        <v>0</v>
      </c>
      <c r="H1505" s="147">
        <v>0</v>
      </c>
    </row>
    <row r="1506" spans="1:8" ht="28.5">
      <c r="A1506" s="391" t="s">
        <v>943</v>
      </c>
      <c r="B1506" s="352">
        <v>780070</v>
      </c>
      <c r="C1506" s="356"/>
      <c r="D1506" s="354">
        <v>46</v>
      </c>
      <c r="E1506" s="359">
        <v>5</v>
      </c>
      <c r="F1506" s="348" t="s">
        <v>944</v>
      </c>
      <c r="G1506" s="147">
        <v>0</v>
      </c>
      <c r="H1506" s="147">
        <v>0</v>
      </c>
    </row>
    <row r="1507" spans="1:8">
      <c r="A1507" s="391" t="s">
        <v>945</v>
      </c>
      <c r="B1507" s="352">
        <v>780070</v>
      </c>
      <c r="C1507" s="356"/>
      <c r="D1507" s="356">
        <v>47</v>
      </c>
      <c r="E1507" s="357" t="s">
        <v>946</v>
      </c>
      <c r="F1507" s="346" t="s">
        <v>947</v>
      </c>
      <c r="G1507" s="147">
        <v>0</v>
      </c>
      <c r="H1507" s="147">
        <v>0</v>
      </c>
    </row>
    <row r="1508" spans="1:8">
      <c r="A1508" s="391" t="s">
        <v>948</v>
      </c>
      <c r="B1508" s="352">
        <v>780070</v>
      </c>
      <c r="C1508" s="356"/>
      <c r="D1508" s="356">
        <v>48</v>
      </c>
      <c r="E1508" s="357" t="s">
        <v>949</v>
      </c>
      <c r="F1508" s="346" t="s">
        <v>950</v>
      </c>
      <c r="G1508" s="147">
        <v>0</v>
      </c>
      <c r="H1508" s="147">
        <v>0</v>
      </c>
    </row>
    <row r="1509" spans="1:8">
      <c r="A1509" s="394" t="s">
        <v>951</v>
      </c>
      <c r="B1509" s="352">
        <v>780070</v>
      </c>
      <c r="C1509" s="356"/>
      <c r="D1509" s="356">
        <v>49</v>
      </c>
      <c r="E1509" s="358" t="s">
        <v>952</v>
      </c>
      <c r="F1509" s="347" t="s">
        <v>953</v>
      </c>
      <c r="G1509" s="147">
        <v>0</v>
      </c>
      <c r="H1509" s="147">
        <v>0</v>
      </c>
    </row>
    <row r="1510" spans="1:8" ht="60">
      <c r="A1510" s="390" t="s">
        <v>38</v>
      </c>
      <c r="B1510" s="352">
        <v>780076</v>
      </c>
      <c r="C1510" s="360">
        <v>31</v>
      </c>
      <c r="D1510" s="353">
        <v>0</v>
      </c>
      <c r="E1510" s="353">
        <v>0</v>
      </c>
      <c r="F1510" s="429" t="s">
        <v>101</v>
      </c>
      <c r="G1510" s="149">
        <v>48140</v>
      </c>
      <c r="H1510" s="149">
        <v>373681897</v>
      </c>
    </row>
    <row r="1511" spans="1:8" ht="28.5">
      <c r="A1511" s="391" t="s">
        <v>815</v>
      </c>
      <c r="B1511" s="352">
        <v>780076</v>
      </c>
      <c r="C1511" s="356"/>
      <c r="D1511" s="354">
        <v>1</v>
      </c>
      <c r="E1511" s="355">
        <v>1</v>
      </c>
      <c r="F1511" s="348" t="s">
        <v>816</v>
      </c>
      <c r="G1511" s="147">
        <v>8165</v>
      </c>
      <c r="H1511" s="147">
        <v>335551185</v>
      </c>
    </row>
    <row r="1512" spans="1:8">
      <c r="A1512" s="391" t="s">
        <v>817</v>
      </c>
      <c r="B1512" s="352">
        <v>780076</v>
      </c>
      <c r="C1512" s="356"/>
      <c r="D1512" s="356">
        <v>2</v>
      </c>
      <c r="E1512" s="357" t="s">
        <v>818</v>
      </c>
      <c r="F1512" s="346" t="s">
        <v>819</v>
      </c>
      <c r="G1512" s="147">
        <v>0</v>
      </c>
      <c r="H1512" s="147">
        <v>0</v>
      </c>
    </row>
    <row r="1513" spans="1:8" ht="30">
      <c r="A1513" s="391" t="s">
        <v>820</v>
      </c>
      <c r="B1513" s="352">
        <v>780076</v>
      </c>
      <c r="C1513" s="356"/>
      <c r="D1513" s="356">
        <v>3</v>
      </c>
      <c r="E1513" s="357" t="s">
        <v>821</v>
      </c>
      <c r="F1513" s="346" t="s">
        <v>822</v>
      </c>
      <c r="G1513" s="147">
        <v>0</v>
      </c>
      <c r="H1513" s="147">
        <v>0</v>
      </c>
    </row>
    <row r="1514" spans="1:8">
      <c r="A1514" s="391" t="s">
        <v>823</v>
      </c>
      <c r="B1514" s="352">
        <v>780076</v>
      </c>
      <c r="C1514" s="356"/>
      <c r="D1514" s="356">
        <v>4</v>
      </c>
      <c r="E1514" s="357" t="s">
        <v>824</v>
      </c>
      <c r="F1514" s="346" t="s">
        <v>825</v>
      </c>
      <c r="G1514" s="147">
        <v>0</v>
      </c>
      <c r="H1514" s="147">
        <v>0</v>
      </c>
    </row>
    <row r="1515" spans="1:8">
      <c r="A1515" s="391" t="s">
        <v>826</v>
      </c>
      <c r="B1515" s="352">
        <v>780076</v>
      </c>
      <c r="C1515" s="356"/>
      <c r="D1515" s="356">
        <v>5</v>
      </c>
      <c r="E1515" s="357" t="s">
        <v>827</v>
      </c>
      <c r="F1515" s="346" t="s">
        <v>828</v>
      </c>
      <c r="G1515" s="147">
        <v>0</v>
      </c>
      <c r="H1515" s="147">
        <v>0</v>
      </c>
    </row>
    <row r="1516" spans="1:8">
      <c r="A1516" s="391" t="s">
        <v>829</v>
      </c>
      <c r="B1516" s="352">
        <v>780076</v>
      </c>
      <c r="C1516" s="356"/>
      <c r="D1516" s="356">
        <v>6</v>
      </c>
      <c r="E1516" s="357" t="s">
        <v>830</v>
      </c>
      <c r="F1516" s="346" t="s">
        <v>831</v>
      </c>
      <c r="G1516" s="147">
        <v>0</v>
      </c>
      <c r="H1516" s="147">
        <v>0</v>
      </c>
    </row>
    <row r="1517" spans="1:8">
      <c r="A1517" s="392" t="s">
        <v>1491</v>
      </c>
      <c r="B1517" s="352">
        <v>780076</v>
      </c>
      <c r="C1517" s="356"/>
      <c r="D1517" s="356">
        <v>7</v>
      </c>
      <c r="E1517" s="358" t="s">
        <v>832</v>
      </c>
      <c r="F1517" s="347" t="s">
        <v>833</v>
      </c>
      <c r="G1517" s="147">
        <v>0</v>
      </c>
      <c r="H1517" s="147">
        <v>0</v>
      </c>
    </row>
    <row r="1518" spans="1:8">
      <c r="A1518" s="391" t="s">
        <v>834</v>
      </c>
      <c r="B1518" s="352">
        <v>780076</v>
      </c>
      <c r="C1518" s="356"/>
      <c r="D1518" s="356">
        <v>8</v>
      </c>
      <c r="E1518" s="357" t="s">
        <v>835</v>
      </c>
      <c r="F1518" s="346" t="s">
        <v>836</v>
      </c>
      <c r="G1518" s="147">
        <v>8165</v>
      </c>
      <c r="H1518" s="147">
        <v>335551185</v>
      </c>
    </row>
    <row r="1519" spans="1:8" ht="28.5">
      <c r="A1519" s="391" t="s">
        <v>837</v>
      </c>
      <c r="B1519" s="352">
        <v>780076</v>
      </c>
      <c r="C1519" s="356"/>
      <c r="D1519" s="354">
        <v>9</v>
      </c>
      <c r="E1519" s="355" t="s">
        <v>838</v>
      </c>
      <c r="F1519" s="348" t="s">
        <v>839</v>
      </c>
      <c r="G1519" s="147">
        <v>75</v>
      </c>
      <c r="H1519" s="147">
        <v>999726</v>
      </c>
    </row>
    <row r="1520" spans="1:8">
      <c r="A1520" s="391" t="s">
        <v>840</v>
      </c>
      <c r="B1520" s="352">
        <v>780076</v>
      </c>
      <c r="C1520" s="356"/>
      <c r="D1520" s="356">
        <v>10</v>
      </c>
      <c r="E1520" s="357" t="s">
        <v>841</v>
      </c>
      <c r="F1520" s="346" t="s">
        <v>842</v>
      </c>
      <c r="G1520" s="147">
        <v>0</v>
      </c>
      <c r="H1520" s="147">
        <v>0</v>
      </c>
    </row>
    <row r="1521" spans="1:8">
      <c r="A1521" s="391" t="s">
        <v>843</v>
      </c>
      <c r="B1521" s="352">
        <v>780076</v>
      </c>
      <c r="C1521" s="356"/>
      <c r="D1521" s="356">
        <v>11</v>
      </c>
      <c r="E1521" s="357" t="s">
        <v>844</v>
      </c>
      <c r="F1521" s="346" t="s">
        <v>845</v>
      </c>
      <c r="G1521" s="147">
        <v>0</v>
      </c>
      <c r="H1521" s="147">
        <v>0</v>
      </c>
    </row>
    <row r="1522" spans="1:8">
      <c r="A1522" s="391" t="s">
        <v>846</v>
      </c>
      <c r="B1522" s="352">
        <v>780076</v>
      </c>
      <c r="C1522" s="356"/>
      <c r="D1522" s="356">
        <v>12</v>
      </c>
      <c r="E1522" s="357" t="s">
        <v>847</v>
      </c>
      <c r="F1522" s="346" t="s">
        <v>848</v>
      </c>
      <c r="G1522" s="147">
        <v>0</v>
      </c>
      <c r="H1522" s="147">
        <v>0</v>
      </c>
    </row>
    <row r="1523" spans="1:8">
      <c r="A1523" s="391" t="s">
        <v>849</v>
      </c>
      <c r="B1523" s="352">
        <v>780076</v>
      </c>
      <c r="C1523" s="356"/>
      <c r="D1523" s="356">
        <v>13</v>
      </c>
      <c r="E1523" s="357" t="s">
        <v>850</v>
      </c>
      <c r="F1523" s="346" t="s">
        <v>851</v>
      </c>
      <c r="G1523" s="147">
        <v>0</v>
      </c>
      <c r="H1523" s="147">
        <v>0</v>
      </c>
    </row>
    <row r="1524" spans="1:8">
      <c r="A1524" s="391" t="s">
        <v>852</v>
      </c>
      <c r="B1524" s="352">
        <v>780076</v>
      </c>
      <c r="C1524" s="356"/>
      <c r="D1524" s="356">
        <v>14</v>
      </c>
      <c r="E1524" s="357" t="s">
        <v>853</v>
      </c>
      <c r="F1524" s="346" t="s">
        <v>854</v>
      </c>
      <c r="G1524" s="147">
        <v>0</v>
      </c>
      <c r="H1524" s="147">
        <v>0</v>
      </c>
    </row>
    <row r="1525" spans="1:8">
      <c r="A1525" s="392" t="s">
        <v>1492</v>
      </c>
      <c r="B1525" s="352">
        <v>780076</v>
      </c>
      <c r="C1525" s="498"/>
      <c r="D1525" s="356">
        <v>15</v>
      </c>
      <c r="E1525" s="358" t="s">
        <v>1337</v>
      </c>
      <c r="F1525" s="347" t="s">
        <v>855</v>
      </c>
      <c r="G1525" s="147">
        <v>0</v>
      </c>
      <c r="H1525" s="147">
        <v>0</v>
      </c>
    </row>
    <row r="1526" spans="1:8">
      <c r="A1526" s="391" t="s">
        <v>856</v>
      </c>
      <c r="B1526" s="352">
        <v>780076</v>
      </c>
      <c r="C1526" s="356"/>
      <c r="D1526" s="356">
        <v>16</v>
      </c>
      <c r="E1526" s="357" t="s">
        <v>857</v>
      </c>
      <c r="F1526" s="346" t="s">
        <v>858</v>
      </c>
      <c r="G1526" s="147">
        <v>75</v>
      </c>
      <c r="H1526" s="147">
        <v>999726</v>
      </c>
    </row>
    <row r="1527" spans="1:8">
      <c r="A1527" s="391" t="s">
        <v>859</v>
      </c>
      <c r="B1527" s="352">
        <v>780076</v>
      </c>
      <c r="C1527" s="356"/>
      <c r="D1527" s="354">
        <v>17</v>
      </c>
      <c r="E1527" s="355" t="s">
        <v>860</v>
      </c>
      <c r="F1527" s="348" t="s">
        <v>861</v>
      </c>
      <c r="G1527" s="147">
        <v>39900</v>
      </c>
      <c r="H1527" s="147">
        <v>37130986</v>
      </c>
    </row>
    <row r="1528" spans="1:8" ht="28.5">
      <c r="A1528" s="393" t="s">
        <v>862</v>
      </c>
      <c r="B1528" s="352">
        <v>780076</v>
      </c>
      <c r="C1528" s="356"/>
      <c r="D1528" s="354">
        <v>18</v>
      </c>
      <c r="E1528" s="355" t="s">
        <v>863</v>
      </c>
      <c r="F1528" s="348" t="s">
        <v>864</v>
      </c>
      <c r="G1528" s="147">
        <v>33202</v>
      </c>
      <c r="H1528" s="147">
        <v>24781103</v>
      </c>
    </row>
    <row r="1529" spans="1:8" ht="30">
      <c r="A1529" s="391" t="s">
        <v>865</v>
      </c>
      <c r="B1529" s="352">
        <v>780076</v>
      </c>
      <c r="C1529" s="356"/>
      <c r="D1529" s="356">
        <v>19</v>
      </c>
      <c r="E1529" s="357" t="s">
        <v>866</v>
      </c>
      <c r="F1529" s="346" t="s">
        <v>867</v>
      </c>
      <c r="G1529" s="147">
        <v>0</v>
      </c>
      <c r="H1529" s="147">
        <v>0</v>
      </c>
    </row>
    <row r="1530" spans="1:8" ht="30">
      <c r="A1530" s="391" t="s">
        <v>868</v>
      </c>
      <c r="B1530" s="352">
        <v>780076</v>
      </c>
      <c r="C1530" s="356"/>
      <c r="D1530" s="356">
        <v>20</v>
      </c>
      <c r="E1530" s="357" t="s">
        <v>869</v>
      </c>
      <c r="F1530" s="346" t="s">
        <v>870</v>
      </c>
      <c r="G1530" s="147">
        <v>0</v>
      </c>
      <c r="H1530" s="147">
        <v>0</v>
      </c>
    </row>
    <row r="1531" spans="1:8">
      <c r="A1531" s="391" t="s">
        <v>871</v>
      </c>
      <c r="B1531" s="352">
        <v>780076</v>
      </c>
      <c r="C1531" s="356"/>
      <c r="D1531" s="356">
        <v>21</v>
      </c>
      <c r="E1531" s="357" t="s">
        <v>872</v>
      </c>
      <c r="F1531" s="346" t="s">
        <v>873</v>
      </c>
      <c r="G1531" s="147">
        <v>0</v>
      </c>
      <c r="H1531" s="147">
        <v>0</v>
      </c>
    </row>
    <row r="1532" spans="1:8">
      <c r="A1532" s="391" t="s">
        <v>874</v>
      </c>
      <c r="B1532" s="352">
        <v>780076</v>
      </c>
      <c r="C1532" s="356"/>
      <c r="D1532" s="356">
        <v>22</v>
      </c>
      <c r="E1532" s="357" t="s">
        <v>875</v>
      </c>
      <c r="F1532" s="346" t="s">
        <v>876</v>
      </c>
      <c r="G1532" s="147">
        <v>33202</v>
      </c>
      <c r="H1532" s="147">
        <v>24781103</v>
      </c>
    </row>
    <row r="1533" spans="1:8">
      <c r="A1533" s="391" t="s">
        <v>877</v>
      </c>
      <c r="B1533" s="352">
        <v>780076</v>
      </c>
      <c r="C1533" s="356"/>
      <c r="D1533" s="356">
        <v>23</v>
      </c>
      <c r="E1533" s="357" t="s">
        <v>878</v>
      </c>
      <c r="F1533" s="346" t="s">
        <v>879</v>
      </c>
      <c r="G1533" s="147">
        <v>0</v>
      </c>
      <c r="H1533" s="147">
        <v>0</v>
      </c>
    </row>
    <row r="1534" spans="1:8">
      <c r="A1534" s="391" t="s">
        <v>880</v>
      </c>
      <c r="B1534" s="352">
        <v>780076</v>
      </c>
      <c r="C1534" s="356"/>
      <c r="D1534" s="356">
        <v>24</v>
      </c>
      <c r="E1534" s="357" t="s">
        <v>881</v>
      </c>
      <c r="F1534" s="346" t="s">
        <v>882</v>
      </c>
      <c r="G1534" s="147">
        <v>33202</v>
      </c>
      <c r="H1534" s="147">
        <v>24781103</v>
      </c>
    </row>
    <row r="1535" spans="1:8">
      <c r="A1535" s="391" t="s">
        <v>883</v>
      </c>
      <c r="B1535" s="352">
        <v>780076</v>
      </c>
      <c r="C1535" s="356"/>
      <c r="D1535" s="354">
        <v>25</v>
      </c>
      <c r="E1535" s="355" t="s">
        <v>884</v>
      </c>
      <c r="F1535" s="348" t="s">
        <v>497</v>
      </c>
      <c r="G1535" s="147">
        <v>0</v>
      </c>
      <c r="H1535" s="147">
        <v>0</v>
      </c>
    </row>
    <row r="1536" spans="1:8" ht="28.5">
      <c r="A1536" s="391" t="s">
        <v>885</v>
      </c>
      <c r="B1536" s="352">
        <v>780076</v>
      </c>
      <c r="C1536" s="356"/>
      <c r="D1536" s="354">
        <v>26</v>
      </c>
      <c r="E1536" s="355" t="s">
        <v>886</v>
      </c>
      <c r="F1536" s="348" t="s">
        <v>887</v>
      </c>
      <c r="G1536" s="147">
        <v>6698</v>
      </c>
      <c r="H1536" s="147">
        <v>12349883</v>
      </c>
    </row>
    <row r="1537" spans="1:8">
      <c r="A1537" s="391" t="s">
        <v>888</v>
      </c>
      <c r="B1537" s="352">
        <v>780076</v>
      </c>
      <c r="C1537" s="356"/>
      <c r="D1537" s="356">
        <v>27</v>
      </c>
      <c r="E1537" s="357" t="s">
        <v>889</v>
      </c>
      <c r="F1537" s="346" t="s">
        <v>890</v>
      </c>
      <c r="G1537" s="147">
        <v>0</v>
      </c>
      <c r="H1537" s="147">
        <v>0</v>
      </c>
    </row>
    <row r="1538" spans="1:8">
      <c r="A1538" s="391" t="s">
        <v>891</v>
      </c>
      <c r="B1538" s="352">
        <v>780076</v>
      </c>
      <c r="C1538" s="356"/>
      <c r="D1538" s="356">
        <v>28</v>
      </c>
      <c r="E1538" s="357" t="s">
        <v>892</v>
      </c>
      <c r="F1538" s="346" t="s">
        <v>893</v>
      </c>
      <c r="G1538" s="147">
        <v>880</v>
      </c>
      <c r="H1538" s="147">
        <v>6025079</v>
      </c>
    </row>
    <row r="1539" spans="1:8">
      <c r="A1539" s="391" t="s">
        <v>894</v>
      </c>
      <c r="B1539" s="352">
        <v>780076</v>
      </c>
      <c r="C1539" s="356"/>
      <c r="D1539" s="356">
        <v>29</v>
      </c>
      <c r="E1539" s="357" t="s">
        <v>895</v>
      </c>
      <c r="F1539" s="346" t="s">
        <v>896</v>
      </c>
      <c r="G1539" s="147">
        <v>0</v>
      </c>
      <c r="H1539" s="147">
        <v>0</v>
      </c>
    </row>
    <row r="1540" spans="1:8">
      <c r="A1540" s="391" t="s">
        <v>897</v>
      </c>
      <c r="B1540" s="352">
        <v>780076</v>
      </c>
      <c r="C1540" s="356"/>
      <c r="D1540" s="356">
        <v>30</v>
      </c>
      <c r="E1540" s="357" t="s">
        <v>898</v>
      </c>
      <c r="F1540" s="346" t="s">
        <v>899</v>
      </c>
      <c r="G1540" s="147">
        <v>0</v>
      </c>
      <c r="H1540" s="147">
        <v>0</v>
      </c>
    </row>
    <row r="1541" spans="1:8" ht="30">
      <c r="A1541" s="391" t="s">
        <v>900</v>
      </c>
      <c r="B1541" s="352">
        <v>780076</v>
      </c>
      <c r="C1541" s="356"/>
      <c r="D1541" s="356">
        <v>31</v>
      </c>
      <c r="E1541" s="357" t="s">
        <v>901</v>
      </c>
      <c r="F1541" s="346" t="s">
        <v>902</v>
      </c>
      <c r="G1541" s="147">
        <v>0</v>
      </c>
      <c r="H1541" s="147">
        <v>0</v>
      </c>
    </row>
    <row r="1542" spans="1:8" ht="30">
      <c r="A1542" s="391" t="s">
        <v>903</v>
      </c>
      <c r="B1542" s="352">
        <v>780076</v>
      </c>
      <c r="C1542" s="356"/>
      <c r="D1542" s="356">
        <v>32</v>
      </c>
      <c r="E1542" s="357" t="s">
        <v>904</v>
      </c>
      <c r="F1542" s="346" t="s">
        <v>905</v>
      </c>
      <c r="G1542" s="147">
        <v>0</v>
      </c>
      <c r="H1542" s="147">
        <v>0</v>
      </c>
    </row>
    <row r="1543" spans="1:8" ht="30">
      <c r="A1543" s="391" t="s">
        <v>906</v>
      </c>
      <c r="B1543" s="352">
        <v>780076</v>
      </c>
      <c r="C1543" s="356"/>
      <c r="D1543" s="356">
        <v>33</v>
      </c>
      <c r="E1543" s="357" t="s">
        <v>907</v>
      </c>
      <c r="F1543" s="346" t="s">
        <v>908</v>
      </c>
      <c r="G1543" s="147">
        <v>0</v>
      </c>
      <c r="H1543" s="147">
        <v>0</v>
      </c>
    </row>
    <row r="1544" spans="1:8">
      <c r="A1544" s="391" t="s">
        <v>909</v>
      </c>
      <c r="B1544" s="352">
        <v>780076</v>
      </c>
      <c r="C1544" s="356"/>
      <c r="D1544" s="356">
        <v>34</v>
      </c>
      <c r="E1544" s="357" t="s">
        <v>910</v>
      </c>
      <c r="F1544" s="346" t="s">
        <v>911</v>
      </c>
      <c r="G1544" s="147">
        <v>0</v>
      </c>
      <c r="H1544" s="147">
        <v>0</v>
      </c>
    </row>
    <row r="1545" spans="1:8">
      <c r="A1545" s="391" t="s">
        <v>912</v>
      </c>
      <c r="B1545" s="352">
        <v>780076</v>
      </c>
      <c r="C1545" s="356"/>
      <c r="D1545" s="356">
        <v>35</v>
      </c>
      <c r="E1545" s="357" t="s">
        <v>913</v>
      </c>
      <c r="F1545" s="346" t="s">
        <v>914</v>
      </c>
      <c r="G1545" s="147">
        <v>0</v>
      </c>
      <c r="H1545" s="147">
        <v>0</v>
      </c>
    </row>
    <row r="1546" spans="1:8" ht="30">
      <c r="A1546" s="391" t="s">
        <v>915</v>
      </c>
      <c r="B1546" s="352">
        <v>780076</v>
      </c>
      <c r="C1546" s="356"/>
      <c r="D1546" s="356">
        <v>36</v>
      </c>
      <c r="E1546" s="357" t="s">
        <v>916</v>
      </c>
      <c r="F1546" s="346" t="s">
        <v>917</v>
      </c>
      <c r="G1546" s="147">
        <v>5818</v>
      </c>
      <c r="H1546" s="147">
        <v>6324804</v>
      </c>
    </row>
    <row r="1547" spans="1:8" ht="28.5">
      <c r="A1547" s="391" t="s">
        <v>918</v>
      </c>
      <c r="B1547" s="352">
        <v>780076</v>
      </c>
      <c r="C1547" s="356"/>
      <c r="D1547" s="354">
        <v>37</v>
      </c>
      <c r="E1547" s="355" t="s">
        <v>919</v>
      </c>
      <c r="F1547" s="348" t="s">
        <v>920</v>
      </c>
      <c r="G1547" s="147">
        <v>0</v>
      </c>
      <c r="H1547" s="147">
        <v>0</v>
      </c>
    </row>
    <row r="1548" spans="1:8">
      <c r="A1548" s="391" t="s">
        <v>921</v>
      </c>
      <c r="B1548" s="352">
        <v>780076</v>
      </c>
      <c r="C1548" s="356"/>
      <c r="D1548" s="356">
        <v>38</v>
      </c>
      <c r="E1548" s="357" t="s">
        <v>922</v>
      </c>
      <c r="F1548" s="346" t="s">
        <v>39</v>
      </c>
      <c r="G1548" s="147">
        <v>0</v>
      </c>
      <c r="H1548" s="147">
        <v>0</v>
      </c>
    </row>
    <row r="1549" spans="1:8">
      <c r="A1549" s="391" t="s">
        <v>923</v>
      </c>
      <c r="B1549" s="352">
        <v>780076</v>
      </c>
      <c r="C1549" s="356"/>
      <c r="D1549" s="356">
        <v>39</v>
      </c>
      <c r="E1549" s="357" t="s">
        <v>924</v>
      </c>
      <c r="F1549" s="346" t="s">
        <v>40</v>
      </c>
      <c r="G1549" s="147">
        <v>0</v>
      </c>
      <c r="H1549" s="147">
        <v>0</v>
      </c>
    </row>
    <row r="1550" spans="1:8">
      <c r="A1550" s="391" t="s">
        <v>925</v>
      </c>
      <c r="B1550" s="352">
        <v>780076</v>
      </c>
      <c r="C1550" s="356"/>
      <c r="D1550" s="356">
        <v>40</v>
      </c>
      <c r="E1550" s="357" t="s">
        <v>926</v>
      </c>
      <c r="F1550" s="346" t="s">
        <v>927</v>
      </c>
      <c r="G1550" s="147">
        <v>0</v>
      </c>
      <c r="H1550" s="147">
        <v>0</v>
      </c>
    </row>
    <row r="1551" spans="1:8">
      <c r="A1551" s="391" t="s">
        <v>928</v>
      </c>
      <c r="B1551" s="352">
        <v>780076</v>
      </c>
      <c r="C1551" s="356"/>
      <c r="D1551" s="356">
        <v>41</v>
      </c>
      <c r="E1551" s="357" t="s">
        <v>929</v>
      </c>
      <c r="F1551" s="346" t="s">
        <v>930</v>
      </c>
      <c r="G1551" s="147">
        <v>0</v>
      </c>
      <c r="H1551" s="147">
        <v>0</v>
      </c>
    </row>
    <row r="1552" spans="1:8" ht="28.5">
      <c r="A1552" s="391" t="s">
        <v>931</v>
      </c>
      <c r="B1552" s="352">
        <v>780076</v>
      </c>
      <c r="C1552" s="356"/>
      <c r="D1552" s="354">
        <v>42</v>
      </c>
      <c r="E1552" s="355" t="s">
        <v>932</v>
      </c>
      <c r="F1552" s="348" t="s">
        <v>933</v>
      </c>
      <c r="G1552" s="147">
        <v>0</v>
      </c>
      <c r="H1552" s="147">
        <v>0</v>
      </c>
    </row>
    <row r="1553" spans="1:8">
      <c r="A1553" s="391" t="s">
        <v>934</v>
      </c>
      <c r="B1553" s="352">
        <v>780076</v>
      </c>
      <c r="C1553" s="356"/>
      <c r="D1553" s="356">
        <v>43</v>
      </c>
      <c r="E1553" s="357" t="s">
        <v>935</v>
      </c>
      <c r="F1553" s="346" t="s">
        <v>936</v>
      </c>
      <c r="G1553" s="147">
        <v>0</v>
      </c>
      <c r="H1553" s="147">
        <v>0</v>
      </c>
    </row>
    <row r="1554" spans="1:8">
      <c r="A1554" s="391" t="s">
        <v>937</v>
      </c>
      <c r="B1554" s="352">
        <v>780076</v>
      </c>
      <c r="C1554" s="356"/>
      <c r="D1554" s="356">
        <v>44</v>
      </c>
      <c r="E1554" s="357" t="s">
        <v>938</v>
      </c>
      <c r="F1554" s="346" t="s">
        <v>939</v>
      </c>
      <c r="G1554" s="147">
        <v>0</v>
      </c>
      <c r="H1554" s="147">
        <v>0</v>
      </c>
    </row>
    <row r="1555" spans="1:8">
      <c r="A1555" s="391" t="s">
        <v>940</v>
      </c>
      <c r="B1555" s="352">
        <v>780076</v>
      </c>
      <c r="C1555" s="356"/>
      <c r="D1555" s="356">
        <v>45</v>
      </c>
      <c r="E1555" s="357" t="s">
        <v>941</v>
      </c>
      <c r="F1555" s="346" t="s">
        <v>942</v>
      </c>
      <c r="G1555" s="147">
        <v>0</v>
      </c>
      <c r="H1555" s="147">
        <v>0</v>
      </c>
    </row>
    <row r="1556" spans="1:8" ht="28.5">
      <c r="A1556" s="391" t="s">
        <v>943</v>
      </c>
      <c r="B1556" s="352">
        <v>780076</v>
      </c>
      <c r="C1556" s="356"/>
      <c r="D1556" s="354">
        <v>46</v>
      </c>
      <c r="E1556" s="359">
        <v>5</v>
      </c>
      <c r="F1556" s="348" t="s">
        <v>944</v>
      </c>
      <c r="G1556" s="147">
        <v>0</v>
      </c>
      <c r="H1556" s="147">
        <v>0</v>
      </c>
    </row>
    <row r="1557" spans="1:8">
      <c r="A1557" s="391" t="s">
        <v>945</v>
      </c>
      <c r="B1557" s="352">
        <v>780076</v>
      </c>
      <c r="C1557" s="356"/>
      <c r="D1557" s="356">
        <v>47</v>
      </c>
      <c r="E1557" s="357" t="s">
        <v>946</v>
      </c>
      <c r="F1557" s="346" t="s">
        <v>947</v>
      </c>
      <c r="G1557" s="147">
        <v>0</v>
      </c>
      <c r="H1557" s="147">
        <v>0</v>
      </c>
    </row>
    <row r="1558" spans="1:8">
      <c r="A1558" s="391" t="s">
        <v>948</v>
      </c>
      <c r="B1558" s="352">
        <v>780076</v>
      </c>
      <c r="C1558" s="356"/>
      <c r="D1558" s="356">
        <v>48</v>
      </c>
      <c r="E1558" s="357" t="s">
        <v>949</v>
      </c>
      <c r="F1558" s="346" t="s">
        <v>950</v>
      </c>
      <c r="G1558" s="147">
        <v>0</v>
      </c>
      <c r="H1558" s="147">
        <v>0</v>
      </c>
    </row>
    <row r="1559" spans="1:8">
      <c r="A1559" s="394" t="s">
        <v>951</v>
      </c>
      <c r="B1559" s="352">
        <v>780076</v>
      </c>
      <c r="C1559" s="356"/>
      <c r="D1559" s="356">
        <v>49</v>
      </c>
      <c r="E1559" s="358" t="s">
        <v>952</v>
      </c>
      <c r="F1559" s="347" t="s">
        <v>953</v>
      </c>
      <c r="G1559" s="147">
        <v>0</v>
      </c>
      <c r="H1559" s="147">
        <v>0</v>
      </c>
    </row>
    <row r="1560" spans="1:8" ht="45">
      <c r="A1560" s="390" t="s">
        <v>38</v>
      </c>
      <c r="B1560" s="352">
        <v>780077</v>
      </c>
      <c r="C1560" s="360">
        <v>32</v>
      </c>
      <c r="D1560" s="353">
        <v>0</v>
      </c>
      <c r="E1560" s="353">
        <v>0</v>
      </c>
      <c r="F1560" s="429" t="s">
        <v>102</v>
      </c>
      <c r="G1560" s="149">
        <v>65892</v>
      </c>
      <c r="H1560" s="149">
        <v>445738009</v>
      </c>
    </row>
    <row r="1561" spans="1:8" ht="28.5">
      <c r="A1561" s="391" t="s">
        <v>815</v>
      </c>
      <c r="B1561" s="352">
        <v>780077</v>
      </c>
      <c r="C1561" s="356"/>
      <c r="D1561" s="354">
        <v>1</v>
      </c>
      <c r="E1561" s="355">
        <v>1</v>
      </c>
      <c r="F1561" s="348" t="s">
        <v>816</v>
      </c>
      <c r="G1561" s="147">
        <v>13382</v>
      </c>
      <c r="H1561" s="147">
        <v>363344369</v>
      </c>
    </row>
    <row r="1562" spans="1:8">
      <c r="A1562" s="391" t="s">
        <v>817</v>
      </c>
      <c r="B1562" s="352">
        <v>780077</v>
      </c>
      <c r="C1562" s="356"/>
      <c r="D1562" s="356">
        <v>2</v>
      </c>
      <c r="E1562" s="357" t="s">
        <v>818</v>
      </c>
      <c r="F1562" s="346" t="s">
        <v>819</v>
      </c>
      <c r="G1562" s="147">
        <v>0</v>
      </c>
      <c r="H1562" s="147">
        <v>0</v>
      </c>
    </row>
    <row r="1563" spans="1:8" ht="30">
      <c r="A1563" s="391" t="s">
        <v>820</v>
      </c>
      <c r="B1563" s="352">
        <v>780077</v>
      </c>
      <c r="C1563" s="356"/>
      <c r="D1563" s="356">
        <v>3</v>
      </c>
      <c r="E1563" s="357" t="s">
        <v>821</v>
      </c>
      <c r="F1563" s="346" t="s">
        <v>822</v>
      </c>
      <c r="G1563" s="147">
        <v>0</v>
      </c>
      <c r="H1563" s="147">
        <v>0</v>
      </c>
    </row>
    <row r="1564" spans="1:8">
      <c r="A1564" s="391" t="s">
        <v>823</v>
      </c>
      <c r="B1564" s="352">
        <v>780077</v>
      </c>
      <c r="C1564" s="356"/>
      <c r="D1564" s="356">
        <v>4</v>
      </c>
      <c r="E1564" s="357" t="s">
        <v>824</v>
      </c>
      <c r="F1564" s="346" t="s">
        <v>825</v>
      </c>
      <c r="G1564" s="147">
        <v>0</v>
      </c>
      <c r="H1564" s="147">
        <v>0</v>
      </c>
    </row>
    <row r="1565" spans="1:8">
      <c r="A1565" s="391" t="s">
        <v>826</v>
      </c>
      <c r="B1565" s="352">
        <v>780077</v>
      </c>
      <c r="C1565" s="356"/>
      <c r="D1565" s="356">
        <v>5</v>
      </c>
      <c r="E1565" s="357" t="s">
        <v>827</v>
      </c>
      <c r="F1565" s="346" t="s">
        <v>828</v>
      </c>
      <c r="G1565" s="147">
        <v>0</v>
      </c>
      <c r="H1565" s="147">
        <v>0</v>
      </c>
    </row>
    <row r="1566" spans="1:8">
      <c r="A1566" s="391" t="s">
        <v>829</v>
      </c>
      <c r="B1566" s="352">
        <v>780077</v>
      </c>
      <c r="C1566" s="356"/>
      <c r="D1566" s="356">
        <v>6</v>
      </c>
      <c r="E1566" s="357" t="s">
        <v>830</v>
      </c>
      <c r="F1566" s="346" t="s">
        <v>831</v>
      </c>
      <c r="G1566" s="147">
        <v>0</v>
      </c>
      <c r="H1566" s="147">
        <v>0</v>
      </c>
    </row>
    <row r="1567" spans="1:8">
      <c r="A1567" s="392" t="s">
        <v>1491</v>
      </c>
      <c r="B1567" s="352">
        <v>780077</v>
      </c>
      <c r="C1567" s="356"/>
      <c r="D1567" s="356">
        <v>7</v>
      </c>
      <c r="E1567" s="358" t="s">
        <v>832</v>
      </c>
      <c r="F1567" s="347" t="s">
        <v>833</v>
      </c>
      <c r="G1567" s="147">
        <v>0</v>
      </c>
      <c r="H1567" s="147">
        <v>0</v>
      </c>
    </row>
    <row r="1568" spans="1:8">
      <c r="A1568" s="391" t="s">
        <v>834</v>
      </c>
      <c r="B1568" s="352">
        <v>780077</v>
      </c>
      <c r="C1568" s="356"/>
      <c r="D1568" s="356">
        <v>8</v>
      </c>
      <c r="E1568" s="357" t="s">
        <v>835</v>
      </c>
      <c r="F1568" s="346" t="s">
        <v>836</v>
      </c>
      <c r="G1568" s="147">
        <v>13382</v>
      </c>
      <c r="H1568" s="147">
        <v>363344369</v>
      </c>
    </row>
    <row r="1569" spans="1:8" ht="28.5">
      <c r="A1569" s="391" t="s">
        <v>837</v>
      </c>
      <c r="B1569" s="352">
        <v>780077</v>
      </c>
      <c r="C1569" s="356"/>
      <c r="D1569" s="354">
        <v>9</v>
      </c>
      <c r="E1569" s="355" t="s">
        <v>838</v>
      </c>
      <c r="F1569" s="348" t="s">
        <v>839</v>
      </c>
      <c r="G1569" s="147">
        <v>1294</v>
      </c>
      <c r="H1569" s="147">
        <v>34441987</v>
      </c>
    </row>
    <row r="1570" spans="1:8">
      <c r="A1570" s="391" t="s">
        <v>840</v>
      </c>
      <c r="B1570" s="352">
        <v>780077</v>
      </c>
      <c r="C1570" s="356"/>
      <c r="D1570" s="356">
        <v>10</v>
      </c>
      <c r="E1570" s="357" t="s">
        <v>841</v>
      </c>
      <c r="F1570" s="346" t="s">
        <v>842</v>
      </c>
      <c r="G1570" s="147">
        <v>0</v>
      </c>
      <c r="H1570" s="147">
        <v>0</v>
      </c>
    </row>
    <row r="1571" spans="1:8">
      <c r="A1571" s="391" t="s">
        <v>843</v>
      </c>
      <c r="B1571" s="352">
        <v>780077</v>
      </c>
      <c r="C1571" s="356"/>
      <c r="D1571" s="356">
        <v>11</v>
      </c>
      <c r="E1571" s="357" t="s">
        <v>844</v>
      </c>
      <c r="F1571" s="346" t="s">
        <v>845</v>
      </c>
      <c r="G1571" s="147">
        <v>0</v>
      </c>
      <c r="H1571" s="147">
        <v>0</v>
      </c>
    </row>
    <row r="1572" spans="1:8">
      <c r="A1572" s="391" t="s">
        <v>846</v>
      </c>
      <c r="B1572" s="352">
        <v>780077</v>
      </c>
      <c r="C1572" s="356"/>
      <c r="D1572" s="356">
        <v>12</v>
      </c>
      <c r="E1572" s="357" t="s">
        <v>847</v>
      </c>
      <c r="F1572" s="346" t="s">
        <v>848</v>
      </c>
      <c r="G1572" s="147">
        <v>0</v>
      </c>
      <c r="H1572" s="147">
        <v>0</v>
      </c>
    </row>
    <row r="1573" spans="1:8">
      <c r="A1573" s="391" t="s">
        <v>849</v>
      </c>
      <c r="B1573" s="352">
        <v>780077</v>
      </c>
      <c r="C1573" s="356"/>
      <c r="D1573" s="356">
        <v>13</v>
      </c>
      <c r="E1573" s="357" t="s">
        <v>850</v>
      </c>
      <c r="F1573" s="346" t="s">
        <v>851</v>
      </c>
      <c r="G1573" s="147">
        <v>0</v>
      </c>
      <c r="H1573" s="147">
        <v>0</v>
      </c>
    </row>
    <row r="1574" spans="1:8">
      <c r="A1574" s="391" t="s">
        <v>852</v>
      </c>
      <c r="B1574" s="352">
        <v>780077</v>
      </c>
      <c r="C1574" s="356"/>
      <c r="D1574" s="356">
        <v>14</v>
      </c>
      <c r="E1574" s="357" t="s">
        <v>853</v>
      </c>
      <c r="F1574" s="346" t="s">
        <v>854</v>
      </c>
      <c r="G1574" s="147">
        <v>0</v>
      </c>
      <c r="H1574" s="147">
        <v>0</v>
      </c>
    </row>
    <row r="1575" spans="1:8">
      <c r="A1575" s="392" t="s">
        <v>1492</v>
      </c>
      <c r="B1575" s="352">
        <v>780077</v>
      </c>
      <c r="C1575" s="498"/>
      <c r="D1575" s="356">
        <v>15</v>
      </c>
      <c r="E1575" s="358" t="s">
        <v>1337</v>
      </c>
      <c r="F1575" s="347" t="s">
        <v>855</v>
      </c>
      <c r="G1575" s="147">
        <v>0</v>
      </c>
      <c r="H1575" s="147">
        <v>0</v>
      </c>
    </row>
    <row r="1576" spans="1:8">
      <c r="A1576" s="391" t="s">
        <v>856</v>
      </c>
      <c r="B1576" s="352">
        <v>780077</v>
      </c>
      <c r="C1576" s="356"/>
      <c r="D1576" s="356">
        <v>16</v>
      </c>
      <c r="E1576" s="357" t="s">
        <v>857</v>
      </c>
      <c r="F1576" s="346" t="s">
        <v>858</v>
      </c>
      <c r="G1576" s="147">
        <v>1294</v>
      </c>
      <c r="H1576" s="147">
        <v>34441987</v>
      </c>
    </row>
    <row r="1577" spans="1:8">
      <c r="A1577" s="391" t="s">
        <v>859</v>
      </c>
      <c r="B1577" s="352">
        <v>780077</v>
      </c>
      <c r="C1577" s="356"/>
      <c r="D1577" s="354">
        <v>17</v>
      </c>
      <c r="E1577" s="355" t="s">
        <v>860</v>
      </c>
      <c r="F1577" s="348" t="s">
        <v>861</v>
      </c>
      <c r="G1577" s="147">
        <v>51216</v>
      </c>
      <c r="H1577" s="147">
        <v>47951653</v>
      </c>
    </row>
    <row r="1578" spans="1:8" ht="28.5">
      <c r="A1578" s="393" t="s">
        <v>862</v>
      </c>
      <c r="B1578" s="352">
        <v>780077</v>
      </c>
      <c r="C1578" s="356"/>
      <c r="D1578" s="354">
        <v>18</v>
      </c>
      <c r="E1578" s="355" t="s">
        <v>863</v>
      </c>
      <c r="F1578" s="348" t="s">
        <v>864</v>
      </c>
      <c r="G1578" s="147">
        <v>49176</v>
      </c>
      <c r="H1578" s="147">
        <v>38742999</v>
      </c>
    </row>
    <row r="1579" spans="1:8" ht="30">
      <c r="A1579" s="391" t="s">
        <v>865</v>
      </c>
      <c r="B1579" s="352">
        <v>780077</v>
      </c>
      <c r="C1579" s="356"/>
      <c r="D1579" s="356">
        <v>19</v>
      </c>
      <c r="E1579" s="357" t="s">
        <v>866</v>
      </c>
      <c r="F1579" s="346" t="s">
        <v>867</v>
      </c>
      <c r="G1579" s="147">
        <v>0</v>
      </c>
      <c r="H1579" s="147">
        <v>0</v>
      </c>
    </row>
    <row r="1580" spans="1:8" ht="30">
      <c r="A1580" s="391" t="s">
        <v>868</v>
      </c>
      <c r="B1580" s="352">
        <v>780077</v>
      </c>
      <c r="C1580" s="356"/>
      <c r="D1580" s="356">
        <v>20</v>
      </c>
      <c r="E1580" s="357" t="s">
        <v>869</v>
      </c>
      <c r="F1580" s="346" t="s">
        <v>870</v>
      </c>
      <c r="G1580" s="147">
        <v>0</v>
      </c>
      <c r="H1580" s="147">
        <v>0</v>
      </c>
    </row>
    <row r="1581" spans="1:8">
      <c r="A1581" s="391" t="s">
        <v>871</v>
      </c>
      <c r="B1581" s="352">
        <v>780077</v>
      </c>
      <c r="C1581" s="356"/>
      <c r="D1581" s="356">
        <v>21</v>
      </c>
      <c r="E1581" s="357" t="s">
        <v>872</v>
      </c>
      <c r="F1581" s="346" t="s">
        <v>873</v>
      </c>
      <c r="G1581" s="147">
        <v>0</v>
      </c>
      <c r="H1581" s="147">
        <v>0</v>
      </c>
    </row>
    <row r="1582" spans="1:8">
      <c r="A1582" s="391" t="s">
        <v>874</v>
      </c>
      <c r="B1582" s="352">
        <v>780077</v>
      </c>
      <c r="C1582" s="356"/>
      <c r="D1582" s="356">
        <v>22</v>
      </c>
      <c r="E1582" s="357" t="s">
        <v>875</v>
      </c>
      <c r="F1582" s="346" t="s">
        <v>876</v>
      </c>
      <c r="G1582" s="147">
        <v>49176</v>
      </c>
      <c r="H1582" s="147">
        <v>38742999</v>
      </c>
    </row>
    <row r="1583" spans="1:8">
      <c r="A1583" s="391" t="s">
        <v>877</v>
      </c>
      <c r="B1583" s="352">
        <v>780077</v>
      </c>
      <c r="C1583" s="356"/>
      <c r="D1583" s="356">
        <v>23</v>
      </c>
      <c r="E1583" s="357" t="s">
        <v>878</v>
      </c>
      <c r="F1583" s="346" t="s">
        <v>879</v>
      </c>
      <c r="G1583" s="147">
        <v>0</v>
      </c>
      <c r="H1583" s="147">
        <v>0</v>
      </c>
    </row>
    <row r="1584" spans="1:8">
      <c r="A1584" s="391" t="s">
        <v>880</v>
      </c>
      <c r="B1584" s="352">
        <v>780077</v>
      </c>
      <c r="C1584" s="356"/>
      <c r="D1584" s="356">
        <v>24</v>
      </c>
      <c r="E1584" s="357" t="s">
        <v>881</v>
      </c>
      <c r="F1584" s="346" t="s">
        <v>882</v>
      </c>
      <c r="G1584" s="147">
        <v>49176</v>
      </c>
      <c r="H1584" s="147">
        <v>38742999</v>
      </c>
    </row>
    <row r="1585" spans="1:8">
      <c r="A1585" s="391" t="s">
        <v>883</v>
      </c>
      <c r="B1585" s="352">
        <v>780077</v>
      </c>
      <c r="C1585" s="356"/>
      <c r="D1585" s="354">
        <v>25</v>
      </c>
      <c r="E1585" s="355" t="s">
        <v>884</v>
      </c>
      <c r="F1585" s="348" t="s">
        <v>497</v>
      </c>
      <c r="G1585" s="147">
        <v>0</v>
      </c>
      <c r="H1585" s="147">
        <v>0</v>
      </c>
    </row>
    <row r="1586" spans="1:8" ht="28.5">
      <c r="A1586" s="391" t="s">
        <v>885</v>
      </c>
      <c r="B1586" s="352">
        <v>780077</v>
      </c>
      <c r="C1586" s="356"/>
      <c r="D1586" s="354">
        <v>26</v>
      </c>
      <c r="E1586" s="355" t="s">
        <v>886</v>
      </c>
      <c r="F1586" s="348" t="s">
        <v>887</v>
      </c>
      <c r="G1586" s="147">
        <v>2040</v>
      </c>
      <c r="H1586" s="147">
        <v>9208654</v>
      </c>
    </row>
    <row r="1587" spans="1:8">
      <c r="A1587" s="391" t="s">
        <v>888</v>
      </c>
      <c r="B1587" s="352">
        <v>780077</v>
      </c>
      <c r="C1587" s="356"/>
      <c r="D1587" s="356">
        <v>27</v>
      </c>
      <c r="E1587" s="357" t="s">
        <v>889</v>
      </c>
      <c r="F1587" s="346" t="s">
        <v>890</v>
      </c>
      <c r="G1587" s="147">
        <v>0</v>
      </c>
      <c r="H1587" s="147">
        <v>0</v>
      </c>
    </row>
    <row r="1588" spans="1:8">
      <c r="A1588" s="391" t="s">
        <v>891</v>
      </c>
      <c r="B1588" s="352">
        <v>780077</v>
      </c>
      <c r="C1588" s="356"/>
      <c r="D1588" s="356">
        <v>28</v>
      </c>
      <c r="E1588" s="357" t="s">
        <v>892</v>
      </c>
      <c r="F1588" s="346" t="s">
        <v>893</v>
      </c>
      <c r="G1588" s="147">
        <v>1280</v>
      </c>
      <c r="H1588" s="147">
        <v>8933153</v>
      </c>
    </row>
    <row r="1589" spans="1:8">
      <c r="A1589" s="391" t="s">
        <v>894</v>
      </c>
      <c r="B1589" s="352">
        <v>780077</v>
      </c>
      <c r="C1589" s="356"/>
      <c r="D1589" s="356">
        <v>29</v>
      </c>
      <c r="E1589" s="357" t="s">
        <v>895</v>
      </c>
      <c r="F1589" s="346" t="s">
        <v>896</v>
      </c>
      <c r="G1589" s="147">
        <v>0</v>
      </c>
      <c r="H1589" s="147">
        <v>0</v>
      </c>
    </row>
    <row r="1590" spans="1:8">
      <c r="A1590" s="391" t="s">
        <v>897</v>
      </c>
      <c r="B1590" s="352">
        <v>780077</v>
      </c>
      <c r="C1590" s="356"/>
      <c r="D1590" s="356">
        <v>30</v>
      </c>
      <c r="E1590" s="357" t="s">
        <v>898</v>
      </c>
      <c r="F1590" s="346" t="s">
        <v>899</v>
      </c>
      <c r="G1590" s="147">
        <v>0</v>
      </c>
      <c r="H1590" s="147">
        <v>0</v>
      </c>
    </row>
    <row r="1591" spans="1:8" ht="30">
      <c r="A1591" s="391" t="s">
        <v>900</v>
      </c>
      <c r="B1591" s="352">
        <v>780077</v>
      </c>
      <c r="C1591" s="356"/>
      <c r="D1591" s="356">
        <v>31</v>
      </c>
      <c r="E1591" s="357" t="s">
        <v>901</v>
      </c>
      <c r="F1591" s="346" t="s">
        <v>902</v>
      </c>
      <c r="G1591" s="147">
        <v>0</v>
      </c>
      <c r="H1591" s="147">
        <v>0</v>
      </c>
    </row>
    <row r="1592" spans="1:8" ht="30">
      <c r="A1592" s="391" t="s">
        <v>903</v>
      </c>
      <c r="B1592" s="352">
        <v>780077</v>
      </c>
      <c r="C1592" s="356"/>
      <c r="D1592" s="356">
        <v>32</v>
      </c>
      <c r="E1592" s="357" t="s">
        <v>904</v>
      </c>
      <c r="F1592" s="346" t="s">
        <v>905</v>
      </c>
      <c r="G1592" s="147">
        <v>0</v>
      </c>
      <c r="H1592" s="147">
        <v>0</v>
      </c>
    </row>
    <row r="1593" spans="1:8" ht="30">
      <c r="A1593" s="391" t="s">
        <v>906</v>
      </c>
      <c r="B1593" s="352">
        <v>780077</v>
      </c>
      <c r="C1593" s="356"/>
      <c r="D1593" s="356">
        <v>33</v>
      </c>
      <c r="E1593" s="357" t="s">
        <v>907</v>
      </c>
      <c r="F1593" s="346" t="s">
        <v>908</v>
      </c>
      <c r="G1593" s="147">
        <v>0</v>
      </c>
      <c r="H1593" s="147">
        <v>0</v>
      </c>
    </row>
    <row r="1594" spans="1:8">
      <c r="A1594" s="391" t="s">
        <v>909</v>
      </c>
      <c r="B1594" s="352">
        <v>780077</v>
      </c>
      <c r="C1594" s="356"/>
      <c r="D1594" s="356">
        <v>34</v>
      </c>
      <c r="E1594" s="357" t="s">
        <v>910</v>
      </c>
      <c r="F1594" s="346" t="s">
        <v>911</v>
      </c>
      <c r="G1594" s="147">
        <v>0</v>
      </c>
      <c r="H1594" s="147">
        <v>0</v>
      </c>
    </row>
    <row r="1595" spans="1:8">
      <c r="A1595" s="391" t="s">
        <v>912</v>
      </c>
      <c r="B1595" s="352">
        <v>780077</v>
      </c>
      <c r="C1595" s="356"/>
      <c r="D1595" s="356">
        <v>35</v>
      </c>
      <c r="E1595" s="357" t="s">
        <v>913</v>
      </c>
      <c r="F1595" s="346" t="s">
        <v>914</v>
      </c>
      <c r="G1595" s="147">
        <v>0</v>
      </c>
      <c r="H1595" s="147">
        <v>0</v>
      </c>
    </row>
    <row r="1596" spans="1:8" ht="30">
      <c r="A1596" s="391" t="s">
        <v>915</v>
      </c>
      <c r="B1596" s="352">
        <v>780077</v>
      </c>
      <c r="C1596" s="356"/>
      <c r="D1596" s="356">
        <v>36</v>
      </c>
      <c r="E1596" s="357" t="s">
        <v>916</v>
      </c>
      <c r="F1596" s="346" t="s">
        <v>917</v>
      </c>
      <c r="G1596" s="147">
        <v>760</v>
      </c>
      <c r="H1596" s="147">
        <v>275501</v>
      </c>
    </row>
    <row r="1597" spans="1:8" ht="28.5">
      <c r="A1597" s="391" t="s">
        <v>918</v>
      </c>
      <c r="B1597" s="352">
        <v>780077</v>
      </c>
      <c r="C1597" s="356"/>
      <c r="D1597" s="354">
        <v>37</v>
      </c>
      <c r="E1597" s="355" t="s">
        <v>919</v>
      </c>
      <c r="F1597" s="348" t="s">
        <v>920</v>
      </c>
      <c r="G1597" s="147">
        <v>0</v>
      </c>
      <c r="H1597" s="147">
        <v>0</v>
      </c>
    </row>
    <row r="1598" spans="1:8">
      <c r="A1598" s="391" t="s">
        <v>921</v>
      </c>
      <c r="B1598" s="352">
        <v>780077</v>
      </c>
      <c r="C1598" s="356"/>
      <c r="D1598" s="356">
        <v>38</v>
      </c>
      <c r="E1598" s="357" t="s">
        <v>922</v>
      </c>
      <c r="F1598" s="346" t="s">
        <v>39</v>
      </c>
      <c r="G1598" s="147">
        <v>0</v>
      </c>
      <c r="H1598" s="147">
        <v>0</v>
      </c>
    </row>
    <row r="1599" spans="1:8">
      <c r="A1599" s="391" t="s">
        <v>923</v>
      </c>
      <c r="B1599" s="352">
        <v>780077</v>
      </c>
      <c r="C1599" s="356"/>
      <c r="D1599" s="356">
        <v>39</v>
      </c>
      <c r="E1599" s="357" t="s">
        <v>924</v>
      </c>
      <c r="F1599" s="346" t="s">
        <v>40</v>
      </c>
      <c r="G1599" s="147">
        <v>0</v>
      </c>
      <c r="H1599" s="147">
        <v>0</v>
      </c>
    </row>
    <row r="1600" spans="1:8">
      <c r="A1600" s="391" t="s">
        <v>925</v>
      </c>
      <c r="B1600" s="352">
        <v>780077</v>
      </c>
      <c r="C1600" s="356"/>
      <c r="D1600" s="356">
        <v>40</v>
      </c>
      <c r="E1600" s="357" t="s">
        <v>926</v>
      </c>
      <c r="F1600" s="346" t="s">
        <v>927</v>
      </c>
      <c r="G1600" s="147">
        <v>0</v>
      </c>
      <c r="H1600" s="147">
        <v>0</v>
      </c>
    </row>
    <row r="1601" spans="1:8">
      <c r="A1601" s="391" t="s">
        <v>928</v>
      </c>
      <c r="B1601" s="352">
        <v>780077</v>
      </c>
      <c r="C1601" s="356"/>
      <c r="D1601" s="356">
        <v>41</v>
      </c>
      <c r="E1601" s="357" t="s">
        <v>929</v>
      </c>
      <c r="F1601" s="346" t="s">
        <v>930</v>
      </c>
      <c r="G1601" s="147">
        <v>0</v>
      </c>
      <c r="H1601" s="147">
        <v>0</v>
      </c>
    </row>
    <row r="1602" spans="1:8" ht="28.5">
      <c r="A1602" s="391" t="s">
        <v>931</v>
      </c>
      <c r="B1602" s="352">
        <v>780077</v>
      </c>
      <c r="C1602" s="356"/>
      <c r="D1602" s="354">
        <v>42</v>
      </c>
      <c r="E1602" s="355" t="s">
        <v>932</v>
      </c>
      <c r="F1602" s="348" t="s">
        <v>933</v>
      </c>
      <c r="G1602" s="147">
        <v>0</v>
      </c>
      <c r="H1602" s="147">
        <v>0</v>
      </c>
    </row>
    <row r="1603" spans="1:8">
      <c r="A1603" s="391" t="s">
        <v>934</v>
      </c>
      <c r="B1603" s="352">
        <v>780077</v>
      </c>
      <c r="C1603" s="356"/>
      <c r="D1603" s="356">
        <v>43</v>
      </c>
      <c r="E1603" s="357" t="s">
        <v>935</v>
      </c>
      <c r="F1603" s="346" t="s">
        <v>936</v>
      </c>
      <c r="G1603" s="147">
        <v>0</v>
      </c>
      <c r="H1603" s="147">
        <v>0</v>
      </c>
    </row>
    <row r="1604" spans="1:8">
      <c r="A1604" s="391" t="s">
        <v>937</v>
      </c>
      <c r="B1604" s="352">
        <v>780077</v>
      </c>
      <c r="C1604" s="356"/>
      <c r="D1604" s="356">
        <v>44</v>
      </c>
      <c r="E1604" s="357" t="s">
        <v>938</v>
      </c>
      <c r="F1604" s="346" t="s">
        <v>939</v>
      </c>
      <c r="G1604" s="147">
        <v>0</v>
      </c>
      <c r="H1604" s="147">
        <v>0</v>
      </c>
    </row>
    <row r="1605" spans="1:8">
      <c r="A1605" s="391" t="s">
        <v>940</v>
      </c>
      <c r="B1605" s="352">
        <v>780077</v>
      </c>
      <c r="C1605" s="356"/>
      <c r="D1605" s="356">
        <v>45</v>
      </c>
      <c r="E1605" s="357" t="s">
        <v>941</v>
      </c>
      <c r="F1605" s="346" t="s">
        <v>942</v>
      </c>
      <c r="G1605" s="147">
        <v>0</v>
      </c>
      <c r="H1605" s="147">
        <v>0</v>
      </c>
    </row>
    <row r="1606" spans="1:8" ht="28.5">
      <c r="A1606" s="391" t="s">
        <v>943</v>
      </c>
      <c r="B1606" s="352">
        <v>780077</v>
      </c>
      <c r="C1606" s="356"/>
      <c r="D1606" s="354">
        <v>46</v>
      </c>
      <c r="E1606" s="359">
        <v>5</v>
      </c>
      <c r="F1606" s="348" t="s">
        <v>944</v>
      </c>
      <c r="G1606" s="147">
        <v>0</v>
      </c>
      <c r="H1606" s="147">
        <v>0</v>
      </c>
    </row>
    <row r="1607" spans="1:8">
      <c r="A1607" s="391" t="s">
        <v>945</v>
      </c>
      <c r="B1607" s="352">
        <v>780077</v>
      </c>
      <c r="C1607" s="356"/>
      <c r="D1607" s="356">
        <v>47</v>
      </c>
      <c r="E1607" s="357" t="s">
        <v>946</v>
      </c>
      <c r="F1607" s="346" t="s">
        <v>947</v>
      </c>
      <c r="G1607" s="147">
        <v>0</v>
      </c>
      <c r="H1607" s="147">
        <v>0</v>
      </c>
    </row>
    <row r="1608" spans="1:8">
      <c r="A1608" s="391" t="s">
        <v>948</v>
      </c>
      <c r="B1608" s="352">
        <v>780077</v>
      </c>
      <c r="C1608" s="356"/>
      <c r="D1608" s="356">
        <v>48</v>
      </c>
      <c r="E1608" s="357" t="s">
        <v>949</v>
      </c>
      <c r="F1608" s="346" t="s">
        <v>950</v>
      </c>
      <c r="G1608" s="147">
        <v>0</v>
      </c>
      <c r="H1608" s="147">
        <v>0</v>
      </c>
    </row>
    <row r="1609" spans="1:8">
      <c r="A1609" s="394" t="s">
        <v>951</v>
      </c>
      <c r="B1609" s="352">
        <v>780077</v>
      </c>
      <c r="C1609" s="356"/>
      <c r="D1609" s="356">
        <v>49</v>
      </c>
      <c r="E1609" s="358" t="s">
        <v>952</v>
      </c>
      <c r="F1609" s="347" t="s">
        <v>953</v>
      </c>
      <c r="G1609" s="147">
        <v>0</v>
      </c>
      <c r="H1609" s="147">
        <v>0</v>
      </c>
    </row>
    <row r="1610" spans="1:8" ht="45">
      <c r="A1610" s="390" t="s">
        <v>38</v>
      </c>
      <c r="B1610" s="352">
        <v>780084</v>
      </c>
      <c r="C1610" s="360">
        <v>33</v>
      </c>
      <c r="D1610" s="353">
        <v>0</v>
      </c>
      <c r="E1610" s="353">
        <v>0</v>
      </c>
      <c r="F1610" s="429" t="s">
        <v>103</v>
      </c>
      <c r="G1610" s="149">
        <v>89357</v>
      </c>
      <c r="H1610" s="149">
        <v>546164756</v>
      </c>
    </row>
    <row r="1611" spans="1:8" ht="28.5">
      <c r="A1611" s="391" t="s">
        <v>815</v>
      </c>
      <c r="B1611" s="352">
        <v>780084</v>
      </c>
      <c r="C1611" s="356"/>
      <c r="D1611" s="354">
        <v>1</v>
      </c>
      <c r="E1611" s="355">
        <v>1</v>
      </c>
      <c r="F1611" s="348" t="s">
        <v>816</v>
      </c>
      <c r="G1611" s="147">
        <v>6850</v>
      </c>
      <c r="H1611" s="147">
        <v>415780517</v>
      </c>
    </row>
    <row r="1612" spans="1:8">
      <c r="A1612" s="391" t="s">
        <v>817</v>
      </c>
      <c r="B1612" s="352">
        <v>780084</v>
      </c>
      <c r="C1612" s="356"/>
      <c r="D1612" s="356">
        <v>2</v>
      </c>
      <c r="E1612" s="357" t="s">
        <v>818</v>
      </c>
      <c r="F1612" s="346" t="s">
        <v>819</v>
      </c>
      <c r="G1612" s="147">
        <v>0</v>
      </c>
      <c r="H1612" s="147">
        <v>0</v>
      </c>
    </row>
    <row r="1613" spans="1:8" ht="30">
      <c r="A1613" s="391" t="s">
        <v>820</v>
      </c>
      <c r="B1613" s="352">
        <v>780084</v>
      </c>
      <c r="C1613" s="356"/>
      <c r="D1613" s="356">
        <v>3</v>
      </c>
      <c r="E1613" s="357" t="s">
        <v>821</v>
      </c>
      <c r="F1613" s="346" t="s">
        <v>822</v>
      </c>
      <c r="G1613" s="147">
        <v>0</v>
      </c>
      <c r="H1613" s="147">
        <v>0</v>
      </c>
    </row>
    <row r="1614" spans="1:8">
      <c r="A1614" s="391" t="s">
        <v>823</v>
      </c>
      <c r="B1614" s="352">
        <v>780084</v>
      </c>
      <c r="C1614" s="356"/>
      <c r="D1614" s="356">
        <v>4</v>
      </c>
      <c r="E1614" s="357" t="s">
        <v>824</v>
      </c>
      <c r="F1614" s="346" t="s">
        <v>825</v>
      </c>
      <c r="G1614" s="147">
        <v>0</v>
      </c>
      <c r="H1614" s="147">
        <v>0</v>
      </c>
    </row>
    <row r="1615" spans="1:8">
      <c r="A1615" s="391" t="s">
        <v>826</v>
      </c>
      <c r="B1615" s="352">
        <v>780084</v>
      </c>
      <c r="C1615" s="356"/>
      <c r="D1615" s="356">
        <v>5</v>
      </c>
      <c r="E1615" s="357" t="s">
        <v>827</v>
      </c>
      <c r="F1615" s="346" t="s">
        <v>828</v>
      </c>
      <c r="G1615" s="147">
        <v>0</v>
      </c>
      <c r="H1615" s="147">
        <v>0</v>
      </c>
    </row>
    <row r="1616" spans="1:8">
      <c r="A1616" s="391" t="s">
        <v>829</v>
      </c>
      <c r="B1616" s="352">
        <v>780084</v>
      </c>
      <c r="C1616" s="356"/>
      <c r="D1616" s="356">
        <v>6</v>
      </c>
      <c r="E1616" s="357" t="s">
        <v>830</v>
      </c>
      <c r="F1616" s="346" t="s">
        <v>831</v>
      </c>
      <c r="G1616" s="147">
        <v>0</v>
      </c>
      <c r="H1616" s="147">
        <v>0</v>
      </c>
    </row>
    <row r="1617" spans="1:8">
      <c r="A1617" s="392" t="s">
        <v>1491</v>
      </c>
      <c r="B1617" s="352">
        <v>780084</v>
      </c>
      <c r="C1617" s="356"/>
      <c r="D1617" s="356">
        <v>7</v>
      </c>
      <c r="E1617" s="358" t="s">
        <v>832</v>
      </c>
      <c r="F1617" s="347" t="s">
        <v>833</v>
      </c>
      <c r="G1617" s="147">
        <v>0</v>
      </c>
      <c r="H1617" s="147">
        <v>0</v>
      </c>
    </row>
    <row r="1618" spans="1:8">
      <c r="A1618" s="391" t="s">
        <v>834</v>
      </c>
      <c r="B1618" s="352">
        <v>780084</v>
      </c>
      <c r="C1618" s="356"/>
      <c r="D1618" s="356">
        <v>8</v>
      </c>
      <c r="E1618" s="357" t="s">
        <v>835</v>
      </c>
      <c r="F1618" s="346" t="s">
        <v>836</v>
      </c>
      <c r="G1618" s="147">
        <v>6850</v>
      </c>
      <c r="H1618" s="147">
        <v>415780517</v>
      </c>
    </row>
    <row r="1619" spans="1:8" ht="28.5">
      <c r="A1619" s="391" t="s">
        <v>837</v>
      </c>
      <c r="B1619" s="352">
        <v>780084</v>
      </c>
      <c r="C1619" s="356"/>
      <c r="D1619" s="354">
        <v>9</v>
      </c>
      <c r="E1619" s="355" t="s">
        <v>838</v>
      </c>
      <c r="F1619" s="348" t="s">
        <v>839</v>
      </c>
      <c r="G1619" s="147">
        <v>2135</v>
      </c>
      <c r="H1619" s="147">
        <v>47388918</v>
      </c>
    </row>
    <row r="1620" spans="1:8">
      <c r="A1620" s="391" t="s">
        <v>840</v>
      </c>
      <c r="B1620" s="352">
        <v>780084</v>
      </c>
      <c r="C1620" s="356"/>
      <c r="D1620" s="356">
        <v>10</v>
      </c>
      <c r="E1620" s="357" t="s">
        <v>841</v>
      </c>
      <c r="F1620" s="346" t="s">
        <v>842</v>
      </c>
      <c r="G1620" s="147">
        <v>0</v>
      </c>
      <c r="H1620" s="147">
        <v>0</v>
      </c>
    </row>
    <row r="1621" spans="1:8">
      <c r="A1621" s="391" t="s">
        <v>843</v>
      </c>
      <c r="B1621" s="352">
        <v>780084</v>
      </c>
      <c r="C1621" s="356"/>
      <c r="D1621" s="356">
        <v>11</v>
      </c>
      <c r="E1621" s="357" t="s">
        <v>844</v>
      </c>
      <c r="F1621" s="346" t="s">
        <v>845</v>
      </c>
      <c r="G1621" s="147">
        <v>0</v>
      </c>
      <c r="H1621" s="147">
        <v>0</v>
      </c>
    </row>
    <row r="1622" spans="1:8">
      <c r="A1622" s="391" t="s">
        <v>846</v>
      </c>
      <c r="B1622" s="352">
        <v>780084</v>
      </c>
      <c r="C1622" s="356"/>
      <c r="D1622" s="356">
        <v>12</v>
      </c>
      <c r="E1622" s="357" t="s">
        <v>847</v>
      </c>
      <c r="F1622" s="346" t="s">
        <v>848</v>
      </c>
      <c r="G1622" s="147">
        <v>0</v>
      </c>
      <c r="H1622" s="147">
        <v>0</v>
      </c>
    </row>
    <row r="1623" spans="1:8">
      <c r="A1623" s="391" t="s">
        <v>849</v>
      </c>
      <c r="B1623" s="352">
        <v>780084</v>
      </c>
      <c r="C1623" s="356"/>
      <c r="D1623" s="356">
        <v>13</v>
      </c>
      <c r="E1623" s="357" t="s">
        <v>850</v>
      </c>
      <c r="F1623" s="346" t="s">
        <v>851</v>
      </c>
      <c r="G1623" s="147">
        <v>0</v>
      </c>
      <c r="H1623" s="147">
        <v>0</v>
      </c>
    </row>
    <row r="1624" spans="1:8">
      <c r="A1624" s="391" t="s">
        <v>852</v>
      </c>
      <c r="B1624" s="352">
        <v>780084</v>
      </c>
      <c r="C1624" s="356"/>
      <c r="D1624" s="356">
        <v>14</v>
      </c>
      <c r="E1624" s="357" t="s">
        <v>853</v>
      </c>
      <c r="F1624" s="346" t="s">
        <v>854</v>
      </c>
      <c r="G1624" s="147">
        <v>0</v>
      </c>
      <c r="H1624" s="147">
        <v>0</v>
      </c>
    </row>
    <row r="1625" spans="1:8">
      <c r="A1625" s="392" t="s">
        <v>1492</v>
      </c>
      <c r="B1625" s="352">
        <v>780084</v>
      </c>
      <c r="C1625" s="498"/>
      <c r="D1625" s="356">
        <v>15</v>
      </c>
      <c r="E1625" s="358" t="s">
        <v>1337</v>
      </c>
      <c r="F1625" s="347" t="s">
        <v>855</v>
      </c>
      <c r="G1625" s="147">
        <v>0</v>
      </c>
      <c r="H1625" s="147">
        <v>0</v>
      </c>
    </row>
    <row r="1626" spans="1:8">
      <c r="A1626" s="391" t="s">
        <v>856</v>
      </c>
      <c r="B1626" s="352">
        <v>780084</v>
      </c>
      <c r="C1626" s="356"/>
      <c r="D1626" s="356">
        <v>16</v>
      </c>
      <c r="E1626" s="357" t="s">
        <v>857</v>
      </c>
      <c r="F1626" s="346" t="s">
        <v>858</v>
      </c>
      <c r="G1626" s="147">
        <v>2135</v>
      </c>
      <c r="H1626" s="147">
        <v>47388918</v>
      </c>
    </row>
    <row r="1627" spans="1:8">
      <c r="A1627" s="391" t="s">
        <v>859</v>
      </c>
      <c r="B1627" s="352">
        <v>780084</v>
      </c>
      <c r="C1627" s="356"/>
      <c r="D1627" s="354">
        <v>17</v>
      </c>
      <c r="E1627" s="355" t="s">
        <v>860</v>
      </c>
      <c r="F1627" s="348" t="s">
        <v>861</v>
      </c>
      <c r="G1627" s="147">
        <v>80372</v>
      </c>
      <c r="H1627" s="147">
        <v>82995321</v>
      </c>
    </row>
    <row r="1628" spans="1:8" ht="28.5">
      <c r="A1628" s="393" t="s">
        <v>862</v>
      </c>
      <c r="B1628" s="352">
        <v>780084</v>
      </c>
      <c r="C1628" s="356"/>
      <c r="D1628" s="354">
        <v>18</v>
      </c>
      <c r="E1628" s="355" t="s">
        <v>863</v>
      </c>
      <c r="F1628" s="348" t="s">
        <v>864</v>
      </c>
      <c r="G1628" s="147">
        <v>73946</v>
      </c>
      <c r="H1628" s="147">
        <v>58077127</v>
      </c>
    </row>
    <row r="1629" spans="1:8" ht="30">
      <c r="A1629" s="391" t="s">
        <v>865</v>
      </c>
      <c r="B1629" s="352">
        <v>780084</v>
      </c>
      <c r="C1629" s="356"/>
      <c r="D1629" s="356">
        <v>19</v>
      </c>
      <c r="E1629" s="357" t="s">
        <v>866</v>
      </c>
      <c r="F1629" s="346" t="s">
        <v>867</v>
      </c>
      <c r="G1629" s="147">
        <v>0</v>
      </c>
      <c r="H1629" s="147">
        <v>0</v>
      </c>
    </row>
    <row r="1630" spans="1:8" ht="30">
      <c r="A1630" s="391" t="s">
        <v>868</v>
      </c>
      <c r="B1630" s="352">
        <v>780084</v>
      </c>
      <c r="C1630" s="356"/>
      <c r="D1630" s="356">
        <v>20</v>
      </c>
      <c r="E1630" s="357" t="s">
        <v>869</v>
      </c>
      <c r="F1630" s="346" t="s">
        <v>870</v>
      </c>
      <c r="G1630" s="147">
        <v>0</v>
      </c>
      <c r="H1630" s="147">
        <v>0</v>
      </c>
    </row>
    <row r="1631" spans="1:8">
      <c r="A1631" s="391" t="s">
        <v>871</v>
      </c>
      <c r="B1631" s="352">
        <v>780084</v>
      </c>
      <c r="C1631" s="356"/>
      <c r="D1631" s="356">
        <v>21</v>
      </c>
      <c r="E1631" s="357" t="s">
        <v>872</v>
      </c>
      <c r="F1631" s="346" t="s">
        <v>873</v>
      </c>
      <c r="G1631" s="147">
        <v>0</v>
      </c>
      <c r="H1631" s="147">
        <v>0</v>
      </c>
    </row>
    <row r="1632" spans="1:8">
      <c r="A1632" s="391" t="s">
        <v>874</v>
      </c>
      <c r="B1632" s="352">
        <v>780084</v>
      </c>
      <c r="C1632" s="356"/>
      <c r="D1632" s="356">
        <v>22</v>
      </c>
      <c r="E1632" s="357" t="s">
        <v>875</v>
      </c>
      <c r="F1632" s="346" t="s">
        <v>876</v>
      </c>
      <c r="G1632" s="147">
        <v>73946</v>
      </c>
      <c r="H1632" s="147">
        <v>58077127</v>
      </c>
    </row>
    <row r="1633" spans="1:8">
      <c r="A1633" s="391" t="s">
        <v>877</v>
      </c>
      <c r="B1633" s="352">
        <v>780084</v>
      </c>
      <c r="C1633" s="356"/>
      <c r="D1633" s="356">
        <v>23</v>
      </c>
      <c r="E1633" s="357" t="s">
        <v>878</v>
      </c>
      <c r="F1633" s="346" t="s">
        <v>879</v>
      </c>
      <c r="G1633" s="147">
        <v>0</v>
      </c>
      <c r="H1633" s="147">
        <v>0</v>
      </c>
    </row>
    <row r="1634" spans="1:8">
      <c r="A1634" s="391" t="s">
        <v>880</v>
      </c>
      <c r="B1634" s="352">
        <v>780084</v>
      </c>
      <c r="C1634" s="356"/>
      <c r="D1634" s="356">
        <v>24</v>
      </c>
      <c r="E1634" s="357" t="s">
        <v>881</v>
      </c>
      <c r="F1634" s="346" t="s">
        <v>882</v>
      </c>
      <c r="G1634" s="147">
        <v>73946</v>
      </c>
      <c r="H1634" s="147">
        <v>58077127</v>
      </c>
    </row>
    <row r="1635" spans="1:8">
      <c r="A1635" s="391" t="s">
        <v>883</v>
      </c>
      <c r="B1635" s="352">
        <v>780084</v>
      </c>
      <c r="C1635" s="356"/>
      <c r="D1635" s="354">
        <v>25</v>
      </c>
      <c r="E1635" s="355" t="s">
        <v>884</v>
      </c>
      <c r="F1635" s="348" t="s">
        <v>497</v>
      </c>
      <c r="G1635" s="147">
        <v>0</v>
      </c>
      <c r="H1635" s="147">
        <v>0</v>
      </c>
    </row>
    <row r="1636" spans="1:8" ht="28.5">
      <c r="A1636" s="391" t="s">
        <v>885</v>
      </c>
      <c r="B1636" s="352">
        <v>780084</v>
      </c>
      <c r="C1636" s="356"/>
      <c r="D1636" s="354">
        <v>26</v>
      </c>
      <c r="E1636" s="355" t="s">
        <v>886</v>
      </c>
      <c r="F1636" s="348" t="s">
        <v>887</v>
      </c>
      <c r="G1636" s="147">
        <v>6426</v>
      </c>
      <c r="H1636" s="147">
        <v>24918194</v>
      </c>
    </row>
    <row r="1637" spans="1:8">
      <c r="A1637" s="391" t="s">
        <v>888</v>
      </c>
      <c r="B1637" s="352">
        <v>780084</v>
      </c>
      <c r="C1637" s="356"/>
      <c r="D1637" s="356">
        <v>27</v>
      </c>
      <c r="E1637" s="357" t="s">
        <v>889</v>
      </c>
      <c r="F1637" s="346" t="s">
        <v>890</v>
      </c>
      <c r="G1637" s="147">
        <v>0</v>
      </c>
      <c r="H1637" s="147">
        <v>0</v>
      </c>
    </row>
    <row r="1638" spans="1:8">
      <c r="A1638" s="391" t="s">
        <v>891</v>
      </c>
      <c r="B1638" s="352">
        <v>780084</v>
      </c>
      <c r="C1638" s="356"/>
      <c r="D1638" s="356">
        <v>28</v>
      </c>
      <c r="E1638" s="357" t="s">
        <v>892</v>
      </c>
      <c r="F1638" s="346" t="s">
        <v>893</v>
      </c>
      <c r="G1638" s="147">
        <v>2900</v>
      </c>
      <c r="H1638" s="147">
        <v>24237854</v>
      </c>
    </row>
    <row r="1639" spans="1:8">
      <c r="A1639" s="391" t="s">
        <v>894</v>
      </c>
      <c r="B1639" s="352">
        <v>780084</v>
      </c>
      <c r="C1639" s="356"/>
      <c r="D1639" s="356">
        <v>29</v>
      </c>
      <c r="E1639" s="357" t="s">
        <v>895</v>
      </c>
      <c r="F1639" s="346" t="s">
        <v>896</v>
      </c>
      <c r="G1639" s="147">
        <v>0</v>
      </c>
      <c r="H1639" s="147">
        <v>0</v>
      </c>
    </row>
    <row r="1640" spans="1:8">
      <c r="A1640" s="391" t="s">
        <v>897</v>
      </c>
      <c r="B1640" s="352">
        <v>780084</v>
      </c>
      <c r="C1640" s="356"/>
      <c r="D1640" s="356">
        <v>30</v>
      </c>
      <c r="E1640" s="357" t="s">
        <v>898</v>
      </c>
      <c r="F1640" s="346" t="s">
        <v>899</v>
      </c>
      <c r="G1640" s="147">
        <v>0</v>
      </c>
      <c r="H1640" s="147">
        <v>0</v>
      </c>
    </row>
    <row r="1641" spans="1:8" ht="30">
      <c r="A1641" s="391" t="s">
        <v>900</v>
      </c>
      <c r="B1641" s="352">
        <v>780084</v>
      </c>
      <c r="C1641" s="356"/>
      <c r="D1641" s="356">
        <v>31</v>
      </c>
      <c r="E1641" s="357" t="s">
        <v>901</v>
      </c>
      <c r="F1641" s="346" t="s">
        <v>902</v>
      </c>
      <c r="G1641" s="147">
        <v>0</v>
      </c>
      <c r="H1641" s="147">
        <v>0</v>
      </c>
    </row>
    <row r="1642" spans="1:8" ht="30">
      <c r="A1642" s="391" t="s">
        <v>903</v>
      </c>
      <c r="B1642" s="352">
        <v>780084</v>
      </c>
      <c r="C1642" s="356"/>
      <c r="D1642" s="356">
        <v>32</v>
      </c>
      <c r="E1642" s="357" t="s">
        <v>904</v>
      </c>
      <c r="F1642" s="346" t="s">
        <v>905</v>
      </c>
      <c r="G1642" s="147">
        <v>0</v>
      </c>
      <c r="H1642" s="147">
        <v>0</v>
      </c>
    </row>
    <row r="1643" spans="1:8" ht="30">
      <c r="A1643" s="391" t="s">
        <v>906</v>
      </c>
      <c r="B1643" s="352">
        <v>780084</v>
      </c>
      <c r="C1643" s="356"/>
      <c r="D1643" s="356">
        <v>33</v>
      </c>
      <c r="E1643" s="357" t="s">
        <v>907</v>
      </c>
      <c r="F1643" s="346" t="s">
        <v>908</v>
      </c>
      <c r="G1643" s="147">
        <v>0</v>
      </c>
      <c r="H1643" s="147">
        <v>0</v>
      </c>
    </row>
    <row r="1644" spans="1:8">
      <c r="A1644" s="391" t="s">
        <v>909</v>
      </c>
      <c r="B1644" s="352">
        <v>780084</v>
      </c>
      <c r="C1644" s="356"/>
      <c r="D1644" s="356">
        <v>34</v>
      </c>
      <c r="E1644" s="357" t="s">
        <v>910</v>
      </c>
      <c r="F1644" s="346" t="s">
        <v>911</v>
      </c>
      <c r="G1644" s="147">
        <v>0</v>
      </c>
      <c r="H1644" s="147">
        <v>0</v>
      </c>
    </row>
    <row r="1645" spans="1:8">
      <c r="A1645" s="391" t="s">
        <v>912</v>
      </c>
      <c r="B1645" s="352">
        <v>780084</v>
      </c>
      <c r="C1645" s="356"/>
      <c r="D1645" s="356">
        <v>35</v>
      </c>
      <c r="E1645" s="357" t="s">
        <v>913</v>
      </c>
      <c r="F1645" s="346" t="s">
        <v>914</v>
      </c>
      <c r="G1645" s="147">
        <v>0</v>
      </c>
      <c r="H1645" s="147">
        <v>0</v>
      </c>
    </row>
    <row r="1646" spans="1:8" ht="30">
      <c r="A1646" s="391" t="s">
        <v>915</v>
      </c>
      <c r="B1646" s="352">
        <v>780084</v>
      </c>
      <c r="C1646" s="356"/>
      <c r="D1646" s="356">
        <v>36</v>
      </c>
      <c r="E1646" s="357" t="s">
        <v>916</v>
      </c>
      <c r="F1646" s="346" t="s">
        <v>917</v>
      </c>
      <c r="G1646" s="147">
        <v>3526</v>
      </c>
      <c r="H1646" s="147">
        <v>680340</v>
      </c>
    </row>
    <row r="1647" spans="1:8" ht="28.5">
      <c r="A1647" s="391" t="s">
        <v>918</v>
      </c>
      <c r="B1647" s="352">
        <v>780084</v>
      </c>
      <c r="C1647" s="356"/>
      <c r="D1647" s="354">
        <v>37</v>
      </c>
      <c r="E1647" s="355" t="s">
        <v>919</v>
      </c>
      <c r="F1647" s="348" t="s">
        <v>920</v>
      </c>
      <c r="G1647" s="147">
        <v>0</v>
      </c>
      <c r="H1647" s="147">
        <v>0</v>
      </c>
    </row>
    <row r="1648" spans="1:8">
      <c r="A1648" s="391" t="s">
        <v>921</v>
      </c>
      <c r="B1648" s="352">
        <v>780084</v>
      </c>
      <c r="C1648" s="356"/>
      <c r="D1648" s="356">
        <v>38</v>
      </c>
      <c r="E1648" s="357" t="s">
        <v>922</v>
      </c>
      <c r="F1648" s="346" t="s">
        <v>39</v>
      </c>
      <c r="G1648" s="147">
        <v>0</v>
      </c>
      <c r="H1648" s="147">
        <v>0</v>
      </c>
    </row>
    <row r="1649" spans="1:8">
      <c r="A1649" s="391" t="s">
        <v>923</v>
      </c>
      <c r="B1649" s="352">
        <v>780084</v>
      </c>
      <c r="C1649" s="356"/>
      <c r="D1649" s="356">
        <v>39</v>
      </c>
      <c r="E1649" s="357" t="s">
        <v>924</v>
      </c>
      <c r="F1649" s="346" t="s">
        <v>40</v>
      </c>
      <c r="G1649" s="147">
        <v>0</v>
      </c>
      <c r="H1649" s="147">
        <v>0</v>
      </c>
    </row>
    <row r="1650" spans="1:8">
      <c r="A1650" s="391" t="s">
        <v>925</v>
      </c>
      <c r="B1650" s="352">
        <v>780084</v>
      </c>
      <c r="C1650" s="356"/>
      <c r="D1650" s="356">
        <v>40</v>
      </c>
      <c r="E1650" s="357" t="s">
        <v>926</v>
      </c>
      <c r="F1650" s="346" t="s">
        <v>927</v>
      </c>
      <c r="G1650" s="147">
        <v>0</v>
      </c>
      <c r="H1650" s="147">
        <v>0</v>
      </c>
    </row>
    <row r="1651" spans="1:8">
      <c r="A1651" s="391" t="s">
        <v>928</v>
      </c>
      <c r="B1651" s="352">
        <v>780084</v>
      </c>
      <c r="C1651" s="356"/>
      <c r="D1651" s="356">
        <v>41</v>
      </c>
      <c r="E1651" s="357" t="s">
        <v>929</v>
      </c>
      <c r="F1651" s="346" t="s">
        <v>930</v>
      </c>
      <c r="G1651" s="147">
        <v>0</v>
      </c>
      <c r="H1651" s="147">
        <v>0</v>
      </c>
    </row>
    <row r="1652" spans="1:8" ht="28.5">
      <c r="A1652" s="391" t="s">
        <v>931</v>
      </c>
      <c r="B1652" s="352">
        <v>780084</v>
      </c>
      <c r="C1652" s="356"/>
      <c r="D1652" s="354">
        <v>42</v>
      </c>
      <c r="E1652" s="355" t="s">
        <v>932</v>
      </c>
      <c r="F1652" s="348" t="s">
        <v>933</v>
      </c>
      <c r="G1652" s="147">
        <v>0</v>
      </c>
      <c r="H1652" s="147">
        <v>0</v>
      </c>
    </row>
    <row r="1653" spans="1:8">
      <c r="A1653" s="391" t="s">
        <v>934</v>
      </c>
      <c r="B1653" s="352">
        <v>780084</v>
      </c>
      <c r="C1653" s="356"/>
      <c r="D1653" s="356">
        <v>43</v>
      </c>
      <c r="E1653" s="357" t="s">
        <v>935</v>
      </c>
      <c r="F1653" s="346" t="s">
        <v>936</v>
      </c>
      <c r="G1653" s="147">
        <v>0</v>
      </c>
      <c r="H1653" s="147">
        <v>0</v>
      </c>
    </row>
    <row r="1654" spans="1:8">
      <c r="A1654" s="391" t="s">
        <v>937</v>
      </c>
      <c r="B1654" s="352">
        <v>780084</v>
      </c>
      <c r="C1654" s="356"/>
      <c r="D1654" s="356">
        <v>44</v>
      </c>
      <c r="E1654" s="357" t="s">
        <v>938</v>
      </c>
      <c r="F1654" s="346" t="s">
        <v>939</v>
      </c>
      <c r="G1654" s="147">
        <v>0</v>
      </c>
      <c r="H1654" s="147">
        <v>0</v>
      </c>
    </row>
    <row r="1655" spans="1:8">
      <c r="A1655" s="391" t="s">
        <v>940</v>
      </c>
      <c r="B1655" s="352">
        <v>780084</v>
      </c>
      <c r="C1655" s="356"/>
      <c r="D1655" s="356">
        <v>45</v>
      </c>
      <c r="E1655" s="357" t="s">
        <v>941</v>
      </c>
      <c r="F1655" s="346" t="s">
        <v>942</v>
      </c>
      <c r="G1655" s="147">
        <v>0</v>
      </c>
      <c r="H1655" s="147">
        <v>0</v>
      </c>
    </row>
    <row r="1656" spans="1:8" ht="28.5">
      <c r="A1656" s="391" t="s">
        <v>943</v>
      </c>
      <c r="B1656" s="352">
        <v>780084</v>
      </c>
      <c r="C1656" s="356"/>
      <c r="D1656" s="354">
        <v>46</v>
      </c>
      <c r="E1656" s="359">
        <v>5</v>
      </c>
      <c r="F1656" s="348" t="s">
        <v>944</v>
      </c>
      <c r="G1656" s="147">
        <v>0</v>
      </c>
      <c r="H1656" s="147">
        <v>0</v>
      </c>
    </row>
    <row r="1657" spans="1:8">
      <c r="A1657" s="391" t="s">
        <v>945</v>
      </c>
      <c r="B1657" s="352">
        <v>780084</v>
      </c>
      <c r="C1657" s="356"/>
      <c r="D1657" s="356">
        <v>47</v>
      </c>
      <c r="E1657" s="357" t="s">
        <v>946</v>
      </c>
      <c r="F1657" s="346" t="s">
        <v>947</v>
      </c>
      <c r="G1657" s="147">
        <v>0</v>
      </c>
      <c r="H1657" s="147">
        <v>0</v>
      </c>
    </row>
    <row r="1658" spans="1:8">
      <c r="A1658" s="391" t="s">
        <v>948</v>
      </c>
      <c r="B1658" s="352">
        <v>780084</v>
      </c>
      <c r="C1658" s="356"/>
      <c r="D1658" s="356">
        <v>48</v>
      </c>
      <c r="E1658" s="357" t="s">
        <v>949</v>
      </c>
      <c r="F1658" s="346" t="s">
        <v>950</v>
      </c>
      <c r="G1658" s="147">
        <v>0</v>
      </c>
      <c r="H1658" s="147">
        <v>0</v>
      </c>
    </row>
    <row r="1659" spans="1:8">
      <c r="A1659" s="394" t="s">
        <v>951</v>
      </c>
      <c r="B1659" s="352">
        <v>780084</v>
      </c>
      <c r="C1659" s="356"/>
      <c r="D1659" s="356">
        <v>49</v>
      </c>
      <c r="E1659" s="358" t="s">
        <v>952</v>
      </c>
      <c r="F1659" s="347" t="s">
        <v>953</v>
      </c>
      <c r="G1659" s="147">
        <v>0</v>
      </c>
      <c r="H1659" s="147">
        <v>0</v>
      </c>
    </row>
    <row r="1660" spans="1:8" ht="45">
      <c r="A1660" s="390" t="s">
        <v>38</v>
      </c>
      <c r="B1660" s="352">
        <v>780072</v>
      </c>
      <c r="C1660" s="360">
        <v>34</v>
      </c>
      <c r="D1660" s="353">
        <v>0</v>
      </c>
      <c r="E1660" s="353">
        <v>0</v>
      </c>
      <c r="F1660" s="429" t="s">
        <v>958</v>
      </c>
      <c r="G1660" s="149">
        <v>19549</v>
      </c>
      <c r="H1660" s="149">
        <v>248672479</v>
      </c>
    </row>
    <row r="1661" spans="1:8" ht="28.5">
      <c r="A1661" s="391" t="s">
        <v>815</v>
      </c>
      <c r="B1661" s="352">
        <v>780072</v>
      </c>
      <c r="C1661" s="356"/>
      <c r="D1661" s="354">
        <v>1</v>
      </c>
      <c r="E1661" s="355">
        <v>1</v>
      </c>
      <c r="F1661" s="348" t="s">
        <v>816</v>
      </c>
      <c r="G1661" s="147">
        <v>6857</v>
      </c>
      <c r="H1661" s="147">
        <v>240807991</v>
      </c>
    </row>
    <row r="1662" spans="1:8">
      <c r="A1662" s="391" t="s">
        <v>817</v>
      </c>
      <c r="B1662" s="352">
        <v>780072</v>
      </c>
      <c r="C1662" s="356"/>
      <c r="D1662" s="356">
        <v>2</v>
      </c>
      <c r="E1662" s="357" t="s">
        <v>818</v>
      </c>
      <c r="F1662" s="346" t="s">
        <v>819</v>
      </c>
      <c r="G1662" s="147">
        <v>0</v>
      </c>
      <c r="H1662" s="147">
        <v>0</v>
      </c>
    </row>
    <row r="1663" spans="1:8" ht="30">
      <c r="A1663" s="391" t="s">
        <v>820</v>
      </c>
      <c r="B1663" s="352">
        <v>780072</v>
      </c>
      <c r="C1663" s="356"/>
      <c r="D1663" s="356">
        <v>3</v>
      </c>
      <c r="E1663" s="357" t="s">
        <v>821</v>
      </c>
      <c r="F1663" s="346" t="s">
        <v>822</v>
      </c>
      <c r="G1663" s="147">
        <v>0</v>
      </c>
      <c r="H1663" s="147">
        <v>0</v>
      </c>
    </row>
    <row r="1664" spans="1:8">
      <c r="A1664" s="391" t="s">
        <v>823</v>
      </c>
      <c r="B1664" s="352">
        <v>780072</v>
      </c>
      <c r="C1664" s="356"/>
      <c r="D1664" s="356">
        <v>4</v>
      </c>
      <c r="E1664" s="357" t="s">
        <v>824</v>
      </c>
      <c r="F1664" s="346" t="s">
        <v>825</v>
      </c>
      <c r="G1664" s="147">
        <v>0</v>
      </c>
      <c r="H1664" s="147">
        <v>0</v>
      </c>
    </row>
    <row r="1665" spans="1:8">
      <c r="A1665" s="391" t="s">
        <v>826</v>
      </c>
      <c r="B1665" s="352">
        <v>780072</v>
      </c>
      <c r="C1665" s="356"/>
      <c r="D1665" s="356">
        <v>5</v>
      </c>
      <c r="E1665" s="357" t="s">
        <v>827</v>
      </c>
      <c r="F1665" s="346" t="s">
        <v>828</v>
      </c>
      <c r="G1665" s="147">
        <v>0</v>
      </c>
      <c r="H1665" s="147">
        <v>0</v>
      </c>
    </row>
    <row r="1666" spans="1:8">
      <c r="A1666" s="391" t="s">
        <v>829</v>
      </c>
      <c r="B1666" s="352">
        <v>780072</v>
      </c>
      <c r="C1666" s="356"/>
      <c r="D1666" s="356">
        <v>6</v>
      </c>
      <c r="E1666" s="357" t="s">
        <v>830</v>
      </c>
      <c r="F1666" s="346" t="s">
        <v>831</v>
      </c>
      <c r="G1666" s="147">
        <v>0</v>
      </c>
      <c r="H1666" s="147">
        <v>0</v>
      </c>
    </row>
    <row r="1667" spans="1:8">
      <c r="A1667" s="392" t="s">
        <v>1491</v>
      </c>
      <c r="B1667" s="352">
        <v>780072</v>
      </c>
      <c r="C1667" s="356"/>
      <c r="D1667" s="356">
        <v>7</v>
      </c>
      <c r="E1667" s="358" t="s">
        <v>832</v>
      </c>
      <c r="F1667" s="347" t="s">
        <v>833</v>
      </c>
      <c r="G1667" s="147">
        <v>0</v>
      </c>
      <c r="H1667" s="147">
        <v>0</v>
      </c>
    </row>
    <row r="1668" spans="1:8">
      <c r="A1668" s="391" t="s">
        <v>834</v>
      </c>
      <c r="B1668" s="352">
        <v>780072</v>
      </c>
      <c r="C1668" s="356"/>
      <c r="D1668" s="356">
        <v>8</v>
      </c>
      <c r="E1668" s="357" t="s">
        <v>835</v>
      </c>
      <c r="F1668" s="346" t="s">
        <v>836</v>
      </c>
      <c r="G1668" s="147">
        <v>6857</v>
      </c>
      <c r="H1668" s="147">
        <v>240807991</v>
      </c>
    </row>
    <row r="1669" spans="1:8" ht="28.5">
      <c r="A1669" s="391" t="s">
        <v>837</v>
      </c>
      <c r="B1669" s="352">
        <v>780072</v>
      </c>
      <c r="C1669" s="356"/>
      <c r="D1669" s="354">
        <v>9</v>
      </c>
      <c r="E1669" s="355" t="s">
        <v>838</v>
      </c>
      <c r="F1669" s="348" t="s">
        <v>839</v>
      </c>
      <c r="G1669" s="147">
        <v>0</v>
      </c>
      <c r="H1669" s="147">
        <v>0</v>
      </c>
    </row>
    <row r="1670" spans="1:8">
      <c r="A1670" s="391" t="s">
        <v>840</v>
      </c>
      <c r="B1670" s="352">
        <v>780072</v>
      </c>
      <c r="C1670" s="356"/>
      <c r="D1670" s="356">
        <v>10</v>
      </c>
      <c r="E1670" s="357" t="s">
        <v>841</v>
      </c>
      <c r="F1670" s="346" t="s">
        <v>842</v>
      </c>
      <c r="G1670" s="147">
        <v>0</v>
      </c>
      <c r="H1670" s="147">
        <v>0</v>
      </c>
    </row>
    <row r="1671" spans="1:8">
      <c r="A1671" s="391" t="s">
        <v>843</v>
      </c>
      <c r="B1671" s="352">
        <v>780072</v>
      </c>
      <c r="C1671" s="356"/>
      <c r="D1671" s="356">
        <v>11</v>
      </c>
      <c r="E1671" s="357" t="s">
        <v>844</v>
      </c>
      <c r="F1671" s="346" t="s">
        <v>845</v>
      </c>
      <c r="G1671" s="147">
        <v>0</v>
      </c>
      <c r="H1671" s="147">
        <v>0</v>
      </c>
    </row>
    <row r="1672" spans="1:8">
      <c r="A1672" s="391" t="s">
        <v>846</v>
      </c>
      <c r="B1672" s="352">
        <v>780072</v>
      </c>
      <c r="C1672" s="356"/>
      <c r="D1672" s="356">
        <v>12</v>
      </c>
      <c r="E1672" s="357" t="s">
        <v>847</v>
      </c>
      <c r="F1672" s="346" t="s">
        <v>848</v>
      </c>
      <c r="G1672" s="147">
        <v>0</v>
      </c>
      <c r="H1672" s="147">
        <v>0</v>
      </c>
    </row>
    <row r="1673" spans="1:8">
      <c r="A1673" s="391" t="s">
        <v>849</v>
      </c>
      <c r="B1673" s="352">
        <v>780072</v>
      </c>
      <c r="C1673" s="356"/>
      <c r="D1673" s="356">
        <v>13</v>
      </c>
      <c r="E1673" s="357" t="s">
        <v>850</v>
      </c>
      <c r="F1673" s="346" t="s">
        <v>851</v>
      </c>
      <c r="G1673" s="147">
        <v>0</v>
      </c>
      <c r="H1673" s="147">
        <v>0</v>
      </c>
    </row>
    <row r="1674" spans="1:8">
      <c r="A1674" s="391" t="s">
        <v>852</v>
      </c>
      <c r="B1674" s="352">
        <v>780072</v>
      </c>
      <c r="C1674" s="356"/>
      <c r="D1674" s="356">
        <v>14</v>
      </c>
      <c r="E1674" s="357" t="s">
        <v>853</v>
      </c>
      <c r="F1674" s="346" t="s">
        <v>854</v>
      </c>
      <c r="G1674" s="147">
        <v>0</v>
      </c>
      <c r="H1674" s="147">
        <v>0</v>
      </c>
    </row>
    <row r="1675" spans="1:8">
      <c r="A1675" s="392" t="s">
        <v>1492</v>
      </c>
      <c r="B1675" s="352">
        <v>780072</v>
      </c>
      <c r="C1675" s="498"/>
      <c r="D1675" s="356">
        <v>15</v>
      </c>
      <c r="E1675" s="358" t="s">
        <v>1337</v>
      </c>
      <c r="F1675" s="347" t="s">
        <v>855</v>
      </c>
      <c r="G1675" s="147">
        <v>0</v>
      </c>
      <c r="H1675" s="147">
        <v>0</v>
      </c>
    </row>
    <row r="1676" spans="1:8">
      <c r="A1676" s="391" t="s">
        <v>856</v>
      </c>
      <c r="B1676" s="352">
        <v>780072</v>
      </c>
      <c r="C1676" s="356"/>
      <c r="D1676" s="356">
        <v>16</v>
      </c>
      <c r="E1676" s="357" t="s">
        <v>857</v>
      </c>
      <c r="F1676" s="346" t="s">
        <v>858</v>
      </c>
      <c r="G1676" s="147">
        <v>0</v>
      </c>
      <c r="H1676" s="147">
        <v>0</v>
      </c>
    </row>
    <row r="1677" spans="1:8">
      <c r="A1677" s="391" t="s">
        <v>859</v>
      </c>
      <c r="B1677" s="352">
        <v>780072</v>
      </c>
      <c r="C1677" s="356"/>
      <c r="D1677" s="354">
        <v>17</v>
      </c>
      <c r="E1677" s="355" t="s">
        <v>860</v>
      </c>
      <c r="F1677" s="348" t="s">
        <v>861</v>
      </c>
      <c r="G1677" s="147">
        <v>12692</v>
      </c>
      <c r="H1677" s="147">
        <v>7864488</v>
      </c>
    </row>
    <row r="1678" spans="1:8" ht="28.5">
      <c r="A1678" s="393" t="s">
        <v>862</v>
      </c>
      <c r="B1678" s="352">
        <v>780072</v>
      </c>
      <c r="C1678" s="356"/>
      <c r="D1678" s="354">
        <v>18</v>
      </c>
      <c r="E1678" s="355" t="s">
        <v>863</v>
      </c>
      <c r="F1678" s="348" t="s">
        <v>864</v>
      </c>
      <c r="G1678" s="147">
        <v>8240</v>
      </c>
      <c r="H1678" s="147">
        <v>5488089</v>
      </c>
    </row>
    <row r="1679" spans="1:8" ht="30">
      <c r="A1679" s="391" t="s">
        <v>865</v>
      </c>
      <c r="B1679" s="352">
        <v>780072</v>
      </c>
      <c r="C1679" s="356"/>
      <c r="D1679" s="356">
        <v>19</v>
      </c>
      <c r="E1679" s="357" t="s">
        <v>866</v>
      </c>
      <c r="F1679" s="346" t="s">
        <v>867</v>
      </c>
      <c r="G1679" s="147">
        <v>0</v>
      </c>
      <c r="H1679" s="147">
        <v>0</v>
      </c>
    </row>
    <row r="1680" spans="1:8" ht="30">
      <c r="A1680" s="391" t="s">
        <v>868</v>
      </c>
      <c r="B1680" s="352">
        <v>780072</v>
      </c>
      <c r="C1680" s="356"/>
      <c r="D1680" s="356">
        <v>20</v>
      </c>
      <c r="E1680" s="357" t="s">
        <v>869</v>
      </c>
      <c r="F1680" s="346" t="s">
        <v>870</v>
      </c>
      <c r="G1680" s="147">
        <v>0</v>
      </c>
      <c r="H1680" s="147">
        <v>0</v>
      </c>
    </row>
    <row r="1681" spans="1:8">
      <c r="A1681" s="391" t="s">
        <v>871</v>
      </c>
      <c r="B1681" s="352">
        <v>780072</v>
      </c>
      <c r="C1681" s="356"/>
      <c r="D1681" s="356">
        <v>21</v>
      </c>
      <c r="E1681" s="357" t="s">
        <v>872</v>
      </c>
      <c r="F1681" s="346" t="s">
        <v>873</v>
      </c>
      <c r="G1681" s="147">
        <v>0</v>
      </c>
      <c r="H1681" s="147">
        <v>0</v>
      </c>
    </row>
    <row r="1682" spans="1:8">
      <c r="A1682" s="391" t="s">
        <v>874</v>
      </c>
      <c r="B1682" s="352">
        <v>780072</v>
      </c>
      <c r="C1682" s="356"/>
      <c r="D1682" s="356">
        <v>22</v>
      </c>
      <c r="E1682" s="357" t="s">
        <v>875</v>
      </c>
      <c r="F1682" s="346" t="s">
        <v>876</v>
      </c>
      <c r="G1682" s="147">
        <v>8240</v>
      </c>
      <c r="H1682" s="147">
        <v>5488089</v>
      </c>
    </row>
    <row r="1683" spans="1:8">
      <c r="A1683" s="391" t="s">
        <v>877</v>
      </c>
      <c r="B1683" s="352">
        <v>780072</v>
      </c>
      <c r="C1683" s="356"/>
      <c r="D1683" s="356">
        <v>23</v>
      </c>
      <c r="E1683" s="357" t="s">
        <v>878</v>
      </c>
      <c r="F1683" s="346" t="s">
        <v>879</v>
      </c>
      <c r="G1683" s="147">
        <v>0</v>
      </c>
      <c r="H1683" s="147">
        <v>0</v>
      </c>
    </row>
    <row r="1684" spans="1:8">
      <c r="A1684" s="391" t="s">
        <v>880</v>
      </c>
      <c r="B1684" s="352">
        <v>780072</v>
      </c>
      <c r="C1684" s="356"/>
      <c r="D1684" s="356">
        <v>24</v>
      </c>
      <c r="E1684" s="357" t="s">
        <v>881</v>
      </c>
      <c r="F1684" s="346" t="s">
        <v>882</v>
      </c>
      <c r="G1684" s="147">
        <v>8240</v>
      </c>
      <c r="H1684" s="147">
        <v>5488089</v>
      </c>
    </row>
    <row r="1685" spans="1:8">
      <c r="A1685" s="391" t="s">
        <v>883</v>
      </c>
      <c r="B1685" s="352">
        <v>780072</v>
      </c>
      <c r="C1685" s="356"/>
      <c r="D1685" s="354">
        <v>25</v>
      </c>
      <c r="E1685" s="355" t="s">
        <v>884</v>
      </c>
      <c r="F1685" s="348" t="s">
        <v>497</v>
      </c>
      <c r="G1685" s="147">
        <v>0</v>
      </c>
      <c r="H1685" s="147">
        <v>0</v>
      </c>
    </row>
    <row r="1686" spans="1:8" ht="28.5">
      <c r="A1686" s="391" t="s">
        <v>885</v>
      </c>
      <c r="B1686" s="352">
        <v>780072</v>
      </c>
      <c r="C1686" s="356"/>
      <c r="D1686" s="354">
        <v>26</v>
      </c>
      <c r="E1686" s="355" t="s">
        <v>886</v>
      </c>
      <c r="F1686" s="348" t="s">
        <v>887</v>
      </c>
      <c r="G1686" s="147">
        <v>4452</v>
      </c>
      <c r="H1686" s="147">
        <v>2376399</v>
      </c>
    </row>
    <row r="1687" spans="1:8">
      <c r="A1687" s="391" t="s">
        <v>888</v>
      </c>
      <c r="B1687" s="352">
        <v>780072</v>
      </c>
      <c r="C1687" s="356"/>
      <c r="D1687" s="356">
        <v>27</v>
      </c>
      <c r="E1687" s="357" t="s">
        <v>889</v>
      </c>
      <c r="F1687" s="346" t="s">
        <v>890</v>
      </c>
      <c r="G1687" s="147">
        <v>0</v>
      </c>
      <c r="H1687" s="147">
        <v>0</v>
      </c>
    </row>
    <row r="1688" spans="1:8">
      <c r="A1688" s="391" t="s">
        <v>891</v>
      </c>
      <c r="B1688" s="352">
        <v>780072</v>
      </c>
      <c r="C1688" s="356"/>
      <c r="D1688" s="356">
        <v>28</v>
      </c>
      <c r="E1688" s="357" t="s">
        <v>892</v>
      </c>
      <c r="F1688" s="346" t="s">
        <v>893</v>
      </c>
      <c r="G1688" s="147">
        <v>0</v>
      </c>
      <c r="H1688" s="147">
        <v>0</v>
      </c>
    </row>
    <row r="1689" spans="1:8">
      <c r="A1689" s="391" t="s">
        <v>894</v>
      </c>
      <c r="B1689" s="352">
        <v>780072</v>
      </c>
      <c r="C1689" s="356"/>
      <c r="D1689" s="356">
        <v>29</v>
      </c>
      <c r="E1689" s="357" t="s">
        <v>895</v>
      </c>
      <c r="F1689" s="346" t="s">
        <v>896</v>
      </c>
      <c r="G1689" s="147">
        <v>0</v>
      </c>
      <c r="H1689" s="147">
        <v>0</v>
      </c>
    </row>
    <row r="1690" spans="1:8">
      <c r="A1690" s="391" t="s">
        <v>897</v>
      </c>
      <c r="B1690" s="352">
        <v>780072</v>
      </c>
      <c r="C1690" s="356"/>
      <c r="D1690" s="356">
        <v>30</v>
      </c>
      <c r="E1690" s="357" t="s">
        <v>898</v>
      </c>
      <c r="F1690" s="346" t="s">
        <v>899</v>
      </c>
      <c r="G1690" s="147">
        <v>0</v>
      </c>
      <c r="H1690" s="147">
        <v>0</v>
      </c>
    </row>
    <row r="1691" spans="1:8" ht="30">
      <c r="A1691" s="391" t="s">
        <v>900</v>
      </c>
      <c r="B1691" s="352">
        <v>780072</v>
      </c>
      <c r="C1691" s="356"/>
      <c r="D1691" s="356">
        <v>31</v>
      </c>
      <c r="E1691" s="357" t="s">
        <v>901</v>
      </c>
      <c r="F1691" s="346" t="s">
        <v>902</v>
      </c>
      <c r="G1691" s="147">
        <v>1975</v>
      </c>
      <c r="H1691" s="147">
        <v>1419038</v>
      </c>
    </row>
    <row r="1692" spans="1:8" ht="30">
      <c r="A1692" s="391" t="s">
        <v>903</v>
      </c>
      <c r="B1692" s="352">
        <v>780072</v>
      </c>
      <c r="C1692" s="356"/>
      <c r="D1692" s="356">
        <v>32</v>
      </c>
      <c r="E1692" s="357" t="s">
        <v>904</v>
      </c>
      <c r="F1692" s="346" t="s">
        <v>905</v>
      </c>
      <c r="G1692" s="147">
        <v>0</v>
      </c>
      <c r="H1692" s="147">
        <v>0</v>
      </c>
    </row>
    <row r="1693" spans="1:8" ht="30">
      <c r="A1693" s="391" t="s">
        <v>906</v>
      </c>
      <c r="B1693" s="352">
        <v>780072</v>
      </c>
      <c r="C1693" s="356"/>
      <c r="D1693" s="356">
        <v>33</v>
      </c>
      <c r="E1693" s="357" t="s">
        <v>907</v>
      </c>
      <c r="F1693" s="346" t="s">
        <v>908</v>
      </c>
      <c r="G1693" s="147">
        <v>0</v>
      </c>
      <c r="H1693" s="147">
        <v>0</v>
      </c>
    </row>
    <row r="1694" spans="1:8">
      <c r="A1694" s="391" t="s">
        <v>909</v>
      </c>
      <c r="B1694" s="352">
        <v>780072</v>
      </c>
      <c r="C1694" s="356"/>
      <c r="D1694" s="356">
        <v>34</v>
      </c>
      <c r="E1694" s="357" t="s">
        <v>910</v>
      </c>
      <c r="F1694" s="346" t="s">
        <v>911</v>
      </c>
      <c r="G1694" s="147">
        <v>0</v>
      </c>
      <c r="H1694" s="147">
        <v>0</v>
      </c>
    </row>
    <row r="1695" spans="1:8">
      <c r="A1695" s="391" t="s">
        <v>912</v>
      </c>
      <c r="B1695" s="352">
        <v>780072</v>
      </c>
      <c r="C1695" s="356"/>
      <c r="D1695" s="356">
        <v>35</v>
      </c>
      <c r="E1695" s="357" t="s">
        <v>913</v>
      </c>
      <c r="F1695" s="346" t="s">
        <v>914</v>
      </c>
      <c r="G1695" s="147">
        <v>0</v>
      </c>
      <c r="H1695" s="147">
        <v>0</v>
      </c>
    </row>
    <row r="1696" spans="1:8" ht="30">
      <c r="A1696" s="391" t="s">
        <v>915</v>
      </c>
      <c r="B1696" s="352">
        <v>780072</v>
      </c>
      <c r="C1696" s="356"/>
      <c r="D1696" s="356">
        <v>36</v>
      </c>
      <c r="E1696" s="357" t="s">
        <v>916</v>
      </c>
      <c r="F1696" s="346" t="s">
        <v>917</v>
      </c>
      <c r="G1696" s="147">
        <v>2477</v>
      </c>
      <c r="H1696" s="147">
        <v>957361</v>
      </c>
    </row>
    <row r="1697" spans="1:8" ht="28.5">
      <c r="A1697" s="391" t="s">
        <v>918</v>
      </c>
      <c r="B1697" s="352">
        <v>780072</v>
      </c>
      <c r="C1697" s="356"/>
      <c r="D1697" s="354">
        <v>37</v>
      </c>
      <c r="E1697" s="355" t="s">
        <v>919</v>
      </c>
      <c r="F1697" s="348" t="s">
        <v>920</v>
      </c>
      <c r="G1697" s="147">
        <v>0</v>
      </c>
      <c r="H1697" s="147">
        <v>0</v>
      </c>
    </row>
    <row r="1698" spans="1:8">
      <c r="A1698" s="391" t="s">
        <v>921</v>
      </c>
      <c r="B1698" s="352">
        <v>780072</v>
      </c>
      <c r="C1698" s="356"/>
      <c r="D1698" s="356">
        <v>38</v>
      </c>
      <c r="E1698" s="357" t="s">
        <v>922</v>
      </c>
      <c r="F1698" s="346" t="s">
        <v>39</v>
      </c>
      <c r="G1698" s="147">
        <v>0</v>
      </c>
      <c r="H1698" s="147">
        <v>0</v>
      </c>
    </row>
    <row r="1699" spans="1:8">
      <c r="A1699" s="391" t="s">
        <v>923</v>
      </c>
      <c r="B1699" s="352">
        <v>780072</v>
      </c>
      <c r="C1699" s="356"/>
      <c r="D1699" s="356">
        <v>39</v>
      </c>
      <c r="E1699" s="357" t="s">
        <v>924</v>
      </c>
      <c r="F1699" s="346" t="s">
        <v>40</v>
      </c>
      <c r="G1699" s="147">
        <v>0</v>
      </c>
      <c r="H1699" s="147">
        <v>0</v>
      </c>
    </row>
    <row r="1700" spans="1:8">
      <c r="A1700" s="391" t="s">
        <v>925</v>
      </c>
      <c r="B1700" s="352">
        <v>780072</v>
      </c>
      <c r="C1700" s="356"/>
      <c r="D1700" s="356">
        <v>40</v>
      </c>
      <c r="E1700" s="357" t="s">
        <v>926</v>
      </c>
      <c r="F1700" s="346" t="s">
        <v>927</v>
      </c>
      <c r="G1700" s="147">
        <v>0</v>
      </c>
      <c r="H1700" s="147">
        <v>0</v>
      </c>
    </row>
    <row r="1701" spans="1:8">
      <c r="A1701" s="391" t="s">
        <v>928</v>
      </c>
      <c r="B1701" s="352">
        <v>780072</v>
      </c>
      <c r="C1701" s="356"/>
      <c r="D1701" s="356">
        <v>41</v>
      </c>
      <c r="E1701" s="357" t="s">
        <v>929</v>
      </c>
      <c r="F1701" s="346" t="s">
        <v>930</v>
      </c>
      <c r="G1701" s="147">
        <v>0</v>
      </c>
      <c r="H1701" s="147">
        <v>0</v>
      </c>
    </row>
    <row r="1702" spans="1:8" ht="28.5">
      <c r="A1702" s="391" t="s">
        <v>931</v>
      </c>
      <c r="B1702" s="352">
        <v>780072</v>
      </c>
      <c r="C1702" s="356"/>
      <c r="D1702" s="354">
        <v>42</v>
      </c>
      <c r="E1702" s="355" t="s">
        <v>932</v>
      </c>
      <c r="F1702" s="348" t="s">
        <v>933</v>
      </c>
      <c r="G1702" s="147">
        <v>0</v>
      </c>
      <c r="H1702" s="147">
        <v>0</v>
      </c>
    </row>
    <row r="1703" spans="1:8">
      <c r="A1703" s="391" t="s">
        <v>934</v>
      </c>
      <c r="B1703" s="352">
        <v>780072</v>
      </c>
      <c r="C1703" s="356"/>
      <c r="D1703" s="356">
        <v>43</v>
      </c>
      <c r="E1703" s="357" t="s">
        <v>935</v>
      </c>
      <c r="F1703" s="346" t="s">
        <v>936</v>
      </c>
      <c r="G1703" s="147">
        <v>0</v>
      </c>
      <c r="H1703" s="147">
        <v>0</v>
      </c>
    </row>
    <row r="1704" spans="1:8">
      <c r="A1704" s="391" t="s">
        <v>937</v>
      </c>
      <c r="B1704" s="352">
        <v>780072</v>
      </c>
      <c r="C1704" s="356"/>
      <c r="D1704" s="356">
        <v>44</v>
      </c>
      <c r="E1704" s="357" t="s">
        <v>938</v>
      </c>
      <c r="F1704" s="346" t="s">
        <v>939</v>
      </c>
      <c r="G1704" s="147">
        <v>0</v>
      </c>
      <c r="H1704" s="147">
        <v>0</v>
      </c>
    </row>
    <row r="1705" spans="1:8">
      <c r="A1705" s="391" t="s">
        <v>940</v>
      </c>
      <c r="B1705" s="352">
        <v>780072</v>
      </c>
      <c r="C1705" s="356"/>
      <c r="D1705" s="356">
        <v>45</v>
      </c>
      <c r="E1705" s="357" t="s">
        <v>941</v>
      </c>
      <c r="F1705" s="346" t="s">
        <v>942</v>
      </c>
      <c r="G1705" s="147">
        <v>0</v>
      </c>
      <c r="H1705" s="147">
        <v>0</v>
      </c>
    </row>
    <row r="1706" spans="1:8" ht="28.5">
      <c r="A1706" s="391" t="s">
        <v>943</v>
      </c>
      <c r="B1706" s="352">
        <v>780072</v>
      </c>
      <c r="C1706" s="356"/>
      <c r="D1706" s="354">
        <v>46</v>
      </c>
      <c r="E1706" s="359">
        <v>5</v>
      </c>
      <c r="F1706" s="348" t="s">
        <v>944</v>
      </c>
      <c r="G1706" s="147">
        <v>0</v>
      </c>
      <c r="H1706" s="147">
        <v>0</v>
      </c>
    </row>
    <row r="1707" spans="1:8">
      <c r="A1707" s="391" t="s">
        <v>945</v>
      </c>
      <c r="B1707" s="352">
        <v>780072</v>
      </c>
      <c r="C1707" s="356"/>
      <c r="D1707" s="356">
        <v>47</v>
      </c>
      <c r="E1707" s="357" t="s">
        <v>946</v>
      </c>
      <c r="F1707" s="346" t="s">
        <v>947</v>
      </c>
      <c r="G1707" s="147">
        <v>0</v>
      </c>
      <c r="H1707" s="147">
        <v>0</v>
      </c>
    </row>
    <row r="1708" spans="1:8">
      <c r="A1708" s="391" t="s">
        <v>948</v>
      </c>
      <c r="B1708" s="352">
        <v>780072</v>
      </c>
      <c r="C1708" s="356"/>
      <c r="D1708" s="356">
        <v>48</v>
      </c>
      <c r="E1708" s="357" t="s">
        <v>949</v>
      </c>
      <c r="F1708" s="346" t="s">
        <v>950</v>
      </c>
      <c r="G1708" s="147">
        <v>0</v>
      </c>
      <c r="H1708" s="147">
        <v>0</v>
      </c>
    </row>
    <row r="1709" spans="1:8">
      <c r="A1709" s="394" t="s">
        <v>951</v>
      </c>
      <c r="B1709" s="352">
        <v>780072</v>
      </c>
      <c r="C1709" s="356"/>
      <c r="D1709" s="356">
        <v>49</v>
      </c>
      <c r="E1709" s="358" t="s">
        <v>952</v>
      </c>
      <c r="F1709" s="347" t="s">
        <v>953</v>
      </c>
      <c r="G1709" s="147">
        <v>0</v>
      </c>
      <c r="H1709" s="147">
        <v>0</v>
      </c>
    </row>
    <row r="1710" spans="1:8" ht="45">
      <c r="A1710" s="390" t="s">
        <v>38</v>
      </c>
      <c r="B1710" s="352">
        <v>780073</v>
      </c>
      <c r="C1710" s="360">
        <v>35</v>
      </c>
      <c r="D1710" s="353">
        <v>0</v>
      </c>
      <c r="E1710" s="353">
        <v>0</v>
      </c>
      <c r="F1710" s="429" t="s">
        <v>104</v>
      </c>
      <c r="G1710" s="149">
        <v>52005</v>
      </c>
      <c r="H1710" s="149">
        <v>275575474</v>
      </c>
    </row>
    <row r="1711" spans="1:8" ht="28.5">
      <c r="A1711" s="391" t="s">
        <v>815</v>
      </c>
      <c r="B1711" s="352">
        <v>780073</v>
      </c>
      <c r="C1711" s="356"/>
      <c r="D1711" s="354">
        <v>1</v>
      </c>
      <c r="E1711" s="355">
        <v>1</v>
      </c>
      <c r="F1711" s="348" t="s">
        <v>816</v>
      </c>
      <c r="G1711" s="147">
        <v>6850</v>
      </c>
      <c r="H1711" s="147">
        <v>206252757</v>
      </c>
    </row>
    <row r="1712" spans="1:8">
      <c r="A1712" s="391" t="s">
        <v>817</v>
      </c>
      <c r="B1712" s="352">
        <v>780073</v>
      </c>
      <c r="C1712" s="356"/>
      <c r="D1712" s="356">
        <v>2</v>
      </c>
      <c r="E1712" s="357" t="s">
        <v>818</v>
      </c>
      <c r="F1712" s="346" t="s">
        <v>819</v>
      </c>
      <c r="G1712" s="147">
        <v>0</v>
      </c>
      <c r="H1712" s="147">
        <v>0</v>
      </c>
    </row>
    <row r="1713" spans="1:8" ht="30">
      <c r="A1713" s="391" t="s">
        <v>820</v>
      </c>
      <c r="B1713" s="352">
        <v>780073</v>
      </c>
      <c r="C1713" s="356"/>
      <c r="D1713" s="356">
        <v>3</v>
      </c>
      <c r="E1713" s="357" t="s">
        <v>821</v>
      </c>
      <c r="F1713" s="346" t="s">
        <v>822</v>
      </c>
      <c r="G1713" s="147">
        <v>0</v>
      </c>
      <c r="H1713" s="147">
        <v>0</v>
      </c>
    </row>
    <row r="1714" spans="1:8">
      <c r="A1714" s="391" t="s">
        <v>823</v>
      </c>
      <c r="B1714" s="352">
        <v>780073</v>
      </c>
      <c r="C1714" s="356"/>
      <c r="D1714" s="356">
        <v>4</v>
      </c>
      <c r="E1714" s="357" t="s">
        <v>824</v>
      </c>
      <c r="F1714" s="346" t="s">
        <v>825</v>
      </c>
      <c r="G1714" s="147">
        <v>0</v>
      </c>
      <c r="H1714" s="147">
        <v>0</v>
      </c>
    </row>
    <row r="1715" spans="1:8">
      <c r="A1715" s="391" t="s">
        <v>826</v>
      </c>
      <c r="B1715" s="352">
        <v>780073</v>
      </c>
      <c r="C1715" s="356"/>
      <c r="D1715" s="356">
        <v>5</v>
      </c>
      <c r="E1715" s="357" t="s">
        <v>827</v>
      </c>
      <c r="F1715" s="346" t="s">
        <v>828</v>
      </c>
      <c r="G1715" s="147">
        <v>0</v>
      </c>
      <c r="H1715" s="147">
        <v>0</v>
      </c>
    </row>
    <row r="1716" spans="1:8">
      <c r="A1716" s="391" t="s">
        <v>829</v>
      </c>
      <c r="B1716" s="352">
        <v>780073</v>
      </c>
      <c r="C1716" s="356"/>
      <c r="D1716" s="356">
        <v>6</v>
      </c>
      <c r="E1716" s="357" t="s">
        <v>830</v>
      </c>
      <c r="F1716" s="346" t="s">
        <v>831</v>
      </c>
      <c r="G1716" s="147">
        <v>0</v>
      </c>
      <c r="H1716" s="147">
        <v>0</v>
      </c>
    </row>
    <row r="1717" spans="1:8">
      <c r="A1717" s="392" t="s">
        <v>1491</v>
      </c>
      <c r="B1717" s="352">
        <v>780073</v>
      </c>
      <c r="C1717" s="356"/>
      <c r="D1717" s="356">
        <v>7</v>
      </c>
      <c r="E1717" s="358" t="s">
        <v>832</v>
      </c>
      <c r="F1717" s="347" t="s">
        <v>833</v>
      </c>
      <c r="G1717" s="147">
        <v>0</v>
      </c>
      <c r="H1717" s="147">
        <v>0</v>
      </c>
    </row>
    <row r="1718" spans="1:8">
      <c r="A1718" s="391" t="s">
        <v>834</v>
      </c>
      <c r="B1718" s="352">
        <v>780073</v>
      </c>
      <c r="C1718" s="356"/>
      <c r="D1718" s="356">
        <v>8</v>
      </c>
      <c r="E1718" s="357" t="s">
        <v>835</v>
      </c>
      <c r="F1718" s="346" t="s">
        <v>836</v>
      </c>
      <c r="G1718" s="147">
        <v>6850</v>
      </c>
      <c r="H1718" s="147">
        <v>206252757</v>
      </c>
    </row>
    <row r="1719" spans="1:8" ht="28.5">
      <c r="A1719" s="391" t="s">
        <v>837</v>
      </c>
      <c r="B1719" s="352">
        <v>780073</v>
      </c>
      <c r="C1719" s="356"/>
      <c r="D1719" s="354">
        <v>9</v>
      </c>
      <c r="E1719" s="355" t="s">
        <v>838</v>
      </c>
      <c r="F1719" s="348" t="s">
        <v>839</v>
      </c>
      <c r="G1719" s="147">
        <v>568</v>
      </c>
      <c r="H1719" s="147">
        <v>19406254</v>
      </c>
    </row>
    <row r="1720" spans="1:8">
      <c r="A1720" s="391" t="s">
        <v>840</v>
      </c>
      <c r="B1720" s="352">
        <v>780073</v>
      </c>
      <c r="C1720" s="356"/>
      <c r="D1720" s="356">
        <v>10</v>
      </c>
      <c r="E1720" s="357" t="s">
        <v>841</v>
      </c>
      <c r="F1720" s="346" t="s">
        <v>842</v>
      </c>
      <c r="G1720" s="147">
        <v>0</v>
      </c>
      <c r="H1720" s="147">
        <v>0</v>
      </c>
    </row>
    <row r="1721" spans="1:8">
      <c r="A1721" s="391" t="s">
        <v>843</v>
      </c>
      <c r="B1721" s="352">
        <v>780073</v>
      </c>
      <c r="C1721" s="356"/>
      <c r="D1721" s="356">
        <v>11</v>
      </c>
      <c r="E1721" s="357" t="s">
        <v>844</v>
      </c>
      <c r="F1721" s="346" t="s">
        <v>845</v>
      </c>
      <c r="G1721" s="147">
        <v>0</v>
      </c>
      <c r="H1721" s="147">
        <v>0</v>
      </c>
    </row>
    <row r="1722" spans="1:8">
      <c r="A1722" s="391" t="s">
        <v>846</v>
      </c>
      <c r="B1722" s="352">
        <v>780073</v>
      </c>
      <c r="C1722" s="356"/>
      <c r="D1722" s="356">
        <v>12</v>
      </c>
      <c r="E1722" s="357" t="s">
        <v>847</v>
      </c>
      <c r="F1722" s="346" t="s">
        <v>848</v>
      </c>
      <c r="G1722" s="147">
        <v>0</v>
      </c>
      <c r="H1722" s="147">
        <v>0</v>
      </c>
    </row>
    <row r="1723" spans="1:8">
      <c r="A1723" s="391" t="s">
        <v>849</v>
      </c>
      <c r="B1723" s="352">
        <v>780073</v>
      </c>
      <c r="C1723" s="356"/>
      <c r="D1723" s="356">
        <v>13</v>
      </c>
      <c r="E1723" s="357" t="s">
        <v>850</v>
      </c>
      <c r="F1723" s="346" t="s">
        <v>851</v>
      </c>
      <c r="G1723" s="147">
        <v>0</v>
      </c>
      <c r="H1723" s="147">
        <v>0</v>
      </c>
    </row>
    <row r="1724" spans="1:8">
      <c r="A1724" s="391" t="s">
        <v>852</v>
      </c>
      <c r="B1724" s="352">
        <v>780073</v>
      </c>
      <c r="C1724" s="356"/>
      <c r="D1724" s="356">
        <v>14</v>
      </c>
      <c r="E1724" s="357" t="s">
        <v>853</v>
      </c>
      <c r="F1724" s="346" t="s">
        <v>854</v>
      </c>
      <c r="G1724" s="147">
        <v>0</v>
      </c>
      <c r="H1724" s="147">
        <v>0</v>
      </c>
    </row>
    <row r="1725" spans="1:8">
      <c r="A1725" s="392" t="s">
        <v>1492</v>
      </c>
      <c r="B1725" s="352">
        <v>780073</v>
      </c>
      <c r="C1725" s="498"/>
      <c r="D1725" s="356">
        <v>15</v>
      </c>
      <c r="E1725" s="358" t="s">
        <v>1337</v>
      </c>
      <c r="F1725" s="347" t="s">
        <v>855</v>
      </c>
      <c r="G1725" s="147">
        <v>0</v>
      </c>
      <c r="H1725" s="147">
        <v>0</v>
      </c>
    </row>
    <row r="1726" spans="1:8">
      <c r="A1726" s="391" t="s">
        <v>856</v>
      </c>
      <c r="B1726" s="352">
        <v>780073</v>
      </c>
      <c r="C1726" s="356"/>
      <c r="D1726" s="356">
        <v>16</v>
      </c>
      <c r="E1726" s="357" t="s">
        <v>857</v>
      </c>
      <c r="F1726" s="346" t="s">
        <v>858</v>
      </c>
      <c r="G1726" s="147">
        <v>568</v>
      </c>
      <c r="H1726" s="147">
        <v>19406254</v>
      </c>
    </row>
    <row r="1727" spans="1:8">
      <c r="A1727" s="391" t="s">
        <v>859</v>
      </c>
      <c r="B1727" s="352">
        <v>780073</v>
      </c>
      <c r="C1727" s="356"/>
      <c r="D1727" s="354">
        <v>17</v>
      </c>
      <c r="E1727" s="355" t="s">
        <v>860</v>
      </c>
      <c r="F1727" s="348" t="s">
        <v>861</v>
      </c>
      <c r="G1727" s="147">
        <v>44587</v>
      </c>
      <c r="H1727" s="147">
        <v>49916463</v>
      </c>
    </row>
    <row r="1728" spans="1:8" ht="28.5">
      <c r="A1728" s="393" t="s">
        <v>862</v>
      </c>
      <c r="B1728" s="352">
        <v>780073</v>
      </c>
      <c r="C1728" s="356"/>
      <c r="D1728" s="354">
        <v>18</v>
      </c>
      <c r="E1728" s="355" t="s">
        <v>863</v>
      </c>
      <c r="F1728" s="348" t="s">
        <v>864</v>
      </c>
      <c r="G1728" s="147">
        <v>42696</v>
      </c>
      <c r="H1728" s="147">
        <v>33138239</v>
      </c>
    </row>
    <row r="1729" spans="1:8" ht="30">
      <c r="A1729" s="391" t="s">
        <v>865</v>
      </c>
      <c r="B1729" s="352">
        <v>780073</v>
      </c>
      <c r="C1729" s="356"/>
      <c r="D1729" s="356">
        <v>19</v>
      </c>
      <c r="E1729" s="357" t="s">
        <v>866</v>
      </c>
      <c r="F1729" s="346" t="s">
        <v>867</v>
      </c>
      <c r="G1729" s="147">
        <v>0</v>
      </c>
      <c r="H1729" s="147">
        <v>0</v>
      </c>
    </row>
    <row r="1730" spans="1:8" ht="30">
      <c r="A1730" s="391" t="s">
        <v>868</v>
      </c>
      <c r="B1730" s="352">
        <v>780073</v>
      </c>
      <c r="C1730" s="356"/>
      <c r="D1730" s="356">
        <v>20</v>
      </c>
      <c r="E1730" s="357" t="s">
        <v>869</v>
      </c>
      <c r="F1730" s="346" t="s">
        <v>870</v>
      </c>
      <c r="G1730" s="147">
        <v>0</v>
      </c>
      <c r="H1730" s="147">
        <v>0</v>
      </c>
    </row>
    <row r="1731" spans="1:8">
      <c r="A1731" s="391" t="s">
        <v>871</v>
      </c>
      <c r="B1731" s="352">
        <v>780073</v>
      </c>
      <c r="C1731" s="356"/>
      <c r="D1731" s="356">
        <v>21</v>
      </c>
      <c r="E1731" s="357" t="s">
        <v>872</v>
      </c>
      <c r="F1731" s="346" t="s">
        <v>873</v>
      </c>
      <c r="G1731" s="147">
        <v>0</v>
      </c>
      <c r="H1731" s="147">
        <v>0</v>
      </c>
    </row>
    <row r="1732" spans="1:8">
      <c r="A1732" s="391" t="s">
        <v>874</v>
      </c>
      <c r="B1732" s="352">
        <v>780073</v>
      </c>
      <c r="C1732" s="356"/>
      <c r="D1732" s="356">
        <v>22</v>
      </c>
      <c r="E1732" s="357" t="s">
        <v>875</v>
      </c>
      <c r="F1732" s="346" t="s">
        <v>876</v>
      </c>
      <c r="G1732" s="147">
        <v>42696</v>
      </c>
      <c r="H1732" s="147">
        <v>33138239</v>
      </c>
    </row>
    <row r="1733" spans="1:8">
      <c r="A1733" s="391" t="s">
        <v>877</v>
      </c>
      <c r="B1733" s="352">
        <v>780073</v>
      </c>
      <c r="C1733" s="356"/>
      <c r="D1733" s="356">
        <v>23</v>
      </c>
      <c r="E1733" s="357" t="s">
        <v>878</v>
      </c>
      <c r="F1733" s="346" t="s">
        <v>879</v>
      </c>
      <c r="G1733" s="147">
        <v>0</v>
      </c>
      <c r="H1733" s="147">
        <v>0</v>
      </c>
    </row>
    <row r="1734" spans="1:8">
      <c r="A1734" s="391" t="s">
        <v>880</v>
      </c>
      <c r="B1734" s="352">
        <v>780073</v>
      </c>
      <c r="C1734" s="356"/>
      <c r="D1734" s="356">
        <v>24</v>
      </c>
      <c r="E1734" s="357" t="s">
        <v>881</v>
      </c>
      <c r="F1734" s="346" t="s">
        <v>882</v>
      </c>
      <c r="G1734" s="147">
        <v>42696</v>
      </c>
      <c r="H1734" s="147">
        <v>33138239</v>
      </c>
    </row>
    <row r="1735" spans="1:8">
      <c r="A1735" s="391" t="s">
        <v>883</v>
      </c>
      <c r="B1735" s="352">
        <v>780073</v>
      </c>
      <c r="C1735" s="356"/>
      <c r="D1735" s="354">
        <v>25</v>
      </c>
      <c r="E1735" s="355" t="s">
        <v>884</v>
      </c>
      <c r="F1735" s="348" t="s">
        <v>497</v>
      </c>
      <c r="G1735" s="147">
        <v>0</v>
      </c>
      <c r="H1735" s="147">
        <v>0</v>
      </c>
    </row>
    <row r="1736" spans="1:8" ht="28.5">
      <c r="A1736" s="391" t="s">
        <v>885</v>
      </c>
      <c r="B1736" s="352">
        <v>780073</v>
      </c>
      <c r="C1736" s="356"/>
      <c r="D1736" s="354">
        <v>26</v>
      </c>
      <c r="E1736" s="355" t="s">
        <v>886</v>
      </c>
      <c r="F1736" s="348" t="s">
        <v>887</v>
      </c>
      <c r="G1736" s="147">
        <v>1891</v>
      </c>
      <c r="H1736" s="147">
        <v>16778224</v>
      </c>
    </row>
    <row r="1737" spans="1:8">
      <c r="A1737" s="391" t="s">
        <v>888</v>
      </c>
      <c r="B1737" s="352">
        <v>780073</v>
      </c>
      <c r="C1737" s="356"/>
      <c r="D1737" s="356">
        <v>27</v>
      </c>
      <c r="E1737" s="357" t="s">
        <v>889</v>
      </c>
      <c r="F1737" s="346" t="s">
        <v>890</v>
      </c>
      <c r="G1737" s="147">
        <v>0</v>
      </c>
      <c r="H1737" s="147">
        <v>0</v>
      </c>
    </row>
    <row r="1738" spans="1:8">
      <c r="A1738" s="391" t="s">
        <v>891</v>
      </c>
      <c r="B1738" s="352">
        <v>780073</v>
      </c>
      <c r="C1738" s="356"/>
      <c r="D1738" s="356">
        <v>28</v>
      </c>
      <c r="E1738" s="357" t="s">
        <v>892</v>
      </c>
      <c r="F1738" s="346" t="s">
        <v>893</v>
      </c>
      <c r="G1738" s="147">
        <v>1501</v>
      </c>
      <c r="H1738" s="147">
        <v>16644639</v>
      </c>
    </row>
    <row r="1739" spans="1:8">
      <c r="A1739" s="391" t="s">
        <v>894</v>
      </c>
      <c r="B1739" s="352">
        <v>780073</v>
      </c>
      <c r="C1739" s="356"/>
      <c r="D1739" s="356">
        <v>29</v>
      </c>
      <c r="E1739" s="357" t="s">
        <v>895</v>
      </c>
      <c r="F1739" s="346" t="s">
        <v>896</v>
      </c>
      <c r="G1739" s="147">
        <v>0</v>
      </c>
      <c r="H1739" s="147">
        <v>0</v>
      </c>
    </row>
    <row r="1740" spans="1:8">
      <c r="A1740" s="391" t="s">
        <v>897</v>
      </c>
      <c r="B1740" s="352">
        <v>780073</v>
      </c>
      <c r="C1740" s="356"/>
      <c r="D1740" s="356">
        <v>30</v>
      </c>
      <c r="E1740" s="357" t="s">
        <v>898</v>
      </c>
      <c r="F1740" s="346" t="s">
        <v>899</v>
      </c>
      <c r="G1740" s="147">
        <v>0</v>
      </c>
      <c r="H1740" s="147">
        <v>0</v>
      </c>
    </row>
    <row r="1741" spans="1:8" ht="30">
      <c r="A1741" s="391" t="s">
        <v>900</v>
      </c>
      <c r="B1741" s="352">
        <v>780073</v>
      </c>
      <c r="C1741" s="356"/>
      <c r="D1741" s="356">
        <v>31</v>
      </c>
      <c r="E1741" s="357" t="s">
        <v>901</v>
      </c>
      <c r="F1741" s="346" t="s">
        <v>902</v>
      </c>
      <c r="G1741" s="147">
        <v>0</v>
      </c>
      <c r="H1741" s="147">
        <v>0</v>
      </c>
    </row>
    <row r="1742" spans="1:8" ht="30">
      <c r="A1742" s="391" t="s">
        <v>903</v>
      </c>
      <c r="B1742" s="352">
        <v>780073</v>
      </c>
      <c r="C1742" s="356"/>
      <c r="D1742" s="356">
        <v>32</v>
      </c>
      <c r="E1742" s="357" t="s">
        <v>904</v>
      </c>
      <c r="F1742" s="346" t="s">
        <v>905</v>
      </c>
      <c r="G1742" s="147">
        <v>0</v>
      </c>
      <c r="H1742" s="147">
        <v>0</v>
      </c>
    </row>
    <row r="1743" spans="1:8" ht="30">
      <c r="A1743" s="391" t="s">
        <v>906</v>
      </c>
      <c r="B1743" s="352">
        <v>780073</v>
      </c>
      <c r="C1743" s="356"/>
      <c r="D1743" s="356">
        <v>33</v>
      </c>
      <c r="E1743" s="357" t="s">
        <v>907</v>
      </c>
      <c r="F1743" s="346" t="s">
        <v>908</v>
      </c>
      <c r="G1743" s="147">
        <v>0</v>
      </c>
      <c r="H1743" s="147">
        <v>0</v>
      </c>
    </row>
    <row r="1744" spans="1:8">
      <c r="A1744" s="391" t="s">
        <v>909</v>
      </c>
      <c r="B1744" s="352">
        <v>780073</v>
      </c>
      <c r="C1744" s="356"/>
      <c r="D1744" s="356">
        <v>34</v>
      </c>
      <c r="E1744" s="357" t="s">
        <v>910</v>
      </c>
      <c r="F1744" s="346" t="s">
        <v>911</v>
      </c>
      <c r="G1744" s="147">
        <v>0</v>
      </c>
      <c r="H1744" s="147">
        <v>0</v>
      </c>
    </row>
    <row r="1745" spans="1:8">
      <c r="A1745" s="391" t="s">
        <v>912</v>
      </c>
      <c r="B1745" s="352">
        <v>780073</v>
      </c>
      <c r="C1745" s="356"/>
      <c r="D1745" s="356">
        <v>35</v>
      </c>
      <c r="E1745" s="357" t="s">
        <v>913</v>
      </c>
      <c r="F1745" s="346" t="s">
        <v>914</v>
      </c>
      <c r="G1745" s="147">
        <v>0</v>
      </c>
      <c r="H1745" s="147">
        <v>0</v>
      </c>
    </row>
    <row r="1746" spans="1:8" ht="30">
      <c r="A1746" s="391" t="s">
        <v>915</v>
      </c>
      <c r="B1746" s="352">
        <v>780073</v>
      </c>
      <c r="C1746" s="356"/>
      <c r="D1746" s="356">
        <v>36</v>
      </c>
      <c r="E1746" s="357" t="s">
        <v>916</v>
      </c>
      <c r="F1746" s="346" t="s">
        <v>917</v>
      </c>
      <c r="G1746" s="147">
        <v>390</v>
      </c>
      <c r="H1746" s="147">
        <v>133585</v>
      </c>
    </row>
    <row r="1747" spans="1:8" ht="28.5">
      <c r="A1747" s="391" t="s">
        <v>918</v>
      </c>
      <c r="B1747" s="352">
        <v>780073</v>
      </c>
      <c r="C1747" s="356"/>
      <c r="D1747" s="354">
        <v>37</v>
      </c>
      <c r="E1747" s="355" t="s">
        <v>919</v>
      </c>
      <c r="F1747" s="348" t="s">
        <v>920</v>
      </c>
      <c r="G1747" s="147">
        <v>0</v>
      </c>
      <c r="H1747" s="147">
        <v>0</v>
      </c>
    </row>
    <row r="1748" spans="1:8">
      <c r="A1748" s="391" t="s">
        <v>921</v>
      </c>
      <c r="B1748" s="352">
        <v>780073</v>
      </c>
      <c r="C1748" s="356"/>
      <c r="D1748" s="356">
        <v>38</v>
      </c>
      <c r="E1748" s="357" t="s">
        <v>922</v>
      </c>
      <c r="F1748" s="346" t="s">
        <v>39</v>
      </c>
      <c r="G1748" s="147">
        <v>0</v>
      </c>
      <c r="H1748" s="147">
        <v>0</v>
      </c>
    </row>
    <row r="1749" spans="1:8">
      <c r="A1749" s="391" t="s">
        <v>923</v>
      </c>
      <c r="B1749" s="352">
        <v>780073</v>
      </c>
      <c r="C1749" s="356"/>
      <c r="D1749" s="356">
        <v>39</v>
      </c>
      <c r="E1749" s="357" t="s">
        <v>924</v>
      </c>
      <c r="F1749" s="346" t="s">
        <v>40</v>
      </c>
      <c r="G1749" s="147">
        <v>0</v>
      </c>
      <c r="H1749" s="147">
        <v>0</v>
      </c>
    </row>
    <row r="1750" spans="1:8">
      <c r="A1750" s="391" t="s">
        <v>925</v>
      </c>
      <c r="B1750" s="352">
        <v>780073</v>
      </c>
      <c r="C1750" s="356"/>
      <c r="D1750" s="356">
        <v>40</v>
      </c>
      <c r="E1750" s="357" t="s">
        <v>926</v>
      </c>
      <c r="F1750" s="346" t="s">
        <v>927</v>
      </c>
      <c r="G1750" s="147">
        <v>0</v>
      </c>
      <c r="H1750" s="147">
        <v>0</v>
      </c>
    </row>
    <row r="1751" spans="1:8">
      <c r="A1751" s="391" t="s">
        <v>928</v>
      </c>
      <c r="B1751" s="352">
        <v>780073</v>
      </c>
      <c r="C1751" s="356"/>
      <c r="D1751" s="356">
        <v>41</v>
      </c>
      <c r="E1751" s="357" t="s">
        <v>929</v>
      </c>
      <c r="F1751" s="346" t="s">
        <v>930</v>
      </c>
      <c r="G1751" s="147">
        <v>0</v>
      </c>
      <c r="H1751" s="147">
        <v>0</v>
      </c>
    </row>
    <row r="1752" spans="1:8" ht="28.5">
      <c r="A1752" s="391" t="s">
        <v>931</v>
      </c>
      <c r="B1752" s="352">
        <v>780073</v>
      </c>
      <c r="C1752" s="356"/>
      <c r="D1752" s="354">
        <v>42</v>
      </c>
      <c r="E1752" s="355" t="s">
        <v>932</v>
      </c>
      <c r="F1752" s="348" t="s">
        <v>933</v>
      </c>
      <c r="G1752" s="147">
        <v>0</v>
      </c>
      <c r="H1752" s="147">
        <v>0</v>
      </c>
    </row>
    <row r="1753" spans="1:8">
      <c r="A1753" s="391" t="s">
        <v>934</v>
      </c>
      <c r="B1753" s="352">
        <v>780073</v>
      </c>
      <c r="C1753" s="356"/>
      <c r="D1753" s="356">
        <v>43</v>
      </c>
      <c r="E1753" s="357" t="s">
        <v>935</v>
      </c>
      <c r="F1753" s="346" t="s">
        <v>936</v>
      </c>
      <c r="G1753" s="147">
        <v>0</v>
      </c>
      <c r="H1753" s="147">
        <v>0</v>
      </c>
    </row>
    <row r="1754" spans="1:8">
      <c r="A1754" s="391" t="s">
        <v>937</v>
      </c>
      <c r="B1754" s="352">
        <v>780073</v>
      </c>
      <c r="C1754" s="356"/>
      <c r="D1754" s="356">
        <v>44</v>
      </c>
      <c r="E1754" s="357" t="s">
        <v>938</v>
      </c>
      <c r="F1754" s="346" t="s">
        <v>939</v>
      </c>
      <c r="G1754" s="147">
        <v>0</v>
      </c>
      <c r="H1754" s="147">
        <v>0</v>
      </c>
    </row>
    <row r="1755" spans="1:8">
      <c r="A1755" s="391" t="s">
        <v>940</v>
      </c>
      <c r="B1755" s="352">
        <v>780073</v>
      </c>
      <c r="C1755" s="356"/>
      <c r="D1755" s="356">
        <v>45</v>
      </c>
      <c r="E1755" s="357" t="s">
        <v>941</v>
      </c>
      <c r="F1755" s="346" t="s">
        <v>942</v>
      </c>
      <c r="G1755" s="147">
        <v>0</v>
      </c>
      <c r="H1755" s="147">
        <v>0</v>
      </c>
    </row>
    <row r="1756" spans="1:8" ht="28.5">
      <c r="A1756" s="391" t="s">
        <v>943</v>
      </c>
      <c r="B1756" s="352">
        <v>780073</v>
      </c>
      <c r="C1756" s="356"/>
      <c r="D1756" s="354">
        <v>46</v>
      </c>
      <c r="E1756" s="359">
        <v>5</v>
      </c>
      <c r="F1756" s="348" t="s">
        <v>944</v>
      </c>
      <c r="G1756" s="147">
        <v>0</v>
      </c>
      <c r="H1756" s="147">
        <v>0</v>
      </c>
    </row>
    <row r="1757" spans="1:8">
      <c r="A1757" s="391" t="s">
        <v>945</v>
      </c>
      <c r="B1757" s="352">
        <v>780073</v>
      </c>
      <c r="C1757" s="356"/>
      <c r="D1757" s="356">
        <v>47</v>
      </c>
      <c r="E1757" s="357" t="s">
        <v>946</v>
      </c>
      <c r="F1757" s="346" t="s">
        <v>947</v>
      </c>
      <c r="G1757" s="147">
        <v>0</v>
      </c>
      <c r="H1757" s="147">
        <v>0</v>
      </c>
    </row>
    <row r="1758" spans="1:8">
      <c r="A1758" s="391" t="s">
        <v>948</v>
      </c>
      <c r="B1758" s="352">
        <v>780073</v>
      </c>
      <c r="C1758" s="356"/>
      <c r="D1758" s="356">
        <v>48</v>
      </c>
      <c r="E1758" s="357" t="s">
        <v>949</v>
      </c>
      <c r="F1758" s="346" t="s">
        <v>950</v>
      </c>
      <c r="G1758" s="147">
        <v>0</v>
      </c>
      <c r="H1758" s="147">
        <v>0</v>
      </c>
    </row>
    <row r="1759" spans="1:8">
      <c r="A1759" s="394" t="s">
        <v>951</v>
      </c>
      <c r="B1759" s="352">
        <v>780073</v>
      </c>
      <c r="C1759" s="356"/>
      <c r="D1759" s="356">
        <v>49</v>
      </c>
      <c r="E1759" s="358" t="s">
        <v>952</v>
      </c>
      <c r="F1759" s="347" t="s">
        <v>953</v>
      </c>
      <c r="G1759" s="147">
        <v>0</v>
      </c>
      <c r="H1759" s="147">
        <v>0</v>
      </c>
    </row>
    <row r="1760" spans="1:8" ht="45">
      <c r="A1760" s="390" t="s">
        <v>38</v>
      </c>
      <c r="B1760" s="352">
        <v>780071</v>
      </c>
      <c r="C1760" s="360">
        <v>36</v>
      </c>
      <c r="D1760" s="353">
        <v>0</v>
      </c>
      <c r="E1760" s="353">
        <v>0</v>
      </c>
      <c r="F1760" s="429" t="s">
        <v>959</v>
      </c>
      <c r="G1760" s="149">
        <v>16852</v>
      </c>
      <c r="H1760" s="149">
        <v>243052033</v>
      </c>
    </row>
    <row r="1761" spans="1:8" ht="28.5">
      <c r="A1761" s="391" t="s">
        <v>815</v>
      </c>
      <c r="B1761" s="352">
        <v>780071</v>
      </c>
      <c r="C1761" s="356"/>
      <c r="D1761" s="354">
        <v>1</v>
      </c>
      <c r="E1761" s="355">
        <v>1</v>
      </c>
      <c r="F1761" s="348" t="s">
        <v>816</v>
      </c>
      <c r="G1761" s="147">
        <v>5782</v>
      </c>
      <c r="H1761" s="147">
        <v>235300693</v>
      </c>
    </row>
    <row r="1762" spans="1:8">
      <c r="A1762" s="391" t="s">
        <v>817</v>
      </c>
      <c r="B1762" s="352">
        <v>780071</v>
      </c>
      <c r="C1762" s="356"/>
      <c r="D1762" s="356">
        <v>2</v>
      </c>
      <c r="E1762" s="357" t="s">
        <v>818</v>
      </c>
      <c r="F1762" s="346" t="s">
        <v>819</v>
      </c>
      <c r="G1762" s="147">
        <v>37</v>
      </c>
      <c r="H1762" s="147">
        <v>10408063</v>
      </c>
    </row>
    <row r="1763" spans="1:8" ht="30">
      <c r="A1763" s="391" t="s">
        <v>820</v>
      </c>
      <c r="B1763" s="352">
        <v>780071</v>
      </c>
      <c r="C1763" s="356"/>
      <c r="D1763" s="356">
        <v>3</v>
      </c>
      <c r="E1763" s="357" t="s">
        <v>821</v>
      </c>
      <c r="F1763" s="346" t="s">
        <v>822</v>
      </c>
      <c r="G1763" s="147">
        <v>0</v>
      </c>
      <c r="H1763" s="147">
        <v>0</v>
      </c>
    </row>
    <row r="1764" spans="1:8">
      <c r="A1764" s="391" t="s">
        <v>823</v>
      </c>
      <c r="B1764" s="352">
        <v>780071</v>
      </c>
      <c r="C1764" s="356"/>
      <c r="D1764" s="356">
        <v>4</v>
      </c>
      <c r="E1764" s="357" t="s">
        <v>824</v>
      </c>
      <c r="F1764" s="346" t="s">
        <v>825</v>
      </c>
      <c r="G1764" s="147">
        <v>0</v>
      </c>
      <c r="H1764" s="147">
        <v>0</v>
      </c>
    </row>
    <row r="1765" spans="1:8">
      <c r="A1765" s="391" t="s">
        <v>826</v>
      </c>
      <c r="B1765" s="352">
        <v>780071</v>
      </c>
      <c r="C1765" s="356"/>
      <c r="D1765" s="356">
        <v>5</v>
      </c>
      <c r="E1765" s="357" t="s">
        <v>827</v>
      </c>
      <c r="F1765" s="346" t="s">
        <v>828</v>
      </c>
      <c r="G1765" s="147">
        <v>0</v>
      </c>
      <c r="H1765" s="147">
        <v>0</v>
      </c>
    </row>
    <row r="1766" spans="1:8">
      <c r="A1766" s="391" t="s">
        <v>829</v>
      </c>
      <c r="B1766" s="352">
        <v>780071</v>
      </c>
      <c r="C1766" s="356"/>
      <c r="D1766" s="356">
        <v>6</v>
      </c>
      <c r="E1766" s="357" t="s">
        <v>830</v>
      </c>
      <c r="F1766" s="346" t="s">
        <v>831</v>
      </c>
      <c r="G1766" s="147">
        <v>0</v>
      </c>
      <c r="H1766" s="147">
        <v>0</v>
      </c>
    </row>
    <row r="1767" spans="1:8">
      <c r="A1767" s="392" t="s">
        <v>1491</v>
      </c>
      <c r="B1767" s="352">
        <v>780071</v>
      </c>
      <c r="C1767" s="356"/>
      <c r="D1767" s="356">
        <v>7</v>
      </c>
      <c r="E1767" s="358" t="s">
        <v>832</v>
      </c>
      <c r="F1767" s="347" t="s">
        <v>833</v>
      </c>
      <c r="G1767" s="147">
        <v>0</v>
      </c>
      <c r="H1767" s="147">
        <v>0</v>
      </c>
    </row>
    <row r="1768" spans="1:8">
      <c r="A1768" s="391" t="s">
        <v>834</v>
      </c>
      <c r="B1768" s="352">
        <v>780071</v>
      </c>
      <c r="C1768" s="356"/>
      <c r="D1768" s="356">
        <v>8</v>
      </c>
      <c r="E1768" s="357" t="s">
        <v>835</v>
      </c>
      <c r="F1768" s="346" t="s">
        <v>836</v>
      </c>
      <c r="G1768" s="147">
        <v>5745</v>
      </c>
      <c r="H1768" s="147">
        <v>224892630</v>
      </c>
    </row>
    <row r="1769" spans="1:8" ht="28.5">
      <c r="A1769" s="391" t="s">
        <v>837</v>
      </c>
      <c r="B1769" s="352">
        <v>780071</v>
      </c>
      <c r="C1769" s="356"/>
      <c r="D1769" s="354">
        <v>9</v>
      </c>
      <c r="E1769" s="355" t="s">
        <v>838</v>
      </c>
      <c r="F1769" s="348" t="s">
        <v>839</v>
      </c>
      <c r="G1769" s="147">
        <v>0</v>
      </c>
      <c r="H1769" s="147">
        <v>0</v>
      </c>
    </row>
    <row r="1770" spans="1:8">
      <c r="A1770" s="391" t="s">
        <v>840</v>
      </c>
      <c r="B1770" s="352">
        <v>780071</v>
      </c>
      <c r="C1770" s="356"/>
      <c r="D1770" s="356">
        <v>10</v>
      </c>
      <c r="E1770" s="357" t="s">
        <v>841</v>
      </c>
      <c r="F1770" s="346" t="s">
        <v>842</v>
      </c>
      <c r="G1770" s="147">
        <v>0</v>
      </c>
      <c r="H1770" s="147">
        <v>0</v>
      </c>
    </row>
    <row r="1771" spans="1:8">
      <c r="A1771" s="391" t="s">
        <v>843</v>
      </c>
      <c r="B1771" s="352">
        <v>780071</v>
      </c>
      <c r="C1771" s="356"/>
      <c r="D1771" s="356">
        <v>11</v>
      </c>
      <c r="E1771" s="357" t="s">
        <v>844</v>
      </c>
      <c r="F1771" s="346" t="s">
        <v>845</v>
      </c>
      <c r="G1771" s="147">
        <v>0</v>
      </c>
      <c r="H1771" s="147">
        <v>0</v>
      </c>
    </row>
    <row r="1772" spans="1:8">
      <c r="A1772" s="391" t="s">
        <v>846</v>
      </c>
      <c r="B1772" s="352">
        <v>780071</v>
      </c>
      <c r="C1772" s="356"/>
      <c r="D1772" s="356">
        <v>12</v>
      </c>
      <c r="E1772" s="357" t="s">
        <v>847</v>
      </c>
      <c r="F1772" s="346" t="s">
        <v>848</v>
      </c>
      <c r="G1772" s="147">
        <v>0</v>
      </c>
      <c r="H1772" s="147">
        <v>0</v>
      </c>
    </row>
    <row r="1773" spans="1:8">
      <c r="A1773" s="391" t="s">
        <v>849</v>
      </c>
      <c r="B1773" s="352">
        <v>780071</v>
      </c>
      <c r="C1773" s="356"/>
      <c r="D1773" s="356">
        <v>13</v>
      </c>
      <c r="E1773" s="357" t="s">
        <v>850</v>
      </c>
      <c r="F1773" s="346" t="s">
        <v>851</v>
      </c>
      <c r="G1773" s="147">
        <v>0</v>
      </c>
      <c r="H1773" s="147">
        <v>0</v>
      </c>
    </row>
    <row r="1774" spans="1:8">
      <c r="A1774" s="391" t="s">
        <v>852</v>
      </c>
      <c r="B1774" s="352">
        <v>780071</v>
      </c>
      <c r="C1774" s="356"/>
      <c r="D1774" s="356">
        <v>14</v>
      </c>
      <c r="E1774" s="357" t="s">
        <v>853</v>
      </c>
      <c r="F1774" s="346" t="s">
        <v>854</v>
      </c>
      <c r="G1774" s="147">
        <v>0</v>
      </c>
      <c r="H1774" s="147">
        <v>0</v>
      </c>
    </row>
    <row r="1775" spans="1:8">
      <c r="A1775" s="392" t="s">
        <v>1492</v>
      </c>
      <c r="B1775" s="352">
        <v>780071</v>
      </c>
      <c r="C1775" s="498"/>
      <c r="D1775" s="356">
        <v>15</v>
      </c>
      <c r="E1775" s="358" t="s">
        <v>1337</v>
      </c>
      <c r="F1775" s="347" t="s">
        <v>855</v>
      </c>
      <c r="G1775" s="147">
        <v>0</v>
      </c>
      <c r="H1775" s="147">
        <v>0</v>
      </c>
    </row>
    <row r="1776" spans="1:8">
      <c r="A1776" s="391" t="s">
        <v>856</v>
      </c>
      <c r="B1776" s="352">
        <v>780071</v>
      </c>
      <c r="C1776" s="356"/>
      <c r="D1776" s="356">
        <v>16</v>
      </c>
      <c r="E1776" s="357" t="s">
        <v>857</v>
      </c>
      <c r="F1776" s="346" t="s">
        <v>858</v>
      </c>
      <c r="G1776" s="147">
        <v>0</v>
      </c>
      <c r="H1776" s="147">
        <v>0</v>
      </c>
    </row>
    <row r="1777" spans="1:8">
      <c r="A1777" s="391" t="s">
        <v>859</v>
      </c>
      <c r="B1777" s="352">
        <v>780071</v>
      </c>
      <c r="C1777" s="356"/>
      <c r="D1777" s="354">
        <v>17</v>
      </c>
      <c r="E1777" s="355" t="s">
        <v>860</v>
      </c>
      <c r="F1777" s="348" t="s">
        <v>861</v>
      </c>
      <c r="G1777" s="147">
        <v>11070</v>
      </c>
      <c r="H1777" s="147">
        <v>7751340</v>
      </c>
    </row>
    <row r="1778" spans="1:8" ht="28.5">
      <c r="A1778" s="393" t="s">
        <v>862</v>
      </c>
      <c r="B1778" s="352">
        <v>780071</v>
      </c>
      <c r="C1778" s="356"/>
      <c r="D1778" s="354">
        <v>18</v>
      </c>
      <c r="E1778" s="355" t="s">
        <v>863</v>
      </c>
      <c r="F1778" s="348" t="s">
        <v>864</v>
      </c>
      <c r="G1778" s="147">
        <v>6350</v>
      </c>
      <c r="H1778" s="147">
        <v>5553708</v>
      </c>
    </row>
    <row r="1779" spans="1:8" ht="30">
      <c r="A1779" s="391" t="s">
        <v>865</v>
      </c>
      <c r="B1779" s="352">
        <v>780071</v>
      </c>
      <c r="C1779" s="356"/>
      <c r="D1779" s="356">
        <v>19</v>
      </c>
      <c r="E1779" s="357" t="s">
        <v>866</v>
      </c>
      <c r="F1779" s="346" t="s">
        <v>867</v>
      </c>
      <c r="G1779" s="147">
        <v>0</v>
      </c>
      <c r="H1779" s="147">
        <v>0</v>
      </c>
    </row>
    <row r="1780" spans="1:8" ht="30">
      <c r="A1780" s="391" t="s">
        <v>868</v>
      </c>
      <c r="B1780" s="352">
        <v>780071</v>
      </c>
      <c r="C1780" s="356"/>
      <c r="D1780" s="356">
        <v>20</v>
      </c>
      <c r="E1780" s="357" t="s">
        <v>869</v>
      </c>
      <c r="F1780" s="346" t="s">
        <v>870</v>
      </c>
      <c r="G1780" s="147">
        <v>0</v>
      </c>
      <c r="H1780" s="147">
        <v>0</v>
      </c>
    </row>
    <row r="1781" spans="1:8">
      <c r="A1781" s="391" t="s">
        <v>871</v>
      </c>
      <c r="B1781" s="352">
        <v>780071</v>
      </c>
      <c r="C1781" s="356"/>
      <c r="D1781" s="356">
        <v>21</v>
      </c>
      <c r="E1781" s="357" t="s">
        <v>872</v>
      </c>
      <c r="F1781" s="346" t="s">
        <v>873</v>
      </c>
      <c r="G1781" s="147">
        <v>0</v>
      </c>
      <c r="H1781" s="147">
        <v>0</v>
      </c>
    </row>
    <row r="1782" spans="1:8">
      <c r="A1782" s="391" t="s">
        <v>874</v>
      </c>
      <c r="B1782" s="352">
        <v>780071</v>
      </c>
      <c r="C1782" s="356"/>
      <c r="D1782" s="356">
        <v>22</v>
      </c>
      <c r="E1782" s="357" t="s">
        <v>875</v>
      </c>
      <c r="F1782" s="346" t="s">
        <v>876</v>
      </c>
      <c r="G1782" s="147">
        <v>6350</v>
      </c>
      <c r="H1782" s="147">
        <v>5553708</v>
      </c>
    </row>
    <row r="1783" spans="1:8">
      <c r="A1783" s="391" t="s">
        <v>877</v>
      </c>
      <c r="B1783" s="352">
        <v>780071</v>
      </c>
      <c r="C1783" s="356"/>
      <c r="D1783" s="356">
        <v>23</v>
      </c>
      <c r="E1783" s="357" t="s">
        <v>878</v>
      </c>
      <c r="F1783" s="346" t="s">
        <v>879</v>
      </c>
      <c r="G1783" s="147">
        <v>0</v>
      </c>
      <c r="H1783" s="147">
        <v>0</v>
      </c>
    </row>
    <row r="1784" spans="1:8">
      <c r="A1784" s="391" t="s">
        <v>880</v>
      </c>
      <c r="B1784" s="352">
        <v>780071</v>
      </c>
      <c r="C1784" s="356"/>
      <c r="D1784" s="356">
        <v>24</v>
      </c>
      <c r="E1784" s="357" t="s">
        <v>881</v>
      </c>
      <c r="F1784" s="346" t="s">
        <v>882</v>
      </c>
      <c r="G1784" s="147">
        <v>6350</v>
      </c>
      <c r="H1784" s="147">
        <v>5553708</v>
      </c>
    </row>
    <row r="1785" spans="1:8">
      <c r="A1785" s="391" t="s">
        <v>883</v>
      </c>
      <c r="B1785" s="352">
        <v>780071</v>
      </c>
      <c r="C1785" s="356"/>
      <c r="D1785" s="354">
        <v>25</v>
      </c>
      <c r="E1785" s="355" t="s">
        <v>884</v>
      </c>
      <c r="F1785" s="348" t="s">
        <v>497</v>
      </c>
      <c r="G1785" s="147">
        <v>0</v>
      </c>
      <c r="H1785" s="147">
        <v>0</v>
      </c>
    </row>
    <row r="1786" spans="1:8" ht="28.5">
      <c r="A1786" s="391" t="s">
        <v>885</v>
      </c>
      <c r="B1786" s="352">
        <v>780071</v>
      </c>
      <c r="C1786" s="356"/>
      <c r="D1786" s="354">
        <v>26</v>
      </c>
      <c r="E1786" s="355" t="s">
        <v>886</v>
      </c>
      <c r="F1786" s="348" t="s">
        <v>887</v>
      </c>
      <c r="G1786" s="147">
        <v>4720</v>
      </c>
      <c r="H1786" s="147">
        <v>2197632</v>
      </c>
    </row>
    <row r="1787" spans="1:8">
      <c r="A1787" s="391" t="s">
        <v>888</v>
      </c>
      <c r="B1787" s="352">
        <v>780071</v>
      </c>
      <c r="C1787" s="356"/>
      <c r="D1787" s="356">
        <v>27</v>
      </c>
      <c r="E1787" s="357" t="s">
        <v>889</v>
      </c>
      <c r="F1787" s="346" t="s">
        <v>890</v>
      </c>
      <c r="G1787" s="147">
        <v>0</v>
      </c>
      <c r="H1787" s="147">
        <v>0</v>
      </c>
    </row>
    <row r="1788" spans="1:8">
      <c r="A1788" s="391" t="s">
        <v>891</v>
      </c>
      <c r="B1788" s="352">
        <v>780071</v>
      </c>
      <c r="C1788" s="356"/>
      <c r="D1788" s="356">
        <v>28</v>
      </c>
      <c r="E1788" s="357" t="s">
        <v>892</v>
      </c>
      <c r="F1788" s="346" t="s">
        <v>893</v>
      </c>
      <c r="G1788" s="147">
        <v>0</v>
      </c>
      <c r="H1788" s="147">
        <v>0</v>
      </c>
    </row>
    <row r="1789" spans="1:8">
      <c r="A1789" s="391" t="s">
        <v>894</v>
      </c>
      <c r="B1789" s="352">
        <v>780071</v>
      </c>
      <c r="C1789" s="356"/>
      <c r="D1789" s="356">
        <v>29</v>
      </c>
      <c r="E1789" s="357" t="s">
        <v>895</v>
      </c>
      <c r="F1789" s="346" t="s">
        <v>896</v>
      </c>
      <c r="G1789" s="147">
        <v>0</v>
      </c>
      <c r="H1789" s="147">
        <v>0</v>
      </c>
    </row>
    <row r="1790" spans="1:8">
      <c r="A1790" s="391" t="s">
        <v>897</v>
      </c>
      <c r="B1790" s="352">
        <v>780071</v>
      </c>
      <c r="C1790" s="356"/>
      <c r="D1790" s="356">
        <v>30</v>
      </c>
      <c r="E1790" s="357" t="s">
        <v>898</v>
      </c>
      <c r="F1790" s="346" t="s">
        <v>899</v>
      </c>
      <c r="G1790" s="147">
        <v>0</v>
      </c>
      <c r="H1790" s="147">
        <v>0</v>
      </c>
    </row>
    <row r="1791" spans="1:8" ht="30">
      <c r="A1791" s="391" t="s">
        <v>900</v>
      </c>
      <c r="B1791" s="352">
        <v>780071</v>
      </c>
      <c r="C1791" s="356"/>
      <c r="D1791" s="356">
        <v>31</v>
      </c>
      <c r="E1791" s="357" t="s">
        <v>901</v>
      </c>
      <c r="F1791" s="346" t="s">
        <v>902</v>
      </c>
      <c r="G1791" s="147">
        <v>0</v>
      </c>
      <c r="H1791" s="147">
        <v>0</v>
      </c>
    </row>
    <row r="1792" spans="1:8" ht="30">
      <c r="A1792" s="391" t="s">
        <v>903</v>
      </c>
      <c r="B1792" s="352">
        <v>780071</v>
      </c>
      <c r="C1792" s="356"/>
      <c r="D1792" s="356">
        <v>32</v>
      </c>
      <c r="E1792" s="357" t="s">
        <v>904</v>
      </c>
      <c r="F1792" s="346" t="s">
        <v>905</v>
      </c>
      <c r="G1792" s="147">
        <v>0</v>
      </c>
      <c r="H1792" s="147">
        <v>0</v>
      </c>
    </row>
    <row r="1793" spans="1:8" ht="30">
      <c r="A1793" s="391" t="s">
        <v>906</v>
      </c>
      <c r="B1793" s="352">
        <v>780071</v>
      </c>
      <c r="C1793" s="356"/>
      <c r="D1793" s="356">
        <v>33</v>
      </c>
      <c r="E1793" s="357" t="s">
        <v>907</v>
      </c>
      <c r="F1793" s="346" t="s">
        <v>908</v>
      </c>
      <c r="G1793" s="147">
        <v>0</v>
      </c>
      <c r="H1793" s="147">
        <v>0</v>
      </c>
    </row>
    <row r="1794" spans="1:8">
      <c r="A1794" s="391" t="s">
        <v>909</v>
      </c>
      <c r="B1794" s="352">
        <v>780071</v>
      </c>
      <c r="C1794" s="356"/>
      <c r="D1794" s="356">
        <v>34</v>
      </c>
      <c r="E1794" s="357" t="s">
        <v>910</v>
      </c>
      <c r="F1794" s="346" t="s">
        <v>911</v>
      </c>
      <c r="G1794" s="147">
        <v>0</v>
      </c>
      <c r="H1794" s="147">
        <v>0</v>
      </c>
    </row>
    <row r="1795" spans="1:8">
      <c r="A1795" s="391" t="s">
        <v>912</v>
      </c>
      <c r="B1795" s="352">
        <v>780071</v>
      </c>
      <c r="C1795" s="356"/>
      <c r="D1795" s="356">
        <v>35</v>
      </c>
      <c r="E1795" s="357" t="s">
        <v>913</v>
      </c>
      <c r="F1795" s="346" t="s">
        <v>914</v>
      </c>
      <c r="G1795" s="147">
        <v>0</v>
      </c>
      <c r="H1795" s="147">
        <v>0</v>
      </c>
    </row>
    <row r="1796" spans="1:8" ht="30">
      <c r="A1796" s="391" t="s">
        <v>915</v>
      </c>
      <c r="B1796" s="352">
        <v>780071</v>
      </c>
      <c r="C1796" s="356"/>
      <c r="D1796" s="356">
        <v>36</v>
      </c>
      <c r="E1796" s="357" t="s">
        <v>916</v>
      </c>
      <c r="F1796" s="346" t="s">
        <v>917</v>
      </c>
      <c r="G1796" s="147">
        <v>4720</v>
      </c>
      <c r="H1796" s="147">
        <v>2197632</v>
      </c>
    </row>
    <row r="1797" spans="1:8" ht="28.5">
      <c r="A1797" s="391" t="s">
        <v>918</v>
      </c>
      <c r="B1797" s="352">
        <v>780071</v>
      </c>
      <c r="C1797" s="356"/>
      <c r="D1797" s="354">
        <v>37</v>
      </c>
      <c r="E1797" s="355" t="s">
        <v>919</v>
      </c>
      <c r="F1797" s="348" t="s">
        <v>920</v>
      </c>
      <c r="G1797" s="147">
        <v>0</v>
      </c>
      <c r="H1797" s="147">
        <v>0</v>
      </c>
    </row>
    <row r="1798" spans="1:8">
      <c r="A1798" s="391" t="s">
        <v>921</v>
      </c>
      <c r="B1798" s="352">
        <v>780071</v>
      </c>
      <c r="C1798" s="356"/>
      <c r="D1798" s="356">
        <v>38</v>
      </c>
      <c r="E1798" s="357" t="s">
        <v>922</v>
      </c>
      <c r="F1798" s="346" t="s">
        <v>39</v>
      </c>
      <c r="G1798" s="147">
        <v>0</v>
      </c>
      <c r="H1798" s="147">
        <v>0</v>
      </c>
    </row>
    <row r="1799" spans="1:8">
      <c r="A1799" s="391" t="s">
        <v>923</v>
      </c>
      <c r="B1799" s="352">
        <v>780071</v>
      </c>
      <c r="C1799" s="356"/>
      <c r="D1799" s="356">
        <v>39</v>
      </c>
      <c r="E1799" s="357" t="s">
        <v>924</v>
      </c>
      <c r="F1799" s="346" t="s">
        <v>40</v>
      </c>
      <c r="G1799" s="147">
        <v>0</v>
      </c>
      <c r="H1799" s="147">
        <v>0</v>
      </c>
    </row>
    <row r="1800" spans="1:8">
      <c r="A1800" s="391" t="s">
        <v>925</v>
      </c>
      <c r="B1800" s="352">
        <v>780071</v>
      </c>
      <c r="C1800" s="356"/>
      <c r="D1800" s="356">
        <v>40</v>
      </c>
      <c r="E1800" s="357" t="s">
        <v>926</v>
      </c>
      <c r="F1800" s="346" t="s">
        <v>927</v>
      </c>
      <c r="G1800" s="147">
        <v>0</v>
      </c>
      <c r="H1800" s="147">
        <v>0</v>
      </c>
    </row>
    <row r="1801" spans="1:8">
      <c r="A1801" s="391" t="s">
        <v>928</v>
      </c>
      <c r="B1801" s="352">
        <v>780071</v>
      </c>
      <c r="C1801" s="356"/>
      <c r="D1801" s="356">
        <v>41</v>
      </c>
      <c r="E1801" s="357" t="s">
        <v>929</v>
      </c>
      <c r="F1801" s="346" t="s">
        <v>930</v>
      </c>
      <c r="G1801" s="147">
        <v>0</v>
      </c>
      <c r="H1801" s="147">
        <v>0</v>
      </c>
    </row>
    <row r="1802" spans="1:8" ht="28.5">
      <c r="A1802" s="391" t="s">
        <v>931</v>
      </c>
      <c r="B1802" s="352">
        <v>780071</v>
      </c>
      <c r="C1802" s="356"/>
      <c r="D1802" s="354">
        <v>42</v>
      </c>
      <c r="E1802" s="355" t="s">
        <v>932</v>
      </c>
      <c r="F1802" s="348" t="s">
        <v>933</v>
      </c>
      <c r="G1802" s="147">
        <v>0</v>
      </c>
      <c r="H1802" s="147">
        <v>0</v>
      </c>
    </row>
    <row r="1803" spans="1:8">
      <c r="A1803" s="391" t="s">
        <v>934</v>
      </c>
      <c r="B1803" s="352">
        <v>780071</v>
      </c>
      <c r="C1803" s="356"/>
      <c r="D1803" s="356">
        <v>43</v>
      </c>
      <c r="E1803" s="357" t="s">
        <v>935</v>
      </c>
      <c r="F1803" s="346" t="s">
        <v>936</v>
      </c>
      <c r="G1803" s="147">
        <v>0</v>
      </c>
      <c r="H1803" s="147">
        <v>0</v>
      </c>
    </row>
    <row r="1804" spans="1:8">
      <c r="A1804" s="391" t="s">
        <v>937</v>
      </c>
      <c r="B1804" s="352">
        <v>780071</v>
      </c>
      <c r="C1804" s="356"/>
      <c r="D1804" s="356">
        <v>44</v>
      </c>
      <c r="E1804" s="357" t="s">
        <v>938</v>
      </c>
      <c r="F1804" s="346" t="s">
        <v>939</v>
      </c>
      <c r="G1804" s="147">
        <v>0</v>
      </c>
      <c r="H1804" s="147">
        <v>0</v>
      </c>
    </row>
    <row r="1805" spans="1:8">
      <c r="A1805" s="391" t="s">
        <v>940</v>
      </c>
      <c r="B1805" s="352">
        <v>780071</v>
      </c>
      <c r="C1805" s="356"/>
      <c r="D1805" s="356">
        <v>45</v>
      </c>
      <c r="E1805" s="357" t="s">
        <v>941</v>
      </c>
      <c r="F1805" s="346" t="s">
        <v>942</v>
      </c>
      <c r="G1805" s="147">
        <v>0</v>
      </c>
      <c r="H1805" s="147">
        <v>0</v>
      </c>
    </row>
    <row r="1806" spans="1:8" ht="28.5">
      <c r="A1806" s="391" t="s">
        <v>943</v>
      </c>
      <c r="B1806" s="352">
        <v>780071</v>
      </c>
      <c r="C1806" s="356"/>
      <c r="D1806" s="354">
        <v>46</v>
      </c>
      <c r="E1806" s="359">
        <v>5</v>
      </c>
      <c r="F1806" s="348" t="s">
        <v>944</v>
      </c>
      <c r="G1806" s="147">
        <v>0</v>
      </c>
      <c r="H1806" s="147">
        <v>0</v>
      </c>
    </row>
    <row r="1807" spans="1:8">
      <c r="A1807" s="391" t="s">
        <v>945</v>
      </c>
      <c r="B1807" s="352">
        <v>780071</v>
      </c>
      <c r="C1807" s="356"/>
      <c r="D1807" s="356">
        <v>47</v>
      </c>
      <c r="E1807" s="357" t="s">
        <v>946</v>
      </c>
      <c r="F1807" s="346" t="s">
        <v>947</v>
      </c>
      <c r="G1807" s="147">
        <v>0</v>
      </c>
      <c r="H1807" s="147">
        <v>0</v>
      </c>
    </row>
    <row r="1808" spans="1:8">
      <c r="A1808" s="391" t="s">
        <v>948</v>
      </c>
      <c r="B1808" s="352">
        <v>780071</v>
      </c>
      <c r="C1808" s="356"/>
      <c r="D1808" s="356">
        <v>48</v>
      </c>
      <c r="E1808" s="357" t="s">
        <v>949</v>
      </c>
      <c r="F1808" s="346" t="s">
        <v>950</v>
      </c>
      <c r="G1808" s="147">
        <v>0</v>
      </c>
      <c r="H1808" s="147">
        <v>0</v>
      </c>
    </row>
    <row r="1809" spans="1:8">
      <c r="A1809" s="394" t="s">
        <v>951</v>
      </c>
      <c r="B1809" s="352">
        <v>780071</v>
      </c>
      <c r="C1809" s="356"/>
      <c r="D1809" s="356">
        <v>49</v>
      </c>
      <c r="E1809" s="358" t="s">
        <v>952</v>
      </c>
      <c r="F1809" s="347" t="s">
        <v>953</v>
      </c>
      <c r="G1809" s="147">
        <v>0</v>
      </c>
      <c r="H1809" s="147">
        <v>0</v>
      </c>
    </row>
    <row r="1810" spans="1:8" ht="45">
      <c r="A1810" s="390" t="s">
        <v>38</v>
      </c>
      <c r="B1810" s="352">
        <v>780074</v>
      </c>
      <c r="C1810" s="360">
        <v>37</v>
      </c>
      <c r="D1810" s="353">
        <v>0</v>
      </c>
      <c r="E1810" s="353">
        <v>0</v>
      </c>
      <c r="F1810" s="429" t="s">
        <v>960</v>
      </c>
      <c r="G1810" s="149">
        <v>88131</v>
      </c>
      <c r="H1810" s="149">
        <v>515568729</v>
      </c>
    </row>
    <row r="1811" spans="1:8" ht="28.5">
      <c r="A1811" s="391" t="s">
        <v>815</v>
      </c>
      <c r="B1811" s="352">
        <v>780074</v>
      </c>
      <c r="C1811" s="356"/>
      <c r="D1811" s="354">
        <v>1</v>
      </c>
      <c r="E1811" s="355">
        <v>1</v>
      </c>
      <c r="F1811" s="348" t="s">
        <v>816</v>
      </c>
      <c r="G1811" s="147">
        <v>12040</v>
      </c>
      <c r="H1811" s="147">
        <v>389919137</v>
      </c>
    </row>
    <row r="1812" spans="1:8">
      <c r="A1812" s="391" t="s">
        <v>817</v>
      </c>
      <c r="B1812" s="352">
        <v>780074</v>
      </c>
      <c r="C1812" s="356"/>
      <c r="D1812" s="356">
        <v>2</v>
      </c>
      <c r="E1812" s="357" t="s">
        <v>818</v>
      </c>
      <c r="F1812" s="346" t="s">
        <v>819</v>
      </c>
      <c r="G1812" s="147">
        <v>0</v>
      </c>
      <c r="H1812" s="147">
        <v>0</v>
      </c>
    </row>
    <row r="1813" spans="1:8" ht="30">
      <c r="A1813" s="391" t="s">
        <v>820</v>
      </c>
      <c r="B1813" s="352">
        <v>780074</v>
      </c>
      <c r="C1813" s="356"/>
      <c r="D1813" s="356">
        <v>3</v>
      </c>
      <c r="E1813" s="357" t="s">
        <v>821</v>
      </c>
      <c r="F1813" s="346" t="s">
        <v>822</v>
      </c>
      <c r="G1813" s="147">
        <v>0</v>
      </c>
      <c r="H1813" s="147">
        <v>0</v>
      </c>
    </row>
    <row r="1814" spans="1:8">
      <c r="A1814" s="391" t="s">
        <v>823</v>
      </c>
      <c r="B1814" s="352">
        <v>780074</v>
      </c>
      <c r="C1814" s="356"/>
      <c r="D1814" s="356">
        <v>4</v>
      </c>
      <c r="E1814" s="357" t="s">
        <v>824</v>
      </c>
      <c r="F1814" s="346" t="s">
        <v>825</v>
      </c>
      <c r="G1814" s="147">
        <v>0</v>
      </c>
      <c r="H1814" s="147">
        <v>0</v>
      </c>
    </row>
    <row r="1815" spans="1:8">
      <c r="A1815" s="391" t="s">
        <v>826</v>
      </c>
      <c r="B1815" s="352">
        <v>780074</v>
      </c>
      <c r="C1815" s="356"/>
      <c r="D1815" s="356">
        <v>5</v>
      </c>
      <c r="E1815" s="357" t="s">
        <v>827</v>
      </c>
      <c r="F1815" s="346" t="s">
        <v>828</v>
      </c>
      <c r="G1815" s="147">
        <v>0</v>
      </c>
      <c r="H1815" s="147">
        <v>0</v>
      </c>
    </row>
    <row r="1816" spans="1:8">
      <c r="A1816" s="391" t="s">
        <v>829</v>
      </c>
      <c r="B1816" s="352">
        <v>780074</v>
      </c>
      <c r="C1816" s="356"/>
      <c r="D1816" s="356">
        <v>6</v>
      </c>
      <c r="E1816" s="357" t="s">
        <v>830</v>
      </c>
      <c r="F1816" s="346" t="s">
        <v>831</v>
      </c>
      <c r="G1816" s="147">
        <v>0</v>
      </c>
      <c r="H1816" s="147">
        <v>0</v>
      </c>
    </row>
    <row r="1817" spans="1:8">
      <c r="A1817" s="392" t="s">
        <v>1491</v>
      </c>
      <c r="B1817" s="352">
        <v>780074</v>
      </c>
      <c r="C1817" s="356"/>
      <c r="D1817" s="356">
        <v>7</v>
      </c>
      <c r="E1817" s="358" t="s">
        <v>832</v>
      </c>
      <c r="F1817" s="347" t="s">
        <v>833</v>
      </c>
      <c r="G1817" s="147">
        <v>0</v>
      </c>
      <c r="H1817" s="147">
        <v>0</v>
      </c>
    </row>
    <row r="1818" spans="1:8">
      <c r="A1818" s="391" t="s">
        <v>834</v>
      </c>
      <c r="B1818" s="352">
        <v>780074</v>
      </c>
      <c r="C1818" s="356"/>
      <c r="D1818" s="356">
        <v>8</v>
      </c>
      <c r="E1818" s="357" t="s">
        <v>835</v>
      </c>
      <c r="F1818" s="346" t="s">
        <v>836</v>
      </c>
      <c r="G1818" s="147">
        <v>12040</v>
      </c>
      <c r="H1818" s="147">
        <v>389919137</v>
      </c>
    </row>
    <row r="1819" spans="1:8" ht="28.5">
      <c r="A1819" s="391" t="s">
        <v>837</v>
      </c>
      <c r="B1819" s="352">
        <v>780074</v>
      </c>
      <c r="C1819" s="356"/>
      <c r="D1819" s="354">
        <v>9</v>
      </c>
      <c r="E1819" s="355" t="s">
        <v>838</v>
      </c>
      <c r="F1819" s="348" t="s">
        <v>839</v>
      </c>
      <c r="G1819" s="147">
        <v>1314</v>
      </c>
      <c r="H1819" s="147">
        <v>35340114</v>
      </c>
    </row>
    <row r="1820" spans="1:8">
      <c r="A1820" s="391" t="s">
        <v>840</v>
      </c>
      <c r="B1820" s="352">
        <v>780074</v>
      </c>
      <c r="C1820" s="356"/>
      <c r="D1820" s="356">
        <v>10</v>
      </c>
      <c r="E1820" s="357" t="s">
        <v>841</v>
      </c>
      <c r="F1820" s="346" t="s">
        <v>842</v>
      </c>
      <c r="G1820" s="147">
        <v>0</v>
      </c>
      <c r="H1820" s="147">
        <v>0</v>
      </c>
    </row>
    <row r="1821" spans="1:8">
      <c r="A1821" s="391" t="s">
        <v>843</v>
      </c>
      <c r="B1821" s="352">
        <v>780074</v>
      </c>
      <c r="C1821" s="356"/>
      <c r="D1821" s="356">
        <v>11</v>
      </c>
      <c r="E1821" s="357" t="s">
        <v>844</v>
      </c>
      <c r="F1821" s="346" t="s">
        <v>845</v>
      </c>
      <c r="G1821" s="147">
        <v>0</v>
      </c>
      <c r="H1821" s="147">
        <v>0</v>
      </c>
    </row>
    <row r="1822" spans="1:8">
      <c r="A1822" s="391" t="s">
        <v>846</v>
      </c>
      <c r="B1822" s="352">
        <v>780074</v>
      </c>
      <c r="C1822" s="356"/>
      <c r="D1822" s="356">
        <v>12</v>
      </c>
      <c r="E1822" s="357" t="s">
        <v>847</v>
      </c>
      <c r="F1822" s="346" t="s">
        <v>848</v>
      </c>
      <c r="G1822" s="147">
        <v>0</v>
      </c>
      <c r="H1822" s="147">
        <v>0</v>
      </c>
    </row>
    <row r="1823" spans="1:8">
      <c r="A1823" s="391" t="s">
        <v>849</v>
      </c>
      <c r="B1823" s="352">
        <v>780074</v>
      </c>
      <c r="C1823" s="356"/>
      <c r="D1823" s="356">
        <v>13</v>
      </c>
      <c r="E1823" s="357" t="s">
        <v>850</v>
      </c>
      <c r="F1823" s="346" t="s">
        <v>851</v>
      </c>
      <c r="G1823" s="147">
        <v>0</v>
      </c>
      <c r="H1823" s="147">
        <v>0</v>
      </c>
    </row>
    <row r="1824" spans="1:8">
      <c r="A1824" s="391" t="s">
        <v>852</v>
      </c>
      <c r="B1824" s="352">
        <v>780074</v>
      </c>
      <c r="C1824" s="356"/>
      <c r="D1824" s="356">
        <v>14</v>
      </c>
      <c r="E1824" s="357" t="s">
        <v>853</v>
      </c>
      <c r="F1824" s="346" t="s">
        <v>854</v>
      </c>
      <c r="G1824" s="147">
        <v>0</v>
      </c>
      <c r="H1824" s="147">
        <v>0</v>
      </c>
    </row>
    <row r="1825" spans="1:8">
      <c r="A1825" s="392" t="s">
        <v>1492</v>
      </c>
      <c r="B1825" s="352">
        <v>780074</v>
      </c>
      <c r="C1825" s="498"/>
      <c r="D1825" s="356">
        <v>15</v>
      </c>
      <c r="E1825" s="358" t="s">
        <v>1337</v>
      </c>
      <c r="F1825" s="347" t="s">
        <v>855</v>
      </c>
      <c r="G1825" s="147">
        <v>0</v>
      </c>
      <c r="H1825" s="147">
        <v>0</v>
      </c>
    </row>
    <row r="1826" spans="1:8">
      <c r="A1826" s="391" t="s">
        <v>856</v>
      </c>
      <c r="B1826" s="352">
        <v>780074</v>
      </c>
      <c r="C1826" s="356"/>
      <c r="D1826" s="356">
        <v>16</v>
      </c>
      <c r="E1826" s="357" t="s">
        <v>857</v>
      </c>
      <c r="F1826" s="346" t="s">
        <v>858</v>
      </c>
      <c r="G1826" s="147">
        <v>1314</v>
      </c>
      <c r="H1826" s="147">
        <v>35340114</v>
      </c>
    </row>
    <row r="1827" spans="1:8">
      <c r="A1827" s="391" t="s">
        <v>859</v>
      </c>
      <c r="B1827" s="352">
        <v>780074</v>
      </c>
      <c r="C1827" s="356"/>
      <c r="D1827" s="354">
        <v>17</v>
      </c>
      <c r="E1827" s="355" t="s">
        <v>860</v>
      </c>
      <c r="F1827" s="348" t="s">
        <v>861</v>
      </c>
      <c r="G1827" s="147">
        <v>74505</v>
      </c>
      <c r="H1827" s="147">
        <v>86733940</v>
      </c>
    </row>
    <row r="1828" spans="1:8" ht="28.5">
      <c r="A1828" s="393" t="s">
        <v>862</v>
      </c>
      <c r="B1828" s="352">
        <v>780074</v>
      </c>
      <c r="C1828" s="356"/>
      <c r="D1828" s="354">
        <v>18</v>
      </c>
      <c r="E1828" s="355" t="s">
        <v>863</v>
      </c>
      <c r="F1828" s="348" t="s">
        <v>864</v>
      </c>
      <c r="G1828" s="147">
        <v>71382</v>
      </c>
      <c r="H1828" s="147">
        <v>56300976</v>
      </c>
    </row>
    <row r="1829" spans="1:8" ht="30">
      <c r="A1829" s="391" t="s">
        <v>865</v>
      </c>
      <c r="B1829" s="352">
        <v>780074</v>
      </c>
      <c r="C1829" s="356"/>
      <c r="D1829" s="356">
        <v>19</v>
      </c>
      <c r="E1829" s="357" t="s">
        <v>866</v>
      </c>
      <c r="F1829" s="346" t="s">
        <v>867</v>
      </c>
      <c r="G1829" s="147">
        <v>0</v>
      </c>
      <c r="H1829" s="147">
        <v>0</v>
      </c>
    </row>
    <row r="1830" spans="1:8" ht="30">
      <c r="A1830" s="391" t="s">
        <v>868</v>
      </c>
      <c r="B1830" s="352">
        <v>780074</v>
      </c>
      <c r="C1830" s="356"/>
      <c r="D1830" s="356">
        <v>20</v>
      </c>
      <c r="E1830" s="357" t="s">
        <v>869</v>
      </c>
      <c r="F1830" s="346" t="s">
        <v>870</v>
      </c>
      <c r="G1830" s="147">
        <v>0</v>
      </c>
      <c r="H1830" s="147">
        <v>0</v>
      </c>
    </row>
    <row r="1831" spans="1:8">
      <c r="A1831" s="391" t="s">
        <v>871</v>
      </c>
      <c r="B1831" s="352">
        <v>780074</v>
      </c>
      <c r="C1831" s="356"/>
      <c r="D1831" s="356">
        <v>21</v>
      </c>
      <c r="E1831" s="357" t="s">
        <v>872</v>
      </c>
      <c r="F1831" s="346" t="s">
        <v>873</v>
      </c>
      <c r="G1831" s="147">
        <v>0</v>
      </c>
      <c r="H1831" s="147">
        <v>0</v>
      </c>
    </row>
    <row r="1832" spans="1:8">
      <c r="A1832" s="391" t="s">
        <v>874</v>
      </c>
      <c r="B1832" s="352">
        <v>780074</v>
      </c>
      <c r="C1832" s="356"/>
      <c r="D1832" s="356">
        <v>22</v>
      </c>
      <c r="E1832" s="357" t="s">
        <v>875</v>
      </c>
      <c r="F1832" s="346" t="s">
        <v>876</v>
      </c>
      <c r="G1832" s="147">
        <v>71382</v>
      </c>
      <c r="H1832" s="147">
        <v>56300976</v>
      </c>
    </row>
    <row r="1833" spans="1:8">
      <c r="A1833" s="391" t="s">
        <v>877</v>
      </c>
      <c r="B1833" s="352">
        <v>780074</v>
      </c>
      <c r="C1833" s="356"/>
      <c r="D1833" s="356">
        <v>23</v>
      </c>
      <c r="E1833" s="357" t="s">
        <v>878</v>
      </c>
      <c r="F1833" s="346" t="s">
        <v>879</v>
      </c>
      <c r="G1833" s="147">
        <v>0</v>
      </c>
      <c r="H1833" s="147">
        <v>0</v>
      </c>
    </row>
    <row r="1834" spans="1:8">
      <c r="A1834" s="391" t="s">
        <v>880</v>
      </c>
      <c r="B1834" s="352">
        <v>780074</v>
      </c>
      <c r="C1834" s="356"/>
      <c r="D1834" s="356">
        <v>24</v>
      </c>
      <c r="E1834" s="357" t="s">
        <v>881</v>
      </c>
      <c r="F1834" s="346" t="s">
        <v>882</v>
      </c>
      <c r="G1834" s="147">
        <v>71382</v>
      </c>
      <c r="H1834" s="147">
        <v>56300976</v>
      </c>
    </row>
    <row r="1835" spans="1:8">
      <c r="A1835" s="391" t="s">
        <v>883</v>
      </c>
      <c r="B1835" s="352">
        <v>780074</v>
      </c>
      <c r="C1835" s="356"/>
      <c r="D1835" s="354">
        <v>25</v>
      </c>
      <c r="E1835" s="355" t="s">
        <v>884</v>
      </c>
      <c r="F1835" s="348" t="s">
        <v>497</v>
      </c>
      <c r="G1835" s="147">
        <v>0</v>
      </c>
      <c r="H1835" s="147">
        <v>0</v>
      </c>
    </row>
    <row r="1836" spans="1:8" ht="28.5">
      <c r="A1836" s="391" t="s">
        <v>885</v>
      </c>
      <c r="B1836" s="352">
        <v>780074</v>
      </c>
      <c r="C1836" s="356"/>
      <c r="D1836" s="354">
        <v>26</v>
      </c>
      <c r="E1836" s="355" t="s">
        <v>886</v>
      </c>
      <c r="F1836" s="348" t="s">
        <v>887</v>
      </c>
      <c r="G1836" s="147">
        <v>3123</v>
      </c>
      <c r="H1836" s="147">
        <v>30432964</v>
      </c>
    </row>
    <row r="1837" spans="1:8">
      <c r="A1837" s="391" t="s">
        <v>888</v>
      </c>
      <c r="B1837" s="352">
        <v>780074</v>
      </c>
      <c r="C1837" s="356"/>
      <c r="D1837" s="356">
        <v>27</v>
      </c>
      <c r="E1837" s="357" t="s">
        <v>889</v>
      </c>
      <c r="F1837" s="346" t="s">
        <v>890</v>
      </c>
      <c r="G1837" s="147">
        <v>0</v>
      </c>
      <c r="H1837" s="147">
        <v>0</v>
      </c>
    </row>
    <row r="1838" spans="1:8">
      <c r="A1838" s="391" t="s">
        <v>891</v>
      </c>
      <c r="B1838" s="352">
        <v>780074</v>
      </c>
      <c r="C1838" s="356"/>
      <c r="D1838" s="356">
        <v>28</v>
      </c>
      <c r="E1838" s="357" t="s">
        <v>892</v>
      </c>
      <c r="F1838" s="346" t="s">
        <v>893</v>
      </c>
      <c r="G1838" s="147">
        <v>3068</v>
      </c>
      <c r="H1838" s="147">
        <v>30393549</v>
      </c>
    </row>
    <row r="1839" spans="1:8">
      <c r="A1839" s="391" t="s">
        <v>894</v>
      </c>
      <c r="B1839" s="352">
        <v>780074</v>
      </c>
      <c r="C1839" s="356"/>
      <c r="D1839" s="356">
        <v>29</v>
      </c>
      <c r="E1839" s="357" t="s">
        <v>895</v>
      </c>
      <c r="F1839" s="346" t="s">
        <v>896</v>
      </c>
      <c r="G1839" s="147">
        <v>0</v>
      </c>
      <c r="H1839" s="147">
        <v>0</v>
      </c>
    </row>
    <row r="1840" spans="1:8">
      <c r="A1840" s="391" t="s">
        <v>897</v>
      </c>
      <c r="B1840" s="352">
        <v>780074</v>
      </c>
      <c r="C1840" s="356"/>
      <c r="D1840" s="356">
        <v>30</v>
      </c>
      <c r="E1840" s="357" t="s">
        <v>898</v>
      </c>
      <c r="F1840" s="346" t="s">
        <v>899</v>
      </c>
      <c r="G1840" s="147">
        <v>0</v>
      </c>
      <c r="H1840" s="147">
        <v>0</v>
      </c>
    </row>
    <row r="1841" spans="1:8" ht="30">
      <c r="A1841" s="391" t="s">
        <v>900</v>
      </c>
      <c r="B1841" s="352">
        <v>780074</v>
      </c>
      <c r="C1841" s="356"/>
      <c r="D1841" s="356">
        <v>31</v>
      </c>
      <c r="E1841" s="357" t="s">
        <v>901</v>
      </c>
      <c r="F1841" s="346" t="s">
        <v>902</v>
      </c>
      <c r="G1841" s="147">
        <v>55</v>
      </c>
      <c r="H1841" s="147">
        <v>39415</v>
      </c>
    </row>
    <row r="1842" spans="1:8" ht="30">
      <c r="A1842" s="391" t="s">
        <v>903</v>
      </c>
      <c r="B1842" s="352">
        <v>780074</v>
      </c>
      <c r="C1842" s="356"/>
      <c r="D1842" s="356">
        <v>32</v>
      </c>
      <c r="E1842" s="357" t="s">
        <v>904</v>
      </c>
      <c r="F1842" s="346" t="s">
        <v>905</v>
      </c>
      <c r="G1842" s="147">
        <v>0</v>
      </c>
      <c r="H1842" s="147">
        <v>0</v>
      </c>
    </row>
    <row r="1843" spans="1:8" ht="30">
      <c r="A1843" s="391" t="s">
        <v>906</v>
      </c>
      <c r="B1843" s="352">
        <v>780074</v>
      </c>
      <c r="C1843" s="356"/>
      <c r="D1843" s="356">
        <v>33</v>
      </c>
      <c r="E1843" s="357" t="s">
        <v>907</v>
      </c>
      <c r="F1843" s="346" t="s">
        <v>908</v>
      </c>
      <c r="G1843" s="147">
        <v>0</v>
      </c>
      <c r="H1843" s="147">
        <v>0</v>
      </c>
    </row>
    <row r="1844" spans="1:8">
      <c r="A1844" s="391" t="s">
        <v>909</v>
      </c>
      <c r="B1844" s="352">
        <v>780074</v>
      </c>
      <c r="C1844" s="356"/>
      <c r="D1844" s="356">
        <v>34</v>
      </c>
      <c r="E1844" s="357" t="s">
        <v>910</v>
      </c>
      <c r="F1844" s="346" t="s">
        <v>911</v>
      </c>
      <c r="G1844" s="147">
        <v>0</v>
      </c>
      <c r="H1844" s="147">
        <v>0</v>
      </c>
    </row>
    <row r="1845" spans="1:8">
      <c r="A1845" s="391" t="s">
        <v>912</v>
      </c>
      <c r="B1845" s="352">
        <v>780074</v>
      </c>
      <c r="C1845" s="356"/>
      <c r="D1845" s="356">
        <v>35</v>
      </c>
      <c r="E1845" s="357" t="s">
        <v>913</v>
      </c>
      <c r="F1845" s="346" t="s">
        <v>914</v>
      </c>
      <c r="G1845" s="147">
        <v>0</v>
      </c>
      <c r="H1845" s="147">
        <v>0</v>
      </c>
    </row>
    <row r="1846" spans="1:8" ht="30">
      <c r="A1846" s="391" t="s">
        <v>915</v>
      </c>
      <c r="B1846" s="352">
        <v>780074</v>
      </c>
      <c r="C1846" s="356"/>
      <c r="D1846" s="356">
        <v>36</v>
      </c>
      <c r="E1846" s="357" t="s">
        <v>916</v>
      </c>
      <c r="F1846" s="346" t="s">
        <v>917</v>
      </c>
      <c r="G1846" s="147">
        <v>0</v>
      </c>
      <c r="H1846" s="147">
        <v>0</v>
      </c>
    </row>
    <row r="1847" spans="1:8" ht="28.5">
      <c r="A1847" s="391" t="s">
        <v>918</v>
      </c>
      <c r="B1847" s="352">
        <v>780074</v>
      </c>
      <c r="C1847" s="356"/>
      <c r="D1847" s="354">
        <v>37</v>
      </c>
      <c r="E1847" s="355" t="s">
        <v>919</v>
      </c>
      <c r="F1847" s="348" t="s">
        <v>920</v>
      </c>
      <c r="G1847" s="147">
        <v>0</v>
      </c>
      <c r="H1847" s="147">
        <v>0</v>
      </c>
    </row>
    <row r="1848" spans="1:8">
      <c r="A1848" s="391" t="s">
        <v>921</v>
      </c>
      <c r="B1848" s="352">
        <v>780074</v>
      </c>
      <c r="C1848" s="356"/>
      <c r="D1848" s="356">
        <v>38</v>
      </c>
      <c r="E1848" s="357" t="s">
        <v>922</v>
      </c>
      <c r="F1848" s="346" t="s">
        <v>39</v>
      </c>
      <c r="G1848" s="147">
        <v>0</v>
      </c>
      <c r="H1848" s="147">
        <v>0</v>
      </c>
    </row>
    <row r="1849" spans="1:8">
      <c r="A1849" s="391" t="s">
        <v>923</v>
      </c>
      <c r="B1849" s="352">
        <v>780074</v>
      </c>
      <c r="C1849" s="356"/>
      <c r="D1849" s="356">
        <v>39</v>
      </c>
      <c r="E1849" s="357" t="s">
        <v>924</v>
      </c>
      <c r="F1849" s="346" t="s">
        <v>40</v>
      </c>
      <c r="G1849" s="147">
        <v>0</v>
      </c>
      <c r="H1849" s="147">
        <v>0</v>
      </c>
    </row>
    <row r="1850" spans="1:8">
      <c r="A1850" s="391" t="s">
        <v>925</v>
      </c>
      <c r="B1850" s="352">
        <v>780074</v>
      </c>
      <c r="C1850" s="356"/>
      <c r="D1850" s="356">
        <v>40</v>
      </c>
      <c r="E1850" s="357" t="s">
        <v>926</v>
      </c>
      <c r="F1850" s="346" t="s">
        <v>927</v>
      </c>
      <c r="G1850" s="147">
        <v>0</v>
      </c>
      <c r="H1850" s="147">
        <v>0</v>
      </c>
    </row>
    <row r="1851" spans="1:8">
      <c r="A1851" s="391" t="s">
        <v>928</v>
      </c>
      <c r="B1851" s="352">
        <v>780074</v>
      </c>
      <c r="C1851" s="356"/>
      <c r="D1851" s="356">
        <v>41</v>
      </c>
      <c r="E1851" s="357" t="s">
        <v>929</v>
      </c>
      <c r="F1851" s="346" t="s">
        <v>930</v>
      </c>
      <c r="G1851" s="147">
        <v>0</v>
      </c>
      <c r="H1851" s="147">
        <v>0</v>
      </c>
    </row>
    <row r="1852" spans="1:8" ht="28.5">
      <c r="A1852" s="391" t="s">
        <v>931</v>
      </c>
      <c r="B1852" s="352">
        <v>780074</v>
      </c>
      <c r="C1852" s="356"/>
      <c r="D1852" s="354">
        <v>42</v>
      </c>
      <c r="E1852" s="355" t="s">
        <v>932</v>
      </c>
      <c r="F1852" s="348" t="s">
        <v>933</v>
      </c>
      <c r="G1852" s="147">
        <v>272</v>
      </c>
      <c r="H1852" s="147">
        <v>3575538</v>
      </c>
    </row>
    <row r="1853" spans="1:8">
      <c r="A1853" s="391" t="s">
        <v>934</v>
      </c>
      <c r="B1853" s="352">
        <v>780074</v>
      </c>
      <c r="C1853" s="356"/>
      <c r="D1853" s="356">
        <v>43</v>
      </c>
      <c r="E1853" s="357" t="s">
        <v>935</v>
      </c>
      <c r="F1853" s="346" t="s">
        <v>936</v>
      </c>
      <c r="G1853" s="147">
        <v>0</v>
      </c>
      <c r="H1853" s="147">
        <v>0</v>
      </c>
    </row>
    <row r="1854" spans="1:8">
      <c r="A1854" s="391" t="s">
        <v>937</v>
      </c>
      <c r="B1854" s="352">
        <v>780074</v>
      </c>
      <c r="C1854" s="356"/>
      <c r="D1854" s="356">
        <v>44</v>
      </c>
      <c r="E1854" s="357" t="s">
        <v>938</v>
      </c>
      <c r="F1854" s="346" t="s">
        <v>939</v>
      </c>
      <c r="G1854" s="147">
        <v>272</v>
      </c>
      <c r="H1854" s="147">
        <v>3575538</v>
      </c>
    </row>
    <row r="1855" spans="1:8">
      <c r="A1855" s="391" t="s">
        <v>940</v>
      </c>
      <c r="B1855" s="352">
        <v>780074</v>
      </c>
      <c r="C1855" s="356"/>
      <c r="D1855" s="356">
        <v>45</v>
      </c>
      <c r="E1855" s="357" t="s">
        <v>941</v>
      </c>
      <c r="F1855" s="346" t="s">
        <v>942</v>
      </c>
      <c r="G1855" s="147">
        <v>0</v>
      </c>
      <c r="H1855" s="147">
        <v>0</v>
      </c>
    </row>
    <row r="1856" spans="1:8" ht="28.5">
      <c r="A1856" s="391" t="s">
        <v>943</v>
      </c>
      <c r="B1856" s="352">
        <v>780074</v>
      </c>
      <c r="C1856" s="356"/>
      <c r="D1856" s="354">
        <v>46</v>
      </c>
      <c r="E1856" s="359">
        <v>5</v>
      </c>
      <c r="F1856" s="348" t="s">
        <v>944</v>
      </c>
      <c r="G1856" s="147">
        <v>0</v>
      </c>
      <c r="H1856" s="147">
        <v>0</v>
      </c>
    </row>
    <row r="1857" spans="1:8">
      <c r="A1857" s="391" t="s">
        <v>945</v>
      </c>
      <c r="B1857" s="352">
        <v>780074</v>
      </c>
      <c r="C1857" s="356"/>
      <c r="D1857" s="356">
        <v>47</v>
      </c>
      <c r="E1857" s="357" t="s">
        <v>946</v>
      </c>
      <c r="F1857" s="346" t="s">
        <v>947</v>
      </c>
      <c r="G1857" s="147">
        <v>0</v>
      </c>
      <c r="H1857" s="147">
        <v>0</v>
      </c>
    </row>
    <row r="1858" spans="1:8">
      <c r="A1858" s="391" t="s">
        <v>948</v>
      </c>
      <c r="B1858" s="352">
        <v>780074</v>
      </c>
      <c r="C1858" s="356"/>
      <c r="D1858" s="356">
        <v>48</v>
      </c>
      <c r="E1858" s="357" t="s">
        <v>949</v>
      </c>
      <c r="F1858" s="346" t="s">
        <v>950</v>
      </c>
      <c r="G1858" s="147">
        <v>0</v>
      </c>
      <c r="H1858" s="147">
        <v>0</v>
      </c>
    </row>
    <row r="1859" spans="1:8">
      <c r="A1859" s="394" t="s">
        <v>951</v>
      </c>
      <c r="B1859" s="352">
        <v>780074</v>
      </c>
      <c r="C1859" s="356"/>
      <c r="D1859" s="356">
        <v>49</v>
      </c>
      <c r="E1859" s="358" t="s">
        <v>952</v>
      </c>
      <c r="F1859" s="347" t="s">
        <v>953</v>
      </c>
      <c r="G1859" s="147">
        <v>0</v>
      </c>
      <c r="H1859" s="147">
        <v>0</v>
      </c>
    </row>
    <row r="1860" spans="1:8" ht="90">
      <c r="A1860" s="390" t="s">
        <v>38</v>
      </c>
      <c r="B1860" s="352">
        <v>780240</v>
      </c>
      <c r="C1860" s="360">
        <v>38</v>
      </c>
      <c r="D1860" s="353">
        <v>0</v>
      </c>
      <c r="E1860" s="353">
        <v>0</v>
      </c>
      <c r="F1860" s="428" t="s">
        <v>105</v>
      </c>
      <c r="G1860" s="149">
        <v>1220840</v>
      </c>
      <c r="H1860" s="149">
        <v>5712027829</v>
      </c>
    </row>
    <row r="1861" spans="1:8" ht="28.5">
      <c r="A1861" s="391" t="s">
        <v>815</v>
      </c>
      <c r="B1861" s="352">
        <v>780240</v>
      </c>
      <c r="C1861" s="356"/>
      <c r="D1861" s="354">
        <v>1</v>
      </c>
      <c r="E1861" s="355">
        <v>1</v>
      </c>
      <c r="F1861" s="348" t="s">
        <v>816</v>
      </c>
      <c r="G1861" s="147">
        <v>23747</v>
      </c>
      <c r="H1861" s="147">
        <v>3036046578</v>
      </c>
    </row>
    <row r="1862" spans="1:8">
      <c r="A1862" s="391" t="s">
        <v>817</v>
      </c>
      <c r="B1862" s="352">
        <v>780240</v>
      </c>
      <c r="C1862" s="356"/>
      <c r="D1862" s="356">
        <v>2</v>
      </c>
      <c r="E1862" s="357" t="s">
        <v>818</v>
      </c>
      <c r="F1862" s="346" t="s">
        <v>819</v>
      </c>
      <c r="G1862" s="147">
        <v>67</v>
      </c>
      <c r="H1862" s="147">
        <v>25218264</v>
      </c>
    </row>
    <row r="1863" spans="1:8" ht="30">
      <c r="A1863" s="391" t="s">
        <v>820</v>
      </c>
      <c r="B1863" s="352">
        <v>780240</v>
      </c>
      <c r="C1863" s="356"/>
      <c r="D1863" s="356">
        <v>3</v>
      </c>
      <c r="E1863" s="357" t="s">
        <v>821</v>
      </c>
      <c r="F1863" s="346" t="s">
        <v>822</v>
      </c>
      <c r="G1863" s="147">
        <v>170</v>
      </c>
      <c r="H1863" s="147">
        <v>36022150</v>
      </c>
    </row>
    <row r="1864" spans="1:8">
      <c r="A1864" s="391" t="s">
        <v>823</v>
      </c>
      <c r="B1864" s="352">
        <v>780240</v>
      </c>
      <c r="C1864" s="356"/>
      <c r="D1864" s="356">
        <v>4</v>
      </c>
      <c r="E1864" s="357" t="s">
        <v>824</v>
      </c>
      <c r="F1864" s="346" t="s">
        <v>825</v>
      </c>
      <c r="G1864" s="147">
        <v>2628</v>
      </c>
      <c r="H1864" s="147">
        <v>737099088</v>
      </c>
    </row>
    <row r="1865" spans="1:8">
      <c r="A1865" s="391" t="s">
        <v>826</v>
      </c>
      <c r="B1865" s="352">
        <v>780240</v>
      </c>
      <c r="C1865" s="356"/>
      <c r="D1865" s="356">
        <v>5</v>
      </c>
      <c r="E1865" s="357" t="s">
        <v>827</v>
      </c>
      <c r="F1865" s="346" t="s">
        <v>828</v>
      </c>
      <c r="G1865" s="147">
        <v>20803</v>
      </c>
      <c r="H1865" s="147">
        <v>2231783976</v>
      </c>
    </row>
    <row r="1866" spans="1:8">
      <c r="A1866" s="391" t="s">
        <v>829</v>
      </c>
      <c r="B1866" s="352">
        <v>780240</v>
      </c>
      <c r="C1866" s="356"/>
      <c r="D1866" s="356">
        <v>6</v>
      </c>
      <c r="E1866" s="357" t="s">
        <v>830</v>
      </c>
      <c r="F1866" s="346" t="s">
        <v>831</v>
      </c>
      <c r="G1866" s="147">
        <v>0</v>
      </c>
      <c r="H1866" s="147">
        <v>0</v>
      </c>
    </row>
    <row r="1867" spans="1:8">
      <c r="A1867" s="392" t="s">
        <v>1491</v>
      </c>
      <c r="B1867" s="352">
        <v>780240</v>
      </c>
      <c r="C1867" s="356"/>
      <c r="D1867" s="356">
        <v>7</v>
      </c>
      <c r="E1867" s="358" t="s">
        <v>832</v>
      </c>
      <c r="F1867" s="347" t="s">
        <v>833</v>
      </c>
      <c r="G1867" s="147">
        <v>0</v>
      </c>
      <c r="H1867" s="147">
        <v>0</v>
      </c>
    </row>
    <row r="1868" spans="1:8">
      <c r="A1868" s="391" t="s">
        <v>834</v>
      </c>
      <c r="B1868" s="352">
        <v>780240</v>
      </c>
      <c r="C1868" s="356"/>
      <c r="D1868" s="356">
        <v>8</v>
      </c>
      <c r="E1868" s="357" t="s">
        <v>835</v>
      </c>
      <c r="F1868" s="346" t="s">
        <v>836</v>
      </c>
      <c r="G1868" s="147">
        <v>79</v>
      </c>
      <c r="H1868" s="147">
        <v>5923100</v>
      </c>
    </row>
    <row r="1869" spans="1:8" ht="28.5">
      <c r="A1869" s="391" t="s">
        <v>837</v>
      </c>
      <c r="B1869" s="352">
        <v>780240</v>
      </c>
      <c r="C1869" s="356"/>
      <c r="D1869" s="354">
        <v>9</v>
      </c>
      <c r="E1869" s="355" t="s">
        <v>838</v>
      </c>
      <c r="F1869" s="348" t="s">
        <v>839</v>
      </c>
      <c r="G1869" s="147">
        <v>23883</v>
      </c>
      <c r="H1869" s="147">
        <v>2001930004</v>
      </c>
    </row>
    <row r="1870" spans="1:8">
      <c r="A1870" s="391" t="s">
        <v>840</v>
      </c>
      <c r="B1870" s="352">
        <v>780240</v>
      </c>
      <c r="C1870" s="356"/>
      <c r="D1870" s="356">
        <v>10</v>
      </c>
      <c r="E1870" s="357" t="s">
        <v>841</v>
      </c>
      <c r="F1870" s="346" t="s">
        <v>842</v>
      </c>
      <c r="G1870" s="147">
        <v>872</v>
      </c>
      <c r="H1870" s="147">
        <v>201043752</v>
      </c>
    </row>
    <row r="1871" spans="1:8">
      <c r="A1871" s="391" t="s">
        <v>843</v>
      </c>
      <c r="B1871" s="352">
        <v>780240</v>
      </c>
      <c r="C1871" s="356"/>
      <c r="D1871" s="356">
        <v>11</v>
      </c>
      <c r="E1871" s="357" t="s">
        <v>844</v>
      </c>
      <c r="F1871" s="346" t="s">
        <v>845</v>
      </c>
      <c r="G1871" s="147">
        <v>0</v>
      </c>
      <c r="H1871" s="147">
        <v>0</v>
      </c>
    </row>
    <row r="1872" spans="1:8">
      <c r="A1872" s="391" t="s">
        <v>846</v>
      </c>
      <c r="B1872" s="352">
        <v>780240</v>
      </c>
      <c r="C1872" s="356"/>
      <c r="D1872" s="356">
        <v>12</v>
      </c>
      <c r="E1872" s="357" t="s">
        <v>847</v>
      </c>
      <c r="F1872" s="346" t="s">
        <v>848</v>
      </c>
      <c r="G1872" s="147">
        <v>0</v>
      </c>
      <c r="H1872" s="147">
        <v>0</v>
      </c>
    </row>
    <row r="1873" spans="1:8">
      <c r="A1873" s="391" t="s">
        <v>849</v>
      </c>
      <c r="B1873" s="352">
        <v>780240</v>
      </c>
      <c r="C1873" s="356"/>
      <c r="D1873" s="356">
        <v>13</v>
      </c>
      <c r="E1873" s="357" t="s">
        <v>850</v>
      </c>
      <c r="F1873" s="346" t="s">
        <v>851</v>
      </c>
      <c r="G1873" s="147">
        <v>0</v>
      </c>
      <c r="H1873" s="147">
        <v>0</v>
      </c>
    </row>
    <row r="1874" spans="1:8">
      <c r="A1874" s="391" t="s">
        <v>852</v>
      </c>
      <c r="B1874" s="352">
        <v>780240</v>
      </c>
      <c r="C1874" s="356"/>
      <c r="D1874" s="356">
        <v>14</v>
      </c>
      <c r="E1874" s="357" t="s">
        <v>853</v>
      </c>
      <c r="F1874" s="346" t="s">
        <v>854</v>
      </c>
      <c r="G1874" s="147">
        <v>13071</v>
      </c>
      <c r="H1874" s="147">
        <v>1799960192</v>
      </c>
    </row>
    <row r="1875" spans="1:8">
      <c r="A1875" s="392" t="s">
        <v>1492</v>
      </c>
      <c r="B1875" s="352">
        <v>780240</v>
      </c>
      <c r="C1875" s="498"/>
      <c r="D1875" s="356">
        <v>15</v>
      </c>
      <c r="E1875" s="358" t="s">
        <v>1337</v>
      </c>
      <c r="F1875" s="347" t="s">
        <v>855</v>
      </c>
      <c r="G1875" s="147">
        <v>0</v>
      </c>
      <c r="H1875" s="147">
        <v>0</v>
      </c>
    </row>
    <row r="1876" spans="1:8">
      <c r="A1876" s="391" t="s">
        <v>856</v>
      </c>
      <c r="B1876" s="352">
        <v>780240</v>
      </c>
      <c r="C1876" s="356"/>
      <c r="D1876" s="356">
        <v>16</v>
      </c>
      <c r="E1876" s="357" t="s">
        <v>857</v>
      </c>
      <c r="F1876" s="346" t="s">
        <v>858</v>
      </c>
      <c r="G1876" s="147">
        <v>9940</v>
      </c>
      <c r="H1876" s="147">
        <v>926060</v>
      </c>
    </row>
    <row r="1877" spans="1:8">
      <c r="A1877" s="391" t="s">
        <v>859</v>
      </c>
      <c r="B1877" s="352">
        <v>780240</v>
      </c>
      <c r="C1877" s="356"/>
      <c r="D1877" s="354">
        <v>17</v>
      </c>
      <c r="E1877" s="355" t="s">
        <v>860</v>
      </c>
      <c r="F1877" s="348" t="s">
        <v>861</v>
      </c>
      <c r="G1877" s="147">
        <v>1172819</v>
      </c>
      <c r="H1877" s="147">
        <v>653320922</v>
      </c>
    </row>
    <row r="1878" spans="1:8" ht="28.5">
      <c r="A1878" s="393" t="s">
        <v>862</v>
      </c>
      <c r="B1878" s="352">
        <v>780240</v>
      </c>
      <c r="C1878" s="356"/>
      <c r="D1878" s="354">
        <v>18</v>
      </c>
      <c r="E1878" s="355" t="s">
        <v>863</v>
      </c>
      <c r="F1878" s="348" t="s">
        <v>864</v>
      </c>
      <c r="G1878" s="147">
        <v>140000</v>
      </c>
      <c r="H1878" s="147">
        <v>122020639</v>
      </c>
    </row>
    <row r="1879" spans="1:8" ht="30">
      <c r="A1879" s="391" t="s">
        <v>865</v>
      </c>
      <c r="B1879" s="352">
        <v>780240</v>
      </c>
      <c r="C1879" s="356"/>
      <c r="D1879" s="356">
        <v>19</v>
      </c>
      <c r="E1879" s="357" t="s">
        <v>866</v>
      </c>
      <c r="F1879" s="346" t="s">
        <v>867</v>
      </c>
      <c r="G1879" s="147">
        <v>0</v>
      </c>
      <c r="H1879" s="147">
        <v>0</v>
      </c>
    </row>
    <row r="1880" spans="1:8" ht="30">
      <c r="A1880" s="391" t="s">
        <v>868</v>
      </c>
      <c r="B1880" s="352">
        <v>780240</v>
      </c>
      <c r="C1880" s="356"/>
      <c r="D1880" s="356">
        <v>20</v>
      </c>
      <c r="E1880" s="357" t="s">
        <v>869</v>
      </c>
      <c r="F1880" s="346" t="s">
        <v>870</v>
      </c>
      <c r="G1880" s="147">
        <v>0</v>
      </c>
      <c r="H1880" s="147">
        <v>0</v>
      </c>
    </row>
    <row r="1881" spans="1:8">
      <c r="A1881" s="391" t="s">
        <v>871</v>
      </c>
      <c r="B1881" s="352">
        <v>780240</v>
      </c>
      <c r="C1881" s="356"/>
      <c r="D1881" s="356">
        <v>21</v>
      </c>
      <c r="E1881" s="357" t="s">
        <v>872</v>
      </c>
      <c r="F1881" s="346" t="s">
        <v>873</v>
      </c>
      <c r="G1881" s="147">
        <v>0</v>
      </c>
      <c r="H1881" s="147">
        <v>0</v>
      </c>
    </row>
    <row r="1882" spans="1:8">
      <c r="A1882" s="391" t="s">
        <v>874</v>
      </c>
      <c r="B1882" s="352">
        <v>780240</v>
      </c>
      <c r="C1882" s="356"/>
      <c r="D1882" s="356">
        <v>22</v>
      </c>
      <c r="E1882" s="357" t="s">
        <v>875</v>
      </c>
      <c r="F1882" s="346" t="s">
        <v>876</v>
      </c>
      <c r="G1882" s="147">
        <v>140000</v>
      </c>
      <c r="H1882" s="147">
        <v>122020639</v>
      </c>
    </row>
    <row r="1883" spans="1:8">
      <c r="A1883" s="391" t="s">
        <v>877</v>
      </c>
      <c r="B1883" s="352">
        <v>780240</v>
      </c>
      <c r="C1883" s="356"/>
      <c r="D1883" s="356">
        <v>23</v>
      </c>
      <c r="E1883" s="357" t="s">
        <v>878</v>
      </c>
      <c r="F1883" s="346" t="s">
        <v>879</v>
      </c>
      <c r="G1883" s="147">
        <v>0</v>
      </c>
      <c r="H1883" s="147">
        <v>0</v>
      </c>
    </row>
    <row r="1884" spans="1:8">
      <c r="A1884" s="391" t="s">
        <v>880</v>
      </c>
      <c r="B1884" s="352">
        <v>780240</v>
      </c>
      <c r="C1884" s="356"/>
      <c r="D1884" s="356">
        <v>24</v>
      </c>
      <c r="E1884" s="357" t="s">
        <v>881</v>
      </c>
      <c r="F1884" s="346" t="s">
        <v>882</v>
      </c>
      <c r="G1884" s="147">
        <v>140000</v>
      </c>
      <c r="H1884" s="147">
        <v>122020639</v>
      </c>
    </row>
    <row r="1885" spans="1:8">
      <c r="A1885" s="391" t="s">
        <v>883</v>
      </c>
      <c r="B1885" s="352">
        <v>780240</v>
      </c>
      <c r="C1885" s="356"/>
      <c r="D1885" s="354">
        <v>25</v>
      </c>
      <c r="E1885" s="355" t="s">
        <v>884</v>
      </c>
      <c r="F1885" s="348" t="s">
        <v>497</v>
      </c>
      <c r="G1885" s="147">
        <v>0</v>
      </c>
      <c r="H1885" s="147">
        <v>0</v>
      </c>
    </row>
    <row r="1886" spans="1:8" ht="28.5">
      <c r="A1886" s="391" t="s">
        <v>885</v>
      </c>
      <c r="B1886" s="352">
        <v>780240</v>
      </c>
      <c r="C1886" s="356"/>
      <c r="D1886" s="354">
        <v>26</v>
      </c>
      <c r="E1886" s="355" t="s">
        <v>886</v>
      </c>
      <c r="F1886" s="348" t="s">
        <v>887</v>
      </c>
      <c r="G1886" s="147">
        <v>1030819</v>
      </c>
      <c r="H1886" s="147">
        <v>528236883</v>
      </c>
    </row>
    <row r="1887" spans="1:8">
      <c r="A1887" s="391" t="s">
        <v>888</v>
      </c>
      <c r="B1887" s="352">
        <v>780240</v>
      </c>
      <c r="C1887" s="356"/>
      <c r="D1887" s="356">
        <v>27</v>
      </c>
      <c r="E1887" s="357" t="s">
        <v>889</v>
      </c>
      <c r="F1887" s="346" t="s">
        <v>890</v>
      </c>
      <c r="G1887" s="147">
        <v>0</v>
      </c>
      <c r="H1887" s="147">
        <v>0</v>
      </c>
    </row>
    <row r="1888" spans="1:8">
      <c r="A1888" s="391" t="s">
        <v>891</v>
      </c>
      <c r="B1888" s="352">
        <v>780240</v>
      </c>
      <c r="C1888" s="356"/>
      <c r="D1888" s="356">
        <v>28</v>
      </c>
      <c r="E1888" s="357" t="s">
        <v>892</v>
      </c>
      <c r="F1888" s="346" t="s">
        <v>893</v>
      </c>
      <c r="G1888" s="147">
        <v>0</v>
      </c>
      <c r="H1888" s="147">
        <v>0</v>
      </c>
    </row>
    <row r="1889" spans="1:8">
      <c r="A1889" s="391" t="s">
        <v>894</v>
      </c>
      <c r="B1889" s="352">
        <v>780240</v>
      </c>
      <c r="C1889" s="356"/>
      <c r="D1889" s="356">
        <v>29</v>
      </c>
      <c r="E1889" s="357" t="s">
        <v>895</v>
      </c>
      <c r="F1889" s="346" t="s">
        <v>896</v>
      </c>
      <c r="G1889" s="147">
        <v>35095</v>
      </c>
      <c r="H1889" s="147">
        <v>130509738</v>
      </c>
    </row>
    <row r="1890" spans="1:8">
      <c r="A1890" s="391" t="s">
        <v>897</v>
      </c>
      <c r="B1890" s="352">
        <v>780240</v>
      </c>
      <c r="C1890" s="356"/>
      <c r="D1890" s="356">
        <v>30</v>
      </c>
      <c r="E1890" s="357" t="s">
        <v>898</v>
      </c>
      <c r="F1890" s="346" t="s">
        <v>899</v>
      </c>
      <c r="G1890" s="147">
        <v>10400</v>
      </c>
      <c r="H1890" s="147">
        <v>71999200</v>
      </c>
    </row>
    <row r="1891" spans="1:8" ht="30">
      <c r="A1891" s="391" t="s">
        <v>900</v>
      </c>
      <c r="B1891" s="352">
        <v>780240</v>
      </c>
      <c r="C1891" s="356"/>
      <c r="D1891" s="356">
        <v>31</v>
      </c>
      <c r="E1891" s="357" t="s">
        <v>901</v>
      </c>
      <c r="F1891" s="346" t="s">
        <v>902</v>
      </c>
      <c r="G1891" s="147">
        <v>13503</v>
      </c>
      <c r="H1891" s="147">
        <v>9701906</v>
      </c>
    </row>
    <row r="1892" spans="1:8" ht="30">
      <c r="A1892" s="391" t="s">
        <v>903</v>
      </c>
      <c r="B1892" s="352">
        <v>780240</v>
      </c>
      <c r="C1892" s="356"/>
      <c r="D1892" s="356">
        <v>32</v>
      </c>
      <c r="E1892" s="357" t="s">
        <v>904</v>
      </c>
      <c r="F1892" s="346" t="s">
        <v>905</v>
      </c>
      <c r="G1892" s="147">
        <v>4379</v>
      </c>
      <c r="H1892" s="147">
        <v>6925182</v>
      </c>
    </row>
    <row r="1893" spans="1:8" ht="30">
      <c r="A1893" s="391" t="s">
        <v>906</v>
      </c>
      <c r="B1893" s="352">
        <v>780240</v>
      </c>
      <c r="C1893" s="356"/>
      <c r="D1893" s="356">
        <v>33</v>
      </c>
      <c r="E1893" s="357" t="s">
        <v>907</v>
      </c>
      <c r="F1893" s="346" t="s">
        <v>908</v>
      </c>
      <c r="G1893" s="147">
        <v>3420</v>
      </c>
      <c r="H1893" s="147">
        <v>17853325</v>
      </c>
    </row>
    <row r="1894" spans="1:8">
      <c r="A1894" s="391" t="s">
        <v>909</v>
      </c>
      <c r="B1894" s="352">
        <v>780240</v>
      </c>
      <c r="C1894" s="356"/>
      <c r="D1894" s="356">
        <v>34</v>
      </c>
      <c r="E1894" s="357" t="s">
        <v>910</v>
      </c>
      <c r="F1894" s="346" t="s">
        <v>911</v>
      </c>
      <c r="G1894" s="147">
        <v>39000</v>
      </c>
      <c r="H1894" s="147">
        <v>102558883</v>
      </c>
    </row>
    <row r="1895" spans="1:8">
      <c r="A1895" s="391" t="s">
        <v>912</v>
      </c>
      <c r="B1895" s="352">
        <v>780240</v>
      </c>
      <c r="C1895" s="356"/>
      <c r="D1895" s="356">
        <v>35</v>
      </c>
      <c r="E1895" s="357" t="s">
        <v>913</v>
      </c>
      <c r="F1895" s="346" t="s">
        <v>914</v>
      </c>
      <c r="G1895" s="147">
        <v>0</v>
      </c>
      <c r="H1895" s="147">
        <v>0</v>
      </c>
    </row>
    <row r="1896" spans="1:8" ht="30">
      <c r="A1896" s="391" t="s">
        <v>915</v>
      </c>
      <c r="B1896" s="352">
        <v>780240</v>
      </c>
      <c r="C1896" s="356"/>
      <c r="D1896" s="356">
        <v>36</v>
      </c>
      <c r="E1896" s="357" t="s">
        <v>916</v>
      </c>
      <c r="F1896" s="346" t="s">
        <v>917</v>
      </c>
      <c r="G1896" s="147">
        <v>925022</v>
      </c>
      <c r="H1896" s="147">
        <v>188688649</v>
      </c>
    </row>
    <row r="1897" spans="1:8" ht="28.5">
      <c r="A1897" s="391" t="s">
        <v>918</v>
      </c>
      <c r="B1897" s="352">
        <v>780240</v>
      </c>
      <c r="C1897" s="356"/>
      <c r="D1897" s="354">
        <v>37</v>
      </c>
      <c r="E1897" s="355" t="s">
        <v>919</v>
      </c>
      <c r="F1897" s="348" t="s">
        <v>920</v>
      </c>
      <c r="G1897" s="147">
        <v>2000</v>
      </c>
      <c r="H1897" s="147">
        <v>3063400</v>
      </c>
    </row>
    <row r="1898" spans="1:8">
      <c r="A1898" s="391" t="s">
        <v>921</v>
      </c>
      <c r="B1898" s="352">
        <v>780240</v>
      </c>
      <c r="C1898" s="356"/>
      <c r="D1898" s="356">
        <v>38</v>
      </c>
      <c r="E1898" s="357" t="s">
        <v>922</v>
      </c>
      <c r="F1898" s="346" t="s">
        <v>39</v>
      </c>
      <c r="G1898" s="147">
        <v>2000</v>
      </c>
      <c r="H1898" s="147">
        <v>3063400</v>
      </c>
    </row>
    <row r="1899" spans="1:8">
      <c r="A1899" s="391" t="s">
        <v>923</v>
      </c>
      <c r="B1899" s="352">
        <v>780240</v>
      </c>
      <c r="C1899" s="356"/>
      <c r="D1899" s="356">
        <v>39</v>
      </c>
      <c r="E1899" s="357" t="s">
        <v>924</v>
      </c>
      <c r="F1899" s="346" t="s">
        <v>40</v>
      </c>
      <c r="G1899" s="147">
        <v>0</v>
      </c>
      <c r="H1899" s="147">
        <v>0</v>
      </c>
    </row>
    <row r="1900" spans="1:8">
      <c r="A1900" s="391" t="s">
        <v>925</v>
      </c>
      <c r="B1900" s="352">
        <v>780240</v>
      </c>
      <c r="C1900" s="356"/>
      <c r="D1900" s="356">
        <v>40</v>
      </c>
      <c r="E1900" s="357" t="s">
        <v>926</v>
      </c>
      <c r="F1900" s="346" t="s">
        <v>927</v>
      </c>
      <c r="G1900" s="147">
        <v>0</v>
      </c>
      <c r="H1900" s="147">
        <v>0</v>
      </c>
    </row>
    <row r="1901" spans="1:8">
      <c r="A1901" s="391" t="s">
        <v>928</v>
      </c>
      <c r="B1901" s="352">
        <v>780240</v>
      </c>
      <c r="C1901" s="356"/>
      <c r="D1901" s="356">
        <v>41</v>
      </c>
      <c r="E1901" s="357" t="s">
        <v>929</v>
      </c>
      <c r="F1901" s="346" t="s">
        <v>930</v>
      </c>
      <c r="G1901" s="147">
        <v>0</v>
      </c>
      <c r="H1901" s="147">
        <v>0</v>
      </c>
    </row>
    <row r="1902" spans="1:8" ht="28.5">
      <c r="A1902" s="391" t="s">
        <v>931</v>
      </c>
      <c r="B1902" s="352">
        <v>780240</v>
      </c>
      <c r="C1902" s="356"/>
      <c r="D1902" s="354">
        <v>42</v>
      </c>
      <c r="E1902" s="355" t="s">
        <v>932</v>
      </c>
      <c r="F1902" s="348" t="s">
        <v>933</v>
      </c>
      <c r="G1902" s="147">
        <v>0</v>
      </c>
      <c r="H1902" s="147">
        <v>0</v>
      </c>
    </row>
    <row r="1903" spans="1:8">
      <c r="A1903" s="391" t="s">
        <v>934</v>
      </c>
      <c r="B1903" s="352">
        <v>780240</v>
      </c>
      <c r="C1903" s="356"/>
      <c r="D1903" s="356">
        <v>43</v>
      </c>
      <c r="E1903" s="357" t="s">
        <v>935</v>
      </c>
      <c r="F1903" s="346" t="s">
        <v>936</v>
      </c>
      <c r="G1903" s="147">
        <v>0</v>
      </c>
      <c r="H1903" s="147">
        <v>0</v>
      </c>
    </row>
    <row r="1904" spans="1:8">
      <c r="A1904" s="391" t="s">
        <v>937</v>
      </c>
      <c r="B1904" s="352">
        <v>780240</v>
      </c>
      <c r="C1904" s="356"/>
      <c r="D1904" s="356">
        <v>44</v>
      </c>
      <c r="E1904" s="357" t="s">
        <v>938</v>
      </c>
      <c r="F1904" s="346" t="s">
        <v>939</v>
      </c>
      <c r="G1904" s="147">
        <v>0</v>
      </c>
      <c r="H1904" s="147">
        <v>0</v>
      </c>
    </row>
    <row r="1905" spans="1:8">
      <c r="A1905" s="391" t="s">
        <v>940</v>
      </c>
      <c r="B1905" s="352">
        <v>780240</v>
      </c>
      <c r="C1905" s="356"/>
      <c r="D1905" s="356">
        <v>45</v>
      </c>
      <c r="E1905" s="357" t="s">
        <v>941</v>
      </c>
      <c r="F1905" s="346" t="s">
        <v>942</v>
      </c>
      <c r="G1905" s="147">
        <v>0</v>
      </c>
      <c r="H1905" s="147">
        <v>0</v>
      </c>
    </row>
    <row r="1906" spans="1:8" ht="28.5">
      <c r="A1906" s="391" t="s">
        <v>943</v>
      </c>
      <c r="B1906" s="352">
        <v>780240</v>
      </c>
      <c r="C1906" s="356"/>
      <c r="D1906" s="354">
        <v>46</v>
      </c>
      <c r="E1906" s="359">
        <v>5</v>
      </c>
      <c r="F1906" s="348" t="s">
        <v>944</v>
      </c>
      <c r="G1906" s="147">
        <v>391</v>
      </c>
      <c r="H1906" s="147">
        <v>20730325</v>
      </c>
    </row>
    <row r="1907" spans="1:8">
      <c r="A1907" s="391" t="s">
        <v>945</v>
      </c>
      <c r="B1907" s="352">
        <v>780240</v>
      </c>
      <c r="C1907" s="356"/>
      <c r="D1907" s="356">
        <v>47</v>
      </c>
      <c r="E1907" s="357" t="s">
        <v>946</v>
      </c>
      <c r="F1907" s="346" t="s">
        <v>947</v>
      </c>
      <c r="G1907" s="147">
        <v>391</v>
      </c>
      <c r="H1907" s="147">
        <v>20730325</v>
      </c>
    </row>
    <row r="1908" spans="1:8">
      <c r="A1908" s="391" t="s">
        <v>948</v>
      </c>
      <c r="B1908" s="352">
        <v>780240</v>
      </c>
      <c r="C1908" s="356"/>
      <c r="D1908" s="356">
        <v>48</v>
      </c>
      <c r="E1908" s="357" t="s">
        <v>949</v>
      </c>
      <c r="F1908" s="346" t="s">
        <v>950</v>
      </c>
      <c r="G1908" s="147">
        <v>0</v>
      </c>
      <c r="H1908" s="147">
        <v>0</v>
      </c>
    </row>
    <row r="1909" spans="1:8">
      <c r="A1909" s="394" t="s">
        <v>951</v>
      </c>
      <c r="B1909" s="352">
        <v>780240</v>
      </c>
      <c r="C1909" s="356"/>
      <c r="D1909" s="356">
        <v>49</v>
      </c>
      <c r="E1909" s="358" t="s">
        <v>952</v>
      </c>
      <c r="F1909" s="347" t="s">
        <v>953</v>
      </c>
      <c r="G1909" s="147">
        <v>0</v>
      </c>
      <c r="H1909" s="147">
        <v>0</v>
      </c>
    </row>
    <row r="1910" spans="1:8" ht="45">
      <c r="A1910" s="390" t="s">
        <v>38</v>
      </c>
      <c r="B1910" s="352">
        <v>780209</v>
      </c>
      <c r="C1910" s="360">
        <v>39</v>
      </c>
      <c r="D1910" s="353">
        <v>0</v>
      </c>
      <c r="E1910" s="353">
        <v>0</v>
      </c>
      <c r="F1910" s="429" t="s">
        <v>961</v>
      </c>
      <c r="G1910" s="149">
        <v>2404</v>
      </c>
      <c r="H1910" s="149">
        <v>130241516</v>
      </c>
    </row>
    <row r="1911" spans="1:8" ht="28.5">
      <c r="A1911" s="391" t="s">
        <v>815</v>
      </c>
      <c r="B1911" s="352">
        <v>780209</v>
      </c>
      <c r="C1911" s="356"/>
      <c r="D1911" s="354">
        <v>1</v>
      </c>
      <c r="E1911" s="355">
        <v>1</v>
      </c>
      <c r="F1911" s="348" t="s">
        <v>816</v>
      </c>
      <c r="G1911" s="147">
        <v>1995</v>
      </c>
      <c r="H1911" s="147">
        <v>90927497</v>
      </c>
    </row>
    <row r="1912" spans="1:8">
      <c r="A1912" s="391" t="s">
        <v>817</v>
      </c>
      <c r="B1912" s="352">
        <v>780209</v>
      </c>
      <c r="C1912" s="356"/>
      <c r="D1912" s="356">
        <v>2</v>
      </c>
      <c r="E1912" s="357" t="s">
        <v>818</v>
      </c>
      <c r="F1912" s="346" t="s">
        <v>819</v>
      </c>
      <c r="G1912" s="147">
        <v>0</v>
      </c>
      <c r="H1912" s="147">
        <v>0</v>
      </c>
    </row>
    <row r="1913" spans="1:8" ht="30">
      <c r="A1913" s="391" t="s">
        <v>820</v>
      </c>
      <c r="B1913" s="352">
        <v>780209</v>
      </c>
      <c r="C1913" s="356"/>
      <c r="D1913" s="356">
        <v>3</v>
      </c>
      <c r="E1913" s="357" t="s">
        <v>821</v>
      </c>
      <c r="F1913" s="346" t="s">
        <v>822</v>
      </c>
      <c r="G1913" s="147">
        <v>0</v>
      </c>
      <c r="H1913" s="147">
        <v>0</v>
      </c>
    </row>
    <row r="1914" spans="1:8">
      <c r="A1914" s="391" t="s">
        <v>823</v>
      </c>
      <c r="B1914" s="352">
        <v>780209</v>
      </c>
      <c r="C1914" s="356"/>
      <c r="D1914" s="356">
        <v>4</v>
      </c>
      <c r="E1914" s="357" t="s">
        <v>824</v>
      </c>
      <c r="F1914" s="346" t="s">
        <v>825</v>
      </c>
      <c r="G1914" s="147">
        <v>0</v>
      </c>
      <c r="H1914" s="147">
        <v>0</v>
      </c>
    </row>
    <row r="1915" spans="1:8">
      <c r="A1915" s="391" t="s">
        <v>826</v>
      </c>
      <c r="B1915" s="352">
        <v>780209</v>
      </c>
      <c r="C1915" s="356"/>
      <c r="D1915" s="356">
        <v>5</v>
      </c>
      <c r="E1915" s="357" t="s">
        <v>827</v>
      </c>
      <c r="F1915" s="346" t="s">
        <v>828</v>
      </c>
      <c r="G1915" s="147">
        <v>0</v>
      </c>
      <c r="H1915" s="147">
        <v>0</v>
      </c>
    </row>
    <row r="1916" spans="1:8">
      <c r="A1916" s="391" t="s">
        <v>829</v>
      </c>
      <c r="B1916" s="352">
        <v>780209</v>
      </c>
      <c r="C1916" s="356"/>
      <c r="D1916" s="356">
        <v>6</v>
      </c>
      <c r="E1916" s="357" t="s">
        <v>830</v>
      </c>
      <c r="F1916" s="346" t="s">
        <v>831</v>
      </c>
      <c r="G1916" s="147">
        <v>0</v>
      </c>
      <c r="H1916" s="147">
        <v>0</v>
      </c>
    </row>
    <row r="1917" spans="1:8">
      <c r="A1917" s="392" t="s">
        <v>1491</v>
      </c>
      <c r="B1917" s="352">
        <v>780209</v>
      </c>
      <c r="C1917" s="356"/>
      <c r="D1917" s="356">
        <v>7</v>
      </c>
      <c r="E1917" s="358" t="s">
        <v>832</v>
      </c>
      <c r="F1917" s="347" t="s">
        <v>833</v>
      </c>
      <c r="G1917" s="147">
        <v>0</v>
      </c>
      <c r="H1917" s="147">
        <v>0</v>
      </c>
    </row>
    <row r="1918" spans="1:8">
      <c r="A1918" s="391" t="s">
        <v>834</v>
      </c>
      <c r="B1918" s="352">
        <v>780209</v>
      </c>
      <c r="C1918" s="356"/>
      <c r="D1918" s="356">
        <v>8</v>
      </c>
      <c r="E1918" s="357" t="s">
        <v>835</v>
      </c>
      <c r="F1918" s="346" t="s">
        <v>836</v>
      </c>
      <c r="G1918" s="147">
        <v>1995</v>
      </c>
      <c r="H1918" s="147">
        <v>90927497</v>
      </c>
    </row>
    <row r="1919" spans="1:8" ht="28.5">
      <c r="A1919" s="391" t="s">
        <v>837</v>
      </c>
      <c r="B1919" s="352">
        <v>780209</v>
      </c>
      <c r="C1919" s="356"/>
      <c r="D1919" s="354">
        <v>9</v>
      </c>
      <c r="E1919" s="355" t="s">
        <v>838</v>
      </c>
      <c r="F1919" s="348" t="s">
        <v>839</v>
      </c>
      <c r="G1919" s="147">
        <v>300</v>
      </c>
      <c r="H1919" s="147">
        <v>39145410</v>
      </c>
    </row>
    <row r="1920" spans="1:8">
      <c r="A1920" s="391" t="s">
        <v>840</v>
      </c>
      <c r="B1920" s="352">
        <v>780209</v>
      </c>
      <c r="C1920" s="356"/>
      <c r="D1920" s="356">
        <v>10</v>
      </c>
      <c r="E1920" s="357" t="s">
        <v>841</v>
      </c>
      <c r="F1920" s="346" t="s">
        <v>842</v>
      </c>
      <c r="G1920" s="147">
        <v>0</v>
      </c>
      <c r="H1920" s="147">
        <v>0</v>
      </c>
    </row>
    <row r="1921" spans="1:8">
      <c r="A1921" s="391" t="s">
        <v>843</v>
      </c>
      <c r="B1921" s="352">
        <v>780209</v>
      </c>
      <c r="C1921" s="356"/>
      <c r="D1921" s="356">
        <v>11</v>
      </c>
      <c r="E1921" s="357" t="s">
        <v>844</v>
      </c>
      <c r="F1921" s="346" t="s">
        <v>845</v>
      </c>
      <c r="G1921" s="147">
        <v>300</v>
      </c>
      <c r="H1921" s="147">
        <v>39145410</v>
      </c>
    </row>
    <row r="1922" spans="1:8">
      <c r="A1922" s="391" t="s">
        <v>846</v>
      </c>
      <c r="B1922" s="352">
        <v>780209</v>
      </c>
      <c r="C1922" s="356"/>
      <c r="D1922" s="356">
        <v>12</v>
      </c>
      <c r="E1922" s="357" t="s">
        <v>847</v>
      </c>
      <c r="F1922" s="346" t="s">
        <v>848</v>
      </c>
      <c r="G1922" s="147">
        <v>0</v>
      </c>
      <c r="H1922" s="147">
        <v>0</v>
      </c>
    </row>
    <row r="1923" spans="1:8">
      <c r="A1923" s="391" t="s">
        <v>849</v>
      </c>
      <c r="B1923" s="352">
        <v>780209</v>
      </c>
      <c r="C1923" s="356"/>
      <c r="D1923" s="356">
        <v>13</v>
      </c>
      <c r="E1923" s="357" t="s">
        <v>850</v>
      </c>
      <c r="F1923" s="346" t="s">
        <v>851</v>
      </c>
      <c r="G1923" s="147">
        <v>0</v>
      </c>
      <c r="H1923" s="147">
        <v>0</v>
      </c>
    </row>
    <row r="1924" spans="1:8">
      <c r="A1924" s="391" t="s">
        <v>852</v>
      </c>
      <c r="B1924" s="352">
        <v>780209</v>
      </c>
      <c r="C1924" s="356"/>
      <c r="D1924" s="356">
        <v>14</v>
      </c>
      <c r="E1924" s="357" t="s">
        <v>853</v>
      </c>
      <c r="F1924" s="346" t="s">
        <v>854</v>
      </c>
      <c r="G1924" s="147">
        <v>0</v>
      </c>
      <c r="H1924" s="147">
        <v>0</v>
      </c>
    </row>
    <row r="1925" spans="1:8">
      <c r="A1925" s="392" t="s">
        <v>1492</v>
      </c>
      <c r="B1925" s="352">
        <v>780209</v>
      </c>
      <c r="C1925" s="498"/>
      <c r="D1925" s="356">
        <v>15</v>
      </c>
      <c r="E1925" s="358" t="s">
        <v>1337</v>
      </c>
      <c r="F1925" s="347" t="s">
        <v>855</v>
      </c>
      <c r="G1925" s="147">
        <v>0</v>
      </c>
      <c r="H1925" s="147">
        <v>0</v>
      </c>
    </row>
    <row r="1926" spans="1:8">
      <c r="A1926" s="391" t="s">
        <v>856</v>
      </c>
      <c r="B1926" s="352">
        <v>780209</v>
      </c>
      <c r="C1926" s="356"/>
      <c r="D1926" s="356">
        <v>16</v>
      </c>
      <c r="E1926" s="357" t="s">
        <v>857</v>
      </c>
      <c r="F1926" s="346" t="s">
        <v>858</v>
      </c>
      <c r="G1926" s="147">
        <v>0</v>
      </c>
      <c r="H1926" s="147">
        <v>0</v>
      </c>
    </row>
    <row r="1927" spans="1:8">
      <c r="A1927" s="391" t="s">
        <v>859</v>
      </c>
      <c r="B1927" s="352">
        <v>780209</v>
      </c>
      <c r="C1927" s="356"/>
      <c r="D1927" s="354">
        <v>17</v>
      </c>
      <c r="E1927" s="355" t="s">
        <v>860</v>
      </c>
      <c r="F1927" s="348" t="s">
        <v>861</v>
      </c>
      <c r="G1927" s="147">
        <v>109</v>
      </c>
      <c r="H1927" s="147">
        <v>168609</v>
      </c>
    </row>
    <row r="1928" spans="1:8" ht="28.5">
      <c r="A1928" s="393" t="s">
        <v>862</v>
      </c>
      <c r="B1928" s="352">
        <v>780209</v>
      </c>
      <c r="C1928" s="356"/>
      <c r="D1928" s="354">
        <v>18</v>
      </c>
      <c r="E1928" s="355" t="s">
        <v>863</v>
      </c>
      <c r="F1928" s="348" t="s">
        <v>864</v>
      </c>
      <c r="G1928" s="147">
        <v>105</v>
      </c>
      <c r="H1928" s="147">
        <v>118447</v>
      </c>
    </row>
    <row r="1929" spans="1:8" ht="30">
      <c r="A1929" s="391" t="s">
        <v>865</v>
      </c>
      <c r="B1929" s="352">
        <v>780209</v>
      </c>
      <c r="C1929" s="356"/>
      <c r="D1929" s="356">
        <v>19</v>
      </c>
      <c r="E1929" s="357" t="s">
        <v>866</v>
      </c>
      <c r="F1929" s="346" t="s">
        <v>867</v>
      </c>
      <c r="G1929" s="147">
        <v>0</v>
      </c>
      <c r="H1929" s="147">
        <v>0</v>
      </c>
    </row>
    <row r="1930" spans="1:8" ht="30">
      <c r="A1930" s="391" t="s">
        <v>868</v>
      </c>
      <c r="B1930" s="352">
        <v>780209</v>
      </c>
      <c r="C1930" s="356"/>
      <c r="D1930" s="356">
        <v>20</v>
      </c>
      <c r="E1930" s="357" t="s">
        <v>869</v>
      </c>
      <c r="F1930" s="346" t="s">
        <v>870</v>
      </c>
      <c r="G1930" s="147">
        <v>0</v>
      </c>
      <c r="H1930" s="147">
        <v>0</v>
      </c>
    </row>
    <row r="1931" spans="1:8">
      <c r="A1931" s="391" t="s">
        <v>871</v>
      </c>
      <c r="B1931" s="352">
        <v>780209</v>
      </c>
      <c r="C1931" s="356"/>
      <c r="D1931" s="356">
        <v>21</v>
      </c>
      <c r="E1931" s="357" t="s">
        <v>872</v>
      </c>
      <c r="F1931" s="346" t="s">
        <v>873</v>
      </c>
      <c r="G1931" s="147">
        <v>0</v>
      </c>
      <c r="H1931" s="147">
        <v>0</v>
      </c>
    </row>
    <row r="1932" spans="1:8">
      <c r="A1932" s="391" t="s">
        <v>874</v>
      </c>
      <c r="B1932" s="352">
        <v>780209</v>
      </c>
      <c r="C1932" s="356"/>
      <c r="D1932" s="356">
        <v>22</v>
      </c>
      <c r="E1932" s="357" t="s">
        <v>875</v>
      </c>
      <c r="F1932" s="346" t="s">
        <v>876</v>
      </c>
      <c r="G1932" s="147">
        <v>105</v>
      </c>
      <c r="H1932" s="147">
        <v>118447</v>
      </c>
    </row>
    <row r="1933" spans="1:8">
      <c r="A1933" s="391" t="s">
        <v>877</v>
      </c>
      <c r="B1933" s="352">
        <v>780209</v>
      </c>
      <c r="C1933" s="356"/>
      <c r="D1933" s="356">
        <v>23</v>
      </c>
      <c r="E1933" s="357" t="s">
        <v>878</v>
      </c>
      <c r="F1933" s="346" t="s">
        <v>879</v>
      </c>
      <c r="G1933" s="147">
        <v>0</v>
      </c>
      <c r="H1933" s="147">
        <v>0</v>
      </c>
    </row>
    <row r="1934" spans="1:8">
      <c r="A1934" s="391" t="s">
        <v>880</v>
      </c>
      <c r="B1934" s="352">
        <v>780209</v>
      </c>
      <c r="C1934" s="356"/>
      <c r="D1934" s="356">
        <v>24</v>
      </c>
      <c r="E1934" s="357" t="s">
        <v>881</v>
      </c>
      <c r="F1934" s="346" t="s">
        <v>882</v>
      </c>
      <c r="G1934" s="147">
        <v>105</v>
      </c>
      <c r="H1934" s="147">
        <v>118447</v>
      </c>
    </row>
    <row r="1935" spans="1:8">
      <c r="A1935" s="391" t="s">
        <v>883</v>
      </c>
      <c r="B1935" s="352">
        <v>780209</v>
      </c>
      <c r="C1935" s="356"/>
      <c r="D1935" s="354">
        <v>25</v>
      </c>
      <c r="E1935" s="355" t="s">
        <v>884</v>
      </c>
      <c r="F1935" s="348" t="s">
        <v>497</v>
      </c>
      <c r="G1935" s="147">
        <v>0</v>
      </c>
      <c r="H1935" s="147">
        <v>0</v>
      </c>
    </row>
    <row r="1936" spans="1:8" ht="28.5">
      <c r="A1936" s="391" t="s">
        <v>885</v>
      </c>
      <c r="B1936" s="352">
        <v>780209</v>
      </c>
      <c r="C1936" s="356"/>
      <c r="D1936" s="354">
        <v>26</v>
      </c>
      <c r="E1936" s="355" t="s">
        <v>886</v>
      </c>
      <c r="F1936" s="348" t="s">
        <v>887</v>
      </c>
      <c r="G1936" s="147">
        <v>4</v>
      </c>
      <c r="H1936" s="147">
        <v>50162</v>
      </c>
    </row>
    <row r="1937" spans="1:8">
      <c r="A1937" s="391" t="s">
        <v>888</v>
      </c>
      <c r="B1937" s="352">
        <v>780209</v>
      </c>
      <c r="C1937" s="356"/>
      <c r="D1937" s="356">
        <v>27</v>
      </c>
      <c r="E1937" s="357" t="s">
        <v>889</v>
      </c>
      <c r="F1937" s="346" t="s">
        <v>890</v>
      </c>
      <c r="G1937" s="147">
        <v>0</v>
      </c>
      <c r="H1937" s="147">
        <v>0</v>
      </c>
    </row>
    <row r="1938" spans="1:8">
      <c r="A1938" s="391" t="s">
        <v>891</v>
      </c>
      <c r="B1938" s="352">
        <v>780209</v>
      </c>
      <c r="C1938" s="356"/>
      <c r="D1938" s="356">
        <v>28</v>
      </c>
      <c r="E1938" s="357" t="s">
        <v>892</v>
      </c>
      <c r="F1938" s="346" t="s">
        <v>893</v>
      </c>
      <c r="G1938" s="147">
        <v>0</v>
      </c>
      <c r="H1938" s="147">
        <v>0</v>
      </c>
    </row>
    <row r="1939" spans="1:8">
      <c r="A1939" s="391" t="s">
        <v>894</v>
      </c>
      <c r="B1939" s="352">
        <v>780209</v>
      </c>
      <c r="C1939" s="356"/>
      <c r="D1939" s="356">
        <v>29</v>
      </c>
      <c r="E1939" s="357" t="s">
        <v>895</v>
      </c>
      <c r="F1939" s="346" t="s">
        <v>896</v>
      </c>
      <c r="G1939" s="147">
        <v>0</v>
      </c>
      <c r="H1939" s="147">
        <v>0</v>
      </c>
    </row>
    <row r="1940" spans="1:8">
      <c r="A1940" s="391" t="s">
        <v>897</v>
      </c>
      <c r="B1940" s="352">
        <v>780209</v>
      </c>
      <c r="C1940" s="356"/>
      <c r="D1940" s="356">
        <v>30</v>
      </c>
      <c r="E1940" s="357" t="s">
        <v>898</v>
      </c>
      <c r="F1940" s="346" t="s">
        <v>899</v>
      </c>
      <c r="G1940" s="147">
        <v>0</v>
      </c>
      <c r="H1940" s="147">
        <v>0</v>
      </c>
    </row>
    <row r="1941" spans="1:8" ht="30">
      <c r="A1941" s="391" t="s">
        <v>900</v>
      </c>
      <c r="B1941" s="352">
        <v>780209</v>
      </c>
      <c r="C1941" s="356"/>
      <c r="D1941" s="356">
        <v>31</v>
      </c>
      <c r="E1941" s="357" t="s">
        <v>901</v>
      </c>
      <c r="F1941" s="346" t="s">
        <v>902</v>
      </c>
      <c r="G1941" s="147">
        <v>0</v>
      </c>
      <c r="H1941" s="147">
        <v>0</v>
      </c>
    </row>
    <row r="1942" spans="1:8" ht="30">
      <c r="A1942" s="391" t="s">
        <v>903</v>
      </c>
      <c r="B1942" s="352">
        <v>780209</v>
      </c>
      <c r="C1942" s="356"/>
      <c r="D1942" s="356">
        <v>32</v>
      </c>
      <c r="E1942" s="357" t="s">
        <v>904</v>
      </c>
      <c r="F1942" s="346" t="s">
        <v>905</v>
      </c>
      <c r="G1942" s="147">
        <v>0</v>
      </c>
      <c r="H1942" s="147">
        <v>0</v>
      </c>
    </row>
    <row r="1943" spans="1:8" ht="30">
      <c r="A1943" s="391" t="s">
        <v>906</v>
      </c>
      <c r="B1943" s="352">
        <v>780209</v>
      </c>
      <c r="C1943" s="356"/>
      <c r="D1943" s="356">
        <v>33</v>
      </c>
      <c r="E1943" s="357" t="s">
        <v>907</v>
      </c>
      <c r="F1943" s="346" t="s">
        <v>908</v>
      </c>
      <c r="G1943" s="147">
        <v>0</v>
      </c>
      <c r="H1943" s="147">
        <v>0</v>
      </c>
    </row>
    <row r="1944" spans="1:8">
      <c r="A1944" s="391" t="s">
        <v>909</v>
      </c>
      <c r="B1944" s="352">
        <v>780209</v>
      </c>
      <c r="C1944" s="356"/>
      <c r="D1944" s="356">
        <v>34</v>
      </c>
      <c r="E1944" s="357" t="s">
        <v>910</v>
      </c>
      <c r="F1944" s="346" t="s">
        <v>911</v>
      </c>
      <c r="G1944" s="147">
        <v>0</v>
      </c>
      <c r="H1944" s="147">
        <v>0</v>
      </c>
    </row>
    <row r="1945" spans="1:8">
      <c r="A1945" s="391" t="s">
        <v>912</v>
      </c>
      <c r="B1945" s="352">
        <v>780209</v>
      </c>
      <c r="C1945" s="356"/>
      <c r="D1945" s="356">
        <v>35</v>
      </c>
      <c r="E1945" s="357" t="s">
        <v>913</v>
      </c>
      <c r="F1945" s="346" t="s">
        <v>914</v>
      </c>
      <c r="G1945" s="147">
        <v>0</v>
      </c>
      <c r="H1945" s="147">
        <v>0</v>
      </c>
    </row>
    <row r="1946" spans="1:8" ht="30">
      <c r="A1946" s="391" t="s">
        <v>915</v>
      </c>
      <c r="B1946" s="352">
        <v>780209</v>
      </c>
      <c r="C1946" s="356"/>
      <c r="D1946" s="356">
        <v>36</v>
      </c>
      <c r="E1946" s="357" t="s">
        <v>916</v>
      </c>
      <c r="F1946" s="346" t="s">
        <v>917</v>
      </c>
      <c r="G1946" s="147">
        <v>4</v>
      </c>
      <c r="H1946" s="147">
        <v>50162</v>
      </c>
    </row>
    <row r="1947" spans="1:8" ht="28.5">
      <c r="A1947" s="391" t="s">
        <v>918</v>
      </c>
      <c r="B1947" s="352">
        <v>780209</v>
      </c>
      <c r="C1947" s="356"/>
      <c r="D1947" s="354">
        <v>37</v>
      </c>
      <c r="E1947" s="355" t="s">
        <v>919</v>
      </c>
      <c r="F1947" s="348" t="s">
        <v>920</v>
      </c>
      <c r="G1947" s="147">
        <v>0</v>
      </c>
      <c r="H1947" s="147">
        <v>0</v>
      </c>
    </row>
    <row r="1948" spans="1:8">
      <c r="A1948" s="391" t="s">
        <v>921</v>
      </c>
      <c r="B1948" s="352">
        <v>780209</v>
      </c>
      <c r="C1948" s="356"/>
      <c r="D1948" s="356">
        <v>38</v>
      </c>
      <c r="E1948" s="357" t="s">
        <v>922</v>
      </c>
      <c r="F1948" s="346" t="s">
        <v>39</v>
      </c>
      <c r="G1948" s="147">
        <v>0</v>
      </c>
      <c r="H1948" s="147">
        <v>0</v>
      </c>
    </row>
    <row r="1949" spans="1:8">
      <c r="A1949" s="391" t="s">
        <v>923</v>
      </c>
      <c r="B1949" s="352">
        <v>780209</v>
      </c>
      <c r="C1949" s="356"/>
      <c r="D1949" s="356">
        <v>39</v>
      </c>
      <c r="E1949" s="357" t="s">
        <v>924</v>
      </c>
      <c r="F1949" s="346" t="s">
        <v>40</v>
      </c>
      <c r="G1949" s="147">
        <v>0</v>
      </c>
      <c r="H1949" s="147">
        <v>0</v>
      </c>
    </row>
    <row r="1950" spans="1:8">
      <c r="A1950" s="391" t="s">
        <v>925</v>
      </c>
      <c r="B1950" s="352">
        <v>780209</v>
      </c>
      <c r="C1950" s="356"/>
      <c r="D1950" s="356">
        <v>40</v>
      </c>
      <c r="E1950" s="357" t="s">
        <v>926</v>
      </c>
      <c r="F1950" s="346" t="s">
        <v>927</v>
      </c>
      <c r="G1950" s="147">
        <v>0</v>
      </c>
      <c r="H1950" s="147">
        <v>0</v>
      </c>
    </row>
    <row r="1951" spans="1:8">
      <c r="A1951" s="391" t="s">
        <v>928</v>
      </c>
      <c r="B1951" s="352">
        <v>780209</v>
      </c>
      <c r="C1951" s="356"/>
      <c r="D1951" s="356">
        <v>41</v>
      </c>
      <c r="E1951" s="357" t="s">
        <v>929</v>
      </c>
      <c r="F1951" s="346" t="s">
        <v>930</v>
      </c>
      <c r="G1951" s="147">
        <v>0</v>
      </c>
      <c r="H1951" s="147">
        <v>0</v>
      </c>
    </row>
    <row r="1952" spans="1:8" ht="28.5">
      <c r="A1952" s="391" t="s">
        <v>931</v>
      </c>
      <c r="B1952" s="352">
        <v>780209</v>
      </c>
      <c r="C1952" s="356"/>
      <c r="D1952" s="354">
        <v>42</v>
      </c>
      <c r="E1952" s="355" t="s">
        <v>932</v>
      </c>
      <c r="F1952" s="348" t="s">
        <v>933</v>
      </c>
      <c r="G1952" s="147">
        <v>0</v>
      </c>
      <c r="H1952" s="147">
        <v>0</v>
      </c>
    </row>
    <row r="1953" spans="1:8">
      <c r="A1953" s="391" t="s">
        <v>934</v>
      </c>
      <c r="B1953" s="352">
        <v>780209</v>
      </c>
      <c r="C1953" s="356"/>
      <c r="D1953" s="356">
        <v>43</v>
      </c>
      <c r="E1953" s="357" t="s">
        <v>935</v>
      </c>
      <c r="F1953" s="346" t="s">
        <v>936</v>
      </c>
      <c r="G1953" s="147">
        <v>0</v>
      </c>
      <c r="H1953" s="147">
        <v>0</v>
      </c>
    </row>
    <row r="1954" spans="1:8">
      <c r="A1954" s="391" t="s">
        <v>937</v>
      </c>
      <c r="B1954" s="352">
        <v>780209</v>
      </c>
      <c r="C1954" s="356"/>
      <c r="D1954" s="356">
        <v>44</v>
      </c>
      <c r="E1954" s="357" t="s">
        <v>938</v>
      </c>
      <c r="F1954" s="346" t="s">
        <v>939</v>
      </c>
      <c r="G1954" s="147">
        <v>0</v>
      </c>
      <c r="H1954" s="147">
        <v>0</v>
      </c>
    </row>
    <row r="1955" spans="1:8">
      <c r="A1955" s="391" t="s">
        <v>940</v>
      </c>
      <c r="B1955" s="352">
        <v>780209</v>
      </c>
      <c r="C1955" s="356"/>
      <c r="D1955" s="356">
        <v>45</v>
      </c>
      <c r="E1955" s="357" t="s">
        <v>941</v>
      </c>
      <c r="F1955" s="346" t="s">
        <v>942</v>
      </c>
      <c r="G1955" s="147">
        <v>0</v>
      </c>
      <c r="H1955" s="147">
        <v>0</v>
      </c>
    </row>
    <row r="1956" spans="1:8" ht="28.5">
      <c r="A1956" s="391" t="s">
        <v>943</v>
      </c>
      <c r="B1956" s="352">
        <v>780209</v>
      </c>
      <c r="C1956" s="356"/>
      <c r="D1956" s="354">
        <v>46</v>
      </c>
      <c r="E1956" s="359">
        <v>5</v>
      </c>
      <c r="F1956" s="348" t="s">
        <v>944</v>
      </c>
      <c r="G1956" s="147">
        <v>0</v>
      </c>
      <c r="H1956" s="147">
        <v>0</v>
      </c>
    </row>
    <row r="1957" spans="1:8">
      <c r="A1957" s="391" t="s">
        <v>945</v>
      </c>
      <c r="B1957" s="352">
        <v>780209</v>
      </c>
      <c r="C1957" s="356"/>
      <c r="D1957" s="356">
        <v>47</v>
      </c>
      <c r="E1957" s="357" t="s">
        <v>946</v>
      </c>
      <c r="F1957" s="346" t="s">
        <v>947</v>
      </c>
      <c r="G1957" s="147">
        <v>0</v>
      </c>
      <c r="H1957" s="147">
        <v>0</v>
      </c>
    </row>
    <row r="1958" spans="1:8">
      <c r="A1958" s="391" t="s">
        <v>948</v>
      </c>
      <c r="B1958" s="352">
        <v>780209</v>
      </c>
      <c r="C1958" s="356"/>
      <c r="D1958" s="356">
        <v>48</v>
      </c>
      <c r="E1958" s="357" t="s">
        <v>949</v>
      </c>
      <c r="F1958" s="346" t="s">
        <v>950</v>
      </c>
      <c r="G1958" s="147">
        <v>0</v>
      </c>
      <c r="H1958" s="147">
        <v>0</v>
      </c>
    </row>
    <row r="1959" spans="1:8">
      <c r="A1959" s="394" t="s">
        <v>951</v>
      </c>
      <c r="B1959" s="352">
        <v>780209</v>
      </c>
      <c r="C1959" s="356"/>
      <c r="D1959" s="356">
        <v>49</v>
      </c>
      <c r="E1959" s="358" t="s">
        <v>952</v>
      </c>
      <c r="F1959" s="347" t="s">
        <v>953</v>
      </c>
      <c r="G1959" s="147">
        <v>0</v>
      </c>
      <c r="H1959" s="147">
        <v>0</v>
      </c>
    </row>
    <row r="1960" spans="1:8">
      <c r="A1960" s="361"/>
      <c r="B1960" s="350"/>
      <c r="C1960" s="362"/>
      <c r="D1960" s="362"/>
      <c r="E1960" s="502" t="s">
        <v>962</v>
      </c>
      <c r="F1960" s="426"/>
      <c r="G1960" s="147">
        <v>0</v>
      </c>
      <c r="H1960" s="147">
        <v>0</v>
      </c>
    </row>
    <row r="1961" spans="1:8" ht="45">
      <c r="A1961" s="390" t="s">
        <v>38</v>
      </c>
      <c r="B1961" s="352">
        <v>780001</v>
      </c>
      <c r="C1961" s="363">
        <v>40</v>
      </c>
      <c r="D1961" s="353">
        <v>0</v>
      </c>
      <c r="E1961" s="353">
        <v>0</v>
      </c>
      <c r="F1961" s="430" t="s">
        <v>963</v>
      </c>
      <c r="G1961" s="149">
        <v>19743</v>
      </c>
      <c r="H1961" s="149">
        <v>1148344612</v>
      </c>
    </row>
    <row r="1962" spans="1:8" ht="28.5">
      <c r="A1962" s="391" t="s">
        <v>815</v>
      </c>
      <c r="B1962" s="352">
        <v>780001</v>
      </c>
      <c r="C1962" s="356"/>
      <c r="D1962" s="354">
        <v>1</v>
      </c>
      <c r="E1962" s="355">
        <v>1</v>
      </c>
      <c r="F1962" s="348" t="s">
        <v>816</v>
      </c>
      <c r="G1962" s="147">
        <v>18655</v>
      </c>
      <c r="H1962" s="147">
        <v>1070691613</v>
      </c>
    </row>
    <row r="1963" spans="1:8">
      <c r="A1963" s="391" t="s">
        <v>817</v>
      </c>
      <c r="B1963" s="352">
        <v>780001</v>
      </c>
      <c r="C1963" s="356"/>
      <c r="D1963" s="356">
        <v>2</v>
      </c>
      <c r="E1963" s="357" t="s">
        <v>818</v>
      </c>
      <c r="F1963" s="346" t="s">
        <v>819</v>
      </c>
      <c r="G1963" s="147">
        <v>0</v>
      </c>
      <c r="H1963" s="147">
        <v>0</v>
      </c>
    </row>
    <row r="1964" spans="1:8" ht="30">
      <c r="A1964" s="391" t="s">
        <v>820</v>
      </c>
      <c r="B1964" s="352">
        <v>780001</v>
      </c>
      <c r="C1964" s="356"/>
      <c r="D1964" s="356">
        <v>3</v>
      </c>
      <c r="E1964" s="357" t="s">
        <v>821</v>
      </c>
      <c r="F1964" s="346" t="s">
        <v>822</v>
      </c>
      <c r="G1964" s="147">
        <v>0</v>
      </c>
      <c r="H1964" s="147">
        <v>0</v>
      </c>
    </row>
    <row r="1965" spans="1:8">
      <c r="A1965" s="391" t="s">
        <v>823</v>
      </c>
      <c r="B1965" s="352">
        <v>780001</v>
      </c>
      <c r="C1965" s="356"/>
      <c r="D1965" s="356">
        <v>4</v>
      </c>
      <c r="E1965" s="357" t="s">
        <v>824</v>
      </c>
      <c r="F1965" s="346" t="s">
        <v>825</v>
      </c>
      <c r="G1965" s="147">
        <v>0</v>
      </c>
      <c r="H1965" s="147">
        <v>0</v>
      </c>
    </row>
    <row r="1966" spans="1:8">
      <c r="A1966" s="391" t="s">
        <v>826</v>
      </c>
      <c r="B1966" s="352">
        <v>780001</v>
      </c>
      <c r="C1966" s="356"/>
      <c r="D1966" s="356">
        <v>5</v>
      </c>
      <c r="E1966" s="357" t="s">
        <v>827</v>
      </c>
      <c r="F1966" s="346" t="s">
        <v>828</v>
      </c>
      <c r="G1966" s="147">
        <v>0</v>
      </c>
      <c r="H1966" s="147">
        <v>0</v>
      </c>
    </row>
    <row r="1967" spans="1:8">
      <c r="A1967" s="391" t="s">
        <v>829</v>
      </c>
      <c r="B1967" s="352">
        <v>780001</v>
      </c>
      <c r="C1967" s="356"/>
      <c r="D1967" s="356">
        <v>6</v>
      </c>
      <c r="E1967" s="357" t="s">
        <v>830</v>
      </c>
      <c r="F1967" s="346" t="s">
        <v>831</v>
      </c>
      <c r="G1967" s="147">
        <v>0</v>
      </c>
      <c r="H1967" s="147">
        <v>0</v>
      </c>
    </row>
    <row r="1968" spans="1:8">
      <c r="A1968" s="392" t="s">
        <v>1491</v>
      </c>
      <c r="B1968" s="352">
        <v>780001</v>
      </c>
      <c r="C1968" s="356"/>
      <c r="D1968" s="356">
        <v>7</v>
      </c>
      <c r="E1968" s="358" t="s">
        <v>832</v>
      </c>
      <c r="F1968" s="347" t="s">
        <v>833</v>
      </c>
      <c r="G1968" s="147">
        <v>0</v>
      </c>
      <c r="H1968" s="147">
        <v>0</v>
      </c>
    </row>
    <row r="1969" spans="1:8">
      <c r="A1969" s="391" t="s">
        <v>834</v>
      </c>
      <c r="B1969" s="352">
        <v>780001</v>
      </c>
      <c r="C1969" s="356"/>
      <c r="D1969" s="356">
        <v>8</v>
      </c>
      <c r="E1969" s="357" t="s">
        <v>835</v>
      </c>
      <c r="F1969" s="346" t="s">
        <v>836</v>
      </c>
      <c r="G1969" s="147">
        <v>18655</v>
      </c>
      <c r="H1969" s="147">
        <v>1070691613</v>
      </c>
    </row>
    <row r="1970" spans="1:8" ht="28.5">
      <c r="A1970" s="391" t="s">
        <v>837</v>
      </c>
      <c r="B1970" s="352">
        <v>780001</v>
      </c>
      <c r="C1970" s="356"/>
      <c r="D1970" s="354">
        <v>9</v>
      </c>
      <c r="E1970" s="355" t="s">
        <v>838</v>
      </c>
      <c r="F1970" s="348" t="s">
        <v>839</v>
      </c>
      <c r="G1970" s="147">
        <v>0</v>
      </c>
      <c r="H1970" s="147">
        <v>0</v>
      </c>
    </row>
    <row r="1971" spans="1:8">
      <c r="A1971" s="391" t="s">
        <v>840</v>
      </c>
      <c r="B1971" s="352">
        <v>780001</v>
      </c>
      <c r="C1971" s="356"/>
      <c r="D1971" s="356">
        <v>10</v>
      </c>
      <c r="E1971" s="357" t="s">
        <v>841</v>
      </c>
      <c r="F1971" s="346" t="s">
        <v>842</v>
      </c>
      <c r="G1971" s="147">
        <v>0</v>
      </c>
      <c r="H1971" s="147">
        <v>0</v>
      </c>
    </row>
    <row r="1972" spans="1:8">
      <c r="A1972" s="391" t="s">
        <v>843</v>
      </c>
      <c r="B1972" s="352">
        <v>780001</v>
      </c>
      <c r="C1972" s="356"/>
      <c r="D1972" s="356">
        <v>11</v>
      </c>
      <c r="E1972" s="357" t="s">
        <v>844</v>
      </c>
      <c r="F1972" s="346" t="s">
        <v>845</v>
      </c>
      <c r="G1972" s="147">
        <v>0</v>
      </c>
      <c r="H1972" s="147">
        <v>0</v>
      </c>
    </row>
    <row r="1973" spans="1:8">
      <c r="A1973" s="391" t="s">
        <v>846</v>
      </c>
      <c r="B1973" s="352">
        <v>780001</v>
      </c>
      <c r="C1973" s="356"/>
      <c r="D1973" s="356">
        <v>12</v>
      </c>
      <c r="E1973" s="357" t="s">
        <v>847</v>
      </c>
      <c r="F1973" s="346" t="s">
        <v>848</v>
      </c>
      <c r="G1973" s="147">
        <v>0</v>
      </c>
      <c r="H1973" s="147">
        <v>0</v>
      </c>
    </row>
    <row r="1974" spans="1:8">
      <c r="A1974" s="391" t="s">
        <v>849</v>
      </c>
      <c r="B1974" s="352">
        <v>780001</v>
      </c>
      <c r="C1974" s="356"/>
      <c r="D1974" s="356">
        <v>13</v>
      </c>
      <c r="E1974" s="357" t="s">
        <v>850</v>
      </c>
      <c r="F1974" s="346" t="s">
        <v>851</v>
      </c>
      <c r="G1974" s="147">
        <v>0</v>
      </c>
      <c r="H1974" s="147">
        <v>0</v>
      </c>
    </row>
    <row r="1975" spans="1:8">
      <c r="A1975" s="391" t="s">
        <v>852</v>
      </c>
      <c r="B1975" s="352">
        <v>780001</v>
      </c>
      <c r="C1975" s="356"/>
      <c r="D1975" s="356">
        <v>14</v>
      </c>
      <c r="E1975" s="357" t="s">
        <v>853</v>
      </c>
      <c r="F1975" s="346" t="s">
        <v>854</v>
      </c>
      <c r="G1975" s="147">
        <v>0</v>
      </c>
      <c r="H1975" s="147">
        <v>0</v>
      </c>
    </row>
    <row r="1976" spans="1:8">
      <c r="A1976" s="392" t="s">
        <v>1492</v>
      </c>
      <c r="B1976" s="352">
        <v>780001</v>
      </c>
      <c r="C1976" s="498"/>
      <c r="D1976" s="356">
        <v>15</v>
      </c>
      <c r="E1976" s="358" t="s">
        <v>1337</v>
      </c>
      <c r="F1976" s="347" t="s">
        <v>855</v>
      </c>
      <c r="G1976" s="147">
        <v>0</v>
      </c>
      <c r="H1976" s="147">
        <v>0</v>
      </c>
    </row>
    <row r="1977" spans="1:8">
      <c r="A1977" s="391" t="s">
        <v>856</v>
      </c>
      <c r="B1977" s="352">
        <v>780001</v>
      </c>
      <c r="C1977" s="356"/>
      <c r="D1977" s="356">
        <v>16</v>
      </c>
      <c r="E1977" s="357" t="s">
        <v>857</v>
      </c>
      <c r="F1977" s="346" t="s">
        <v>858</v>
      </c>
      <c r="G1977" s="147">
        <v>0</v>
      </c>
      <c r="H1977" s="147">
        <v>0</v>
      </c>
    </row>
    <row r="1978" spans="1:8">
      <c r="A1978" s="391" t="s">
        <v>859</v>
      </c>
      <c r="B1978" s="352">
        <v>780001</v>
      </c>
      <c r="C1978" s="356"/>
      <c r="D1978" s="354">
        <v>17</v>
      </c>
      <c r="E1978" s="355" t="s">
        <v>860</v>
      </c>
      <c r="F1978" s="348" t="s">
        <v>861</v>
      </c>
      <c r="G1978" s="147">
        <v>30</v>
      </c>
      <c r="H1978" s="147">
        <v>151431</v>
      </c>
    </row>
    <row r="1979" spans="1:8" ht="28.5">
      <c r="A1979" s="393" t="s">
        <v>862</v>
      </c>
      <c r="B1979" s="352">
        <v>780001</v>
      </c>
      <c r="C1979" s="356"/>
      <c r="D1979" s="354">
        <v>18</v>
      </c>
      <c r="E1979" s="355" t="s">
        <v>863</v>
      </c>
      <c r="F1979" s="348" t="s">
        <v>864</v>
      </c>
      <c r="G1979" s="147">
        <v>0</v>
      </c>
      <c r="H1979" s="147">
        <v>0</v>
      </c>
    </row>
    <row r="1980" spans="1:8" ht="30">
      <c r="A1980" s="391" t="s">
        <v>865</v>
      </c>
      <c r="B1980" s="352">
        <v>780001</v>
      </c>
      <c r="C1980" s="356"/>
      <c r="D1980" s="356">
        <v>19</v>
      </c>
      <c r="E1980" s="357" t="s">
        <v>866</v>
      </c>
      <c r="F1980" s="346" t="s">
        <v>867</v>
      </c>
      <c r="G1980" s="147">
        <v>0</v>
      </c>
      <c r="H1980" s="147">
        <v>0</v>
      </c>
    </row>
    <row r="1981" spans="1:8" ht="30">
      <c r="A1981" s="391" t="s">
        <v>868</v>
      </c>
      <c r="B1981" s="352">
        <v>780001</v>
      </c>
      <c r="C1981" s="356"/>
      <c r="D1981" s="356">
        <v>20</v>
      </c>
      <c r="E1981" s="357" t="s">
        <v>869</v>
      </c>
      <c r="F1981" s="346" t="s">
        <v>870</v>
      </c>
      <c r="G1981" s="147">
        <v>0</v>
      </c>
      <c r="H1981" s="147">
        <v>0</v>
      </c>
    </row>
    <row r="1982" spans="1:8">
      <c r="A1982" s="391" t="s">
        <v>871</v>
      </c>
      <c r="B1982" s="352">
        <v>780001</v>
      </c>
      <c r="C1982" s="356"/>
      <c r="D1982" s="356">
        <v>21</v>
      </c>
      <c r="E1982" s="357" t="s">
        <v>872</v>
      </c>
      <c r="F1982" s="346" t="s">
        <v>873</v>
      </c>
      <c r="G1982" s="147">
        <v>0</v>
      </c>
      <c r="H1982" s="147">
        <v>0</v>
      </c>
    </row>
    <row r="1983" spans="1:8">
      <c r="A1983" s="391" t="s">
        <v>874</v>
      </c>
      <c r="B1983" s="352">
        <v>780001</v>
      </c>
      <c r="C1983" s="356"/>
      <c r="D1983" s="356">
        <v>22</v>
      </c>
      <c r="E1983" s="357" t="s">
        <v>875</v>
      </c>
      <c r="F1983" s="346" t="s">
        <v>876</v>
      </c>
      <c r="G1983" s="147">
        <v>0</v>
      </c>
      <c r="H1983" s="147">
        <v>0</v>
      </c>
    </row>
    <row r="1984" spans="1:8">
      <c r="A1984" s="391" t="s">
        <v>877</v>
      </c>
      <c r="B1984" s="352">
        <v>780001</v>
      </c>
      <c r="C1984" s="356"/>
      <c r="D1984" s="356">
        <v>23</v>
      </c>
      <c r="E1984" s="357" t="s">
        <v>878</v>
      </c>
      <c r="F1984" s="346" t="s">
        <v>879</v>
      </c>
      <c r="G1984" s="147">
        <v>0</v>
      </c>
      <c r="H1984" s="147">
        <v>0</v>
      </c>
    </row>
    <row r="1985" spans="1:8">
      <c r="A1985" s="391" t="s">
        <v>880</v>
      </c>
      <c r="B1985" s="352">
        <v>780001</v>
      </c>
      <c r="C1985" s="356"/>
      <c r="D1985" s="356">
        <v>24</v>
      </c>
      <c r="E1985" s="357" t="s">
        <v>881</v>
      </c>
      <c r="F1985" s="346" t="s">
        <v>882</v>
      </c>
      <c r="G1985" s="147">
        <v>0</v>
      </c>
      <c r="H1985" s="147">
        <v>0</v>
      </c>
    </row>
    <row r="1986" spans="1:8">
      <c r="A1986" s="391" t="s">
        <v>883</v>
      </c>
      <c r="B1986" s="352">
        <v>780001</v>
      </c>
      <c r="C1986" s="356"/>
      <c r="D1986" s="354">
        <v>25</v>
      </c>
      <c r="E1986" s="355" t="s">
        <v>884</v>
      </c>
      <c r="F1986" s="348" t="s">
        <v>497</v>
      </c>
      <c r="G1986" s="147">
        <v>30</v>
      </c>
      <c r="H1986" s="147">
        <v>151431</v>
      </c>
    </row>
    <row r="1987" spans="1:8" ht="28.5">
      <c r="A1987" s="391" t="s">
        <v>885</v>
      </c>
      <c r="B1987" s="352">
        <v>780001</v>
      </c>
      <c r="C1987" s="356"/>
      <c r="D1987" s="354">
        <v>26</v>
      </c>
      <c r="E1987" s="355" t="s">
        <v>886</v>
      </c>
      <c r="F1987" s="348" t="s">
        <v>887</v>
      </c>
      <c r="G1987" s="147">
        <v>0</v>
      </c>
      <c r="H1987" s="147">
        <v>0</v>
      </c>
    </row>
    <row r="1988" spans="1:8">
      <c r="A1988" s="391" t="s">
        <v>888</v>
      </c>
      <c r="B1988" s="352">
        <v>780001</v>
      </c>
      <c r="C1988" s="356"/>
      <c r="D1988" s="356">
        <v>27</v>
      </c>
      <c r="E1988" s="357" t="s">
        <v>889</v>
      </c>
      <c r="F1988" s="346" t="s">
        <v>890</v>
      </c>
      <c r="G1988" s="147">
        <v>0</v>
      </c>
      <c r="H1988" s="147">
        <v>0</v>
      </c>
    </row>
    <row r="1989" spans="1:8">
      <c r="A1989" s="391" t="s">
        <v>891</v>
      </c>
      <c r="B1989" s="352">
        <v>780001</v>
      </c>
      <c r="C1989" s="356"/>
      <c r="D1989" s="356">
        <v>28</v>
      </c>
      <c r="E1989" s="357" t="s">
        <v>892</v>
      </c>
      <c r="F1989" s="346" t="s">
        <v>893</v>
      </c>
      <c r="G1989" s="147">
        <v>0</v>
      </c>
      <c r="H1989" s="147">
        <v>0</v>
      </c>
    </row>
    <row r="1990" spans="1:8">
      <c r="A1990" s="391" t="s">
        <v>894</v>
      </c>
      <c r="B1990" s="352">
        <v>780001</v>
      </c>
      <c r="C1990" s="356"/>
      <c r="D1990" s="356">
        <v>29</v>
      </c>
      <c r="E1990" s="357" t="s">
        <v>895</v>
      </c>
      <c r="F1990" s="346" t="s">
        <v>896</v>
      </c>
      <c r="G1990" s="147">
        <v>0</v>
      </c>
      <c r="H1990" s="147">
        <v>0</v>
      </c>
    </row>
    <row r="1991" spans="1:8">
      <c r="A1991" s="391" t="s">
        <v>897</v>
      </c>
      <c r="B1991" s="352">
        <v>780001</v>
      </c>
      <c r="C1991" s="356"/>
      <c r="D1991" s="356">
        <v>30</v>
      </c>
      <c r="E1991" s="357" t="s">
        <v>898</v>
      </c>
      <c r="F1991" s="346" t="s">
        <v>899</v>
      </c>
      <c r="G1991" s="147">
        <v>0</v>
      </c>
      <c r="H1991" s="147">
        <v>0</v>
      </c>
    </row>
    <row r="1992" spans="1:8" ht="30">
      <c r="A1992" s="391" t="s">
        <v>900</v>
      </c>
      <c r="B1992" s="352">
        <v>780001</v>
      </c>
      <c r="C1992" s="356"/>
      <c r="D1992" s="356">
        <v>31</v>
      </c>
      <c r="E1992" s="357" t="s">
        <v>901</v>
      </c>
      <c r="F1992" s="346" t="s">
        <v>902</v>
      </c>
      <c r="G1992" s="147">
        <v>0</v>
      </c>
      <c r="H1992" s="147">
        <v>0</v>
      </c>
    </row>
    <row r="1993" spans="1:8" ht="30">
      <c r="A1993" s="391" t="s">
        <v>903</v>
      </c>
      <c r="B1993" s="352">
        <v>780001</v>
      </c>
      <c r="C1993" s="356"/>
      <c r="D1993" s="356">
        <v>32</v>
      </c>
      <c r="E1993" s="357" t="s">
        <v>904</v>
      </c>
      <c r="F1993" s="346" t="s">
        <v>905</v>
      </c>
      <c r="G1993" s="147">
        <v>0</v>
      </c>
      <c r="H1993" s="147">
        <v>0</v>
      </c>
    </row>
    <row r="1994" spans="1:8" ht="30">
      <c r="A1994" s="391" t="s">
        <v>906</v>
      </c>
      <c r="B1994" s="352">
        <v>780001</v>
      </c>
      <c r="C1994" s="356"/>
      <c r="D1994" s="356">
        <v>33</v>
      </c>
      <c r="E1994" s="357" t="s">
        <v>907</v>
      </c>
      <c r="F1994" s="346" t="s">
        <v>908</v>
      </c>
      <c r="G1994" s="147">
        <v>0</v>
      </c>
      <c r="H1994" s="147">
        <v>0</v>
      </c>
    </row>
    <row r="1995" spans="1:8">
      <c r="A1995" s="391" t="s">
        <v>909</v>
      </c>
      <c r="B1995" s="352">
        <v>780001</v>
      </c>
      <c r="C1995" s="356"/>
      <c r="D1995" s="356">
        <v>34</v>
      </c>
      <c r="E1995" s="357" t="s">
        <v>910</v>
      </c>
      <c r="F1995" s="346" t="s">
        <v>911</v>
      </c>
      <c r="G1995" s="147">
        <v>0</v>
      </c>
      <c r="H1995" s="147">
        <v>0</v>
      </c>
    </row>
    <row r="1996" spans="1:8">
      <c r="A1996" s="391" t="s">
        <v>912</v>
      </c>
      <c r="B1996" s="352">
        <v>780001</v>
      </c>
      <c r="C1996" s="356"/>
      <c r="D1996" s="356">
        <v>35</v>
      </c>
      <c r="E1996" s="357" t="s">
        <v>913</v>
      </c>
      <c r="F1996" s="346" t="s">
        <v>914</v>
      </c>
      <c r="G1996" s="147">
        <v>0</v>
      </c>
      <c r="H1996" s="147">
        <v>0</v>
      </c>
    </row>
    <row r="1997" spans="1:8" ht="30">
      <c r="A1997" s="391" t="s">
        <v>915</v>
      </c>
      <c r="B1997" s="352">
        <v>780001</v>
      </c>
      <c r="C1997" s="356"/>
      <c r="D1997" s="356">
        <v>36</v>
      </c>
      <c r="E1997" s="357" t="s">
        <v>916</v>
      </c>
      <c r="F1997" s="346" t="s">
        <v>917</v>
      </c>
      <c r="G1997" s="147">
        <v>0</v>
      </c>
      <c r="H1997" s="147">
        <v>0</v>
      </c>
    </row>
    <row r="1998" spans="1:8" ht="28.5">
      <c r="A1998" s="391" t="s">
        <v>918</v>
      </c>
      <c r="B1998" s="352">
        <v>780001</v>
      </c>
      <c r="C1998" s="356"/>
      <c r="D1998" s="354">
        <v>37</v>
      </c>
      <c r="E1998" s="355" t="s">
        <v>919</v>
      </c>
      <c r="F1998" s="348" t="s">
        <v>920</v>
      </c>
      <c r="G1998" s="147">
        <v>0</v>
      </c>
      <c r="H1998" s="147">
        <v>0</v>
      </c>
    </row>
    <row r="1999" spans="1:8">
      <c r="A1999" s="391" t="s">
        <v>921</v>
      </c>
      <c r="B1999" s="352">
        <v>780001</v>
      </c>
      <c r="C1999" s="356"/>
      <c r="D1999" s="356">
        <v>38</v>
      </c>
      <c r="E1999" s="357" t="s">
        <v>922</v>
      </c>
      <c r="F1999" s="346" t="s">
        <v>39</v>
      </c>
      <c r="G1999" s="147">
        <v>0</v>
      </c>
      <c r="H1999" s="147">
        <v>0</v>
      </c>
    </row>
    <row r="2000" spans="1:8">
      <c r="A2000" s="391" t="s">
        <v>923</v>
      </c>
      <c r="B2000" s="352">
        <v>780001</v>
      </c>
      <c r="C2000" s="356"/>
      <c r="D2000" s="356">
        <v>39</v>
      </c>
      <c r="E2000" s="357" t="s">
        <v>924</v>
      </c>
      <c r="F2000" s="346" t="s">
        <v>40</v>
      </c>
      <c r="G2000" s="147">
        <v>0</v>
      </c>
      <c r="H2000" s="147">
        <v>0</v>
      </c>
    </row>
    <row r="2001" spans="1:8">
      <c r="A2001" s="391" t="s">
        <v>925</v>
      </c>
      <c r="B2001" s="352">
        <v>780001</v>
      </c>
      <c r="C2001" s="356"/>
      <c r="D2001" s="356">
        <v>40</v>
      </c>
      <c r="E2001" s="357" t="s">
        <v>926</v>
      </c>
      <c r="F2001" s="346" t="s">
        <v>927</v>
      </c>
      <c r="G2001" s="147">
        <v>0</v>
      </c>
      <c r="H2001" s="147">
        <v>0</v>
      </c>
    </row>
    <row r="2002" spans="1:8">
      <c r="A2002" s="391" t="s">
        <v>928</v>
      </c>
      <c r="B2002" s="352">
        <v>780001</v>
      </c>
      <c r="C2002" s="356"/>
      <c r="D2002" s="356">
        <v>41</v>
      </c>
      <c r="E2002" s="357" t="s">
        <v>929</v>
      </c>
      <c r="F2002" s="346" t="s">
        <v>930</v>
      </c>
      <c r="G2002" s="147">
        <v>0</v>
      </c>
      <c r="H2002" s="147">
        <v>0</v>
      </c>
    </row>
    <row r="2003" spans="1:8" ht="28.5">
      <c r="A2003" s="391" t="s">
        <v>931</v>
      </c>
      <c r="B2003" s="352">
        <v>780001</v>
      </c>
      <c r="C2003" s="356"/>
      <c r="D2003" s="354">
        <v>42</v>
      </c>
      <c r="E2003" s="355" t="s">
        <v>932</v>
      </c>
      <c r="F2003" s="348" t="s">
        <v>933</v>
      </c>
      <c r="G2003" s="147">
        <v>0</v>
      </c>
      <c r="H2003" s="147">
        <v>0</v>
      </c>
    </row>
    <row r="2004" spans="1:8">
      <c r="A2004" s="391" t="s">
        <v>934</v>
      </c>
      <c r="B2004" s="352">
        <v>780001</v>
      </c>
      <c r="C2004" s="356"/>
      <c r="D2004" s="356">
        <v>43</v>
      </c>
      <c r="E2004" s="357" t="s">
        <v>935</v>
      </c>
      <c r="F2004" s="346" t="s">
        <v>936</v>
      </c>
      <c r="G2004" s="147">
        <v>0</v>
      </c>
      <c r="H2004" s="147">
        <v>0</v>
      </c>
    </row>
    <row r="2005" spans="1:8">
      <c r="A2005" s="391" t="s">
        <v>937</v>
      </c>
      <c r="B2005" s="352">
        <v>780001</v>
      </c>
      <c r="C2005" s="356"/>
      <c r="D2005" s="356">
        <v>44</v>
      </c>
      <c r="E2005" s="357" t="s">
        <v>938</v>
      </c>
      <c r="F2005" s="346" t="s">
        <v>939</v>
      </c>
      <c r="G2005" s="147">
        <v>0</v>
      </c>
      <c r="H2005" s="147">
        <v>0</v>
      </c>
    </row>
    <row r="2006" spans="1:8">
      <c r="A2006" s="391" t="s">
        <v>940</v>
      </c>
      <c r="B2006" s="352">
        <v>780001</v>
      </c>
      <c r="C2006" s="356"/>
      <c r="D2006" s="356">
        <v>45</v>
      </c>
      <c r="E2006" s="357" t="s">
        <v>941</v>
      </c>
      <c r="F2006" s="346" t="s">
        <v>942</v>
      </c>
      <c r="G2006" s="147">
        <v>0</v>
      </c>
      <c r="H2006" s="147">
        <v>0</v>
      </c>
    </row>
    <row r="2007" spans="1:8" ht="28.5">
      <c r="A2007" s="391" t="s">
        <v>943</v>
      </c>
      <c r="B2007" s="352">
        <v>780001</v>
      </c>
      <c r="C2007" s="356"/>
      <c r="D2007" s="354">
        <v>46</v>
      </c>
      <c r="E2007" s="359">
        <v>5</v>
      </c>
      <c r="F2007" s="348" t="s">
        <v>944</v>
      </c>
      <c r="G2007" s="147">
        <v>1058</v>
      </c>
      <c r="H2007" s="147">
        <v>77501568</v>
      </c>
    </row>
    <row r="2008" spans="1:8">
      <c r="A2008" s="391" t="s">
        <v>945</v>
      </c>
      <c r="B2008" s="352">
        <v>780001</v>
      </c>
      <c r="C2008" s="356"/>
      <c r="D2008" s="356">
        <v>47</v>
      </c>
      <c r="E2008" s="357" t="s">
        <v>946</v>
      </c>
      <c r="F2008" s="346" t="s">
        <v>947</v>
      </c>
      <c r="G2008" s="147">
        <v>1058</v>
      </c>
      <c r="H2008" s="147">
        <v>77501568</v>
      </c>
    </row>
    <row r="2009" spans="1:8">
      <c r="A2009" s="391" t="s">
        <v>948</v>
      </c>
      <c r="B2009" s="352">
        <v>780001</v>
      </c>
      <c r="C2009" s="356"/>
      <c r="D2009" s="356">
        <v>48</v>
      </c>
      <c r="E2009" s="357" t="s">
        <v>949</v>
      </c>
      <c r="F2009" s="346" t="s">
        <v>950</v>
      </c>
      <c r="G2009" s="147">
        <v>0</v>
      </c>
      <c r="H2009" s="147">
        <v>0</v>
      </c>
    </row>
    <row r="2010" spans="1:8">
      <c r="A2010" s="394" t="s">
        <v>951</v>
      </c>
      <c r="B2010" s="352">
        <v>780001</v>
      </c>
      <c r="C2010" s="356"/>
      <c r="D2010" s="356">
        <v>49</v>
      </c>
      <c r="E2010" s="358" t="s">
        <v>952</v>
      </c>
      <c r="F2010" s="347" t="s">
        <v>953</v>
      </c>
      <c r="G2010" s="147">
        <v>0</v>
      </c>
      <c r="H2010" s="147">
        <v>0</v>
      </c>
    </row>
    <row r="2011" spans="1:8" ht="45">
      <c r="A2011" s="390" t="s">
        <v>38</v>
      </c>
      <c r="B2011" s="352">
        <v>780009</v>
      </c>
      <c r="C2011" s="363">
        <v>41</v>
      </c>
      <c r="D2011" s="353">
        <v>0</v>
      </c>
      <c r="E2011" s="353">
        <v>0</v>
      </c>
      <c r="F2011" s="430" t="s">
        <v>107</v>
      </c>
      <c r="G2011" s="149">
        <v>1677262</v>
      </c>
      <c r="H2011" s="149">
        <v>1238825115</v>
      </c>
    </row>
    <row r="2012" spans="1:8" ht="28.5">
      <c r="A2012" s="391" t="s">
        <v>815</v>
      </c>
      <c r="B2012" s="352">
        <v>780009</v>
      </c>
      <c r="C2012" s="356"/>
      <c r="D2012" s="354">
        <v>1</v>
      </c>
      <c r="E2012" s="355">
        <v>1</v>
      </c>
      <c r="F2012" s="348" t="s">
        <v>816</v>
      </c>
      <c r="G2012" s="147">
        <v>22866</v>
      </c>
      <c r="H2012" s="147">
        <v>1054847492</v>
      </c>
    </row>
    <row r="2013" spans="1:8">
      <c r="A2013" s="391" t="s">
        <v>817</v>
      </c>
      <c r="B2013" s="352">
        <v>780009</v>
      </c>
      <c r="C2013" s="356"/>
      <c r="D2013" s="356">
        <v>2</v>
      </c>
      <c r="E2013" s="357" t="s">
        <v>818</v>
      </c>
      <c r="F2013" s="346" t="s">
        <v>819</v>
      </c>
      <c r="G2013" s="147">
        <v>0</v>
      </c>
      <c r="H2013" s="147">
        <v>0</v>
      </c>
    </row>
    <row r="2014" spans="1:8" ht="30">
      <c r="A2014" s="391" t="s">
        <v>820</v>
      </c>
      <c r="B2014" s="352">
        <v>780009</v>
      </c>
      <c r="C2014" s="356"/>
      <c r="D2014" s="356">
        <v>3</v>
      </c>
      <c r="E2014" s="357" t="s">
        <v>821</v>
      </c>
      <c r="F2014" s="346" t="s">
        <v>822</v>
      </c>
      <c r="G2014" s="147">
        <v>378</v>
      </c>
      <c r="H2014" s="147">
        <v>80089773</v>
      </c>
    </row>
    <row r="2015" spans="1:8">
      <c r="A2015" s="391" t="s">
        <v>823</v>
      </c>
      <c r="B2015" s="352">
        <v>780009</v>
      </c>
      <c r="C2015" s="356"/>
      <c r="D2015" s="356">
        <v>4</v>
      </c>
      <c r="E2015" s="357" t="s">
        <v>824</v>
      </c>
      <c r="F2015" s="346" t="s">
        <v>825</v>
      </c>
      <c r="G2015" s="147">
        <v>0</v>
      </c>
      <c r="H2015" s="147">
        <v>0</v>
      </c>
    </row>
    <row r="2016" spans="1:8">
      <c r="A2016" s="391" t="s">
        <v>826</v>
      </c>
      <c r="B2016" s="352">
        <v>780009</v>
      </c>
      <c r="C2016" s="356"/>
      <c r="D2016" s="356">
        <v>5</v>
      </c>
      <c r="E2016" s="357" t="s">
        <v>827</v>
      </c>
      <c r="F2016" s="346" t="s">
        <v>828</v>
      </c>
      <c r="G2016" s="147">
        <v>0</v>
      </c>
      <c r="H2016" s="147">
        <v>0</v>
      </c>
    </row>
    <row r="2017" spans="1:8">
      <c r="A2017" s="391" t="s">
        <v>829</v>
      </c>
      <c r="B2017" s="352">
        <v>780009</v>
      </c>
      <c r="C2017" s="356"/>
      <c r="D2017" s="356">
        <v>6</v>
      </c>
      <c r="E2017" s="357" t="s">
        <v>830</v>
      </c>
      <c r="F2017" s="346" t="s">
        <v>831</v>
      </c>
      <c r="G2017" s="147">
        <v>0</v>
      </c>
      <c r="H2017" s="147">
        <v>0</v>
      </c>
    </row>
    <row r="2018" spans="1:8">
      <c r="A2018" s="392" t="s">
        <v>1491</v>
      </c>
      <c r="B2018" s="352">
        <v>780009</v>
      </c>
      <c r="C2018" s="356"/>
      <c r="D2018" s="356">
        <v>7</v>
      </c>
      <c r="E2018" s="358" t="s">
        <v>832</v>
      </c>
      <c r="F2018" s="347" t="s">
        <v>833</v>
      </c>
      <c r="G2018" s="147">
        <v>0</v>
      </c>
      <c r="H2018" s="147">
        <v>0</v>
      </c>
    </row>
    <row r="2019" spans="1:8">
      <c r="A2019" s="391" t="s">
        <v>834</v>
      </c>
      <c r="B2019" s="352">
        <v>780009</v>
      </c>
      <c r="C2019" s="356"/>
      <c r="D2019" s="356">
        <v>8</v>
      </c>
      <c r="E2019" s="357" t="s">
        <v>835</v>
      </c>
      <c r="F2019" s="346" t="s">
        <v>836</v>
      </c>
      <c r="G2019" s="147">
        <v>22488</v>
      </c>
      <c r="H2019" s="147">
        <v>974757719</v>
      </c>
    </row>
    <row r="2020" spans="1:8" ht="28.5">
      <c r="A2020" s="391" t="s">
        <v>837</v>
      </c>
      <c r="B2020" s="352">
        <v>780009</v>
      </c>
      <c r="C2020" s="356"/>
      <c r="D2020" s="354">
        <v>9</v>
      </c>
      <c r="E2020" s="355" t="s">
        <v>838</v>
      </c>
      <c r="F2020" s="348" t="s">
        <v>839</v>
      </c>
      <c r="G2020" s="147">
        <v>59</v>
      </c>
      <c r="H2020" s="147">
        <v>2311095</v>
      </c>
    </row>
    <row r="2021" spans="1:8">
      <c r="A2021" s="391" t="s">
        <v>840</v>
      </c>
      <c r="B2021" s="352">
        <v>780009</v>
      </c>
      <c r="C2021" s="356"/>
      <c r="D2021" s="356">
        <v>10</v>
      </c>
      <c r="E2021" s="357" t="s">
        <v>841</v>
      </c>
      <c r="F2021" s="346" t="s">
        <v>842</v>
      </c>
      <c r="G2021" s="147">
        <v>0</v>
      </c>
      <c r="H2021" s="147">
        <v>0</v>
      </c>
    </row>
    <row r="2022" spans="1:8">
      <c r="A2022" s="391" t="s">
        <v>843</v>
      </c>
      <c r="B2022" s="352">
        <v>780009</v>
      </c>
      <c r="C2022" s="356"/>
      <c r="D2022" s="356">
        <v>11</v>
      </c>
      <c r="E2022" s="357" t="s">
        <v>844</v>
      </c>
      <c r="F2022" s="346" t="s">
        <v>845</v>
      </c>
      <c r="G2022" s="147">
        <v>0</v>
      </c>
      <c r="H2022" s="147">
        <v>0</v>
      </c>
    </row>
    <row r="2023" spans="1:8">
      <c r="A2023" s="391" t="s">
        <v>846</v>
      </c>
      <c r="B2023" s="352">
        <v>780009</v>
      </c>
      <c r="C2023" s="356"/>
      <c r="D2023" s="356">
        <v>12</v>
      </c>
      <c r="E2023" s="357" t="s">
        <v>847</v>
      </c>
      <c r="F2023" s="346" t="s">
        <v>848</v>
      </c>
      <c r="G2023" s="147">
        <v>0</v>
      </c>
      <c r="H2023" s="147">
        <v>0</v>
      </c>
    </row>
    <row r="2024" spans="1:8">
      <c r="A2024" s="391" t="s">
        <v>849</v>
      </c>
      <c r="B2024" s="352">
        <v>780009</v>
      </c>
      <c r="C2024" s="356"/>
      <c r="D2024" s="356">
        <v>13</v>
      </c>
      <c r="E2024" s="357" t="s">
        <v>850</v>
      </c>
      <c r="F2024" s="346" t="s">
        <v>851</v>
      </c>
      <c r="G2024" s="147">
        <v>0</v>
      </c>
      <c r="H2024" s="147">
        <v>0</v>
      </c>
    </row>
    <row r="2025" spans="1:8">
      <c r="A2025" s="391" t="s">
        <v>852</v>
      </c>
      <c r="B2025" s="352">
        <v>780009</v>
      </c>
      <c r="C2025" s="356"/>
      <c r="D2025" s="356">
        <v>14</v>
      </c>
      <c r="E2025" s="357" t="s">
        <v>853</v>
      </c>
      <c r="F2025" s="346" t="s">
        <v>854</v>
      </c>
      <c r="G2025" s="147">
        <v>0</v>
      </c>
      <c r="H2025" s="147">
        <v>0</v>
      </c>
    </row>
    <row r="2026" spans="1:8">
      <c r="A2026" s="392" t="s">
        <v>1492</v>
      </c>
      <c r="B2026" s="352">
        <v>780009</v>
      </c>
      <c r="C2026" s="498"/>
      <c r="D2026" s="356">
        <v>15</v>
      </c>
      <c r="E2026" s="358" t="s">
        <v>1337</v>
      </c>
      <c r="F2026" s="347" t="s">
        <v>855</v>
      </c>
      <c r="G2026" s="147">
        <v>0</v>
      </c>
      <c r="H2026" s="147">
        <v>0</v>
      </c>
    </row>
    <row r="2027" spans="1:8">
      <c r="A2027" s="391" t="s">
        <v>856</v>
      </c>
      <c r="B2027" s="352">
        <v>780009</v>
      </c>
      <c r="C2027" s="356"/>
      <c r="D2027" s="356">
        <v>16</v>
      </c>
      <c r="E2027" s="357" t="s">
        <v>857</v>
      </c>
      <c r="F2027" s="346" t="s">
        <v>858</v>
      </c>
      <c r="G2027" s="147">
        <v>59</v>
      </c>
      <c r="H2027" s="147">
        <v>2311095</v>
      </c>
    </row>
    <row r="2028" spans="1:8">
      <c r="A2028" s="391" t="s">
        <v>859</v>
      </c>
      <c r="B2028" s="352">
        <v>780009</v>
      </c>
      <c r="C2028" s="356"/>
      <c r="D2028" s="354">
        <v>17</v>
      </c>
      <c r="E2028" s="355" t="s">
        <v>860</v>
      </c>
      <c r="F2028" s="348" t="s">
        <v>861</v>
      </c>
      <c r="G2028" s="147">
        <v>1654337</v>
      </c>
      <c r="H2028" s="147">
        <v>181666528</v>
      </c>
    </row>
    <row r="2029" spans="1:8" ht="28.5">
      <c r="A2029" s="393" t="s">
        <v>862</v>
      </c>
      <c r="B2029" s="352">
        <v>780009</v>
      </c>
      <c r="C2029" s="356"/>
      <c r="D2029" s="354">
        <v>18</v>
      </c>
      <c r="E2029" s="355" t="s">
        <v>863</v>
      </c>
      <c r="F2029" s="348" t="s">
        <v>864</v>
      </c>
      <c r="G2029" s="147">
        <v>2522</v>
      </c>
      <c r="H2029" s="147">
        <v>9895498</v>
      </c>
    </row>
    <row r="2030" spans="1:8" ht="30">
      <c r="A2030" s="391" t="s">
        <v>865</v>
      </c>
      <c r="B2030" s="352">
        <v>780009</v>
      </c>
      <c r="C2030" s="356"/>
      <c r="D2030" s="356">
        <v>19</v>
      </c>
      <c r="E2030" s="357" t="s">
        <v>866</v>
      </c>
      <c r="F2030" s="346" t="s">
        <v>867</v>
      </c>
      <c r="G2030" s="147">
        <v>0</v>
      </c>
      <c r="H2030" s="147">
        <v>0</v>
      </c>
    </row>
    <row r="2031" spans="1:8" ht="30">
      <c r="A2031" s="391" t="s">
        <v>868</v>
      </c>
      <c r="B2031" s="352">
        <v>780009</v>
      </c>
      <c r="C2031" s="356"/>
      <c r="D2031" s="356">
        <v>20</v>
      </c>
      <c r="E2031" s="357" t="s">
        <v>869</v>
      </c>
      <c r="F2031" s="346" t="s">
        <v>870</v>
      </c>
      <c r="G2031" s="147">
        <v>0</v>
      </c>
      <c r="H2031" s="147">
        <v>0</v>
      </c>
    </row>
    <row r="2032" spans="1:8">
      <c r="A2032" s="391" t="s">
        <v>871</v>
      </c>
      <c r="B2032" s="352">
        <v>780009</v>
      </c>
      <c r="C2032" s="356"/>
      <c r="D2032" s="356">
        <v>21</v>
      </c>
      <c r="E2032" s="357" t="s">
        <v>872</v>
      </c>
      <c r="F2032" s="346" t="s">
        <v>873</v>
      </c>
      <c r="G2032" s="147">
        <v>0</v>
      </c>
      <c r="H2032" s="147">
        <v>8173333</v>
      </c>
    </row>
    <row r="2033" spans="1:8">
      <c r="A2033" s="391" t="s">
        <v>874</v>
      </c>
      <c r="B2033" s="352">
        <v>780009</v>
      </c>
      <c r="C2033" s="356"/>
      <c r="D2033" s="356">
        <v>22</v>
      </c>
      <c r="E2033" s="357" t="s">
        <v>875</v>
      </c>
      <c r="F2033" s="346" t="s">
        <v>876</v>
      </c>
      <c r="G2033" s="147">
        <v>2522</v>
      </c>
      <c r="H2033" s="147">
        <v>1722165</v>
      </c>
    </row>
    <row r="2034" spans="1:8">
      <c r="A2034" s="391" t="s">
        <v>877</v>
      </c>
      <c r="B2034" s="352">
        <v>780009</v>
      </c>
      <c r="C2034" s="356"/>
      <c r="D2034" s="356">
        <v>23</v>
      </c>
      <c r="E2034" s="357" t="s">
        <v>878</v>
      </c>
      <c r="F2034" s="346" t="s">
        <v>879</v>
      </c>
      <c r="G2034" s="147">
        <v>0</v>
      </c>
      <c r="H2034" s="147">
        <v>0</v>
      </c>
    </row>
    <row r="2035" spans="1:8">
      <c r="A2035" s="391" t="s">
        <v>880</v>
      </c>
      <c r="B2035" s="352">
        <v>780009</v>
      </c>
      <c r="C2035" s="356"/>
      <c r="D2035" s="356">
        <v>24</v>
      </c>
      <c r="E2035" s="357" t="s">
        <v>881</v>
      </c>
      <c r="F2035" s="346" t="s">
        <v>882</v>
      </c>
      <c r="G2035" s="147">
        <v>2522</v>
      </c>
      <c r="H2035" s="147">
        <v>1722165</v>
      </c>
    </row>
    <row r="2036" spans="1:8">
      <c r="A2036" s="391" t="s">
        <v>883</v>
      </c>
      <c r="B2036" s="352">
        <v>780009</v>
      </c>
      <c r="C2036" s="356"/>
      <c r="D2036" s="354">
        <v>25</v>
      </c>
      <c r="E2036" s="355" t="s">
        <v>884</v>
      </c>
      <c r="F2036" s="348" t="s">
        <v>497</v>
      </c>
      <c r="G2036" s="147">
        <v>2504</v>
      </c>
      <c r="H2036" s="147">
        <v>4390987</v>
      </c>
    </row>
    <row r="2037" spans="1:8" ht="28.5">
      <c r="A2037" s="391" t="s">
        <v>885</v>
      </c>
      <c r="B2037" s="352">
        <v>780009</v>
      </c>
      <c r="C2037" s="356"/>
      <c r="D2037" s="354">
        <v>26</v>
      </c>
      <c r="E2037" s="355" t="s">
        <v>886</v>
      </c>
      <c r="F2037" s="348" t="s">
        <v>887</v>
      </c>
      <c r="G2037" s="147">
        <v>1649311</v>
      </c>
      <c r="H2037" s="147">
        <v>167380043</v>
      </c>
    </row>
    <row r="2038" spans="1:8">
      <c r="A2038" s="391" t="s">
        <v>888</v>
      </c>
      <c r="B2038" s="352">
        <v>780009</v>
      </c>
      <c r="C2038" s="356"/>
      <c r="D2038" s="356">
        <v>27</v>
      </c>
      <c r="E2038" s="357" t="s">
        <v>889</v>
      </c>
      <c r="F2038" s="346" t="s">
        <v>890</v>
      </c>
      <c r="G2038" s="147">
        <v>0</v>
      </c>
      <c r="H2038" s="147">
        <v>0</v>
      </c>
    </row>
    <row r="2039" spans="1:8">
      <c r="A2039" s="391" t="s">
        <v>891</v>
      </c>
      <c r="B2039" s="352">
        <v>780009</v>
      </c>
      <c r="C2039" s="356"/>
      <c r="D2039" s="356">
        <v>28</v>
      </c>
      <c r="E2039" s="357" t="s">
        <v>892</v>
      </c>
      <c r="F2039" s="346" t="s">
        <v>893</v>
      </c>
      <c r="G2039" s="147">
        <v>0</v>
      </c>
      <c r="H2039" s="147">
        <v>0</v>
      </c>
    </row>
    <row r="2040" spans="1:8">
      <c r="A2040" s="391" t="s">
        <v>894</v>
      </c>
      <c r="B2040" s="352">
        <v>780009</v>
      </c>
      <c r="C2040" s="356"/>
      <c r="D2040" s="356">
        <v>29</v>
      </c>
      <c r="E2040" s="357" t="s">
        <v>895</v>
      </c>
      <c r="F2040" s="346" t="s">
        <v>896</v>
      </c>
      <c r="G2040" s="147">
        <v>3117</v>
      </c>
      <c r="H2040" s="147">
        <v>9679299</v>
      </c>
    </row>
    <row r="2041" spans="1:8">
      <c r="A2041" s="391" t="s">
        <v>897</v>
      </c>
      <c r="B2041" s="352">
        <v>780009</v>
      </c>
      <c r="C2041" s="356"/>
      <c r="D2041" s="356">
        <v>30</v>
      </c>
      <c r="E2041" s="357" t="s">
        <v>898</v>
      </c>
      <c r="F2041" s="346" t="s">
        <v>899</v>
      </c>
      <c r="G2041" s="147">
        <v>1596</v>
      </c>
      <c r="H2041" s="147">
        <v>5343945</v>
      </c>
    </row>
    <row r="2042" spans="1:8" ht="30">
      <c r="A2042" s="391" t="s">
        <v>900</v>
      </c>
      <c r="B2042" s="352">
        <v>780009</v>
      </c>
      <c r="C2042" s="356"/>
      <c r="D2042" s="356">
        <v>31</v>
      </c>
      <c r="E2042" s="357" t="s">
        <v>901</v>
      </c>
      <c r="F2042" s="346" t="s">
        <v>902</v>
      </c>
      <c r="G2042" s="147">
        <v>1103</v>
      </c>
      <c r="H2042" s="147">
        <v>792506</v>
      </c>
    </row>
    <row r="2043" spans="1:8" ht="30">
      <c r="A2043" s="391" t="s">
        <v>903</v>
      </c>
      <c r="B2043" s="352">
        <v>780009</v>
      </c>
      <c r="C2043" s="356"/>
      <c r="D2043" s="356">
        <v>32</v>
      </c>
      <c r="E2043" s="357" t="s">
        <v>904</v>
      </c>
      <c r="F2043" s="346" t="s">
        <v>905</v>
      </c>
      <c r="G2043" s="147">
        <v>4501</v>
      </c>
      <c r="H2043" s="147">
        <v>10750595</v>
      </c>
    </row>
    <row r="2044" spans="1:8" ht="30">
      <c r="A2044" s="391" t="s">
        <v>906</v>
      </c>
      <c r="B2044" s="352">
        <v>780009</v>
      </c>
      <c r="C2044" s="356"/>
      <c r="D2044" s="356">
        <v>33</v>
      </c>
      <c r="E2044" s="357" t="s">
        <v>907</v>
      </c>
      <c r="F2044" s="346" t="s">
        <v>908</v>
      </c>
      <c r="G2044" s="147">
        <v>0</v>
      </c>
      <c r="H2044" s="147">
        <v>0</v>
      </c>
    </row>
    <row r="2045" spans="1:8">
      <c r="A2045" s="391" t="s">
        <v>909</v>
      </c>
      <c r="B2045" s="352">
        <v>780009</v>
      </c>
      <c r="C2045" s="356"/>
      <c r="D2045" s="356">
        <v>34</v>
      </c>
      <c r="E2045" s="357" t="s">
        <v>910</v>
      </c>
      <c r="F2045" s="346" t="s">
        <v>911</v>
      </c>
      <c r="G2045" s="147">
        <v>860</v>
      </c>
      <c r="H2045" s="147">
        <v>2320898</v>
      </c>
    </row>
    <row r="2046" spans="1:8">
      <c r="A2046" s="391" t="s">
        <v>912</v>
      </c>
      <c r="B2046" s="352">
        <v>780009</v>
      </c>
      <c r="C2046" s="356"/>
      <c r="D2046" s="356">
        <v>35</v>
      </c>
      <c r="E2046" s="357" t="s">
        <v>913</v>
      </c>
      <c r="F2046" s="346" t="s">
        <v>914</v>
      </c>
      <c r="G2046" s="147">
        <v>0</v>
      </c>
      <c r="H2046" s="147">
        <v>0</v>
      </c>
    </row>
    <row r="2047" spans="1:8" ht="30">
      <c r="A2047" s="391" t="s">
        <v>915</v>
      </c>
      <c r="B2047" s="352">
        <v>780009</v>
      </c>
      <c r="C2047" s="356"/>
      <c r="D2047" s="356">
        <v>36</v>
      </c>
      <c r="E2047" s="357" t="s">
        <v>916</v>
      </c>
      <c r="F2047" s="346" t="s">
        <v>917</v>
      </c>
      <c r="G2047" s="147">
        <v>1638134</v>
      </c>
      <c r="H2047" s="147">
        <v>138492800</v>
      </c>
    </row>
    <row r="2048" spans="1:8" ht="28.5">
      <c r="A2048" s="391" t="s">
        <v>918</v>
      </c>
      <c r="B2048" s="352">
        <v>780009</v>
      </c>
      <c r="C2048" s="356"/>
      <c r="D2048" s="354">
        <v>37</v>
      </c>
      <c r="E2048" s="355" t="s">
        <v>919</v>
      </c>
      <c r="F2048" s="348" t="s">
        <v>920</v>
      </c>
      <c r="G2048" s="147">
        <v>0</v>
      </c>
      <c r="H2048" s="147">
        <v>0</v>
      </c>
    </row>
    <row r="2049" spans="1:8">
      <c r="A2049" s="391" t="s">
        <v>921</v>
      </c>
      <c r="B2049" s="352">
        <v>780009</v>
      </c>
      <c r="C2049" s="356"/>
      <c r="D2049" s="356">
        <v>38</v>
      </c>
      <c r="E2049" s="357" t="s">
        <v>922</v>
      </c>
      <c r="F2049" s="346" t="s">
        <v>39</v>
      </c>
      <c r="G2049" s="147">
        <v>0</v>
      </c>
      <c r="H2049" s="147">
        <v>0</v>
      </c>
    </row>
    <row r="2050" spans="1:8">
      <c r="A2050" s="391" t="s">
        <v>923</v>
      </c>
      <c r="B2050" s="352">
        <v>780009</v>
      </c>
      <c r="C2050" s="356"/>
      <c r="D2050" s="356">
        <v>39</v>
      </c>
      <c r="E2050" s="357" t="s">
        <v>924</v>
      </c>
      <c r="F2050" s="346" t="s">
        <v>40</v>
      </c>
      <c r="G2050" s="147">
        <v>0</v>
      </c>
      <c r="H2050" s="147">
        <v>0</v>
      </c>
    </row>
    <row r="2051" spans="1:8">
      <c r="A2051" s="391" t="s">
        <v>925</v>
      </c>
      <c r="B2051" s="352">
        <v>780009</v>
      </c>
      <c r="C2051" s="356"/>
      <c r="D2051" s="356">
        <v>40</v>
      </c>
      <c r="E2051" s="357" t="s">
        <v>926</v>
      </c>
      <c r="F2051" s="346" t="s">
        <v>927</v>
      </c>
      <c r="G2051" s="147">
        <v>0</v>
      </c>
      <c r="H2051" s="147">
        <v>0</v>
      </c>
    </row>
    <row r="2052" spans="1:8">
      <c r="A2052" s="391" t="s">
        <v>928</v>
      </c>
      <c r="B2052" s="352">
        <v>780009</v>
      </c>
      <c r="C2052" s="356"/>
      <c r="D2052" s="356">
        <v>41</v>
      </c>
      <c r="E2052" s="357" t="s">
        <v>929</v>
      </c>
      <c r="F2052" s="346" t="s">
        <v>930</v>
      </c>
      <c r="G2052" s="147">
        <v>0</v>
      </c>
      <c r="H2052" s="147">
        <v>0</v>
      </c>
    </row>
    <row r="2053" spans="1:8" ht="28.5">
      <c r="A2053" s="391" t="s">
        <v>931</v>
      </c>
      <c r="B2053" s="352">
        <v>780009</v>
      </c>
      <c r="C2053" s="356"/>
      <c r="D2053" s="354">
        <v>42</v>
      </c>
      <c r="E2053" s="355" t="s">
        <v>932</v>
      </c>
      <c r="F2053" s="348" t="s">
        <v>933</v>
      </c>
      <c r="G2053" s="147">
        <v>0</v>
      </c>
      <c r="H2053" s="147">
        <v>0</v>
      </c>
    </row>
    <row r="2054" spans="1:8">
      <c r="A2054" s="391" t="s">
        <v>934</v>
      </c>
      <c r="B2054" s="352">
        <v>780009</v>
      </c>
      <c r="C2054" s="356"/>
      <c r="D2054" s="356">
        <v>43</v>
      </c>
      <c r="E2054" s="357" t="s">
        <v>935</v>
      </c>
      <c r="F2054" s="346" t="s">
        <v>936</v>
      </c>
      <c r="G2054" s="147">
        <v>0</v>
      </c>
      <c r="H2054" s="147">
        <v>0</v>
      </c>
    </row>
    <row r="2055" spans="1:8">
      <c r="A2055" s="391" t="s">
        <v>937</v>
      </c>
      <c r="B2055" s="352">
        <v>780009</v>
      </c>
      <c r="C2055" s="356"/>
      <c r="D2055" s="356">
        <v>44</v>
      </c>
      <c r="E2055" s="357" t="s">
        <v>938</v>
      </c>
      <c r="F2055" s="346" t="s">
        <v>939</v>
      </c>
      <c r="G2055" s="147">
        <v>0</v>
      </c>
      <c r="H2055" s="147">
        <v>0</v>
      </c>
    </row>
    <row r="2056" spans="1:8">
      <c r="A2056" s="391" t="s">
        <v>940</v>
      </c>
      <c r="B2056" s="352">
        <v>780009</v>
      </c>
      <c r="C2056" s="356"/>
      <c r="D2056" s="356">
        <v>45</v>
      </c>
      <c r="E2056" s="357" t="s">
        <v>941</v>
      </c>
      <c r="F2056" s="346" t="s">
        <v>942</v>
      </c>
      <c r="G2056" s="147">
        <v>0</v>
      </c>
      <c r="H2056" s="147">
        <v>0</v>
      </c>
    </row>
    <row r="2057" spans="1:8" ht="28.5">
      <c r="A2057" s="391" t="s">
        <v>943</v>
      </c>
      <c r="B2057" s="352">
        <v>780009</v>
      </c>
      <c r="C2057" s="356"/>
      <c r="D2057" s="354">
        <v>46</v>
      </c>
      <c r="E2057" s="359">
        <v>5</v>
      </c>
      <c r="F2057" s="348" t="s">
        <v>944</v>
      </c>
      <c r="G2057" s="147">
        <v>0</v>
      </c>
      <c r="H2057" s="147">
        <v>0</v>
      </c>
    </row>
    <row r="2058" spans="1:8">
      <c r="A2058" s="391" t="s">
        <v>945</v>
      </c>
      <c r="B2058" s="352">
        <v>780009</v>
      </c>
      <c r="C2058" s="356"/>
      <c r="D2058" s="356">
        <v>47</v>
      </c>
      <c r="E2058" s="357" t="s">
        <v>946</v>
      </c>
      <c r="F2058" s="346" t="s">
        <v>947</v>
      </c>
      <c r="G2058" s="147">
        <v>0</v>
      </c>
      <c r="H2058" s="147">
        <v>0</v>
      </c>
    </row>
    <row r="2059" spans="1:8">
      <c r="A2059" s="391" t="s">
        <v>948</v>
      </c>
      <c r="B2059" s="352">
        <v>780009</v>
      </c>
      <c r="C2059" s="356"/>
      <c r="D2059" s="356">
        <v>48</v>
      </c>
      <c r="E2059" s="357" t="s">
        <v>949</v>
      </c>
      <c r="F2059" s="346" t="s">
        <v>950</v>
      </c>
      <c r="G2059" s="147">
        <v>0</v>
      </c>
      <c r="H2059" s="147">
        <v>0</v>
      </c>
    </row>
    <row r="2060" spans="1:8">
      <c r="A2060" s="394" t="s">
        <v>951</v>
      </c>
      <c r="B2060" s="352">
        <v>780009</v>
      </c>
      <c r="C2060" s="356"/>
      <c r="D2060" s="356">
        <v>49</v>
      </c>
      <c r="E2060" s="358" t="s">
        <v>952</v>
      </c>
      <c r="F2060" s="347" t="s">
        <v>953</v>
      </c>
      <c r="G2060" s="147">
        <v>0</v>
      </c>
      <c r="H2060" s="147">
        <v>0</v>
      </c>
    </row>
    <row r="2061" spans="1:8" ht="60">
      <c r="A2061" s="390" t="s">
        <v>38</v>
      </c>
      <c r="B2061" s="352">
        <v>780010</v>
      </c>
      <c r="C2061" s="363">
        <v>42</v>
      </c>
      <c r="D2061" s="353">
        <v>0</v>
      </c>
      <c r="E2061" s="353">
        <v>0</v>
      </c>
      <c r="F2061" s="430" t="s">
        <v>109</v>
      </c>
      <c r="G2061" s="149">
        <v>47704</v>
      </c>
      <c r="H2061" s="149">
        <v>279042257</v>
      </c>
    </row>
    <row r="2062" spans="1:8" ht="28.5">
      <c r="A2062" s="391" t="s">
        <v>815</v>
      </c>
      <c r="B2062" s="352">
        <v>780010</v>
      </c>
      <c r="C2062" s="356"/>
      <c r="D2062" s="354">
        <v>1</v>
      </c>
      <c r="E2062" s="355">
        <v>1</v>
      </c>
      <c r="F2062" s="348" t="s">
        <v>816</v>
      </c>
      <c r="G2062" s="147">
        <v>7033</v>
      </c>
      <c r="H2062" s="147">
        <v>250457208</v>
      </c>
    </row>
    <row r="2063" spans="1:8">
      <c r="A2063" s="391" t="s">
        <v>817</v>
      </c>
      <c r="B2063" s="352">
        <v>780010</v>
      </c>
      <c r="C2063" s="356"/>
      <c r="D2063" s="356">
        <v>2</v>
      </c>
      <c r="E2063" s="357" t="s">
        <v>818</v>
      </c>
      <c r="F2063" s="346" t="s">
        <v>819</v>
      </c>
      <c r="G2063" s="147">
        <v>0</v>
      </c>
      <c r="H2063" s="147">
        <v>0</v>
      </c>
    </row>
    <row r="2064" spans="1:8" ht="30">
      <c r="A2064" s="391" t="s">
        <v>820</v>
      </c>
      <c r="B2064" s="352">
        <v>780010</v>
      </c>
      <c r="C2064" s="356"/>
      <c r="D2064" s="356">
        <v>3</v>
      </c>
      <c r="E2064" s="357" t="s">
        <v>821</v>
      </c>
      <c r="F2064" s="346" t="s">
        <v>822</v>
      </c>
      <c r="G2064" s="147">
        <v>0</v>
      </c>
      <c r="H2064" s="147">
        <v>0</v>
      </c>
    </row>
    <row r="2065" spans="1:8">
      <c r="A2065" s="391" t="s">
        <v>823</v>
      </c>
      <c r="B2065" s="352">
        <v>780010</v>
      </c>
      <c r="C2065" s="356"/>
      <c r="D2065" s="356">
        <v>4</v>
      </c>
      <c r="E2065" s="357" t="s">
        <v>824</v>
      </c>
      <c r="F2065" s="346" t="s">
        <v>825</v>
      </c>
      <c r="G2065" s="147">
        <v>0</v>
      </c>
      <c r="H2065" s="147">
        <v>0</v>
      </c>
    </row>
    <row r="2066" spans="1:8">
      <c r="A2066" s="391" t="s">
        <v>826</v>
      </c>
      <c r="B2066" s="352">
        <v>780010</v>
      </c>
      <c r="C2066" s="356"/>
      <c r="D2066" s="356">
        <v>5</v>
      </c>
      <c r="E2066" s="357" t="s">
        <v>827</v>
      </c>
      <c r="F2066" s="346" t="s">
        <v>828</v>
      </c>
      <c r="G2066" s="147">
        <v>0</v>
      </c>
      <c r="H2066" s="147">
        <v>0</v>
      </c>
    </row>
    <row r="2067" spans="1:8">
      <c r="A2067" s="391" t="s">
        <v>829</v>
      </c>
      <c r="B2067" s="352">
        <v>780010</v>
      </c>
      <c r="C2067" s="356"/>
      <c r="D2067" s="356">
        <v>6</v>
      </c>
      <c r="E2067" s="357" t="s">
        <v>830</v>
      </c>
      <c r="F2067" s="346" t="s">
        <v>831</v>
      </c>
      <c r="G2067" s="147">
        <v>0</v>
      </c>
      <c r="H2067" s="147">
        <v>0</v>
      </c>
    </row>
    <row r="2068" spans="1:8">
      <c r="A2068" s="392" t="s">
        <v>1491</v>
      </c>
      <c r="B2068" s="352">
        <v>780010</v>
      </c>
      <c r="C2068" s="356"/>
      <c r="D2068" s="356">
        <v>7</v>
      </c>
      <c r="E2068" s="358" t="s">
        <v>832</v>
      </c>
      <c r="F2068" s="347" t="s">
        <v>833</v>
      </c>
      <c r="G2068" s="147">
        <v>0</v>
      </c>
      <c r="H2068" s="147">
        <v>0</v>
      </c>
    </row>
    <row r="2069" spans="1:8">
      <c r="A2069" s="391" t="s">
        <v>834</v>
      </c>
      <c r="B2069" s="352">
        <v>780010</v>
      </c>
      <c r="C2069" s="356"/>
      <c r="D2069" s="356">
        <v>8</v>
      </c>
      <c r="E2069" s="357" t="s">
        <v>835</v>
      </c>
      <c r="F2069" s="346" t="s">
        <v>836</v>
      </c>
      <c r="G2069" s="147">
        <v>7033</v>
      </c>
      <c r="H2069" s="147">
        <v>250457208</v>
      </c>
    </row>
    <row r="2070" spans="1:8" ht="28.5">
      <c r="A2070" s="391" t="s">
        <v>837</v>
      </c>
      <c r="B2070" s="352">
        <v>780010</v>
      </c>
      <c r="C2070" s="356"/>
      <c r="D2070" s="354">
        <v>9</v>
      </c>
      <c r="E2070" s="355" t="s">
        <v>838</v>
      </c>
      <c r="F2070" s="348" t="s">
        <v>839</v>
      </c>
      <c r="G2070" s="147">
        <v>227</v>
      </c>
      <c r="H2070" s="147">
        <v>4783897</v>
      </c>
    </row>
    <row r="2071" spans="1:8">
      <c r="A2071" s="391" t="s">
        <v>840</v>
      </c>
      <c r="B2071" s="352">
        <v>780010</v>
      </c>
      <c r="C2071" s="356"/>
      <c r="D2071" s="356">
        <v>10</v>
      </c>
      <c r="E2071" s="357" t="s">
        <v>841</v>
      </c>
      <c r="F2071" s="346" t="s">
        <v>842</v>
      </c>
      <c r="G2071" s="147">
        <v>0</v>
      </c>
      <c r="H2071" s="147">
        <v>0</v>
      </c>
    </row>
    <row r="2072" spans="1:8">
      <c r="A2072" s="391" t="s">
        <v>843</v>
      </c>
      <c r="B2072" s="352">
        <v>780010</v>
      </c>
      <c r="C2072" s="356"/>
      <c r="D2072" s="356">
        <v>11</v>
      </c>
      <c r="E2072" s="357" t="s">
        <v>844</v>
      </c>
      <c r="F2072" s="346" t="s">
        <v>845</v>
      </c>
      <c r="G2072" s="147">
        <v>0</v>
      </c>
      <c r="H2072" s="147">
        <v>0</v>
      </c>
    </row>
    <row r="2073" spans="1:8">
      <c r="A2073" s="391" t="s">
        <v>846</v>
      </c>
      <c r="B2073" s="352">
        <v>780010</v>
      </c>
      <c r="C2073" s="356"/>
      <c r="D2073" s="356">
        <v>12</v>
      </c>
      <c r="E2073" s="357" t="s">
        <v>847</v>
      </c>
      <c r="F2073" s="346" t="s">
        <v>848</v>
      </c>
      <c r="G2073" s="147">
        <v>0</v>
      </c>
      <c r="H2073" s="147">
        <v>0</v>
      </c>
    </row>
    <row r="2074" spans="1:8">
      <c r="A2074" s="391" t="s">
        <v>849</v>
      </c>
      <c r="B2074" s="352">
        <v>780010</v>
      </c>
      <c r="C2074" s="356"/>
      <c r="D2074" s="356">
        <v>13</v>
      </c>
      <c r="E2074" s="357" t="s">
        <v>850</v>
      </c>
      <c r="F2074" s="346" t="s">
        <v>851</v>
      </c>
      <c r="G2074" s="147">
        <v>0</v>
      </c>
      <c r="H2074" s="147">
        <v>0</v>
      </c>
    </row>
    <row r="2075" spans="1:8">
      <c r="A2075" s="391" t="s">
        <v>852</v>
      </c>
      <c r="B2075" s="352">
        <v>780010</v>
      </c>
      <c r="C2075" s="356"/>
      <c r="D2075" s="356">
        <v>14</v>
      </c>
      <c r="E2075" s="357" t="s">
        <v>853</v>
      </c>
      <c r="F2075" s="346" t="s">
        <v>854</v>
      </c>
      <c r="G2075" s="147">
        <v>0</v>
      </c>
      <c r="H2075" s="147">
        <v>0</v>
      </c>
    </row>
    <row r="2076" spans="1:8">
      <c r="A2076" s="392" t="s">
        <v>1492</v>
      </c>
      <c r="B2076" s="352">
        <v>780010</v>
      </c>
      <c r="C2076" s="498"/>
      <c r="D2076" s="356">
        <v>15</v>
      </c>
      <c r="E2076" s="358" t="s">
        <v>1337</v>
      </c>
      <c r="F2076" s="347" t="s">
        <v>855</v>
      </c>
      <c r="G2076" s="147">
        <v>0</v>
      </c>
      <c r="H2076" s="147">
        <v>0</v>
      </c>
    </row>
    <row r="2077" spans="1:8">
      <c r="A2077" s="391" t="s">
        <v>856</v>
      </c>
      <c r="B2077" s="352">
        <v>780010</v>
      </c>
      <c r="C2077" s="356"/>
      <c r="D2077" s="356">
        <v>16</v>
      </c>
      <c r="E2077" s="357" t="s">
        <v>857</v>
      </c>
      <c r="F2077" s="346" t="s">
        <v>858</v>
      </c>
      <c r="G2077" s="147">
        <v>227</v>
      </c>
      <c r="H2077" s="147">
        <v>4783897</v>
      </c>
    </row>
    <row r="2078" spans="1:8">
      <c r="A2078" s="391" t="s">
        <v>859</v>
      </c>
      <c r="B2078" s="352">
        <v>780010</v>
      </c>
      <c r="C2078" s="356"/>
      <c r="D2078" s="354">
        <v>17</v>
      </c>
      <c r="E2078" s="355" t="s">
        <v>860</v>
      </c>
      <c r="F2078" s="348" t="s">
        <v>861</v>
      </c>
      <c r="G2078" s="147">
        <v>40444</v>
      </c>
      <c r="H2078" s="147">
        <v>23801152</v>
      </c>
    </row>
    <row r="2079" spans="1:8" ht="28.5">
      <c r="A2079" s="393" t="s">
        <v>862</v>
      </c>
      <c r="B2079" s="352">
        <v>780010</v>
      </c>
      <c r="C2079" s="356"/>
      <c r="D2079" s="354">
        <v>18</v>
      </c>
      <c r="E2079" s="355" t="s">
        <v>863</v>
      </c>
      <c r="F2079" s="348" t="s">
        <v>864</v>
      </c>
      <c r="G2079" s="147">
        <v>6510</v>
      </c>
      <c r="H2079" s="147">
        <v>4426904</v>
      </c>
    </row>
    <row r="2080" spans="1:8" ht="30">
      <c r="A2080" s="391" t="s">
        <v>865</v>
      </c>
      <c r="B2080" s="352">
        <v>780010</v>
      </c>
      <c r="C2080" s="356"/>
      <c r="D2080" s="356">
        <v>19</v>
      </c>
      <c r="E2080" s="357" t="s">
        <v>866</v>
      </c>
      <c r="F2080" s="346" t="s">
        <v>867</v>
      </c>
      <c r="G2080" s="147">
        <v>0</v>
      </c>
      <c r="H2080" s="147">
        <v>0</v>
      </c>
    </row>
    <row r="2081" spans="1:8" ht="30">
      <c r="A2081" s="391" t="s">
        <v>868</v>
      </c>
      <c r="B2081" s="352">
        <v>780010</v>
      </c>
      <c r="C2081" s="356"/>
      <c r="D2081" s="356">
        <v>20</v>
      </c>
      <c r="E2081" s="357" t="s">
        <v>869</v>
      </c>
      <c r="F2081" s="346" t="s">
        <v>870</v>
      </c>
      <c r="G2081" s="147">
        <v>0</v>
      </c>
      <c r="H2081" s="147">
        <v>0</v>
      </c>
    </row>
    <row r="2082" spans="1:8">
      <c r="A2082" s="391" t="s">
        <v>871</v>
      </c>
      <c r="B2082" s="352">
        <v>780010</v>
      </c>
      <c r="C2082" s="356"/>
      <c r="D2082" s="356">
        <v>21</v>
      </c>
      <c r="E2082" s="357" t="s">
        <v>872</v>
      </c>
      <c r="F2082" s="346" t="s">
        <v>873</v>
      </c>
      <c r="G2082" s="147">
        <v>0</v>
      </c>
      <c r="H2082" s="147">
        <v>64297</v>
      </c>
    </row>
    <row r="2083" spans="1:8">
      <c r="A2083" s="391" t="s">
        <v>874</v>
      </c>
      <c r="B2083" s="352">
        <v>780010</v>
      </c>
      <c r="C2083" s="356"/>
      <c r="D2083" s="356">
        <v>22</v>
      </c>
      <c r="E2083" s="357" t="s">
        <v>875</v>
      </c>
      <c r="F2083" s="346" t="s">
        <v>876</v>
      </c>
      <c r="G2083" s="147">
        <v>6510</v>
      </c>
      <c r="H2083" s="147">
        <v>4362607</v>
      </c>
    </row>
    <row r="2084" spans="1:8">
      <c r="A2084" s="391" t="s">
        <v>877</v>
      </c>
      <c r="B2084" s="352">
        <v>780010</v>
      </c>
      <c r="C2084" s="356"/>
      <c r="D2084" s="356">
        <v>23</v>
      </c>
      <c r="E2084" s="357" t="s">
        <v>878</v>
      </c>
      <c r="F2084" s="346" t="s">
        <v>879</v>
      </c>
      <c r="G2084" s="147">
        <v>0</v>
      </c>
      <c r="H2084" s="147">
        <v>0</v>
      </c>
    </row>
    <row r="2085" spans="1:8">
      <c r="A2085" s="391" t="s">
        <v>880</v>
      </c>
      <c r="B2085" s="352">
        <v>780010</v>
      </c>
      <c r="C2085" s="356"/>
      <c r="D2085" s="356">
        <v>24</v>
      </c>
      <c r="E2085" s="357" t="s">
        <v>881</v>
      </c>
      <c r="F2085" s="346" t="s">
        <v>882</v>
      </c>
      <c r="G2085" s="147">
        <v>6510</v>
      </c>
      <c r="H2085" s="147">
        <v>4362607</v>
      </c>
    </row>
    <row r="2086" spans="1:8">
      <c r="A2086" s="391" t="s">
        <v>883</v>
      </c>
      <c r="B2086" s="352">
        <v>780010</v>
      </c>
      <c r="C2086" s="356"/>
      <c r="D2086" s="354">
        <v>25</v>
      </c>
      <c r="E2086" s="355" t="s">
        <v>884</v>
      </c>
      <c r="F2086" s="348" t="s">
        <v>497</v>
      </c>
      <c r="G2086" s="147">
        <v>6018</v>
      </c>
      <c r="H2086" s="147">
        <v>10594215</v>
      </c>
    </row>
    <row r="2087" spans="1:8" ht="28.5">
      <c r="A2087" s="391" t="s">
        <v>885</v>
      </c>
      <c r="B2087" s="352">
        <v>780010</v>
      </c>
      <c r="C2087" s="356"/>
      <c r="D2087" s="354">
        <v>26</v>
      </c>
      <c r="E2087" s="355" t="s">
        <v>886</v>
      </c>
      <c r="F2087" s="348" t="s">
        <v>887</v>
      </c>
      <c r="G2087" s="147">
        <v>27916</v>
      </c>
      <c r="H2087" s="147">
        <v>8780033</v>
      </c>
    </row>
    <row r="2088" spans="1:8">
      <c r="A2088" s="391" t="s">
        <v>888</v>
      </c>
      <c r="B2088" s="352">
        <v>780010</v>
      </c>
      <c r="C2088" s="356"/>
      <c r="D2088" s="356">
        <v>27</v>
      </c>
      <c r="E2088" s="357" t="s">
        <v>889</v>
      </c>
      <c r="F2088" s="346" t="s">
        <v>890</v>
      </c>
      <c r="G2088" s="147">
        <v>0</v>
      </c>
      <c r="H2088" s="147">
        <v>0</v>
      </c>
    </row>
    <row r="2089" spans="1:8">
      <c r="A2089" s="391" t="s">
        <v>891</v>
      </c>
      <c r="B2089" s="352">
        <v>780010</v>
      </c>
      <c r="C2089" s="356"/>
      <c r="D2089" s="356">
        <v>28</v>
      </c>
      <c r="E2089" s="357" t="s">
        <v>892</v>
      </c>
      <c r="F2089" s="346" t="s">
        <v>893</v>
      </c>
      <c r="G2089" s="147">
        <v>0</v>
      </c>
      <c r="H2089" s="147">
        <v>0</v>
      </c>
    </row>
    <row r="2090" spans="1:8">
      <c r="A2090" s="391" t="s">
        <v>894</v>
      </c>
      <c r="B2090" s="352">
        <v>780010</v>
      </c>
      <c r="C2090" s="356"/>
      <c r="D2090" s="356">
        <v>29</v>
      </c>
      <c r="E2090" s="357" t="s">
        <v>895</v>
      </c>
      <c r="F2090" s="346" t="s">
        <v>896</v>
      </c>
      <c r="G2090" s="147">
        <v>1631</v>
      </c>
      <c r="H2090" s="147">
        <v>4532004</v>
      </c>
    </row>
    <row r="2091" spans="1:8">
      <c r="A2091" s="391" t="s">
        <v>897</v>
      </c>
      <c r="B2091" s="352">
        <v>780010</v>
      </c>
      <c r="C2091" s="356"/>
      <c r="D2091" s="356">
        <v>30</v>
      </c>
      <c r="E2091" s="357" t="s">
        <v>898</v>
      </c>
      <c r="F2091" s="346" t="s">
        <v>899</v>
      </c>
      <c r="G2091" s="147">
        <v>0</v>
      </c>
      <c r="H2091" s="147">
        <v>0</v>
      </c>
    </row>
    <row r="2092" spans="1:8" ht="30">
      <c r="A2092" s="391" t="s">
        <v>900</v>
      </c>
      <c r="B2092" s="352">
        <v>780010</v>
      </c>
      <c r="C2092" s="356"/>
      <c r="D2092" s="356">
        <v>31</v>
      </c>
      <c r="E2092" s="357" t="s">
        <v>901</v>
      </c>
      <c r="F2092" s="346" t="s">
        <v>902</v>
      </c>
      <c r="G2092" s="147">
        <v>27</v>
      </c>
      <c r="H2092" s="147">
        <v>19707</v>
      </c>
    </row>
    <row r="2093" spans="1:8" ht="30">
      <c r="A2093" s="391" t="s">
        <v>903</v>
      </c>
      <c r="B2093" s="352">
        <v>780010</v>
      </c>
      <c r="C2093" s="356"/>
      <c r="D2093" s="356">
        <v>32</v>
      </c>
      <c r="E2093" s="357" t="s">
        <v>904</v>
      </c>
      <c r="F2093" s="346" t="s">
        <v>905</v>
      </c>
      <c r="G2093" s="147">
        <v>211</v>
      </c>
      <c r="H2093" s="147">
        <v>365593</v>
      </c>
    </row>
    <row r="2094" spans="1:8" ht="30">
      <c r="A2094" s="391" t="s">
        <v>906</v>
      </c>
      <c r="B2094" s="352">
        <v>780010</v>
      </c>
      <c r="C2094" s="356"/>
      <c r="D2094" s="356">
        <v>33</v>
      </c>
      <c r="E2094" s="357" t="s">
        <v>907</v>
      </c>
      <c r="F2094" s="346" t="s">
        <v>908</v>
      </c>
      <c r="G2094" s="147">
        <v>0</v>
      </c>
      <c r="H2094" s="147">
        <v>0</v>
      </c>
    </row>
    <row r="2095" spans="1:8">
      <c r="A2095" s="391" t="s">
        <v>909</v>
      </c>
      <c r="B2095" s="352">
        <v>780010</v>
      </c>
      <c r="C2095" s="356"/>
      <c r="D2095" s="356">
        <v>34</v>
      </c>
      <c r="E2095" s="357" t="s">
        <v>910</v>
      </c>
      <c r="F2095" s="346" t="s">
        <v>911</v>
      </c>
      <c r="G2095" s="147">
        <v>0</v>
      </c>
      <c r="H2095" s="147">
        <v>0</v>
      </c>
    </row>
    <row r="2096" spans="1:8">
      <c r="A2096" s="391" t="s">
        <v>912</v>
      </c>
      <c r="B2096" s="352">
        <v>780010</v>
      </c>
      <c r="C2096" s="356"/>
      <c r="D2096" s="356">
        <v>35</v>
      </c>
      <c r="E2096" s="357" t="s">
        <v>913</v>
      </c>
      <c r="F2096" s="346" t="s">
        <v>914</v>
      </c>
      <c r="G2096" s="147">
        <v>0</v>
      </c>
      <c r="H2096" s="147">
        <v>0</v>
      </c>
    </row>
    <row r="2097" spans="1:8" ht="30">
      <c r="A2097" s="391" t="s">
        <v>915</v>
      </c>
      <c r="B2097" s="352">
        <v>780010</v>
      </c>
      <c r="C2097" s="356"/>
      <c r="D2097" s="356">
        <v>36</v>
      </c>
      <c r="E2097" s="357" t="s">
        <v>916</v>
      </c>
      <c r="F2097" s="346" t="s">
        <v>917</v>
      </c>
      <c r="G2097" s="147">
        <v>26047</v>
      </c>
      <c r="H2097" s="147">
        <v>3862729</v>
      </c>
    </row>
    <row r="2098" spans="1:8" ht="28.5">
      <c r="A2098" s="391" t="s">
        <v>918</v>
      </c>
      <c r="B2098" s="352">
        <v>780010</v>
      </c>
      <c r="C2098" s="356"/>
      <c r="D2098" s="354">
        <v>37</v>
      </c>
      <c r="E2098" s="355" t="s">
        <v>919</v>
      </c>
      <c r="F2098" s="348" t="s">
        <v>920</v>
      </c>
      <c r="G2098" s="147">
        <v>0</v>
      </c>
      <c r="H2098" s="147">
        <v>0</v>
      </c>
    </row>
    <row r="2099" spans="1:8">
      <c r="A2099" s="391" t="s">
        <v>921</v>
      </c>
      <c r="B2099" s="352">
        <v>780010</v>
      </c>
      <c r="C2099" s="356"/>
      <c r="D2099" s="356">
        <v>38</v>
      </c>
      <c r="E2099" s="357" t="s">
        <v>922</v>
      </c>
      <c r="F2099" s="346" t="s">
        <v>39</v>
      </c>
      <c r="G2099" s="147">
        <v>0</v>
      </c>
      <c r="H2099" s="147">
        <v>0</v>
      </c>
    </row>
    <row r="2100" spans="1:8">
      <c r="A2100" s="391" t="s">
        <v>923</v>
      </c>
      <c r="B2100" s="352">
        <v>780010</v>
      </c>
      <c r="C2100" s="356"/>
      <c r="D2100" s="356">
        <v>39</v>
      </c>
      <c r="E2100" s="357" t="s">
        <v>924</v>
      </c>
      <c r="F2100" s="346" t="s">
        <v>40</v>
      </c>
      <c r="G2100" s="147">
        <v>0</v>
      </c>
      <c r="H2100" s="147">
        <v>0</v>
      </c>
    </row>
    <row r="2101" spans="1:8">
      <c r="A2101" s="391" t="s">
        <v>925</v>
      </c>
      <c r="B2101" s="352">
        <v>780010</v>
      </c>
      <c r="C2101" s="356"/>
      <c r="D2101" s="356">
        <v>40</v>
      </c>
      <c r="E2101" s="357" t="s">
        <v>926</v>
      </c>
      <c r="F2101" s="346" t="s">
        <v>927</v>
      </c>
      <c r="G2101" s="147">
        <v>0</v>
      </c>
      <c r="H2101" s="147">
        <v>0</v>
      </c>
    </row>
    <row r="2102" spans="1:8">
      <c r="A2102" s="391" t="s">
        <v>928</v>
      </c>
      <c r="B2102" s="352">
        <v>780010</v>
      </c>
      <c r="C2102" s="356"/>
      <c r="D2102" s="356">
        <v>41</v>
      </c>
      <c r="E2102" s="357" t="s">
        <v>929</v>
      </c>
      <c r="F2102" s="346" t="s">
        <v>930</v>
      </c>
      <c r="G2102" s="147">
        <v>0</v>
      </c>
      <c r="H2102" s="147">
        <v>0</v>
      </c>
    </row>
    <row r="2103" spans="1:8" ht="28.5">
      <c r="A2103" s="391" t="s">
        <v>931</v>
      </c>
      <c r="B2103" s="352">
        <v>780010</v>
      </c>
      <c r="C2103" s="356"/>
      <c r="D2103" s="354">
        <v>42</v>
      </c>
      <c r="E2103" s="355" t="s">
        <v>932</v>
      </c>
      <c r="F2103" s="348" t="s">
        <v>933</v>
      </c>
      <c r="G2103" s="147">
        <v>0</v>
      </c>
      <c r="H2103" s="147">
        <v>0</v>
      </c>
    </row>
    <row r="2104" spans="1:8">
      <c r="A2104" s="391" t="s">
        <v>934</v>
      </c>
      <c r="B2104" s="352">
        <v>780010</v>
      </c>
      <c r="C2104" s="356"/>
      <c r="D2104" s="356">
        <v>43</v>
      </c>
      <c r="E2104" s="357" t="s">
        <v>935</v>
      </c>
      <c r="F2104" s="346" t="s">
        <v>936</v>
      </c>
      <c r="G2104" s="147">
        <v>0</v>
      </c>
      <c r="H2104" s="147">
        <v>0</v>
      </c>
    </row>
    <row r="2105" spans="1:8">
      <c r="A2105" s="391" t="s">
        <v>937</v>
      </c>
      <c r="B2105" s="352">
        <v>780010</v>
      </c>
      <c r="C2105" s="356"/>
      <c r="D2105" s="356">
        <v>44</v>
      </c>
      <c r="E2105" s="357" t="s">
        <v>938</v>
      </c>
      <c r="F2105" s="346" t="s">
        <v>939</v>
      </c>
      <c r="G2105" s="147">
        <v>0</v>
      </c>
      <c r="H2105" s="147">
        <v>0</v>
      </c>
    </row>
    <row r="2106" spans="1:8">
      <c r="A2106" s="391" t="s">
        <v>940</v>
      </c>
      <c r="B2106" s="352">
        <v>780010</v>
      </c>
      <c r="C2106" s="356"/>
      <c r="D2106" s="356">
        <v>45</v>
      </c>
      <c r="E2106" s="357" t="s">
        <v>941</v>
      </c>
      <c r="F2106" s="346" t="s">
        <v>942</v>
      </c>
      <c r="G2106" s="147">
        <v>0</v>
      </c>
      <c r="H2106" s="147">
        <v>0</v>
      </c>
    </row>
    <row r="2107" spans="1:8" ht="28.5">
      <c r="A2107" s="391" t="s">
        <v>943</v>
      </c>
      <c r="B2107" s="352">
        <v>780010</v>
      </c>
      <c r="C2107" s="356"/>
      <c r="D2107" s="354">
        <v>46</v>
      </c>
      <c r="E2107" s="359">
        <v>5</v>
      </c>
      <c r="F2107" s="348" t="s">
        <v>944</v>
      </c>
      <c r="G2107" s="147">
        <v>0</v>
      </c>
      <c r="H2107" s="147">
        <v>0</v>
      </c>
    </row>
    <row r="2108" spans="1:8">
      <c r="A2108" s="391" t="s">
        <v>945</v>
      </c>
      <c r="B2108" s="352">
        <v>780010</v>
      </c>
      <c r="C2108" s="356"/>
      <c r="D2108" s="356">
        <v>47</v>
      </c>
      <c r="E2108" s="357" t="s">
        <v>946</v>
      </c>
      <c r="F2108" s="346" t="s">
        <v>947</v>
      </c>
      <c r="G2108" s="147">
        <v>0</v>
      </c>
      <c r="H2108" s="147">
        <v>0</v>
      </c>
    </row>
    <row r="2109" spans="1:8">
      <c r="A2109" s="391" t="s">
        <v>948</v>
      </c>
      <c r="B2109" s="352">
        <v>780010</v>
      </c>
      <c r="C2109" s="356"/>
      <c r="D2109" s="356">
        <v>48</v>
      </c>
      <c r="E2109" s="357" t="s">
        <v>949</v>
      </c>
      <c r="F2109" s="346" t="s">
        <v>950</v>
      </c>
      <c r="G2109" s="147">
        <v>0</v>
      </c>
      <c r="H2109" s="147">
        <v>0</v>
      </c>
    </row>
    <row r="2110" spans="1:8">
      <c r="A2110" s="394" t="s">
        <v>951</v>
      </c>
      <c r="B2110" s="352">
        <v>780010</v>
      </c>
      <c r="C2110" s="356"/>
      <c r="D2110" s="356">
        <v>49</v>
      </c>
      <c r="E2110" s="358" t="s">
        <v>952</v>
      </c>
      <c r="F2110" s="347" t="s">
        <v>953</v>
      </c>
      <c r="G2110" s="147">
        <v>0</v>
      </c>
      <c r="H2110" s="147">
        <v>0</v>
      </c>
    </row>
    <row r="2111" spans="1:8" ht="45">
      <c r="A2111" s="390" t="s">
        <v>38</v>
      </c>
      <c r="B2111" s="352">
        <v>780011</v>
      </c>
      <c r="C2111" s="363">
        <v>43</v>
      </c>
      <c r="D2111" s="353">
        <v>0</v>
      </c>
      <c r="E2111" s="353">
        <v>0</v>
      </c>
      <c r="F2111" s="430" t="s">
        <v>11</v>
      </c>
      <c r="G2111" s="149">
        <v>6399580</v>
      </c>
      <c r="H2111" s="149">
        <v>1701752318</v>
      </c>
    </row>
    <row r="2112" spans="1:8" ht="28.5">
      <c r="A2112" s="391" t="s">
        <v>815</v>
      </c>
      <c r="B2112" s="352">
        <v>780011</v>
      </c>
      <c r="C2112" s="356"/>
      <c r="D2112" s="354">
        <v>1</v>
      </c>
      <c r="E2112" s="355">
        <v>1</v>
      </c>
      <c r="F2112" s="348" t="s">
        <v>816</v>
      </c>
      <c r="G2112" s="147">
        <v>10142</v>
      </c>
      <c r="H2112" s="147">
        <v>673145054</v>
      </c>
    </row>
    <row r="2113" spans="1:8">
      <c r="A2113" s="391" t="s">
        <v>817</v>
      </c>
      <c r="B2113" s="352">
        <v>780011</v>
      </c>
      <c r="C2113" s="356"/>
      <c r="D2113" s="356">
        <v>2</v>
      </c>
      <c r="E2113" s="357" t="s">
        <v>818</v>
      </c>
      <c r="F2113" s="346" t="s">
        <v>819</v>
      </c>
      <c r="G2113" s="147">
        <v>0</v>
      </c>
      <c r="H2113" s="147">
        <v>0</v>
      </c>
    </row>
    <row r="2114" spans="1:8" ht="30">
      <c r="A2114" s="391" t="s">
        <v>820</v>
      </c>
      <c r="B2114" s="352">
        <v>780011</v>
      </c>
      <c r="C2114" s="356"/>
      <c r="D2114" s="356">
        <v>3</v>
      </c>
      <c r="E2114" s="357" t="s">
        <v>821</v>
      </c>
      <c r="F2114" s="346" t="s">
        <v>822</v>
      </c>
      <c r="G2114" s="147">
        <v>0</v>
      </c>
      <c r="H2114" s="147">
        <v>0</v>
      </c>
    </row>
    <row r="2115" spans="1:8">
      <c r="A2115" s="391" t="s">
        <v>823</v>
      </c>
      <c r="B2115" s="352">
        <v>780011</v>
      </c>
      <c r="C2115" s="356"/>
      <c r="D2115" s="356">
        <v>4</v>
      </c>
      <c r="E2115" s="357" t="s">
        <v>824</v>
      </c>
      <c r="F2115" s="346" t="s">
        <v>825</v>
      </c>
      <c r="G2115" s="147">
        <v>0</v>
      </c>
      <c r="H2115" s="147">
        <v>0</v>
      </c>
    </row>
    <row r="2116" spans="1:8">
      <c r="A2116" s="391" t="s">
        <v>826</v>
      </c>
      <c r="B2116" s="352">
        <v>780011</v>
      </c>
      <c r="C2116" s="356"/>
      <c r="D2116" s="356">
        <v>5</v>
      </c>
      <c r="E2116" s="357" t="s">
        <v>827</v>
      </c>
      <c r="F2116" s="346" t="s">
        <v>828</v>
      </c>
      <c r="G2116" s="147">
        <v>0</v>
      </c>
      <c r="H2116" s="147">
        <v>0</v>
      </c>
    </row>
    <row r="2117" spans="1:8">
      <c r="A2117" s="391" t="s">
        <v>829</v>
      </c>
      <c r="B2117" s="352">
        <v>780011</v>
      </c>
      <c r="C2117" s="356"/>
      <c r="D2117" s="356">
        <v>6</v>
      </c>
      <c r="E2117" s="357" t="s">
        <v>830</v>
      </c>
      <c r="F2117" s="346" t="s">
        <v>831</v>
      </c>
      <c r="G2117" s="147">
        <v>0</v>
      </c>
      <c r="H2117" s="147">
        <v>0</v>
      </c>
    </row>
    <row r="2118" spans="1:8">
      <c r="A2118" s="392" t="s">
        <v>1491</v>
      </c>
      <c r="B2118" s="352">
        <v>780011</v>
      </c>
      <c r="C2118" s="356"/>
      <c r="D2118" s="356">
        <v>7</v>
      </c>
      <c r="E2118" s="358" t="s">
        <v>832</v>
      </c>
      <c r="F2118" s="347" t="s">
        <v>833</v>
      </c>
      <c r="G2118" s="147">
        <v>0</v>
      </c>
      <c r="H2118" s="147">
        <v>0</v>
      </c>
    </row>
    <row r="2119" spans="1:8">
      <c r="A2119" s="391" t="s">
        <v>834</v>
      </c>
      <c r="B2119" s="352">
        <v>780011</v>
      </c>
      <c r="C2119" s="356"/>
      <c r="D2119" s="356">
        <v>8</v>
      </c>
      <c r="E2119" s="357" t="s">
        <v>835</v>
      </c>
      <c r="F2119" s="346" t="s">
        <v>836</v>
      </c>
      <c r="G2119" s="147">
        <v>10142</v>
      </c>
      <c r="H2119" s="147">
        <v>673145054</v>
      </c>
    </row>
    <row r="2120" spans="1:8" ht="28.5">
      <c r="A2120" s="391" t="s">
        <v>837</v>
      </c>
      <c r="B2120" s="352">
        <v>780011</v>
      </c>
      <c r="C2120" s="356"/>
      <c r="D2120" s="354">
        <v>9</v>
      </c>
      <c r="E2120" s="355" t="s">
        <v>838</v>
      </c>
      <c r="F2120" s="348" t="s">
        <v>839</v>
      </c>
      <c r="G2120" s="147">
        <v>2349</v>
      </c>
      <c r="H2120" s="147">
        <v>46749333</v>
      </c>
    </row>
    <row r="2121" spans="1:8">
      <c r="A2121" s="391" t="s">
        <v>840</v>
      </c>
      <c r="B2121" s="352">
        <v>780011</v>
      </c>
      <c r="C2121" s="356"/>
      <c r="D2121" s="356">
        <v>10</v>
      </c>
      <c r="E2121" s="357" t="s">
        <v>841</v>
      </c>
      <c r="F2121" s="346" t="s">
        <v>842</v>
      </c>
      <c r="G2121" s="147">
        <v>0</v>
      </c>
      <c r="H2121" s="147">
        <v>0</v>
      </c>
    </row>
    <row r="2122" spans="1:8">
      <c r="A2122" s="391" t="s">
        <v>843</v>
      </c>
      <c r="B2122" s="352">
        <v>780011</v>
      </c>
      <c r="C2122" s="356"/>
      <c r="D2122" s="356">
        <v>11</v>
      </c>
      <c r="E2122" s="357" t="s">
        <v>844</v>
      </c>
      <c r="F2122" s="346" t="s">
        <v>845</v>
      </c>
      <c r="G2122" s="147">
        <v>0</v>
      </c>
      <c r="H2122" s="147">
        <v>0</v>
      </c>
    </row>
    <row r="2123" spans="1:8">
      <c r="A2123" s="391" t="s">
        <v>846</v>
      </c>
      <c r="B2123" s="352">
        <v>780011</v>
      </c>
      <c r="C2123" s="356"/>
      <c r="D2123" s="356">
        <v>12</v>
      </c>
      <c r="E2123" s="357" t="s">
        <v>847</v>
      </c>
      <c r="F2123" s="346" t="s">
        <v>848</v>
      </c>
      <c r="G2123" s="147">
        <v>0</v>
      </c>
      <c r="H2123" s="147">
        <v>0</v>
      </c>
    </row>
    <row r="2124" spans="1:8">
      <c r="A2124" s="391" t="s">
        <v>849</v>
      </c>
      <c r="B2124" s="352">
        <v>780011</v>
      </c>
      <c r="C2124" s="356"/>
      <c r="D2124" s="356">
        <v>13</v>
      </c>
      <c r="E2124" s="357" t="s">
        <v>850</v>
      </c>
      <c r="F2124" s="346" t="s">
        <v>851</v>
      </c>
      <c r="G2124" s="147">
        <v>0</v>
      </c>
      <c r="H2124" s="147">
        <v>0</v>
      </c>
    </row>
    <row r="2125" spans="1:8">
      <c r="A2125" s="391" t="s">
        <v>852</v>
      </c>
      <c r="B2125" s="352">
        <v>780011</v>
      </c>
      <c r="C2125" s="356"/>
      <c r="D2125" s="356">
        <v>14</v>
      </c>
      <c r="E2125" s="357" t="s">
        <v>853</v>
      </c>
      <c r="F2125" s="346" t="s">
        <v>854</v>
      </c>
      <c r="G2125" s="147">
        <v>0</v>
      </c>
      <c r="H2125" s="147">
        <v>0</v>
      </c>
    </row>
    <row r="2126" spans="1:8">
      <c r="A2126" s="392" t="s">
        <v>1492</v>
      </c>
      <c r="B2126" s="352">
        <v>780011</v>
      </c>
      <c r="C2126" s="498"/>
      <c r="D2126" s="356">
        <v>15</v>
      </c>
      <c r="E2126" s="358" t="s">
        <v>1337</v>
      </c>
      <c r="F2126" s="347" t="s">
        <v>855</v>
      </c>
      <c r="G2126" s="147">
        <v>0</v>
      </c>
      <c r="H2126" s="147">
        <v>0</v>
      </c>
    </row>
    <row r="2127" spans="1:8">
      <c r="A2127" s="391" t="s">
        <v>856</v>
      </c>
      <c r="B2127" s="352">
        <v>780011</v>
      </c>
      <c r="C2127" s="356"/>
      <c r="D2127" s="356">
        <v>16</v>
      </c>
      <c r="E2127" s="357" t="s">
        <v>857</v>
      </c>
      <c r="F2127" s="346" t="s">
        <v>858</v>
      </c>
      <c r="G2127" s="147">
        <v>2349</v>
      </c>
      <c r="H2127" s="147">
        <v>46749333</v>
      </c>
    </row>
    <row r="2128" spans="1:8">
      <c r="A2128" s="391" t="s">
        <v>859</v>
      </c>
      <c r="B2128" s="352">
        <v>780011</v>
      </c>
      <c r="C2128" s="356"/>
      <c r="D2128" s="354">
        <v>17</v>
      </c>
      <c r="E2128" s="355" t="s">
        <v>860</v>
      </c>
      <c r="F2128" s="348" t="s">
        <v>861</v>
      </c>
      <c r="G2128" s="147">
        <v>6385680</v>
      </c>
      <c r="H2128" s="147">
        <v>891694932</v>
      </c>
    </row>
    <row r="2129" spans="1:8" ht="28.5">
      <c r="A2129" s="393" t="s">
        <v>862</v>
      </c>
      <c r="B2129" s="352">
        <v>780011</v>
      </c>
      <c r="C2129" s="356"/>
      <c r="D2129" s="354">
        <v>18</v>
      </c>
      <c r="E2129" s="355" t="s">
        <v>863</v>
      </c>
      <c r="F2129" s="348" t="s">
        <v>864</v>
      </c>
      <c r="G2129" s="147">
        <v>157014</v>
      </c>
      <c r="H2129" s="147">
        <v>197231637</v>
      </c>
    </row>
    <row r="2130" spans="1:8" ht="30">
      <c r="A2130" s="391" t="s">
        <v>865</v>
      </c>
      <c r="B2130" s="352">
        <v>780011</v>
      </c>
      <c r="C2130" s="356"/>
      <c r="D2130" s="356">
        <v>19</v>
      </c>
      <c r="E2130" s="357" t="s">
        <v>866</v>
      </c>
      <c r="F2130" s="346" t="s">
        <v>867</v>
      </c>
      <c r="G2130" s="147">
        <v>8563</v>
      </c>
      <c r="H2130" s="147">
        <v>16860875</v>
      </c>
    </row>
    <row r="2131" spans="1:8" ht="30">
      <c r="A2131" s="391" t="s">
        <v>868</v>
      </c>
      <c r="B2131" s="352">
        <v>780011</v>
      </c>
      <c r="C2131" s="356"/>
      <c r="D2131" s="356">
        <v>20</v>
      </c>
      <c r="E2131" s="357" t="s">
        <v>869</v>
      </c>
      <c r="F2131" s="346" t="s">
        <v>870</v>
      </c>
      <c r="G2131" s="147">
        <v>20572</v>
      </c>
      <c r="H2131" s="147">
        <v>63408340</v>
      </c>
    </row>
    <row r="2132" spans="1:8">
      <c r="A2132" s="391" t="s">
        <v>871</v>
      </c>
      <c r="B2132" s="352">
        <v>780011</v>
      </c>
      <c r="C2132" s="356"/>
      <c r="D2132" s="356">
        <v>21</v>
      </c>
      <c r="E2132" s="357" t="s">
        <v>872</v>
      </c>
      <c r="F2132" s="346" t="s">
        <v>873</v>
      </c>
      <c r="G2132" s="147">
        <v>3750</v>
      </c>
      <c r="H2132" s="147">
        <v>27179191</v>
      </c>
    </row>
    <row r="2133" spans="1:8">
      <c r="A2133" s="391" t="s">
        <v>874</v>
      </c>
      <c r="B2133" s="352">
        <v>780011</v>
      </c>
      <c r="C2133" s="356"/>
      <c r="D2133" s="356">
        <v>22</v>
      </c>
      <c r="E2133" s="357" t="s">
        <v>875</v>
      </c>
      <c r="F2133" s="346" t="s">
        <v>876</v>
      </c>
      <c r="G2133" s="147">
        <v>124129</v>
      </c>
      <c r="H2133" s="147">
        <v>89783231</v>
      </c>
    </row>
    <row r="2134" spans="1:8">
      <c r="A2134" s="391" t="s">
        <v>877</v>
      </c>
      <c r="B2134" s="352">
        <v>780011</v>
      </c>
      <c r="C2134" s="356"/>
      <c r="D2134" s="356">
        <v>23</v>
      </c>
      <c r="E2134" s="357" t="s">
        <v>878</v>
      </c>
      <c r="F2134" s="346" t="s">
        <v>879</v>
      </c>
      <c r="G2134" s="147">
        <v>70775</v>
      </c>
      <c r="H2134" s="147">
        <v>46095225</v>
      </c>
    </row>
    <row r="2135" spans="1:8">
      <c r="A2135" s="391" t="s">
        <v>880</v>
      </c>
      <c r="B2135" s="352">
        <v>780011</v>
      </c>
      <c r="C2135" s="356"/>
      <c r="D2135" s="356">
        <v>24</v>
      </c>
      <c r="E2135" s="357" t="s">
        <v>881</v>
      </c>
      <c r="F2135" s="346" t="s">
        <v>882</v>
      </c>
      <c r="G2135" s="147">
        <v>53354</v>
      </c>
      <c r="H2135" s="147">
        <v>43688006</v>
      </c>
    </row>
    <row r="2136" spans="1:8">
      <c r="A2136" s="391" t="s">
        <v>883</v>
      </c>
      <c r="B2136" s="352">
        <v>780011</v>
      </c>
      <c r="C2136" s="356"/>
      <c r="D2136" s="354">
        <v>25</v>
      </c>
      <c r="E2136" s="355" t="s">
        <v>884</v>
      </c>
      <c r="F2136" s="348" t="s">
        <v>497</v>
      </c>
      <c r="G2136" s="147">
        <v>5126</v>
      </c>
      <c r="H2136" s="147">
        <v>10737206</v>
      </c>
    </row>
    <row r="2137" spans="1:8" ht="28.5">
      <c r="A2137" s="391" t="s">
        <v>885</v>
      </c>
      <c r="B2137" s="352">
        <v>780011</v>
      </c>
      <c r="C2137" s="356"/>
      <c r="D2137" s="354">
        <v>26</v>
      </c>
      <c r="E2137" s="355" t="s">
        <v>886</v>
      </c>
      <c r="F2137" s="348" t="s">
        <v>887</v>
      </c>
      <c r="G2137" s="147">
        <v>6215877</v>
      </c>
      <c r="H2137" s="147">
        <v>673116538</v>
      </c>
    </row>
    <row r="2138" spans="1:8">
      <c r="A2138" s="391" t="s">
        <v>888</v>
      </c>
      <c r="B2138" s="352">
        <v>780011</v>
      </c>
      <c r="C2138" s="356"/>
      <c r="D2138" s="356">
        <v>27</v>
      </c>
      <c r="E2138" s="357" t="s">
        <v>889</v>
      </c>
      <c r="F2138" s="346" t="s">
        <v>890</v>
      </c>
      <c r="G2138" s="147">
        <v>31970</v>
      </c>
      <c r="H2138" s="147">
        <v>61102973</v>
      </c>
    </row>
    <row r="2139" spans="1:8">
      <c r="A2139" s="391" t="s">
        <v>891</v>
      </c>
      <c r="B2139" s="352">
        <v>780011</v>
      </c>
      <c r="C2139" s="356"/>
      <c r="D2139" s="356">
        <v>28</v>
      </c>
      <c r="E2139" s="357" t="s">
        <v>892</v>
      </c>
      <c r="F2139" s="346" t="s">
        <v>893</v>
      </c>
      <c r="G2139" s="147">
        <v>3975</v>
      </c>
      <c r="H2139" s="147">
        <v>64615205</v>
      </c>
    </row>
    <row r="2140" spans="1:8">
      <c r="A2140" s="391" t="s">
        <v>894</v>
      </c>
      <c r="B2140" s="352">
        <v>780011</v>
      </c>
      <c r="C2140" s="356"/>
      <c r="D2140" s="356">
        <v>29</v>
      </c>
      <c r="E2140" s="357" t="s">
        <v>895</v>
      </c>
      <c r="F2140" s="346" t="s">
        <v>896</v>
      </c>
      <c r="G2140" s="147">
        <v>2991</v>
      </c>
      <c r="H2140" s="147">
        <v>8154775</v>
      </c>
    </row>
    <row r="2141" spans="1:8">
      <c r="A2141" s="391" t="s">
        <v>897</v>
      </c>
      <c r="B2141" s="352">
        <v>780011</v>
      </c>
      <c r="C2141" s="356"/>
      <c r="D2141" s="356">
        <v>30</v>
      </c>
      <c r="E2141" s="357" t="s">
        <v>898</v>
      </c>
      <c r="F2141" s="346" t="s">
        <v>899</v>
      </c>
      <c r="G2141" s="147">
        <v>0</v>
      </c>
      <c r="H2141" s="147">
        <v>0</v>
      </c>
    </row>
    <row r="2142" spans="1:8" ht="30">
      <c r="A2142" s="391" t="s">
        <v>900</v>
      </c>
      <c r="B2142" s="352">
        <v>780011</v>
      </c>
      <c r="C2142" s="356"/>
      <c r="D2142" s="356">
        <v>31</v>
      </c>
      <c r="E2142" s="357" t="s">
        <v>901</v>
      </c>
      <c r="F2142" s="346" t="s">
        <v>902</v>
      </c>
      <c r="G2142" s="147">
        <v>2175</v>
      </c>
      <c r="H2142" s="147">
        <v>1562498</v>
      </c>
    </row>
    <row r="2143" spans="1:8" ht="30">
      <c r="A2143" s="391" t="s">
        <v>903</v>
      </c>
      <c r="B2143" s="352">
        <v>780011</v>
      </c>
      <c r="C2143" s="356"/>
      <c r="D2143" s="356">
        <v>32</v>
      </c>
      <c r="E2143" s="357" t="s">
        <v>904</v>
      </c>
      <c r="F2143" s="346" t="s">
        <v>905</v>
      </c>
      <c r="G2143" s="147">
        <v>1795</v>
      </c>
      <c r="H2143" s="147">
        <v>2613524</v>
      </c>
    </row>
    <row r="2144" spans="1:8" ht="30">
      <c r="A2144" s="391" t="s">
        <v>906</v>
      </c>
      <c r="B2144" s="352">
        <v>780011</v>
      </c>
      <c r="C2144" s="356"/>
      <c r="D2144" s="356">
        <v>33</v>
      </c>
      <c r="E2144" s="357" t="s">
        <v>907</v>
      </c>
      <c r="F2144" s="346" t="s">
        <v>908</v>
      </c>
      <c r="G2144" s="147">
        <v>0</v>
      </c>
      <c r="H2144" s="147">
        <v>0</v>
      </c>
    </row>
    <row r="2145" spans="1:8">
      <c r="A2145" s="391" t="s">
        <v>909</v>
      </c>
      <c r="B2145" s="352">
        <v>780011</v>
      </c>
      <c r="C2145" s="356"/>
      <c r="D2145" s="356">
        <v>34</v>
      </c>
      <c r="E2145" s="357" t="s">
        <v>910</v>
      </c>
      <c r="F2145" s="346" t="s">
        <v>911</v>
      </c>
      <c r="G2145" s="147">
        <v>0</v>
      </c>
      <c r="H2145" s="147">
        <v>0</v>
      </c>
    </row>
    <row r="2146" spans="1:8">
      <c r="A2146" s="391" t="s">
        <v>912</v>
      </c>
      <c r="B2146" s="352">
        <v>780011</v>
      </c>
      <c r="C2146" s="356"/>
      <c r="D2146" s="356">
        <v>35</v>
      </c>
      <c r="E2146" s="357" t="s">
        <v>913</v>
      </c>
      <c r="F2146" s="346" t="s">
        <v>914</v>
      </c>
      <c r="G2146" s="147">
        <v>17876</v>
      </c>
      <c r="H2146" s="147">
        <v>9681740</v>
      </c>
    </row>
    <row r="2147" spans="1:8" ht="30">
      <c r="A2147" s="391" t="s">
        <v>915</v>
      </c>
      <c r="B2147" s="352">
        <v>780011</v>
      </c>
      <c r="C2147" s="356"/>
      <c r="D2147" s="356">
        <v>36</v>
      </c>
      <c r="E2147" s="357" t="s">
        <v>916</v>
      </c>
      <c r="F2147" s="346" t="s">
        <v>917</v>
      </c>
      <c r="G2147" s="147">
        <v>6155095</v>
      </c>
      <c r="H2147" s="147">
        <v>525385823</v>
      </c>
    </row>
    <row r="2148" spans="1:8" ht="28.5">
      <c r="A2148" s="391" t="s">
        <v>918</v>
      </c>
      <c r="B2148" s="352">
        <v>780011</v>
      </c>
      <c r="C2148" s="356"/>
      <c r="D2148" s="354">
        <v>37</v>
      </c>
      <c r="E2148" s="355" t="s">
        <v>919</v>
      </c>
      <c r="F2148" s="348" t="s">
        <v>920</v>
      </c>
      <c r="G2148" s="147">
        <v>7663</v>
      </c>
      <c r="H2148" s="147">
        <v>10609551</v>
      </c>
    </row>
    <row r="2149" spans="1:8">
      <c r="A2149" s="391" t="s">
        <v>921</v>
      </c>
      <c r="B2149" s="352">
        <v>780011</v>
      </c>
      <c r="C2149" s="356"/>
      <c r="D2149" s="356">
        <v>38</v>
      </c>
      <c r="E2149" s="357" t="s">
        <v>922</v>
      </c>
      <c r="F2149" s="346" t="s">
        <v>39</v>
      </c>
      <c r="G2149" s="147">
        <v>0</v>
      </c>
      <c r="H2149" s="147">
        <v>0</v>
      </c>
    </row>
    <row r="2150" spans="1:8">
      <c r="A2150" s="391" t="s">
        <v>923</v>
      </c>
      <c r="B2150" s="352">
        <v>780011</v>
      </c>
      <c r="C2150" s="356"/>
      <c r="D2150" s="356">
        <v>39</v>
      </c>
      <c r="E2150" s="357" t="s">
        <v>924</v>
      </c>
      <c r="F2150" s="346" t="s">
        <v>40</v>
      </c>
      <c r="G2150" s="147">
        <v>2241</v>
      </c>
      <c r="H2150" s="147">
        <v>3103021</v>
      </c>
    </row>
    <row r="2151" spans="1:8">
      <c r="A2151" s="391" t="s">
        <v>925</v>
      </c>
      <c r="B2151" s="352">
        <v>780011</v>
      </c>
      <c r="C2151" s="356"/>
      <c r="D2151" s="356">
        <v>40</v>
      </c>
      <c r="E2151" s="357" t="s">
        <v>926</v>
      </c>
      <c r="F2151" s="346" t="s">
        <v>927</v>
      </c>
      <c r="G2151" s="147">
        <v>4128</v>
      </c>
      <c r="H2151" s="147">
        <v>5715477</v>
      </c>
    </row>
    <row r="2152" spans="1:8">
      <c r="A2152" s="391" t="s">
        <v>928</v>
      </c>
      <c r="B2152" s="352">
        <v>780011</v>
      </c>
      <c r="C2152" s="356"/>
      <c r="D2152" s="356">
        <v>41</v>
      </c>
      <c r="E2152" s="357" t="s">
        <v>929</v>
      </c>
      <c r="F2152" s="346" t="s">
        <v>930</v>
      </c>
      <c r="G2152" s="147">
        <v>1294</v>
      </c>
      <c r="H2152" s="147">
        <v>1791053</v>
      </c>
    </row>
    <row r="2153" spans="1:8" ht="28.5">
      <c r="A2153" s="391" t="s">
        <v>931</v>
      </c>
      <c r="B2153" s="352">
        <v>780011</v>
      </c>
      <c r="C2153" s="356"/>
      <c r="D2153" s="354">
        <v>42</v>
      </c>
      <c r="E2153" s="355" t="s">
        <v>932</v>
      </c>
      <c r="F2153" s="348" t="s">
        <v>933</v>
      </c>
      <c r="G2153" s="147">
        <v>0</v>
      </c>
      <c r="H2153" s="147">
        <v>0</v>
      </c>
    </row>
    <row r="2154" spans="1:8">
      <c r="A2154" s="391" t="s">
        <v>934</v>
      </c>
      <c r="B2154" s="352">
        <v>780011</v>
      </c>
      <c r="C2154" s="356"/>
      <c r="D2154" s="356">
        <v>43</v>
      </c>
      <c r="E2154" s="357" t="s">
        <v>935</v>
      </c>
      <c r="F2154" s="346" t="s">
        <v>936</v>
      </c>
      <c r="G2154" s="147">
        <v>0</v>
      </c>
      <c r="H2154" s="147">
        <v>0</v>
      </c>
    </row>
    <row r="2155" spans="1:8">
      <c r="A2155" s="391" t="s">
        <v>937</v>
      </c>
      <c r="B2155" s="352">
        <v>780011</v>
      </c>
      <c r="C2155" s="356"/>
      <c r="D2155" s="356">
        <v>44</v>
      </c>
      <c r="E2155" s="357" t="s">
        <v>938</v>
      </c>
      <c r="F2155" s="346" t="s">
        <v>939</v>
      </c>
      <c r="G2155" s="147">
        <v>0</v>
      </c>
      <c r="H2155" s="147">
        <v>0</v>
      </c>
    </row>
    <row r="2156" spans="1:8">
      <c r="A2156" s="391" t="s">
        <v>940</v>
      </c>
      <c r="B2156" s="352">
        <v>780011</v>
      </c>
      <c r="C2156" s="356"/>
      <c r="D2156" s="356">
        <v>45</v>
      </c>
      <c r="E2156" s="357" t="s">
        <v>941</v>
      </c>
      <c r="F2156" s="346" t="s">
        <v>942</v>
      </c>
      <c r="G2156" s="147">
        <v>0</v>
      </c>
      <c r="H2156" s="147">
        <v>0</v>
      </c>
    </row>
    <row r="2157" spans="1:8" ht="28.5">
      <c r="A2157" s="391" t="s">
        <v>943</v>
      </c>
      <c r="B2157" s="352">
        <v>780011</v>
      </c>
      <c r="C2157" s="356"/>
      <c r="D2157" s="354">
        <v>46</v>
      </c>
      <c r="E2157" s="359">
        <v>5</v>
      </c>
      <c r="F2157" s="348" t="s">
        <v>944</v>
      </c>
      <c r="G2157" s="147">
        <v>1409</v>
      </c>
      <c r="H2157" s="147">
        <v>90162999</v>
      </c>
    </row>
    <row r="2158" spans="1:8">
      <c r="A2158" s="391" t="s">
        <v>945</v>
      </c>
      <c r="B2158" s="352">
        <v>780011</v>
      </c>
      <c r="C2158" s="356"/>
      <c r="D2158" s="356">
        <v>47</v>
      </c>
      <c r="E2158" s="357" t="s">
        <v>946</v>
      </c>
      <c r="F2158" s="346" t="s">
        <v>947</v>
      </c>
      <c r="G2158" s="147">
        <v>832</v>
      </c>
      <c r="H2158" s="147">
        <v>60939910</v>
      </c>
    </row>
    <row r="2159" spans="1:8">
      <c r="A2159" s="391" t="s">
        <v>948</v>
      </c>
      <c r="B2159" s="352">
        <v>780011</v>
      </c>
      <c r="C2159" s="356"/>
      <c r="D2159" s="356">
        <v>48</v>
      </c>
      <c r="E2159" s="357" t="s">
        <v>949</v>
      </c>
      <c r="F2159" s="346" t="s">
        <v>950</v>
      </c>
      <c r="G2159" s="147">
        <v>577</v>
      </c>
      <c r="H2159" s="147">
        <v>29223089</v>
      </c>
    </row>
    <row r="2160" spans="1:8">
      <c r="A2160" s="394" t="s">
        <v>951</v>
      </c>
      <c r="B2160" s="352">
        <v>780011</v>
      </c>
      <c r="C2160" s="356"/>
      <c r="D2160" s="356">
        <v>49</v>
      </c>
      <c r="E2160" s="358" t="s">
        <v>952</v>
      </c>
      <c r="F2160" s="347" t="s">
        <v>953</v>
      </c>
      <c r="G2160" s="147">
        <v>0</v>
      </c>
      <c r="H2160" s="147">
        <v>0</v>
      </c>
    </row>
    <row r="2161" spans="1:8" ht="60">
      <c r="A2161" s="390" t="s">
        <v>38</v>
      </c>
      <c r="B2161" s="352">
        <v>780014</v>
      </c>
      <c r="C2161" s="363">
        <v>44</v>
      </c>
      <c r="D2161" s="353">
        <v>0</v>
      </c>
      <c r="E2161" s="353">
        <v>0</v>
      </c>
      <c r="F2161" s="430" t="s">
        <v>12</v>
      </c>
      <c r="G2161" s="149">
        <v>1129995</v>
      </c>
      <c r="H2161" s="149">
        <v>5645866982</v>
      </c>
    </row>
    <row r="2162" spans="1:8" ht="28.5">
      <c r="A2162" s="391" t="s">
        <v>815</v>
      </c>
      <c r="B2162" s="352">
        <v>780014</v>
      </c>
      <c r="C2162" s="356"/>
      <c r="D2162" s="354">
        <v>1</v>
      </c>
      <c r="E2162" s="355">
        <v>1</v>
      </c>
      <c r="F2162" s="348" t="s">
        <v>816</v>
      </c>
      <c r="G2162" s="147">
        <v>29629</v>
      </c>
      <c r="H2162" s="147">
        <v>3032268644</v>
      </c>
    </row>
    <row r="2163" spans="1:8">
      <c r="A2163" s="391" t="s">
        <v>817</v>
      </c>
      <c r="B2163" s="352">
        <v>780014</v>
      </c>
      <c r="C2163" s="356"/>
      <c r="D2163" s="356">
        <v>2</v>
      </c>
      <c r="E2163" s="357" t="s">
        <v>818</v>
      </c>
      <c r="F2163" s="346" t="s">
        <v>819</v>
      </c>
      <c r="G2163" s="147">
        <v>58</v>
      </c>
      <c r="H2163" s="147">
        <v>70218427</v>
      </c>
    </row>
    <row r="2164" spans="1:8" ht="30">
      <c r="A2164" s="391" t="s">
        <v>820</v>
      </c>
      <c r="B2164" s="352">
        <v>780014</v>
      </c>
      <c r="C2164" s="356"/>
      <c r="D2164" s="356">
        <v>3</v>
      </c>
      <c r="E2164" s="357" t="s">
        <v>821</v>
      </c>
      <c r="F2164" s="346" t="s">
        <v>822</v>
      </c>
      <c r="G2164" s="147">
        <v>2081</v>
      </c>
      <c r="H2164" s="147">
        <v>516631377</v>
      </c>
    </row>
    <row r="2165" spans="1:8">
      <c r="A2165" s="391" t="s">
        <v>823</v>
      </c>
      <c r="B2165" s="352">
        <v>780014</v>
      </c>
      <c r="C2165" s="356"/>
      <c r="D2165" s="356">
        <v>4</v>
      </c>
      <c r="E2165" s="357" t="s">
        <v>824</v>
      </c>
      <c r="F2165" s="346" t="s">
        <v>825</v>
      </c>
      <c r="G2165" s="147">
        <v>110</v>
      </c>
      <c r="H2165" s="147">
        <v>27387580</v>
      </c>
    </row>
    <row r="2166" spans="1:8">
      <c r="A2166" s="391" t="s">
        <v>826</v>
      </c>
      <c r="B2166" s="352">
        <v>780014</v>
      </c>
      <c r="C2166" s="356"/>
      <c r="D2166" s="356">
        <v>5</v>
      </c>
      <c r="E2166" s="357" t="s">
        <v>827</v>
      </c>
      <c r="F2166" s="346" t="s">
        <v>828</v>
      </c>
      <c r="G2166" s="147">
        <v>3161</v>
      </c>
      <c r="H2166" s="147">
        <v>607841072</v>
      </c>
    </row>
    <row r="2167" spans="1:8">
      <c r="A2167" s="391" t="s">
        <v>829</v>
      </c>
      <c r="B2167" s="352">
        <v>780014</v>
      </c>
      <c r="C2167" s="356"/>
      <c r="D2167" s="356">
        <v>6</v>
      </c>
      <c r="E2167" s="357" t="s">
        <v>830</v>
      </c>
      <c r="F2167" s="346" t="s">
        <v>831</v>
      </c>
      <c r="G2167" s="147">
        <v>145</v>
      </c>
      <c r="H2167" s="147">
        <v>6330800</v>
      </c>
    </row>
    <row r="2168" spans="1:8">
      <c r="A2168" s="392" t="s">
        <v>1491</v>
      </c>
      <c r="B2168" s="352">
        <v>780014</v>
      </c>
      <c r="C2168" s="356"/>
      <c r="D2168" s="356">
        <v>7</v>
      </c>
      <c r="E2168" s="358" t="s">
        <v>832</v>
      </c>
      <c r="F2168" s="347" t="s">
        <v>833</v>
      </c>
      <c r="G2168" s="147">
        <v>585</v>
      </c>
      <c r="H2168" s="147">
        <v>40229805</v>
      </c>
    </row>
    <row r="2169" spans="1:8">
      <c r="A2169" s="391" t="s">
        <v>834</v>
      </c>
      <c r="B2169" s="352">
        <v>780014</v>
      </c>
      <c r="C2169" s="356"/>
      <c r="D2169" s="356">
        <v>8</v>
      </c>
      <c r="E2169" s="357" t="s">
        <v>835</v>
      </c>
      <c r="F2169" s="346" t="s">
        <v>836</v>
      </c>
      <c r="G2169" s="147">
        <v>23489</v>
      </c>
      <c r="H2169" s="147">
        <v>1763629583</v>
      </c>
    </row>
    <row r="2170" spans="1:8" ht="28.5">
      <c r="A2170" s="391" t="s">
        <v>837</v>
      </c>
      <c r="B2170" s="352">
        <v>780014</v>
      </c>
      <c r="C2170" s="356"/>
      <c r="D2170" s="354">
        <v>9</v>
      </c>
      <c r="E2170" s="355" t="s">
        <v>838</v>
      </c>
      <c r="F2170" s="348" t="s">
        <v>839</v>
      </c>
      <c r="G2170" s="147">
        <v>7418</v>
      </c>
      <c r="H2170" s="147">
        <v>428971680</v>
      </c>
    </row>
    <row r="2171" spans="1:8">
      <c r="A2171" s="391" t="s">
        <v>840</v>
      </c>
      <c r="B2171" s="352">
        <v>780014</v>
      </c>
      <c r="C2171" s="356"/>
      <c r="D2171" s="356">
        <v>10</v>
      </c>
      <c r="E2171" s="357" t="s">
        <v>841</v>
      </c>
      <c r="F2171" s="346" t="s">
        <v>842</v>
      </c>
      <c r="G2171" s="147">
        <v>0</v>
      </c>
      <c r="H2171" s="147">
        <v>0</v>
      </c>
    </row>
    <row r="2172" spans="1:8">
      <c r="A2172" s="391" t="s">
        <v>843</v>
      </c>
      <c r="B2172" s="352">
        <v>780014</v>
      </c>
      <c r="C2172" s="356"/>
      <c r="D2172" s="356">
        <v>11</v>
      </c>
      <c r="E2172" s="357" t="s">
        <v>844</v>
      </c>
      <c r="F2172" s="346" t="s">
        <v>845</v>
      </c>
      <c r="G2172" s="147">
        <v>0</v>
      </c>
      <c r="H2172" s="147">
        <v>0</v>
      </c>
    </row>
    <row r="2173" spans="1:8">
      <c r="A2173" s="391" t="s">
        <v>846</v>
      </c>
      <c r="B2173" s="352">
        <v>780014</v>
      </c>
      <c r="C2173" s="356"/>
      <c r="D2173" s="356">
        <v>12</v>
      </c>
      <c r="E2173" s="357" t="s">
        <v>847</v>
      </c>
      <c r="F2173" s="346" t="s">
        <v>848</v>
      </c>
      <c r="G2173" s="147">
        <v>0</v>
      </c>
      <c r="H2173" s="147">
        <v>0</v>
      </c>
    </row>
    <row r="2174" spans="1:8">
      <c r="A2174" s="391" t="s">
        <v>849</v>
      </c>
      <c r="B2174" s="352">
        <v>780014</v>
      </c>
      <c r="C2174" s="356"/>
      <c r="D2174" s="356">
        <v>13</v>
      </c>
      <c r="E2174" s="357" t="s">
        <v>850</v>
      </c>
      <c r="F2174" s="346" t="s">
        <v>851</v>
      </c>
      <c r="G2174" s="147">
        <v>1497</v>
      </c>
      <c r="H2174" s="147">
        <v>66010566</v>
      </c>
    </row>
    <row r="2175" spans="1:8">
      <c r="A2175" s="391" t="s">
        <v>852</v>
      </c>
      <c r="B2175" s="352">
        <v>780014</v>
      </c>
      <c r="C2175" s="356"/>
      <c r="D2175" s="356">
        <v>14</v>
      </c>
      <c r="E2175" s="357" t="s">
        <v>853</v>
      </c>
      <c r="F2175" s="346" t="s">
        <v>854</v>
      </c>
      <c r="G2175" s="147">
        <v>2012</v>
      </c>
      <c r="H2175" s="147">
        <v>224596278</v>
      </c>
    </row>
    <row r="2176" spans="1:8">
      <c r="A2176" s="392" t="s">
        <v>1492</v>
      </c>
      <c r="B2176" s="352">
        <v>780014</v>
      </c>
      <c r="C2176" s="498"/>
      <c r="D2176" s="356">
        <v>15</v>
      </c>
      <c r="E2176" s="358" t="s">
        <v>1337</v>
      </c>
      <c r="F2176" s="347" t="s">
        <v>855</v>
      </c>
      <c r="G2176" s="147">
        <v>0</v>
      </c>
      <c r="H2176" s="147">
        <v>0</v>
      </c>
    </row>
    <row r="2177" spans="1:8">
      <c r="A2177" s="391" t="s">
        <v>856</v>
      </c>
      <c r="B2177" s="352">
        <v>780014</v>
      </c>
      <c r="C2177" s="356"/>
      <c r="D2177" s="356">
        <v>16</v>
      </c>
      <c r="E2177" s="357" t="s">
        <v>857</v>
      </c>
      <c r="F2177" s="346" t="s">
        <v>858</v>
      </c>
      <c r="G2177" s="147">
        <v>3909</v>
      </c>
      <c r="H2177" s="147">
        <v>138364836</v>
      </c>
    </row>
    <row r="2178" spans="1:8">
      <c r="A2178" s="391" t="s">
        <v>859</v>
      </c>
      <c r="B2178" s="352">
        <v>780014</v>
      </c>
      <c r="C2178" s="356"/>
      <c r="D2178" s="354">
        <v>17</v>
      </c>
      <c r="E2178" s="355" t="s">
        <v>860</v>
      </c>
      <c r="F2178" s="348" t="s">
        <v>861</v>
      </c>
      <c r="G2178" s="147">
        <v>1059421</v>
      </c>
      <c r="H2178" s="147">
        <v>804790005</v>
      </c>
    </row>
    <row r="2179" spans="1:8" ht="28.5">
      <c r="A2179" s="393" t="s">
        <v>862</v>
      </c>
      <c r="B2179" s="352">
        <v>780014</v>
      </c>
      <c r="C2179" s="356"/>
      <c r="D2179" s="354">
        <v>18</v>
      </c>
      <c r="E2179" s="355" t="s">
        <v>863</v>
      </c>
      <c r="F2179" s="348" t="s">
        <v>864</v>
      </c>
      <c r="G2179" s="147">
        <v>296652</v>
      </c>
      <c r="H2179" s="147">
        <v>329356012</v>
      </c>
    </row>
    <row r="2180" spans="1:8" ht="30">
      <c r="A2180" s="391" t="s">
        <v>865</v>
      </c>
      <c r="B2180" s="352">
        <v>780014</v>
      </c>
      <c r="C2180" s="356"/>
      <c r="D2180" s="356">
        <v>19</v>
      </c>
      <c r="E2180" s="357" t="s">
        <v>866</v>
      </c>
      <c r="F2180" s="346" t="s">
        <v>867</v>
      </c>
      <c r="G2180" s="147">
        <v>25942</v>
      </c>
      <c r="H2180" s="147">
        <v>63440919</v>
      </c>
    </row>
    <row r="2181" spans="1:8" ht="30">
      <c r="A2181" s="391" t="s">
        <v>868</v>
      </c>
      <c r="B2181" s="352">
        <v>780014</v>
      </c>
      <c r="C2181" s="356"/>
      <c r="D2181" s="356">
        <v>20</v>
      </c>
      <c r="E2181" s="357" t="s">
        <v>869</v>
      </c>
      <c r="F2181" s="346" t="s">
        <v>870</v>
      </c>
      <c r="G2181" s="147">
        <v>26774</v>
      </c>
      <c r="H2181" s="147">
        <v>83186291</v>
      </c>
    </row>
    <row r="2182" spans="1:8">
      <c r="A2182" s="391" t="s">
        <v>871</v>
      </c>
      <c r="B2182" s="352">
        <v>780014</v>
      </c>
      <c r="C2182" s="356"/>
      <c r="D2182" s="356">
        <v>21</v>
      </c>
      <c r="E2182" s="357" t="s">
        <v>872</v>
      </c>
      <c r="F2182" s="346" t="s">
        <v>873</v>
      </c>
      <c r="G2182" s="147">
        <v>3905</v>
      </c>
      <c r="H2182" s="147">
        <v>5852629</v>
      </c>
    </row>
    <row r="2183" spans="1:8">
      <c r="A2183" s="391" t="s">
        <v>874</v>
      </c>
      <c r="B2183" s="352">
        <v>780014</v>
      </c>
      <c r="C2183" s="356"/>
      <c r="D2183" s="356">
        <v>22</v>
      </c>
      <c r="E2183" s="357" t="s">
        <v>875</v>
      </c>
      <c r="F2183" s="346" t="s">
        <v>876</v>
      </c>
      <c r="G2183" s="147">
        <v>240031</v>
      </c>
      <c r="H2183" s="147">
        <v>176876173</v>
      </c>
    </row>
    <row r="2184" spans="1:8">
      <c r="A2184" s="391" t="s">
        <v>877</v>
      </c>
      <c r="B2184" s="352">
        <v>780014</v>
      </c>
      <c r="C2184" s="356"/>
      <c r="D2184" s="356">
        <v>23</v>
      </c>
      <c r="E2184" s="357" t="s">
        <v>878</v>
      </c>
      <c r="F2184" s="346" t="s">
        <v>879</v>
      </c>
      <c r="G2184" s="147">
        <v>128554</v>
      </c>
      <c r="H2184" s="147">
        <v>83726136</v>
      </c>
    </row>
    <row r="2185" spans="1:8">
      <c r="A2185" s="391" t="s">
        <v>880</v>
      </c>
      <c r="B2185" s="352">
        <v>780014</v>
      </c>
      <c r="C2185" s="356"/>
      <c r="D2185" s="356">
        <v>24</v>
      </c>
      <c r="E2185" s="357" t="s">
        <v>881</v>
      </c>
      <c r="F2185" s="346" t="s">
        <v>882</v>
      </c>
      <c r="G2185" s="147">
        <v>111477</v>
      </c>
      <c r="H2185" s="147">
        <v>93150037</v>
      </c>
    </row>
    <row r="2186" spans="1:8">
      <c r="A2186" s="391" t="s">
        <v>883</v>
      </c>
      <c r="B2186" s="352">
        <v>780014</v>
      </c>
      <c r="C2186" s="356"/>
      <c r="D2186" s="354">
        <v>25</v>
      </c>
      <c r="E2186" s="355" t="s">
        <v>884</v>
      </c>
      <c r="F2186" s="348" t="s">
        <v>497</v>
      </c>
      <c r="G2186" s="147">
        <v>13150</v>
      </c>
      <c r="H2186" s="147">
        <v>31970777</v>
      </c>
    </row>
    <row r="2187" spans="1:8" ht="28.5">
      <c r="A2187" s="391" t="s">
        <v>885</v>
      </c>
      <c r="B2187" s="352">
        <v>780014</v>
      </c>
      <c r="C2187" s="356"/>
      <c r="D2187" s="354">
        <v>26</v>
      </c>
      <c r="E2187" s="355" t="s">
        <v>886</v>
      </c>
      <c r="F2187" s="348" t="s">
        <v>887</v>
      </c>
      <c r="G2187" s="147">
        <v>733986</v>
      </c>
      <c r="H2187" s="147">
        <v>421336855</v>
      </c>
    </row>
    <row r="2188" spans="1:8">
      <c r="A2188" s="391" t="s">
        <v>888</v>
      </c>
      <c r="B2188" s="352">
        <v>780014</v>
      </c>
      <c r="C2188" s="356"/>
      <c r="D2188" s="356">
        <v>27</v>
      </c>
      <c r="E2188" s="357" t="s">
        <v>889</v>
      </c>
      <c r="F2188" s="346" t="s">
        <v>890</v>
      </c>
      <c r="G2188" s="147">
        <v>58070</v>
      </c>
      <c r="H2188" s="147">
        <v>110985809</v>
      </c>
    </row>
    <row r="2189" spans="1:8">
      <c r="A2189" s="391" t="s">
        <v>891</v>
      </c>
      <c r="B2189" s="352">
        <v>780014</v>
      </c>
      <c r="C2189" s="356"/>
      <c r="D2189" s="356">
        <v>28</v>
      </c>
      <c r="E2189" s="357" t="s">
        <v>892</v>
      </c>
      <c r="F2189" s="346" t="s">
        <v>893</v>
      </c>
      <c r="G2189" s="147">
        <v>7959</v>
      </c>
      <c r="H2189" s="147">
        <v>78562655</v>
      </c>
    </row>
    <row r="2190" spans="1:8">
      <c r="A2190" s="391" t="s">
        <v>894</v>
      </c>
      <c r="B2190" s="352">
        <v>780014</v>
      </c>
      <c r="C2190" s="356"/>
      <c r="D2190" s="356">
        <v>29</v>
      </c>
      <c r="E2190" s="357" t="s">
        <v>895</v>
      </c>
      <c r="F2190" s="346" t="s">
        <v>896</v>
      </c>
      <c r="G2190" s="147">
        <v>11769</v>
      </c>
      <c r="H2190" s="147">
        <v>33495984</v>
      </c>
    </row>
    <row r="2191" spans="1:8">
      <c r="A2191" s="391" t="s">
        <v>897</v>
      </c>
      <c r="B2191" s="352">
        <v>780014</v>
      </c>
      <c r="C2191" s="356"/>
      <c r="D2191" s="356">
        <v>30</v>
      </c>
      <c r="E2191" s="357" t="s">
        <v>898</v>
      </c>
      <c r="F2191" s="346" t="s">
        <v>899</v>
      </c>
      <c r="G2191" s="147">
        <v>6960</v>
      </c>
      <c r="H2191" s="147">
        <v>36439983</v>
      </c>
    </row>
    <row r="2192" spans="1:8" ht="30">
      <c r="A2192" s="391" t="s">
        <v>900</v>
      </c>
      <c r="B2192" s="352">
        <v>780014</v>
      </c>
      <c r="C2192" s="356"/>
      <c r="D2192" s="356">
        <v>31</v>
      </c>
      <c r="E2192" s="357" t="s">
        <v>901</v>
      </c>
      <c r="F2192" s="346" t="s">
        <v>902</v>
      </c>
      <c r="G2192" s="147">
        <v>19553</v>
      </c>
      <c r="H2192" s="147">
        <v>14062518</v>
      </c>
    </row>
    <row r="2193" spans="1:8" ht="30">
      <c r="A2193" s="391" t="s">
        <v>903</v>
      </c>
      <c r="B2193" s="352">
        <v>780014</v>
      </c>
      <c r="C2193" s="356"/>
      <c r="D2193" s="356">
        <v>32</v>
      </c>
      <c r="E2193" s="357" t="s">
        <v>904</v>
      </c>
      <c r="F2193" s="346" t="s">
        <v>905</v>
      </c>
      <c r="G2193" s="147">
        <v>9219</v>
      </c>
      <c r="H2193" s="147">
        <v>15950058</v>
      </c>
    </row>
    <row r="2194" spans="1:8" ht="30">
      <c r="A2194" s="391" t="s">
        <v>906</v>
      </c>
      <c r="B2194" s="352">
        <v>780014</v>
      </c>
      <c r="C2194" s="356"/>
      <c r="D2194" s="356">
        <v>33</v>
      </c>
      <c r="E2194" s="357" t="s">
        <v>907</v>
      </c>
      <c r="F2194" s="346" t="s">
        <v>908</v>
      </c>
      <c r="G2194" s="147">
        <v>298</v>
      </c>
      <c r="H2194" s="147">
        <v>2067695</v>
      </c>
    </row>
    <row r="2195" spans="1:8">
      <c r="A2195" s="391" t="s">
        <v>909</v>
      </c>
      <c r="B2195" s="352">
        <v>780014</v>
      </c>
      <c r="C2195" s="356"/>
      <c r="D2195" s="356">
        <v>34</v>
      </c>
      <c r="E2195" s="357" t="s">
        <v>910</v>
      </c>
      <c r="F2195" s="346" t="s">
        <v>911</v>
      </c>
      <c r="G2195" s="147">
        <v>5101</v>
      </c>
      <c r="H2195" s="147">
        <v>13762923</v>
      </c>
    </row>
    <row r="2196" spans="1:8">
      <c r="A2196" s="391" t="s">
        <v>912</v>
      </c>
      <c r="B2196" s="352">
        <v>780014</v>
      </c>
      <c r="C2196" s="356"/>
      <c r="D2196" s="356">
        <v>35</v>
      </c>
      <c r="E2196" s="357" t="s">
        <v>913</v>
      </c>
      <c r="F2196" s="346" t="s">
        <v>914</v>
      </c>
      <c r="G2196" s="147">
        <v>24111</v>
      </c>
      <c r="H2196" s="147">
        <v>13058370</v>
      </c>
    </row>
    <row r="2197" spans="1:8" ht="30">
      <c r="A2197" s="391" t="s">
        <v>915</v>
      </c>
      <c r="B2197" s="352">
        <v>780014</v>
      </c>
      <c r="C2197" s="356"/>
      <c r="D2197" s="356">
        <v>36</v>
      </c>
      <c r="E2197" s="357" t="s">
        <v>916</v>
      </c>
      <c r="F2197" s="346" t="s">
        <v>917</v>
      </c>
      <c r="G2197" s="147">
        <v>590946</v>
      </c>
      <c r="H2197" s="147">
        <v>102950860</v>
      </c>
    </row>
    <row r="2198" spans="1:8" ht="28.5">
      <c r="A2198" s="391" t="s">
        <v>918</v>
      </c>
      <c r="B2198" s="352">
        <v>780014</v>
      </c>
      <c r="C2198" s="356"/>
      <c r="D2198" s="354">
        <v>37</v>
      </c>
      <c r="E2198" s="355" t="s">
        <v>919</v>
      </c>
      <c r="F2198" s="348" t="s">
        <v>920</v>
      </c>
      <c r="G2198" s="147">
        <v>15633</v>
      </c>
      <c r="H2198" s="147">
        <v>22126361</v>
      </c>
    </row>
    <row r="2199" spans="1:8">
      <c r="A2199" s="391" t="s">
        <v>921</v>
      </c>
      <c r="B2199" s="352">
        <v>780014</v>
      </c>
      <c r="C2199" s="356"/>
      <c r="D2199" s="356">
        <v>38</v>
      </c>
      <c r="E2199" s="357" t="s">
        <v>922</v>
      </c>
      <c r="F2199" s="346" t="s">
        <v>39</v>
      </c>
      <c r="G2199" s="147">
        <v>3283</v>
      </c>
      <c r="H2199" s="147">
        <v>5028142</v>
      </c>
    </row>
    <row r="2200" spans="1:8">
      <c r="A2200" s="391" t="s">
        <v>923</v>
      </c>
      <c r="B2200" s="352">
        <v>780014</v>
      </c>
      <c r="C2200" s="356"/>
      <c r="D2200" s="356">
        <v>39</v>
      </c>
      <c r="E2200" s="357" t="s">
        <v>924</v>
      </c>
      <c r="F2200" s="346" t="s">
        <v>40</v>
      </c>
      <c r="G2200" s="147">
        <v>2547</v>
      </c>
      <c r="H2200" s="147">
        <v>3526466</v>
      </c>
    </row>
    <row r="2201" spans="1:8">
      <c r="A2201" s="391" t="s">
        <v>925</v>
      </c>
      <c r="B2201" s="352">
        <v>780014</v>
      </c>
      <c r="C2201" s="356"/>
      <c r="D2201" s="356">
        <v>40</v>
      </c>
      <c r="E2201" s="357" t="s">
        <v>926</v>
      </c>
      <c r="F2201" s="346" t="s">
        <v>927</v>
      </c>
      <c r="G2201" s="147">
        <v>8096</v>
      </c>
      <c r="H2201" s="147">
        <v>11208623</v>
      </c>
    </row>
    <row r="2202" spans="1:8">
      <c r="A2202" s="391" t="s">
        <v>928</v>
      </c>
      <c r="B2202" s="352">
        <v>780014</v>
      </c>
      <c r="C2202" s="356"/>
      <c r="D2202" s="356">
        <v>41</v>
      </c>
      <c r="E2202" s="357" t="s">
        <v>929</v>
      </c>
      <c r="F2202" s="346" t="s">
        <v>930</v>
      </c>
      <c r="G2202" s="147">
        <v>1707</v>
      </c>
      <c r="H2202" s="147">
        <v>2363130</v>
      </c>
    </row>
    <row r="2203" spans="1:8" ht="28.5">
      <c r="A2203" s="391" t="s">
        <v>931</v>
      </c>
      <c r="B2203" s="352">
        <v>780014</v>
      </c>
      <c r="C2203" s="356"/>
      <c r="D2203" s="354">
        <v>42</v>
      </c>
      <c r="E2203" s="355" t="s">
        <v>932</v>
      </c>
      <c r="F2203" s="348" t="s">
        <v>933</v>
      </c>
      <c r="G2203" s="147">
        <v>22773</v>
      </c>
      <c r="H2203" s="147">
        <v>128718817</v>
      </c>
    </row>
    <row r="2204" spans="1:8">
      <c r="A2204" s="391" t="s">
        <v>934</v>
      </c>
      <c r="B2204" s="352">
        <v>780014</v>
      </c>
      <c r="C2204" s="356"/>
      <c r="D2204" s="356">
        <v>43</v>
      </c>
      <c r="E2204" s="357" t="s">
        <v>935</v>
      </c>
      <c r="F2204" s="346" t="s">
        <v>936</v>
      </c>
      <c r="G2204" s="147">
        <v>22772</v>
      </c>
      <c r="H2204" s="147">
        <v>128663170</v>
      </c>
    </row>
    <row r="2205" spans="1:8">
      <c r="A2205" s="391" t="s">
        <v>937</v>
      </c>
      <c r="B2205" s="352">
        <v>780014</v>
      </c>
      <c r="C2205" s="356"/>
      <c r="D2205" s="356">
        <v>44</v>
      </c>
      <c r="E2205" s="357" t="s">
        <v>938</v>
      </c>
      <c r="F2205" s="346" t="s">
        <v>939</v>
      </c>
      <c r="G2205" s="147">
        <v>0</v>
      </c>
      <c r="H2205" s="147">
        <v>0</v>
      </c>
    </row>
    <row r="2206" spans="1:8">
      <c r="A2206" s="391" t="s">
        <v>940</v>
      </c>
      <c r="B2206" s="352">
        <v>780014</v>
      </c>
      <c r="C2206" s="356"/>
      <c r="D2206" s="356">
        <v>45</v>
      </c>
      <c r="E2206" s="357" t="s">
        <v>941</v>
      </c>
      <c r="F2206" s="346" t="s">
        <v>942</v>
      </c>
      <c r="G2206" s="147">
        <v>1</v>
      </c>
      <c r="H2206" s="147">
        <v>55647</v>
      </c>
    </row>
    <row r="2207" spans="1:8" ht="28.5">
      <c r="A2207" s="391" t="s">
        <v>943</v>
      </c>
      <c r="B2207" s="352">
        <v>780014</v>
      </c>
      <c r="C2207" s="356"/>
      <c r="D2207" s="354">
        <v>46</v>
      </c>
      <c r="E2207" s="359">
        <v>5</v>
      </c>
      <c r="F2207" s="348" t="s">
        <v>944</v>
      </c>
      <c r="G2207" s="147">
        <v>10754</v>
      </c>
      <c r="H2207" s="147">
        <v>1251117836</v>
      </c>
    </row>
    <row r="2208" spans="1:8">
      <c r="A2208" s="391" t="s">
        <v>945</v>
      </c>
      <c r="B2208" s="352">
        <v>780014</v>
      </c>
      <c r="C2208" s="356"/>
      <c r="D2208" s="356">
        <v>47</v>
      </c>
      <c r="E2208" s="357" t="s">
        <v>946</v>
      </c>
      <c r="F2208" s="346" t="s">
        <v>947</v>
      </c>
      <c r="G2208" s="147">
        <v>7565</v>
      </c>
      <c r="H2208" s="147">
        <v>764969905</v>
      </c>
    </row>
    <row r="2209" spans="1:8">
      <c r="A2209" s="391" t="s">
        <v>948</v>
      </c>
      <c r="B2209" s="352">
        <v>780014</v>
      </c>
      <c r="C2209" s="356"/>
      <c r="D2209" s="356">
        <v>48</v>
      </c>
      <c r="E2209" s="357" t="s">
        <v>949</v>
      </c>
      <c r="F2209" s="346" t="s">
        <v>950</v>
      </c>
      <c r="G2209" s="147">
        <v>2557</v>
      </c>
      <c r="H2209" s="147">
        <v>478717721</v>
      </c>
    </row>
    <row r="2210" spans="1:8">
      <c r="A2210" s="394" t="s">
        <v>951</v>
      </c>
      <c r="B2210" s="352">
        <v>780014</v>
      </c>
      <c r="C2210" s="356"/>
      <c r="D2210" s="356">
        <v>49</v>
      </c>
      <c r="E2210" s="358" t="s">
        <v>952</v>
      </c>
      <c r="F2210" s="347" t="s">
        <v>953</v>
      </c>
      <c r="G2210" s="147">
        <v>632</v>
      </c>
      <c r="H2210" s="147">
        <v>7430210</v>
      </c>
    </row>
    <row r="2211" spans="1:8" ht="45">
      <c r="A2211" s="390" t="s">
        <v>38</v>
      </c>
      <c r="B2211" s="352">
        <v>780032</v>
      </c>
      <c r="C2211" s="363">
        <v>45</v>
      </c>
      <c r="D2211" s="353">
        <v>0</v>
      </c>
      <c r="E2211" s="353">
        <v>0</v>
      </c>
      <c r="F2211" s="430" t="s">
        <v>108</v>
      </c>
      <c r="G2211" s="149">
        <v>76874</v>
      </c>
      <c r="H2211" s="149">
        <v>697969224</v>
      </c>
    </row>
    <row r="2212" spans="1:8" ht="28.5">
      <c r="A2212" s="391" t="s">
        <v>815</v>
      </c>
      <c r="B2212" s="352">
        <v>780032</v>
      </c>
      <c r="C2212" s="356"/>
      <c r="D2212" s="354">
        <v>1</v>
      </c>
      <c r="E2212" s="355">
        <v>1</v>
      </c>
      <c r="F2212" s="348" t="s">
        <v>816</v>
      </c>
      <c r="G2212" s="147">
        <v>9385</v>
      </c>
      <c r="H2212" s="147">
        <v>589497761</v>
      </c>
    </row>
    <row r="2213" spans="1:8">
      <c r="A2213" s="391" t="s">
        <v>817</v>
      </c>
      <c r="B2213" s="352">
        <v>780032</v>
      </c>
      <c r="C2213" s="356"/>
      <c r="D2213" s="356">
        <v>2</v>
      </c>
      <c r="E2213" s="357" t="s">
        <v>818</v>
      </c>
      <c r="F2213" s="346" t="s">
        <v>819</v>
      </c>
      <c r="G2213" s="147">
        <v>0</v>
      </c>
      <c r="H2213" s="147">
        <v>0</v>
      </c>
    </row>
    <row r="2214" spans="1:8" ht="30">
      <c r="A2214" s="391" t="s">
        <v>820</v>
      </c>
      <c r="B2214" s="352">
        <v>780032</v>
      </c>
      <c r="C2214" s="356"/>
      <c r="D2214" s="356">
        <v>3</v>
      </c>
      <c r="E2214" s="357" t="s">
        <v>821</v>
      </c>
      <c r="F2214" s="346" t="s">
        <v>822</v>
      </c>
      <c r="G2214" s="147">
        <v>0</v>
      </c>
      <c r="H2214" s="147">
        <v>0</v>
      </c>
    </row>
    <row r="2215" spans="1:8">
      <c r="A2215" s="391" t="s">
        <v>823</v>
      </c>
      <c r="B2215" s="352">
        <v>780032</v>
      </c>
      <c r="C2215" s="356"/>
      <c r="D2215" s="356">
        <v>4</v>
      </c>
      <c r="E2215" s="357" t="s">
        <v>824</v>
      </c>
      <c r="F2215" s="346" t="s">
        <v>825</v>
      </c>
      <c r="G2215" s="147">
        <v>0</v>
      </c>
      <c r="H2215" s="147">
        <v>0</v>
      </c>
    </row>
    <row r="2216" spans="1:8">
      <c r="A2216" s="391" t="s">
        <v>826</v>
      </c>
      <c r="B2216" s="352">
        <v>780032</v>
      </c>
      <c r="C2216" s="356"/>
      <c r="D2216" s="356">
        <v>5</v>
      </c>
      <c r="E2216" s="357" t="s">
        <v>827</v>
      </c>
      <c r="F2216" s="346" t="s">
        <v>828</v>
      </c>
      <c r="G2216" s="147">
        <v>0</v>
      </c>
      <c r="H2216" s="147">
        <v>0</v>
      </c>
    </row>
    <row r="2217" spans="1:8">
      <c r="A2217" s="391" t="s">
        <v>829</v>
      </c>
      <c r="B2217" s="352">
        <v>780032</v>
      </c>
      <c r="C2217" s="356"/>
      <c r="D2217" s="356">
        <v>6</v>
      </c>
      <c r="E2217" s="357" t="s">
        <v>830</v>
      </c>
      <c r="F2217" s="346" t="s">
        <v>831</v>
      </c>
      <c r="G2217" s="147">
        <v>0</v>
      </c>
      <c r="H2217" s="147">
        <v>0</v>
      </c>
    </row>
    <row r="2218" spans="1:8">
      <c r="A2218" s="392" t="s">
        <v>1491</v>
      </c>
      <c r="B2218" s="352">
        <v>780032</v>
      </c>
      <c r="C2218" s="356"/>
      <c r="D2218" s="356">
        <v>7</v>
      </c>
      <c r="E2218" s="358" t="s">
        <v>832</v>
      </c>
      <c r="F2218" s="347" t="s">
        <v>833</v>
      </c>
      <c r="G2218" s="147">
        <v>0</v>
      </c>
      <c r="H2218" s="147">
        <v>0</v>
      </c>
    </row>
    <row r="2219" spans="1:8">
      <c r="A2219" s="391" t="s">
        <v>834</v>
      </c>
      <c r="B2219" s="352">
        <v>780032</v>
      </c>
      <c r="C2219" s="356"/>
      <c r="D2219" s="356">
        <v>8</v>
      </c>
      <c r="E2219" s="357" t="s">
        <v>835</v>
      </c>
      <c r="F2219" s="346" t="s">
        <v>836</v>
      </c>
      <c r="G2219" s="147">
        <v>9385</v>
      </c>
      <c r="H2219" s="147">
        <v>589497761</v>
      </c>
    </row>
    <row r="2220" spans="1:8" ht="28.5">
      <c r="A2220" s="391" t="s">
        <v>837</v>
      </c>
      <c r="B2220" s="352">
        <v>780032</v>
      </c>
      <c r="C2220" s="356"/>
      <c r="D2220" s="354">
        <v>9</v>
      </c>
      <c r="E2220" s="355" t="s">
        <v>838</v>
      </c>
      <c r="F2220" s="348" t="s">
        <v>839</v>
      </c>
      <c r="G2220" s="147">
        <v>178</v>
      </c>
      <c r="H2220" s="147">
        <v>10649618</v>
      </c>
    </row>
    <row r="2221" spans="1:8">
      <c r="A2221" s="391" t="s">
        <v>840</v>
      </c>
      <c r="B2221" s="352">
        <v>780032</v>
      </c>
      <c r="C2221" s="356"/>
      <c r="D2221" s="356">
        <v>10</v>
      </c>
      <c r="E2221" s="357" t="s">
        <v>841</v>
      </c>
      <c r="F2221" s="346" t="s">
        <v>842</v>
      </c>
      <c r="G2221" s="147">
        <v>0</v>
      </c>
      <c r="H2221" s="147">
        <v>0</v>
      </c>
    </row>
    <row r="2222" spans="1:8">
      <c r="A2222" s="391" t="s">
        <v>843</v>
      </c>
      <c r="B2222" s="352">
        <v>780032</v>
      </c>
      <c r="C2222" s="356"/>
      <c r="D2222" s="356">
        <v>11</v>
      </c>
      <c r="E2222" s="357" t="s">
        <v>844</v>
      </c>
      <c r="F2222" s="346" t="s">
        <v>845</v>
      </c>
      <c r="G2222" s="147">
        <v>0</v>
      </c>
      <c r="H2222" s="147">
        <v>0</v>
      </c>
    </row>
    <row r="2223" spans="1:8">
      <c r="A2223" s="391" t="s">
        <v>846</v>
      </c>
      <c r="B2223" s="352">
        <v>780032</v>
      </c>
      <c r="C2223" s="356"/>
      <c r="D2223" s="356">
        <v>12</v>
      </c>
      <c r="E2223" s="357" t="s">
        <v>847</v>
      </c>
      <c r="F2223" s="346" t="s">
        <v>848</v>
      </c>
      <c r="G2223" s="147">
        <v>0</v>
      </c>
      <c r="H2223" s="147">
        <v>0</v>
      </c>
    </row>
    <row r="2224" spans="1:8">
      <c r="A2224" s="391" t="s">
        <v>849</v>
      </c>
      <c r="B2224" s="352">
        <v>780032</v>
      </c>
      <c r="C2224" s="356"/>
      <c r="D2224" s="356">
        <v>13</v>
      </c>
      <c r="E2224" s="357" t="s">
        <v>850</v>
      </c>
      <c r="F2224" s="346" t="s">
        <v>851</v>
      </c>
      <c r="G2224" s="147">
        <v>0</v>
      </c>
      <c r="H2224" s="147">
        <v>0</v>
      </c>
    </row>
    <row r="2225" spans="1:8">
      <c r="A2225" s="391" t="s">
        <v>852</v>
      </c>
      <c r="B2225" s="352">
        <v>780032</v>
      </c>
      <c r="C2225" s="356"/>
      <c r="D2225" s="356">
        <v>14</v>
      </c>
      <c r="E2225" s="357" t="s">
        <v>853</v>
      </c>
      <c r="F2225" s="346" t="s">
        <v>854</v>
      </c>
      <c r="G2225" s="147">
        <v>0</v>
      </c>
      <c r="H2225" s="147">
        <v>0</v>
      </c>
    </row>
    <row r="2226" spans="1:8">
      <c r="A2226" s="392" t="s">
        <v>1492</v>
      </c>
      <c r="B2226" s="352">
        <v>780032</v>
      </c>
      <c r="C2226" s="498"/>
      <c r="D2226" s="356">
        <v>15</v>
      </c>
      <c r="E2226" s="358" t="s">
        <v>1337</v>
      </c>
      <c r="F2226" s="347" t="s">
        <v>855</v>
      </c>
      <c r="G2226" s="147">
        <v>0</v>
      </c>
      <c r="H2226" s="147">
        <v>0</v>
      </c>
    </row>
    <row r="2227" spans="1:8">
      <c r="A2227" s="391" t="s">
        <v>856</v>
      </c>
      <c r="B2227" s="352">
        <v>780032</v>
      </c>
      <c r="C2227" s="356"/>
      <c r="D2227" s="356">
        <v>16</v>
      </c>
      <c r="E2227" s="357" t="s">
        <v>857</v>
      </c>
      <c r="F2227" s="346" t="s">
        <v>858</v>
      </c>
      <c r="G2227" s="147">
        <v>178</v>
      </c>
      <c r="H2227" s="147">
        <v>10649618</v>
      </c>
    </row>
    <row r="2228" spans="1:8">
      <c r="A2228" s="391" t="s">
        <v>859</v>
      </c>
      <c r="B2228" s="352">
        <v>780032</v>
      </c>
      <c r="C2228" s="356"/>
      <c r="D2228" s="354">
        <v>17</v>
      </c>
      <c r="E2228" s="355" t="s">
        <v>860</v>
      </c>
      <c r="F2228" s="348" t="s">
        <v>861</v>
      </c>
      <c r="G2228" s="147">
        <v>66780</v>
      </c>
      <c r="H2228" s="147">
        <v>58048708</v>
      </c>
    </row>
    <row r="2229" spans="1:8" ht="28.5">
      <c r="A2229" s="393" t="s">
        <v>862</v>
      </c>
      <c r="B2229" s="352">
        <v>780032</v>
      </c>
      <c r="C2229" s="356"/>
      <c r="D2229" s="354">
        <v>18</v>
      </c>
      <c r="E2229" s="355" t="s">
        <v>863</v>
      </c>
      <c r="F2229" s="348" t="s">
        <v>864</v>
      </c>
      <c r="G2229" s="147">
        <v>5261</v>
      </c>
      <c r="H2229" s="147">
        <v>3617831</v>
      </c>
    </row>
    <row r="2230" spans="1:8" ht="30">
      <c r="A2230" s="391" t="s">
        <v>865</v>
      </c>
      <c r="B2230" s="352">
        <v>780032</v>
      </c>
      <c r="C2230" s="356"/>
      <c r="D2230" s="356">
        <v>19</v>
      </c>
      <c r="E2230" s="357" t="s">
        <v>866</v>
      </c>
      <c r="F2230" s="346" t="s">
        <v>867</v>
      </c>
      <c r="G2230" s="147">
        <v>0</v>
      </c>
      <c r="H2230" s="147">
        <v>0</v>
      </c>
    </row>
    <row r="2231" spans="1:8" ht="30">
      <c r="A2231" s="391" t="s">
        <v>868</v>
      </c>
      <c r="B2231" s="352">
        <v>780032</v>
      </c>
      <c r="C2231" s="356"/>
      <c r="D2231" s="356">
        <v>20</v>
      </c>
      <c r="E2231" s="357" t="s">
        <v>869</v>
      </c>
      <c r="F2231" s="346" t="s">
        <v>870</v>
      </c>
      <c r="G2231" s="147">
        <v>0</v>
      </c>
      <c r="H2231" s="147">
        <v>0</v>
      </c>
    </row>
    <row r="2232" spans="1:8">
      <c r="A2232" s="391" t="s">
        <v>871</v>
      </c>
      <c r="B2232" s="352">
        <v>780032</v>
      </c>
      <c r="C2232" s="356"/>
      <c r="D2232" s="356">
        <v>21</v>
      </c>
      <c r="E2232" s="357" t="s">
        <v>872</v>
      </c>
      <c r="F2232" s="346" t="s">
        <v>873</v>
      </c>
      <c r="G2232" s="147">
        <v>0</v>
      </c>
      <c r="H2232" s="147">
        <v>0</v>
      </c>
    </row>
    <row r="2233" spans="1:8">
      <c r="A2233" s="391" t="s">
        <v>874</v>
      </c>
      <c r="B2233" s="352">
        <v>780032</v>
      </c>
      <c r="C2233" s="356"/>
      <c r="D2233" s="356">
        <v>22</v>
      </c>
      <c r="E2233" s="357" t="s">
        <v>875</v>
      </c>
      <c r="F2233" s="346" t="s">
        <v>876</v>
      </c>
      <c r="G2233" s="147">
        <v>5261</v>
      </c>
      <c r="H2233" s="147">
        <v>3617831</v>
      </c>
    </row>
    <row r="2234" spans="1:8">
      <c r="A2234" s="391" t="s">
        <v>877</v>
      </c>
      <c r="B2234" s="352">
        <v>780032</v>
      </c>
      <c r="C2234" s="356"/>
      <c r="D2234" s="356">
        <v>23</v>
      </c>
      <c r="E2234" s="357" t="s">
        <v>878</v>
      </c>
      <c r="F2234" s="346" t="s">
        <v>879</v>
      </c>
      <c r="G2234" s="147">
        <v>0</v>
      </c>
      <c r="H2234" s="147">
        <v>0</v>
      </c>
    </row>
    <row r="2235" spans="1:8">
      <c r="A2235" s="391" t="s">
        <v>880</v>
      </c>
      <c r="B2235" s="352">
        <v>780032</v>
      </c>
      <c r="C2235" s="356"/>
      <c r="D2235" s="356">
        <v>24</v>
      </c>
      <c r="E2235" s="357" t="s">
        <v>881</v>
      </c>
      <c r="F2235" s="346" t="s">
        <v>882</v>
      </c>
      <c r="G2235" s="147">
        <v>5261</v>
      </c>
      <c r="H2235" s="147">
        <v>3617831</v>
      </c>
    </row>
    <row r="2236" spans="1:8">
      <c r="A2236" s="391" t="s">
        <v>883</v>
      </c>
      <c r="B2236" s="352">
        <v>780032</v>
      </c>
      <c r="C2236" s="356"/>
      <c r="D2236" s="354">
        <v>25</v>
      </c>
      <c r="E2236" s="355" t="s">
        <v>884</v>
      </c>
      <c r="F2236" s="348" t="s">
        <v>497</v>
      </c>
      <c r="G2236" s="147">
        <v>16979</v>
      </c>
      <c r="H2236" s="147">
        <v>22753394</v>
      </c>
    </row>
    <row r="2237" spans="1:8" ht="28.5">
      <c r="A2237" s="391" t="s">
        <v>885</v>
      </c>
      <c r="B2237" s="352">
        <v>780032</v>
      </c>
      <c r="C2237" s="356"/>
      <c r="D2237" s="354">
        <v>26</v>
      </c>
      <c r="E2237" s="355" t="s">
        <v>886</v>
      </c>
      <c r="F2237" s="348" t="s">
        <v>887</v>
      </c>
      <c r="G2237" s="147">
        <v>44540</v>
      </c>
      <c r="H2237" s="147">
        <v>31677483</v>
      </c>
    </row>
    <row r="2238" spans="1:8">
      <c r="A2238" s="391" t="s">
        <v>888</v>
      </c>
      <c r="B2238" s="352">
        <v>780032</v>
      </c>
      <c r="C2238" s="356"/>
      <c r="D2238" s="356">
        <v>27</v>
      </c>
      <c r="E2238" s="357" t="s">
        <v>889</v>
      </c>
      <c r="F2238" s="346" t="s">
        <v>890</v>
      </c>
      <c r="G2238" s="147">
        <v>0</v>
      </c>
      <c r="H2238" s="147">
        <v>0</v>
      </c>
    </row>
    <row r="2239" spans="1:8">
      <c r="A2239" s="391" t="s">
        <v>891</v>
      </c>
      <c r="B2239" s="352">
        <v>780032</v>
      </c>
      <c r="C2239" s="356"/>
      <c r="D2239" s="356">
        <v>28</v>
      </c>
      <c r="E2239" s="357" t="s">
        <v>892</v>
      </c>
      <c r="F2239" s="346" t="s">
        <v>893</v>
      </c>
      <c r="G2239" s="147">
        <v>0</v>
      </c>
      <c r="H2239" s="147">
        <v>0</v>
      </c>
    </row>
    <row r="2240" spans="1:8">
      <c r="A2240" s="391" t="s">
        <v>894</v>
      </c>
      <c r="B2240" s="352">
        <v>780032</v>
      </c>
      <c r="C2240" s="356"/>
      <c r="D2240" s="356">
        <v>29</v>
      </c>
      <c r="E2240" s="357" t="s">
        <v>895</v>
      </c>
      <c r="F2240" s="346" t="s">
        <v>896</v>
      </c>
      <c r="G2240" s="147">
        <v>1005</v>
      </c>
      <c r="H2240" s="147">
        <v>2853095</v>
      </c>
    </row>
    <row r="2241" spans="1:8">
      <c r="A2241" s="391" t="s">
        <v>897</v>
      </c>
      <c r="B2241" s="352">
        <v>780032</v>
      </c>
      <c r="C2241" s="356"/>
      <c r="D2241" s="356">
        <v>30</v>
      </c>
      <c r="E2241" s="357" t="s">
        <v>898</v>
      </c>
      <c r="F2241" s="346" t="s">
        <v>899</v>
      </c>
      <c r="G2241" s="147">
        <v>1822</v>
      </c>
      <c r="H2241" s="147">
        <v>7721883</v>
      </c>
    </row>
    <row r="2242" spans="1:8" ht="30">
      <c r="A2242" s="391" t="s">
        <v>900</v>
      </c>
      <c r="B2242" s="352">
        <v>780032</v>
      </c>
      <c r="C2242" s="356"/>
      <c r="D2242" s="356">
        <v>31</v>
      </c>
      <c r="E2242" s="357" t="s">
        <v>901</v>
      </c>
      <c r="F2242" s="346" t="s">
        <v>902</v>
      </c>
      <c r="G2242" s="147">
        <v>105</v>
      </c>
      <c r="H2242" s="147">
        <v>75443</v>
      </c>
    </row>
    <row r="2243" spans="1:8" ht="30">
      <c r="A2243" s="391" t="s">
        <v>903</v>
      </c>
      <c r="B2243" s="352">
        <v>780032</v>
      </c>
      <c r="C2243" s="356"/>
      <c r="D2243" s="356">
        <v>32</v>
      </c>
      <c r="E2243" s="357" t="s">
        <v>904</v>
      </c>
      <c r="F2243" s="346" t="s">
        <v>905</v>
      </c>
      <c r="G2243" s="147">
        <v>149</v>
      </c>
      <c r="H2243" s="147">
        <v>127264</v>
      </c>
    </row>
    <row r="2244" spans="1:8" ht="30">
      <c r="A2244" s="391" t="s">
        <v>906</v>
      </c>
      <c r="B2244" s="352">
        <v>780032</v>
      </c>
      <c r="C2244" s="356"/>
      <c r="D2244" s="356">
        <v>33</v>
      </c>
      <c r="E2244" s="357" t="s">
        <v>907</v>
      </c>
      <c r="F2244" s="346" t="s">
        <v>908</v>
      </c>
      <c r="G2244" s="147">
        <v>0</v>
      </c>
      <c r="H2244" s="147">
        <v>0</v>
      </c>
    </row>
    <row r="2245" spans="1:8">
      <c r="A2245" s="391" t="s">
        <v>909</v>
      </c>
      <c r="B2245" s="352">
        <v>780032</v>
      </c>
      <c r="C2245" s="356"/>
      <c r="D2245" s="356">
        <v>34</v>
      </c>
      <c r="E2245" s="357" t="s">
        <v>910</v>
      </c>
      <c r="F2245" s="346" t="s">
        <v>911</v>
      </c>
      <c r="G2245" s="147">
        <v>0</v>
      </c>
      <c r="H2245" s="147">
        <v>0</v>
      </c>
    </row>
    <row r="2246" spans="1:8">
      <c r="A2246" s="391" t="s">
        <v>912</v>
      </c>
      <c r="B2246" s="352">
        <v>780032</v>
      </c>
      <c r="C2246" s="356"/>
      <c r="D2246" s="356">
        <v>35</v>
      </c>
      <c r="E2246" s="357" t="s">
        <v>913</v>
      </c>
      <c r="F2246" s="346" t="s">
        <v>914</v>
      </c>
      <c r="G2246" s="147">
        <v>27261</v>
      </c>
      <c r="H2246" s="147">
        <v>14764818</v>
      </c>
    </row>
    <row r="2247" spans="1:8" ht="30">
      <c r="A2247" s="391" t="s">
        <v>915</v>
      </c>
      <c r="B2247" s="352">
        <v>780032</v>
      </c>
      <c r="C2247" s="356"/>
      <c r="D2247" s="356">
        <v>36</v>
      </c>
      <c r="E2247" s="357" t="s">
        <v>916</v>
      </c>
      <c r="F2247" s="346" t="s">
        <v>917</v>
      </c>
      <c r="G2247" s="147">
        <v>14198</v>
      </c>
      <c r="H2247" s="147">
        <v>6134980</v>
      </c>
    </row>
    <row r="2248" spans="1:8" ht="28.5">
      <c r="A2248" s="391" t="s">
        <v>918</v>
      </c>
      <c r="B2248" s="352">
        <v>780032</v>
      </c>
      <c r="C2248" s="356"/>
      <c r="D2248" s="354">
        <v>37</v>
      </c>
      <c r="E2248" s="355" t="s">
        <v>919</v>
      </c>
      <c r="F2248" s="348" t="s">
        <v>920</v>
      </c>
      <c r="G2248" s="147">
        <v>0</v>
      </c>
      <c r="H2248" s="147">
        <v>0</v>
      </c>
    </row>
    <row r="2249" spans="1:8">
      <c r="A2249" s="391" t="s">
        <v>921</v>
      </c>
      <c r="B2249" s="352">
        <v>780032</v>
      </c>
      <c r="C2249" s="356"/>
      <c r="D2249" s="356">
        <v>38</v>
      </c>
      <c r="E2249" s="357" t="s">
        <v>922</v>
      </c>
      <c r="F2249" s="346" t="s">
        <v>39</v>
      </c>
      <c r="G2249" s="147">
        <v>0</v>
      </c>
      <c r="H2249" s="147">
        <v>0</v>
      </c>
    </row>
    <row r="2250" spans="1:8">
      <c r="A2250" s="391" t="s">
        <v>923</v>
      </c>
      <c r="B2250" s="352">
        <v>780032</v>
      </c>
      <c r="C2250" s="356"/>
      <c r="D2250" s="356">
        <v>39</v>
      </c>
      <c r="E2250" s="357" t="s">
        <v>924</v>
      </c>
      <c r="F2250" s="346" t="s">
        <v>40</v>
      </c>
      <c r="G2250" s="147">
        <v>0</v>
      </c>
      <c r="H2250" s="147">
        <v>0</v>
      </c>
    </row>
    <row r="2251" spans="1:8">
      <c r="A2251" s="391" t="s">
        <v>925</v>
      </c>
      <c r="B2251" s="352">
        <v>780032</v>
      </c>
      <c r="C2251" s="356"/>
      <c r="D2251" s="356">
        <v>40</v>
      </c>
      <c r="E2251" s="357" t="s">
        <v>926</v>
      </c>
      <c r="F2251" s="346" t="s">
        <v>927</v>
      </c>
      <c r="G2251" s="147">
        <v>0</v>
      </c>
      <c r="H2251" s="147">
        <v>0</v>
      </c>
    </row>
    <row r="2252" spans="1:8">
      <c r="A2252" s="391" t="s">
        <v>928</v>
      </c>
      <c r="B2252" s="352">
        <v>780032</v>
      </c>
      <c r="C2252" s="356"/>
      <c r="D2252" s="356">
        <v>41</v>
      </c>
      <c r="E2252" s="357" t="s">
        <v>929</v>
      </c>
      <c r="F2252" s="346" t="s">
        <v>930</v>
      </c>
      <c r="G2252" s="147">
        <v>0</v>
      </c>
      <c r="H2252" s="147">
        <v>0</v>
      </c>
    </row>
    <row r="2253" spans="1:8" ht="28.5">
      <c r="A2253" s="391" t="s">
        <v>931</v>
      </c>
      <c r="B2253" s="352">
        <v>780032</v>
      </c>
      <c r="C2253" s="356"/>
      <c r="D2253" s="354">
        <v>42</v>
      </c>
      <c r="E2253" s="355" t="s">
        <v>932</v>
      </c>
      <c r="F2253" s="348" t="s">
        <v>933</v>
      </c>
      <c r="G2253" s="147">
        <v>0</v>
      </c>
      <c r="H2253" s="147">
        <v>0</v>
      </c>
    </row>
    <row r="2254" spans="1:8">
      <c r="A2254" s="391" t="s">
        <v>934</v>
      </c>
      <c r="B2254" s="352">
        <v>780032</v>
      </c>
      <c r="C2254" s="356"/>
      <c r="D2254" s="356">
        <v>43</v>
      </c>
      <c r="E2254" s="357" t="s">
        <v>935</v>
      </c>
      <c r="F2254" s="346" t="s">
        <v>936</v>
      </c>
      <c r="G2254" s="147">
        <v>0</v>
      </c>
      <c r="H2254" s="147">
        <v>0</v>
      </c>
    </row>
    <row r="2255" spans="1:8">
      <c r="A2255" s="391" t="s">
        <v>937</v>
      </c>
      <c r="B2255" s="352">
        <v>780032</v>
      </c>
      <c r="C2255" s="356"/>
      <c r="D2255" s="356">
        <v>44</v>
      </c>
      <c r="E2255" s="357" t="s">
        <v>938</v>
      </c>
      <c r="F2255" s="346" t="s">
        <v>939</v>
      </c>
      <c r="G2255" s="147">
        <v>0</v>
      </c>
      <c r="H2255" s="147">
        <v>0</v>
      </c>
    </row>
    <row r="2256" spans="1:8">
      <c r="A2256" s="391" t="s">
        <v>940</v>
      </c>
      <c r="B2256" s="352">
        <v>780032</v>
      </c>
      <c r="C2256" s="356"/>
      <c r="D2256" s="356">
        <v>45</v>
      </c>
      <c r="E2256" s="357" t="s">
        <v>941</v>
      </c>
      <c r="F2256" s="346" t="s">
        <v>942</v>
      </c>
      <c r="G2256" s="147">
        <v>0</v>
      </c>
      <c r="H2256" s="147">
        <v>0</v>
      </c>
    </row>
    <row r="2257" spans="1:8" ht="28.5">
      <c r="A2257" s="391" t="s">
        <v>943</v>
      </c>
      <c r="B2257" s="352">
        <v>780032</v>
      </c>
      <c r="C2257" s="356"/>
      <c r="D2257" s="354">
        <v>46</v>
      </c>
      <c r="E2257" s="359">
        <v>5</v>
      </c>
      <c r="F2257" s="348" t="s">
        <v>944</v>
      </c>
      <c r="G2257" s="147">
        <v>531</v>
      </c>
      <c r="H2257" s="147">
        <v>39773137</v>
      </c>
    </row>
    <row r="2258" spans="1:8">
      <c r="A2258" s="391" t="s">
        <v>945</v>
      </c>
      <c r="B2258" s="352">
        <v>780032</v>
      </c>
      <c r="C2258" s="356"/>
      <c r="D2258" s="356">
        <v>47</v>
      </c>
      <c r="E2258" s="357" t="s">
        <v>946</v>
      </c>
      <c r="F2258" s="346" t="s">
        <v>947</v>
      </c>
      <c r="G2258" s="147">
        <v>531</v>
      </c>
      <c r="H2258" s="147">
        <v>39773137</v>
      </c>
    </row>
    <row r="2259" spans="1:8">
      <c r="A2259" s="391" t="s">
        <v>948</v>
      </c>
      <c r="B2259" s="352">
        <v>780032</v>
      </c>
      <c r="C2259" s="356"/>
      <c r="D2259" s="356">
        <v>48</v>
      </c>
      <c r="E2259" s="357" t="s">
        <v>949</v>
      </c>
      <c r="F2259" s="346" t="s">
        <v>950</v>
      </c>
      <c r="G2259" s="147">
        <v>0</v>
      </c>
      <c r="H2259" s="147">
        <v>0</v>
      </c>
    </row>
    <row r="2260" spans="1:8">
      <c r="A2260" s="394" t="s">
        <v>951</v>
      </c>
      <c r="B2260" s="352">
        <v>780032</v>
      </c>
      <c r="C2260" s="356"/>
      <c r="D2260" s="356">
        <v>49</v>
      </c>
      <c r="E2260" s="358" t="s">
        <v>952</v>
      </c>
      <c r="F2260" s="347" t="s">
        <v>953</v>
      </c>
      <c r="G2260" s="147">
        <v>0</v>
      </c>
      <c r="H2260" s="147">
        <v>0</v>
      </c>
    </row>
    <row r="2261" spans="1:8">
      <c r="A2261" s="364"/>
      <c r="B2261" s="350"/>
      <c r="C2261" s="365"/>
      <c r="D2261" s="365"/>
      <c r="E2261" s="502" t="s">
        <v>964</v>
      </c>
      <c r="F2261" s="426"/>
      <c r="G2261" s="147">
        <v>0</v>
      </c>
      <c r="H2261" s="147">
        <v>0</v>
      </c>
    </row>
    <row r="2262" spans="1:8" ht="60">
      <c r="A2262" s="390" t="s">
        <v>38</v>
      </c>
      <c r="B2262" s="352">
        <v>780141</v>
      </c>
      <c r="C2262" s="363">
        <v>46</v>
      </c>
      <c r="D2262" s="353">
        <v>0</v>
      </c>
      <c r="E2262" s="353">
        <v>0</v>
      </c>
      <c r="F2262" s="429" t="s">
        <v>498</v>
      </c>
      <c r="G2262" s="149">
        <v>34562</v>
      </c>
      <c r="H2262" s="149">
        <v>59415096</v>
      </c>
    </row>
    <row r="2263" spans="1:8" ht="28.5">
      <c r="A2263" s="391" t="s">
        <v>815</v>
      </c>
      <c r="B2263" s="352">
        <v>780141</v>
      </c>
      <c r="C2263" s="356"/>
      <c r="D2263" s="354">
        <v>1</v>
      </c>
      <c r="E2263" s="355">
        <v>1</v>
      </c>
      <c r="F2263" s="348" t="s">
        <v>816</v>
      </c>
      <c r="G2263" s="147">
        <v>0</v>
      </c>
      <c r="H2263" s="147">
        <v>0</v>
      </c>
    </row>
    <row r="2264" spans="1:8">
      <c r="A2264" s="391" t="s">
        <v>817</v>
      </c>
      <c r="B2264" s="352">
        <v>780141</v>
      </c>
      <c r="C2264" s="356"/>
      <c r="D2264" s="356">
        <v>2</v>
      </c>
      <c r="E2264" s="357" t="s">
        <v>818</v>
      </c>
      <c r="F2264" s="346" t="s">
        <v>819</v>
      </c>
      <c r="G2264" s="147">
        <v>0</v>
      </c>
      <c r="H2264" s="147">
        <v>0</v>
      </c>
    </row>
    <row r="2265" spans="1:8" ht="30">
      <c r="A2265" s="391" t="s">
        <v>820</v>
      </c>
      <c r="B2265" s="352">
        <v>780141</v>
      </c>
      <c r="C2265" s="356"/>
      <c r="D2265" s="356">
        <v>3</v>
      </c>
      <c r="E2265" s="357" t="s">
        <v>821</v>
      </c>
      <c r="F2265" s="346" t="s">
        <v>822</v>
      </c>
      <c r="G2265" s="147">
        <v>0</v>
      </c>
      <c r="H2265" s="147">
        <v>0</v>
      </c>
    </row>
    <row r="2266" spans="1:8">
      <c r="A2266" s="391" t="s">
        <v>823</v>
      </c>
      <c r="B2266" s="352">
        <v>780141</v>
      </c>
      <c r="C2266" s="356"/>
      <c r="D2266" s="356">
        <v>4</v>
      </c>
      <c r="E2266" s="357" t="s">
        <v>824</v>
      </c>
      <c r="F2266" s="346" t="s">
        <v>825</v>
      </c>
      <c r="G2266" s="147">
        <v>0</v>
      </c>
      <c r="H2266" s="147">
        <v>0</v>
      </c>
    </row>
    <row r="2267" spans="1:8">
      <c r="A2267" s="391" t="s">
        <v>826</v>
      </c>
      <c r="B2267" s="352">
        <v>780141</v>
      </c>
      <c r="C2267" s="356"/>
      <c r="D2267" s="356">
        <v>5</v>
      </c>
      <c r="E2267" s="357" t="s">
        <v>827</v>
      </c>
      <c r="F2267" s="346" t="s">
        <v>828</v>
      </c>
      <c r="G2267" s="147">
        <v>0</v>
      </c>
      <c r="H2267" s="147">
        <v>0</v>
      </c>
    </row>
    <row r="2268" spans="1:8">
      <c r="A2268" s="391" t="s">
        <v>829</v>
      </c>
      <c r="B2268" s="352">
        <v>780141</v>
      </c>
      <c r="C2268" s="356"/>
      <c r="D2268" s="356">
        <v>6</v>
      </c>
      <c r="E2268" s="357" t="s">
        <v>830</v>
      </c>
      <c r="F2268" s="346" t="s">
        <v>831</v>
      </c>
      <c r="G2268" s="147">
        <v>0</v>
      </c>
      <c r="H2268" s="147">
        <v>0</v>
      </c>
    </row>
    <row r="2269" spans="1:8">
      <c r="A2269" s="392" t="s">
        <v>1491</v>
      </c>
      <c r="B2269" s="352">
        <v>780141</v>
      </c>
      <c r="C2269" s="356"/>
      <c r="D2269" s="356">
        <v>7</v>
      </c>
      <c r="E2269" s="358" t="s">
        <v>832</v>
      </c>
      <c r="F2269" s="347" t="s">
        <v>833</v>
      </c>
      <c r="G2269" s="147">
        <v>0</v>
      </c>
      <c r="H2269" s="147">
        <v>0</v>
      </c>
    </row>
    <row r="2270" spans="1:8">
      <c r="A2270" s="391" t="s">
        <v>834</v>
      </c>
      <c r="B2270" s="352">
        <v>780141</v>
      </c>
      <c r="C2270" s="356"/>
      <c r="D2270" s="356">
        <v>8</v>
      </c>
      <c r="E2270" s="357" t="s">
        <v>835</v>
      </c>
      <c r="F2270" s="346" t="s">
        <v>836</v>
      </c>
      <c r="G2270" s="147">
        <v>0</v>
      </c>
      <c r="H2270" s="147">
        <v>0</v>
      </c>
    </row>
    <row r="2271" spans="1:8" ht="28.5">
      <c r="A2271" s="391" t="s">
        <v>837</v>
      </c>
      <c r="B2271" s="352">
        <v>780141</v>
      </c>
      <c r="C2271" s="356"/>
      <c r="D2271" s="354">
        <v>9</v>
      </c>
      <c r="E2271" s="355" t="s">
        <v>838</v>
      </c>
      <c r="F2271" s="348" t="s">
        <v>839</v>
      </c>
      <c r="G2271" s="147">
        <v>0</v>
      </c>
      <c r="H2271" s="147">
        <v>0</v>
      </c>
    </row>
    <row r="2272" spans="1:8">
      <c r="A2272" s="391" t="s">
        <v>840</v>
      </c>
      <c r="B2272" s="352">
        <v>780141</v>
      </c>
      <c r="C2272" s="356"/>
      <c r="D2272" s="356">
        <v>10</v>
      </c>
      <c r="E2272" s="357" t="s">
        <v>841</v>
      </c>
      <c r="F2272" s="346" t="s">
        <v>842</v>
      </c>
      <c r="G2272" s="147">
        <v>0</v>
      </c>
      <c r="H2272" s="147">
        <v>0</v>
      </c>
    </row>
    <row r="2273" spans="1:8">
      <c r="A2273" s="391" t="s">
        <v>843</v>
      </c>
      <c r="B2273" s="352">
        <v>780141</v>
      </c>
      <c r="C2273" s="356"/>
      <c r="D2273" s="356">
        <v>11</v>
      </c>
      <c r="E2273" s="357" t="s">
        <v>844</v>
      </c>
      <c r="F2273" s="346" t="s">
        <v>845</v>
      </c>
      <c r="G2273" s="147">
        <v>0</v>
      </c>
      <c r="H2273" s="147">
        <v>0</v>
      </c>
    </row>
    <row r="2274" spans="1:8">
      <c r="A2274" s="391" t="s">
        <v>846</v>
      </c>
      <c r="B2274" s="352">
        <v>780141</v>
      </c>
      <c r="C2274" s="356"/>
      <c r="D2274" s="356">
        <v>12</v>
      </c>
      <c r="E2274" s="357" t="s">
        <v>847</v>
      </c>
      <c r="F2274" s="346" t="s">
        <v>848</v>
      </c>
      <c r="G2274" s="147">
        <v>0</v>
      </c>
      <c r="H2274" s="147">
        <v>0</v>
      </c>
    </row>
    <row r="2275" spans="1:8">
      <c r="A2275" s="391" t="s">
        <v>849</v>
      </c>
      <c r="B2275" s="352">
        <v>780141</v>
      </c>
      <c r="C2275" s="356"/>
      <c r="D2275" s="356">
        <v>13</v>
      </c>
      <c r="E2275" s="357" t="s">
        <v>850</v>
      </c>
      <c r="F2275" s="346" t="s">
        <v>851</v>
      </c>
      <c r="G2275" s="147">
        <v>0</v>
      </c>
      <c r="H2275" s="147">
        <v>0</v>
      </c>
    </row>
    <row r="2276" spans="1:8">
      <c r="A2276" s="391" t="s">
        <v>852</v>
      </c>
      <c r="B2276" s="352">
        <v>780141</v>
      </c>
      <c r="C2276" s="356"/>
      <c r="D2276" s="356">
        <v>14</v>
      </c>
      <c r="E2276" s="357" t="s">
        <v>853</v>
      </c>
      <c r="F2276" s="346" t="s">
        <v>854</v>
      </c>
      <c r="G2276" s="147">
        <v>0</v>
      </c>
      <c r="H2276" s="147">
        <v>0</v>
      </c>
    </row>
    <row r="2277" spans="1:8">
      <c r="A2277" s="392" t="s">
        <v>1492</v>
      </c>
      <c r="B2277" s="352">
        <v>780141</v>
      </c>
      <c r="C2277" s="498"/>
      <c r="D2277" s="356">
        <v>15</v>
      </c>
      <c r="E2277" s="358" t="s">
        <v>1337</v>
      </c>
      <c r="F2277" s="347" t="s">
        <v>855</v>
      </c>
      <c r="G2277" s="147">
        <v>0</v>
      </c>
      <c r="H2277" s="147">
        <v>0</v>
      </c>
    </row>
    <row r="2278" spans="1:8">
      <c r="A2278" s="391" t="s">
        <v>856</v>
      </c>
      <c r="B2278" s="352">
        <v>780141</v>
      </c>
      <c r="C2278" s="356"/>
      <c r="D2278" s="356">
        <v>16</v>
      </c>
      <c r="E2278" s="357" t="s">
        <v>857</v>
      </c>
      <c r="F2278" s="346" t="s">
        <v>858</v>
      </c>
      <c r="G2278" s="147">
        <v>0</v>
      </c>
      <c r="H2278" s="147">
        <v>0</v>
      </c>
    </row>
    <row r="2279" spans="1:8">
      <c r="A2279" s="391" t="s">
        <v>859</v>
      </c>
      <c r="B2279" s="352">
        <v>780141</v>
      </c>
      <c r="C2279" s="356"/>
      <c r="D2279" s="354">
        <v>17</v>
      </c>
      <c r="E2279" s="355" t="s">
        <v>860</v>
      </c>
      <c r="F2279" s="348" t="s">
        <v>861</v>
      </c>
      <c r="G2279" s="147">
        <v>34562</v>
      </c>
      <c r="H2279" s="147">
        <v>59415096</v>
      </c>
    </row>
    <row r="2280" spans="1:8" ht="28.5">
      <c r="A2280" s="393" t="s">
        <v>862</v>
      </c>
      <c r="B2280" s="352">
        <v>780141</v>
      </c>
      <c r="C2280" s="356"/>
      <c r="D2280" s="354">
        <v>18</v>
      </c>
      <c r="E2280" s="355" t="s">
        <v>863</v>
      </c>
      <c r="F2280" s="348" t="s">
        <v>864</v>
      </c>
      <c r="G2280" s="147">
        <v>23911</v>
      </c>
      <c r="H2280" s="147">
        <v>22227241</v>
      </c>
    </row>
    <row r="2281" spans="1:8" ht="30">
      <c r="A2281" s="391" t="s">
        <v>865</v>
      </c>
      <c r="B2281" s="352">
        <v>780141</v>
      </c>
      <c r="C2281" s="356"/>
      <c r="D2281" s="356">
        <v>19</v>
      </c>
      <c r="E2281" s="357" t="s">
        <v>866</v>
      </c>
      <c r="F2281" s="346" t="s">
        <v>867</v>
      </c>
      <c r="G2281" s="147">
        <v>0</v>
      </c>
      <c r="H2281" s="147">
        <v>0</v>
      </c>
    </row>
    <row r="2282" spans="1:8" ht="30">
      <c r="A2282" s="391" t="s">
        <v>868</v>
      </c>
      <c r="B2282" s="352">
        <v>780141</v>
      </c>
      <c r="C2282" s="356"/>
      <c r="D2282" s="356">
        <v>20</v>
      </c>
      <c r="E2282" s="357" t="s">
        <v>869</v>
      </c>
      <c r="F2282" s="346" t="s">
        <v>870</v>
      </c>
      <c r="G2282" s="147">
        <v>0</v>
      </c>
      <c r="H2282" s="147">
        <v>0</v>
      </c>
    </row>
    <row r="2283" spans="1:8">
      <c r="A2283" s="391" t="s">
        <v>871</v>
      </c>
      <c r="B2283" s="352">
        <v>780141</v>
      </c>
      <c r="C2283" s="356"/>
      <c r="D2283" s="356">
        <v>21</v>
      </c>
      <c r="E2283" s="357" t="s">
        <v>872</v>
      </c>
      <c r="F2283" s="346" t="s">
        <v>873</v>
      </c>
      <c r="G2283" s="147">
        <v>0</v>
      </c>
      <c r="H2283" s="147">
        <v>0</v>
      </c>
    </row>
    <row r="2284" spans="1:8">
      <c r="A2284" s="391" t="s">
        <v>874</v>
      </c>
      <c r="B2284" s="352">
        <v>780141</v>
      </c>
      <c r="C2284" s="356"/>
      <c r="D2284" s="356">
        <v>22</v>
      </c>
      <c r="E2284" s="357" t="s">
        <v>875</v>
      </c>
      <c r="F2284" s="346" t="s">
        <v>876</v>
      </c>
      <c r="G2284" s="147">
        <v>23911</v>
      </c>
      <c r="H2284" s="147">
        <v>22227241</v>
      </c>
    </row>
    <row r="2285" spans="1:8">
      <c r="A2285" s="391" t="s">
        <v>877</v>
      </c>
      <c r="B2285" s="352">
        <v>780141</v>
      </c>
      <c r="C2285" s="356"/>
      <c r="D2285" s="356">
        <v>23</v>
      </c>
      <c r="E2285" s="357" t="s">
        <v>878</v>
      </c>
      <c r="F2285" s="346" t="s">
        <v>879</v>
      </c>
      <c r="G2285" s="147">
        <v>0</v>
      </c>
      <c r="H2285" s="147">
        <v>0</v>
      </c>
    </row>
    <row r="2286" spans="1:8">
      <c r="A2286" s="391" t="s">
        <v>880</v>
      </c>
      <c r="B2286" s="352">
        <v>780141</v>
      </c>
      <c r="C2286" s="356"/>
      <c r="D2286" s="356">
        <v>24</v>
      </c>
      <c r="E2286" s="357" t="s">
        <v>881</v>
      </c>
      <c r="F2286" s="346" t="s">
        <v>882</v>
      </c>
      <c r="G2286" s="147">
        <v>23911</v>
      </c>
      <c r="H2286" s="147">
        <v>22227241</v>
      </c>
    </row>
    <row r="2287" spans="1:8">
      <c r="A2287" s="391" t="s">
        <v>883</v>
      </c>
      <c r="B2287" s="352">
        <v>780141</v>
      </c>
      <c r="C2287" s="356"/>
      <c r="D2287" s="354">
        <v>25</v>
      </c>
      <c r="E2287" s="355" t="s">
        <v>884</v>
      </c>
      <c r="F2287" s="348" t="s">
        <v>497</v>
      </c>
      <c r="G2287" s="147">
        <v>5236</v>
      </c>
      <c r="H2287" s="147">
        <v>12604832</v>
      </c>
    </row>
    <row r="2288" spans="1:8" ht="28.5">
      <c r="A2288" s="391" t="s">
        <v>885</v>
      </c>
      <c r="B2288" s="352">
        <v>780141</v>
      </c>
      <c r="C2288" s="356"/>
      <c r="D2288" s="354">
        <v>26</v>
      </c>
      <c r="E2288" s="355" t="s">
        <v>886</v>
      </c>
      <c r="F2288" s="348" t="s">
        <v>887</v>
      </c>
      <c r="G2288" s="147">
        <v>5415</v>
      </c>
      <c r="H2288" s="147">
        <v>24583023</v>
      </c>
    </row>
    <row r="2289" spans="1:8">
      <c r="A2289" s="391" t="s">
        <v>888</v>
      </c>
      <c r="B2289" s="352">
        <v>780141</v>
      </c>
      <c r="C2289" s="356"/>
      <c r="D2289" s="356">
        <v>27</v>
      </c>
      <c r="E2289" s="357" t="s">
        <v>889</v>
      </c>
      <c r="F2289" s="346" t="s">
        <v>890</v>
      </c>
      <c r="G2289" s="147">
        <v>0</v>
      </c>
      <c r="H2289" s="147">
        <v>0</v>
      </c>
    </row>
    <row r="2290" spans="1:8">
      <c r="A2290" s="391" t="s">
        <v>891</v>
      </c>
      <c r="B2290" s="352">
        <v>780141</v>
      </c>
      <c r="C2290" s="356"/>
      <c r="D2290" s="356">
        <v>28</v>
      </c>
      <c r="E2290" s="357" t="s">
        <v>892</v>
      </c>
      <c r="F2290" s="346" t="s">
        <v>893</v>
      </c>
      <c r="G2290" s="147">
        <v>5415</v>
      </c>
      <c r="H2290" s="147">
        <v>24583023</v>
      </c>
    </row>
    <row r="2291" spans="1:8">
      <c r="A2291" s="391" t="s">
        <v>894</v>
      </c>
      <c r="B2291" s="352">
        <v>780141</v>
      </c>
      <c r="C2291" s="356"/>
      <c r="D2291" s="356">
        <v>29</v>
      </c>
      <c r="E2291" s="357" t="s">
        <v>895</v>
      </c>
      <c r="F2291" s="346" t="s">
        <v>896</v>
      </c>
      <c r="G2291" s="147">
        <v>0</v>
      </c>
      <c r="H2291" s="147">
        <v>0</v>
      </c>
    </row>
    <row r="2292" spans="1:8">
      <c r="A2292" s="391" t="s">
        <v>897</v>
      </c>
      <c r="B2292" s="352">
        <v>780141</v>
      </c>
      <c r="C2292" s="356"/>
      <c r="D2292" s="356">
        <v>30</v>
      </c>
      <c r="E2292" s="357" t="s">
        <v>898</v>
      </c>
      <c r="F2292" s="346" t="s">
        <v>899</v>
      </c>
      <c r="G2292" s="147">
        <v>0</v>
      </c>
      <c r="H2292" s="147">
        <v>0</v>
      </c>
    </row>
    <row r="2293" spans="1:8" ht="30">
      <c r="A2293" s="391" t="s">
        <v>900</v>
      </c>
      <c r="B2293" s="352">
        <v>780141</v>
      </c>
      <c r="C2293" s="356"/>
      <c r="D2293" s="356">
        <v>31</v>
      </c>
      <c r="E2293" s="357" t="s">
        <v>901</v>
      </c>
      <c r="F2293" s="346" t="s">
        <v>902</v>
      </c>
      <c r="G2293" s="147">
        <v>0</v>
      </c>
      <c r="H2293" s="147">
        <v>0</v>
      </c>
    </row>
    <row r="2294" spans="1:8" ht="30">
      <c r="A2294" s="391" t="s">
        <v>903</v>
      </c>
      <c r="B2294" s="352">
        <v>780141</v>
      </c>
      <c r="C2294" s="356"/>
      <c r="D2294" s="356">
        <v>32</v>
      </c>
      <c r="E2294" s="357" t="s">
        <v>904</v>
      </c>
      <c r="F2294" s="346" t="s">
        <v>905</v>
      </c>
      <c r="G2294" s="147">
        <v>0</v>
      </c>
      <c r="H2294" s="147">
        <v>0</v>
      </c>
    </row>
    <row r="2295" spans="1:8" ht="30">
      <c r="A2295" s="391" t="s">
        <v>906</v>
      </c>
      <c r="B2295" s="352">
        <v>780141</v>
      </c>
      <c r="C2295" s="356"/>
      <c r="D2295" s="356">
        <v>33</v>
      </c>
      <c r="E2295" s="357" t="s">
        <v>907</v>
      </c>
      <c r="F2295" s="346" t="s">
        <v>908</v>
      </c>
      <c r="G2295" s="147">
        <v>0</v>
      </c>
      <c r="H2295" s="147">
        <v>0</v>
      </c>
    </row>
    <row r="2296" spans="1:8">
      <c r="A2296" s="391" t="s">
        <v>909</v>
      </c>
      <c r="B2296" s="352">
        <v>780141</v>
      </c>
      <c r="C2296" s="356"/>
      <c r="D2296" s="356">
        <v>34</v>
      </c>
      <c r="E2296" s="357" t="s">
        <v>910</v>
      </c>
      <c r="F2296" s="346" t="s">
        <v>911</v>
      </c>
      <c r="G2296" s="147">
        <v>0</v>
      </c>
      <c r="H2296" s="147">
        <v>0</v>
      </c>
    </row>
    <row r="2297" spans="1:8">
      <c r="A2297" s="391" t="s">
        <v>912</v>
      </c>
      <c r="B2297" s="352">
        <v>780141</v>
      </c>
      <c r="C2297" s="356"/>
      <c r="D2297" s="356">
        <v>35</v>
      </c>
      <c r="E2297" s="357" t="s">
        <v>913</v>
      </c>
      <c r="F2297" s="346" t="s">
        <v>914</v>
      </c>
      <c r="G2297" s="147">
        <v>0</v>
      </c>
      <c r="H2297" s="147">
        <v>0</v>
      </c>
    </row>
    <row r="2298" spans="1:8" ht="30">
      <c r="A2298" s="391" t="s">
        <v>915</v>
      </c>
      <c r="B2298" s="352">
        <v>780141</v>
      </c>
      <c r="C2298" s="356"/>
      <c r="D2298" s="356">
        <v>36</v>
      </c>
      <c r="E2298" s="357" t="s">
        <v>916</v>
      </c>
      <c r="F2298" s="346" t="s">
        <v>917</v>
      </c>
      <c r="G2298" s="147">
        <v>0</v>
      </c>
      <c r="H2298" s="147">
        <v>0</v>
      </c>
    </row>
    <row r="2299" spans="1:8" ht="28.5">
      <c r="A2299" s="391" t="s">
        <v>918</v>
      </c>
      <c r="B2299" s="352">
        <v>780141</v>
      </c>
      <c r="C2299" s="356"/>
      <c r="D2299" s="354">
        <v>37</v>
      </c>
      <c r="E2299" s="355" t="s">
        <v>919</v>
      </c>
      <c r="F2299" s="348" t="s">
        <v>920</v>
      </c>
      <c r="G2299" s="147">
        <v>0</v>
      </c>
      <c r="H2299" s="147">
        <v>0</v>
      </c>
    </row>
    <row r="2300" spans="1:8">
      <c r="A2300" s="391" t="s">
        <v>921</v>
      </c>
      <c r="B2300" s="352">
        <v>780141</v>
      </c>
      <c r="C2300" s="356"/>
      <c r="D2300" s="356">
        <v>38</v>
      </c>
      <c r="E2300" s="357" t="s">
        <v>922</v>
      </c>
      <c r="F2300" s="346" t="s">
        <v>39</v>
      </c>
      <c r="G2300" s="147">
        <v>0</v>
      </c>
      <c r="H2300" s="147">
        <v>0</v>
      </c>
    </row>
    <row r="2301" spans="1:8">
      <c r="A2301" s="391" t="s">
        <v>923</v>
      </c>
      <c r="B2301" s="352">
        <v>780141</v>
      </c>
      <c r="C2301" s="356"/>
      <c r="D2301" s="356">
        <v>39</v>
      </c>
      <c r="E2301" s="357" t="s">
        <v>924</v>
      </c>
      <c r="F2301" s="346" t="s">
        <v>40</v>
      </c>
      <c r="G2301" s="147">
        <v>0</v>
      </c>
      <c r="H2301" s="147">
        <v>0</v>
      </c>
    </row>
    <row r="2302" spans="1:8">
      <c r="A2302" s="391" t="s">
        <v>925</v>
      </c>
      <c r="B2302" s="352">
        <v>780141</v>
      </c>
      <c r="C2302" s="356"/>
      <c r="D2302" s="356">
        <v>40</v>
      </c>
      <c r="E2302" s="357" t="s">
        <v>926</v>
      </c>
      <c r="F2302" s="346" t="s">
        <v>927</v>
      </c>
      <c r="G2302" s="147">
        <v>0</v>
      </c>
      <c r="H2302" s="147">
        <v>0</v>
      </c>
    </row>
    <row r="2303" spans="1:8">
      <c r="A2303" s="391" t="s">
        <v>928</v>
      </c>
      <c r="B2303" s="352">
        <v>780141</v>
      </c>
      <c r="C2303" s="356"/>
      <c r="D2303" s="356">
        <v>41</v>
      </c>
      <c r="E2303" s="357" t="s">
        <v>929</v>
      </c>
      <c r="F2303" s="346" t="s">
        <v>930</v>
      </c>
      <c r="G2303" s="147">
        <v>0</v>
      </c>
      <c r="H2303" s="147">
        <v>0</v>
      </c>
    </row>
    <row r="2304" spans="1:8" ht="28.5">
      <c r="A2304" s="391" t="s">
        <v>931</v>
      </c>
      <c r="B2304" s="352">
        <v>780141</v>
      </c>
      <c r="C2304" s="356"/>
      <c r="D2304" s="354">
        <v>42</v>
      </c>
      <c r="E2304" s="355" t="s">
        <v>932</v>
      </c>
      <c r="F2304" s="348" t="s">
        <v>933</v>
      </c>
      <c r="G2304" s="147">
        <v>0</v>
      </c>
      <c r="H2304" s="147">
        <v>0</v>
      </c>
    </row>
    <row r="2305" spans="1:8">
      <c r="A2305" s="391" t="s">
        <v>934</v>
      </c>
      <c r="B2305" s="352">
        <v>780141</v>
      </c>
      <c r="C2305" s="356"/>
      <c r="D2305" s="356">
        <v>43</v>
      </c>
      <c r="E2305" s="357" t="s">
        <v>935</v>
      </c>
      <c r="F2305" s="346" t="s">
        <v>936</v>
      </c>
      <c r="G2305" s="147">
        <v>0</v>
      </c>
      <c r="H2305" s="147">
        <v>0</v>
      </c>
    </row>
    <row r="2306" spans="1:8">
      <c r="A2306" s="391" t="s">
        <v>937</v>
      </c>
      <c r="B2306" s="352">
        <v>780141</v>
      </c>
      <c r="C2306" s="356"/>
      <c r="D2306" s="356">
        <v>44</v>
      </c>
      <c r="E2306" s="357" t="s">
        <v>938</v>
      </c>
      <c r="F2306" s="346" t="s">
        <v>939</v>
      </c>
      <c r="G2306" s="147">
        <v>0</v>
      </c>
      <c r="H2306" s="147">
        <v>0</v>
      </c>
    </row>
    <row r="2307" spans="1:8">
      <c r="A2307" s="391" t="s">
        <v>940</v>
      </c>
      <c r="B2307" s="352">
        <v>780141</v>
      </c>
      <c r="C2307" s="356"/>
      <c r="D2307" s="356">
        <v>45</v>
      </c>
      <c r="E2307" s="357" t="s">
        <v>941</v>
      </c>
      <c r="F2307" s="346" t="s">
        <v>942</v>
      </c>
      <c r="G2307" s="147">
        <v>0</v>
      </c>
      <c r="H2307" s="147">
        <v>0</v>
      </c>
    </row>
    <row r="2308" spans="1:8" ht="28.5">
      <c r="A2308" s="391" t="s">
        <v>943</v>
      </c>
      <c r="B2308" s="352">
        <v>780141</v>
      </c>
      <c r="C2308" s="356"/>
      <c r="D2308" s="354">
        <v>46</v>
      </c>
      <c r="E2308" s="359">
        <v>5</v>
      </c>
      <c r="F2308" s="348" t="s">
        <v>944</v>
      </c>
      <c r="G2308" s="147">
        <v>0</v>
      </c>
      <c r="H2308" s="147">
        <v>0</v>
      </c>
    </row>
    <row r="2309" spans="1:8">
      <c r="A2309" s="391" t="s">
        <v>945</v>
      </c>
      <c r="B2309" s="352">
        <v>780141</v>
      </c>
      <c r="C2309" s="356"/>
      <c r="D2309" s="356">
        <v>47</v>
      </c>
      <c r="E2309" s="357" t="s">
        <v>946</v>
      </c>
      <c r="F2309" s="346" t="s">
        <v>947</v>
      </c>
      <c r="G2309" s="147">
        <v>0</v>
      </c>
      <c r="H2309" s="147">
        <v>0</v>
      </c>
    </row>
    <row r="2310" spans="1:8">
      <c r="A2310" s="391" t="s">
        <v>948</v>
      </c>
      <c r="B2310" s="352">
        <v>780141</v>
      </c>
      <c r="C2310" s="356"/>
      <c r="D2310" s="356">
        <v>48</v>
      </c>
      <c r="E2310" s="357" t="s">
        <v>949</v>
      </c>
      <c r="F2310" s="346" t="s">
        <v>950</v>
      </c>
      <c r="G2310" s="147">
        <v>0</v>
      </c>
      <c r="H2310" s="147">
        <v>0</v>
      </c>
    </row>
    <row r="2311" spans="1:8">
      <c r="A2311" s="394" t="s">
        <v>951</v>
      </c>
      <c r="B2311" s="352">
        <v>780141</v>
      </c>
      <c r="C2311" s="356"/>
      <c r="D2311" s="356">
        <v>49</v>
      </c>
      <c r="E2311" s="358" t="s">
        <v>952</v>
      </c>
      <c r="F2311" s="347" t="s">
        <v>953</v>
      </c>
      <c r="G2311" s="147">
        <v>0</v>
      </c>
      <c r="H2311" s="147">
        <v>0</v>
      </c>
    </row>
    <row r="2312" spans="1:8" ht="60">
      <c r="A2312" s="390" t="s">
        <v>38</v>
      </c>
      <c r="B2312" s="352">
        <v>780140</v>
      </c>
      <c r="C2312" s="363">
        <v>47</v>
      </c>
      <c r="D2312" s="353">
        <v>0</v>
      </c>
      <c r="E2312" s="353">
        <v>0</v>
      </c>
      <c r="F2312" s="429" t="s">
        <v>965</v>
      </c>
      <c r="G2312" s="149">
        <v>155313</v>
      </c>
      <c r="H2312" s="149">
        <v>268342034</v>
      </c>
    </row>
    <row r="2313" spans="1:8" ht="28.5">
      <c r="A2313" s="391" t="s">
        <v>815</v>
      </c>
      <c r="B2313" s="352">
        <v>780140</v>
      </c>
      <c r="C2313" s="356"/>
      <c r="D2313" s="354">
        <v>1</v>
      </c>
      <c r="E2313" s="355">
        <v>1</v>
      </c>
      <c r="F2313" s="348" t="s">
        <v>816</v>
      </c>
      <c r="G2313" s="147">
        <v>0</v>
      </c>
      <c r="H2313" s="147">
        <v>0</v>
      </c>
    </row>
    <row r="2314" spans="1:8">
      <c r="A2314" s="391" t="s">
        <v>817</v>
      </c>
      <c r="B2314" s="352">
        <v>780140</v>
      </c>
      <c r="C2314" s="356"/>
      <c r="D2314" s="356">
        <v>2</v>
      </c>
      <c r="E2314" s="357" t="s">
        <v>818</v>
      </c>
      <c r="F2314" s="346" t="s">
        <v>819</v>
      </c>
      <c r="G2314" s="147">
        <v>0</v>
      </c>
      <c r="H2314" s="147">
        <v>0</v>
      </c>
    </row>
    <row r="2315" spans="1:8" ht="30">
      <c r="A2315" s="391" t="s">
        <v>820</v>
      </c>
      <c r="B2315" s="352">
        <v>780140</v>
      </c>
      <c r="C2315" s="356"/>
      <c r="D2315" s="356">
        <v>3</v>
      </c>
      <c r="E2315" s="357" t="s">
        <v>821</v>
      </c>
      <c r="F2315" s="346" t="s">
        <v>822</v>
      </c>
      <c r="G2315" s="147">
        <v>0</v>
      </c>
      <c r="H2315" s="147">
        <v>0</v>
      </c>
    </row>
    <row r="2316" spans="1:8">
      <c r="A2316" s="391" t="s">
        <v>823</v>
      </c>
      <c r="B2316" s="352">
        <v>780140</v>
      </c>
      <c r="C2316" s="356"/>
      <c r="D2316" s="356">
        <v>4</v>
      </c>
      <c r="E2316" s="357" t="s">
        <v>824</v>
      </c>
      <c r="F2316" s="346" t="s">
        <v>825</v>
      </c>
      <c r="G2316" s="147">
        <v>0</v>
      </c>
      <c r="H2316" s="147">
        <v>0</v>
      </c>
    </row>
    <row r="2317" spans="1:8">
      <c r="A2317" s="391" t="s">
        <v>826</v>
      </c>
      <c r="B2317" s="352">
        <v>780140</v>
      </c>
      <c r="C2317" s="356"/>
      <c r="D2317" s="356">
        <v>5</v>
      </c>
      <c r="E2317" s="357" t="s">
        <v>827</v>
      </c>
      <c r="F2317" s="346" t="s">
        <v>828</v>
      </c>
      <c r="G2317" s="147">
        <v>0</v>
      </c>
      <c r="H2317" s="147">
        <v>0</v>
      </c>
    </row>
    <row r="2318" spans="1:8">
      <c r="A2318" s="391" t="s">
        <v>829</v>
      </c>
      <c r="B2318" s="352">
        <v>780140</v>
      </c>
      <c r="C2318" s="356"/>
      <c r="D2318" s="356">
        <v>6</v>
      </c>
      <c r="E2318" s="357" t="s">
        <v>830</v>
      </c>
      <c r="F2318" s="346" t="s">
        <v>831</v>
      </c>
      <c r="G2318" s="147">
        <v>0</v>
      </c>
      <c r="H2318" s="147">
        <v>0</v>
      </c>
    </row>
    <row r="2319" spans="1:8">
      <c r="A2319" s="392" t="s">
        <v>1491</v>
      </c>
      <c r="B2319" s="352">
        <v>780140</v>
      </c>
      <c r="C2319" s="356"/>
      <c r="D2319" s="356">
        <v>7</v>
      </c>
      <c r="E2319" s="358" t="s">
        <v>832</v>
      </c>
      <c r="F2319" s="347" t="s">
        <v>833</v>
      </c>
      <c r="G2319" s="147">
        <v>0</v>
      </c>
      <c r="H2319" s="147">
        <v>0</v>
      </c>
    </row>
    <row r="2320" spans="1:8">
      <c r="A2320" s="391" t="s">
        <v>834</v>
      </c>
      <c r="B2320" s="352">
        <v>780140</v>
      </c>
      <c r="C2320" s="356"/>
      <c r="D2320" s="356">
        <v>8</v>
      </c>
      <c r="E2320" s="357" t="s">
        <v>835</v>
      </c>
      <c r="F2320" s="346" t="s">
        <v>836</v>
      </c>
      <c r="G2320" s="147">
        <v>0</v>
      </c>
      <c r="H2320" s="147">
        <v>0</v>
      </c>
    </row>
    <row r="2321" spans="1:8" ht="28.5">
      <c r="A2321" s="391" t="s">
        <v>837</v>
      </c>
      <c r="B2321" s="352">
        <v>780140</v>
      </c>
      <c r="C2321" s="356"/>
      <c r="D2321" s="354">
        <v>9</v>
      </c>
      <c r="E2321" s="355" t="s">
        <v>838</v>
      </c>
      <c r="F2321" s="348" t="s">
        <v>839</v>
      </c>
      <c r="G2321" s="147">
        <v>0</v>
      </c>
      <c r="H2321" s="147">
        <v>0</v>
      </c>
    </row>
    <row r="2322" spans="1:8">
      <c r="A2322" s="391" t="s">
        <v>840</v>
      </c>
      <c r="B2322" s="352">
        <v>780140</v>
      </c>
      <c r="C2322" s="356"/>
      <c r="D2322" s="356">
        <v>10</v>
      </c>
      <c r="E2322" s="357" t="s">
        <v>841</v>
      </c>
      <c r="F2322" s="346" t="s">
        <v>842</v>
      </c>
      <c r="G2322" s="147">
        <v>0</v>
      </c>
      <c r="H2322" s="147">
        <v>0</v>
      </c>
    </row>
    <row r="2323" spans="1:8">
      <c r="A2323" s="391" t="s">
        <v>843</v>
      </c>
      <c r="B2323" s="352">
        <v>780140</v>
      </c>
      <c r="C2323" s="356"/>
      <c r="D2323" s="356">
        <v>11</v>
      </c>
      <c r="E2323" s="357" t="s">
        <v>844</v>
      </c>
      <c r="F2323" s="346" t="s">
        <v>845</v>
      </c>
      <c r="G2323" s="147">
        <v>0</v>
      </c>
      <c r="H2323" s="147">
        <v>0</v>
      </c>
    </row>
    <row r="2324" spans="1:8">
      <c r="A2324" s="391" t="s">
        <v>846</v>
      </c>
      <c r="B2324" s="352">
        <v>780140</v>
      </c>
      <c r="C2324" s="356"/>
      <c r="D2324" s="356">
        <v>12</v>
      </c>
      <c r="E2324" s="357" t="s">
        <v>847</v>
      </c>
      <c r="F2324" s="346" t="s">
        <v>848</v>
      </c>
      <c r="G2324" s="147">
        <v>0</v>
      </c>
      <c r="H2324" s="147">
        <v>0</v>
      </c>
    </row>
    <row r="2325" spans="1:8">
      <c r="A2325" s="391" t="s">
        <v>849</v>
      </c>
      <c r="B2325" s="352">
        <v>780140</v>
      </c>
      <c r="C2325" s="356"/>
      <c r="D2325" s="356">
        <v>13</v>
      </c>
      <c r="E2325" s="357" t="s">
        <v>850</v>
      </c>
      <c r="F2325" s="346" t="s">
        <v>851</v>
      </c>
      <c r="G2325" s="147">
        <v>0</v>
      </c>
      <c r="H2325" s="147">
        <v>0</v>
      </c>
    </row>
    <row r="2326" spans="1:8">
      <c r="A2326" s="391" t="s">
        <v>852</v>
      </c>
      <c r="B2326" s="352">
        <v>780140</v>
      </c>
      <c r="C2326" s="356"/>
      <c r="D2326" s="356">
        <v>14</v>
      </c>
      <c r="E2326" s="357" t="s">
        <v>853</v>
      </c>
      <c r="F2326" s="346" t="s">
        <v>854</v>
      </c>
      <c r="G2326" s="147">
        <v>0</v>
      </c>
      <c r="H2326" s="147">
        <v>0</v>
      </c>
    </row>
    <row r="2327" spans="1:8">
      <c r="A2327" s="392" t="s">
        <v>1492</v>
      </c>
      <c r="B2327" s="352">
        <v>780140</v>
      </c>
      <c r="C2327" s="498"/>
      <c r="D2327" s="356">
        <v>15</v>
      </c>
      <c r="E2327" s="358" t="s">
        <v>1337</v>
      </c>
      <c r="F2327" s="347" t="s">
        <v>855</v>
      </c>
      <c r="G2327" s="147">
        <v>0</v>
      </c>
      <c r="H2327" s="147">
        <v>0</v>
      </c>
    </row>
    <row r="2328" spans="1:8">
      <c r="A2328" s="391" t="s">
        <v>856</v>
      </c>
      <c r="B2328" s="352">
        <v>780140</v>
      </c>
      <c r="C2328" s="356"/>
      <c r="D2328" s="356">
        <v>16</v>
      </c>
      <c r="E2328" s="357" t="s">
        <v>857</v>
      </c>
      <c r="F2328" s="346" t="s">
        <v>858</v>
      </c>
      <c r="G2328" s="147">
        <v>0</v>
      </c>
      <c r="H2328" s="147">
        <v>0</v>
      </c>
    </row>
    <row r="2329" spans="1:8">
      <c r="A2329" s="391" t="s">
        <v>859</v>
      </c>
      <c r="B2329" s="352">
        <v>780140</v>
      </c>
      <c r="C2329" s="356"/>
      <c r="D2329" s="354">
        <v>17</v>
      </c>
      <c r="E2329" s="355" t="s">
        <v>860</v>
      </c>
      <c r="F2329" s="348" t="s">
        <v>861</v>
      </c>
      <c r="G2329" s="147">
        <v>155313</v>
      </c>
      <c r="H2329" s="147">
        <v>268342034</v>
      </c>
    </row>
    <row r="2330" spans="1:8" ht="28.5">
      <c r="A2330" s="393" t="s">
        <v>862</v>
      </c>
      <c r="B2330" s="352">
        <v>780140</v>
      </c>
      <c r="C2330" s="356"/>
      <c r="D2330" s="354">
        <v>18</v>
      </c>
      <c r="E2330" s="355" t="s">
        <v>863</v>
      </c>
      <c r="F2330" s="348" t="s">
        <v>864</v>
      </c>
      <c r="G2330" s="147">
        <v>109990</v>
      </c>
      <c r="H2330" s="147">
        <v>119522323</v>
      </c>
    </row>
    <row r="2331" spans="1:8" ht="30">
      <c r="A2331" s="391" t="s">
        <v>865</v>
      </c>
      <c r="B2331" s="352">
        <v>780140</v>
      </c>
      <c r="C2331" s="356"/>
      <c r="D2331" s="356">
        <v>19</v>
      </c>
      <c r="E2331" s="357" t="s">
        <v>866</v>
      </c>
      <c r="F2331" s="346" t="s">
        <v>867</v>
      </c>
      <c r="G2331" s="147">
        <v>0</v>
      </c>
      <c r="H2331" s="147">
        <v>0</v>
      </c>
    </row>
    <row r="2332" spans="1:8" ht="30">
      <c r="A2332" s="391" t="s">
        <v>868</v>
      </c>
      <c r="B2332" s="352">
        <v>780140</v>
      </c>
      <c r="C2332" s="356"/>
      <c r="D2332" s="356">
        <v>20</v>
      </c>
      <c r="E2332" s="357" t="s">
        <v>869</v>
      </c>
      <c r="F2332" s="346" t="s">
        <v>870</v>
      </c>
      <c r="G2332" s="147">
        <v>0</v>
      </c>
      <c r="H2332" s="147">
        <v>0</v>
      </c>
    </row>
    <row r="2333" spans="1:8">
      <c r="A2333" s="391" t="s">
        <v>871</v>
      </c>
      <c r="B2333" s="352">
        <v>780140</v>
      </c>
      <c r="C2333" s="356"/>
      <c r="D2333" s="356">
        <v>21</v>
      </c>
      <c r="E2333" s="357" t="s">
        <v>872</v>
      </c>
      <c r="F2333" s="346" t="s">
        <v>873</v>
      </c>
      <c r="G2333" s="147">
        <v>0</v>
      </c>
      <c r="H2333" s="147">
        <v>0</v>
      </c>
    </row>
    <row r="2334" spans="1:8">
      <c r="A2334" s="391" t="s">
        <v>874</v>
      </c>
      <c r="B2334" s="352">
        <v>780140</v>
      </c>
      <c r="C2334" s="356"/>
      <c r="D2334" s="356">
        <v>22</v>
      </c>
      <c r="E2334" s="357" t="s">
        <v>875</v>
      </c>
      <c r="F2334" s="346" t="s">
        <v>876</v>
      </c>
      <c r="G2334" s="147">
        <v>109990</v>
      </c>
      <c r="H2334" s="147">
        <v>119522323</v>
      </c>
    </row>
    <row r="2335" spans="1:8">
      <c r="A2335" s="391" t="s">
        <v>877</v>
      </c>
      <c r="B2335" s="352">
        <v>780140</v>
      </c>
      <c r="C2335" s="356"/>
      <c r="D2335" s="356">
        <v>23</v>
      </c>
      <c r="E2335" s="357" t="s">
        <v>878</v>
      </c>
      <c r="F2335" s="346" t="s">
        <v>879</v>
      </c>
      <c r="G2335" s="147">
        <v>0</v>
      </c>
      <c r="H2335" s="147">
        <v>0</v>
      </c>
    </row>
    <row r="2336" spans="1:8">
      <c r="A2336" s="391" t="s">
        <v>880</v>
      </c>
      <c r="B2336" s="352">
        <v>780140</v>
      </c>
      <c r="C2336" s="356"/>
      <c r="D2336" s="356">
        <v>24</v>
      </c>
      <c r="E2336" s="357" t="s">
        <v>881</v>
      </c>
      <c r="F2336" s="346" t="s">
        <v>882</v>
      </c>
      <c r="G2336" s="147">
        <v>109990</v>
      </c>
      <c r="H2336" s="147">
        <v>119522323</v>
      </c>
    </row>
    <row r="2337" spans="1:8">
      <c r="A2337" s="391" t="s">
        <v>883</v>
      </c>
      <c r="B2337" s="352">
        <v>780140</v>
      </c>
      <c r="C2337" s="356"/>
      <c r="D2337" s="354">
        <v>25</v>
      </c>
      <c r="E2337" s="355" t="s">
        <v>884</v>
      </c>
      <c r="F2337" s="348" t="s">
        <v>497</v>
      </c>
      <c r="G2337" s="147">
        <v>6100</v>
      </c>
      <c r="H2337" s="147">
        <v>9952695</v>
      </c>
    </row>
    <row r="2338" spans="1:8" ht="28.5">
      <c r="A2338" s="391" t="s">
        <v>885</v>
      </c>
      <c r="B2338" s="352">
        <v>780140</v>
      </c>
      <c r="C2338" s="356"/>
      <c r="D2338" s="354">
        <v>26</v>
      </c>
      <c r="E2338" s="355" t="s">
        <v>886</v>
      </c>
      <c r="F2338" s="348" t="s">
        <v>887</v>
      </c>
      <c r="G2338" s="147">
        <v>39223</v>
      </c>
      <c r="H2338" s="147">
        <v>138867016</v>
      </c>
    </row>
    <row r="2339" spans="1:8">
      <c r="A2339" s="391" t="s">
        <v>888</v>
      </c>
      <c r="B2339" s="352">
        <v>780140</v>
      </c>
      <c r="C2339" s="356"/>
      <c r="D2339" s="356">
        <v>27</v>
      </c>
      <c r="E2339" s="357" t="s">
        <v>889</v>
      </c>
      <c r="F2339" s="346" t="s">
        <v>890</v>
      </c>
      <c r="G2339" s="147">
        <v>0</v>
      </c>
      <c r="H2339" s="147">
        <v>0</v>
      </c>
    </row>
    <row r="2340" spans="1:8">
      <c r="A2340" s="391" t="s">
        <v>891</v>
      </c>
      <c r="B2340" s="352">
        <v>780140</v>
      </c>
      <c r="C2340" s="356"/>
      <c r="D2340" s="356">
        <v>28</v>
      </c>
      <c r="E2340" s="357" t="s">
        <v>892</v>
      </c>
      <c r="F2340" s="346" t="s">
        <v>893</v>
      </c>
      <c r="G2340" s="147">
        <v>39223</v>
      </c>
      <c r="H2340" s="147">
        <v>138867016</v>
      </c>
    </row>
    <row r="2341" spans="1:8">
      <c r="A2341" s="391" t="s">
        <v>894</v>
      </c>
      <c r="B2341" s="352">
        <v>780140</v>
      </c>
      <c r="C2341" s="356"/>
      <c r="D2341" s="356">
        <v>29</v>
      </c>
      <c r="E2341" s="357" t="s">
        <v>895</v>
      </c>
      <c r="F2341" s="346" t="s">
        <v>896</v>
      </c>
      <c r="G2341" s="147">
        <v>0</v>
      </c>
      <c r="H2341" s="147">
        <v>0</v>
      </c>
    </row>
    <row r="2342" spans="1:8">
      <c r="A2342" s="391" t="s">
        <v>897</v>
      </c>
      <c r="B2342" s="352">
        <v>780140</v>
      </c>
      <c r="C2342" s="356"/>
      <c r="D2342" s="356">
        <v>30</v>
      </c>
      <c r="E2342" s="357" t="s">
        <v>898</v>
      </c>
      <c r="F2342" s="346" t="s">
        <v>899</v>
      </c>
      <c r="G2342" s="147">
        <v>0</v>
      </c>
      <c r="H2342" s="147">
        <v>0</v>
      </c>
    </row>
    <row r="2343" spans="1:8" ht="30">
      <c r="A2343" s="391" t="s">
        <v>900</v>
      </c>
      <c r="B2343" s="352">
        <v>780140</v>
      </c>
      <c r="C2343" s="356"/>
      <c r="D2343" s="356">
        <v>31</v>
      </c>
      <c r="E2343" s="357" t="s">
        <v>901</v>
      </c>
      <c r="F2343" s="346" t="s">
        <v>902</v>
      </c>
      <c r="G2343" s="147">
        <v>0</v>
      </c>
      <c r="H2343" s="147">
        <v>0</v>
      </c>
    </row>
    <row r="2344" spans="1:8" ht="30">
      <c r="A2344" s="391" t="s">
        <v>903</v>
      </c>
      <c r="B2344" s="352">
        <v>780140</v>
      </c>
      <c r="C2344" s="356"/>
      <c r="D2344" s="356">
        <v>32</v>
      </c>
      <c r="E2344" s="357" t="s">
        <v>904</v>
      </c>
      <c r="F2344" s="346" t="s">
        <v>905</v>
      </c>
      <c r="G2344" s="147">
        <v>0</v>
      </c>
      <c r="H2344" s="147">
        <v>0</v>
      </c>
    </row>
    <row r="2345" spans="1:8" ht="30">
      <c r="A2345" s="391" t="s">
        <v>906</v>
      </c>
      <c r="B2345" s="352">
        <v>780140</v>
      </c>
      <c r="C2345" s="356"/>
      <c r="D2345" s="356">
        <v>33</v>
      </c>
      <c r="E2345" s="357" t="s">
        <v>907</v>
      </c>
      <c r="F2345" s="346" t="s">
        <v>908</v>
      </c>
      <c r="G2345" s="147">
        <v>0</v>
      </c>
      <c r="H2345" s="147">
        <v>0</v>
      </c>
    </row>
    <row r="2346" spans="1:8">
      <c r="A2346" s="391" t="s">
        <v>909</v>
      </c>
      <c r="B2346" s="352">
        <v>780140</v>
      </c>
      <c r="C2346" s="356"/>
      <c r="D2346" s="356">
        <v>34</v>
      </c>
      <c r="E2346" s="357" t="s">
        <v>910</v>
      </c>
      <c r="F2346" s="346" t="s">
        <v>911</v>
      </c>
      <c r="G2346" s="147">
        <v>0</v>
      </c>
      <c r="H2346" s="147">
        <v>0</v>
      </c>
    </row>
    <row r="2347" spans="1:8">
      <c r="A2347" s="391" t="s">
        <v>912</v>
      </c>
      <c r="B2347" s="352">
        <v>780140</v>
      </c>
      <c r="C2347" s="356"/>
      <c r="D2347" s="356">
        <v>35</v>
      </c>
      <c r="E2347" s="357" t="s">
        <v>913</v>
      </c>
      <c r="F2347" s="346" t="s">
        <v>914</v>
      </c>
      <c r="G2347" s="147">
        <v>0</v>
      </c>
      <c r="H2347" s="147">
        <v>0</v>
      </c>
    </row>
    <row r="2348" spans="1:8" ht="30">
      <c r="A2348" s="391" t="s">
        <v>915</v>
      </c>
      <c r="B2348" s="352">
        <v>780140</v>
      </c>
      <c r="C2348" s="356"/>
      <c r="D2348" s="356">
        <v>36</v>
      </c>
      <c r="E2348" s="357" t="s">
        <v>916</v>
      </c>
      <c r="F2348" s="346" t="s">
        <v>917</v>
      </c>
      <c r="G2348" s="147">
        <v>0</v>
      </c>
      <c r="H2348" s="147">
        <v>0</v>
      </c>
    </row>
    <row r="2349" spans="1:8" ht="28.5">
      <c r="A2349" s="391" t="s">
        <v>918</v>
      </c>
      <c r="B2349" s="352">
        <v>780140</v>
      </c>
      <c r="C2349" s="356"/>
      <c r="D2349" s="354">
        <v>37</v>
      </c>
      <c r="E2349" s="355" t="s">
        <v>919</v>
      </c>
      <c r="F2349" s="348" t="s">
        <v>920</v>
      </c>
      <c r="G2349" s="147">
        <v>0</v>
      </c>
      <c r="H2349" s="147">
        <v>0</v>
      </c>
    </row>
    <row r="2350" spans="1:8">
      <c r="A2350" s="391" t="s">
        <v>921</v>
      </c>
      <c r="B2350" s="352">
        <v>780140</v>
      </c>
      <c r="C2350" s="356"/>
      <c r="D2350" s="356">
        <v>38</v>
      </c>
      <c r="E2350" s="357" t="s">
        <v>922</v>
      </c>
      <c r="F2350" s="346" t="s">
        <v>39</v>
      </c>
      <c r="G2350" s="147">
        <v>0</v>
      </c>
      <c r="H2350" s="147">
        <v>0</v>
      </c>
    </row>
    <row r="2351" spans="1:8">
      <c r="A2351" s="391" t="s">
        <v>923</v>
      </c>
      <c r="B2351" s="352">
        <v>780140</v>
      </c>
      <c r="C2351" s="356"/>
      <c r="D2351" s="356">
        <v>39</v>
      </c>
      <c r="E2351" s="357" t="s">
        <v>924</v>
      </c>
      <c r="F2351" s="346" t="s">
        <v>40</v>
      </c>
      <c r="G2351" s="147">
        <v>0</v>
      </c>
      <c r="H2351" s="147">
        <v>0</v>
      </c>
    </row>
    <row r="2352" spans="1:8">
      <c r="A2352" s="391" t="s">
        <v>925</v>
      </c>
      <c r="B2352" s="352">
        <v>780140</v>
      </c>
      <c r="C2352" s="356"/>
      <c r="D2352" s="356">
        <v>40</v>
      </c>
      <c r="E2352" s="357" t="s">
        <v>926</v>
      </c>
      <c r="F2352" s="346" t="s">
        <v>927</v>
      </c>
      <c r="G2352" s="147">
        <v>0</v>
      </c>
      <c r="H2352" s="147">
        <v>0</v>
      </c>
    </row>
    <row r="2353" spans="1:8">
      <c r="A2353" s="391" t="s">
        <v>928</v>
      </c>
      <c r="B2353" s="352">
        <v>780140</v>
      </c>
      <c r="C2353" s="356"/>
      <c r="D2353" s="356">
        <v>41</v>
      </c>
      <c r="E2353" s="357" t="s">
        <v>929</v>
      </c>
      <c r="F2353" s="346" t="s">
        <v>930</v>
      </c>
      <c r="G2353" s="147">
        <v>0</v>
      </c>
      <c r="H2353" s="147">
        <v>0</v>
      </c>
    </row>
    <row r="2354" spans="1:8" ht="28.5">
      <c r="A2354" s="391" t="s">
        <v>931</v>
      </c>
      <c r="B2354" s="352">
        <v>780140</v>
      </c>
      <c r="C2354" s="356"/>
      <c r="D2354" s="354">
        <v>42</v>
      </c>
      <c r="E2354" s="355" t="s">
        <v>932</v>
      </c>
      <c r="F2354" s="348" t="s">
        <v>933</v>
      </c>
      <c r="G2354" s="147">
        <v>0</v>
      </c>
      <c r="H2354" s="147">
        <v>0</v>
      </c>
    </row>
    <row r="2355" spans="1:8">
      <c r="A2355" s="391" t="s">
        <v>934</v>
      </c>
      <c r="B2355" s="352">
        <v>780140</v>
      </c>
      <c r="C2355" s="356"/>
      <c r="D2355" s="356">
        <v>43</v>
      </c>
      <c r="E2355" s="357" t="s">
        <v>935</v>
      </c>
      <c r="F2355" s="346" t="s">
        <v>936</v>
      </c>
      <c r="G2355" s="147">
        <v>0</v>
      </c>
      <c r="H2355" s="147">
        <v>0</v>
      </c>
    </row>
    <row r="2356" spans="1:8">
      <c r="A2356" s="391" t="s">
        <v>937</v>
      </c>
      <c r="B2356" s="352">
        <v>780140</v>
      </c>
      <c r="C2356" s="356"/>
      <c r="D2356" s="356">
        <v>44</v>
      </c>
      <c r="E2356" s="357" t="s">
        <v>938</v>
      </c>
      <c r="F2356" s="346" t="s">
        <v>939</v>
      </c>
      <c r="G2356" s="147">
        <v>0</v>
      </c>
      <c r="H2356" s="147">
        <v>0</v>
      </c>
    </row>
    <row r="2357" spans="1:8">
      <c r="A2357" s="391" t="s">
        <v>940</v>
      </c>
      <c r="B2357" s="352">
        <v>780140</v>
      </c>
      <c r="C2357" s="356"/>
      <c r="D2357" s="356">
        <v>45</v>
      </c>
      <c r="E2357" s="357" t="s">
        <v>941</v>
      </c>
      <c r="F2357" s="346" t="s">
        <v>942</v>
      </c>
      <c r="G2357" s="147">
        <v>0</v>
      </c>
      <c r="H2357" s="147">
        <v>0</v>
      </c>
    </row>
    <row r="2358" spans="1:8" ht="28.5">
      <c r="A2358" s="391" t="s">
        <v>943</v>
      </c>
      <c r="B2358" s="352">
        <v>780140</v>
      </c>
      <c r="C2358" s="356"/>
      <c r="D2358" s="354">
        <v>46</v>
      </c>
      <c r="E2358" s="359">
        <v>5</v>
      </c>
      <c r="F2358" s="348" t="s">
        <v>944</v>
      </c>
      <c r="G2358" s="147">
        <v>0</v>
      </c>
      <c r="H2358" s="147">
        <v>0</v>
      </c>
    </row>
    <row r="2359" spans="1:8">
      <c r="A2359" s="391" t="s">
        <v>945</v>
      </c>
      <c r="B2359" s="352">
        <v>780140</v>
      </c>
      <c r="C2359" s="356"/>
      <c r="D2359" s="356">
        <v>47</v>
      </c>
      <c r="E2359" s="357" t="s">
        <v>946</v>
      </c>
      <c r="F2359" s="346" t="s">
        <v>947</v>
      </c>
      <c r="G2359" s="147">
        <v>0</v>
      </c>
      <c r="H2359" s="147">
        <v>0</v>
      </c>
    </row>
    <row r="2360" spans="1:8">
      <c r="A2360" s="391" t="s">
        <v>948</v>
      </c>
      <c r="B2360" s="352">
        <v>780140</v>
      </c>
      <c r="C2360" s="356"/>
      <c r="D2360" s="356">
        <v>48</v>
      </c>
      <c r="E2360" s="357" t="s">
        <v>949</v>
      </c>
      <c r="F2360" s="346" t="s">
        <v>950</v>
      </c>
      <c r="G2360" s="147">
        <v>0</v>
      </c>
      <c r="H2360" s="147">
        <v>0</v>
      </c>
    </row>
    <row r="2361" spans="1:8">
      <c r="A2361" s="394" t="s">
        <v>951</v>
      </c>
      <c r="B2361" s="352">
        <v>780140</v>
      </c>
      <c r="C2361" s="356"/>
      <c r="D2361" s="356">
        <v>49</v>
      </c>
      <c r="E2361" s="358" t="s">
        <v>952</v>
      </c>
      <c r="F2361" s="347" t="s">
        <v>953</v>
      </c>
      <c r="G2361" s="147">
        <v>0</v>
      </c>
      <c r="H2361" s="147">
        <v>0</v>
      </c>
    </row>
    <row r="2362" spans="1:8" ht="60">
      <c r="A2362" s="390" t="s">
        <v>38</v>
      </c>
      <c r="B2362" s="352">
        <v>780186</v>
      </c>
      <c r="C2362" s="363">
        <v>48</v>
      </c>
      <c r="D2362" s="353">
        <v>0</v>
      </c>
      <c r="E2362" s="353">
        <v>0</v>
      </c>
      <c r="F2362" s="429" t="s">
        <v>111</v>
      </c>
      <c r="G2362" s="149">
        <v>5226738</v>
      </c>
      <c r="H2362" s="149">
        <v>1598833956</v>
      </c>
    </row>
    <row r="2363" spans="1:8" ht="28.5">
      <c r="A2363" s="391" t="s">
        <v>815</v>
      </c>
      <c r="B2363" s="352">
        <v>780186</v>
      </c>
      <c r="C2363" s="356"/>
      <c r="D2363" s="354">
        <v>1</v>
      </c>
      <c r="E2363" s="355">
        <v>1</v>
      </c>
      <c r="F2363" s="348" t="s">
        <v>816</v>
      </c>
      <c r="G2363" s="147">
        <v>0</v>
      </c>
      <c r="H2363" s="147">
        <v>0</v>
      </c>
    </row>
    <row r="2364" spans="1:8">
      <c r="A2364" s="391" t="s">
        <v>817</v>
      </c>
      <c r="B2364" s="352">
        <v>780186</v>
      </c>
      <c r="C2364" s="356"/>
      <c r="D2364" s="356">
        <v>2</v>
      </c>
      <c r="E2364" s="357" t="s">
        <v>818</v>
      </c>
      <c r="F2364" s="346" t="s">
        <v>819</v>
      </c>
      <c r="G2364" s="147">
        <v>0</v>
      </c>
      <c r="H2364" s="147">
        <v>0</v>
      </c>
    </row>
    <row r="2365" spans="1:8" ht="30">
      <c r="A2365" s="391" t="s">
        <v>820</v>
      </c>
      <c r="B2365" s="352">
        <v>780186</v>
      </c>
      <c r="C2365" s="356"/>
      <c r="D2365" s="356">
        <v>3</v>
      </c>
      <c r="E2365" s="357" t="s">
        <v>821</v>
      </c>
      <c r="F2365" s="346" t="s">
        <v>822</v>
      </c>
      <c r="G2365" s="147">
        <v>0</v>
      </c>
      <c r="H2365" s="147">
        <v>0</v>
      </c>
    </row>
    <row r="2366" spans="1:8">
      <c r="A2366" s="391" t="s">
        <v>823</v>
      </c>
      <c r="B2366" s="352">
        <v>780186</v>
      </c>
      <c r="C2366" s="356"/>
      <c r="D2366" s="356">
        <v>4</v>
      </c>
      <c r="E2366" s="357" t="s">
        <v>824</v>
      </c>
      <c r="F2366" s="346" t="s">
        <v>825</v>
      </c>
      <c r="G2366" s="147">
        <v>0</v>
      </c>
      <c r="H2366" s="147">
        <v>0</v>
      </c>
    </row>
    <row r="2367" spans="1:8">
      <c r="A2367" s="391" t="s">
        <v>826</v>
      </c>
      <c r="B2367" s="352">
        <v>780186</v>
      </c>
      <c r="C2367" s="356"/>
      <c r="D2367" s="356">
        <v>5</v>
      </c>
      <c r="E2367" s="357" t="s">
        <v>827</v>
      </c>
      <c r="F2367" s="346" t="s">
        <v>828</v>
      </c>
      <c r="G2367" s="147">
        <v>0</v>
      </c>
      <c r="H2367" s="147">
        <v>0</v>
      </c>
    </row>
    <row r="2368" spans="1:8">
      <c r="A2368" s="391" t="s">
        <v>829</v>
      </c>
      <c r="B2368" s="352">
        <v>780186</v>
      </c>
      <c r="C2368" s="356"/>
      <c r="D2368" s="356">
        <v>6</v>
      </c>
      <c r="E2368" s="357" t="s">
        <v>830</v>
      </c>
      <c r="F2368" s="346" t="s">
        <v>831</v>
      </c>
      <c r="G2368" s="147">
        <v>0</v>
      </c>
      <c r="H2368" s="147">
        <v>0</v>
      </c>
    </row>
    <row r="2369" spans="1:8">
      <c r="A2369" s="392" t="s">
        <v>1491</v>
      </c>
      <c r="B2369" s="352">
        <v>780186</v>
      </c>
      <c r="C2369" s="356"/>
      <c r="D2369" s="356">
        <v>7</v>
      </c>
      <c r="E2369" s="358" t="s">
        <v>832</v>
      </c>
      <c r="F2369" s="347" t="s">
        <v>833</v>
      </c>
      <c r="G2369" s="147">
        <v>0</v>
      </c>
      <c r="H2369" s="147">
        <v>0</v>
      </c>
    </row>
    <row r="2370" spans="1:8">
      <c r="A2370" s="391" t="s">
        <v>834</v>
      </c>
      <c r="B2370" s="352">
        <v>780186</v>
      </c>
      <c r="C2370" s="356"/>
      <c r="D2370" s="356">
        <v>8</v>
      </c>
      <c r="E2370" s="357" t="s">
        <v>835</v>
      </c>
      <c r="F2370" s="346" t="s">
        <v>836</v>
      </c>
      <c r="G2370" s="147">
        <v>0</v>
      </c>
      <c r="H2370" s="147">
        <v>0</v>
      </c>
    </row>
    <row r="2371" spans="1:8" ht="28.5">
      <c r="A2371" s="391" t="s">
        <v>837</v>
      </c>
      <c r="B2371" s="352">
        <v>780186</v>
      </c>
      <c r="C2371" s="356"/>
      <c r="D2371" s="354">
        <v>9</v>
      </c>
      <c r="E2371" s="355" t="s">
        <v>838</v>
      </c>
      <c r="F2371" s="348" t="s">
        <v>839</v>
      </c>
      <c r="G2371" s="147">
        <v>10296</v>
      </c>
      <c r="H2371" s="147">
        <v>308052310</v>
      </c>
    </row>
    <row r="2372" spans="1:8">
      <c r="A2372" s="391" t="s">
        <v>840</v>
      </c>
      <c r="B2372" s="352">
        <v>780186</v>
      </c>
      <c r="C2372" s="356"/>
      <c r="D2372" s="356">
        <v>10</v>
      </c>
      <c r="E2372" s="357" t="s">
        <v>841</v>
      </c>
      <c r="F2372" s="346" t="s">
        <v>842</v>
      </c>
      <c r="G2372" s="147">
        <v>0</v>
      </c>
      <c r="H2372" s="147">
        <v>0</v>
      </c>
    </row>
    <row r="2373" spans="1:8">
      <c r="A2373" s="391" t="s">
        <v>843</v>
      </c>
      <c r="B2373" s="352">
        <v>780186</v>
      </c>
      <c r="C2373" s="356"/>
      <c r="D2373" s="356">
        <v>11</v>
      </c>
      <c r="E2373" s="357" t="s">
        <v>844</v>
      </c>
      <c r="F2373" s="346" t="s">
        <v>845</v>
      </c>
      <c r="G2373" s="147">
        <v>0</v>
      </c>
      <c r="H2373" s="147">
        <v>0</v>
      </c>
    </row>
    <row r="2374" spans="1:8">
      <c r="A2374" s="391" t="s">
        <v>846</v>
      </c>
      <c r="B2374" s="352">
        <v>780186</v>
      </c>
      <c r="C2374" s="356"/>
      <c r="D2374" s="356">
        <v>12</v>
      </c>
      <c r="E2374" s="357" t="s">
        <v>847</v>
      </c>
      <c r="F2374" s="346" t="s">
        <v>848</v>
      </c>
      <c r="G2374" s="147">
        <v>0</v>
      </c>
      <c r="H2374" s="147">
        <v>0</v>
      </c>
    </row>
    <row r="2375" spans="1:8">
      <c r="A2375" s="391" t="s">
        <v>849</v>
      </c>
      <c r="B2375" s="352">
        <v>780186</v>
      </c>
      <c r="C2375" s="356"/>
      <c r="D2375" s="356">
        <v>13</v>
      </c>
      <c r="E2375" s="357" t="s">
        <v>850</v>
      </c>
      <c r="F2375" s="346" t="s">
        <v>851</v>
      </c>
      <c r="G2375" s="147">
        <v>0</v>
      </c>
      <c r="H2375" s="147">
        <v>0</v>
      </c>
    </row>
    <row r="2376" spans="1:8">
      <c r="A2376" s="391" t="s">
        <v>852</v>
      </c>
      <c r="B2376" s="352">
        <v>780186</v>
      </c>
      <c r="C2376" s="356"/>
      <c r="D2376" s="356">
        <v>14</v>
      </c>
      <c r="E2376" s="357" t="s">
        <v>853</v>
      </c>
      <c r="F2376" s="346" t="s">
        <v>854</v>
      </c>
      <c r="G2376" s="147">
        <v>5395</v>
      </c>
      <c r="H2376" s="147">
        <v>162616639</v>
      </c>
    </row>
    <row r="2377" spans="1:8">
      <c r="A2377" s="392" t="s">
        <v>1492</v>
      </c>
      <c r="B2377" s="352">
        <v>780186</v>
      </c>
      <c r="C2377" s="498"/>
      <c r="D2377" s="356">
        <v>15</v>
      </c>
      <c r="E2377" s="358" t="s">
        <v>1337</v>
      </c>
      <c r="F2377" s="347" t="s">
        <v>855</v>
      </c>
      <c r="G2377" s="147">
        <v>0</v>
      </c>
      <c r="H2377" s="147">
        <v>0</v>
      </c>
    </row>
    <row r="2378" spans="1:8">
      <c r="A2378" s="391" t="s">
        <v>856</v>
      </c>
      <c r="B2378" s="352">
        <v>780186</v>
      </c>
      <c r="C2378" s="356"/>
      <c r="D2378" s="356">
        <v>16</v>
      </c>
      <c r="E2378" s="357" t="s">
        <v>857</v>
      </c>
      <c r="F2378" s="346" t="s">
        <v>858</v>
      </c>
      <c r="G2378" s="147">
        <v>4901</v>
      </c>
      <c r="H2378" s="147">
        <v>145435671</v>
      </c>
    </row>
    <row r="2379" spans="1:8">
      <c r="A2379" s="391" t="s">
        <v>859</v>
      </c>
      <c r="B2379" s="352">
        <v>780186</v>
      </c>
      <c r="C2379" s="356"/>
      <c r="D2379" s="354">
        <v>17</v>
      </c>
      <c r="E2379" s="355" t="s">
        <v>860</v>
      </c>
      <c r="F2379" s="348" t="s">
        <v>861</v>
      </c>
      <c r="G2379" s="147">
        <v>5213569</v>
      </c>
      <c r="H2379" s="147">
        <v>1227110104</v>
      </c>
    </row>
    <row r="2380" spans="1:8" ht="28.5">
      <c r="A2380" s="393" t="s">
        <v>862</v>
      </c>
      <c r="B2380" s="352">
        <v>780186</v>
      </c>
      <c r="C2380" s="356"/>
      <c r="D2380" s="354">
        <v>18</v>
      </c>
      <c r="E2380" s="355" t="s">
        <v>863</v>
      </c>
      <c r="F2380" s="348" t="s">
        <v>864</v>
      </c>
      <c r="G2380" s="147">
        <v>298118</v>
      </c>
      <c r="H2380" s="147">
        <v>275853643</v>
      </c>
    </row>
    <row r="2381" spans="1:8" ht="30">
      <c r="A2381" s="391" t="s">
        <v>865</v>
      </c>
      <c r="B2381" s="352">
        <v>780186</v>
      </c>
      <c r="C2381" s="356"/>
      <c r="D2381" s="356">
        <v>19</v>
      </c>
      <c r="E2381" s="357" t="s">
        <v>866</v>
      </c>
      <c r="F2381" s="346" t="s">
        <v>867</v>
      </c>
      <c r="G2381" s="147">
        <v>0</v>
      </c>
      <c r="H2381" s="147">
        <v>0</v>
      </c>
    </row>
    <row r="2382" spans="1:8" ht="30">
      <c r="A2382" s="391" t="s">
        <v>868</v>
      </c>
      <c r="B2382" s="352">
        <v>780186</v>
      </c>
      <c r="C2382" s="356"/>
      <c r="D2382" s="356">
        <v>20</v>
      </c>
      <c r="E2382" s="357" t="s">
        <v>869</v>
      </c>
      <c r="F2382" s="346" t="s">
        <v>870</v>
      </c>
      <c r="G2382" s="147">
        <v>0</v>
      </c>
      <c r="H2382" s="147">
        <v>0</v>
      </c>
    </row>
    <row r="2383" spans="1:8">
      <c r="A2383" s="391" t="s">
        <v>871</v>
      </c>
      <c r="B2383" s="352">
        <v>780186</v>
      </c>
      <c r="C2383" s="356"/>
      <c r="D2383" s="356">
        <v>21</v>
      </c>
      <c r="E2383" s="357" t="s">
        <v>872</v>
      </c>
      <c r="F2383" s="346" t="s">
        <v>873</v>
      </c>
      <c r="G2383" s="147">
        <v>0</v>
      </c>
      <c r="H2383" s="147">
        <v>17481159</v>
      </c>
    </row>
    <row r="2384" spans="1:8">
      <c r="A2384" s="391" t="s">
        <v>874</v>
      </c>
      <c r="B2384" s="352">
        <v>780186</v>
      </c>
      <c r="C2384" s="356"/>
      <c r="D2384" s="356">
        <v>22</v>
      </c>
      <c r="E2384" s="357" t="s">
        <v>875</v>
      </c>
      <c r="F2384" s="346" t="s">
        <v>876</v>
      </c>
      <c r="G2384" s="147">
        <v>298118</v>
      </c>
      <c r="H2384" s="147">
        <v>258372484</v>
      </c>
    </row>
    <row r="2385" spans="1:8">
      <c r="A2385" s="391" t="s">
        <v>877</v>
      </c>
      <c r="B2385" s="352">
        <v>780186</v>
      </c>
      <c r="C2385" s="356"/>
      <c r="D2385" s="356">
        <v>23</v>
      </c>
      <c r="E2385" s="357" t="s">
        <v>878</v>
      </c>
      <c r="F2385" s="346" t="s">
        <v>879</v>
      </c>
      <c r="G2385" s="147">
        <v>0</v>
      </c>
      <c r="H2385" s="147">
        <v>0</v>
      </c>
    </row>
    <row r="2386" spans="1:8">
      <c r="A2386" s="391" t="s">
        <v>880</v>
      </c>
      <c r="B2386" s="352">
        <v>780186</v>
      </c>
      <c r="C2386" s="356"/>
      <c r="D2386" s="356">
        <v>24</v>
      </c>
      <c r="E2386" s="357" t="s">
        <v>881</v>
      </c>
      <c r="F2386" s="346" t="s">
        <v>882</v>
      </c>
      <c r="G2386" s="147">
        <v>298118</v>
      </c>
      <c r="H2386" s="147">
        <v>258372484</v>
      </c>
    </row>
    <row r="2387" spans="1:8">
      <c r="A2387" s="391" t="s">
        <v>883</v>
      </c>
      <c r="B2387" s="352">
        <v>780186</v>
      </c>
      <c r="C2387" s="356"/>
      <c r="D2387" s="354">
        <v>25</v>
      </c>
      <c r="E2387" s="355" t="s">
        <v>884</v>
      </c>
      <c r="F2387" s="348" t="s">
        <v>497</v>
      </c>
      <c r="G2387" s="147">
        <v>0</v>
      </c>
      <c r="H2387" s="147">
        <v>0</v>
      </c>
    </row>
    <row r="2388" spans="1:8" ht="28.5">
      <c r="A2388" s="391" t="s">
        <v>885</v>
      </c>
      <c r="B2388" s="352">
        <v>780186</v>
      </c>
      <c r="C2388" s="356"/>
      <c r="D2388" s="354">
        <v>26</v>
      </c>
      <c r="E2388" s="355" t="s">
        <v>886</v>
      </c>
      <c r="F2388" s="348" t="s">
        <v>887</v>
      </c>
      <c r="G2388" s="147">
        <v>4905770</v>
      </c>
      <c r="H2388" s="147">
        <v>936428073</v>
      </c>
    </row>
    <row r="2389" spans="1:8">
      <c r="A2389" s="391" t="s">
        <v>888</v>
      </c>
      <c r="B2389" s="352">
        <v>780186</v>
      </c>
      <c r="C2389" s="356"/>
      <c r="D2389" s="356">
        <v>27</v>
      </c>
      <c r="E2389" s="357" t="s">
        <v>889</v>
      </c>
      <c r="F2389" s="346" t="s">
        <v>890</v>
      </c>
      <c r="G2389" s="147">
        <v>0</v>
      </c>
      <c r="H2389" s="147">
        <v>0</v>
      </c>
    </row>
    <row r="2390" spans="1:8">
      <c r="A2390" s="391" t="s">
        <v>891</v>
      </c>
      <c r="B2390" s="352">
        <v>780186</v>
      </c>
      <c r="C2390" s="356"/>
      <c r="D2390" s="356">
        <v>28</v>
      </c>
      <c r="E2390" s="357" t="s">
        <v>892</v>
      </c>
      <c r="F2390" s="346" t="s">
        <v>893</v>
      </c>
      <c r="G2390" s="147">
        <v>0</v>
      </c>
      <c r="H2390" s="147">
        <v>0</v>
      </c>
    </row>
    <row r="2391" spans="1:8">
      <c r="A2391" s="391" t="s">
        <v>894</v>
      </c>
      <c r="B2391" s="352">
        <v>780186</v>
      </c>
      <c r="C2391" s="356"/>
      <c r="D2391" s="356">
        <v>29</v>
      </c>
      <c r="E2391" s="357" t="s">
        <v>895</v>
      </c>
      <c r="F2391" s="346" t="s">
        <v>896</v>
      </c>
      <c r="G2391" s="147">
        <v>41669</v>
      </c>
      <c r="H2391" s="147">
        <v>116390967</v>
      </c>
    </row>
    <row r="2392" spans="1:8">
      <c r="A2392" s="391" t="s">
        <v>897</v>
      </c>
      <c r="B2392" s="352">
        <v>780186</v>
      </c>
      <c r="C2392" s="356"/>
      <c r="D2392" s="356">
        <v>30</v>
      </c>
      <c r="E2392" s="357" t="s">
        <v>898</v>
      </c>
      <c r="F2392" s="346" t="s">
        <v>899</v>
      </c>
      <c r="G2392" s="147">
        <v>10871</v>
      </c>
      <c r="H2392" s="147">
        <v>53026911</v>
      </c>
    </row>
    <row r="2393" spans="1:8" ht="30">
      <c r="A2393" s="391" t="s">
        <v>900</v>
      </c>
      <c r="B2393" s="352">
        <v>780186</v>
      </c>
      <c r="C2393" s="356"/>
      <c r="D2393" s="356">
        <v>31</v>
      </c>
      <c r="E2393" s="357" t="s">
        <v>901</v>
      </c>
      <c r="F2393" s="346" t="s">
        <v>902</v>
      </c>
      <c r="G2393" s="147">
        <v>37127</v>
      </c>
      <c r="H2393" s="147">
        <v>26675750</v>
      </c>
    </row>
    <row r="2394" spans="1:8" ht="30">
      <c r="A2394" s="391" t="s">
        <v>903</v>
      </c>
      <c r="B2394" s="352">
        <v>780186</v>
      </c>
      <c r="C2394" s="356"/>
      <c r="D2394" s="356">
        <v>32</v>
      </c>
      <c r="E2394" s="357" t="s">
        <v>904</v>
      </c>
      <c r="F2394" s="346" t="s">
        <v>905</v>
      </c>
      <c r="G2394" s="147">
        <v>19251</v>
      </c>
      <c r="H2394" s="147">
        <v>25853684</v>
      </c>
    </row>
    <row r="2395" spans="1:8" ht="30">
      <c r="A2395" s="391" t="s">
        <v>906</v>
      </c>
      <c r="B2395" s="352">
        <v>780186</v>
      </c>
      <c r="C2395" s="356"/>
      <c r="D2395" s="356">
        <v>33</v>
      </c>
      <c r="E2395" s="357" t="s">
        <v>907</v>
      </c>
      <c r="F2395" s="346" t="s">
        <v>908</v>
      </c>
      <c r="G2395" s="147">
        <v>0</v>
      </c>
      <c r="H2395" s="147">
        <v>0</v>
      </c>
    </row>
    <row r="2396" spans="1:8">
      <c r="A2396" s="391" t="s">
        <v>909</v>
      </c>
      <c r="B2396" s="352">
        <v>780186</v>
      </c>
      <c r="C2396" s="356"/>
      <c r="D2396" s="356">
        <v>34</v>
      </c>
      <c r="E2396" s="357" t="s">
        <v>910</v>
      </c>
      <c r="F2396" s="346" t="s">
        <v>911</v>
      </c>
      <c r="G2396" s="147">
        <v>0</v>
      </c>
      <c r="H2396" s="147">
        <v>0</v>
      </c>
    </row>
    <row r="2397" spans="1:8">
      <c r="A2397" s="391" t="s">
        <v>912</v>
      </c>
      <c r="B2397" s="352">
        <v>780186</v>
      </c>
      <c r="C2397" s="356"/>
      <c r="D2397" s="356">
        <v>35</v>
      </c>
      <c r="E2397" s="357" t="s">
        <v>913</v>
      </c>
      <c r="F2397" s="346" t="s">
        <v>914</v>
      </c>
      <c r="G2397" s="147">
        <v>46919</v>
      </c>
      <c r="H2397" s="147">
        <v>25411903</v>
      </c>
    </row>
    <row r="2398" spans="1:8" ht="30">
      <c r="A2398" s="391" t="s">
        <v>915</v>
      </c>
      <c r="B2398" s="352">
        <v>780186</v>
      </c>
      <c r="C2398" s="356"/>
      <c r="D2398" s="356">
        <v>36</v>
      </c>
      <c r="E2398" s="357" t="s">
        <v>916</v>
      </c>
      <c r="F2398" s="346" t="s">
        <v>917</v>
      </c>
      <c r="G2398" s="147">
        <v>4749933</v>
      </c>
      <c r="H2398" s="147">
        <v>689068858</v>
      </c>
    </row>
    <row r="2399" spans="1:8" ht="28.5">
      <c r="A2399" s="391" t="s">
        <v>918</v>
      </c>
      <c r="B2399" s="352">
        <v>780186</v>
      </c>
      <c r="C2399" s="356"/>
      <c r="D2399" s="354">
        <v>37</v>
      </c>
      <c r="E2399" s="355" t="s">
        <v>919</v>
      </c>
      <c r="F2399" s="348" t="s">
        <v>920</v>
      </c>
      <c r="G2399" s="147">
        <v>9681</v>
      </c>
      <c r="H2399" s="147">
        <v>14828388</v>
      </c>
    </row>
    <row r="2400" spans="1:8">
      <c r="A2400" s="391" t="s">
        <v>921</v>
      </c>
      <c r="B2400" s="352">
        <v>780186</v>
      </c>
      <c r="C2400" s="356"/>
      <c r="D2400" s="356">
        <v>38</v>
      </c>
      <c r="E2400" s="357" t="s">
        <v>922</v>
      </c>
      <c r="F2400" s="346" t="s">
        <v>39</v>
      </c>
      <c r="G2400" s="147">
        <v>9681</v>
      </c>
      <c r="H2400" s="147">
        <v>14828388</v>
      </c>
    </row>
    <row r="2401" spans="1:8">
      <c r="A2401" s="391" t="s">
        <v>923</v>
      </c>
      <c r="B2401" s="352">
        <v>780186</v>
      </c>
      <c r="C2401" s="356"/>
      <c r="D2401" s="356">
        <v>39</v>
      </c>
      <c r="E2401" s="357" t="s">
        <v>924</v>
      </c>
      <c r="F2401" s="346" t="s">
        <v>40</v>
      </c>
      <c r="G2401" s="147">
        <v>0</v>
      </c>
      <c r="H2401" s="147">
        <v>0</v>
      </c>
    </row>
    <row r="2402" spans="1:8">
      <c r="A2402" s="391" t="s">
        <v>925</v>
      </c>
      <c r="B2402" s="352">
        <v>780186</v>
      </c>
      <c r="C2402" s="356"/>
      <c r="D2402" s="356">
        <v>40</v>
      </c>
      <c r="E2402" s="357" t="s">
        <v>926</v>
      </c>
      <c r="F2402" s="346" t="s">
        <v>927</v>
      </c>
      <c r="G2402" s="147">
        <v>0</v>
      </c>
      <c r="H2402" s="147">
        <v>0</v>
      </c>
    </row>
    <row r="2403" spans="1:8">
      <c r="A2403" s="391" t="s">
        <v>928</v>
      </c>
      <c r="B2403" s="352">
        <v>780186</v>
      </c>
      <c r="C2403" s="356"/>
      <c r="D2403" s="356">
        <v>41</v>
      </c>
      <c r="E2403" s="357" t="s">
        <v>929</v>
      </c>
      <c r="F2403" s="346" t="s">
        <v>930</v>
      </c>
      <c r="G2403" s="147">
        <v>0</v>
      </c>
      <c r="H2403" s="147">
        <v>0</v>
      </c>
    </row>
    <row r="2404" spans="1:8" ht="28.5">
      <c r="A2404" s="391" t="s">
        <v>931</v>
      </c>
      <c r="B2404" s="352">
        <v>780186</v>
      </c>
      <c r="C2404" s="356"/>
      <c r="D2404" s="354">
        <v>42</v>
      </c>
      <c r="E2404" s="355" t="s">
        <v>932</v>
      </c>
      <c r="F2404" s="348" t="s">
        <v>933</v>
      </c>
      <c r="G2404" s="147">
        <v>0</v>
      </c>
      <c r="H2404" s="147">
        <v>0</v>
      </c>
    </row>
    <row r="2405" spans="1:8">
      <c r="A2405" s="391" t="s">
        <v>934</v>
      </c>
      <c r="B2405" s="352">
        <v>780186</v>
      </c>
      <c r="C2405" s="356"/>
      <c r="D2405" s="356">
        <v>43</v>
      </c>
      <c r="E2405" s="357" t="s">
        <v>935</v>
      </c>
      <c r="F2405" s="346" t="s">
        <v>936</v>
      </c>
      <c r="G2405" s="147">
        <v>0</v>
      </c>
      <c r="H2405" s="147">
        <v>0</v>
      </c>
    </row>
    <row r="2406" spans="1:8">
      <c r="A2406" s="391" t="s">
        <v>937</v>
      </c>
      <c r="B2406" s="352">
        <v>780186</v>
      </c>
      <c r="C2406" s="356"/>
      <c r="D2406" s="356">
        <v>44</v>
      </c>
      <c r="E2406" s="357" t="s">
        <v>938</v>
      </c>
      <c r="F2406" s="346" t="s">
        <v>939</v>
      </c>
      <c r="G2406" s="147">
        <v>0</v>
      </c>
      <c r="H2406" s="147">
        <v>0</v>
      </c>
    </row>
    <row r="2407" spans="1:8">
      <c r="A2407" s="391" t="s">
        <v>940</v>
      </c>
      <c r="B2407" s="352">
        <v>780186</v>
      </c>
      <c r="C2407" s="356"/>
      <c r="D2407" s="356">
        <v>45</v>
      </c>
      <c r="E2407" s="357" t="s">
        <v>941</v>
      </c>
      <c r="F2407" s="346" t="s">
        <v>942</v>
      </c>
      <c r="G2407" s="147">
        <v>0</v>
      </c>
      <c r="H2407" s="147">
        <v>0</v>
      </c>
    </row>
    <row r="2408" spans="1:8" ht="28.5">
      <c r="A2408" s="391" t="s">
        <v>943</v>
      </c>
      <c r="B2408" s="352">
        <v>780186</v>
      </c>
      <c r="C2408" s="356"/>
      <c r="D2408" s="354">
        <v>46</v>
      </c>
      <c r="E2408" s="359">
        <v>5</v>
      </c>
      <c r="F2408" s="348" t="s">
        <v>944</v>
      </c>
      <c r="G2408" s="147">
        <v>2873</v>
      </c>
      <c r="H2408" s="147">
        <v>63671542</v>
      </c>
    </row>
    <row r="2409" spans="1:8">
      <c r="A2409" s="391" t="s">
        <v>945</v>
      </c>
      <c r="B2409" s="352">
        <v>780186</v>
      </c>
      <c r="C2409" s="356"/>
      <c r="D2409" s="356">
        <v>47</v>
      </c>
      <c r="E2409" s="357" t="s">
        <v>946</v>
      </c>
      <c r="F2409" s="346" t="s">
        <v>947</v>
      </c>
      <c r="G2409" s="147">
        <v>0</v>
      </c>
      <c r="H2409" s="147">
        <v>0</v>
      </c>
    </row>
    <row r="2410" spans="1:8">
      <c r="A2410" s="391" t="s">
        <v>948</v>
      </c>
      <c r="B2410" s="352">
        <v>780186</v>
      </c>
      <c r="C2410" s="356"/>
      <c r="D2410" s="356">
        <v>48</v>
      </c>
      <c r="E2410" s="357" t="s">
        <v>949</v>
      </c>
      <c r="F2410" s="346" t="s">
        <v>950</v>
      </c>
      <c r="G2410" s="147">
        <v>2699</v>
      </c>
      <c r="H2410" s="147">
        <v>61132962</v>
      </c>
    </row>
    <row r="2411" spans="1:8">
      <c r="A2411" s="394" t="s">
        <v>951</v>
      </c>
      <c r="B2411" s="352">
        <v>780186</v>
      </c>
      <c r="C2411" s="356"/>
      <c r="D2411" s="356">
        <v>49</v>
      </c>
      <c r="E2411" s="358" t="s">
        <v>952</v>
      </c>
      <c r="F2411" s="347" t="s">
        <v>953</v>
      </c>
      <c r="G2411" s="147">
        <v>174</v>
      </c>
      <c r="H2411" s="147">
        <v>2538580</v>
      </c>
    </row>
    <row r="2412" spans="1:8" ht="60">
      <c r="A2412" s="390" t="s">
        <v>38</v>
      </c>
      <c r="B2412" s="352">
        <v>780185</v>
      </c>
      <c r="C2412" s="363">
        <v>49</v>
      </c>
      <c r="D2412" s="353">
        <v>0</v>
      </c>
      <c r="E2412" s="353">
        <v>0</v>
      </c>
      <c r="F2412" s="429" t="s">
        <v>112</v>
      </c>
      <c r="G2412" s="149">
        <v>7478250</v>
      </c>
      <c r="H2412" s="149">
        <v>1034075834</v>
      </c>
    </row>
    <row r="2413" spans="1:8" ht="28.5">
      <c r="A2413" s="391" t="s">
        <v>815</v>
      </c>
      <c r="B2413" s="352">
        <v>780185</v>
      </c>
      <c r="C2413" s="356"/>
      <c r="D2413" s="354">
        <v>1</v>
      </c>
      <c r="E2413" s="355">
        <v>1</v>
      </c>
      <c r="F2413" s="348" t="s">
        <v>816</v>
      </c>
      <c r="G2413" s="147">
        <v>0</v>
      </c>
      <c r="H2413" s="147">
        <v>0</v>
      </c>
    </row>
    <row r="2414" spans="1:8">
      <c r="A2414" s="391" t="s">
        <v>817</v>
      </c>
      <c r="B2414" s="352">
        <v>780185</v>
      </c>
      <c r="C2414" s="356"/>
      <c r="D2414" s="356">
        <v>2</v>
      </c>
      <c r="E2414" s="357" t="s">
        <v>818</v>
      </c>
      <c r="F2414" s="346" t="s">
        <v>819</v>
      </c>
      <c r="G2414" s="147">
        <v>0</v>
      </c>
      <c r="H2414" s="147">
        <v>0</v>
      </c>
    </row>
    <row r="2415" spans="1:8" ht="30">
      <c r="A2415" s="391" t="s">
        <v>820</v>
      </c>
      <c r="B2415" s="352">
        <v>780185</v>
      </c>
      <c r="C2415" s="356"/>
      <c r="D2415" s="356">
        <v>3</v>
      </c>
      <c r="E2415" s="357" t="s">
        <v>821</v>
      </c>
      <c r="F2415" s="346" t="s">
        <v>822</v>
      </c>
      <c r="G2415" s="147">
        <v>0</v>
      </c>
      <c r="H2415" s="147">
        <v>0</v>
      </c>
    </row>
    <row r="2416" spans="1:8">
      <c r="A2416" s="391" t="s">
        <v>823</v>
      </c>
      <c r="B2416" s="352">
        <v>780185</v>
      </c>
      <c r="C2416" s="356"/>
      <c r="D2416" s="356">
        <v>4</v>
      </c>
      <c r="E2416" s="357" t="s">
        <v>824</v>
      </c>
      <c r="F2416" s="346" t="s">
        <v>825</v>
      </c>
      <c r="G2416" s="147">
        <v>0</v>
      </c>
      <c r="H2416" s="147">
        <v>0</v>
      </c>
    </row>
    <row r="2417" spans="1:8">
      <c r="A2417" s="391" t="s">
        <v>826</v>
      </c>
      <c r="B2417" s="352">
        <v>780185</v>
      </c>
      <c r="C2417" s="356"/>
      <c r="D2417" s="356">
        <v>5</v>
      </c>
      <c r="E2417" s="357" t="s">
        <v>827</v>
      </c>
      <c r="F2417" s="346" t="s">
        <v>828</v>
      </c>
      <c r="G2417" s="147">
        <v>0</v>
      </c>
      <c r="H2417" s="147">
        <v>0</v>
      </c>
    </row>
    <row r="2418" spans="1:8">
      <c r="A2418" s="391" t="s">
        <v>829</v>
      </c>
      <c r="B2418" s="352">
        <v>780185</v>
      </c>
      <c r="C2418" s="356"/>
      <c r="D2418" s="356">
        <v>6</v>
      </c>
      <c r="E2418" s="357" t="s">
        <v>830</v>
      </c>
      <c r="F2418" s="346" t="s">
        <v>831</v>
      </c>
      <c r="G2418" s="147">
        <v>0</v>
      </c>
      <c r="H2418" s="147">
        <v>0</v>
      </c>
    </row>
    <row r="2419" spans="1:8">
      <c r="A2419" s="392" t="s">
        <v>1491</v>
      </c>
      <c r="B2419" s="352">
        <v>780185</v>
      </c>
      <c r="C2419" s="356"/>
      <c r="D2419" s="356">
        <v>7</v>
      </c>
      <c r="E2419" s="358" t="s">
        <v>832</v>
      </c>
      <c r="F2419" s="347" t="s">
        <v>833</v>
      </c>
      <c r="G2419" s="147">
        <v>0</v>
      </c>
      <c r="H2419" s="147">
        <v>0</v>
      </c>
    </row>
    <row r="2420" spans="1:8">
      <c r="A2420" s="391" t="s">
        <v>834</v>
      </c>
      <c r="B2420" s="352">
        <v>780185</v>
      </c>
      <c r="C2420" s="356"/>
      <c r="D2420" s="356">
        <v>8</v>
      </c>
      <c r="E2420" s="357" t="s">
        <v>835</v>
      </c>
      <c r="F2420" s="346" t="s">
        <v>836</v>
      </c>
      <c r="G2420" s="147">
        <v>0</v>
      </c>
      <c r="H2420" s="147">
        <v>0</v>
      </c>
    </row>
    <row r="2421" spans="1:8" ht="28.5">
      <c r="A2421" s="391" t="s">
        <v>837</v>
      </c>
      <c r="B2421" s="352">
        <v>780185</v>
      </c>
      <c r="C2421" s="356"/>
      <c r="D2421" s="354">
        <v>9</v>
      </c>
      <c r="E2421" s="355" t="s">
        <v>838</v>
      </c>
      <c r="F2421" s="348" t="s">
        <v>839</v>
      </c>
      <c r="G2421" s="147">
        <v>0</v>
      </c>
      <c r="H2421" s="147">
        <v>0</v>
      </c>
    </row>
    <row r="2422" spans="1:8">
      <c r="A2422" s="391" t="s">
        <v>840</v>
      </c>
      <c r="B2422" s="352">
        <v>780185</v>
      </c>
      <c r="C2422" s="356"/>
      <c r="D2422" s="356">
        <v>10</v>
      </c>
      <c r="E2422" s="357" t="s">
        <v>841</v>
      </c>
      <c r="F2422" s="346" t="s">
        <v>842</v>
      </c>
      <c r="G2422" s="147">
        <v>0</v>
      </c>
      <c r="H2422" s="147">
        <v>0</v>
      </c>
    </row>
    <row r="2423" spans="1:8">
      <c r="A2423" s="391" t="s">
        <v>843</v>
      </c>
      <c r="B2423" s="352">
        <v>780185</v>
      </c>
      <c r="C2423" s="356"/>
      <c r="D2423" s="356">
        <v>11</v>
      </c>
      <c r="E2423" s="357" t="s">
        <v>844</v>
      </c>
      <c r="F2423" s="346" t="s">
        <v>845</v>
      </c>
      <c r="G2423" s="147">
        <v>0</v>
      </c>
      <c r="H2423" s="147">
        <v>0</v>
      </c>
    </row>
    <row r="2424" spans="1:8">
      <c r="A2424" s="391" t="s">
        <v>846</v>
      </c>
      <c r="B2424" s="352">
        <v>780185</v>
      </c>
      <c r="C2424" s="356"/>
      <c r="D2424" s="356">
        <v>12</v>
      </c>
      <c r="E2424" s="357" t="s">
        <v>847</v>
      </c>
      <c r="F2424" s="346" t="s">
        <v>848</v>
      </c>
      <c r="G2424" s="147">
        <v>0</v>
      </c>
      <c r="H2424" s="147">
        <v>0</v>
      </c>
    </row>
    <row r="2425" spans="1:8">
      <c r="A2425" s="391" t="s">
        <v>849</v>
      </c>
      <c r="B2425" s="352">
        <v>780185</v>
      </c>
      <c r="C2425" s="356"/>
      <c r="D2425" s="356">
        <v>13</v>
      </c>
      <c r="E2425" s="357" t="s">
        <v>850</v>
      </c>
      <c r="F2425" s="346" t="s">
        <v>851</v>
      </c>
      <c r="G2425" s="147">
        <v>0</v>
      </c>
      <c r="H2425" s="147">
        <v>0</v>
      </c>
    </row>
    <row r="2426" spans="1:8">
      <c r="A2426" s="391" t="s">
        <v>852</v>
      </c>
      <c r="B2426" s="352">
        <v>780185</v>
      </c>
      <c r="C2426" s="356"/>
      <c r="D2426" s="356">
        <v>14</v>
      </c>
      <c r="E2426" s="357" t="s">
        <v>853</v>
      </c>
      <c r="F2426" s="346" t="s">
        <v>854</v>
      </c>
      <c r="G2426" s="147">
        <v>0</v>
      </c>
      <c r="H2426" s="147">
        <v>0</v>
      </c>
    </row>
    <row r="2427" spans="1:8">
      <c r="A2427" s="392" t="s">
        <v>1492</v>
      </c>
      <c r="B2427" s="352">
        <v>780185</v>
      </c>
      <c r="C2427" s="498"/>
      <c r="D2427" s="356">
        <v>15</v>
      </c>
      <c r="E2427" s="358" t="s">
        <v>1337</v>
      </c>
      <c r="F2427" s="347" t="s">
        <v>855</v>
      </c>
      <c r="G2427" s="147">
        <v>0</v>
      </c>
      <c r="H2427" s="147">
        <v>0</v>
      </c>
    </row>
    <row r="2428" spans="1:8">
      <c r="A2428" s="391" t="s">
        <v>856</v>
      </c>
      <c r="B2428" s="352">
        <v>780185</v>
      </c>
      <c r="C2428" s="356"/>
      <c r="D2428" s="356">
        <v>16</v>
      </c>
      <c r="E2428" s="357" t="s">
        <v>857</v>
      </c>
      <c r="F2428" s="346" t="s">
        <v>858</v>
      </c>
      <c r="G2428" s="147">
        <v>0</v>
      </c>
      <c r="H2428" s="147">
        <v>0</v>
      </c>
    </row>
    <row r="2429" spans="1:8">
      <c r="A2429" s="391" t="s">
        <v>859</v>
      </c>
      <c r="B2429" s="352">
        <v>780185</v>
      </c>
      <c r="C2429" s="356"/>
      <c r="D2429" s="354">
        <v>17</v>
      </c>
      <c r="E2429" s="355" t="s">
        <v>860</v>
      </c>
      <c r="F2429" s="348" t="s">
        <v>861</v>
      </c>
      <c r="G2429" s="147">
        <v>7478250</v>
      </c>
      <c r="H2429" s="147">
        <v>1034075834</v>
      </c>
    </row>
    <row r="2430" spans="1:8" ht="28.5">
      <c r="A2430" s="393" t="s">
        <v>862</v>
      </c>
      <c r="B2430" s="352">
        <v>780185</v>
      </c>
      <c r="C2430" s="356"/>
      <c r="D2430" s="354">
        <v>18</v>
      </c>
      <c r="E2430" s="355" t="s">
        <v>863</v>
      </c>
      <c r="F2430" s="348" t="s">
        <v>864</v>
      </c>
      <c r="G2430" s="147">
        <v>105808</v>
      </c>
      <c r="H2430" s="147">
        <v>108501389</v>
      </c>
    </row>
    <row r="2431" spans="1:8" ht="30">
      <c r="A2431" s="391" t="s">
        <v>865</v>
      </c>
      <c r="B2431" s="352">
        <v>780185</v>
      </c>
      <c r="C2431" s="356"/>
      <c r="D2431" s="356">
        <v>19</v>
      </c>
      <c r="E2431" s="357" t="s">
        <v>866</v>
      </c>
      <c r="F2431" s="346" t="s">
        <v>867</v>
      </c>
      <c r="G2431" s="147">
        <v>0</v>
      </c>
      <c r="H2431" s="147">
        <v>0</v>
      </c>
    </row>
    <row r="2432" spans="1:8" ht="30">
      <c r="A2432" s="391" t="s">
        <v>868</v>
      </c>
      <c r="B2432" s="352">
        <v>780185</v>
      </c>
      <c r="C2432" s="356"/>
      <c r="D2432" s="356">
        <v>20</v>
      </c>
      <c r="E2432" s="357" t="s">
        <v>869</v>
      </c>
      <c r="F2432" s="346" t="s">
        <v>870</v>
      </c>
      <c r="G2432" s="147">
        <v>0</v>
      </c>
      <c r="H2432" s="147">
        <v>0</v>
      </c>
    </row>
    <row r="2433" spans="1:8">
      <c r="A2433" s="391" t="s">
        <v>871</v>
      </c>
      <c r="B2433" s="352">
        <v>780185</v>
      </c>
      <c r="C2433" s="356"/>
      <c r="D2433" s="356">
        <v>21</v>
      </c>
      <c r="E2433" s="357" t="s">
        <v>872</v>
      </c>
      <c r="F2433" s="346" t="s">
        <v>873</v>
      </c>
      <c r="G2433" s="147">
        <v>0</v>
      </c>
      <c r="H2433" s="147">
        <v>32447010</v>
      </c>
    </row>
    <row r="2434" spans="1:8">
      <c r="A2434" s="391" t="s">
        <v>874</v>
      </c>
      <c r="B2434" s="352">
        <v>780185</v>
      </c>
      <c r="C2434" s="356"/>
      <c r="D2434" s="356">
        <v>22</v>
      </c>
      <c r="E2434" s="357" t="s">
        <v>875</v>
      </c>
      <c r="F2434" s="346" t="s">
        <v>876</v>
      </c>
      <c r="G2434" s="147">
        <v>105808</v>
      </c>
      <c r="H2434" s="147">
        <v>76054379</v>
      </c>
    </row>
    <row r="2435" spans="1:8">
      <c r="A2435" s="391" t="s">
        <v>877</v>
      </c>
      <c r="B2435" s="352">
        <v>780185</v>
      </c>
      <c r="C2435" s="356"/>
      <c r="D2435" s="356">
        <v>23</v>
      </c>
      <c r="E2435" s="357" t="s">
        <v>878</v>
      </c>
      <c r="F2435" s="346" t="s">
        <v>879</v>
      </c>
      <c r="G2435" s="147">
        <v>0</v>
      </c>
      <c r="H2435" s="147">
        <v>0</v>
      </c>
    </row>
    <row r="2436" spans="1:8">
      <c r="A2436" s="391" t="s">
        <v>880</v>
      </c>
      <c r="B2436" s="352">
        <v>780185</v>
      </c>
      <c r="C2436" s="356"/>
      <c r="D2436" s="356">
        <v>24</v>
      </c>
      <c r="E2436" s="357" t="s">
        <v>881</v>
      </c>
      <c r="F2436" s="346" t="s">
        <v>882</v>
      </c>
      <c r="G2436" s="147">
        <v>105808</v>
      </c>
      <c r="H2436" s="147">
        <v>76054379</v>
      </c>
    </row>
    <row r="2437" spans="1:8">
      <c r="A2437" s="391" t="s">
        <v>883</v>
      </c>
      <c r="B2437" s="352">
        <v>780185</v>
      </c>
      <c r="C2437" s="356"/>
      <c r="D2437" s="354">
        <v>25</v>
      </c>
      <c r="E2437" s="355" t="s">
        <v>884</v>
      </c>
      <c r="F2437" s="348" t="s">
        <v>497</v>
      </c>
      <c r="G2437" s="147">
        <v>0</v>
      </c>
      <c r="H2437" s="147">
        <v>0</v>
      </c>
    </row>
    <row r="2438" spans="1:8" ht="28.5">
      <c r="A2438" s="391" t="s">
        <v>885</v>
      </c>
      <c r="B2438" s="352">
        <v>780185</v>
      </c>
      <c r="C2438" s="356"/>
      <c r="D2438" s="354">
        <v>26</v>
      </c>
      <c r="E2438" s="355" t="s">
        <v>886</v>
      </c>
      <c r="F2438" s="348" t="s">
        <v>887</v>
      </c>
      <c r="G2438" s="147">
        <v>7372442</v>
      </c>
      <c r="H2438" s="147">
        <v>925574445</v>
      </c>
    </row>
    <row r="2439" spans="1:8">
      <c r="A2439" s="391" t="s">
        <v>888</v>
      </c>
      <c r="B2439" s="352">
        <v>780185</v>
      </c>
      <c r="C2439" s="356"/>
      <c r="D2439" s="356">
        <v>27</v>
      </c>
      <c r="E2439" s="357" t="s">
        <v>889</v>
      </c>
      <c r="F2439" s="346" t="s">
        <v>890</v>
      </c>
      <c r="G2439" s="147">
        <v>0</v>
      </c>
      <c r="H2439" s="147">
        <v>0</v>
      </c>
    </row>
    <row r="2440" spans="1:8">
      <c r="A2440" s="391" t="s">
        <v>891</v>
      </c>
      <c r="B2440" s="352">
        <v>780185</v>
      </c>
      <c r="C2440" s="356"/>
      <c r="D2440" s="356">
        <v>28</v>
      </c>
      <c r="E2440" s="357" t="s">
        <v>892</v>
      </c>
      <c r="F2440" s="346" t="s">
        <v>893</v>
      </c>
      <c r="G2440" s="147">
        <v>0</v>
      </c>
      <c r="H2440" s="147">
        <v>0</v>
      </c>
    </row>
    <row r="2441" spans="1:8">
      <c r="A2441" s="391" t="s">
        <v>894</v>
      </c>
      <c r="B2441" s="352">
        <v>780185</v>
      </c>
      <c r="C2441" s="356"/>
      <c r="D2441" s="356">
        <v>29</v>
      </c>
      <c r="E2441" s="357" t="s">
        <v>895</v>
      </c>
      <c r="F2441" s="346" t="s">
        <v>896</v>
      </c>
      <c r="G2441" s="147">
        <v>4100</v>
      </c>
      <c r="H2441" s="147">
        <v>9635000</v>
      </c>
    </row>
    <row r="2442" spans="1:8">
      <c r="A2442" s="391" t="s">
        <v>897</v>
      </c>
      <c r="B2442" s="352">
        <v>780185</v>
      </c>
      <c r="C2442" s="356"/>
      <c r="D2442" s="356">
        <v>30</v>
      </c>
      <c r="E2442" s="357" t="s">
        <v>898</v>
      </c>
      <c r="F2442" s="346" t="s">
        <v>899</v>
      </c>
      <c r="G2442" s="147">
        <v>3984</v>
      </c>
      <c r="H2442" s="147">
        <v>17205926</v>
      </c>
    </row>
    <row r="2443" spans="1:8" ht="30">
      <c r="A2443" s="391" t="s">
        <v>900</v>
      </c>
      <c r="B2443" s="352">
        <v>780185</v>
      </c>
      <c r="C2443" s="356"/>
      <c r="D2443" s="356">
        <v>31</v>
      </c>
      <c r="E2443" s="357" t="s">
        <v>901</v>
      </c>
      <c r="F2443" s="346" t="s">
        <v>902</v>
      </c>
      <c r="G2443" s="147">
        <v>18050</v>
      </c>
      <c r="H2443" s="147">
        <v>12968925</v>
      </c>
    </row>
    <row r="2444" spans="1:8" ht="30">
      <c r="A2444" s="391" t="s">
        <v>903</v>
      </c>
      <c r="B2444" s="352">
        <v>780185</v>
      </c>
      <c r="C2444" s="356"/>
      <c r="D2444" s="356">
        <v>32</v>
      </c>
      <c r="E2444" s="357" t="s">
        <v>904</v>
      </c>
      <c r="F2444" s="346" t="s">
        <v>905</v>
      </c>
      <c r="G2444" s="147">
        <v>1703</v>
      </c>
      <c r="H2444" s="147">
        <v>1457283</v>
      </c>
    </row>
    <row r="2445" spans="1:8" ht="30">
      <c r="A2445" s="391" t="s">
        <v>906</v>
      </c>
      <c r="B2445" s="352">
        <v>780185</v>
      </c>
      <c r="C2445" s="356"/>
      <c r="D2445" s="356">
        <v>33</v>
      </c>
      <c r="E2445" s="357" t="s">
        <v>907</v>
      </c>
      <c r="F2445" s="346" t="s">
        <v>908</v>
      </c>
      <c r="G2445" s="147">
        <v>0</v>
      </c>
      <c r="H2445" s="147">
        <v>0</v>
      </c>
    </row>
    <row r="2446" spans="1:8">
      <c r="A2446" s="391" t="s">
        <v>909</v>
      </c>
      <c r="B2446" s="352">
        <v>780185</v>
      </c>
      <c r="C2446" s="356"/>
      <c r="D2446" s="356">
        <v>34</v>
      </c>
      <c r="E2446" s="357" t="s">
        <v>910</v>
      </c>
      <c r="F2446" s="346" t="s">
        <v>911</v>
      </c>
      <c r="G2446" s="147">
        <v>0</v>
      </c>
      <c r="H2446" s="147">
        <v>0</v>
      </c>
    </row>
    <row r="2447" spans="1:8">
      <c r="A2447" s="391" t="s">
        <v>912</v>
      </c>
      <c r="B2447" s="352">
        <v>780185</v>
      </c>
      <c r="C2447" s="356"/>
      <c r="D2447" s="356">
        <v>35</v>
      </c>
      <c r="E2447" s="357" t="s">
        <v>913</v>
      </c>
      <c r="F2447" s="346" t="s">
        <v>914</v>
      </c>
      <c r="G2447" s="147">
        <v>92867</v>
      </c>
      <c r="H2447" s="147">
        <v>50296927</v>
      </c>
    </row>
    <row r="2448" spans="1:8" ht="30">
      <c r="A2448" s="391" t="s">
        <v>915</v>
      </c>
      <c r="B2448" s="352">
        <v>780185</v>
      </c>
      <c r="C2448" s="356"/>
      <c r="D2448" s="356">
        <v>36</v>
      </c>
      <c r="E2448" s="357" t="s">
        <v>916</v>
      </c>
      <c r="F2448" s="346" t="s">
        <v>917</v>
      </c>
      <c r="G2448" s="147">
        <v>7251738</v>
      </c>
      <c r="H2448" s="147">
        <v>834010384</v>
      </c>
    </row>
    <row r="2449" spans="1:8" ht="28.5">
      <c r="A2449" s="391" t="s">
        <v>918</v>
      </c>
      <c r="B2449" s="352">
        <v>780185</v>
      </c>
      <c r="C2449" s="356"/>
      <c r="D2449" s="354">
        <v>37</v>
      </c>
      <c r="E2449" s="355" t="s">
        <v>919</v>
      </c>
      <c r="F2449" s="348" t="s">
        <v>920</v>
      </c>
      <c r="G2449" s="147">
        <v>0</v>
      </c>
      <c r="H2449" s="147">
        <v>0</v>
      </c>
    </row>
    <row r="2450" spans="1:8">
      <c r="A2450" s="391" t="s">
        <v>921</v>
      </c>
      <c r="B2450" s="352">
        <v>780185</v>
      </c>
      <c r="C2450" s="356"/>
      <c r="D2450" s="356">
        <v>38</v>
      </c>
      <c r="E2450" s="357" t="s">
        <v>922</v>
      </c>
      <c r="F2450" s="346" t="s">
        <v>39</v>
      </c>
      <c r="G2450" s="147">
        <v>0</v>
      </c>
      <c r="H2450" s="147">
        <v>0</v>
      </c>
    </row>
    <row r="2451" spans="1:8">
      <c r="A2451" s="391" t="s">
        <v>923</v>
      </c>
      <c r="B2451" s="352">
        <v>780185</v>
      </c>
      <c r="C2451" s="356"/>
      <c r="D2451" s="356">
        <v>39</v>
      </c>
      <c r="E2451" s="357" t="s">
        <v>924</v>
      </c>
      <c r="F2451" s="346" t="s">
        <v>40</v>
      </c>
      <c r="G2451" s="147">
        <v>0</v>
      </c>
      <c r="H2451" s="147">
        <v>0</v>
      </c>
    </row>
    <row r="2452" spans="1:8">
      <c r="A2452" s="391" t="s">
        <v>925</v>
      </c>
      <c r="B2452" s="352">
        <v>780185</v>
      </c>
      <c r="C2452" s="356"/>
      <c r="D2452" s="356">
        <v>40</v>
      </c>
      <c r="E2452" s="357" t="s">
        <v>926</v>
      </c>
      <c r="F2452" s="346" t="s">
        <v>927</v>
      </c>
      <c r="G2452" s="147">
        <v>0</v>
      </c>
      <c r="H2452" s="147">
        <v>0</v>
      </c>
    </row>
    <row r="2453" spans="1:8">
      <c r="A2453" s="391" t="s">
        <v>928</v>
      </c>
      <c r="B2453" s="352">
        <v>780185</v>
      </c>
      <c r="C2453" s="356"/>
      <c r="D2453" s="356">
        <v>41</v>
      </c>
      <c r="E2453" s="357" t="s">
        <v>929</v>
      </c>
      <c r="F2453" s="346" t="s">
        <v>930</v>
      </c>
      <c r="G2453" s="147">
        <v>0</v>
      </c>
      <c r="H2453" s="147">
        <v>0</v>
      </c>
    </row>
    <row r="2454" spans="1:8" ht="28.5">
      <c r="A2454" s="391" t="s">
        <v>931</v>
      </c>
      <c r="B2454" s="352">
        <v>780185</v>
      </c>
      <c r="C2454" s="356"/>
      <c r="D2454" s="354">
        <v>42</v>
      </c>
      <c r="E2454" s="355" t="s">
        <v>932</v>
      </c>
      <c r="F2454" s="348" t="s">
        <v>933</v>
      </c>
      <c r="G2454" s="147">
        <v>0</v>
      </c>
      <c r="H2454" s="147">
        <v>0</v>
      </c>
    </row>
    <row r="2455" spans="1:8">
      <c r="A2455" s="391" t="s">
        <v>934</v>
      </c>
      <c r="B2455" s="352">
        <v>780185</v>
      </c>
      <c r="C2455" s="356"/>
      <c r="D2455" s="356">
        <v>43</v>
      </c>
      <c r="E2455" s="357" t="s">
        <v>935</v>
      </c>
      <c r="F2455" s="346" t="s">
        <v>936</v>
      </c>
      <c r="G2455" s="147">
        <v>0</v>
      </c>
      <c r="H2455" s="147">
        <v>0</v>
      </c>
    </row>
    <row r="2456" spans="1:8">
      <c r="A2456" s="391" t="s">
        <v>937</v>
      </c>
      <c r="B2456" s="352">
        <v>780185</v>
      </c>
      <c r="C2456" s="356"/>
      <c r="D2456" s="356">
        <v>44</v>
      </c>
      <c r="E2456" s="357" t="s">
        <v>938</v>
      </c>
      <c r="F2456" s="346" t="s">
        <v>939</v>
      </c>
      <c r="G2456" s="147">
        <v>0</v>
      </c>
      <c r="H2456" s="147">
        <v>0</v>
      </c>
    </row>
    <row r="2457" spans="1:8">
      <c r="A2457" s="391" t="s">
        <v>940</v>
      </c>
      <c r="B2457" s="352">
        <v>780185</v>
      </c>
      <c r="C2457" s="356"/>
      <c r="D2457" s="356">
        <v>45</v>
      </c>
      <c r="E2457" s="357" t="s">
        <v>941</v>
      </c>
      <c r="F2457" s="346" t="s">
        <v>942</v>
      </c>
      <c r="G2457" s="147">
        <v>0</v>
      </c>
      <c r="H2457" s="147">
        <v>0</v>
      </c>
    </row>
    <row r="2458" spans="1:8" ht="28.5">
      <c r="A2458" s="391" t="s">
        <v>943</v>
      </c>
      <c r="B2458" s="352">
        <v>780185</v>
      </c>
      <c r="C2458" s="356"/>
      <c r="D2458" s="354">
        <v>46</v>
      </c>
      <c r="E2458" s="359">
        <v>5</v>
      </c>
      <c r="F2458" s="348" t="s">
        <v>944</v>
      </c>
      <c r="G2458" s="147">
        <v>0</v>
      </c>
      <c r="H2458" s="147">
        <v>0</v>
      </c>
    </row>
    <row r="2459" spans="1:8">
      <c r="A2459" s="391" t="s">
        <v>945</v>
      </c>
      <c r="B2459" s="352">
        <v>780185</v>
      </c>
      <c r="C2459" s="356"/>
      <c r="D2459" s="356">
        <v>47</v>
      </c>
      <c r="E2459" s="357" t="s">
        <v>946</v>
      </c>
      <c r="F2459" s="346" t="s">
        <v>947</v>
      </c>
      <c r="G2459" s="147">
        <v>0</v>
      </c>
      <c r="H2459" s="147">
        <v>0</v>
      </c>
    </row>
    <row r="2460" spans="1:8">
      <c r="A2460" s="391" t="s">
        <v>948</v>
      </c>
      <c r="B2460" s="352">
        <v>780185</v>
      </c>
      <c r="C2460" s="356"/>
      <c r="D2460" s="356">
        <v>48</v>
      </c>
      <c r="E2460" s="357" t="s">
        <v>949</v>
      </c>
      <c r="F2460" s="346" t="s">
        <v>950</v>
      </c>
      <c r="G2460" s="147">
        <v>0</v>
      </c>
      <c r="H2460" s="147">
        <v>0</v>
      </c>
    </row>
    <row r="2461" spans="1:8">
      <c r="A2461" s="394" t="s">
        <v>951</v>
      </c>
      <c r="B2461" s="352">
        <v>780185</v>
      </c>
      <c r="C2461" s="356"/>
      <c r="D2461" s="356">
        <v>49</v>
      </c>
      <c r="E2461" s="358" t="s">
        <v>952</v>
      </c>
      <c r="F2461" s="347" t="s">
        <v>953</v>
      </c>
      <c r="G2461" s="147">
        <v>0</v>
      </c>
      <c r="H2461" s="147">
        <v>0</v>
      </c>
    </row>
    <row r="2462" spans="1:8" ht="60">
      <c r="A2462" s="390" t="s">
        <v>38</v>
      </c>
      <c r="B2462" s="352">
        <v>780183</v>
      </c>
      <c r="C2462" s="363">
        <v>50</v>
      </c>
      <c r="D2462" s="353">
        <v>0</v>
      </c>
      <c r="E2462" s="353">
        <v>0</v>
      </c>
      <c r="F2462" s="429" t="s">
        <v>113</v>
      </c>
      <c r="G2462" s="149">
        <v>551279</v>
      </c>
      <c r="H2462" s="149">
        <v>394896918</v>
      </c>
    </row>
    <row r="2463" spans="1:8" ht="28.5">
      <c r="A2463" s="391" t="s">
        <v>815</v>
      </c>
      <c r="B2463" s="352">
        <v>780183</v>
      </c>
      <c r="C2463" s="356"/>
      <c r="D2463" s="354">
        <v>1</v>
      </c>
      <c r="E2463" s="355">
        <v>1</v>
      </c>
      <c r="F2463" s="348" t="s">
        <v>816</v>
      </c>
      <c r="G2463" s="147">
        <v>0</v>
      </c>
      <c r="H2463" s="147">
        <v>0</v>
      </c>
    </row>
    <row r="2464" spans="1:8">
      <c r="A2464" s="391" t="s">
        <v>817</v>
      </c>
      <c r="B2464" s="352">
        <v>780183</v>
      </c>
      <c r="C2464" s="356"/>
      <c r="D2464" s="356">
        <v>2</v>
      </c>
      <c r="E2464" s="357" t="s">
        <v>818</v>
      </c>
      <c r="F2464" s="346" t="s">
        <v>819</v>
      </c>
      <c r="G2464" s="147">
        <v>0</v>
      </c>
      <c r="H2464" s="147">
        <v>0</v>
      </c>
    </row>
    <row r="2465" spans="1:8" ht="30">
      <c r="A2465" s="391" t="s">
        <v>820</v>
      </c>
      <c r="B2465" s="352">
        <v>780183</v>
      </c>
      <c r="C2465" s="356"/>
      <c r="D2465" s="356">
        <v>3</v>
      </c>
      <c r="E2465" s="357" t="s">
        <v>821</v>
      </c>
      <c r="F2465" s="346" t="s">
        <v>822</v>
      </c>
      <c r="G2465" s="147">
        <v>0</v>
      </c>
      <c r="H2465" s="147">
        <v>0</v>
      </c>
    </row>
    <row r="2466" spans="1:8">
      <c r="A2466" s="391" t="s">
        <v>823</v>
      </c>
      <c r="B2466" s="352">
        <v>780183</v>
      </c>
      <c r="C2466" s="356"/>
      <c r="D2466" s="356">
        <v>4</v>
      </c>
      <c r="E2466" s="357" t="s">
        <v>824</v>
      </c>
      <c r="F2466" s="346" t="s">
        <v>825</v>
      </c>
      <c r="G2466" s="147">
        <v>0</v>
      </c>
      <c r="H2466" s="147">
        <v>0</v>
      </c>
    </row>
    <row r="2467" spans="1:8">
      <c r="A2467" s="391" t="s">
        <v>826</v>
      </c>
      <c r="B2467" s="352">
        <v>780183</v>
      </c>
      <c r="C2467" s="356"/>
      <c r="D2467" s="356">
        <v>5</v>
      </c>
      <c r="E2467" s="357" t="s">
        <v>827</v>
      </c>
      <c r="F2467" s="346" t="s">
        <v>828</v>
      </c>
      <c r="G2467" s="147">
        <v>0</v>
      </c>
      <c r="H2467" s="147">
        <v>0</v>
      </c>
    </row>
    <row r="2468" spans="1:8">
      <c r="A2468" s="391" t="s">
        <v>829</v>
      </c>
      <c r="B2468" s="352">
        <v>780183</v>
      </c>
      <c r="C2468" s="356"/>
      <c r="D2468" s="356">
        <v>6</v>
      </c>
      <c r="E2468" s="357" t="s">
        <v>830</v>
      </c>
      <c r="F2468" s="346" t="s">
        <v>831</v>
      </c>
      <c r="G2468" s="147">
        <v>0</v>
      </c>
      <c r="H2468" s="147">
        <v>0</v>
      </c>
    </row>
    <row r="2469" spans="1:8">
      <c r="A2469" s="392" t="s">
        <v>1491</v>
      </c>
      <c r="B2469" s="352">
        <v>780183</v>
      </c>
      <c r="C2469" s="356"/>
      <c r="D2469" s="356">
        <v>7</v>
      </c>
      <c r="E2469" s="358" t="s">
        <v>832</v>
      </c>
      <c r="F2469" s="347" t="s">
        <v>833</v>
      </c>
      <c r="G2469" s="147">
        <v>0</v>
      </c>
      <c r="H2469" s="147">
        <v>0</v>
      </c>
    </row>
    <row r="2470" spans="1:8">
      <c r="A2470" s="391" t="s">
        <v>834</v>
      </c>
      <c r="B2470" s="352">
        <v>780183</v>
      </c>
      <c r="C2470" s="356"/>
      <c r="D2470" s="356">
        <v>8</v>
      </c>
      <c r="E2470" s="357" t="s">
        <v>835</v>
      </c>
      <c r="F2470" s="346" t="s">
        <v>836</v>
      </c>
      <c r="G2470" s="147">
        <v>0</v>
      </c>
      <c r="H2470" s="147">
        <v>0</v>
      </c>
    </row>
    <row r="2471" spans="1:8" ht="28.5">
      <c r="A2471" s="391" t="s">
        <v>837</v>
      </c>
      <c r="B2471" s="352">
        <v>780183</v>
      </c>
      <c r="C2471" s="356"/>
      <c r="D2471" s="354">
        <v>9</v>
      </c>
      <c r="E2471" s="355" t="s">
        <v>838</v>
      </c>
      <c r="F2471" s="348" t="s">
        <v>839</v>
      </c>
      <c r="G2471" s="147">
        <v>2830</v>
      </c>
      <c r="H2471" s="147">
        <v>37613552</v>
      </c>
    </row>
    <row r="2472" spans="1:8">
      <c r="A2472" s="391" t="s">
        <v>840</v>
      </c>
      <c r="B2472" s="352">
        <v>780183</v>
      </c>
      <c r="C2472" s="356"/>
      <c r="D2472" s="356">
        <v>10</v>
      </c>
      <c r="E2472" s="357" t="s">
        <v>841</v>
      </c>
      <c r="F2472" s="346" t="s">
        <v>842</v>
      </c>
      <c r="G2472" s="147">
        <v>0</v>
      </c>
      <c r="H2472" s="147">
        <v>0</v>
      </c>
    </row>
    <row r="2473" spans="1:8">
      <c r="A2473" s="391" t="s">
        <v>843</v>
      </c>
      <c r="B2473" s="352">
        <v>780183</v>
      </c>
      <c r="C2473" s="356"/>
      <c r="D2473" s="356">
        <v>11</v>
      </c>
      <c r="E2473" s="357" t="s">
        <v>844</v>
      </c>
      <c r="F2473" s="346" t="s">
        <v>845</v>
      </c>
      <c r="G2473" s="147">
        <v>0</v>
      </c>
      <c r="H2473" s="147">
        <v>0</v>
      </c>
    </row>
    <row r="2474" spans="1:8">
      <c r="A2474" s="391" t="s">
        <v>846</v>
      </c>
      <c r="B2474" s="352">
        <v>780183</v>
      </c>
      <c r="C2474" s="356"/>
      <c r="D2474" s="356">
        <v>12</v>
      </c>
      <c r="E2474" s="357" t="s">
        <v>847</v>
      </c>
      <c r="F2474" s="346" t="s">
        <v>848</v>
      </c>
      <c r="G2474" s="147">
        <v>0</v>
      </c>
      <c r="H2474" s="147">
        <v>0</v>
      </c>
    </row>
    <row r="2475" spans="1:8">
      <c r="A2475" s="391" t="s">
        <v>849</v>
      </c>
      <c r="B2475" s="352">
        <v>780183</v>
      </c>
      <c r="C2475" s="356"/>
      <c r="D2475" s="356">
        <v>13</v>
      </c>
      <c r="E2475" s="357" t="s">
        <v>850</v>
      </c>
      <c r="F2475" s="346" t="s">
        <v>851</v>
      </c>
      <c r="G2475" s="147">
        <v>0</v>
      </c>
      <c r="H2475" s="147">
        <v>0</v>
      </c>
    </row>
    <row r="2476" spans="1:8">
      <c r="A2476" s="391" t="s">
        <v>852</v>
      </c>
      <c r="B2476" s="352">
        <v>780183</v>
      </c>
      <c r="C2476" s="356"/>
      <c r="D2476" s="356">
        <v>14</v>
      </c>
      <c r="E2476" s="357" t="s">
        <v>853</v>
      </c>
      <c r="F2476" s="346" t="s">
        <v>854</v>
      </c>
      <c r="G2476" s="147">
        <v>0</v>
      </c>
      <c r="H2476" s="147">
        <v>0</v>
      </c>
    </row>
    <row r="2477" spans="1:8">
      <c r="A2477" s="392" t="s">
        <v>1492</v>
      </c>
      <c r="B2477" s="352">
        <v>780183</v>
      </c>
      <c r="C2477" s="498"/>
      <c r="D2477" s="356">
        <v>15</v>
      </c>
      <c r="E2477" s="358" t="s">
        <v>1337</v>
      </c>
      <c r="F2477" s="347" t="s">
        <v>855</v>
      </c>
      <c r="G2477" s="147">
        <v>0</v>
      </c>
      <c r="H2477" s="147">
        <v>0</v>
      </c>
    </row>
    <row r="2478" spans="1:8">
      <c r="A2478" s="391" t="s">
        <v>856</v>
      </c>
      <c r="B2478" s="352">
        <v>780183</v>
      </c>
      <c r="C2478" s="356"/>
      <c r="D2478" s="356">
        <v>16</v>
      </c>
      <c r="E2478" s="357" t="s">
        <v>857</v>
      </c>
      <c r="F2478" s="346" t="s">
        <v>858</v>
      </c>
      <c r="G2478" s="147">
        <v>2830</v>
      </c>
      <c r="H2478" s="147">
        <v>37613552</v>
      </c>
    </row>
    <row r="2479" spans="1:8">
      <c r="A2479" s="391" t="s">
        <v>859</v>
      </c>
      <c r="B2479" s="352">
        <v>780183</v>
      </c>
      <c r="C2479" s="356"/>
      <c r="D2479" s="354">
        <v>17</v>
      </c>
      <c r="E2479" s="355" t="s">
        <v>860</v>
      </c>
      <c r="F2479" s="348" t="s">
        <v>861</v>
      </c>
      <c r="G2479" s="147">
        <v>548449</v>
      </c>
      <c r="H2479" s="147">
        <v>357283366</v>
      </c>
    </row>
    <row r="2480" spans="1:8" ht="28.5">
      <c r="A2480" s="393" t="s">
        <v>862</v>
      </c>
      <c r="B2480" s="352">
        <v>780183</v>
      </c>
      <c r="C2480" s="356"/>
      <c r="D2480" s="354">
        <v>18</v>
      </c>
      <c r="E2480" s="355" t="s">
        <v>863</v>
      </c>
      <c r="F2480" s="348" t="s">
        <v>864</v>
      </c>
      <c r="G2480" s="147">
        <v>132407</v>
      </c>
      <c r="H2480" s="147">
        <v>90439294</v>
      </c>
    </row>
    <row r="2481" spans="1:8" ht="30">
      <c r="A2481" s="391" t="s">
        <v>865</v>
      </c>
      <c r="B2481" s="352">
        <v>780183</v>
      </c>
      <c r="C2481" s="356"/>
      <c r="D2481" s="356">
        <v>19</v>
      </c>
      <c r="E2481" s="357" t="s">
        <v>866</v>
      </c>
      <c r="F2481" s="346" t="s">
        <v>867</v>
      </c>
      <c r="G2481" s="147">
        <v>0</v>
      </c>
      <c r="H2481" s="147">
        <v>0</v>
      </c>
    </row>
    <row r="2482" spans="1:8" ht="30">
      <c r="A2482" s="391" t="s">
        <v>868</v>
      </c>
      <c r="B2482" s="352">
        <v>780183</v>
      </c>
      <c r="C2482" s="356"/>
      <c r="D2482" s="356">
        <v>20</v>
      </c>
      <c r="E2482" s="357" t="s">
        <v>869</v>
      </c>
      <c r="F2482" s="346" t="s">
        <v>870</v>
      </c>
      <c r="G2482" s="147">
        <v>0</v>
      </c>
      <c r="H2482" s="147">
        <v>0</v>
      </c>
    </row>
    <row r="2483" spans="1:8">
      <c r="A2483" s="391" t="s">
        <v>871</v>
      </c>
      <c r="B2483" s="352">
        <v>780183</v>
      </c>
      <c r="C2483" s="356"/>
      <c r="D2483" s="356">
        <v>21</v>
      </c>
      <c r="E2483" s="357" t="s">
        <v>872</v>
      </c>
      <c r="F2483" s="346" t="s">
        <v>873</v>
      </c>
      <c r="G2483" s="147">
        <v>0</v>
      </c>
      <c r="H2483" s="147">
        <v>0</v>
      </c>
    </row>
    <row r="2484" spans="1:8">
      <c r="A2484" s="391" t="s">
        <v>874</v>
      </c>
      <c r="B2484" s="352">
        <v>780183</v>
      </c>
      <c r="C2484" s="356"/>
      <c r="D2484" s="356">
        <v>22</v>
      </c>
      <c r="E2484" s="357" t="s">
        <v>875</v>
      </c>
      <c r="F2484" s="346" t="s">
        <v>876</v>
      </c>
      <c r="G2484" s="147">
        <v>132407</v>
      </c>
      <c r="H2484" s="147">
        <v>90439294</v>
      </c>
    </row>
    <row r="2485" spans="1:8">
      <c r="A2485" s="391" t="s">
        <v>877</v>
      </c>
      <c r="B2485" s="352">
        <v>780183</v>
      </c>
      <c r="C2485" s="356"/>
      <c r="D2485" s="356">
        <v>23</v>
      </c>
      <c r="E2485" s="357" t="s">
        <v>878</v>
      </c>
      <c r="F2485" s="346" t="s">
        <v>879</v>
      </c>
      <c r="G2485" s="147">
        <v>0</v>
      </c>
      <c r="H2485" s="147">
        <v>0</v>
      </c>
    </row>
    <row r="2486" spans="1:8">
      <c r="A2486" s="391" t="s">
        <v>880</v>
      </c>
      <c r="B2486" s="352">
        <v>780183</v>
      </c>
      <c r="C2486" s="356"/>
      <c r="D2486" s="356">
        <v>24</v>
      </c>
      <c r="E2486" s="357" t="s">
        <v>881</v>
      </c>
      <c r="F2486" s="346" t="s">
        <v>882</v>
      </c>
      <c r="G2486" s="147">
        <v>132407</v>
      </c>
      <c r="H2486" s="147">
        <v>90439294</v>
      </c>
    </row>
    <row r="2487" spans="1:8">
      <c r="A2487" s="391" t="s">
        <v>883</v>
      </c>
      <c r="B2487" s="352">
        <v>780183</v>
      </c>
      <c r="C2487" s="356"/>
      <c r="D2487" s="354">
        <v>25</v>
      </c>
      <c r="E2487" s="355" t="s">
        <v>884</v>
      </c>
      <c r="F2487" s="348" t="s">
        <v>497</v>
      </c>
      <c r="G2487" s="147">
        <v>46465</v>
      </c>
      <c r="H2487" s="147">
        <v>76140287</v>
      </c>
    </row>
    <row r="2488" spans="1:8" ht="28.5">
      <c r="A2488" s="391" t="s">
        <v>885</v>
      </c>
      <c r="B2488" s="352">
        <v>780183</v>
      </c>
      <c r="C2488" s="356"/>
      <c r="D2488" s="354">
        <v>26</v>
      </c>
      <c r="E2488" s="355" t="s">
        <v>886</v>
      </c>
      <c r="F2488" s="348" t="s">
        <v>887</v>
      </c>
      <c r="G2488" s="147">
        <v>369577</v>
      </c>
      <c r="H2488" s="147">
        <v>190703785</v>
      </c>
    </row>
    <row r="2489" spans="1:8">
      <c r="A2489" s="391" t="s">
        <v>888</v>
      </c>
      <c r="B2489" s="352">
        <v>780183</v>
      </c>
      <c r="C2489" s="356"/>
      <c r="D2489" s="356">
        <v>27</v>
      </c>
      <c r="E2489" s="357" t="s">
        <v>889</v>
      </c>
      <c r="F2489" s="346" t="s">
        <v>890</v>
      </c>
      <c r="G2489" s="147">
        <v>0</v>
      </c>
      <c r="H2489" s="147">
        <v>0</v>
      </c>
    </row>
    <row r="2490" spans="1:8">
      <c r="A2490" s="391" t="s">
        <v>891</v>
      </c>
      <c r="B2490" s="352">
        <v>780183</v>
      </c>
      <c r="C2490" s="356"/>
      <c r="D2490" s="356">
        <v>28</v>
      </c>
      <c r="E2490" s="357" t="s">
        <v>892</v>
      </c>
      <c r="F2490" s="346" t="s">
        <v>893</v>
      </c>
      <c r="G2490" s="147">
        <v>0</v>
      </c>
      <c r="H2490" s="147">
        <v>0</v>
      </c>
    </row>
    <row r="2491" spans="1:8">
      <c r="A2491" s="391" t="s">
        <v>894</v>
      </c>
      <c r="B2491" s="352">
        <v>780183</v>
      </c>
      <c r="C2491" s="356"/>
      <c r="D2491" s="356">
        <v>29</v>
      </c>
      <c r="E2491" s="357" t="s">
        <v>895</v>
      </c>
      <c r="F2491" s="346" t="s">
        <v>896</v>
      </c>
      <c r="G2491" s="147">
        <v>0</v>
      </c>
      <c r="H2491" s="147">
        <v>0</v>
      </c>
    </row>
    <row r="2492" spans="1:8">
      <c r="A2492" s="391" t="s">
        <v>897</v>
      </c>
      <c r="B2492" s="352">
        <v>780183</v>
      </c>
      <c r="C2492" s="356"/>
      <c r="D2492" s="356">
        <v>30</v>
      </c>
      <c r="E2492" s="357" t="s">
        <v>898</v>
      </c>
      <c r="F2492" s="346" t="s">
        <v>899</v>
      </c>
      <c r="G2492" s="147">
        <v>0</v>
      </c>
      <c r="H2492" s="147">
        <v>0</v>
      </c>
    </row>
    <row r="2493" spans="1:8" ht="30">
      <c r="A2493" s="391" t="s">
        <v>900</v>
      </c>
      <c r="B2493" s="352">
        <v>780183</v>
      </c>
      <c r="C2493" s="356"/>
      <c r="D2493" s="356">
        <v>31</v>
      </c>
      <c r="E2493" s="357" t="s">
        <v>901</v>
      </c>
      <c r="F2493" s="346" t="s">
        <v>902</v>
      </c>
      <c r="G2493" s="147">
        <v>240</v>
      </c>
      <c r="H2493" s="147">
        <v>172440</v>
      </c>
    </row>
    <row r="2494" spans="1:8" ht="30">
      <c r="A2494" s="391" t="s">
        <v>903</v>
      </c>
      <c r="B2494" s="352">
        <v>780183</v>
      </c>
      <c r="C2494" s="356"/>
      <c r="D2494" s="356">
        <v>32</v>
      </c>
      <c r="E2494" s="357" t="s">
        <v>904</v>
      </c>
      <c r="F2494" s="346" t="s">
        <v>905</v>
      </c>
      <c r="G2494" s="147">
        <v>0</v>
      </c>
      <c r="H2494" s="147">
        <v>0</v>
      </c>
    </row>
    <row r="2495" spans="1:8" ht="30">
      <c r="A2495" s="391" t="s">
        <v>906</v>
      </c>
      <c r="B2495" s="352">
        <v>780183</v>
      </c>
      <c r="C2495" s="356"/>
      <c r="D2495" s="356">
        <v>33</v>
      </c>
      <c r="E2495" s="357" t="s">
        <v>907</v>
      </c>
      <c r="F2495" s="346" t="s">
        <v>908</v>
      </c>
      <c r="G2495" s="147">
        <v>0</v>
      </c>
      <c r="H2495" s="147">
        <v>0</v>
      </c>
    </row>
    <row r="2496" spans="1:8">
      <c r="A2496" s="391" t="s">
        <v>909</v>
      </c>
      <c r="B2496" s="352">
        <v>780183</v>
      </c>
      <c r="C2496" s="356"/>
      <c r="D2496" s="356">
        <v>34</v>
      </c>
      <c r="E2496" s="357" t="s">
        <v>910</v>
      </c>
      <c r="F2496" s="346" t="s">
        <v>911</v>
      </c>
      <c r="G2496" s="147">
        <v>0</v>
      </c>
      <c r="H2496" s="147">
        <v>0</v>
      </c>
    </row>
    <row r="2497" spans="1:8">
      <c r="A2497" s="391" t="s">
        <v>912</v>
      </c>
      <c r="B2497" s="352">
        <v>780183</v>
      </c>
      <c r="C2497" s="356"/>
      <c r="D2497" s="356">
        <v>35</v>
      </c>
      <c r="E2497" s="357" t="s">
        <v>913</v>
      </c>
      <c r="F2497" s="346" t="s">
        <v>914</v>
      </c>
      <c r="G2497" s="147">
        <v>0</v>
      </c>
      <c r="H2497" s="147">
        <v>0</v>
      </c>
    </row>
    <row r="2498" spans="1:8" ht="30">
      <c r="A2498" s="391" t="s">
        <v>915</v>
      </c>
      <c r="B2498" s="352">
        <v>780183</v>
      </c>
      <c r="C2498" s="356"/>
      <c r="D2498" s="356">
        <v>36</v>
      </c>
      <c r="E2498" s="357" t="s">
        <v>916</v>
      </c>
      <c r="F2498" s="346" t="s">
        <v>917</v>
      </c>
      <c r="G2498" s="147">
        <v>369337</v>
      </c>
      <c r="H2498" s="147">
        <v>190531345</v>
      </c>
    </row>
    <row r="2499" spans="1:8" ht="28.5">
      <c r="A2499" s="391" t="s">
        <v>918</v>
      </c>
      <c r="B2499" s="352">
        <v>780183</v>
      </c>
      <c r="C2499" s="356"/>
      <c r="D2499" s="354">
        <v>37</v>
      </c>
      <c r="E2499" s="355" t="s">
        <v>919</v>
      </c>
      <c r="F2499" s="348" t="s">
        <v>920</v>
      </c>
      <c r="G2499" s="147">
        <v>0</v>
      </c>
      <c r="H2499" s="147">
        <v>0</v>
      </c>
    </row>
    <row r="2500" spans="1:8">
      <c r="A2500" s="391" t="s">
        <v>921</v>
      </c>
      <c r="B2500" s="352">
        <v>780183</v>
      </c>
      <c r="C2500" s="356"/>
      <c r="D2500" s="356">
        <v>38</v>
      </c>
      <c r="E2500" s="357" t="s">
        <v>922</v>
      </c>
      <c r="F2500" s="346" t="s">
        <v>39</v>
      </c>
      <c r="G2500" s="147">
        <v>0</v>
      </c>
      <c r="H2500" s="147">
        <v>0</v>
      </c>
    </row>
    <row r="2501" spans="1:8">
      <c r="A2501" s="391" t="s">
        <v>923</v>
      </c>
      <c r="B2501" s="352">
        <v>780183</v>
      </c>
      <c r="C2501" s="356"/>
      <c r="D2501" s="356">
        <v>39</v>
      </c>
      <c r="E2501" s="357" t="s">
        <v>924</v>
      </c>
      <c r="F2501" s="346" t="s">
        <v>40</v>
      </c>
      <c r="G2501" s="147">
        <v>0</v>
      </c>
      <c r="H2501" s="147">
        <v>0</v>
      </c>
    </row>
    <row r="2502" spans="1:8">
      <c r="A2502" s="391" t="s">
        <v>925</v>
      </c>
      <c r="B2502" s="352">
        <v>780183</v>
      </c>
      <c r="C2502" s="356"/>
      <c r="D2502" s="356">
        <v>40</v>
      </c>
      <c r="E2502" s="357" t="s">
        <v>926</v>
      </c>
      <c r="F2502" s="346" t="s">
        <v>927</v>
      </c>
      <c r="G2502" s="147">
        <v>0</v>
      </c>
      <c r="H2502" s="147">
        <v>0</v>
      </c>
    </row>
    <row r="2503" spans="1:8">
      <c r="A2503" s="391" t="s">
        <v>928</v>
      </c>
      <c r="B2503" s="352">
        <v>780183</v>
      </c>
      <c r="C2503" s="356"/>
      <c r="D2503" s="356">
        <v>41</v>
      </c>
      <c r="E2503" s="357" t="s">
        <v>929</v>
      </c>
      <c r="F2503" s="346" t="s">
        <v>930</v>
      </c>
      <c r="G2503" s="147">
        <v>0</v>
      </c>
      <c r="H2503" s="147">
        <v>0</v>
      </c>
    </row>
    <row r="2504" spans="1:8" ht="28.5">
      <c r="A2504" s="391" t="s">
        <v>931</v>
      </c>
      <c r="B2504" s="352">
        <v>780183</v>
      </c>
      <c r="C2504" s="356"/>
      <c r="D2504" s="354">
        <v>42</v>
      </c>
      <c r="E2504" s="355" t="s">
        <v>932</v>
      </c>
      <c r="F2504" s="348" t="s">
        <v>933</v>
      </c>
      <c r="G2504" s="147">
        <v>0</v>
      </c>
      <c r="H2504" s="147">
        <v>0</v>
      </c>
    </row>
    <row r="2505" spans="1:8">
      <c r="A2505" s="391" t="s">
        <v>934</v>
      </c>
      <c r="B2505" s="352">
        <v>780183</v>
      </c>
      <c r="C2505" s="356"/>
      <c r="D2505" s="356">
        <v>43</v>
      </c>
      <c r="E2505" s="357" t="s">
        <v>935</v>
      </c>
      <c r="F2505" s="346" t="s">
        <v>936</v>
      </c>
      <c r="G2505" s="147">
        <v>0</v>
      </c>
      <c r="H2505" s="147">
        <v>0</v>
      </c>
    </row>
    <row r="2506" spans="1:8">
      <c r="A2506" s="391" t="s">
        <v>937</v>
      </c>
      <c r="B2506" s="352">
        <v>780183</v>
      </c>
      <c r="C2506" s="356"/>
      <c r="D2506" s="356">
        <v>44</v>
      </c>
      <c r="E2506" s="357" t="s">
        <v>938</v>
      </c>
      <c r="F2506" s="346" t="s">
        <v>939</v>
      </c>
      <c r="G2506" s="147">
        <v>0</v>
      </c>
      <c r="H2506" s="147">
        <v>0</v>
      </c>
    </row>
    <row r="2507" spans="1:8">
      <c r="A2507" s="391" t="s">
        <v>940</v>
      </c>
      <c r="B2507" s="352">
        <v>780183</v>
      </c>
      <c r="C2507" s="356"/>
      <c r="D2507" s="356">
        <v>45</v>
      </c>
      <c r="E2507" s="357" t="s">
        <v>941</v>
      </c>
      <c r="F2507" s="346" t="s">
        <v>942</v>
      </c>
      <c r="G2507" s="147">
        <v>0</v>
      </c>
      <c r="H2507" s="147">
        <v>0</v>
      </c>
    </row>
    <row r="2508" spans="1:8" ht="28.5">
      <c r="A2508" s="391" t="s">
        <v>943</v>
      </c>
      <c r="B2508" s="352">
        <v>780183</v>
      </c>
      <c r="C2508" s="356"/>
      <c r="D2508" s="354">
        <v>46</v>
      </c>
      <c r="E2508" s="359">
        <v>5</v>
      </c>
      <c r="F2508" s="348" t="s">
        <v>944</v>
      </c>
      <c r="G2508" s="147">
        <v>0</v>
      </c>
      <c r="H2508" s="147">
        <v>0</v>
      </c>
    </row>
    <row r="2509" spans="1:8">
      <c r="A2509" s="391" t="s">
        <v>945</v>
      </c>
      <c r="B2509" s="352">
        <v>780183</v>
      </c>
      <c r="C2509" s="356"/>
      <c r="D2509" s="356">
        <v>47</v>
      </c>
      <c r="E2509" s="357" t="s">
        <v>946</v>
      </c>
      <c r="F2509" s="346" t="s">
        <v>947</v>
      </c>
      <c r="G2509" s="147">
        <v>0</v>
      </c>
      <c r="H2509" s="147">
        <v>0</v>
      </c>
    </row>
    <row r="2510" spans="1:8">
      <c r="A2510" s="391" t="s">
        <v>948</v>
      </c>
      <c r="B2510" s="352">
        <v>780183</v>
      </c>
      <c r="C2510" s="356"/>
      <c r="D2510" s="356">
        <v>48</v>
      </c>
      <c r="E2510" s="357" t="s">
        <v>949</v>
      </c>
      <c r="F2510" s="346" t="s">
        <v>950</v>
      </c>
      <c r="G2510" s="147">
        <v>0</v>
      </c>
      <c r="H2510" s="147">
        <v>0</v>
      </c>
    </row>
    <row r="2511" spans="1:8">
      <c r="A2511" s="394" t="s">
        <v>951</v>
      </c>
      <c r="B2511" s="352">
        <v>780183</v>
      </c>
      <c r="C2511" s="356"/>
      <c r="D2511" s="356">
        <v>49</v>
      </c>
      <c r="E2511" s="358" t="s">
        <v>952</v>
      </c>
      <c r="F2511" s="347" t="s">
        <v>953</v>
      </c>
      <c r="G2511" s="147">
        <v>0</v>
      </c>
      <c r="H2511" s="147">
        <v>0</v>
      </c>
    </row>
    <row r="2512" spans="1:8" ht="45">
      <c r="A2512" s="390" t="s">
        <v>38</v>
      </c>
      <c r="B2512" s="352">
        <v>780188</v>
      </c>
      <c r="C2512" s="363">
        <v>51</v>
      </c>
      <c r="D2512" s="353">
        <v>0</v>
      </c>
      <c r="E2512" s="353">
        <v>0</v>
      </c>
      <c r="F2512" s="429" t="s">
        <v>499</v>
      </c>
      <c r="G2512" s="149">
        <v>86395</v>
      </c>
      <c r="H2512" s="149">
        <v>143100125</v>
      </c>
    </row>
    <row r="2513" spans="1:8" ht="28.5">
      <c r="A2513" s="391" t="s">
        <v>815</v>
      </c>
      <c r="B2513" s="352">
        <v>780188</v>
      </c>
      <c r="C2513" s="356"/>
      <c r="D2513" s="354">
        <v>1</v>
      </c>
      <c r="E2513" s="355">
        <v>1</v>
      </c>
      <c r="F2513" s="348" t="s">
        <v>816</v>
      </c>
      <c r="G2513" s="147">
        <v>0</v>
      </c>
      <c r="H2513" s="147">
        <v>0</v>
      </c>
    </row>
    <row r="2514" spans="1:8">
      <c r="A2514" s="391" t="s">
        <v>817</v>
      </c>
      <c r="B2514" s="352">
        <v>780188</v>
      </c>
      <c r="C2514" s="356"/>
      <c r="D2514" s="356">
        <v>2</v>
      </c>
      <c r="E2514" s="357" t="s">
        <v>818</v>
      </c>
      <c r="F2514" s="346" t="s">
        <v>819</v>
      </c>
      <c r="G2514" s="147">
        <v>0</v>
      </c>
      <c r="H2514" s="147">
        <v>0</v>
      </c>
    </row>
    <row r="2515" spans="1:8" ht="30">
      <c r="A2515" s="391" t="s">
        <v>820</v>
      </c>
      <c r="B2515" s="352">
        <v>780188</v>
      </c>
      <c r="C2515" s="356"/>
      <c r="D2515" s="356">
        <v>3</v>
      </c>
      <c r="E2515" s="357" t="s">
        <v>821</v>
      </c>
      <c r="F2515" s="346" t="s">
        <v>822</v>
      </c>
      <c r="G2515" s="147">
        <v>0</v>
      </c>
      <c r="H2515" s="147">
        <v>0</v>
      </c>
    </row>
    <row r="2516" spans="1:8">
      <c r="A2516" s="391" t="s">
        <v>823</v>
      </c>
      <c r="B2516" s="352">
        <v>780188</v>
      </c>
      <c r="C2516" s="356"/>
      <c r="D2516" s="356">
        <v>4</v>
      </c>
      <c r="E2516" s="357" t="s">
        <v>824</v>
      </c>
      <c r="F2516" s="346" t="s">
        <v>825</v>
      </c>
      <c r="G2516" s="147">
        <v>0</v>
      </c>
      <c r="H2516" s="147">
        <v>0</v>
      </c>
    </row>
    <row r="2517" spans="1:8">
      <c r="A2517" s="391" t="s">
        <v>826</v>
      </c>
      <c r="B2517" s="352">
        <v>780188</v>
      </c>
      <c r="C2517" s="356"/>
      <c r="D2517" s="356">
        <v>5</v>
      </c>
      <c r="E2517" s="357" t="s">
        <v>827</v>
      </c>
      <c r="F2517" s="346" t="s">
        <v>828</v>
      </c>
      <c r="G2517" s="147">
        <v>0</v>
      </c>
      <c r="H2517" s="147">
        <v>0</v>
      </c>
    </row>
    <row r="2518" spans="1:8">
      <c r="A2518" s="391" t="s">
        <v>829</v>
      </c>
      <c r="B2518" s="352">
        <v>780188</v>
      </c>
      <c r="C2518" s="356"/>
      <c r="D2518" s="356">
        <v>6</v>
      </c>
      <c r="E2518" s="357" t="s">
        <v>830</v>
      </c>
      <c r="F2518" s="346" t="s">
        <v>831</v>
      </c>
      <c r="G2518" s="147">
        <v>0</v>
      </c>
      <c r="H2518" s="147">
        <v>0</v>
      </c>
    </row>
    <row r="2519" spans="1:8">
      <c r="A2519" s="392" t="s">
        <v>1491</v>
      </c>
      <c r="B2519" s="352">
        <v>780188</v>
      </c>
      <c r="C2519" s="356"/>
      <c r="D2519" s="356">
        <v>7</v>
      </c>
      <c r="E2519" s="358" t="s">
        <v>832</v>
      </c>
      <c r="F2519" s="347" t="s">
        <v>833</v>
      </c>
      <c r="G2519" s="147">
        <v>0</v>
      </c>
      <c r="H2519" s="147">
        <v>0</v>
      </c>
    </row>
    <row r="2520" spans="1:8">
      <c r="A2520" s="391" t="s">
        <v>834</v>
      </c>
      <c r="B2520" s="352">
        <v>780188</v>
      </c>
      <c r="C2520" s="356"/>
      <c r="D2520" s="356">
        <v>8</v>
      </c>
      <c r="E2520" s="357" t="s">
        <v>835</v>
      </c>
      <c r="F2520" s="346" t="s">
        <v>836</v>
      </c>
      <c r="G2520" s="147">
        <v>0</v>
      </c>
      <c r="H2520" s="147">
        <v>0</v>
      </c>
    </row>
    <row r="2521" spans="1:8" ht="28.5">
      <c r="A2521" s="391" t="s">
        <v>837</v>
      </c>
      <c r="B2521" s="352">
        <v>780188</v>
      </c>
      <c r="C2521" s="356"/>
      <c r="D2521" s="354">
        <v>9</v>
      </c>
      <c r="E2521" s="355" t="s">
        <v>838</v>
      </c>
      <c r="F2521" s="348" t="s">
        <v>839</v>
      </c>
      <c r="G2521" s="147">
        <v>1389</v>
      </c>
      <c r="H2521" s="147">
        <v>35303950</v>
      </c>
    </row>
    <row r="2522" spans="1:8">
      <c r="A2522" s="391" t="s">
        <v>840</v>
      </c>
      <c r="B2522" s="352">
        <v>780188</v>
      </c>
      <c r="C2522" s="356"/>
      <c r="D2522" s="356">
        <v>10</v>
      </c>
      <c r="E2522" s="357" t="s">
        <v>841</v>
      </c>
      <c r="F2522" s="346" t="s">
        <v>842</v>
      </c>
      <c r="G2522" s="147">
        <v>0</v>
      </c>
      <c r="H2522" s="147">
        <v>0</v>
      </c>
    </row>
    <row r="2523" spans="1:8">
      <c r="A2523" s="391" t="s">
        <v>843</v>
      </c>
      <c r="B2523" s="352">
        <v>780188</v>
      </c>
      <c r="C2523" s="356"/>
      <c r="D2523" s="356">
        <v>11</v>
      </c>
      <c r="E2523" s="357" t="s">
        <v>844</v>
      </c>
      <c r="F2523" s="346" t="s">
        <v>845</v>
      </c>
      <c r="G2523" s="147">
        <v>0</v>
      </c>
      <c r="H2523" s="147">
        <v>0</v>
      </c>
    </row>
    <row r="2524" spans="1:8">
      <c r="A2524" s="391" t="s">
        <v>846</v>
      </c>
      <c r="B2524" s="352">
        <v>780188</v>
      </c>
      <c r="C2524" s="356"/>
      <c r="D2524" s="356">
        <v>12</v>
      </c>
      <c r="E2524" s="357" t="s">
        <v>847</v>
      </c>
      <c r="F2524" s="346" t="s">
        <v>848</v>
      </c>
      <c r="G2524" s="147">
        <v>0</v>
      </c>
      <c r="H2524" s="147">
        <v>0</v>
      </c>
    </row>
    <row r="2525" spans="1:8">
      <c r="A2525" s="391" t="s">
        <v>849</v>
      </c>
      <c r="B2525" s="352">
        <v>780188</v>
      </c>
      <c r="C2525" s="356"/>
      <c r="D2525" s="356">
        <v>13</v>
      </c>
      <c r="E2525" s="357" t="s">
        <v>850</v>
      </c>
      <c r="F2525" s="346" t="s">
        <v>851</v>
      </c>
      <c r="G2525" s="147">
        <v>0</v>
      </c>
      <c r="H2525" s="147">
        <v>0</v>
      </c>
    </row>
    <row r="2526" spans="1:8">
      <c r="A2526" s="391" t="s">
        <v>852</v>
      </c>
      <c r="B2526" s="352">
        <v>780188</v>
      </c>
      <c r="C2526" s="356"/>
      <c r="D2526" s="356">
        <v>14</v>
      </c>
      <c r="E2526" s="357" t="s">
        <v>853</v>
      </c>
      <c r="F2526" s="346" t="s">
        <v>854</v>
      </c>
      <c r="G2526" s="147">
        <v>0</v>
      </c>
      <c r="H2526" s="147">
        <v>0</v>
      </c>
    </row>
    <row r="2527" spans="1:8">
      <c r="A2527" s="392" t="s">
        <v>1492</v>
      </c>
      <c r="B2527" s="352">
        <v>780188</v>
      </c>
      <c r="C2527" s="498"/>
      <c r="D2527" s="356">
        <v>15</v>
      </c>
      <c r="E2527" s="358" t="s">
        <v>1337</v>
      </c>
      <c r="F2527" s="347" t="s">
        <v>855</v>
      </c>
      <c r="G2527" s="147">
        <v>0</v>
      </c>
      <c r="H2527" s="147">
        <v>0</v>
      </c>
    </row>
    <row r="2528" spans="1:8">
      <c r="A2528" s="391" t="s">
        <v>856</v>
      </c>
      <c r="B2528" s="352">
        <v>780188</v>
      </c>
      <c r="C2528" s="356"/>
      <c r="D2528" s="356">
        <v>16</v>
      </c>
      <c r="E2528" s="357" t="s">
        <v>857</v>
      </c>
      <c r="F2528" s="346" t="s">
        <v>858</v>
      </c>
      <c r="G2528" s="147">
        <v>1389</v>
      </c>
      <c r="H2528" s="147">
        <v>35303950</v>
      </c>
    </row>
    <row r="2529" spans="1:8">
      <c r="A2529" s="391" t="s">
        <v>859</v>
      </c>
      <c r="B2529" s="352">
        <v>780188</v>
      </c>
      <c r="C2529" s="356"/>
      <c r="D2529" s="354">
        <v>17</v>
      </c>
      <c r="E2529" s="355" t="s">
        <v>860</v>
      </c>
      <c r="F2529" s="348" t="s">
        <v>861</v>
      </c>
      <c r="G2529" s="147">
        <v>85006</v>
      </c>
      <c r="H2529" s="147">
        <v>107796175</v>
      </c>
    </row>
    <row r="2530" spans="1:8" ht="28.5">
      <c r="A2530" s="393" t="s">
        <v>862</v>
      </c>
      <c r="B2530" s="352">
        <v>780188</v>
      </c>
      <c r="C2530" s="356"/>
      <c r="D2530" s="354">
        <v>18</v>
      </c>
      <c r="E2530" s="355" t="s">
        <v>863</v>
      </c>
      <c r="F2530" s="348" t="s">
        <v>864</v>
      </c>
      <c r="G2530" s="147">
        <v>47737</v>
      </c>
      <c r="H2530" s="147">
        <v>57519236</v>
      </c>
    </row>
    <row r="2531" spans="1:8" ht="30">
      <c r="A2531" s="391" t="s">
        <v>865</v>
      </c>
      <c r="B2531" s="352">
        <v>780188</v>
      </c>
      <c r="C2531" s="356"/>
      <c r="D2531" s="356">
        <v>19</v>
      </c>
      <c r="E2531" s="357" t="s">
        <v>866</v>
      </c>
      <c r="F2531" s="346" t="s">
        <v>867</v>
      </c>
      <c r="G2531" s="147">
        <v>3075</v>
      </c>
      <c r="H2531" s="147">
        <v>6054793</v>
      </c>
    </row>
    <row r="2532" spans="1:8" ht="30">
      <c r="A2532" s="391" t="s">
        <v>868</v>
      </c>
      <c r="B2532" s="352">
        <v>780188</v>
      </c>
      <c r="C2532" s="356"/>
      <c r="D2532" s="356">
        <v>20</v>
      </c>
      <c r="E2532" s="357" t="s">
        <v>869</v>
      </c>
      <c r="F2532" s="346" t="s">
        <v>870</v>
      </c>
      <c r="G2532" s="147">
        <v>7388</v>
      </c>
      <c r="H2532" s="147">
        <v>22771768</v>
      </c>
    </row>
    <row r="2533" spans="1:8">
      <c r="A2533" s="391" t="s">
        <v>871</v>
      </c>
      <c r="B2533" s="352">
        <v>780188</v>
      </c>
      <c r="C2533" s="356"/>
      <c r="D2533" s="356">
        <v>21</v>
      </c>
      <c r="E2533" s="357" t="s">
        <v>872</v>
      </c>
      <c r="F2533" s="346" t="s">
        <v>873</v>
      </c>
      <c r="G2533" s="147">
        <v>1092</v>
      </c>
      <c r="H2533" s="147">
        <v>581603</v>
      </c>
    </row>
    <row r="2534" spans="1:8">
      <c r="A2534" s="391" t="s">
        <v>874</v>
      </c>
      <c r="B2534" s="352">
        <v>780188</v>
      </c>
      <c r="C2534" s="356"/>
      <c r="D2534" s="356">
        <v>22</v>
      </c>
      <c r="E2534" s="357" t="s">
        <v>875</v>
      </c>
      <c r="F2534" s="346" t="s">
        <v>876</v>
      </c>
      <c r="G2534" s="147">
        <v>36182</v>
      </c>
      <c r="H2534" s="147">
        <v>28111072</v>
      </c>
    </row>
    <row r="2535" spans="1:8">
      <c r="A2535" s="391" t="s">
        <v>877</v>
      </c>
      <c r="B2535" s="352">
        <v>780188</v>
      </c>
      <c r="C2535" s="356"/>
      <c r="D2535" s="356">
        <v>23</v>
      </c>
      <c r="E2535" s="357" t="s">
        <v>878</v>
      </c>
      <c r="F2535" s="346" t="s">
        <v>879</v>
      </c>
      <c r="G2535" s="147">
        <v>22176</v>
      </c>
      <c r="H2535" s="147">
        <v>14443092</v>
      </c>
    </row>
    <row r="2536" spans="1:8">
      <c r="A2536" s="391" t="s">
        <v>880</v>
      </c>
      <c r="B2536" s="352">
        <v>780188</v>
      </c>
      <c r="C2536" s="356"/>
      <c r="D2536" s="356">
        <v>24</v>
      </c>
      <c r="E2536" s="357" t="s">
        <v>881</v>
      </c>
      <c r="F2536" s="346" t="s">
        <v>882</v>
      </c>
      <c r="G2536" s="147">
        <v>14006</v>
      </c>
      <c r="H2536" s="147">
        <v>13667980</v>
      </c>
    </row>
    <row r="2537" spans="1:8">
      <c r="A2537" s="391" t="s">
        <v>883</v>
      </c>
      <c r="B2537" s="352">
        <v>780188</v>
      </c>
      <c r="C2537" s="356"/>
      <c r="D2537" s="354">
        <v>25</v>
      </c>
      <c r="E2537" s="355" t="s">
        <v>884</v>
      </c>
      <c r="F2537" s="348" t="s">
        <v>497</v>
      </c>
      <c r="G2537" s="147">
        <v>1584</v>
      </c>
      <c r="H2537" s="147">
        <v>1591315</v>
      </c>
    </row>
    <row r="2538" spans="1:8" ht="28.5">
      <c r="A2538" s="391" t="s">
        <v>885</v>
      </c>
      <c r="B2538" s="352">
        <v>780188</v>
      </c>
      <c r="C2538" s="356"/>
      <c r="D2538" s="354">
        <v>26</v>
      </c>
      <c r="E2538" s="355" t="s">
        <v>886</v>
      </c>
      <c r="F2538" s="348" t="s">
        <v>887</v>
      </c>
      <c r="G2538" s="147">
        <v>30629</v>
      </c>
      <c r="H2538" s="147">
        <v>40998027</v>
      </c>
    </row>
    <row r="2539" spans="1:8">
      <c r="A2539" s="391" t="s">
        <v>888</v>
      </c>
      <c r="B2539" s="352">
        <v>780188</v>
      </c>
      <c r="C2539" s="356"/>
      <c r="D2539" s="356">
        <v>27</v>
      </c>
      <c r="E2539" s="357" t="s">
        <v>889</v>
      </c>
      <c r="F2539" s="346" t="s">
        <v>890</v>
      </c>
      <c r="G2539" s="147">
        <v>10017</v>
      </c>
      <c r="H2539" s="147">
        <v>19145494</v>
      </c>
    </row>
    <row r="2540" spans="1:8">
      <c r="A2540" s="391" t="s">
        <v>891</v>
      </c>
      <c r="B2540" s="352">
        <v>780188</v>
      </c>
      <c r="C2540" s="356"/>
      <c r="D2540" s="356">
        <v>28</v>
      </c>
      <c r="E2540" s="357" t="s">
        <v>892</v>
      </c>
      <c r="F2540" s="346" t="s">
        <v>893</v>
      </c>
      <c r="G2540" s="147">
        <v>2183</v>
      </c>
      <c r="H2540" s="147">
        <v>8192472</v>
      </c>
    </row>
    <row r="2541" spans="1:8">
      <c r="A2541" s="391" t="s">
        <v>894</v>
      </c>
      <c r="B2541" s="352">
        <v>780188</v>
      </c>
      <c r="C2541" s="356"/>
      <c r="D2541" s="356">
        <v>29</v>
      </c>
      <c r="E2541" s="357" t="s">
        <v>895</v>
      </c>
      <c r="F2541" s="346" t="s">
        <v>896</v>
      </c>
      <c r="G2541" s="147">
        <v>0</v>
      </c>
      <c r="H2541" s="147">
        <v>0</v>
      </c>
    </row>
    <row r="2542" spans="1:8">
      <c r="A2542" s="391" t="s">
        <v>897</v>
      </c>
      <c r="B2542" s="352">
        <v>780188</v>
      </c>
      <c r="C2542" s="356"/>
      <c r="D2542" s="356">
        <v>30</v>
      </c>
      <c r="E2542" s="357" t="s">
        <v>898</v>
      </c>
      <c r="F2542" s="346" t="s">
        <v>899</v>
      </c>
      <c r="G2542" s="147">
        <v>0</v>
      </c>
      <c r="H2542" s="147">
        <v>0</v>
      </c>
    </row>
    <row r="2543" spans="1:8" ht="30">
      <c r="A2543" s="391" t="s">
        <v>900</v>
      </c>
      <c r="B2543" s="352">
        <v>780188</v>
      </c>
      <c r="C2543" s="356"/>
      <c r="D2543" s="356">
        <v>31</v>
      </c>
      <c r="E2543" s="357" t="s">
        <v>901</v>
      </c>
      <c r="F2543" s="346" t="s">
        <v>902</v>
      </c>
      <c r="G2543" s="147">
        <v>5583</v>
      </c>
      <c r="H2543" s="147">
        <v>4011386</v>
      </c>
    </row>
    <row r="2544" spans="1:8" ht="30">
      <c r="A2544" s="391" t="s">
        <v>903</v>
      </c>
      <c r="B2544" s="352">
        <v>780188</v>
      </c>
      <c r="C2544" s="356"/>
      <c r="D2544" s="356">
        <v>32</v>
      </c>
      <c r="E2544" s="357" t="s">
        <v>904</v>
      </c>
      <c r="F2544" s="346" t="s">
        <v>905</v>
      </c>
      <c r="G2544" s="147">
        <v>1886</v>
      </c>
      <c r="H2544" s="147">
        <v>1475715</v>
      </c>
    </row>
    <row r="2545" spans="1:8" ht="30">
      <c r="A2545" s="391" t="s">
        <v>906</v>
      </c>
      <c r="B2545" s="352">
        <v>780188</v>
      </c>
      <c r="C2545" s="356"/>
      <c r="D2545" s="356">
        <v>33</v>
      </c>
      <c r="E2545" s="357" t="s">
        <v>907</v>
      </c>
      <c r="F2545" s="346" t="s">
        <v>908</v>
      </c>
      <c r="G2545" s="147">
        <v>0</v>
      </c>
      <c r="H2545" s="147">
        <v>0</v>
      </c>
    </row>
    <row r="2546" spans="1:8">
      <c r="A2546" s="391" t="s">
        <v>909</v>
      </c>
      <c r="B2546" s="352">
        <v>780188</v>
      </c>
      <c r="C2546" s="356"/>
      <c r="D2546" s="356">
        <v>34</v>
      </c>
      <c r="E2546" s="357" t="s">
        <v>910</v>
      </c>
      <c r="F2546" s="346" t="s">
        <v>911</v>
      </c>
      <c r="G2546" s="147">
        <v>0</v>
      </c>
      <c r="H2546" s="147">
        <v>0</v>
      </c>
    </row>
    <row r="2547" spans="1:8">
      <c r="A2547" s="391" t="s">
        <v>912</v>
      </c>
      <c r="B2547" s="352">
        <v>780188</v>
      </c>
      <c r="C2547" s="356"/>
      <c r="D2547" s="356">
        <v>35</v>
      </c>
      <c r="E2547" s="357" t="s">
        <v>913</v>
      </c>
      <c r="F2547" s="346" t="s">
        <v>914</v>
      </c>
      <c r="G2547" s="147">
        <v>0</v>
      </c>
      <c r="H2547" s="147">
        <v>0</v>
      </c>
    </row>
    <row r="2548" spans="1:8" ht="30">
      <c r="A2548" s="391" t="s">
        <v>915</v>
      </c>
      <c r="B2548" s="352">
        <v>780188</v>
      </c>
      <c r="C2548" s="356"/>
      <c r="D2548" s="356">
        <v>36</v>
      </c>
      <c r="E2548" s="357" t="s">
        <v>916</v>
      </c>
      <c r="F2548" s="346" t="s">
        <v>917</v>
      </c>
      <c r="G2548" s="147">
        <v>10960</v>
      </c>
      <c r="H2548" s="147">
        <v>8172960</v>
      </c>
    </row>
    <row r="2549" spans="1:8" ht="28.5">
      <c r="A2549" s="391" t="s">
        <v>918</v>
      </c>
      <c r="B2549" s="352">
        <v>780188</v>
      </c>
      <c r="C2549" s="356"/>
      <c r="D2549" s="354">
        <v>37</v>
      </c>
      <c r="E2549" s="355" t="s">
        <v>919</v>
      </c>
      <c r="F2549" s="348" t="s">
        <v>920</v>
      </c>
      <c r="G2549" s="147">
        <v>5056</v>
      </c>
      <c r="H2549" s="147">
        <v>7687597</v>
      </c>
    </row>
    <row r="2550" spans="1:8">
      <c r="A2550" s="391" t="s">
        <v>921</v>
      </c>
      <c r="B2550" s="352">
        <v>780188</v>
      </c>
      <c r="C2550" s="356"/>
      <c r="D2550" s="356">
        <v>38</v>
      </c>
      <c r="E2550" s="357" t="s">
        <v>922</v>
      </c>
      <c r="F2550" s="346" t="s">
        <v>39</v>
      </c>
      <c r="G2550" s="147">
        <v>0</v>
      </c>
      <c r="H2550" s="147">
        <v>0</v>
      </c>
    </row>
    <row r="2551" spans="1:8">
      <c r="A2551" s="391" t="s">
        <v>923</v>
      </c>
      <c r="B2551" s="352">
        <v>780188</v>
      </c>
      <c r="C2551" s="356"/>
      <c r="D2551" s="356">
        <v>39</v>
      </c>
      <c r="E2551" s="357" t="s">
        <v>924</v>
      </c>
      <c r="F2551" s="346" t="s">
        <v>40</v>
      </c>
      <c r="G2551" s="147">
        <v>1234</v>
      </c>
      <c r="H2551" s="147">
        <v>1967410</v>
      </c>
    </row>
    <row r="2552" spans="1:8">
      <c r="A2552" s="391" t="s">
        <v>925</v>
      </c>
      <c r="B2552" s="352">
        <v>780188</v>
      </c>
      <c r="C2552" s="356"/>
      <c r="D2552" s="356">
        <v>40</v>
      </c>
      <c r="E2552" s="357" t="s">
        <v>926</v>
      </c>
      <c r="F2552" s="346" t="s">
        <v>927</v>
      </c>
      <c r="G2552" s="495">
        <v>1980</v>
      </c>
      <c r="H2552" s="495">
        <v>2740751</v>
      </c>
    </row>
    <row r="2553" spans="1:8">
      <c r="A2553" s="391" t="s">
        <v>928</v>
      </c>
      <c r="B2553" s="352">
        <v>780188</v>
      </c>
      <c r="C2553" s="356"/>
      <c r="D2553" s="356">
        <v>41</v>
      </c>
      <c r="E2553" s="357" t="s">
        <v>929</v>
      </c>
      <c r="F2553" s="346" t="s">
        <v>930</v>
      </c>
      <c r="G2553" s="147">
        <v>1842</v>
      </c>
      <c r="H2553" s="147">
        <v>2979436</v>
      </c>
    </row>
    <row r="2554" spans="1:8" ht="28.5">
      <c r="A2554" s="391" t="s">
        <v>931</v>
      </c>
      <c r="B2554" s="352">
        <v>780188</v>
      </c>
      <c r="C2554" s="356"/>
      <c r="D2554" s="354">
        <v>42</v>
      </c>
      <c r="E2554" s="355" t="s">
        <v>932</v>
      </c>
      <c r="F2554" s="348" t="s">
        <v>933</v>
      </c>
      <c r="G2554" s="147">
        <v>0</v>
      </c>
      <c r="H2554" s="147">
        <v>0</v>
      </c>
    </row>
    <row r="2555" spans="1:8">
      <c r="A2555" s="391" t="s">
        <v>934</v>
      </c>
      <c r="B2555" s="352">
        <v>780188</v>
      </c>
      <c r="C2555" s="356"/>
      <c r="D2555" s="356">
        <v>43</v>
      </c>
      <c r="E2555" s="357" t="s">
        <v>935</v>
      </c>
      <c r="F2555" s="346" t="s">
        <v>936</v>
      </c>
      <c r="G2555" s="147">
        <v>0</v>
      </c>
      <c r="H2555" s="147">
        <v>0</v>
      </c>
    </row>
    <row r="2556" spans="1:8">
      <c r="A2556" s="391" t="s">
        <v>937</v>
      </c>
      <c r="B2556" s="352">
        <v>780188</v>
      </c>
      <c r="C2556" s="356"/>
      <c r="D2556" s="356">
        <v>44</v>
      </c>
      <c r="E2556" s="357" t="s">
        <v>938</v>
      </c>
      <c r="F2556" s="346" t="s">
        <v>939</v>
      </c>
      <c r="G2556" s="147">
        <v>0</v>
      </c>
      <c r="H2556" s="147">
        <v>0</v>
      </c>
    </row>
    <row r="2557" spans="1:8">
      <c r="A2557" s="391" t="s">
        <v>940</v>
      </c>
      <c r="B2557" s="352">
        <v>780188</v>
      </c>
      <c r="C2557" s="356"/>
      <c r="D2557" s="356">
        <v>45</v>
      </c>
      <c r="E2557" s="357" t="s">
        <v>941</v>
      </c>
      <c r="F2557" s="346" t="s">
        <v>942</v>
      </c>
      <c r="G2557" s="147">
        <v>0</v>
      </c>
      <c r="H2557" s="147">
        <v>0</v>
      </c>
    </row>
    <row r="2558" spans="1:8" ht="28.5">
      <c r="A2558" s="391" t="s">
        <v>943</v>
      </c>
      <c r="B2558" s="352">
        <v>780188</v>
      </c>
      <c r="C2558" s="356"/>
      <c r="D2558" s="354">
        <v>46</v>
      </c>
      <c r="E2558" s="359">
        <v>5</v>
      </c>
      <c r="F2558" s="348" t="s">
        <v>944</v>
      </c>
      <c r="G2558" s="147">
        <v>0</v>
      </c>
      <c r="H2558" s="147">
        <v>0</v>
      </c>
    </row>
    <row r="2559" spans="1:8">
      <c r="A2559" s="391" t="s">
        <v>945</v>
      </c>
      <c r="B2559" s="352">
        <v>780188</v>
      </c>
      <c r="C2559" s="356"/>
      <c r="D2559" s="356">
        <v>47</v>
      </c>
      <c r="E2559" s="357" t="s">
        <v>946</v>
      </c>
      <c r="F2559" s="346" t="s">
        <v>947</v>
      </c>
      <c r="G2559" s="147">
        <v>0</v>
      </c>
      <c r="H2559" s="147">
        <v>0</v>
      </c>
    </row>
    <row r="2560" spans="1:8">
      <c r="A2560" s="391" t="s">
        <v>948</v>
      </c>
      <c r="B2560" s="352">
        <v>780188</v>
      </c>
      <c r="C2560" s="356"/>
      <c r="D2560" s="356">
        <v>48</v>
      </c>
      <c r="E2560" s="357" t="s">
        <v>949</v>
      </c>
      <c r="F2560" s="346" t="s">
        <v>950</v>
      </c>
      <c r="G2560" s="147">
        <v>0</v>
      </c>
      <c r="H2560" s="147">
        <v>0</v>
      </c>
    </row>
    <row r="2561" spans="1:8">
      <c r="A2561" s="394" t="s">
        <v>951</v>
      </c>
      <c r="B2561" s="352">
        <v>780188</v>
      </c>
      <c r="C2561" s="356"/>
      <c r="D2561" s="356">
        <v>49</v>
      </c>
      <c r="E2561" s="358" t="s">
        <v>952</v>
      </c>
      <c r="F2561" s="347" t="s">
        <v>953</v>
      </c>
      <c r="G2561" s="147">
        <v>0</v>
      </c>
      <c r="H2561" s="147">
        <v>0</v>
      </c>
    </row>
    <row r="2562" spans="1:8" ht="60">
      <c r="A2562" s="390" t="s">
        <v>38</v>
      </c>
      <c r="B2562" s="352">
        <v>780195</v>
      </c>
      <c r="C2562" s="363">
        <v>52</v>
      </c>
      <c r="D2562" s="353">
        <v>0</v>
      </c>
      <c r="E2562" s="353">
        <v>0</v>
      </c>
      <c r="F2562" s="429" t="s">
        <v>966</v>
      </c>
      <c r="G2562" s="149">
        <v>9856</v>
      </c>
      <c r="H2562" s="149">
        <v>18023490</v>
      </c>
    </row>
    <row r="2563" spans="1:8" ht="28.5">
      <c r="A2563" s="391" t="s">
        <v>815</v>
      </c>
      <c r="B2563" s="352">
        <v>780195</v>
      </c>
      <c r="C2563" s="356"/>
      <c r="D2563" s="354">
        <v>1</v>
      </c>
      <c r="E2563" s="355">
        <v>1</v>
      </c>
      <c r="F2563" s="348" t="s">
        <v>816</v>
      </c>
      <c r="G2563" s="147">
        <v>0</v>
      </c>
      <c r="H2563" s="147">
        <v>0</v>
      </c>
    </row>
    <row r="2564" spans="1:8">
      <c r="A2564" s="391" t="s">
        <v>817</v>
      </c>
      <c r="B2564" s="352">
        <v>780195</v>
      </c>
      <c r="C2564" s="356"/>
      <c r="D2564" s="356">
        <v>2</v>
      </c>
      <c r="E2564" s="357" t="s">
        <v>818</v>
      </c>
      <c r="F2564" s="346" t="s">
        <v>819</v>
      </c>
      <c r="G2564" s="147">
        <v>0</v>
      </c>
      <c r="H2564" s="147">
        <v>0</v>
      </c>
    </row>
    <row r="2565" spans="1:8" ht="30">
      <c r="A2565" s="391" t="s">
        <v>820</v>
      </c>
      <c r="B2565" s="352">
        <v>780195</v>
      </c>
      <c r="C2565" s="356"/>
      <c r="D2565" s="356">
        <v>3</v>
      </c>
      <c r="E2565" s="357" t="s">
        <v>821</v>
      </c>
      <c r="F2565" s="346" t="s">
        <v>822</v>
      </c>
      <c r="G2565" s="147">
        <v>0</v>
      </c>
      <c r="H2565" s="147">
        <v>0</v>
      </c>
    </row>
    <row r="2566" spans="1:8">
      <c r="A2566" s="391" t="s">
        <v>823</v>
      </c>
      <c r="B2566" s="352">
        <v>780195</v>
      </c>
      <c r="C2566" s="356"/>
      <c r="D2566" s="356">
        <v>4</v>
      </c>
      <c r="E2566" s="357" t="s">
        <v>824</v>
      </c>
      <c r="F2566" s="346" t="s">
        <v>825</v>
      </c>
      <c r="G2566" s="147">
        <v>0</v>
      </c>
      <c r="H2566" s="147">
        <v>0</v>
      </c>
    </row>
    <row r="2567" spans="1:8">
      <c r="A2567" s="391" t="s">
        <v>826</v>
      </c>
      <c r="B2567" s="352">
        <v>780195</v>
      </c>
      <c r="C2567" s="356"/>
      <c r="D2567" s="356">
        <v>5</v>
      </c>
      <c r="E2567" s="357" t="s">
        <v>827</v>
      </c>
      <c r="F2567" s="346" t="s">
        <v>828</v>
      </c>
      <c r="G2567" s="147">
        <v>0</v>
      </c>
      <c r="H2567" s="147">
        <v>0</v>
      </c>
    </row>
    <row r="2568" spans="1:8">
      <c r="A2568" s="391" t="s">
        <v>829</v>
      </c>
      <c r="B2568" s="352">
        <v>780195</v>
      </c>
      <c r="C2568" s="356"/>
      <c r="D2568" s="356">
        <v>6</v>
      </c>
      <c r="E2568" s="357" t="s">
        <v>830</v>
      </c>
      <c r="F2568" s="346" t="s">
        <v>831</v>
      </c>
      <c r="G2568" s="147">
        <v>0</v>
      </c>
      <c r="H2568" s="147">
        <v>0</v>
      </c>
    </row>
    <row r="2569" spans="1:8">
      <c r="A2569" s="392" t="s">
        <v>1491</v>
      </c>
      <c r="B2569" s="352">
        <v>780195</v>
      </c>
      <c r="C2569" s="356"/>
      <c r="D2569" s="356">
        <v>7</v>
      </c>
      <c r="E2569" s="358" t="s">
        <v>832</v>
      </c>
      <c r="F2569" s="347" t="s">
        <v>833</v>
      </c>
      <c r="G2569" s="147">
        <v>0</v>
      </c>
      <c r="H2569" s="147">
        <v>0</v>
      </c>
    </row>
    <row r="2570" spans="1:8">
      <c r="A2570" s="391" t="s">
        <v>834</v>
      </c>
      <c r="B2570" s="352">
        <v>780195</v>
      </c>
      <c r="C2570" s="356"/>
      <c r="D2570" s="356">
        <v>8</v>
      </c>
      <c r="E2570" s="357" t="s">
        <v>835</v>
      </c>
      <c r="F2570" s="346" t="s">
        <v>836</v>
      </c>
      <c r="G2570" s="147">
        <v>0</v>
      </c>
      <c r="H2570" s="147">
        <v>0</v>
      </c>
    </row>
    <row r="2571" spans="1:8" ht="28.5">
      <c r="A2571" s="391" t="s">
        <v>837</v>
      </c>
      <c r="B2571" s="352">
        <v>780195</v>
      </c>
      <c r="C2571" s="356"/>
      <c r="D2571" s="354">
        <v>9</v>
      </c>
      <c r="E2571" s="355" t="s">
        <v>838</v>
      </c>
      <c r="F2571" s="348" t="s">
        <v>839</v>
      </c>
      <c r="G2571" s="147">
        <v>0</v>
      </c>
      <c r="H2571" s="147">
        <v>0</v>
      </c>
    </row>
    <row r="2572" spans="1:8">
      <c r="A2572" s="391" t="s">
        <v>840</v>
      </c>
      <c r="B2572" s="352">
        <v>780195</v>
      </c>
      <c r="C2572" s="356"/>
      <c r="D2572" s="356">
        <v>10</v>
      </c>
      <c r="E2572" s="357" t="s">
        <v>841</v>
      </c>
      <c r="F2572" s="346" t="s">
        <v>842</v>
      </c>
      <c r="G2572" s="147">
        <v>0</v>
      </c>
      <c r="H2572" s="147">
        <v>0</v>
      </c>
    </row>
    <row r="2573" spans="1:8">
      <c r="A2573" s="391" t="s">
        <v>843</v>
      </c>
      <c r="B2573" s="352">
        <v>780195</v>
      </c>
      <c r="C2573" s="356"/>
      <c r="D2573" s="356">
        <v>11</v>
      </c>
      <c r="E2573" s="357" t="s">
        <v>844</v>
      </c>
      <c r="F2573" s="346" t="s">
        <v>845</v>
      </c>
      <c r="G2573" s="147">
        <v>0</v>
      </c>
      <c r="H2573" s="147">
        <v>0</v>
      </c>
    </row>
    <row r="2574" spans="1:8">
      <c r="A2574" s="391" t="s">
        <v>846</v>
      </c>
      <c r="B2574" s="352">
        <v>780195</v>
      </c>
      <c r="C2574" s="356"/>
      <c r="D2574" s="356">
        <v>12</v>
      </c>
      <c r="E2574" s="357" t="s">
        <v>847</v>
      </c>
      <c r="F2574" s="346" t="s">
        <v>848</v>
      </c>
      <c r="G2574" s="147">
        <v>0</v>
      </c>
      <c r="H2574" s="147">
        <v>0</v>
      </c>
    </row>
    <row r="2575" spans="1:8">
      <c r="A2575" s="391" t="s">
        <v>849</v>
      </c>
      <c r="B2575" s="352">
        <v>780195</v>
      </c>
      <c r="C2575" s="356"/>
      <c r="D2575" s="356">
        <v>13</v>
      </c>
      <c r="E2575" s="357" t="s">
        <v>850</v>
      </c>
      <c r="F2575" s="346" t="s">
        <v>851</v>
      </c>
      <c r="G2575" s="147">
        <v>0</v>
      </c>
      <c r="H2575" s="147">
        <v>0</v>
      </c>
    </row>
    <row r="2576" spans="1:8">
      <c r="A2576" s="391" t="s">
        <v>852</v>
      </c>
      <c r="B2576" s="352">
        <v>780195</v>
      </c>
      <c r="C2576" s="356"/>
      <c r="D2576" s="356">
        <v>14</v>
      </c>
      <c r="E2576" s="357" t="s">
        <v>853</v>
      </c>
      <c r="F2576" s="346" t="s">
        <v>854</v>
      </c>
      <c r="G2576" s="147">
        <v>0</v>
      </c>
      <c r="H2576" s="147">
        <v>0</v>
      </c>
    </row>
    <row r="2577" spans="1:8">
      <c r="A2577" s="392" t="s">
        <v>1492</v>
      </c>
      <c r="B2577" s="352">
        <v>780195</v>
      </c>
      <c r="C2577" s="498"/>
      <c r="D2577" s="356">
        <v>15</v>
      </c>
      <c r="E2577" s="358" t="s">
        <v>1337</v>
      </c>
      <c r="F2577" s="347" t="s">
        <v>855</v>
      </c>
      <c r="G2577" s="147">
        <v>0</v>
      </c>
      <c r="H2577" s="147">
        <v>0</v>
      </c>
    </row>
    <row r="2578" spans="1:8">
      <c r="A2578" s="391" t="s">
        <v>856</v>
      </c>
      <c r="B2578" s="352">
        <v>780195</v>
      </c>
      <c r="C2578" s="356"/>
      <c r="D2578" s="356">
        <v>16</v>
      </c>
      <c r="E2578" s="357" t="s">
        <v>857</v>
      </c>
      <c r="F2578" s="346" t="s">
        <v>858</v>
      </c>
      <c r="G2578" s="147">
        <v>0</v>
      </c>
      <c r="H2578" s="147">
        <v>0</v>
      </c>
    </row>
    <row r="2579" spans="1:8">
      <c r="A2579" s="391" t="s">
        <v>859</v>
      </c>
      <c r="B2579" s="352">
        <v>780195</v>
      </c>
      <c r="C2579" s="356"/>
      <c r="D2579" s="354">
        <v>17</v>
      </c>
      <c r="E2579" s="355" t="s">
        <v>860</v>
      </c>
      <c r="F2579" s="348" t="s">
        <v>861</v>
      </c>
      <c r="G2579" s="147">
        <v>9856</v>
      </c>
      <c r="H2579" s="147">
        <v>18023490</v>
      </c>
    </row>
    <row r="2580" spans="1:8" ht="28.5">
      <c r="A2580" s="393" t="s">
        <v>862</v>
      </c>
      <c r="B2580" s="352">
        <v>780195</v>
      </c>
      <c r="C2580" s="356"/>
      <c r="D2580" s="354">
        <v>18</v>
      </c>
      <c r="E2580" s="355" t="s">
        <v>863</v>
      </c>
      <c r="F2580" s="348" t="s">
        <v>864</v>
      </c>
      <c r="G2580" s="147">
        <v>9856</v>
      </c>
      <c r="H2580" s="147">
        <v>18023490</v>
      </c>
    </row>
    <row r="2581" spans="1:8" ht="30">
      <c r="A2581" s="391" t="s">
        <v>865</v>
      </c>
      <c r="B2581" s="352">
        <v>780195</v>
      </c>
      <c r="C2581" s="356"/>
      <c r="D2581" s="356">
        <v>19</v>
      </c>
      <c r="E2581" s="357" t="s">
        <v>866</v>
      </c>
      <c r="F2581" s="346" t="s">
        <v>867</v>
      </c>
      <c r="G2581" s="147">
        <v>0</v>
      </c>
      <c r="H2581" s="147">
        <v>0</v>
      </c>
    </row>
    <row r="2582" spans="1:8" ht="30">
      <c r="A2582" s="391" t="s">
        <v>868</v>
      </c>
      <c r="B2582" s="352">
        <v>780195</v>
      </c>
      <c r="C2582" s="356"/>
      <c r="D2582" s="356">
        <v>20</v>
      </c>
      <c r="E2582" s="357" t="s">
        <v>869</v>
      </c>
      <c r="F2582" s="346" t="s">
        <v>870</v>
      </c>
      <c r="G2582" s="147">
        <v>0</v>
      </c>
      <c r="H2582" s="147">
        <v>0</v>
      </c>
    </row>
    <row r="2583" spans="1:8">
      <c r="A2583" s="391" t="s">
        <v>871</v>
      </c>
      <c r="B2583" s="352">
        <v>780195</v>
      </c>
      <c r="C2583" s="356"/>
      <c r="D2583" s="356">
        <v>21</v>
      </c>
      <c r="E2583" s="357" t="s">
        <v>872</v>
      </c>
      <c r="F2583" s="346" t="s">
        <v>873</v>
      </c>
      <c r="G2583" s="147">
        <v>0</v>
      </c>
      <c r="H2583" s="147">
        <v>0</v>
      </c>
    </row>
    <row r="2584" spans="1:8">
      <c r="A2584" s="391" t="s">
        <v>874</v>
      </c>
      <c r="B2584" s="352">
        <v>780195</v>
      </c>
      <c r="C2584" s="356"/>
      <c r="D2584" s="356">
        <v>22</v>
      </c>
      <c r="E2584" s="357" t="s">
        <v>875</v>
      </c>
      <c r="F2584" s="346" t="s">
        <v>876</v>
      </c>
      <c r="G2584" s="147">
        <v>9856</v>
      </c>
      <c r="H2584" s="147">
        <v>18023490</v>
      </c>
    </row>
    <row r="2585" spans="1:8">
      <c r="A2585" s="391" t="s">
        <v>877</v>
      </c>
      <c r="B2585" s="352">
        <v>780195</v>
      </c>
      <c r="C2585" s="356"/>
      <c r="D2585" s="356">
        <v>23</v>
      </c>
      <c r="E2585" s="357" t="s">
        <v>878</v>
      </c>
      <c r="F2585" s="346" t="s">
        <v>879</v>
      </c>
      <c r="G2585" s="147">
        <v>0</v>
      </c>
      <c r="H2585" s="147">
        <v>0</v>
      </c>
    </row>
    <row r="2586" spans="1:8">
      <c r="A2586" s="391" t="s">
        <v>880</v>
      </c>
      <c r="B2586" s="352">
        <v>780195</v>
      </c>
      <c r="C2586" s="356"/>
      <c r="D2586" s="356">
        <v>24</v>
      </c>
      <c r="E2586" s="357" t="s">
        <v>881</v>
      </c>
      <c r="F2586" s="346" t="s">
        <v>882</v>
      </c>
      <c r="G2586" s="147">
        <v>9856</v>
      </c>
      <c r="H2586" s="147">
        <v>18023490</v>
      </c>
    </row>
    <row r="2587" spans="1:8">
      <c r="A2587" s="391" t="s">
        <v>883</v>
      </c>
      <c r="B2587" s="352">
        <v>780195</v>
      </c>
      <c r="C2587" s="356"/>
      <c r="D2587" s="354">
        <v>25</v>
      </c>
      <c r="E2587" s="355" t="s">
        <v>884</v>
      </c>
      <c r="F2587" s="348" t="s">
        <v>497</v>
      </c>
      <c r="G2587" s="147">
        <v>0</v>
      </c>
      <c r="H2587" s="147">
        <v>0</v>
      </c>
    </row>
    <row r="2588" spans="1:8" ht="28.5">
      <c r="A2588" s="391" t="s">
        <v>885</v>
      </c>
      <c r="B2588" s="352">
        <v>780195</v>
      </c>
      <c r="C2588" s="356"/>
      <c r="D2588" s="354">
        <v>26</v>
      </c>
      <c r="E2588" s="355" t="s">
        <v>886</v>
      </c>
      <c r="F2588" s="348" t="s">
        <v>887</v>
      </c>
      <c r="G2588" s="147">
        <v>0</v>
      </c>
      <c r="H2588" s="147">
        <v>0</v>
      </c>
    </row>
    <row r="2589" spans="1:8">
      <c r="A2589" s="391" t="s">
        <v>888</v>
      </c>
      <c r="B2589" s="352">
        <v>780195</v>
      </c>
      <c r="C2589" s="356"/>
      <c r="D2589" s="356">
        <v>27</v>
      </c>
      <c r="E2589" s="357" t="s">
        <v>889</v>
      </c>
      <c r="F2589" s="346" t="s">
        <v>890</v>
      </c>
      <c r="G2589" s="147">
        <v>0</v>
      </c>
      <c r="H2589" s="147">
        <v>0</v>
      </c>
    </row>
    <row r="2590" spans="1:8">
      <c r="A2590" s="391" t="s">
        <v>891</v>
      </c>
      <c r="B2590" s="352">
        <v>780195</v>
      </c>
      <c r="C2590" s="356"/>
      <c r="D2590" s="356">
        <v>28</v>
      </c>
      <c r="E2590" s="357" t="s">
        <v>892</v>
      </c>
      <c r="F2590" s="346" t="s">
        <v>893</v>
      </c>
      <c r="G2590" s="147">
        <v>0</v>
      </c>
      <c r="H2590" s="147">
        <v>0</v>
      </c>
    </row>
    <row r="2591" spans="1:8">
      <c r="A2591" s="391" t="s">
        <v>894</v>
      </c>
      <c r="B2591" s="352">
        <v>780195</v>
      </c>
      <c r="C2591" s="356"/>
      <c r="D2591" s="356">
        <v>29</v>
      </c>
      <c r="E2591" s="357" t="s">
        <v>895</v>
      </c>
      <c r="F2591" s="346" t="s">
        <v>896</v>
      </c>
      <c r="G2591" s="147">
        <v>0</v>
      </c>
      <c r="H2591" s="147">
        <v>0</v>
      </c>
    </row>
    <row r="2592" spans="1:8">
      <c r="A2592" s="391" t="s">
        <v>897</v>
      </c>
      <c r="B2592" s="352">
        <v>780195</v>
      </c>
      <c r="C2592" s="356"/>
      <c r="D2592" s="356">
        <v>30</v>
      </c>
      <c r="E2592" s="357" t="s">
        <v>898</v>
      </c>
      <c r="F2592" s="346" t="s">
        <v>899</v>
      </c>
      <c r="G2592" s="147">
        <v>0</v>
      </c>
      <c r="H2592" s="147">
        <v>0</v>
      </c>
    </row>
    <row r="2593" spans="1:8" ht="30">
      <c r="A2593" s="391" t="s">
        <v>900</v>
      </c>
      <c r="B2593" s="352">
        <v>780195</v>
      </c>
      <c r="C2593" s="356"/>
      <c r="D2593" s="356">
        <v>31</v>
      </c>
      <c r="E2593" s="357" t="s">
        <v>901</v>
      </c>
      <c r="F2593" s="346" t="s">
        <v>902</v>
      </c>
      <c r="G2593" s="147">
        <v>0</v>
      </c>
      <c r="H2593" s="147">
        <v>0</v>
      </c>
    </row>
    <row r="2594" spans="1:8" ht="30">
      <c r="A2594" s="391" t="s">
        <v>903</v>
      </c>
      <c r="B2594" s="352">
        <v>780195</v>
      </c>
      <c r="C2594" s="356"/>
      <c r="D2594" s="356">
        <v>32</v>
      </c>
      <c r="E2594" s="357" t="s">
        <v>904</v>
      </c>
      <c r="F2594" s="346" t="s">
        <v>905</v>
      </c>
      <c r="G2594" s="147">
        <v>0</v>
      </c>
      <c r="H2594" s="147">
        <v>0</v>
      </c>
    </row>
    <row r="2595" spans="1:8" ht="30">
      <c r="A2595" s="391" t="s">
        <v>906</v>
      </c>
      <c r="B2595" s="352">
        <v>780195</v>
      </c>
      <c r="C2595" s="356"/>
      <c r="D2595" s="356">
        <v>33</v>
      </c>
      <c r="E2595" s="357" t="s">
        <v>907</v>
      </c>
      <c r="F2595" s="346" t="s">
        <v>908</v>
      </c>
      <c r="G2595" s="147">
        <v>0</v>
      </c>
      <c r="H2595" s="147">
        <v>0</v>
      </c>
    </row>
    <row r="2596" spans="1:8">
      <c r="A2596" s="391" t="s">
        <v>909</v>
      </c>
      <c r="B2596" s="352">
        <v>780195</v>
      </c>
      <c r="C2596" s="356"/>
      <c r="D2596" s="356">
        <v>34</v>
      </c>
      <c r="E2596" s="357" t="s">
        <v>910</v>
      </c>
      <c r="F2596" s="346" t="s">
        <v>911</v>
      </c>
      <c r="G2596" s="147">
        <v>0</v>
      </c>
      <c r="H2596" s="147">
        <v>0</v>
      </c>
    </row>
    <row r="2597" spans="1:8">
      <c r="A2597" s="391" t="s">
        <v>912</v>
      </c>
      <c r="B2597" s="352">
        <v>780195</v>
      </c>
      <c r="C2597" s="356"/>
      <c r="D2597" s="356">
        <v>35</v>
      </c>
      <c r="E2597" s="357" t="s">
        <v>913</v>
      </c>
      <c r="F2597" s="346" t="s">
        <v>914</v>
      </c>
      <c r="G2597" s="147">
        <v>0</v>
      </c>
      <c r="H2597" s="147">
        <v>0</v>
      </c>
    </row>
    <row r="2598" spans="1:8" ht="30">
      <c r="A2598" s="391" t="s">
        <v>915</v>
      </c>
      <c r="B2598" s="352">
        <v>780195</v>
      </c>
      <c r="C2598" s="356"/>
      <c r="D2598" s="356">
        <v>36</v>
      </c>
      <c r="E2598" s="357" t="s">
        <v>916</v>
      </c>
      <c r="F2598" s="346" t="s">
        <v>917</v>
      </c>
      <c r="G2598" s="147">
        <v>0</v>
      </c>
      <c r="H2598" s="147">
        <v>0</v>
      </c>
    </row>
    <row r="2599" spans="1:8" ht="28.5">
      <c r="A2599" s="391" t="s">
        <v>918</v>
      </c>
      <c r="B2599" s="352">
        <v>780195</v>
      </c>
      <c r="C2599" s="356"/>
      <c r="D2599" s="354">
        <v>37</v>
      </c>
      <c r="E2599" s="355" t="s">
        <v>919</v>
      </c>
      <c r="F2599" s="348" t="s">
        <v>920</v>
      </c>
      <c r="G2599" s="147">
        <v>0</v>
      </c>
      <c r="H2599" s="147">
        <v>0</v>
      </c>
    </row>
    <row r="2600" spans="1:8">
      <c r="A2600" s="391" t="s">
        <v>921</v>
      </c>
      <c r="B2600" s="352">
        <v>780195</v>
      </c>
      <c r="C2600" s="356"/>
      <c r="D2600" s="356">
        <v>38</v>
      </c>
      <c r="E2600" s="357" t="s">
        <v>922</v>
      </c>
      <c r="F2600" s="346" t="s">
        <v>39</v>
      </c>
      <c r="G2600" s="147">
        <v>0</v>
      </c>
      <c r="H2600" s="147">
        <v>0</v>
      </c>
    </row>
    <row r="2601" spans="1:8">
      <c r="A2601" s="391" t="s">
        <v>923</v>
      </c>
      <c r="B2601" s="352">
        <v>780195</v>
      </c>
      <c r="C2601" s="356"/>
      <c r="D2601" s="356">
        <v>39</v>
      </c>
      <c r="E2601" s="357" t="s">
        <v>924</v>
      </c>
      <c r="F2601" s="346" t="s">
        <v>40</v>
      </c>
      <c r="G2601" s="147">
        <v>0</v>
      </c>
      <c r="H2601" s="147">
        <v>0</v>
      </c>
    </row>
    <row r="2602" spans="1:8">
      <c r="A2602" s="391" t="s">
        <v>925</v>
      </c>
      <c r="B2602" s="352">
        <v>780195</v>
      </c>
      <c r="C2602" s="356"/>
      <c r="D2602" s="356">
        <v>40</v>
      </c>
      <c r="E2602" s="357" t="s">
        <v>926</v>
      </c>
      <c r="F2602" s="346" t="s">
        <v>927</v>
      </c>
      <c r="G2602" s="147">
        <v>0</v>
      </c>
      <c r="H2602" s="147">
        <v>0</v>
      </c>
    </row>
    <row r="2603" spans="1:8">
      <c r="A2603" s="391" t="s">
        <v>928</v>
      </c>
      <c r="B2603" s="352">
        <v>780195</v>
      </c>
      <c r="C2603" s="356"/>
      <c r="D2603" s="356">
        <v>41</v>
      </c>
      <c r="E2603" s="357" t="s">
        <v>929</v>
      </c>
      <c r="F2603" s="346" t="s">
        <v>930</v>
      </c>
      <c r="G2603" s="147">
        <v>0</v>
      </c>
      <c r="H2603" s="147">
        <v>0</v>
      </c>
    </row>
    <row r="2604" spans="1:8" ht="28.5">
      <c r="A2604" s="391" t="s">
        <v>931</v>
      </c>
      <c r="B2604" s="352">
        <v>780195</v>
      </c>
      <c r="C2604" s="356"/>
      <c r="D2604" s="354">
        <v>42</v>
      </c>
      <c r="E2604" s="355" t="s">
        <v>932</v>
      </c>
      <c r="F2604" s="348" t="s">
        <v>933</v>
      </c>
      <c r="G2604" s="147">
        <v>0</v>
      </c>
      <c r="H2604" s="147">
        <v>0</v>
      </c>
    </row>
    <row r="2605" spans="1:8">
      <c r="A2605" s="391" t="s">
        <v>934</v>
      </c>
      <c r="B2605" s="352">
        <v>780195</v>
      </c>
      <c r="C2605" s="356"/>
      <c r="D2605" s="356">
        <v>43</v>
      </c>
      <c r="E2605" s="357" t="s">
        <v>935</v>
      </c>
      <c r="F2605" s="346" t="s">
        <v>936</v>
      </c>
      <c r="G2605" s="147">
        <v>0</v>
      </c>
      <c r="H2605" s="147">
        <v>0</v>
      </c>
    </row>
    <row r="2606" spans="1:8">
      <c r="A2606" s="391" t="s">
        <v>937</v>
      </c>
      <c r="B2606" s="352">
        <v>780195</v>
      </c>
      <c r="C2606" s="356"/>
      <c r="D2606" s="356">
        <v>44</v>
      </c>
      <c r="E2606" s="357" t="s">
        <v>938</v>
      </c>
      <c r="F2606" s="346" t="s">
        <v>939</v>
      </c>
      <c r="G2606" s="147">
        <v>0</v>
      </c>
      <c r="H2606" s="147">
        <v>0</v>
      </c>
    </row>
    <row r="2607" spans="1:8">
      <c r="A2607" s="391" t="s">
        <v>940</v>
      </c>
      <c r="B2607" s="352">
        <v>780195</v>
      </c>
      <c r="C2607" s="356"/>
      <c r="D2607" s="356">
        <v>45</v>
      </c>
      <c r="E2607" s="357" t="s">
        <v>941</v>
      </c>
      <c r="F2607" s="346" t="s">
        <v>942</v>
      </c>
      <c r="G2607" s="147">
        <v>0</v>
      </c>
      <c r="H2607" s="147">
        <v>0</v>
      </c>
    </row>
    <row r="2608" spans="1:8" ht="28.5">
      <c r="A2608" s="391" t="s">
        <v>943</v>
      </c>
      <c r="B2608" s="352">
        <v>780195</v>
      </c>
      <c r="C2608" s="356"/>
      <c r="D2608" s="354">
        <v>46</v>
      </c>
      <c r="E2608" s="359">
        <v>5</v>
      </c>
      <c r="F2608" s="348" t="s">
        <v>944</v>
      </c>
      <c r="G2608" s="147">
        <v>0</v>
      </c>
      <c r="H2608" s="147">
        <v>0</v>
      </c>
    </row>
    <row r="2609" spans="1:8">
      <c r="A2609" s="391" t="s">
        <v>945</v>
      </c>
      <c r="B2609" s="352">
        <v>780195</v>
      </c>
      <c r="C2609" s="356"/>
      <c r="D2609" s="356">
        <v>47</v>
      </c>
      <c r="E2609" s="357" t="s">
        <v>946</v>
      </c>
      <c r="F2609" s="346" t="s">
        <v>947</v>
      </c>
      <c r="G2609" s="147">
        <v>0</v>
      </c>
      <c r="H2609" s="147">
        <v>0</v>
      </c>
    </row>
    <row r="2610" spans="1:8">
      <c r="A2610" s="391" t="s">
        <v>948</v>
      </c>
      <c r="B2610" s="352">
        <v>780195</v>
      </c>
      <c r="C2610" s="356"/>
      <c r="D2610" s="356">
        <v>48</v>
      </c>
      <c r="E2610" s="357" t="s">
        <v>949</v>
      </c>
      <c r="F2610" s="346" t="s">
        <v>950</v>
      </c>
      <c r="G2610" s="147">
        <v>0</v>
      </c>
      <c r="H2610" s="147">
        <v>0</v>
      </c>
    </row>
    <row r="2611" spans="1:8">
      <c r="A2611" s="394" t="s">
        <v>951</v>
      </c>
      <c r="B2611" s="352">
        <v>780195</v>
      </c>
      <c r="C2611" s="356"/>
      <c r="D2611" s="356">
        <v>49</v>
      </c>
      <c r="E2611" s="358" t="s">
        <v>952</v>
      </c>
      <c r="F2611" s="347" t="s">
        <v>953</v>
      </c>
      <c r="G2611" s="147">
        <v>0</v>
      </c>
      <c r="H2611" s="147">
        <v>0</v>
      </c>
    </row>
    <row r="2612" spans="1:8" ht="45">
      <c r="A2612" s="390" t="s">
        <v>38</v>
      </c>
      <c r="B2612" s="352">
        <v>780297</v>
      </c>
      <c r="C2612" s="363">
        <v>53</v>
      </c>
      <c r="D2612" s="353">
        <v>0</v>
      </c>
      <c r="E2612" s="353">
        <v>0</v>
      </c>
      <c r="F2612" s="429" t="s">
        <v>967</v>
      </c>
      <c r="G2612" s="149">
        <v>42433</v>
      </c>
      <c r="H2612" s="149">
        <v>83047540</v>
      </c>
    </row>
    <row r="2613" spans="1:8" ht="28.5">
      <c r="A2613" s="391" t="s">
        <v>815</v>
      </c>
      <c r="B2613" s="352">
        <v>780297</v>
      </c>
      <c r="C2613" s="356"/>
      <c r="D2613" s="354">
        <v>1</v>
      </c>
      <c r="E2613" s="355">
        <v>1</v>
      </c>
      <c r="F2613" s="348" t="s">
        <v>816</v>
      </c>
      <c r="G2613" s="147">
        <v>0</v>
      </c>
      <c r="H2613" s="147">
        <v>0</v>
      </c>
    </row>
    <row r="2614" spans="1:8">
      <c r="A2614" s="391" t="s">
        <v>817</v>
      </c>
      <c r="B2614" s="352">
        <v>780297</v>
      </c>
      <c r="C2614" s="356"/>
      <c r="D2614" s="356">
        <v>2</v>
      </c>
      <c r="E2614" s="357" t="s">
        <v>818</v>
      </c>
      <c r="F2614" s="346" t="s">
        <v>819</v>
      </c>
      <c r="G2614" s="147">
        <v>0</v>
      </c>
      <c r="H2614" s="147">
        <v>0</v>
      </c>
    </row>
    <row r="2615" spans="1:8" ht="30">
      <c r="A2615" s="391" t="s">
        <v>820</v>
      </c>
      <c r="B2615" s="352">
        <v>780297</v>
      </c>
      <c r="C2615" s="356"/>
      <c r="D2615" s="356">
        <v>3</v>
      </c>
      <c r="E2615" s="357" t="s">
        <v>821</v>
      </c>
      <c r="F2615" s="346" t="s">
        <v>822</v>
      </c>
      <c r="G2615" s="147">
        <v>0</v>
      </c>
      <c r="H2615" s="147">
        <v>0</v>
      </c>
    </row>
    <row r="2616" spans="1:8">
      <c r="A2616" s="391" t="s">
        <v>823</v>
      </c>
      <c r="B2616" s="352">
        <v>780297</v>
      </c>
      <c r="C2616" s="356"/>
      <c r="D2616" s="356">
        <v>4</v>
      </c>
      <c r="E2616" s="357" t="s">
        <v>824</v>
      </c>
      <c r="F2616" s="346" t="s">
        <v>825</v>
      </c>
      <c r="G2616" s="147">
        <v>0</v>
      </c>
      <c r="H2616" s="147">
        <v>0</v>
      </c>
    </row>
    <row r="2617" spans="1:8">
      <c r="A2617" s="391" t="s">
        <v>826</v>
      </c>
      <c r="B2617" s="352">
        <v>780297</v>
      </c>
      <c r="C2617" s="356"/>
      <c r="D2617" s="356">
        <v>5</v>
      </c>
      <c r="E2617" s="357" t="s">
        <v>827</v>
      </c>
      <c r="F2617" s="346" t="s">
        <v>828</v>
      </c>
      <c r="G2617" s="147">
        <v>0</v>
      </c>
      <c r="H2617" s="147">
        <v>0</v>
      </c>
    </row>
    <row r="2618" spans="1:8">
      <c r="A2618" s="391" t="s">
        <v>829</v>
      </c>
      <c r="B2618" s="352">
        <v>780297</v>
      </c>
      <c r="C2618" s="356"/>
      <c r="D2618" s="356">
        <v>6</v>
      </c>
      <c r="E2618" s="357" t="s">
        <v>830</v>
      </c>
      <c r="F2618" s="346" t="s">
        <v>831</v>
      </c>
      <c r="G2618" s="147">
        <v>0</v>
      </c>
      <c r="H2618" s="147">
        <v>0</v>
      </c>
    </row>
    <row r="2619" spans="1:8">
      <c r="A2619" s="392" t="s">
        <v>1491</v>
      </c>
      <c r="B2619" s="352">
        <v>780297</v>
      </c>
      <c r="C2619" s="356"/>
      <c r="D2619" s="356">
        <v>7</v>
      </c>
      <c r="E2619" s="358" t="s">
        <v>832</v>
      </c>
      <c r="F2619" s="347" t="s">
        <v>833</v>
      </c>
      <c r="G2619" s="147">
        <v>0</v>
      </c>
      <c r="H2619" s="147">
        <v>0</v>
      </c>
    </row>
    <row r="2620" spans="1:8">
      <c r="A2620" s="391" t="s">
        <v>834</v>
      </c>
      <c r="B2620" s="352">
        <v>780297</v>
      </c>
      <c r="C2620" s="356"/>
      <c r="D2620" s="356">
        <v>8</v>
      </c>
      <c r="E2620" s="357" t="s">
        <v>835</v>
      </c>
      <c r="F2620" s="346" t="s">
        <v>836</v>
      </c>
      <c r="G2620" s="147">
        <v>0</v>
      </c>
      <c r="H2620" s="147">
        <v>0</v>
      </c>
    </row>
    <row r="2621" spans="1:8" ht="28.5">
      <c r="A2621" s="391" t="s">
        <v>837</v>
      </c>
      <c r="B2621" s="352">
        <v>780297</v>
      </c>
      <c r="C2621" s="356"/>
      <c r="D2621" s="354">
        <v>9</v>
      </c>
      <c r="E2621" s="355" t="s">
        <v>838</v>
      </c>
      <c r="F2621" s="348" t="s">
        <v>839</v>
      </c>
      <c r="G2621" s="147">
        <v>1212</v>
      </c>
      <c r="H2621" s="147">
        <v>42624997</v>
      </c>
    </row>
    <row r="2622" spans="1:8">
      <c r="A2622" s="391" t="s">
        <v>840</v>
      </c>
      <c r="B2622" s="352">
        <v>780297</v>
      </c>
      <c r="C2622" s="356"/>
      <c r="D2622" s="356">
        <v>10</v>
      </c>
      <c r="E2622" s="357" t="s">
        <v>841</v>
      </c>
      <c r="F2622" s="346" t="s">
        <v>842</v>
      </c>
      <c r="G2622" s="147">
        <v>0</v>
      </c>
      <c r="H2622" s="147">
        <v>0</v>
      </c>
    </row>
    <row r="2623" spans="1:8">
      <c r="A2623" s="391" t="s">
        <v>843</v>
      </c>
      <c r="B2623" s="352">
        <v>780297</v>
      </c>
      <c r="C2623" s="356"/>
      <c r="D2623" s="356">
        <v>11</v>
      </c>
      <c r="E2623" s="357" t="s">
        <v>844</v>
      </c>
      <c r="F2623" s="346" t="s">
        <v>845</v>
      </c>
      <c r="G2623" s="147">
        <v>0</v>
      </c>
      <c r="H2623" s="147">
        <v>0</v>
      </c>
    </row>
    <row r="2624" spans="1:8">
      <c r="A2624" s="391" t="s">
        <v>846</v>
      </c>
      <c r="B2624" s="352">
        <v>780297</v>
      </c>
      <c r="C2624" s="356"/>
      <c r="D2624" s="356">
        <v>12</v>
      </c>
      <c r="E2624" s="357" t="s">
        <v>847</v>
      </c>
      <c r="F2624" s="346" t="s">
        <v>848</v>
      </c>
      <c r="G2624" s="147">
        <v>0</v>
      </c>
      <c r="H2624" s="147">
        <v>0</v>
      </c>
    </row>
    <row r="2625" spans="1:8">
      <c r="A2625" s="391" t="s">
        <v>849</v>
      </c>
      <c r="B2625" s="352">
        <v>780297</v>
      </c>
      <c r="C2625" s="356"/>
      <c r="D2625" s="356">
        <v>13</v>
      </c>
      <c r="E2625" s="357" t="s">
        <v>850</v>
      </c>
      <c r="F2625" s="346" t="s">
        <v>851</v>
      </c>
      <c r="G2625" s="147">
        <v>0</v>
      </c>
      <c r="H2625" s="147">
        <v>0</v>
      </c>
    </row>
    <row r="2626" spans="1:8">
      <c r="A2626" s="391" t="s">
        <v>852</v>
      </c>
      <c r="B2626" s="352">
        <v>780297</v>
      </c>
      <c r="C2626" s="356"/>
      <c r="D2626" s="356">
        <v>14</v>
      </c>
      <c r="E2626" s="357" t="s">
        <v>853</v>
      </c>
      <c r="F2626" s="346" t="s">
        <v>854</v>
      </c>
      <c r="G2626" s="147">
        <v>0</v>
      </c>
      <c r="H2626" s="147">
        <v>0</v>
      </c>
    </row>
    <row r="2627" spans="1:8">
      <c r="A2627" s="392" t="s">
        <v>1492</v>
      </c>
      <c r="B2627" s="352">
        <v>780297</v>
      </c>
      <c r="C2627" s="498"/>
      <c r="D2627" s="356">
        <v>15</v>
      </c>
      <c r="E2627" s="358" t="s">
        <v>1337</v>
      </c>
      <c r="F2627" s="347" t="s">
        <v>855</v>
      </c>
      <c r="G2627" s="147">
        <v>0</v>
      </c>
      <c r="H2627" s="147">
        <v>0</v>
      </c>
    </row>
    <row r="2628" spans="1:8">
      <c r="A2628" s="391" t="s">
        <v>856</v>
      </c>
      <c r="B2628" s="352">
        <v>780297</v>
      </c>
      <c r="C2628" s="356"/>
      <c r="D2628" s="356">
        <v>16</v>
      </c>
      <c r="E2628" s="357" t="s">
        <v>857</v>
      </c>
      <c r="F2628" s="346" t="s">
        <v>858</v>
      </c>
      <c r="G2628" s="147">
        <v>1212</v>
      </c>
      <c r="H2628" s="147">
        <v>42624997</v>
      </c>
    </row>
    <row r="2629" spans="1:8">
      <c r="A2629" s="391" t="s">
        <v>859</v>
      </c>
      <c r="B2629" s="352">
        <v>780297</v>
      </c>
      <c r="C2629" s="356"/>
      <c r="D2629" s="354">
        <v>17</v>
      </c>
      <c r="E2629" s="355" t="s">
        <v>860</v>
      </c>
      <c r="F2629" s="348" t="s">
        <v>861</v>
      </c>
      <c r="G2629" s="147">
        <v>41022</v>
      </c>
      <c r="H2629" s="147">
        <v>37359220</v>
      </c>
    </row>
    <row r="2630" spans="1:8" ht="28.5">
      <c r="A2630" s="393" t="s">
        <v>862</v>
      </c>
      <c r="B2630" s="352">
        <v>780297</v>
      </c>
      <c r="C2630" s="356"/>
      <c r="D2630" s="354">
        <v>18</v>
      </c>
      <c r="E2630" s="355" t="s">
        <v>863</v>
      </c>
      <c r="F2630" s="348" t="s">
        <v>864</v>
      </c>
      <c r="G2630" s="147">
        <v>18316</v>
      </c>
      <c r="H2630" s="147">
        <v>12275429</v>
      </c>
    </row>
    <row r="2631" spans="1:8" ht="30">
      <c r="A2631" s="391" t="s">
        <v>865</v>
      </c>
      <c r="B2631" s="352">
        <v>780297</v>
      </c>
      <c r="C2631" s="356"/>
      <c r="D2631" s="356">
        <v>19</v>
      </c>
      <c r="E2631" s="357" t="s">
        <v>866</v>
      </c>
      <c r="F2631" s="346" t="s">
        <v>867</v>
      </c>
      <c r="G2631" s="147">
        <v>14</v>
      </c>
      <c r="H2631" s="147">
        <v>27567</v>
      </c>
    </row>
    <row r="2632" spans="1:8" ht="30">
      <c r="A2632" s="391" t="s">
        <v>868</v>
      </c>
      <c r="B2632" s="352">
        <v>780297</v>
      </c>
      <c r="C2632" s="356"/>
      <c r="D2632" s="356">
        <v>20</v>
      </c>
      <c r="E2632" s="357" t="s">
        <v>869</v>
      </c>
      <c r="F2632" s="346" t="s">
        <v>870</v>
      </c>
      <c r="G2632" s="147">
        <v>32</v>
      </c>
      <c r="H2632" s="147">
        <v>98632</v>
      </c>
    </row>
    <row r="2633" spans="1:8">
      <c r="A2633" s="391" t="s">
        <v>871</v>
      </c>
      <c r="B2633" s="352">
        <v>780297</v>
      </c>
      <c r="C2633" s="356"/>
      <c r="D2633" s="356">
        <v>21</v>
      </c>
      <c r="E2633" s="357" t="s">
        <v>872</v>
      </c>
      <c r="F2633" s="346" t="s">
        <v>873</v>
      </c>
      <c r="G2633" s="147">
        <v>4</v>
      </c>
      <c r="H2633" s="147">
        <v>2547</v>
      </c>
    </row>
    <row r="2634" spans="1:8">
      <c r="A2634" s="391" t="s">
        <v>874</v>
      </c>
      <c r="B2634" s="352">
        <v>780297</v>
      </c>
      <c r="C2634" s="356"/>
      <c r="D2634" s="356">
        <v>22</v>
      </c>
      <c r="E2634" s="357" t="s">
        <v>875</v>
      </c>
      <c r="F2634" s="346" t="s">
        <v>876</v>
      </c>
      <c r="G2634" s="147">
        <v>18266</v>
      </c>
      <c r="H2634" s="147">
        <v>12146683</v>
      </c>
    </row>
    <row r="2635" spans="1:8">
      <c r="A2635" s="391" t="s">
        <v>877</v>
      </c>
      <c r="B2635" s="352">
        <v>780297</v>
      </c>
      <c r="C2635" s="356"/>
      <c r="D2635" s="356">
        <v>23</v>
      </c>
      <c r="E2635" s="357" t="s">
        <v>878</v>
      </c>
      <c r="F2635" s="346" t="s">
        <v>879</v>
      </c>
      <c r="G2635" s="147">
        <v>75</v>
      </c>
      <c r="H2635" s="147">
        <v>48605</v>
      </c>
    </row>
    <row r="2636" spans="1:8">
      <c r="A2636" s="391" t="s">
        <v>880</v>
      </c>
      <c r="B2636" s="352">
        <v>780297</v>
      </c>
      <c r="C2636" s="356"/>
      <c r="D2636" s="356">
        <v>24</v>
      </c>
      <c r="E2636" s="357" t="s">
        <v>881</v>
      </c>
      <c r="F2636" s="346" t="s">
        <v>882</v>
      </c>
      <c r="G2636" s="147">
        <v>18191</v>
      </c>
      <c r="H2636" s="147">
        <v>12098078</v>
      </c>
    </row>
    <row r="2637" spans="1:8">
      <c r="A2637" s="391" t="s">
        <v>883</v>
      </c>
      <c r="B2637" s="352">
        <v>780297</v>
      </c>
      <c r="C2637" s="356"/>
      <c r="D2637" s="354">
        <v>25</v>
      </c>
      <c r="E2637" s="355" t="s">
        <v>884</v>
      </c>
      <c r="F2637" s="348" t="s">
        <v>497</v>
      </c>
      <c r="G2637" s="147">
        <v>0</v>
      </c>
      <c r="H2637" s="147">
        <v>0</v>
      </c>
    </row>
    <row r="2638" spans="1:8" ht="28.5">
      <c r="A2638" s="391" t="s">
        <v>885</v>
      </c>
      <c r="B2638" s="352">
        <v>780297</v>
      </c>
      <c r="C2638" s="356"/>
      <c r="D2638" s="354">
        <v>26</v>
      </c>
      <c r="E2638" s="355" t="s">
        <v>886</v>
      </c>
      <c r="F2638" s="348" t="s">
        <v>887</v>
      </c>
      <c r="G2638" s="147">
        <v>22694</v>
      </c>
      <c r="H2638" s="147">
        <v>25059300</v>
      </c>
    </row>
    <row r="2639" spans="1:8">
      <c r="A2639" s="391" t="s">
        <v>888</v>
      </c>
      <c r="B2639" s="352">
        <v>780297</v>
      </c>
      <c r="C2639" s="356"/>
      <c r="D2639" s="356">
        <v>27</v>
      </c>
      <c r="E2639" s="357" t="s">
        <v>889</v>
      </c>
      <c r="F2639" s="346" t="s">
        <v>890</v>
      </c>
      <c r="G2639" s="147">
        <v>34</v>
      </c>
      <c r="H2639" s="147">
        <v>64430</v>
      </c>
    </row>
    <row r="2640" spans="1:8">
      <c r="A2640" s="391" t="s">
        <v>891</v>
      </c>
      <c r="B2640" s="352">
        <v>780297</v>
      </c>
      <c r="C2640" s="356"/>
      <c r="D2640" s="356">
        <v>28</v>
      </c>
      <c r="E2640" s="357" t="s">
        <v>892</v>
      </c>
      <c r="F2640" s="346" t="s">
        <v>893</v>
      </c>
      <c r="G2640" s="147">
        <v>54</v>
      </c>
      <c r="H2640" s="147">
        <v>196571</v>
      </c>
    </row>
    <row r="2641" spans="1:8">
      <c r="A2641" s="391" t="s">
        <v>894</v>
      </c>
      <c r="B2641" s="352">
        <v>780297</v>
      </c>
      <c r="C2641" s="356"/>
      <c r="D2641" s="356">
        <v>29</v>
      </c>
      <c r="E2641" s="357" t="s">
        <v>895</v>
      </c>
      <c r="F2641" s="346" t="s">
        <v>896</v>
      </c>
      <c r="G2641" s="147">
        <v>1611</v>
      </c>
      <c r="H2641" s="147">
        <v>4690861</v>
      </c>
    </row>
    <row r="2642" spans="1:8">
      <c r="A2642" s="391" t="s">
        <v>897</v>
      </c>
      <c r="B2642" s="352">
        <v>780297</v>
      </c>
      <c r="C2642" s="356"/>
      <c r="D2642" s="356">
        <v>30</v>
      </c>
      <c r="E2642" s="357" t="s">
        <v>898</v>
      </c>
      <c r="F2642" s="346" t="s">
        <v>899</v>
      </c>
      <c r="G2642" s="147">
        <v>1835</v>
      </c>
      <c r="H2642" s="147">
        <v>5867625</v>
      </c>
    </row>
    <row r="2643" spans="1:8" ht="30">
      <c r="A2643" s="391" t="s">
        <v>900</v>
      </c>
      <c r="B2643" s="352">
        <v>780297</v>
      </c>
      <c r="C2643" s="356"/>
      <c r="D2643" s="356">
        <v>31</v>
      </c>
      <c r="E2643" s="357" t="s">
        <v>901</v>
      </c>
      <c r="F2643" s="346" t="s">
        <v>902</v>
      </c>
      <c r="G2643" s="147">
        <v>4835</v>
      </c>
      <c r="H2643" s="147">
        <v>3474292</v>
      </c>
    </row>
    <row r="2644" spans="1:8" ht="30">
      <c r="A2644" s="391" t="s">
        <v>903</v>
      </c>
      <c r="B2644" s="352">
        <v>780297</v>
      </c>
      <c r="C2644" s="356"/>
      <c r="D2644" s="356">
        <v>32</v>
      </c>
      <c r="E2644" s="357" t="s">
        <v>904</v>
      </c>
      <c r="F2644" s="346" t="s">
        <v>905</v>
      </c>
      <c r="G2644" s="147">
        <v>2325</v>
      </c>
      <c r="H2644" s="147">
        <v>1819081</v>
      </c>
    </row>
    <row r="2645" spans="1:8" ht="30">
      <c r="A2645" s="391" t="s">
        <v>906</v>
      </c>
      <c r="B2645" s="352">
        <v>780297</v>
      </c>
      <c r="C2645" s="356"/>
      <c r="D2645" s="356">
        <v>33</v>
      </c>
      <c r="E2645" s="357" t="s">
        <v>907</v>
      </c>
      <c r="F2645" s="346" t="s">
        <v>908</v>
      </c>
      <c r="G2645" s="147">
        <v>0</v>
      </c>
      <c r="H2645" s="147">
        <v>0</v>
      </c>
    </row>
    <row r="2646" spans="1:8">
      <c r="A2646" s="391" t="s">
        <v>909</v>
      </c>
      <c r="B2646" s="352">
        <v>780297</v>
      </c>
      <c r="C2646" s="356"/>
      <c r="D2646" s="356">
        <v>34</v>
      </c>
      <c r="E2646" s="357" t="s">
        <v>910</v>
      </c>
      <c r="F2646" s="346" t="s">
        <v>911</v>
      </c>
      <c r="G2646" s="147">
        <v>0</v>
      </c>
      <c r="H2646" s="147">
        <v>0</v>
      </c>
    </row>
    <row r="2647" spans="1:8">
      <c r="A2647" s="391" t="s">
        <v>912</v>
      </c>
      <c r="B2647" s="352">
        <v>780297</v>
      </c>
      <c r="C2647" s="356"/>
      <c r="D2647" s="356">
        <v>35</v>
      </c>
      <c r="E2647" s="357" t="s">
        <v>913</v>
      </c>
      <c r="F2647" s="346" t="s">
        <v>914</v>
      </c>
      <c r="G2647" s="147">
        <v>0</v>
      </c>
      <c r="H2647" s="147">
        <v>0</v>
      </c>
    </row>
    <row r="2648" spans="1:8" ht="30">
      <c r="A2648" s="391" t="s">
        <v>915</v>
      </c>
      <c r="B2648" s="352">
        <v>780297</v>
      </c>
      <c r="C2648" s="356"/>
      <c r="D2648" s="356">
        <v>36</v>
      </c>
      <c r="E2648" s="357" t="s">
        <v>916</v>
      </c>
      <c r="F2648" s="346" t="s">
        <v>917</v>
      </c>
      <c r="G2648" s="147">
        <v>12000</v>
      </c>
      <c r="H2648" s="147">
        <v>8946440</v>
      </c>
    </row>
    <row r="2649" spans="1:8" ht="28.5">
      <c r="A2649" s="391" t="s">
        <v>918</v>
      </c>
      <c r="B2649" s="352">
        <v>780297</v>
      </c>
      <c r="C2649" s="356"/>
      <c r="D2649" s="354">
        <v>37</v>
      </c>
      <c r="E2649" s="355" t="s">
        <v>919</v>
      </c>
      <c r="F2649" s="348" t="s">
        <v>920</v>
      </c>
      <c r="G2649" s="147">
        <v>12</v>
      </c>
      <c r="H2649" s="147">
        <v>24491</v>
      </c>
    </row>
    <row r="2650" spans="1:8">
      <c r="A2650" s="391" t="s">
        <v>921</v>
      </c>
      <c r="B2650" s="352">
        <v>780297</v>
      </c>
      <c r="C2650" s="356"/>
      <c r="D2650" s="356">
        <v>38</v>
      </c>
      <c r="E2650" s="357" t="s">
        <v>922</v>
      </c>
      <c r="F2650" s="346" t="s">
        <v>39</v>
      </c>
      <c r="G2650" s="147">
        <v>0</v>
      </c>
      <c r="H2650" s="147">
        <v>0</v>
      </c>
    </row>
    <row r="2651" spans="1:8">
      <c r="A2651" s="391" t="s">
        <v>923</v>
      </c>
      <c r="B2651" s="352">
        <v>780297</v>
      </c>
      <c r="C2651" s="356"/>
      <c r="D2651" s="356">
        <v>39</v>
      </c>
      <c r="E2651" s="357" t="s">
        <v>924</v>
      </c>
      <c r="F2651" s="346" t="s">
        <v>40</v>
      </c>
      <c r="G2651" s="147">
        <v>5</v>
      </c>
      <c r="H2651" s="147">
        <v>7139</v>
      </c>
    </row>
    <row r="2652" spans="1:8">
      <c r="A2652" s="391" t="s">
        <v>925</v>
      </c>
      <c r="B2652" s="352">
        <v>780297</v>
      </c>
      <c r="C2652" s="356"/>
      <c r="D2652" s="356">
        <v>40</v>
      </c>
      <c r="E2652" s="357" t="s">
        <v>926</v>
      </c>
      <c r="F2652" s="346" t="s">
        <v>927</v>
      </c>
      <c r="G2652" s="147">
        <v>4</v>
      </c>
      <c r="H2652" s="147">
        <v>12699</v>
      </c>
    </row>
    <row r="2653" spans="1:8">
      <c r="A2653" s="391" t="s">
        <v>928</v>
      </c>
      <c r="B2653" s="352">
        <v>780297</v>
      </c>
      <c r="C2653" s="356"/>
      <c r="D2653" s="356">
        <v>41</v>
      </c>
      <c r="E2653" s="357" t="s">
        <v>929</v>
      </c>
      <c r="F2653" s="346" t="s">
        <v>930</v>
      </c>
      <c r="G2653" s="147">
        <v>3</v>
      </c>
      <c r="H2653" s="147">
        <v>4653</v>
      </c>
    </row>
    <row r="2654" spans="1:8" ht="28.5">
      <c r="A2654" s="391" t="s">
        <v>931</v>
      </c>
      <c r="B2654" s="352">
        <v>780297</v>
      </c>
      <c r="C2654" s="356"/>
      <c r="D2654" s="354">
        <v>42</v>
      </c>
      <c r="E2654" s="355" t="s">
        <v>932</v>
      </c>
      <c r="F2654" s="348" t="s">
        <v>933</v>
      </c>
      <c r="G2654" s="147">
        <v>0</v>
      </c>
      <c r="H2654" s="147">
        <v>0</v>
      </c>
    </row>
    <row r="2655" spans="1:8">
      <c r="A2655" s="391" t="s">
        <v>934</v>
      </c>
      <c r="B2655" s="352">
        <v>780297</v>
      </c>
      <c r="C2655" s="356"/>
      <c r="D2655" s="356">
        <v>43</v>
      </c>
      <c r="E2655" s="357" t="s">
        <v>935</v>
      </c>
      <c r="F2655" s="346" t="s">
        <v>936</v>
      </c>
      <c r="G2655" s="147">
        <v>0</v>
      </c>
      <c r="H2655" s="147">
        <v>0</v>
      </c>
    </row>
    <row r="2656" spans="1:8">
      <c r="A2656" s="391" t="s">
        <v>937</v>
      </c>
      <c r="B2656" s="352">
        <v>780297</v>
      </c>
      <c r="C2656" s="356"/>
      <c r="D2656" s="356">
        <v>44</v>
      </c>
      <c r="E2656" s="357" t="s">
        <v>938</v>
      </c>
      <c r="F2656" s="346" t="s">
        <v>939</v>
      </c>
      <c r="G2656" s="147">
        <v>0</v>
      </c>
      <c r="H2656" s="147">
        <v>0</v>
      </c>
    </row>
    <row r="2657" spans="1:8">
      <c r="A2657" s="391" t="s">
        <v>940</v>
      </c>
      <c r="B2657" s="352">
        <v>780297</v>
      </c>
      <c r="C2657" s="356"/>
      <c r="D2657" s="356">
        <v>45</v>
      </c>
      <c r="E2657" s="357" t="s">
        <v>941</v>
      </c>
      <c r="F2657" s="346" t="s">
        <v>942</v>
      </c>
      <c r="G2657" s="147">
        <v>0</v>
      </c>
      <c r="H2657" s="147">
        <v>0</v>
      </c>
    </row>
    <row r="2658" spans="1:8" ht="28.5">
      <c r="A2658" s="391" t="s">
        <v>943</v>
      </c>
      <c r="B2658" s="352">
        <v>780297</v>
      </c>
      <c r="C2658" s="356"/>
      <c r="D2658" s="354">
        <v>46</v>
      </c>
      <c r="E2658" s="359">
        <v>5</v>
      </c>
      <c r="F2658" s="348" t="s">
        <v>944</v>
      </c>
      <c r="G2658" s="147">
        <v>199</v>
      </c>
      <c r="H2658" s="147">
        <v>3063323</v>
      </c>
    </row>
    <row r="2659" spans="1:8">
      <c r="A2659" s="391" t="s">
        <v>945</v>
      </c>
      <c r="B2659" s="352">
        <v>780297</v>
      </c>
      <c r="C2659" s="356"/>
      <c r="D2659" s="356">
        <v>47</v>
      </c>
      <c r="E2659" s="357" t="s">
        <v>946</v>
      </c>
      <c r="F2659" s="346" t="s">
        <v>947</v>
      </c>
      <c r="G2659" s="147">
        <v>0</v>
      </c>
      <c r="H2659" s="147">
        <v>0</v>
      </c>
    </row>
    <row r="2660" spans="1:8">
      <c r="A2660" s="391" t="s">
        <v>948</v>
      </c>
      <c r="B2660" s="352">
        <v>780297</v>
      </c>
      <c r="C2660" s="356"/>
      <c r="D2660" s="356">
        <v>48</v>
      </c>
      <c r="E2660" s="357" t="s">
        <v>949</v>
      </c>
      <c r="F2660" s="346" t="s">
        <v>950</v>
      </c>
      <c r="G2660" s="147">
        <v>23</v>
      </c>
      <c r="H2660" s="147">
        <v>506855</v>
      </c>
    </row>
    <row r="2661" spans="1:8">
      <c r="A2661" s="394" t="s">
        <v>951</v>
      </c>
      <c r="B2661" s="352">
        <v>780297</v>
      </c>
      <c r="C2661" s="356"/>
      <c r="D2661" s="356">
        <v>49</v>
      </c>
      <c r="E2661" s="358" t="s">
        <v>952</v>
      </c>
      <c r="F2661" s="347" t="s">
        <v>953</v>
      </c>
      <c r="G2661" s="147">
        <v>176</v>
      </c>
      <c r="H2661" s="147">
        <v>2556468</v>
      </c>
    </row>
    <row r="2662" spans="1:8" ht="45">
      <c r="A2662" s="390" t="s">
        <v>38</v>
      </c>
      <c r="B2662" s="352">
        <v>780285</v>
      </c>
      <c r="C2662" s="363">
        <v>54</v>
      </c>
      <c r="D2662" s="353">
        <v>0</v>
      </c>
      <c r="E2662" s="353">
        <v>0</v>
      </c>
      <c r="F2662" s="428" t="s">
        <v>968</v>
      </c>
      <c r="G2662" s="149">
        <v>397</v>
      </c>
      <c r="H2662" s="149">
        <v>342294</v>
      </c>
    </row>
    <row r="2663" spans="1:8" ht="28.5">
      <c r="A2663" s="391" t="s">
        <v>815</v>
      </c>
      <c r="B2663" s="352">
        <v>780285</v>
      </c>
      <c r="C2663" s="356"/>
      <c r="D2663" s="354">
        <v>1</v>
      </c>
      <c r="E2663" s="355">
        <v>1</v>
      </c>
      <c r="F2663" s="348" t="s">
        <v>816</v>
      </c>
      <c r="G2663" s="147">
        <v>0</v>
      </c>
      <c r="H2663" s="147">
        <v>0</v>
      </c>
    </row>
    <row r="2664" spans="1:8">
      <c r="A2664" s="391" t="s">
        <v>817</v>
      </c>
      <c r="B2664" s="352">
        <v>780285</v>
      </c>
      <c r="C2664" s="356"/>
      <c r="D2664" s="356">
        <v>2</v>
      </c>
      <c r="E2664" s="357" t="s">
        <v>818</v>
      </c>
      <c r="F2664" s="346" t="s">
        <v>819</v>
      </c>
      <c r="G2664" s="147">
        <v>0</v>
      </c>
      <c r="H2664" s="147">
        <v>0</v>
      </c>
    </row>
    <row r="2665" spans="1:8" ht="30">
      <c r="A2665" s="391" t="s">
        <v>820</v>
      </c>
      <c r="B2665" s="352">
        <v>780285</v>
      </c>
      <c r="C2665" s="356"/>
      <c r="D2665" s="356">
        <v>3</v>
      </c>
      <c r="E2665" s="357" t="s">
        <v>821</v>
      </c>
      <c r="F2665" s="346" t="s">
        <v>822</v>
      </c>
      <c r="G2665" s="147">
        <v>0</v>
      </c>
      <c r="H2665" s="147">
        <v>0</v>
      </c>
    </row>
    <row r="2666" spans="1:8">
      <c r="A2666" s="391" t="s">
        <v>823</v>
      </c>
      <c r="B2666" s="352">
        <v>780285</v>
      </c>
      <c r="C2666" s="356"/>
      <c r="D2666" s="356">
        <v>4</v>
      </c>
      <c r="E2666" s="357" t="s">
        <v>824</v>
      </c>
      <c r="F2666" s="346" t="s">
        <v>825</v>
      </c>
      <c r="G2666" s="147">
        <v>0</v>
      </c>
      <c r="H2666" s="147">
        <v>0</v>
      </c>
    </row>
    <row r="2667" spans="1:8">
      <c r="A2667" s="391" t="s">
        <v>826</v>
      </c>
      <c r="B2667" s="352">
        <v>780285</v>
      </c>
      <c r="C2667" s="356"/>
      <c r="D2667" s="356">
        <v>5</v>
      </c>
      <c r="E2667" s="357" t="s">
        <v>827</v>
      </c>
      <c r="F2667" s="346" t="s">
        <v>828</v>
      </c>
      <c r="G2667" s="147">
        <v>0</v>
      </c>
      <c r="H2667" s="147">
        <v>0</v>
      </c>
    </row>
    <row r="2668" spans="1:8">
      <c r="A2668" s="391" t="s">
        <v>829</v>
      </c>
      <c r="B2668" s="352">
        <v>780285</v>
      </c>
      <c r="C2668" s="356"/>
      <c r="D2668" s="356">
        <v>6</v>
      </c>
      <c r="E2668" s="357" t="s">
        <v>830</v>
      </c>
      <c r="F2668" s="346" t="s">
        <v>831</v>
      </c>
      <c r="G2668" s="147">
        <v>0</v>
      </c>
      <c r="H2668" s="147">
        <v>0</v>
      </c>
    </row>
    <row r="2669" spans="1:8">
      <c r="A2669" s="392" t="s">
        <v>1491</v>
      </c>
      <c r="B2669" s="352">
        <v>780285</v>
      </c>
      <c r="C2669" s="356"/>
      <c r="D2669" s="356">
        <v>7</v>
      </c>
      <c r="E2669" s="358" t="s">
        <v>832</v>
      </c>
      <c r="F2669" s="347" t="s">
        <v>833</v>
      </c>
      <c r="G2669" s="147">
        <v>0</v>
      </c>
      <c r="H2669" s="147">
        <v>0</v>
      </c>
    </row>
    <row r="2670" spans="1:8">
      <c r="A2670" s="391" t="s">
        <v>834</v>
      </c>
      <c r="B2670" s="352">
        <v>780285</v>
      </c>
      <c r="C2670" s="356"/>
      <c r="D2670" s="356">
        <v>8</v>
      </c>
      <c r="E2670" s="357" t="s">
        <v>835</v>
      </c>
      <c r="F2670" s="346" t="s">
        <v>836</v>
      </c>
      <c r="G2670" s="147">
        <v>0</v>
      </c>
      <c r="H2670" s="147">
        <v>0</v>
      </c>
    </row>
    <row r="2671" spans="1:8" ht="28.5">
      <c r="A2671" s="391" t="s">
        <v>837</v>
      </c>
      <c r="B2671" s="352">
        <v>780285</v>
      </c>
      <c r="C2671" s="356"/>
      <c r="D2671" s="354">
        <v>9</v>
      </c>
      <c r="E2671" s="355" t="s">
        <v>838</v>
      </c>
      <c r="F2671" s="348" t="s">
        <v>839</v>
      </c>
      <c r="G2671" s="147">
        <v>0</v>
      </c>
      <c r="H2671" s="147">
        <v>0</v>
      </c>
    </row>
    <row r="2672" spans="1:8">
      <c r="A2672" s="391" t="s">
        <v>840</v>
      </c>
      <c r="B2672" s="352">
        <v>780285</v>
      </c>
      <c r="C2672" s="356"/>
      <c r="D2672" s="356">
        <v>10</v>
      </c>
      <c r="E2672" s="357" t="s">
        <v>841</v>
      </c>
      <c r="F2672" s="346" t="s">
        <v>842</v>
      </c>
      <c r="G2672" s="147">
        <v>0</v>
      </c>
      <c r="H2672" s="147">
        <v>0</v>
      </c>
    </row>
    <row r="2673" spans="1:8">
      <c r="A2673" s="391" t="s">
        <v>843</v>
      </c>
      <c r="B2673" s="352">
        <v>780285</v>
      </c>
      <c r="C2673" s="356"/>
      <c r="D2673" s="356">
        <v>11</v>
      </c>
      <c r="E2673" s="357" t="s">
        <v>844</v>
      </c>
      <c r="F2673" s="346" t="s">
        <v>845</v>
      </c>
      <c r="G2673" s="147">
        <v>0</v>
      </c>
      <c r="H2673" s="147">
        <v>0</v>
      </c>
    </row>
    <row r="2674" spans="1:8">
      <c r="A2674" s="391" t="s">
        <v>846</v>
      </c>
      <c r="B2674" s="352">
        <v>780285</v>
      </c>
      <c r="C2674" s="356"/>
      <c r="D2674" s="356">
        <v>12</v>
      </c>
      <c r="E2674" s="357" t="s">
        <v>847</v>
      </c>
      <c r="F2674" s="346" t="s">
        <v>848</v>
      </c>
      <c r="G2674" s="147">
        <v>0</v>
      </c>
      <c r="H2674" s="147">
        <v>0</v>
      </c>
    </row>
    <row r="2675" spans="1:8">
      <c r="A2675" s="391" t="s">
        <v>849</v>
      </c>
      <c r="B2675" s="352">
        <v>780285</v>
      </c>
      <c r="C2675" s="356"/>
      <c r="D2675" s="356">
        <v>13</v>
      </c>
      <c r="E2675" s="357" t="s">
        <v>850</v>
      </c>
      <c r="F2675" s="346" t="s">
        <v>851</v>
      </c>
      <c r="G2675" s="147">
        <v>0</v>
      </c>
      <c r="H2675" s="147">
        <v>0</v>
      </c>
    </row>
    <row r="2676" spans="1:8">
      <c r="A2676" s="391" t="s">
        <v>852</v>
      </c>
      <c r="B2676" s="352">
        <v>780285</v>
      </c>
      <c r="C2676" s="356"/>
      <c r="D2676" s="356">
        <v>14</v>
      </c>
      <c r="E2676" s="357" t="s">
        <v>853</v>
      </c>
      <c r="F2676" s="346" t="s">
        <v>854</v>
      </c>
      <c r="G2676" s="147">
        <v>0</v>
      </c>
      <c r="H2676" s="147">
        <v>0</v>
      </c>
    </row>
    <row r="2677" spans="1:8">
      <c r="A2677" s="392" t="s">
        <v>1492</v>
      </c>
      <c r="B2677" s="352">
        <v>780285</v>
      </c>
      <c r="C2677" s="498"/>
      <c r="D2677" s="356">
        <v>15</v>
      </c>
      <c r="E2677" s="358" t="s">
        <v>1337</v>
      </c>
      <c r="F2677" s="347" t="s">
        <v>855</v>
      </c>
      <c r="G2677" s="147">
        <v>0</v>
      </c>
      <c r="H2677" s="147">
        <v>0</v>
      </c>
    </row>
    <row r="2678" spans="1:8">
      <c r="A2678" s="391" t="s">
        <v>856</v>
      </c>
      <c r="B2678" s="352">
        <v>780285</v>
      </c>
      <c r="C2678" s="356"/>
      <c r="D2678" s="356">
        <v>16</v>
      </c>
      <c r="E2678" s="357" t="s">
        <v>857</v>
      </c>
      <c r="F2678" s="346" t="s">
        <v>858</v>
      </c>
      <c r="G2678" s="147">
        <v>0</v>
      </c>
      <c r="H2678" s="147">
        <v>0</v>
      </c>
    </row>
    <row r="2679" spans="1:8">
      <c r="A2679" s="391" t="s">
        <v>859</v>
      </c>
      <c r="B2679" s="352">
        <v>780285</v>
      </c>
      <c r="C2679" s="356"/>
      <c r="D2679" s="354">
        <v>17</v>
      </c>
      <c r="E2679" s="355" t="s">
        <v>860</v>
      </c>
      <c r="F2679" s="348" t="s">
        <v>861</v>
      </c>
      <c r="G2679" s="147">
        <v>397</v>
      </c>
      <c r="H2679" s="147">
        <v>342294</v>
      </c>
    </row>
    <row r="2680" spans="1:8" ht="28.5">
      <c r="A2680" s="393" t="s">
        <v>862</v>
      </c>
      <c r="B2680" s="352">
        <v>780285</v>
      </c>
      <c r="C2680" s="356"/>
      <c r="D2680" s="354">
        <v>18</v>
      </c>
      <c r="E2680" s="355" t="s">
        <v>863</v>
      </c>
      <c r="F2680" s="348" t="s">
        <v>864</v>
      </c>
      <c r="G2680" s="147">
        <v>0</v>
      </c>
      <c r="H2680" s="147">
        <v>0</v>
      </c>
    </row>
    <row r="2681" spans="1:8" ht="30">
      <c r="A2681" s="391" t="s">
        <v>865</v>
      </c>
      <c r="B2681" s="352">
        <v>780285</v>
      </c>
      <c r="C2681" s="356"/>
      <c r="D2681" s="356">
        <v>19</v>
      </c>
      <c r="E2681" s="357" t="s">
        <v>866</v>
      </c>
      <c r="F2681" s="346" t="s">
        <v>867</v>
      </c>
      <c r="G2681" s="147">
        <v>0</v>
      </c>
      <c r="H2681" s="147">
        <v>0</v>
      </c>
    </row>
    <row r="2682" spans="1:8" ht="30">
      <c r="A2682" s="391" t="s">
        <v>868</v>
      </c>
      <c r="B2682" s="352">
        <v>780285</v>
      </c>
      <c r="C2682" s="356"/>
      <c r="D2682" s="356">
        <v>20</v>
      </c>
      <c r="E2682" s="357" t="s">
        <v>869</v>
      </c>
      <c r="F2682" s="346" t="s">
        <v>870</v>
      </c>
      <c r="G2682" s="147">
        <v>0</v>
      </c>
      <c r="H2682" s="147">
        <v>0</v>
      </c>
    </row>
    <row r="2683" spans="1:8">
      <c r="A2683" s="391" t="s">
        <v>871</v>
      </c>
      <c r="B2683" s="352">
        <v>780285</v>
      </c>
      <c r="C2683" s="356"/>
      <c r="D2683" s="356">
        <v>21</v>
      </c>
      <c r="E2683" s="357" t="s">
        <v>872</v>
      </c>
      <c r="F2683" s="346" t="s">
        <v>873</v>
      </c>
      <c r="G2683" s="147">
        <v>0</v>
      </c>
      <c r="H2683" s="147">
        <v>0</v>
      </c>
    </row>
    <row r="2684" spans="1:8">
      <c r="A2684" s="391" t="s">
        <v>874</v>
      </c>
      <c r="B2684" s="352">
        <v>780285</v>
      </c>
      <c r="C2684" s="356"/>
      <c r="D2684" s="356">
        <v>22</v>
      </c>
      <c r="E2684" s="357" t="s">
        <v>875</v>
      </c>
      <c r="F2684" s="346" t="s">
        <v>876</v>
      </c>
      <c r="G2684" s="147">
        <v>0</v>
      </c>
      <c r="H2684" s="147">
        <v>0</v>
      </c>
    </row>
    <row r="2685" spans="1:8">
      <c r="A2685" s="391" t="s">
        <v>877</v>
      </c>
      <c r="B2685" s="352">
        <v>780285</v>
      </c>
      <c r="C2685" s="356"/>
      <c r="D2685" s="356">
        <v>23</v>
      </c>
      <c r="E2685" s="357" t="s">
        <v>878</v>
      </c>
      <c r="F2685" s="346" t="s">
        <v>879</v>
      </c>
      <c r="G2685" s="147">
        <v>0</v>
      </c>
      <c r="H2685" s="147">
        <v>0</v>
      </c>
    </row>
    <row r="2686" spans="1:8">
      <c r="A2686" s="391" t="s">
        <v>880</v>
      </c>
      <c r="B2686" s="352">
        <v>780285</v>
      </c>
      <c r="C2686" s="356"/>
      <c r="D2686" s="356">
        <v>24</v>
      </c>
      <c r="E2686" s="357" t="s">
        <v>881</v>
      </c>
      <c r="F2686" s="346" t="s">
        <v>882</v>
      </c>
      <c r="G2686" s="147">
        <v>0</v>
      </c>
      <c r="H2686" s="147">
        <v>0</v>
      </c>
    </row>
    <row r="2687" spans="1:8">
      <c r="A2687" s="391" t="s">
        <v>883</v>
      </c>
      <c r="B2687" s="352">
        <v>780285</v>
      </c>
      <c r="C2687" s="356"/>
      <c r="D2687" s="354">
        <v>25</v>
      </c>
      <c r="E2687" s="355" t="s">
        <v>884</v>
      </c>
      <c r="F2687" s="348" t="s">
        <v>497</v>
      </c>
      <c r="G2687" s="147">
        <v>0</v>
      </c>
      <c r="H2687" s="147">
        <v>0</v>
      </c>
    </row>
    <row r="2688" spans="1:8" ht="28.5">
      <c r="A2688" s="391" t="s">
        <v>885</v>
      </c>
      <c r="B2688" s="352">
        <v>780285</v>
      </c>
      <c r="C2688" s="356"/>
      <c r="D2688" s="354">
        <v>26</v>
      </c>
      <c r="E2688" s="355" t="s">
        <v>886</v>
      </c>
      <c r="F2688" s="348" t="s">
        <v>887</v>
      </c>
      <c r="G2688" s="147">
        <v>397</v>
      </c>
      <c r="H2688" s="147">
        <v>342294</v>
      </c>
    </row>
    <row r="2689" spans="1:8">
      <c r="A2689" s="391" t="s">
        <v>888</v>
      </c>
      <c r="B2689" s="352">
        <v>780285</v>
      </c>
      <c r="C2689" s="356"/>
      <c r="D2689" s="356">
        <v>27</v>
      </c>
      <c r="E2689" s="357" t="s">
        <v>889</v>
      </c>
      <c r="F2689" s="346" t="s">
        <v>890</v>
      </c>
      <c r="G2689" s="147">
        <v>0</v>
      </c>
      <c r="H2689" s="147">
        <v>0</v>
      </c>
    </row>
    <row r="2690" spans="1:8">
      <c r="A2690" s="391" t="s">
        <v>891</v>
      </c>
      <c r="B2690" s="352">
        <v>780285</v>
      </c>
      <c r="C2690" s="356"/>
      <c r="D2690" s="356">
        <v>28</v>
      </c>
      <c r="E2690" s="357" t="s">
        <v>892</v>
      </c>
      <c r="F2690" s="346" t="s">
        <v>893</v>
      </c>
      <c r="G2690" s="147">
        <v>0</v>
      </c>
      <c r="H2690" s="147">
        <v>0</v>
      </c>
    </row>
    <row r="2691" spans="1:8">
      <c r="A2691" s="391" t="s">
        <v>894</v>
      </c>
      <c r="B2691" s="352">
        <v>780285</v>
      </c>
      <c r="C2691" s="356"/>
      <c r="D2691" s="356">
        <v>29</v>
      </c>
      <c r="E2691" s="357" t="s">
        <v>895</v>
      </c>
      <c r="F2691" s="346" t="s">
        <v>896</v>
      </c>
      <c r="G2691" s="147">
        <v>0</v>
      </c>
      <c r="H2691" s="147">
        <v>0</v>
      </c>
    </row>
    <row r="2692" spans="1:8">
      <c r="A2692" s="391" t="s">
        <v>897</v>
      </c>
      <c r="B2692" s="352">
        <v>780285</v>
      </c>
      <c r="C2692" s="356"/>
      <c r="D2692" s="356">
        <v>30</v>
      </c>
      <c r="E2692" s="357" t="s">
        <v>898</v>
      </c>
      <c r="F2692" s="346" t="s">
        <v>899</v>
      </c>
      <c r="G2692" s="147">
        <v>0</v>
      </c>
      <c r="H2692" s="147">
        <v>0</v>
      </c>
    </row>
    <row r="2693" spans="1:8" ht="30">
      <c r="A2693" s="391" t="s">
        <v>900</v>
      </c>
      <c r="B2693" s="352">
        <v>780285</v>
      </c>
      <c r="C2693" s="356"/>
      <c r="D2693" s="356">
        <v>31</v>
      </c>
      <c r="E2693" s="357" t="s">
        <v>901</v>
      </c>
      <c r="F2693" s="346" t="s">
        <v>902</v>
      </c>
      <c r="G2693" s="147">
        <v>0</v>
      </c>
      <c r="H2693" s="147">
        <v>0</v>
      </c>
    </row>
    <row r="2694" spans="1:8" ht="30">
      <c r="A2694" s="391" t="s">
        <v>903</v>
      </c>
      <c r="B2694" s="352">
        <v>780285</v>
      </c>
      <c r="C2694" s="356"/>
      <c r="D2694" s="356">
        <v>32</v>
      </c>
      <c r="E2694" s="357" t="s">
        <v>904</v>
      </c>
      <c r="F2694" s="346" t="s">
        <v>905</v>
      </c>
      <c r="G2694" s="147">
        <v>0</v>
      </c>
      <c r="H2694" s="147">
        <v>0</v>
      </c>
    </row>
    <row r="2695" spans="1:8" ht="30">
      <c r="A2695" s="391" t="s">
        <v>906</v>
      </c>
      <c r="B2695" s="352">
        <v>780285</v>
      </c>
      <c r="C2695" s="356"/>
      <c r="D2695" s="356">
        <v>33</v>
      </c>
      <c r="E2695" s="357" t="s">
        <v>907</v>
      </c>
      <c r="F2695" s="346" t="s">
        <v>908</v>
      </c>
      <c r="G2695" s="147">
        <v>0</v>
      </c>
      <c r="H2695" s="147">
        <v>0</v>
      </c>
    </row>
    <row r="2696" spans="1:8">
      <c r="A2696" s="391" t="s">
        <v>909</v>
      </c>
      <c r="B2696" s="352">
        <v>780285</v>
      </c>
      <c r="C2696" s="356"/>
      <c r="D2696" s="356">
        <v>34</v>
      </c>
      <c r="E2696" s="357" t="s">
        <v>910</v>
      </c>
      <c r="F2696" s="346" t="s">
        <v>911</v>
      </c>
      <c r="G2696" s="147">
        <v>0</v>
      </c>
      <c r="H2696" s="147">
        <v>0</v>
      </c>
    </row>
    <row r="2697" spans="1:8">
      <c r="A2697" s="391" t="s">
        <v>912</v>
      </c>
      <c r="B2697" s="352">
        <v>780285</v>
      </c>
      <c r="C2697" s="356"/>
      <c r="D2697" s="356">
        <v>35</v>
      </c>
      <c r="E2697" s="357" t="s">
        <v>913</v>
      </c>
      <c r="F2697" s="346" t="s">
        <v>914</v>
      </c>
      <c r="G2697" s="147">
        <v>0</v>
      </c>
      <c r="H2697" s="147">
        <v>0</v>
      </c>
    </row>
    <row r="2698" spans="1:8" ht="30">
      <c r="A2698" s="391" t="s">
        <v>915</v>
      </c>
      <c r="B2698" s="352">
        <v>780285</v>
      </c>
      <c r="C2698" s="356"/>
      <c r="D2698" s="356">
        <v>36</v>
      </c>
      <c r="E2698" s="357" t="s">
        <v>916</v>
      </c>
      <c r="F2698" s="346" t="s">
        <v>917</v>
      </c>
      <c r="G2698" s="147">
        <v>397</v>
      </c>
      <c r="H2698" s="147">
        <v>342294</v>
      </c>
    </row>
    <row r="2699" spans="1:8" ht="28.5">
      <c r="A2699" s="391" t="s">
        <v>918</v>
      </c>
      <c r="B2699" s="352">
        <v>780285</v>
      </c>
      <c r="C2699" s="356"/>
      <c r="D2699" s="354">
        <v>37</v>
      </c>
      <c r="E2699" s="355" t="s">
        <v>919</v>
      </c>
      <c r="F2699" s="348" t="s">
        <v>920</v>
      </c>
      <c r="G2699" s="147">
        <v>0</v>
      </c>
      <c r="H2699" s="147">
        <v>0</v>
      </c>
    </row>
    <row r="2700" spans="1:8">
      <c r="A2700" s="391" t="s">
        <v>921</v>
      </c>
      <c r="B2700" s="352">
        <v>780285</v>
      </c>
      <c r="C2700" s="356"/>
      <c r="D2700" s="356">
        <v>38</v>
      </c>
      <c r="E2700" s="357" t="s">
        <v>922</v>
      </c>
      <c r="F2700" s="346" t="s">
        <v>39</v>
      </c>
      <c r="G2700" s="147">
        <v>0</v>
      </c>
      <c r="H2700" s="147">
        <v>0</v>
      </c>
    </row>
    <row r="2701" spans="1:8">
      <c r="A2701" s="391" t="s">
        <v>923</v>
      </c>
      <c r="B2701" s="352">
        <v>780285</v>
      </c>
      <c r="C2701" s="356"/>
      <c r="D2701" s="356">
        <v>39</v>
      </c>
      <c r="E2701" s="357" t="s">
        <v>924</v>
      </c>
      <c r="F2701" s="346" t="s">
        <v>40</v>
      </c>
      <c r="G2701" s="147">
        <v>0</v>
      </c>
      <c r="H2701" s="147">
        <v>0</v>
      </c>
    </row>
    <row r="2702" spans="1:8">
      <c r="A2702" s="391" t="s">
        <v>925</v>
      </c>
      <c r="B2702" s="352">
        <v>780285</v>
      </c>
      <c r="C2702" s="356"/>
      <c r="D2702" s="356">
        <v>40</v>
      </c>
      <c r="E2702" s="357" t="s">
        <v>926</v>
      </c>
      <c r="F2702" s="346" t="s">
        <v>927</v>
      </c>
      <c r="G2702" s="147">
        <v>0</v>
      </c>
      <c r="H2702" s="147">
        <v>0</v>
      </c>
    </row>
    <row r="2703" spans="1:8">
      <c r="A2703" s="391" t="s">
        <v>928</v>
      </c>
      <c r="B2703" s="352">
        <v>780285</v>
      </c>
      <c r="C2703" s="356"/>
      <c r="D2703" s="356">
        <v>41</v>
      </c>
      <c r="E2703" s="357" t="s">
        <v>929</v>
      </c>
      <c r="F2703" s="346" t="s">
        <v>930</v>
      </c>
      <c r="G2703" s="147">
        <v>0</v>
      </c>
      <c r="H2703" s="147">
        <v>0</v>
      </c>
    </row>
    <row r="2704" spans="1:8" ht="28.5">
      <c r="A2704" s="391" t="s">
        <v>931</v>
      </c>
      <c r="B2704" s="352">
        <v>780285</v>
      </c>
      <c r="C2704" s="356"/>
      <c r="D2704" s="354">
        <v>42</v>
      </c>
      <c r="E2704" s="355" t="s">
        <v>932</v>
      </c>
      <c r="F2704" s="348" t="s">
        <v>933</v>
      </c>
      <c r="G2704" s="147">
        <v>0</v>
      </c>
      <c r="H2704" s="147">
        <v>0</v>
      </c>
    </row>
    <row r="2705" spans="1:8">
      <c r="A2705" s="391" t="s">
        <v>934</v>
      </c>
      <c r="B2705" s="352">
        <v>780285</v>
      </c>
      <c r="C2705" s="356"/>
      <c r="D2705" s="356">
        <v>43</v>
      </c>
      <c r="E2705" s="357" t="s">
        <v>935</v>
      </c>
      <c r="F2705" s="346" t="s">
        <v>936</v>
      </c>
      <c r="G2705" s="147">
        <v>0</v>
      </c>
      <c r="H2705" s="147">
        <v>0</v>
      </c>
    </row>
    <row r="2706" spans="1:8">
      <c r="A2706" s="391" t="s">
        <v>937</v>
      </c>
      <c r="B2706" s="352">
        <v>780285</v>
      </c>
      <c r="C2706" s="356"/>
      <c r="D2706" s="356">
        <v>44</v>
      </c>
      <c r="E2706" s="357" t="s">
        <v>938</v>
      </c>
      <c r="F2706" s="346" t="s">
        <v>939</v>
      </c>
      <c r="G2706" s="147">
        <v>0</v>
      </c>
      <c r="H2706" s="147">
        <v>0</v>
      </c>
    </row>
    <row r="2707" spans="1:8">
      <c r="A2707" s="391" t="s">
        <v>940</v>
      </c>
      <c r="B2707" s="352">
        <v>780285</v>
      </c>
      <c r="C2707" s="356"/>
      <c r="D2707" s="356">
        <v>45</v>
      </c>
      <c r="E2707" s="357" t="s">
        <v>941</v>
      </c>
      <c r="F2707" s="346" t="s">
        <v>942</v>
      </c>
      <c r="G2707" s="147">
        <v>0</v>
      </c>
      <c r="H2707" s="147">
        <v>0</v>
      </c>
    </row>
    <row r="2708" spans="1:8" ht="28.5">
      <c r="A2708" s="391" t="s">
        <v>943</v>
      </c>
      <c r="B2708" s="352">
        <v>780285</v>
      </c>
      <c r="C2708" s="356"/>
      <c r="D2708" s="354">
        <v>46</v>
      </c>
      <c r="E2708" s="359">
        <v>5</v>
      </c>
      <c r="F2708" s="348" t="s">
        <v>944</v>
      </c>
      <c r="G2708" s="147">
        <v>0</v>
      </c>
      <c r="H2708" s="147">
        <v>0</v>
      </c>
    </row>
    <row r="2709" spans="1:8">
      <c r="A2709" s="391" t="s">
        <v>945</v>
      </c>
      <c r="B2709" s="352">
        <v>780285</v>
      </c>
      <c r="C2709" s="356"/>
      <c r="D2709" s="356">
        <v>47</v>
      </c>
      <c r="E2709" s="357" t="s">
        <v>946</v>
      </c>
      <c r="F2709" s="346" t="s">
        <v>947</v>
      </c>
      <c r="G2709" s="147">
        <v>0</v>
      </c>
      <c r="H2709" s="147">
        <v>0</v>
      </c>
    </row>
    <row r="2710" spans="1:8">
      <c r="A2710" s="391" t="s">
        <v>948</v>
      </c>
      <c r="B2710" s="352">
        <v>780285</v>
      </c>
      <c r="C2710" s="356"/>
      <c r="D2710" s="356">
        <v>48</v>
      </c>
      <c r="E2710" s="357" t="s">
        <v>949</v>
      </c>
      <c r="F2710" s="346" t="s">
        <v>950</v>
      </c>
      <c r="G2710" s="147">
        <v>0</v>
      </c>
      <c r="H2710" s="147">
        <v>0</v>
      </c>
    </row>
    <row r="2711" spans="1:8">
      <c r="A2711" s="394" t="s">
        <v>951</v>
      </c>
      <c r="B2711" s="352">
        <v>780285</v>
      </c>
      <c r="C2711" s="356"/>
      <c r="D2711" s="356">
        <v>49</v>
      </c>
      <c r="E2711" s="358" t="s">
        <v>952</v>
      </c>
      <c r="F2711" s="347" t="s">
        <v>953</v>
      </c>
      <c r="G2711" s="147">
        <v>0</v>
      </c>
      <c r="H2711" s="147">
        <v>0</v>
      </c>
    </row>
    <row r="2712" spans="1:8" ht="60">
      <c r="A2712" s="390" t="s">
        <v>38</v>
      </c>
      <c r="B2712" s="352">
        <v>780366</v>
      </c>
      <c r="C2712" s="363">
        <v>55</v>
      </c>
      <c r="D2712" s="353">
        <v>0</v>
      </c>
      <c r="E2712" s="353">
        <v>0</v>
      </c>
      <c r="F2712" s="430" t="s">
        <v>969</v>
      </c>
      <c r="G2712" s="149">
        <v>550494</v>
      </c>
      <c r="H2712" s="149">
        <v>3112138184</v>
      </c>
    </row>
    <row r="2713" spans="1:8" ht="28.5">
      <c r="A2713" s="391" t="s">
        <v>815</v>
      </c>
      <c r="B2713" s="352">
        <v>780366</v>
      </c>
      <c r="C2713" s="356"/>
      <c r="D2713" s="354">
        <v>1</v>
      </c>
      <c r="E2713" s="355">
        <v>1</v>
      </c>
      <c r="F2713" s="348" t="s">
        <v>816</v>
      </c>
      <c r="G2713" s="147">
        <v>0</v>
      </c>
      <c r="H2713" s="147">
        <v>0</v>
      </c>
    </row>
    <row r="2714" spans="1:8">
      <c r="A2714" s="391" t="s">
        <v>817</v>
      </c>
      <c r="B2714" s="352">
        <v>780366</v>
      </c>
      <c r="C2714" s="356"/>
      <c r="D2714" s="356">
        <v>2</v>
      </c>
      <c r="E2714" s="357" t="s">
        <v>818</v>
      </c>
      <c r="F2714" s="346" t="s">
        <v>819</v>
      </c>
      <c r="G2714" s="147">
        <v>0</v>
      </c>
      <c r="H2714" s="147">
        <v>0</v>
      </c>
    </row>
    <row r="2715" spans="1:8" ht="30">
      <c r="A2715" s="391" t="s">
        <v>820</v>
      </c>
      <c r="B2715" s="352">
        <v>780366</v>
      </c>
      <c r="C2715" s="356"/>
      <c r="D2715" s="356">
        <v>3</v>
      </c>
      <c r="E2715" s="357" t="s">
        <v>821</v>
      </c>
      <c r="F2715" s="346" t="s">
        <v>822</v>
      </c>
      <c r="G2715" s="147">
        <v>0</v>
      </c>
      <c r="H2715" s="147">
        <v>0</v>
      </c>
    </row>
    <row r="2716" spans="1:8">
      <c r="A2716" s="391" t="s">
        <v>823</v>
      </c>
      <c r="B2716" s="352">
        <v>780366</v>
      </c>
      <c r="C2716" s="356"/>
      <c r="D2716" s="356">
        <v>4</v>
      </c>
      <c r="E2716" s="357" t="s">
        <v>824</v>
      </c>
      <c r="F2716" s="346" t="s">
        <v>825</v>
      </c>
      <c r="G2716" s="147">
        <v>0</v>
      </c>
      <c r="H2716" s="147">
        <v>0</v>
      </c>
    </row>
    <row r="2717" spans="1:8">
      <c r="A2717" s="391" t="s">
        <v>826</v>
      </c>
      <c r="B2717" s="352">
        <v>780366</v>
      </c>
      <c r="C2717" s="356"/>
      <c r="D2717" s="356">
        <v>5</v>
      </c>
      <c r="E2717" s="357" t="s">
        <v>827</v>
      </c>
      <c r="F2717" s="346" t="s">
        <v>828</v>
      </c>
      <c r="G2717" s="147">
        <v>0</v>
      </c>
      <c r="H2717" s="147">
        <v>0</v>
      </c>
    </row>
    <row r="2718" spans="1:8">
      <c r="A2718" s="391" t="s">
        <v>829</v>
      </c>
      <c r="B2718" s="352">
        <v>780366</v>
      </c>
      <c r="C2718" s="356"/>
      <c r="D2718" s="356">
        <v>6</v>
      </c>
      <c r="E2718" s="357" t="s">
        <v>830</v>
      </c>
      <c r="F2718" s="346" t="s">
        <v>831</v>
      </c>
      <c r="G2718" s="147">
        <v>0</v>
      </c>
      <c r="H2718" s="147">
        <v>0</v>
      </c>
    </row>
    <row r="2719" spans="1:8">
      <c r="A2719" s="392" t="s">
        <v>1491</v>
      </c>
      <c r="B2719" s="352">
        <v>780366</v>
      </c>
      <c r="C2719" s="356"/>
      <c r="D2719" s="356">
        <v>7</v>
      </c>
      <c r="E2719" s="358" t="s">
        <v>832</v>
      </c>
      <c r="F2719" s="347" t="s">
        <v>833</v>
      </c>
      <c r="G2719" s="147">
        <v>0</v>
      </c>
      <c r="H2719" s="147">
        <v>0</v>
      </c>
    </row>
    <row r="2720" spans="1:8">
      <c r="A2720" s="391" t="s">
        <v>834</v>
      </c>
      <c r="B2720" s="352">
        <v>780366</v>
      </c>
      <c r="C2720" s="356"/>
      <c r="D2720" s="356">
        <v>8</v>
      </c>
      <c r="E2720" s="357" t="s">
        <v>835</v>
      </c>
      <c r="F2720" s="346" t="s">
        <v>836</v>
      </c>
      <c r="G2720" s="147">
        <v>0</v>
      </c>
      <c r="H2720" s="147">
        <v>0</v>
      </c>
    </row>
    <row r="2721" spans="1:8" ht="28.5">
      <c r="A2721" s="391" t="s">
        <v>837</v>
      </c>
      <c r="B2721" s="352">
        <v>780366</v>
      </c>
      <c r="C2721" s="356"/>
      <c r="D2721" s="354">
        <v>9</v>
      </c>
      <c r="E2721" s="355" t="s">
        <v>838</v>
      </c>
      <c r="F2721" s="348" t="s">
        <v>839</v>
      </c>
      <c r="G2721" s="147">
        <v>0</v>
      </c>
      <c r="H2721" s="147">
        <v>0</v>
      </c>
    </row>
    <row r="2722" spans="1:8">
      <c r="A2722" s="391" t="s">
        <v>840</v>
      </c>
      <c r="B2722" s="352">
        <v>780366</v>
      </c>
      <c r="C2722" s="356"/>
      <c r="D2722" s="356">
        <v>10</v>
      </c>
      <c r="E2722" s="357" t="s">
        <v>841</v>
      </c>
      <c r="F2722" s="346" t="s">
        <v>842</v>
      </c>
      <c r="G2722" s="147">
        <v>0</v>
      </c>
      <c r="H2722" s="147">
        <v>0</v>
      </c>
    </row>
    <row r="2723" spans="1:8">
      <c r="A2723" s="391" t="s">
        <v>843</v>
      </c>
      <c r="B2723" s="352">
        <v>780366</v>
      </c>
      <c r="C2723" s="356"/>
      <c r="D2723" s="356">
        <v>11</v>
      </c>
      <c r="E2723" s="357" t="s">
        <v>844</v>
      </c>
      <c r="F2723" s="346" t="s">
        <v>845</v>
      </c>
      <c r="G2723" s="147">
        <v>0</v>
      </c>
      <c r="H2723" s="147">
        <v>0</v>
      </c>
    </row>
    <row r="2724" spans="1:8">
      <c r="A2724" s="391" t="s">
        <v>846</v>
      </c>
      <c r="B2724" s="352">
        <v>780366</v>
      </c>
      <c r="C2724" s="356"/>
      <c r="D2724" s="356">
        <v>12</v>
      </c>
      <c r="E2724" s="357" t="s">
        <v>847</v>
      </c>
      <c r="F2724" s="346" t="s">
        <v>848</v>
      </c>
      <c r="G2724" s="147">
        <v>0</v>
      </c>
      <c r="H2724" s="147">
        <v>0</v>
      </c>
    </row>
    <row r="2725" spans="1:8">
      <c r="A2725" s="391" t="s">
        <v>849</v>
      </c>
      <c r="B2725" s="352">
        <v>780366</v>
      </c>
      <c r="C2725" s="356"/>
      <c r="D2725" s="356">
        <v>13</v>
      </c>
      <c r="E2725" s="357" t="s">
        <v>850</v>
      </c>
      <c r="F2725" s="346" t="s">
        <v>851</v>
      </c>
      <c r="G2725" s="147">
        <v>0</v>
      </c>
      <c r="H2725" s="147">
        <v>0</v>
      </c>
    </row>
    <row r="2726" spans="1:8">
      <c r="A2726" s="391" t="s">
        <v>852</v>
      </c>
      <c r="B2726" s="352">
        <v>780366</v>
      </c>
      <c r="C2726" s="356"/>
      <c r="D2726" s="356">
        <v>14</v>
      </c>
      <c r="E2726" s="357" t="s">
        <v>853</v>
      </c>
      <c r="F2726" s="346" t="s">
        <v>854</v>
      </c>
      <c r="G2726" s="147">
        <v>0</v>
      </c>
      <c r="H2726" s="147">
        <v>0</v>
      </c>
    </row>
    <row r="2727" spans="1:8">
      <c r="A2727" s="392" t="s">
        <v>1492</v>
      </c>
      <c r="B2727" s="352">
        <v>780366</v>
      </c>
      <c r="C2727" s="498"/>
      <c r="D2727" s="356">
        <v>15</v>
      </c>
      <c r="E2727" s="358" t="s">
        <v>1337</v>
      </c>
      <c r="F2727" s="347" t="s">
        <v>855</v>
      </c>
      <c r="G2727" s="147">
        <v>0</v>
      </c>
      <c r="H2727" s="147">
        <v>0</v>
      </c>
    </row>
    <row r="2728" spans="1:8">
      <c r="A2728" s="391" t="s">
        <v>856</v>
      </c>
      <c r="B2728" s="352">
        <v>780366</v>
      </c>
      <c r="C2728" s="356"/>
      <c r="D2728" s="356">
        <v>16</v>
      </c>
      <c r="E2728" s="357" t="s">
        <v>857</v>
      </c>
      <c r="F2728" s="346" t="s">
        <v>858</v>
      </c>
      <c r="G2728" s="147">
        <v>0</v>
      </c>
      <c r="H2728" s="147">
        <v>0</v>
      </c>
    </row>
    <row r="2729" spans="1:8">
      <c r="A2729" s="391" t="s">
        <v>859</v>
      </c>
      <c r="B2729" s="352">
        <v>780366</v>
      </c>
      <c r="C2729" s="356"/>
      <c r="D2729" s="354">
        <v>17</v>
      </c>
      <c r="E2729" s="355" t="s">
        <v>860</v>
      </c>
      <c r="F2729" s="348" t="s">
        <v>861</v>
      </c>
      <c r="G2729" s="147">
        <v>0</v>
      </c>
      <c r="H2729" s="147">
        <v>0</v>
      </c>
    </row>
    <row r="2730" spans="1:8" ht="28.5">
      <c r="A2730" s="393" t="s">
        <v>862</v>
      </c>
      <c r="B2730" s="352">
        <v>780366</v>
      </c>
      <c r="C2730" s="356"/>
      <c r="D2730" s="354">
        <v>18</v>
      </c>
      <c r="E2730" s="355" t="s">
        <v>863</v>
      </c>
      <c r="F2730" s="348" t="s">
        <v>864</v>
      </c>
      <c r="G2730" s="147">
        <v>0</v>
      </c>
      <c r="H2730" s="147">
        <v>0</v>
      </c>
    </row>
    <row r="2731" spans="1:8" ht="30">
      <c r="A2731" s="391" t="s">
        <v>865</v>
      </c>
      <c r="B2731" s="352">
        <v>780366</v>
      </c>
      <c r="C2731" s="356"/>
      <c r="D2731" s="356">
        <v>19</v>
      </c>
      <c r="E2731" s="357" t="s">
        <v>866</v>
      </c>
      <c r="F2731" s="346" t="s">
        <v>867</v>
      </c>
      <c r="G2731" s="147">
        <v>0</v>
      </c>
      <c r="H2731" s="147">
        <v>0</v>
      </c>
    </row>
    <row r="2732" spans="1:8" ht="30">
      <c r="A2732" s="391" t="s">
        <v>868</v>
      </c>
      <c r="B2732" s="352">
        <v>780366</v>
      </c>
      <c r="C2732" s="356"/>
      <c r="D2732" s="356">
        <v>20</v>
      </c>
      <c r="E2732" s="357" t="s">
        <v>869</v>
      </c>
      <c r="F2732" s="346" t="s">
        <v>870</v>
      </c>
      <c r="G2732" s="147">
        <v>0</v>
      </c>
      <c r="H2732" s="147">
        <v>0</v>
      </c>
    </row>
    <row r="2733" spans="1:8">
      <c r="A2733" s="391" t="s">
        <v>871</v>
      </c>
      <c r="B2733" s="352">
        <v>780366</v>
      </c>
      <c r="C2733" s="356"/>
      <c r="D2733" s="356">
        <v>21</v>
      </c>
      <c r="E2733" s="357" t="s">
        <v>872</v>
      </c>
      <c r="F2733" s="346" t="s">
        <v>873</v>
      </c>
      <c r="G2733" s="147">
        <v>0</v>
      </c>
      <c r="H2733" s="147">
        <v>0</v>
      </c>
    </row>
    <row r="2734" spans="1:8">
      <c r="A2734" s="391" t="s">
        <v>874</v>
      </c>
      <c r="B2734" s="352">
        <v>780366</v>
      </c>
      <c r="C2734" s="356"/>
      <c r="D2734" s="356">
        <v>22</v>
      </c>
      <c r="E2734" s="357" t="s">
        <v>875</v>
      </c>
      <c r="F2734" s="346" t="s">
        <v>876</v>
      </c>
      <c r="G2734" s="147">
        <v>0</v>
      </c>
      <c r="H2734" s="147">
        <v>0</v>
      </c>
    </row>
    <row r="2735" spans="1:8">
      <c r="A2735" s="391" t="s">
        <v>877</v>
      </c>
      <c r="B2735" s="352">
        <v>780366</v>
      </c>
      <c r="C2735" s="356"/>
      <c r="D2735" s="356">
        <v>23</v>
      </c>
      <c r="E2735" s="357" t="s">
        <v>878</v>
      </c>
      <c r="F2735" s="346" t="s">
        <v>879</v>
      </c>
      <c r="G2735" s="147">
        <v>0</v>
      </c>
      <c r="H2735" s="147">
        <v>0</v>
      </c>
    </row>
    <row r="2736" spans="1:8">
      <c r="A2736" s="391" t="s">
        <v>880</v>
      </c>
      <c r="B2736" s="352">
        <v>780366</v>
      </c>
      <c r="C2736" s="356"/>
      <c r="D2736" s="356">
        <v>24</v>
      </c>
      <c r="E2736" s="357" t="s">
        <v>881</v>
      </c>
      <c r="F2736" s="346" t="s">
        <v>882</v>
      </c>
      <c r="G2736" s="147">
        <v>0</v>
      </c>
      <c r="H2736" s="147">
        <v>0</v>
      </c>
    </row>
    <row r="2737" spans="1:8">
      <c r="A2737" s="391" t="s">
        <v>883</v>
      </c>
      <c r="B2737" s="352">
        <v>780366</v>
      </c>
      <c r="C2737" s="356"/>
      <c r="D2737" s="354">
        <v>25</v>
      </c>
      <c r="E2737" s="355" t="s">
        <v>884</v>
      </c>
      <c r="F2737" s="348" t="s">
        <v>497</v>
      </c>
      <c r="G2737" s="147">
        <v>0</v>
      </c>
      <c r="H2737" s="147">
        <v>0</v>
      </c>
    </row>
    <row r="2738" spans="1:8" ht="28.5">
      <c r="A2738" s="391" t="s">
        <v>885</v>
      </c>
      <c r="B2738" s="352">
        <v>780366</v>
      </c>
      <c r="C2738" s="356"/>
      <c r="D2738" s="354">
        <v>26</v>
      </c>
      <c r="E2738" s="355" t="s">
        <v>886</v>
      </c>
      <c r="F2738" s="348" t="s">
        <v>887</v>
      </c>
      <c r="G2738" s="147">
        <v>0</v>
      </c>
      <c r="H2738" s="147">
        <v>0</v>
      </c>
    </row>
    <row r="2739" spans="1:8">
      <c r="A2739" s="391" t="s">
        <v>888</v>
      </c>
      <c r="B2739" s="352">
        <v>780366</v>
      </c>
      <c r="C2739" s="356"/>
      <c r="D2739" s="356">
        <v>27</v>
      </c>
      <c r="E2739" s="357" t="s">
        <v>889</v>
      </c>
      <c r="F2739" s="346" t="s">
        <v>890</v>
      </c>
      <c r="G2739" s="147">
        <v>0</v>
      </c>
      <c r="H2739" s="147">
        <v>0</v>
      </c>
    </row>
    <row r="2740" spans="1:8">
      <c r="A2740" s="391" t="s">
        <v>891</v>
      </c>
      <c r="B2740" s="352">
        <v>780366</v>
      </c>
      <c r="C2740" s="356"/>
      <c r="D2740" s="356">
        <v>28</v>
      </c>
      <c r="E2740" s="357" t="s">
        <v>892</v>
      </c>
      <c r="F2740" s="346" t="s">
        <v>893</v>
      </c>
      <c r="G2740" s="147">
        <v>0</v>
      </c>
      <c r="H2740" s="147">
        <v>0</v>
      </c>
    </row>
    <row r="2741" spans="1:8">
      <c r="A2741" s="391" t="s">
        <v>894</v>
      </c>
      <c r="B2741" s="352">
        <v>780366</v>
      </c>
      <c r="C2741" s="356"/>
      <c r="D2741" s="356">
        <v>29</v>
      </c>
      <c r="E2741" s="357" t="s">
        <v>895</v>
      </c>
      <c r="F2741" s="346" t="s">
        <v>896</v>
      </c>
      <c r="G2741" s="147">
        <v>0</v>
      </c>
      <c r="H2741" s="147">
        <v>0</v>
      </c>
    </row>
    <row r="2742" spans="1:8">
      <c r="A2742" s="391" t="s">
        <v>897</v>
      </c>
      <c r="B2742" s="352">
        <v>780366</v>
      </c>
      <c r="C2742" s="356"/>
      <c r="D2742" s="356">
        <v>30</v>
      </c>
      <c r="E2742" s="357" t="s">
        <v>898</v>
      </c>
      <c r="F2742" s="346" t="s">
        <v>899</v>
      </c>
      <c r="G2742" s="147">
        <v>0</v>
      </c>
      <c r="H2742" s="147">
        <v>0</v>
      </c>
    </row>
    <row r="2743" spans="1:8" ht="30">
      <c r="A2743" s="391" t="s">
        <v>900</v>
      </c>
      <c r="B2743" s="352">
        <v>780366</v>
      </c>
      <c r="C2743" s="356"/>
      <c r="D2743" s="356">
        <v>31</v>
      </c>
      <c r="E2743" s="357" t="s">
        <v>901</v>
      </c>
      <c r="F2743" s="346" t="s">
        <v>902</v>
      </c>
      <c r="G2743" s="147">
        <v>0</v>
      </c>
      <c r="H2743" s="147">
        <v>0</v>
      </c>
    </row>
    <row r="2744" spans="1:8" ht="30">
      <c r="A2744" s="391" t="s">
        <v>903</v>
      </c>
      <c r="B2744" s="352">
        <v>780366</v>
      </c>
      <c r="C2744" s="356"/>
      <c r="D2744" s="356">
        <v>32</v>
      </c>
      <c r="E2744" s="357" t="s">
        <v>904</v>
      </c>
      <c r="F2744" s="346" t="s">
        <v>905</v>
      </c>
      <c r="G2744" s="147">
        <v>0</v>
      </c>
      <c r="H2744" s="147">
        <v>0</v>
      </c>
    </row>
    <row r="2745" spans="1:8" ht="30">
      <c r="A2745" s="391" t="s">
        <v>906</v>
      </c>
      <c r="B2745" s="352">
        <v>780366</v>
      </c>
      <c r="C2745" s="356"/>
      <c r="D2745" s="356">
        <v>33</v>
      </c>
      <c r="E2745" s="357" t="s">
        <v>907</v>
      </c>
      <c r="F2745" s="346" t="s">
        <v>908</v>
      </c>
      <c r="G2745" s="147">
        <v>0</v>
      </c>
      <c r="H2745" s="147">
        <v>0</v>
      </c>
    </row>
    <row r="2746" spans="1:8">
      <c r="A2746" s="391" t="s">
        <v>909</v>
      </c>
      <c r="B2746" s="352">
        <v>780366</v>
      </c>
      <c r="C2746" s="356"/>
      <c r="D2746" s="356">
        <v>34</v>
      </c>
      <c r="E2746" s="357" t="s">
        <v>910</v>
      </c>
      <c r="F2746" s="346" t="s">
        <v>911</v>
      </c>
      <c r="G2746" s="147">
        <v>0</v>
      </c>
      <c r="H2746" s="147">
        <v>0</v>
      </c>
    </row>
    <row r="2747" spans="1:8">
      <c r="A2747" s="391" t="s">
        <v>912</v>
      </c>
      <c r="B2747" s="352">
        <v>780366</v>
      </c>
      <c r="C2747" s="356"/>
      <c r="D2747" s="356">
        <v>35</v>
      </c>
      <c r="E2747" s="357" t="s">
        <v>913</v>
      </c>
      <c r="F2747" s="346" t="s">
        <v>914</v>
      </c>
      <c r="G2747" s="147">
        <v>0</v>
      </c>
      <c r="H2747" s="147">
        <v>0</v>
      </c>
    </row>
    <row r="2748" spans="1:8" ht="30">
      <c r="A2748" s="391" t="s">
        <v>915</v>
      </c>
      <c r="B2748" s="352">
        <v>780366</v>
      </c>
      <c r="C2748" s="356"/>
      <c r="D2748" s="356">
        <v>36</v>
      </c>
      <c r="E2748" s="357" t="s">
        <v>916</v>
      </c>
      <c r="F2748" s="346" t="s">
        <v>917</v>
      </c>
      <c r="G2748" s="147">
        <v>0</v>
      </c>
      <c r="H2748" s="147">
        <v>0</v>
      </c>
    </row>
    <row r="2749" spans="1:8" ht="28.5">
      <c r="A2749" s="391" t="s">
        <v>918</v>
      </c>
      <c r="B2749" s="352">
        <v>780366</v>
      </c>
      <c r="C2749" s="356"/>
      <c r="D2749" s="354">
        <v>37</v>
      </c>
      <c r="E2749" s="355" t="s">
        <v>919</v>
      </c>
      <c r="F2749" s="348" t="s">
        <v>920</v>
      </c>
      <c r="G2749" s="147">
        <v>0</v>
      </c>
      <c r="H2749" s="147">
        <v>0</v>
      </c>
    </row>
    <row r="2750" spans="1:8">
      <c r="A2750" s="391" t="s">
        <v>921</v>
      </c>
      <c r="B2750" s="352">
        <v>780366</v>
      </c>
      <c r="C2750" s="356"/>
      <c r="D2750" s="356">
        <v>38</v>
      </c>
      <c r="E2750" s="357" t="s">
        <v>922</v>
      </c>
      <c r="F2750" s="346" t="s">
        <v>39</v>
      </c>
      <c r="G2750" s="147">
        <v>0</v>
      </c>
      <c r="H2750" s="147">
        <v>0</v>
      </c>
    </row>
    <row r="2751" spans="1:8">
      <c r="A2751" s="391" t="s">
        <v>923</v>
      </c>
      <c r="B2751" s="352">
        <v>780366</v>
      </c>
      <c r="C2751" s="356"/>
      <c r="D2751" s="356">
        <v>39</v>
      </c>
      <c r="E2751" s="357" t="s">
        <v>924</v>
      </c>
      <c r="F2751" s="346" t="s">
        <v>40</v>
      </c>
      <c r="G2751" s="147">
        <v>0</v>
      </c>
      <c r="H2751" s="147">
        <v>0</v>
      </c>
    </row>
    <row r="2752" spans="1:8">
      <c r="A2752" s="391" t="s">
        <v>925</v>
      </c>
      <c r="B2752" s="352">
        <v>780366</v>
      </c>
      <c r="C2752" s="356"/>
      <c r="D2752" s="356">
        <v>40</v>
      </c>
      <c r="E2752" s="357" t="s">
        <v>926</v>
      </c>
      <c r="F2752" s="346" t="s">
        <v>927</v>
      </c>
      <c r="G2752" s="147">
        <v>0</v>
      </c>
      <c r="H2752" s="147">
        <v>0</v>
      </c>
    </row>
    <row r="2753" spans="1:8">
      <c r="A2753" s="391" t="s">
        <v>928</v>
      </c>
      <c r="B2753" s="352">
        <v>780366</v>
      </c>
      <c r="C2753" s="356"/>
      <c r="D2753" s="356">
        <v>41</v>
      </c>
      <c r="E2753" s="357" t="s">
        <v>929</v>
      </c>
      <c r="F2753" s="346" t="s">
        <v>930</v>
      </c>
      <c r="G2753" s="147">
        <v>0</v>
      </c>
      <c r="H2753" s="147">
        <v>0</v>
      </c>
    </row>
    <row r="2754" spans="1:8" ht="28.5">
      <c r="A2754" s="391" t="s">
        <v>931</v>
      </c>
      <c r="B2754" s="352">
        <v>780366</v>
      </c>
      <c r="C2754" s="356"/>
      <c r="D2754" s="354">
        <v>42</v>
      </c>
      <c r="E2754" s="355" t="s">
        <v>932</v>
      </c>
      <c r="F2754" s="348" t="s">
        <v>933</v>
      </c>
      <c r="G2754" s="147">
        <v>550494</v>
      </c>
      <c r="H2754" s="147">
        <v>3112138184</v>
      </c>
    </row>
    <row r="2755" spans="1:8">
      <c r="A2755" s="391" t="s">
        <v>934</v>
      </c>
      <c r="B2755" s="352">
        <v>780366</v>
      </c>
      <c r="C2755" s="356"/>
      <c r="D2755" s="356">
        <v>43</v>
      </c>
      <c r="E2755" s="357" t="s">
        <v>935</v>
      </c>
      <c r="F2755" s="346" t="s">
        <v>936</v>
      </c>
      <c r="G2755" s="147">
        <v>550457</v>
      </c>
      <c r="H2755" s="147">
        <v>3110079245</v>
      </c>
    </row>
    <row r="2756" spans="1:8">
      <c r="A2756" s="391" t="s">
        <v>937</v>
      </c>
      <c r="B2756" s="352">
        <v>780366</v>
      </c>
      <c r="C2756" s="356"/>
      <c r="D2756" s="356">
        <v>44</v>
      </c>
      <c r="E2756" s="357" t="s">
        <v>938</v>
      </c>
      <c r="F2756" s="346" t="s">
        <v>939</v>
      </c>
      <c r="G2756" s="147">
        <v>0</v>
      </c>
      <c r="H2756" s="147">
        <v>0</v>
      </c>
    </row>
    <row r="2757" spans="1:8">
      <c r="A2757" s="391" t="s">
        <v>940</v>
      </c>
      <c r="B2757" s="352">
        <v>780366</v>
      </c>
      <c r="C2757" s="356"/>
      <c r="D2757" s="356">
        <v>45</v>
      </c>
      <c r="E2757" s="357" t="s">
        <v>941</v>
      </c>
      <c r="F2757" s="346" t="s">
        <v>942</v>
      </c>
      <c r="G2757" s="147">
        <v>37</v>
      </c>
      <c r="H2757" s="147">
        <v>2058939</v>
      </c>
    </row>
    <row r="2758" spans="1:8" ht="28.5">
      <c r="A2758" s="391" t="s">
        <v>943</v>
      </c>
      <c r="B2758" s="352">
        <v>780366</v>
      </c>
      <c r="C2758" s="356"/>
      <c r="D2758" s="354">
        <v>46</v>
      </c>
      <c r="E2758" s="359">
        <v>5</v>
      </c>
      <c r="F2758" s="348" t="s">
        <v>944</v>
      </c>
      <c r="G2758" s="147">
        <v>0</v>
      </c>
      <c r="H2758" s="147">
        <v>0</v>
      </c>
    </row>
    <row r="2759" spans="1:8">
      <c r="A2759" s="391" t="s">
        <v>945</v>
      </c>
      <c r="B2759" s="352">
        <v>780366</v>
      </c>
      <c r="C2759" s="356"/>
      <c r="D2759" s="356">
        <v>47</v>
      </c>
      <c r="E2759" s="357" t="s">
        <v>946</v>
      </c>
      <c r="F2759" s="346" t="s">
        <v>947</v>
      </c>
      <c r="G2759" s="147">
        <v>0</v>
      </c>
      <c r="H2759" s="147">
        <v>0</v>
      </c>
    </row>
    <row r="2760" spans="1:8">
      <c r="A2760" s="391" t="s">
        <v>948</v>
      </c>
      <c r="B2760" s="352">
        <v>780366</v>
      </c>
      <c r="C2760" s="356"/>
      <c r="D2760" s="356">
        <v>48</v>
      </c>
      <c r="E2760" s="357" t="s">
        <v>949</v>
      </c>
      <c r="F2760" s="346" t="s">
        <v>950</v>
      </c>
      <c r="G2760" s="147">
        <v>0</v>
      </c>
      <c r="H2760" s="147">
        <v>0</v>
      </c>
    </row>
    <row r="2761" spans="1:8">
      <c r="A2761" s="394" t="s">
        <v>951</v>
      </c>
      <c r="B2761" s="352">
        <v>780366</v>
      </c>
      <c r="C2761" s="356"/>
      <c r="D2761" s="356">
        <v>49</v>
      </c>
      <c r="E2761" s="358" t="s">
        <v>952</v>
      </c>
      <c r="F2761" s="347" t="s">
        <v>953</v>
      </c>
      <c r="G2761" s="147">
        <v>0</v>
      </c>
      <c r="H2761" s="147">
        <v>0</v>
      </c>
    </row>
    <row r="2762" spans="1:8" ht="75">
      <c r="A2762" s="390" t="s">
        <v>38</v>
      </c>
      <c r="B2762" s="352">
        <v>780746</v>
      </c>
      <c r="C2762" s="363">
        <v>56</v>
      </c>
      <c r="D2762" s="353">
        <v>0</v>
      </c>
      <c r="E2762" s="353">
        <v>0</v>
      </c>
      <c r="F2762" s="431" t="s">
        <v>970</v>
      </c>
      <c r="G2762" s="149">
        <v>57112</v>
      </c>
      <c r="H2762" s="149">
        <v>154338937</v>
      </c>
    </row>
    <row r="2763" spans="1:8" ht="28.5">
      <c r="A2763" s="391" t="s">
        <v>815</v>
      </c>
      <c r="B2763" s="352">
        <v>780746</v>
      </c>
      <c r="C2763" s="356"/>
      <c r="D2763" s="354">
        <v>1</v>
      </c>
      <c r="E2763" s="355">
        <v>1</v>
      </c>
      <c r="F2763" s="348" t="s">
        <v>816</v>
      </c>
      <c r="G2763" s="147">
        <v>0</v>
      </c>
      <c r="H2763" s="147">
        <v>0</v>
      </c>
    </row>
    <row r="2764" spans="1:8">
      <c r="A2764" s="391" t="s">
        <v>817</v>
      </c>
      <c r="B2764" s="352">
        <v>780746</v>
      </c>
      <c r="C2764" s="356"/>
      <c r="D2764" s="356">
        <v>2</v>
      </c>
      <c r="E2764" s="357" t="s">
        <v>818</v>
      </c>
      <c r="F2764" s="346" t="s">
        <v>819</v>
      </c>
      <c r="G2764" s="147">
        <v>0</v>
      </c>
      <c r="H2764" s="147">
        <v>0</v>
      </c>
    </row>
    <row r="2765" spans="1:8" ht="30">
      <c r="A2765" s="391" t="s">
        <v>820</v>
      </c>
      <c r="B2765" s="352">
        <v>780746</v>
      </c>
      <c r="C2765" s="356"/>
      <c r="D2765" s="356">
        <v>3</v>
      </c>
      <c r="E2765" s="357" t="s">
        <v>821</v>
      </c>
      <c r="F2765" s="346" t="s">
        <v>822</v>
      </c>
      <c r="G2765" s="147">
        <v>0</v>
      </c>
      <c r="H2765" s="147">
        <v>0</v>
      </c>
    </row>
    <row r="2766" spans="1:8">
      <c r="A2766" s="391" t="s">
        <v>823</v>
      </c>
      <c r="B2766" s="352">
        <v>780746</v>
      </c>
      <c r="C2766" s="356"/>
      <c r="D2766" s="356">
        <v>4</v>
      </c>
      <c r="E2766" s="357" t="s">
        <v>824</v>
      </c>
      <c r="F2766" s="346" t="s">
        <v>825</v>
      </c>
      <c r="G2766" s="147">
        <v>0</v>
      </c>
      <c r="H2766" s="147">
        <v>0</v>
      </c>
    </row>
    <row r="2767" spans="1:8">
      <c r="A2767" s="391" t="s">
        <v>826</v>
      </c>
      <c r="B2767" s="352">
        <v>780746</v>
      </c>
      <c r="C2767" s="356"/>
      <c r="D2767" s="356">
        <v>5</v>
      </c>
      <c r="E2767" s="357" t="s">
        <v>827</v>
      </c>
      <c r="F2767" s="346" t="s">
        <v>828</v>
      </c>
      <c r="G2767" s="147">
        <v>0</v>
      </c>
      <c r="H2767" s="147">
        <v>0</v>
      </c>
    </row>
    <row r="2768" spans="1:8">
      <c r="A2768" s="391" t="s">
        <v>829</v>
      </c>
      <c r="B2768" s="352">
        <v>780746</v>
      </c>
      <c r="C2768" s="356"/>
      <c r="D2768" s="356">
        <v>6</v>
      </c>
      <c r="E2768" s="357" t="s">
        <v>830</v>
      </c>
      <c r="F2768" s="346" t="s">
        <v>831</v>
      </c>
      <c r="G2768" s="147">
        <v>0</v>
      </c>
      <c r="H2768" s="147">
        <v>0</v>
      </c>
    </row>
    <row r="2769" spans="1:8">
      <c r="A2769" s="392" t="s">
        <v>1491</v>
      </c>
      <c r="B2769" s="352">
        <v>780746</v>
      </c>
      <c r="C2769" s="356"/>
      <c r="D2769" s="356">
        <v>7</v>
      </c>
      <c r="E2769" s="358" t="s">
        <v>832</v>
      </c>
      <c r="F2769" s="347" t="s">
        <v>833</v>
      </c>
      <c r="G2769" s="147">
        <v>0</v>
      </c>
      <c r="H2769" s="147">
        <v>0</v>
      </c>
    </row>
    <row r="2770" spans="1:8">
      <c r="A2770" s="391" t="s">
        <v>834</v>
      </c>
      <c r="B2770" s="352">
        <v>780746</v>
      </c>
      <c r="C2770" s="356"/>
      <c r="D2770" s="356">
        <v>8</v>
      </c>
      <c r="E2770" s="357" t="s">
        <v>835</v>
      </c>
      <c r="F2770" s="346" t="s">
        <v>836</v>
      </c>
      <c r="G2770" s="147">
        <v>0</v>
      </c>
      <c r="H2770" s="147">
        <v>0</v>
      </c>
    </row>
    <row r="2771" spans="1:8" ht="28.5">
      <c r="A2771" s="391" t="s">
        <v>837</v>
      </c>
      <c r="B2771" s="352">
        <v>780746</v>
      </c>
      <c r="C2771" s="356"/>
      <c r="D2771" s="354">
        <v>9</v>
      </c>
      <c r="E2771" s="355" t="s">
        <v>838</v>
      </c>
      <c r="F2771" s="348" t="s">
        <v>839</v>
      </c>
      <c r="G2771" s="147">
        <v>0</v>
      </c>
      <c r="H2771" s="147">
        <v>0</v>
      </c>
    </row>
    <row r="2772" spans="1:8">
      <c r="A2772" s="391" t="s">
        <v>840</v>
      </c>
      <c r="B2772" s="352">
        <v>780746</v>
      </c>
      <c r="C2772" s="356"/>
      <c r="D2772" s="356">
        <v>10</v>
      </c>
      <c r="E2772" s="357" t="s">
        <v>841</v>
      </c>
      <c r="F2772" s="346" t="s">
        <v>842</v>
      </c>
      <c r="G2772" s="147">
        <v>0</v>
      </c>
      <c r="H2772" s="147">
        <v>0</v>
      </c>
    </row>
    <row r="2773" spans="1:8">
      <c r="A2773" s="391" t="s">
        <v>843</v>
      </c>
      <c r="B2773" s="352">
        <v>780746</v>
      </c>
      <c r="C2773" s="356"/>
      <c r="D2773" s="356">
        <v>11</v>
      </c>
      <c r="E2773" s="357" t="s">
        <v>844</v>
      </c>
      <c r="F2773" s="346" t="s">
        <v>845</v>
      </c>
      <c r="G2773" s="147">
        <v>0</v>
      </c>
      <c r="H2773" s="147">
        <v>0</v>
      </c>
    </row>
    <row r="2774" spans="1:8">
      <c r="A2774" s="391" t="s">
        <v>846</v>
      </c>
      <c r="B2774" s="352">
        <v>780746</v>
      </c>
      <c r="C2774" s="356"/>
      <c r="D2774" s="356">
        <v>12</v>
      </c>
      <c r="E2774" s="357" t="s">
        <v>847</v>
      </c>
      <c r="F2774" s="346" t="s">
        <v>848</v>
      </c>
      <c r="G2774" s="147">
        <v>0</v>
      </c>
      <c r="H2774" s="147">
        <v>0</v>
      </c>
    </row>
    <row r="2775" spans="1:8">
      <c r="A2775" s="391" t="s">
        <v>849</v>
      </c>
      <c r="B2775" s="352">
        <v>780746</v>
      </c>
      <c r="C2775" s="356"/>
      <c r="D2775" s="356">
        <v>13</v>
      </c>
      <c r="E2775" s="357" t="s">
        <v>850</v>
      </c>
      <c r="F2775" s="346" t="s">
        <v>851</v>
      </c>
      <c r="G2775" s="147">
        <v>0</v>
      </c>
      <c r="H2775" s="147">
        <v>0</v>
      </c>
    </row>
    <row r="2776" spans="1:8">
      <c r="A2776" s="391" t="s">
        <v>852</v>
      </c>
      <c r="B2776" s="352">
        <v>780746</v>
      </c>
      <c r="C2776" s="356"/>
      <c r="D2776" s="356">
        <v>14</v>
      </c>
      <c r="E2776" s="357" t="s">
        <v>853</v>
      </c>
      <c r="F2776" s="346" t="s">
        <v>854</v>
      </c>
      <c r="G2776" s="147">
        <v>0</v>
      </c>
      <c r="H2776" s="147">
        <v>0</v>
      </c>
    </row>
    <row r="2777" spans="1:8">
      <c r="A2777" s="392" t="s">
        <v>1492</v>
      </c>
      <c r="B2777" s="352">
        <v>780746</v>
      </c>
      <c r="C2777" s="498"/>
      <c r="D2777" s="356">
        <v>15</v>
      </c>
      <c r="E2777" s="358" t="s">
        <v>1337</v>
      </c>
      <c r="F2777" s="347" t="s">
        <v>855</v>
      </c>
      <c r="G2777" s="147">
        <v>0</v>
      </c>
      <c r="H2777" s="147">
        <v>0</v>
      </c>
    </row>
    <row r="2778" spans="1:8">
      <c r="A2778" s="391" t="s">
        <v>856</v>
      </c>
      <c r="B2778" s="352">
        <v>780746</v>
      </c>
      <c r="C2778" s="356"/>
      <c r="D2778" s="356">
        <v>16</v>
      </c>
      <c r="E2778" s="357" t="s">
        <v>857</v>
      </c>
      <c r="F2778" s="346" t="s">
        <v>858</v>
      </c>
      <c r="G2778" s="147">
        <v>0</v>
      </c>
      <c r="H2778" s="147">
        <v>0</v>
      </c>
    </row>
    <row r="2779" spans="1:8">
      <c r="A2779" s="391" t="s">
        <v>859</v>
      </c>
      <c r="B2779" s="352">
        <v>780746</v>
      </c>
      <c r="C2779" s="356"/>
      <c r="D2779" s="354">
        <v>17</v>
      </c>
      <c r="E2779" s="355" t="s">
        <v>860</v>
      </c>
      <c r="F2779" s="348" t="s">
        <v>861</v>
      </c>
      <c r="G2779" s="147">
        <v>57112</v>
      </c>
      <c r="H2779" s="147">
        <v>154338937</v>
      </c>
    </row>
    <row r="2780" spans="1:8" ht="28.5">
      <c r="A2780" s="393" t="s">
        <v>862</v>
      </c>
      <c r="B2780" s="352">
        <v>780746</v>
      </c>
      <c r="C2780" s="356"/>
      <c r="D2780" s="354">
        <v>18</v>
      </c>
      <c r="E2780" s="355" t="s">
        <v>863</v>
      </c>
      <c r="F2780" s="348" t="s">
        <v>864</v>
      </c>
      <c r="G2780" s="147">
        <v>0</v>
      </c>
      <c r="H2780" s="147">
        <v>0</v>
      </c>
    </row>
    <row r="2781" spans="1:8" ht="30">
      <c r="A2781" s="391" t="s">
        <v>865</v>
      </c>
      <c r="B2781" s="352">
        <v>780746</v>
      </c>
      <c r="C2781" s="356"/>
      <c r="D2781" s="356">
        <v>19</v>
      </c>
      <c r="E2781" s="357" t="s">
        <v>866</v>
      </c>
      <c r="F2781" s="346" t="s">
        <v>867</v>
      </c>
      <c r="G2781" s="147">
        <v>0</v>
      </c>
      <c r="H2781" s="147">
        <v>0</v>
      </c>
    </row>
    <row r="2782" spans="1:8" ht="30">
      <c r="A2782" s="391" t="s">
        <v>868</v>
      </c>
      <c r="B2782" s="352">
        <v>780746</v>
      </c>
      <c r="C2782" s="356"/>
      <c r="D2782" s="356">
        <v>20</v>
      </c>
      <c r="E2782" s="357" t="s">
        <v>869</v>
      </c>
      <c r="F2782" s="346" t="s">
        <v>870</v>
      </c>
      <c r="G2782" s="147">
        <v>0</v>
      </c>
      <c r="H2782" s="147">
        <v>0</v>
      </c>
    </row>
    <row r="2783" spans="1:8">
      <c r="A2783" s="391" t="s">
        <v>871</v>
      </c>
      <c r="B2783" s="352">
        <v>780746</v>
      </c>
      <c r="C2783" s="356"/>
      <c r="D2783" s="356">
        <v>21</v>
      </c>
      <c r="E2783" s="357" t="s">
        <v>872</v>
      </c>
      <c r="F2783" s="346" t="s">
        <v>873</v>
      </c>
      <c r="G2783" s="147">
        <v>0</v>
      </c>
      <c r="H2783" s="147">
        <v>0</v>
      </c>
    </row>
    <row r="2784" spans="1:8">
      <c r="A2784" s="391" t="s">
        <v>874</v>
      </c>
      <c r="B2784" s="352">
        <v>780746</v>
      </c>
      <c r="C2784" s="356"/>
      <c r="D2784" s="356">
        <v>22</v>
      </c>
      <c r="E2784" s="357" t="s">
        <v>875</v>
      </c>
      <c r="F2784" s="346" t="s">
        <v>876</v>
      </c>
      <c r="G2784" s="147">
        <v>0</v>
      </c>
      <c r="H2784" s="147">
        <v>0</v>
      </c>
    </row>
    <row r="2785" spans="1:8">
      <c r="A2785" s="391" t="s">
        <v>877</v>
      </c>
      <c r="B2785" s="352">
        <v>780746</v>
      </c>
      <c r="C2785" s="356"/>
      <c r="D2785" s="356">
        <v>23</v>
      </c>
      <c r="E2785" s="357" t="s">
        <v>878</v>
      </c>
      <c r="F2785" s="346" t="s">
        <v>879</v>
      </c>
      <c r="G2785" s="147">
        <v>0</v>
      </c>
      <c r="H2785" s="147">
        <v>0</v>
      </c>
    </row>
    <row r="2786" spans="1:8">
      <c r="A2786" s="391" t="s">
        <v>880</v>
      </c>
      <c r="B2786" s="352">
        <v>780746</v>
      </c>
      <c r="C2786" s="356"/>
      <c r="D2786" s="356">
        <v>24</v>
      </c>
      <c r="E2786" s="357" t="s">
        <v>881</v>
      </c>
      <c r="F2786" s="346" t="s">
        <v>882</v>
      </c>
      <c r="G2786" s="147">
        <v>0</v>
      </c>
      <c r="H2786" s="147">
        <v>0</v>
      </c>
    </row>
    <row r="2787" spans="1:8">
      <c r="A2787" s="391" t="s">
        <v>883</v>
      </c>
      <c r="B2787" s="352">
        <v>780746</v>
      </c>
      <c r="C2787" s="356"/>
      <c r="D2787" s="354">
        <v>25</v>
      </c>
      <c r="E2787" s="355" t="s">
        <v>884</v>
      </c>
      <c r="F2787" s="348" t="s">
        <v>497</v>
      </c>
      <c r="G2787" s="147">
        <v>0</v>
      </c>
      <c r="H2787" s="147">
        <v>0</v>
      </c>
    </row>
    <row r="2788" spans="1:8" ht="28.5">
      <c r="A2788" s="391" t="s">
        <v>885</v>
      </c>
      <c r="B2788" s="352">
        <v>780746</v>
      </c>
      <c r="C2788" s="356"/>
      <c r="D2788" s="354">
        <v>26</v>
      </c>
      <c r="E2788" s="355" t="s">
        <v>886</v>
      </c>
      <c r="F2788" s="348" t="s">
        <v>887</v>
      </c>
      <c r="G2788" s="147">
        <v>57112</v>
      </c>
      <c r="H2788" s="147">
        <v>154338937</v>
      </c>
    </row>
    <row r="2789" spans="1:8">
      <c r="A2789" s="391" t="s">
        <v>888</v>
      </c>
      <c r="B2789" s="352">
        <v>780746</v>
      </c>
      <c r="C2789" s="356"/>
      <c r="D2789" s="356">
        <v>27</v>
      </c>
      <c r="E2789" s="357" t="s">
        <v>889</v>
      </c>
      <c r="F2789" s="346" t="s">
        <v>890</v>
      </c>
      <c r="G2789" s="147">
        <v>0</v>
      </c>
      <c r="H2789" s="147">
        <v>0</v>
      </c>
    </row>
    <row r="2790" spans="1:8">
      <c r="A2790" s="391" t="s">
        <v>891</v>
      </c>
      <c r="B2790" s="352">
        <v>780746</v>
      </c>
      <c r="C2790" s="356"/>
      <c r="D2790" s="356">
        <v>28</v>
      </c>
      <c r="E2790" s="357" t="s">
        <v>892</v>
      </c>
      <c r="F2790" s="346" t="s">
        <v>893</v>
      </c>
      <c r="G2790" s="147">
        <v>0</v>
      </c>
      <c r="H2790" s="147">
        <v>0</v>
      </c>
    </row>
    <row r="2791" spans="1:8">
      <c r="A2791" s="391" t="s">
        <v>894</v>
      </c>
      <c r="B2791" s="352">
        <v>780746</v>
      </c>
      <c r="C2791" s="356"/>
      <c r="D2791" s="356">
        <v>29</v>
      </c>
      <c r="E2791" s="357" t="s">
        <v>895</v>
      </c>
      <c r="F2791" s="346" t="s">
        <v>896</v>
      </c>
      <c r="G2791" s="147">
        <v>0</v>
      </c>
      <c r="H2791" s="147">
        <v>0</v>
      </c>
    </row>
    <row r="2792" spans="1:8">
      <c r="A2792" s="391" t="s">
        <v>897</v>
      </c>
      <c r="B2792" s="352">
        <v>780746</v>
      </c>
      <c r="C2792" s="356"/>
      <c r="D2792" s="356">
        <v>30</v>
      </c>
      <c r="E2792" s="357" t="s">
        <v>898</v>
      </c>
      <c r="F2792" s="346" t="s">
        <v>899</v>
      </c>
      <c r="G2792" s="147">
        <v>0</v>
      </c>
      <c r="H2792" s="147">
        <v>0</v>
      </c>
    </row>
    <row r="2793" spans="1:8" ht="30">
      <c r="A2793" s="391" t="s">
        <v>900</v>
      </c>
      <c r="B2793" s="352">
        <v>780746</v>
      </c>
      <c r="C2793" s="356"/>
      <c r="D2793" s="356">
        <v>31</v>
      </c>
      <c r="E2793" s="357" t="s">
        <v>901</v>
      </c>
      <c r="F2793" s="346" t="s">
        <v>902</v>
      </c>
      <c r="G2793" s="147">
        <v>0</v>
      </c>
      <c r="H2793" s="147">
        <v>0</v>
      </c>
    </row>
    <row r="2794" spans="1:8" ht="30">
      <c r="A2794" s="391" t="s">
        <v>903</v>
      </c>
      <c r="B2794" s="352">
        <v>780746</v>
      </c>
      <c r="C2794" s="356"/>
      <c r="D2794" s="356">
        <v>32</v>
      </c>
      <c r="E2794" s="357" t="s">
        <v>904</v>
      </c>
      <c r="F2794" s="346" t="s">
        <v>905</v>
      </c>
      <c r="G2794" s="147">
        <v>0</v>
      </c>
      <c r="H2794" s="147">
        <v>0</v>
      </c>
    </row>
    <row r="2795" spans="1:8" ht="30">
      <c r="A2795" s="391" t="s">
        <v>906</v>
      </c>
      <c r="B2795" s="352">
        <v>780746</v>
      </c>
      <c r="C2795" s="356"/>
      <c r="D2795" s="356">
        <v>33</v>
      </c>
      <c r="E2795" s="357" t="s">
        <v>907</v>
      </c>
      <c r="F2795" s="346" t="s">
        <v>908</v>
      </c>
      <c r="G2795" s="147">
        <v>0</v>
      </c>
      <c r="H2795" s="147">
        <v>0</v>
      </c>
    </row>
    <row r="2796" spans="1:8">
      <c r="A2796" s="391" t="s">
        <v>909</v>
      </c>
      <c r="B2796" s="352">
        <v>780746</v>
      </c>
      <c r="C2796" s="356"/>
      <c r="D2796" s="356">
        <v>34</v>
      </c>
      <c r="E2796" s="357" t="s">
        <v>910</v>
      </c>
      <c r="F2796" s="346" t="s">
        <v>911</v>
      </c>
      <c r="G2796" s="147">
        <v>48056</v>
      </c>
      <c r="H2796" s="147">
        <v>126921414</v>
      </c>
    </row>
    <row r="2797" spans="1:8">
      <c r="A2797" s="391" t="s">
        <v>912</v>
      </c>
      <c r="B2797" s="352">
        <v>780746</v>
      </c>
      <c r="C2797" s="356"/>
      <c r="D2797" s="356">
        <v>35</v>
      </c>
      <c r="E2797" s="357" t="s">
        <v>913</v>
      </c>
      <c r="F2797" s="346" t="s">
        <v>914</v>
      </c>
      <c r="G2797" s="147">
        <v>0</v>
      </c>
      <c r="H2797" s="147">
        <v>0</v>
      </c>
    </row>
    <row r="2798" spans="1:8" ht="30">
      <c r="A2798" s="391" t="s">
        <v>915</v>
      </c>
      <c r="B2798" s="352">
        <v>780746</v>
      </c>
      <c r="C2798" s="356"/>
      <c r="D2798" s="356">
        <v>36</v>
      </c>
      <c r="E2798" s="357" t="s">
        <v>916</v>
      </c>
      <c r="F2798" s="346" t="s">
        <v>917</v>
      </c>
      <c r="G2798" s="147">
        <v>9056</v>
      </c>
      <c r="H2798" s="147">
        <v>27417523</v>
      </c>
    </row>
    <row r="2799" spans="1:8" ht="28.5">
      <c r="A2799" s="391" t="s">
        <v>918</v>
      </c>
      <c r="B2799" s="352">
        <v>780746</v>
      </c>
      <c r="C2799" s="356"/>
      <c r="D2799" s="354">
        <v>37</v>
      </c>
      <c r="E2799" s="355" t="s">
        <v>919</v>
      </c>
      <c r="F2799" s="348" t="s">
        <v>920</v>
      </c>
      <c r="G2799" s="147">
        <v>0</v>
      </c>
      <c r="H2799" s="147">
        <v>0</v>
      </c>
    </row>
    <row r="2800" spans="1:8">
      <c r="A2800" s="391" t="s">
        <v>921</v>
      </c>
      <c r="B2800" s="352">
        <v>780746</v>
      </c>
      <c r="C2800" s="356"/>
      <c r="D2800" s="356">
        <v>38</v>
      </c>
      <c r="E2800" s="357" t="s">
        <v>922</v>
      </c>
      <c r="F2800" s="346" t="s">
        <v>39</v>
      </c>
      <c r="G2800" s="147">
        <v>0</v>
      </c>
      <c r="H2800" s="147">
        <v>0</v>
      </c>
    </row>
    <row r="2801" spans="1:8">
      <c r="A2801" s="391" t="s">
        <v>923</v>
      </c>
      <c r="B2801" s="352">
        <v>780746</v>
      </c>
      <c r="C2801" s="356"/>
      <c r="D2801" s="356">
        <v>39</v>
      </c>
      <c r="E2801" s="357" t="s">
        <v>924</v>
      </c>
      <c r="F2801" s="346" t="s">
        <v>40</v>
      </c>
      <c r="G2801" s="147">
        <v>0</v>
      </c>
      <c r="H2801" s="147">
        <v>0</v>
      </c>
    </row>
    <row r="2802" spans="1:8">
      <c r="A2802" s="391" t="s">
        <v>925</v>
      </c>
      <c r="B2802" s="352">
        <v>780746</v>
      </c>
      <c r="C2802" s="356"/>
      <c r="D2802" s="356">
        <v>40</v>
      </c>
      <c r="E2802" s="357" t="s">
        <v>926</v>
      </c>
      <c r="F2802" s="346" t="s">
        <v>927</v>
      </c>
      <c r="G2802" s="147">
        <v>0</v>
      </c>
      <c r="H2802" s="147">
        <v>0</v>
      </c>
    </row>
    <row r="2803" spans="1:8">
      <c r="A2803" s="391" t="s">
        <v>928</v>
      </c>
      <c r="B2803" s="352">
        <v>780746</v>
      </c>
      <c r="C2803" s="356"/>
      <c r="D2803" s="356">
        <v>41</v>
      </c>
      <c r="E2803" s="357" t="s">
        <v>929</v>
      </c>
      <c r="F2803" s="346" t="s">
        <v>930</v>
      </c>
      <c r="G2803" s="147">
        <v>0</v>
      </c>
      <c r="H2803" s="147">
        <v>0</v>
      </c>
    </row>
    <row r="2804" spans="1:8" ht="28.5">
      <c r="A2804" s="391" t="s">
        <v>931</v>
      </c>
      <c r="B2804" s="352">
        <v>780746</v>
      </c>
      <c r="C2804" s="356"/>
      <c r="D2804" s="354">
        <v>42</v>
      </c>
      <c r="E2804" s="355" t="s">
        <v>932</v>
      </c>
      <c r="F2804" s="348" t="s">
        <v>933</v>
      </c>
      <c r="G2804" s="147">
        <v>0</v>
      </c>
      <c r="H2804" s="147">
        <v>0</v>
      </c>
    </row>
    <row r="2805" spans="1:8">
      <c r="A2805" s="391" t="s">
        <v>934</v>
      </c>
      <c r="B2805" s="352">
        <v>780746</v>
      </c>
      <c r="C2805" s="356"/>
      <c r="D2805" s="356">
        <v>43</v>
      </c>
      <c r="E2805" s="357" t="s">
        <v>935</v>
      </c>
      <c r="F2805" s="346" t="s">
        <v>936</v>
      </c>
      <c r="G2805" s="147">
        <v>0</v>
      </c>
      <c r="H2805" s="147">
        <v>0</v>
      </c>
    </row>
    <row r="2806" spans="1:8">
      <c r="A2806" s="391" t="s">
        <v>937</v>
      </c>
      <c r="B2806" s="352">
        <v>780746</v>
      </c>
      <c r="C2806" s="356"/>
      <c r="D2806" s="356">
        <v>44</v>
      </c>
      <c r="E2806" s="357" t="s">
        <v>938</v>
      </c>
      <c r="F2806" s="346" t="s">
        <v>939</v>
      </c>
      <c r="G2806" s="147">
        <v>0</v>
      </c>
      <c r="H2806" s="147">
        <v>0</v>
      </c>
    </row>
    <row r="2807" spans="1:8">
      <c r="A2807" s="391" t="s">
        <v>940</v>
      </c>
      <c r="B2807" s="352">
        <v>780746</v>
      </c>
      <c r="C2807" s="356"/>
      <c r="D2807" s="356">
        <v>45</v>
      </c>
      <c r="E2807" s="357" t="s">
        <v>941</v>
      </c>
      <c r="F2807" s="346" t="s">
        <v>942</v>
      </c>
      <c r="G2807" s="147">
        <v>0</v>
      </c>
      <c r="H2807" s="147">
        <v>0</v>
      </c>
    </row>
    <row r="2808" spans="1:8" ht="28.5">
      <c r="A2808" s="391" t="s">
        <v>943</v>
      </c>
      <c r="B2808" s="352">
        <v>780746</v>
      </c>
      <c r="C2808" s="356"/>
      <c r="D2808" s="354">
        <v>46</v>
      </c>
      <c r="E2808" s="359">
        <v>5</v>
      </c>
      <c r="F2808" s="348" t="s">
        <v>944</v>
      </c>
      <c r="G2808" s="147">
        <v>0</v>
      </c>
      <c r="H2808" s="147">
        <v>0</v>
      </c>
    </row>
    <row r="2809" spans="1:8">
      <c r="A2809" s="391" t="s">
        <v>945</v>
      </c>
      <c r="B2809" s="352">
        <v>780746</v>
      </c>
      <c r="C2809" s="356"/>
      <c r="D2809" s="356">
        <v>47</v>
      </c>
      <c r="E2809" s="357" t="s">
        <v>946</v>
      </c>
      <c r="F2809" s="346" t="s">
        <v>947</v>
      </c>
      <c r="G2809" s="147">
        <v>0</v>
      </c>
      <c r="H2809" s="147">
        <v>0</v>
      </c>
    </row>
    <row r="2810" spans="1:8">
      <c r="A2810" s="391" t="s">
        <v>948</v>
      </c>
      <c r="B2810" s="352">
        <v>780746</v>
      </c>
      <c r="C2810" s="356"/>
      <c r="D2810" s="356">
        <v>48</v>
      </c>
      <c r="E2810" s="357" t="s">
        <v>949</v>
      </c>
      <c r="F2810" s="346" t="s">
        <v>950</v>
      </c>
      <c r="G2810" s="147">
        <v>0</v>
      </c>
      <c r="H2810" s="147">
        <v>0</v>
      </c>
    </row>
    <row r="2811" spans="1:8">
      <c r="A2811" s="394" t="s">
        <v>951</v>
      </c>
      <c r="B2811" s="352">
        <v>780746</v>
      </c>
      <c r="C2811" s="356"/>
      <c r="D2811" s="356">
        <v>49</v>
      </c>
      <c r="E2811" s="358" t="s">
        <v>952</v>
      </c>
      <c r="F2811" s="347" t="s">
        <v>953</v>
      </c>
      <c r="G2811" s="147">
        <v>0</v>
      </c>
      <c r="H2811" s="147">
        <v>0</v>
      </c>
    </row>
    <row r="2812" spans="1:8">
      <c r="A2812" s="364"/>
      <c r="B2812" s="350"/>
      <c r="C2812" s="366"/>
      <c r="D2812" s="366"/>
      <c r="E2812" s="502" t="s">
        <v>971</v>
      </c>
      <c r="F2812" s="426"/>
      <c r="G2812" s="147">
        <v>0</v>
      </c>
      <c r="H2812" s="147">
        <v>0</v>
      </c>
    </row>
    <row r="2813" spans="1:8" ht="45">
      <c r="A2813" s="390" t="s">
        <v>38</v>
      </c>
      <c r="B2813" s="352">
        <v>780108</v>
      </c>
      <c r="C2813" s="363">
        <v>57</v>
      </c>
      <c r="D2813" s="353">
        <v>0</v>
      </c>
      <c r="E2813" s="353">
        <v>0</v>
      </c>
      <c r="F2813" s="429" t="s">
        <v>972</v>
      </c>
      <c r="G2813" s="149">
        <v>227611</v>
      </c>
      <c r="H2813" s="149">
        <v>433690740</v>
      </c>
    </row>
    <row r="2814" spans="1:8" ht="28.5">
      <c r="A2814" s="391" t="s">
        <v>815</v>
      </c>
      <c r="B2814" s="352">
        <v>780108</v>
      </c>
      <c r="C2814" s="356"/>
      <c r="D2814" s="354">
        <v>1</v>
      </c>
      <c r="E2814" s="355">
        <v>1</v>
      </c>
      <c r="F2814" s="348" t="s">
        <v>816</v>
      </c>
      <c r="G2814" s="147">
        <v>0</v>
      </c>
      <c r="H2814" s="147">
        <v>0</v>
      </c>
    </row>
    <row r="2815" spans="1:8">
      <c r="A2815" s="391" t="s">
        <v>817</v>
      </c>
      <c r="B2815" s="352">
        <v>780108</v>
      </c>
      <c r="C2815" s="356"/>
      <c r="D2815" s="356">
        <v>2</v>
      </c>
      <c r="E2815" s="357" t="s">
        <v>818</v>
      </c>
      <c r="F2815" s="346" t="s">
        <v>819</v>
      </c>
      <c r="G2815" s="147">
        <v>0</v>
      </c>
      <c r="H2815" s="147">
        <v>0</v>
      </c>
    </row>
    <row r="2816" spans="1:8" ht="30">
      <c r="A2816" s="391" t="s">
        <v>820</v>
      </c>
      <c r="B2816" s="352">
        <v>780108</v>
      </c>
      <c r="C2816" s="356"/>
      <c r="D2816" s="356">
        <v>3</v>
      </c>
      <c r="E2816" s="357" t="s">
        <v>821</v>
      </c>
      <c r="F2816" s="346" t="s">
        <v>822</v>
      </c>
      <c r="G2816" s="147">
        <v>0</v>
      </c>
      <c r="H2816" s="147">
        <v>0</v>
      </c>
    </row>
    <row r="2817" spans="1:8">
      <c r="A2817" s="391" t="s">
        <v>823</v>
      </c>
      <c r="B2817" s="352">
        <v>780108</v>
      </c>
      <c r="C2817" s="356"/>
      <c r="D2817" s="356">
        <v>4</v>
      </c>
      <c r="E2817" s="357" t="s">
        <v>824</v>
      </c>
      <c r="F2817" s="346" t="s">
        <v>825</v>
      </c>
      <c r="G2817" s="147">
        <v>0</v>
      </c>
      <c r="H2817" s="147">
        <v>0</v>
      </c>
    </row>
    <row r="2818" spans="1:8">
      <c r="A2818" s="391" t="s">
        <v>826</v>
      </c>
      <c r="B2818" s="352">
        <v>780108</v>
      </c>
      <c r="C2818" s="356"/>
      <c r="D2818" s="356">
        <v>5</v>
      </c>
      <c r="E2818" s="357" t="s">
        <v>827</v>
      </c>
      <c r="F2818" s="346" t="s">
        <v>828</v>
      </c>
      <c r="G2818" s="147">
        <v>0</v>
      </c>
      <c r="H2818" s="147">
        <v>0</v>
      </c>
    </row>
    <row r="2819" spans="1:8">
      <c r="A2819" s="391" t="s">
        <v>829</v>
      </c>
      <c r="B2819" s="352">
        <v>780108</v>
      </c>
      <c r="C2819" s="356"/>
      <c r="D2819" s="356">
        <v>6</v>
      </c>
      <c r="E2819" s="357" t="s">
        <v>830</v>
      </c>
      <c r="F2819" s="346" t="s">
        <v>831</v>
      </c>
      <c r="G2819" s="147">
        <v>0</v>
      </c>
      <c r="H2819" s="147">
        <v>0</v>
      </c>
    </row>
    <row r="2820" spans="1:8">
      <c r="A2820" s="392" t="s">
        <v>1491</v>
      </c>
      <c r="B2820" s="352">
        <v>780108</v>
      </c>
      <c r="C2820" s="356"/>
      <c r="D2820" s="356">
        <v>7</v>
      </c>
      <c r="E2820" s="358" t="s">
        <v>832</v>
      </c>
      <c r="F2820" s="347" t="s">
        <v>833</v>
      </c>
      <c r="G2820" s="147">
        <v>0</v>
      </c>
      <c r="H2820" s="147">
        <v>0</v>
      </c>
    </row>
    <row r="2821" spans="1:8">
      <c r="A2821" s="391" t="s">
        <v>834</v>
      </c>
      <c r="B2821" s="352">
        <v>780108</v>
      </c>
      <c r="C2821" s="356"/>
      <c r="D2821" s="356">
        <v>8</v>
      </c>
      <c r="E2821" s="357" t="s">
        <v>835</v>
      </c>
      <c r="F2821" s="346" t="s">
        <v>836</v>
      </c>
      <c r="G2821" s="147">
        <v>0</v>
      </c>
      <c r="H2821" s="147">
        <v>0</v>
      </c>
    </row>
    <row r="2822" spans="1:8" ht="28.5">
      <c r="A2822" s="391" t="s">
        <v>837</v>
      </c>
      <c r="B2822" s="352">
        <v>780108</v>
      </c>
      <c r="C2822" s="356"/>
      <c r="D2822" s="354">
        <v>9</v>
      </c>
      <c r="E2822" s="355" t="s">
        <v>838</v>
      </c>
      <c r="F2822" s="348" t="s">
        <v>839</v>
      </c>
      <c r="G2822" s="147">
        <v>2557</v>
      </c>
      <c r="H2822" s="147">
        <v>54234184</v>
      </c>
    </row>
    <row r="2823" spans="1:8">
      <c r="A2823" s="391" t="s">
        <v>840</v>
      </c>
      <c r="B2823" s="352">
        <v>780108</v>
      </c>
      <c r="C2823" s="356"/>
      <c r="D2823" s="356">
        <v>10</v>
      </c>
      <c r="E2823" s="357" t="s">
        <v>841</v>
      </c>
      <c r="F2823" s="346" t="s">
        <v>842</v>
      </c>
      <c r="G2823" s="147">
        <v>0</v>
      </c>
      <c r="H2823" s="147">
        <v>0</v>
      </c>
    </row>
    <row r="2824" spans="1:8">
      <c r="A2824" s="391" t="s">
        <v>843</v>
      </c>
      <c r="B2824" s="352">
        <v>780108</v>
      </c>
      <c r="C2824" s="356"/>
      <c r="D2824" s="356">
        <v>11</v>
      </c>
      <c r="E2824" s="357" t="s">
        <v>844</v>
      </c>
      <c r="F2824" s="346" t="s">
        <v>845</v>
      </c>
      <c r="G2824" s="147">
        <v>0</v>
      </c>
      <c r="H2824" s="147">
        <v>0</v>
      </c>
    </row>
    <row r="2825" spans="1:8">
      <c r="A2825" s="391" t="s">
        <v>846</v>
      </c>
      <c r="B2825" s="352">
        <v>780108</v>
      </c>
      <c r="C2825" s="356"/>
      <c r="D2825" s="356">
        <v>12</v>
      </c>
      <c r="E2825" s="357" t="s">
        <v>847</v>
      </c>
      <c r="F2825" s="346" t="s">
        <v>848</v>
      </c>
      <c r="G2825" s="147">
        <v>0</v>
      </c>
      <c r="H2825" s="147">
        <v>0</v>
      </c>
    </row>
    <row r="2826" spans="1:8">
      <c r="A2826" s="391" t="s">
        <v>849</v>
      </c>
      <c r="B2826" s="352">
        <v>780108</v>
      </c>
      <c r="C2826" s="356"/>
      <c r="D2826" s="356">
        <v>13</v>
      </c>
      <c r="E2826" s="357" t="s">
        <v>850</v>
      </c>
      <c r="F2826" s="346" t="s">
        <v>851</v>
      </c>
      <c r="G2826" s="147">
        <v>0</v>
      </c>
      <c r="H2826" s="147">
        <v>0</v>
      </c>
    </row>
    <row r="2827" spans="1:8">
      <c r="A2827" s="391" t="s">
        <v>852</v>
      </c>
      <c r="B2827" s="352">
        <v>780108</v>
      </c>
      <c r="C2827" s="356"/>
      <c r="D2827" s="356">
        <v>14</v>
      </c>
      <c r="E2827" s="357" t="s">
        <v>853</v>
      </c>
      <c r="F2827" s="346" t="s">
        <v>854</v>
      </c>
      <c r="G2827" s="147">
        <v>0</v>
      </c>
      <c r="H2827" s="147">
        <v>0</v>
      </c>
    </row>
    <row r="2828" spans="1:8">
      <c r="A2828" s="392" t="s">
        <v>1492</v>
      </c>
      <c r="B2828" s="352">
        <v>780108</v>
      </c>
      <c r="C2828" s="498"/>
      <c r="D2828" s="356">
        <v>15</v>
      </c>
      <c r="E2828" s="358" t="s">
        <v>1337</v>
      </c>
      <c r="F2828" s="347" t="s">
        <v>855</v>
      </c>
      <c r="G2828" s="147">
        <v>0</v>
      </c>
      <c r="H2828" s="147">
        <v>0</v>
      </c>
    </row>
    <row r="2829" spans="1:8">
      <c r="A2829" s="391" t="s">
        <v>856</v>
      </c>
      <c r="B2829" s="352">
        <v>780108</v>
      </c>
      <c r="C2829" s="356"/>
      <c r="D2829" s="356">
        <v>16</v>
      </c>
      <c r="E2829" s="357" t="s">
        <v>857</v>
      </c>
      <c r="F2829" s="346" t="s">
        <v>858</v>
      </c>
      <c r="G2829" s="147">
        <v>2557</v>
      </c>
      <c r="H2829" s="147">
        <v>54234184</v>
      </c>
    </row>
    <row r="2830" spans="1:8">
      <c r="A2830" s="391" t="s">
        <v>859</v>
      </c>
      <c r="B2830" s="352">
        <v>780108</v>
      </c>
      <c r="C2830" s="356"/>
      <c r="D2830" s="354">
        <v>17</v>
      </c>
      <c r="E2830" s="355" t="s">
        <v>860</v>
      </c>
      <c r="F2830" s="348" t="s">
        <v>861</v>
      </c>
      <c r="G2830" s="147">
        <v>212803</v>
      </c>
      <c r="H2830" s="147">
        <v>301392576</v>
      </c>
    </row>
    <row r="2831" spans="1:8" ht="28.5">
      <c r="A2831" s="393" t="s">
        <v>862</v>
      </c>
      <c r="B2831" s="352">
        <v>780108</v>
      </c>
      <c r="C2831" s="356"/>
      <c r="D2831" s="354">
        <v>18</v>
      </c>
      <c r="E2831" s="355" t="s">
        <v>863</v>
      </c>
      <c r="F2831" s="348" t="s">
        <v>864</v>
      </c>
      <c r="G2831" s="147">
        <v>149448</v>
      </c>
      <c r="H2831" s="147">
        <v>185957195</v>
      </c>
    </row>
    <row r="2832" spans="1:8" ht="30">
      <c r="A2832" s="391" t="s">
        <v>865</v>
      </c>
      <c r="B2832" s="352">
        <v>780108</v>
      </c>
      <c r="C2832" s="356"/>
      <c r="D2832" s="356">
        <v>19</v>
      </c>
      <c r="E2832" s="357" t="s">
        <v>866</v>
      </c>
      <c r="F2832" s="346" t="s">
        <v>867</v>
      </c>
      <c r="G2832" s="147">
        <v>20283</v>
      </c>
      <c r="H2832" s="147">
        <v>50093136</v>
      </c>
    </row>
    <row r="2833" spans="1:8" ht="30">
      <c r="A2833" s="391" t="s">
        <v>868</v>
      </c>
      <c r="B2833" s="352">
        <v>780108</v>
      </c>
      <c r="C2833" s="356"/>
      <c r="D2833" s="356">
        <v>20</v>
      </c>
      <c r="E2833" s="357" t="s">
        <v>869</v>
      </c>
      <c r="F2833" s="346" t="s">
        <v>870</v>
      </c>
      <c r="G2833" s="147">
        <v>19501</v>
      </c>
      <c r="H2833" s="147">
        <v>60552016</v>
      </c>
    </row>
    <row r="2834" spans="1:8">
      <c r="A2834" s="391" t="s">
        <v>871</v>
      </c>
      <c r="B2834" s="352">
        <v>780108</v>
      </c>
      <c r="C2834" s="356"/>
      <c r="D2834" s="356">
        <v>21</v>
      </c>
      <c r="E2834" s="357" t="s">
        <v>872</v>
      </c>
      <c r="F2834" s="346" t="s">
        <v>873</v>
      </c>
      <c r="G2834" s="147">
        <v>2982</v>
      </c>
      <c r="H2834" s="147">
        <v>1588629</v>
      </c>
    </row>
    <row r="2835" spans="1:8">
      <c r="A2835" s="391" t="s">
        <v>874</v>
      </c>
      <c r="B2835" s="352">
        <v>780108</v>
      </c>
      <c r="C2835" s="356"/>
      <c r="D2835" s="356">
        <v>22</v>
      </c>
      <c r="E2835" s="357" t="s">
        <v>875</v>
      </c>
      <c r="F2835" s="346" t="s">
        <v>876</v>
      </c>
      <c r="G2835" s="147">
        <v>106682</v>
      </c>
      <c r="H2835" s="147">
        <v>73723414</v>
      </c>
    </row>
    <row r="2836" spans="1:8">
      <c r="A2836" s="391" t="s">
        <v>877</v>
      </c>
      <c r="B2836" s="352">
        <v>780108</v>
      </c>
      <c r="C2836" s="356"/>
      <c r="D2836" s="356">
        <v>23</v>
      </c>
      <c r="E2836" s="357" t="s">
        <v>878</v>
      </c>
      <c r="F2836" s="346" t="s">
        <v>879</v>
      </c>
      <c r="G2836" s="147">
        <v>93454</v>
      </c>
      <c r="H2836" s="147">
        <v>60865833</v>
      </c>
    </row>
    <row r="2837" spans="1:8">
      <c r="A2837" s="391" t="s">
        <v>880</v>
      </c>
      <c r="B2837" s="352">
        <v>780108</v>
      </c>
      <c r="C2837" s="356"/>
      <c r="D2837" s="356">
        <v>24</v>
      </c>
      <c r="E2837" s="357" t="s">
        <v>881</v>
      </c>
      <c r="F2837" s="346" t="s">
        <v>882</v>
      </c>
      <c r="G2837" s="147">
        <v>13228</v>
      </c>
      <c r="H2837" s="147">
        <v>12857581</v>
      </c>
    </row>
    <row r="2838" spans="1:8">
      <c r="A2838" s="391" t="s">
        <v>883</v>
      </c>
      <c r="B2838" s="352">
        <v>780108</v>
      </c>
      <c r="C2838" s="356"/>
      <c r="D2838" s="354">
        <v>25</v>
      </c>
      <c r="E2838" s="355" t="s">
        <v>884</v>
      </c>
      <c r="F2838" s="348" t="s">
        <v>497</v>
      </c>
      <c r="G2838" s="147">
        <v>4851</v>
      </c>
      <c r="H2838" s="147">
        <v>12863675</v>
      </c>
    </row>
    <row r="2839" spans="1:8" ht="28.5">
      <c r="A2839" s="391" t="s">
        <v>885</v>
      </c>
      <c r="B2839" s="352">
        <v>780108</v>
      </c>
      <c r="C2839" s="356"/>
      <c r="D2839" s="354">
        <v>26</v>
      </c>
      <c r="E2839" s="355" t="s">
        <v>886</v>
      </c>
      <c r="F2839" s="348" t="s">
        <v>887</v>
      </c>
      <c r="G2839" s="147">
        <v>49696</v>
      </c>
      <c r="H2839" s="147">
        <v>90377022</v>
      </c>
    </row>
    <row r="2840" spans="1:8">
      <c r="A2840" s="391" t="s">
        <v>888</v>
      </c>
      <c r="B2840" s="352">
        <v>780108</v>
      </c>
      <c r="C2840" s="356"/>
      <c r="D2840" s="356">
        <v>27</v>
      </c>
      <c r="E2840" s="357" t="s">
        <v>889</v>
      </c>
      <c r="F2840" s="346" t="s">
        <v>890</v>
      </c>
      <c r="G2840" s="147">
        <v>42215</v>
      </c>
      <c r="H2840" s="147">
        <v>80682615</v>
      </c>
    </row>
    <row r="2841" spans="1:8">
      <c r="A2841" s="391" t="s">
        <v>891</v>
      </c>
      <c r="B2841" s="352">
        <v>780108</v>
      </c>
      <c r="C2841" s="356"/>
      <c r="D2841" s="356">
        <v>28</v>
      </c>
      <c r="E2841" s="357" t="s">
        <v>892</v>
      </c>
      <c r="F2841" s="346" t="s">
        <v>893</v>
      </c>
      <c r="G2841" s="147">
        <v>677</v>
      </c>
      <c r="H2841" s="147">
        <v>5136937</v>
      </c>
    </row>
    <row r="2842" spans="1:8">
      <c r="A2842" s="391" t="s">
        <v>894</v>
      </c>
      <c r="B2842" s="352">
        <v>780108</v>
      </c>
      <c r="C2842" s="356"/>
      <c r="D2842" s="356">
        <v>29</v>
      </c>
      <c r="E2842" s="357" t="s">
        <v>895</v>
      </c>
      <c r="F2842" s="346" t="s">
        <v>896</v>
      </c>
      <c r="G2842" s="147">
        <v>0</v>
      </c>
      <c r="H2842" s="147">
        <v>0</v>
      </c>
    </row>
    <row r="2843" spans="1:8">
      <c r="A2843" s="391" t="s">
        <v>897</v>
      </c>
      <c r="B2843" s="352">
        <v>780108</v>
      </c>
      <c r="C2843" s="356"/>
      <c r="D2843" s="356">
        <v>30</v>
      </c>
      <c r="E2843" s="357" t="s">
        <v>898</v>
      </c>
      <c r="F2843" s="346" t="s">
        <v>899</v>
      </c>
      <c r="G2843" s="147">
        <v>0</v>
      </c>
      <c r="H2843" s="147">
        <v>0</v>
      </c>
    </row>
    <row r="2844" spans="1:8" ht="30">
      <c r="A2844" s="391" t="s">
        <v>900</v>
      </c>
      <c r="B2844" s="352">
        <v>780108</v>
      </c>
      <c r="C2844" s="356"/>
      <c r="D2844" s="356">
        <v>31</v>
      </c>
      <c r="E2844" s="357" t="s">
        <v>901</v>
      </c>
      <c r="F2844" s="346" t="s">
        <v>902</v>
      </c>
      <c r="G2844" s="147">
        <v>2642</v>
      </c>
      <c r="H2844" s="147">
        <v>1898277</v>
      </c>
    </row>
    <row r="2845" spans="1:8" ht="30">
      <c r="A2845" s="391" t="s">
        <v>903</v>
      </c>
      <c r="B2845" s="352">
        <v>780108</v>
      </c>
      <c r="C2845" s="356"/>
      <c r="D2845" s="356">
        <v>32</v>
      </c>
      <c r="E2845" s="357" t="s">
        <v>904</v>
      </c>
      <c r="F2845" s="346" t="s">
        <v>905</v>
      </c>
      <c r="G2845" s="147">
        <v>2031</v>
      </c>
      <c r="H2845" s="147">
        <v>1588365</v>
      </c>
    </row>
    <row r="2846" spans="1:8" ht="30">
      <c r="A2846" s="391" t="s">
        <v>906</v>
      </c>
      <c r="B2846" s="352">
        <v>780108</v>
      </c>
      <c r="C2846" s="356"/>
      <c r="D2846" s="356">
        <v>33</v>
      </c>
      <c r="E2846" s="357" t="s">
        <v>907</v>
      </c>
      <c r="F2846" s="346" t="s">
        <v>908</v>
      </c>
      <c r="G2846" s="147">
        <v>0</v>
      </c>
      <c r="H2846" s="147">
        <v>0</v>
      </c>
    </row>
    <row r="2847" spans="1:8">
      <c r="A2847" s="391" t="s">
        <v>909</v>
      </c>
      <c r="B2847" s="352">
        <v>780108</v>
      </c>
      <c r="C2847" s="356"/>
      <c r="D2847" s="356">
        <v>34</v>
      </c>
      <c r="E2847" s="357" t="s">
        <v>910</v>
      </c>
      <c r="F2847" s="346" t="s">
        <v>911</v>
      </c>
      <c r="G2847" s="147">
        <v>0</v>
      </c>
      <c r="H2847" s="147">
        <v>0</v>
      </c>
    </row>
    <row r="2848" spans="1:8">
      <c r="A2848" s="391" t="s">
        <v>912</v>
      </c>
      <c r="B2848" s="352">
        <v>780108</v>
      </c>
      <c r="C2848" s="356"/>
      <c r="D2848" s="356">
        <v>35</v>
      </c>
      <c r="E2848" s="357" t="s">
        <v>913</v>
      </c>
      <c r="F2848" s="346" t="s">
        <v>914</v>
      </c>
      <c r="G2848" s="147">
        <v>0</v>
      </c>
      <c r="H2848" s="147">
        <v>0</v>
      </c>
    </row>
    <row r="2849" spans="1:8" ht="30">
      <c r="A2849" s="391" t="s">
        <v>915</v>
      </c>
      <c r="B2849" s="352">
        <v>780108</v>
      </c>
      <c r="C2849" s="356"/>
      <c r="D2849" s="356">
        <v>36</v>
      </c>
      <c r="E2849" s="357" t="s">
        <v>916</v>
      </c>
      <c r="F2849" s="346" t="s">
        <v>917</v>
      </c>
      <c r="G2849" s="147">
        <v>2131</v>
      </c>
      <c r="H2849" s="147">
        <v>1070828</v>
      </c>
    </row>
    <row r="2850" spans="1:8" ht="28.5">
      <c r="A2850" s="391" t="s">
        <v>918</v>
      </c>
      <c r="B2850" s="352">
        <v>780108</v>
      </c>
      <c r="C2850" s="356"/>
      <c r="D2850" s="354">
        <v>37</v>
      </c>
      <c r="E2850" s="355" t="s">
        <v>919</v>
      </c>
      <c r="F2850" s="348" t="s">
        <v>920</v>
      </c>
      <c r="G2850" s="147">
        <v>8808</v>
      </c>
      <c r="H2850" s="147">
        <v>12194684</v>
      </c>
    </row>
    <row r="2851" spans="1:8">
      <c r="A2851" s="391" t="s">
        <v>921</v>
      </c>
      <c r="B2851" s="352">
        <v>780108</v>
      </c>
      <c r="C2851" s="356"/>
      <c r="D2851" s="356">
        <v>38</v>
      </c>
      <c r="E2851" s="357" t="s">
        <v>922</v>
      </c>
      <c r="F2851" s="346" t="s">
        <v>39</v>
      </c>
      <c r="G2851" s="147">
        <v>0</v>
      </c>
      <c r="H2851" s="147">
        <v>0</v>
      </c>
    </row>
    <row r="2852" spans="1:8">
      <c r="A2852" s="391" t="s">
        <v>923</v>
      </c>
      <c r="B2852" s="352">
        <v>780108</v>
      </c>
      <c r="C2852" s="356"/>
      <c r="D2852" s="356">
        <v>39</v>
      </c>
      <c r="E2852" s="357" t="s">
        <v>924</v>
      </c>
      <c r="F2852" s="346" t="s">
        <v>40</v>
      </c>
      <c r="G2852" s="147">
        <v>2520</v>
      </c>
      <c r="H2852" s="147">
        <v>3488940</v>
      </c>
    </row>
    <row r="2853" spans="1:8">
      <c r="A2853" s="391" t="s">
        <v>925</v>
      </c>
      <c r="B2853" s="352">
        <v>780108</v>
      </c>
      <c r="C2853" s="356"/>
      <c r="D2853" s="356">
        <v>40</v>
      </c>
      <c r="E2853" s="357" t="s">
        <v>926</v>
      </c>
      <c r="F2853" s="346" t="s">
        <v>927</v>
      </c>
      <c r="G2853" s="147">
        <v>5479</v>
      </c>
      <c r="H2853" s="147">
        <v>7585676</v>
      </c>
    </row>
    <row r="2854" spans="1:8">
      <c r="A2854" s="391" t="s">
        <v>928</v>
      </c>
      <c r="B2854" s="352">
        <v>780108</v>
      </c>
      <c r="C2854" s="356"/>
      <c r="D2854" s="356">
        <v>41</v>
      </c>
      <c r="E2854" s="357" t="s">
        <v>929</v>
      </c>
      <c r="F2854" s="346" t="s">
        <v>930</v>
      </c>
      <c r="G2854" s="147">
        <v>809</v>
      </c>
      <c r="H2854" s="147">
        <v>1120068</v>
      </c>
    </row>
    <row r="2855" spans="1:8" ht="28.5">
      <c r="A2855" s="391" t="s">
        <v>931</v>
      </c>
      <c r="B2855" s="352">
        <v>780108</v>
      </c>
      <c r="C2855" s="356"/>
      <c r="D2855" s="354">
        <v>42</v>
      </c>
      <c r="E2855" s="355" t="s">
        <v>932</v>
      </c>
      <c r="F2855" s="348" t="s">
        <v>933</v>
      </c>
      <c r="G2855" s="147">
        <v>11460</v>
      </c>
      <c r="H2855" s="147">
        <v>64746406</v>
      </c>
    </row>
    <row r="2856" spans="1:8">
      <c r="A2856" s="391" t="s">
        <v>934</v>
      </c>
      <c r="B2856" s="352">
        <v>780108</v>
      </c>
      <c r="C2856" s="356"/>
      <c r="D2856" s="356">
        <v>43</v>
      </c>
      <c r="E2856" s="357" t="s">
        <v>935</v>
      </c>
      <c r="F2856" s="346" t="s">
        <v>936</v>
      </c>
      <c r="G2856" s="147">
        <v>11460</v>
      </c>
      <c r="H2856" s="147">
        <v>64746406</v>
      </c>
    </row>
    <row r="2857" spans="1:8">
      <c r="A2857" s="391" t="s">
        <v>937</v>
      </c>
      <c r="B2857" s="352">
        <v>780108</v>
      </c>
      <c r="C2857" s="356"/>
      <c r="D2857" s="356">
        <v>44</v>
      </c>
      <c r="E2857" s="357" t="s">
        <v>938</v>
      </c>
      <c r="F2857" s="346" t="s">
        <v>939</v>
      </c>
      <c r="G2857" s="147">
        <v>0</v>
      </c>
      <c r="H2857" s="147">
        <v>0</v>
      </c>
    </row>
    <row r="2858" spans="1:8">
      <c r="A2858" s="391" t="s">
        <v>940</v>
      </c>
      <c r="B2858" s="352">
        <v>780108</v>
      </c>
      <c r="C2858" s="356"/>
      <c r="D2858" s="356">
        <v>45</v>
      </c>
      <c r="E2858" s="357" t="s">
        <v>941</v>
      </c>
      <c r="F2858" s="346" t="s">
        <v>942</v>
      </c>
      <c r="G2858" s="147">
        <v>0</v>
      </c>
      <c r="H2858" s="147">
        <v>0</v>
      </c>
    </row>
    <row r="2859" spans="1:8" ht="28.5">
      <c r="A2859" s="391" t="s">
        <v>943</v>
      </c>
      <c r="B2859" s="352">
        <v>780108</v>
      </c>
      <c r="C2859" s="356"/>
      <c r="D2859" s="354">
        <v>46</v>
      </c>
      <c r="E2859" s="359">
        <v>5</v>
      </c>
      <c r="F2859" s="348" t="s">
        <v>944</v>
      </c>
      <c r="G2859" s="147">
        <v>791</v>
      </c>
      <c r="H2859" s="147">
        <v>13317574</v>
      </c>
    </row>
    <row r="2860" spans="1:8">
      <c r="A2860" s="391" t="s">
        <v>945</v>
      </c>
      <c r="B2860" s="352">
        <v>780108</v>
      </c>
      <c r="C2860" s="356"/>
      <c r="D2860" s="356">
        <v>47</v>
      </c>
      <c r="E2860" s="357" t="s">
        <v>946</v>
      </c>
      <c r="F2860" s="346" t="s">
        <v>947</v>
      </c>
      <c r="G2860" s="147">
        <v>0</v>
      </c>
      <c r="H2860" s="147">
        <v>0</v>
      </c>
    </row>
    <row r="2861" spans="1:8">
      <c r="A2861" s="391" t="s">
        <v>948</v>
      </c>
      <c r="B2861" s="352">
        <v>780108</v>
      </c>
      <c r="C2861" s="356"/>
      <c r="D2861" s="356">
        <v>48</v>
      </c>
      <c r="E2861" s="357" t="s">
        <v>949</v>
      </c>
      <c r="F2861" s="346" t="s">
        <v>950</v>
      </c>
      <c r="G2861" s="147">
        <v>312</v>
      </c>
      <c r="H2861" s="147">
        <v>6691335</v>
      </c>
    </row>
    <row r="2862" spans="1:8">
      <c r="A2862" s="394" t="s">
        <v>951</v>
      </c>
      <c r="B2862" s="352">
        <v>780108</v>
      </c>
      <c r="C2862" s="356"/>
      <c r="D2862" s="356">
        <v>49</v>
      </c>
      <c r="E2862" s="358" t="s">
        <v>952</v>
      </c>
      <c r="F2862" s="347" t="s">
        <v>953</v>
      </c>
      <c r="G2862" s="147">
        <v>479</v>
      </c>
      <c r="H2862" s="147">
        <v>6626239</v>
      </c>
    </row>
    <row r="2863" spans="1:8" ht="45">
      <c r="A2863" s="390" t="s">
        <v>38</v>
      </c>
      <c r="B2863" s="352">
        <v>780109</v>
      </c>
      <c r="C2863" s="363">
        <v>58</v>
      </c>
      <c r="D2863" s="353">
        <v>0</v>
      </c>
      <c r="E2863" s="353">
        <v>0</v>
      </c>
      <c r="F2863" s="429" t="s">
        <v>973</v>
      </c>
      <c r="G2863" s="149">
        <v>322038</v>
      </c>
      <c r="H2863" s="149">
        <v>617985314</v>
      </c>
    </row>
    <row r="2864" spans="1:8" ht="28.5">
      <c r="A2864" s="391" t="s">
        <v>815</v>
      </c>
      <c r="B2864" s="352">
        <v>780109</v>
      </c>
      <c r="C2864" s="356"/>
      <c r="D2864" s="354">
        <v>1</v>
      </c>
      <c r="E2864" s="355">
        <v>1</v>
      </c>
      <c r="F2864" s="348" t="s">
        <v>816</v>
      </c>
      <c r="G2864" s="147">
        <v>0</v>
      </c>
      <c r="H2864" s="147">
        <v>0</v>
      </c>
    </row>
    <row r="2865" spans="1:8">
      <c r="A2865" s="391" t="s">
        <v>817</v>
      </c>
      <c r="B2865" s="352">
        <v>780109</v>
      </c>
      <c r="C2865" s="356"/>
      <c r="D2865" s="356">
        <v>2</v>
      </c>
      <c r="E2865" s="357" t="s">
        <v>818</v>
      </c>
      <c r="F2865" s="346" t="s">
        <v>819</v>
      </c>
      <c r="G2865" s="147">
        <v>0</v>
      </c>
      <c r="H2865" s="147">
        <v>0</v>
      </c>
    </row>
    <row r="2866" spans="1:8" ht="30">
      <c r="A2866" s="391" t="s">
        <v>820</v>
      </c>
      <c r="B2866" s="352">
        <v>780109</v>
      </c>
      <c r="C2866" s="356"/>
      <c r="D2866" s="356">
        <v>3</v>
      </c>
      <c r="E2866" s="357" t="s">
        <v>821</v>
      </c>
      <c r="F2866" s="346" t="s">
        <v>822</v>
      </c>
      <c r="G2866" s="147">
        <v>0</v>
      </c>
      <c r="H2866" s="147">
        <v>0</v>
      </c>
    </row>
    <row r="2867" spans="1:8">
      <c r="A2867" s="391" t="s">
        <v>823</v>
      </c>
      <c r="B2867" s="352">
        <v>780109</v>
      </c>
      <c r="C2867" s="356"/>
      <c r="D2867" s="356">
        <v>4</v>
      </c>
      <c r="E2867" s="357" t="s">
        <v>824</v>
      </c>
      <c r="F2867" s="346" t="s">
        <v>825</v>
      </c>
      <c r="G2867" s="147">
        <v>0</v>
      </c>
      <c r="H2867" s="147">
        <v>0</v>
      </c>
    </row>
    <row r="2868" spans="1:8">
      <c r="A2868" s="391" t="s">
        <v>826</v>
      </c>
      <c r="B2868" s="352">
        <v>780109</v>
      </c>
      <c r="C2868" s="356"/>
      <c r="D2868" s="356">
        <v>5</v>
      </c>
      <c r="E2868" s="357" t="s">
        <v>827</v>
      </c>
      <c r="F2868" s="346" t="s">
        <v>828</v>
      </c>
      <c r="G2868" s="147">
        <v>0</v>
      </c>
      <c r="H2868" s="147">
        <v>0</v>
      </c>
    </row>
    <row r="2869" spans="1:8">
      <c r="A2869" s="391" t="s">
        <v>829</v>
      </c>
      <c r="B2869" s="352">
        <v>780109</v>
      </c>
      <c r="C2869" s="356"/>
      <c r="D2869" s="356">
        <v>6</v>
      </c>
      <c r="E2869" s="357" t="s">
        <v>830</v>
      </c>
      <c r="F2869" s="346" t="s">
        <v>831</v>
      </c>
      <c r="G2869" s="147">
        <v>0</v>
      </c>
      <c r="H2869" s="147">
        <v>0</v>
      </c>
    </row>
    <row r="2870" spans="1:8">
      <c r="A2870" s="392" t="s">
        <v>1491</v>
      </c>
      <c r="B2870" s="352">
        <v>780109</v>
      </c>
      <c r="C2870" s="356"/>
      <c r="D2870" s="356">
        <v>7</v>
      </c>
      <c r="E2870" s="358" t="s">
        <v>832</v>
      </c>
      <c r="F2870" s="347" t="s">
        <v>833</v>
      </c>
      <c r="G2870" s="147">
        <v>0</v>
      </c>
      <c r="H2870" s="147">
        <v>0</v>
      </c>
    </row>
    <row r="2871" spans="1:8">
      <c r="A2871" s="391" t="s">
        <v>834</v>
      </c>
      <c r="B2871" s="352">
        <v>780109</v>
      </c>
      <c r="C2871" s="356"/>
      <c r="D2871" s="356">
        <v>8</v>
      </c>
      <c r="E2871" s="357" t="s">
        <v>835</v>
      </c>
      <c r="F2871" s="346" t="s">
        <v>836</v>
      </c>
      <c r="G2871" s="147">
        <v>0</v>
      </c>
      <c r="H2871" s="147">
        <v>0</v>
      </c>
    </row>
    <row r="2872" spans="1:8" ht="28.5">
      <c r="A2872" s="391" t="s">
        <v>837</v>
      </c>
      <c r="B2872" s="352">
        <v>780109</v>
      </c>
      <c r="C2872" s="356"/>
      <c r="D2872" s="354">
        <v>9</v>
      </c>
      <c r="E2872" s="355" t="s">
        <v>838</v>
      </c>
      <c r="F2872" s="348" t="s">
        <v>839</v>
      </c>
      <c r="G2872" s="147">
        <v>2548</v>
      </c>
      <c r="H2872" s="147">
        <v>54316653</v>
      </c>
    </row>
    <row r="2873" spans="1:8">
      <c r="A2873" s="391" t="s">
        <v>840</v>
      </c>
      <c r="B2873" s="352">
        <v>780109</v>
      </c>
      <c r="C2873" s="356"/>
      <c r="D2873" s="356">
        <v>10</v>
      </c>
      <c r="E2873" s="357" t="s">
        <v>841</v>
      </c>
      <c r="F2873" s="346" t="s">
        <v>842</v>
      </c>
      <c r="G2873" s="147">
        <v>0</v>
      </c>
      <c r="H2873" s="147">
        <v>0</v>
      </c>
    </row>
    <row r="2874" spans="1:8">
      <c r="A2874" s="391" t="s">
        <v>843</v>
      </c>
      <c r="B2874" s="352">
        <v>780109</v>
      </c>
      <c r="C2874" s="356"/>
      <c r="D2874" s="356">
        <v>11</v>
      </c>
      <c r="E2874" s="357" t="s">
        <v>844</v>
      </c>
      <c r="F2874" s="346" t="s">
        <v>845</v>
      </c>
      <c r="G2874" s="147">
        <v>0</v>
      </c>
      <c r="H2874" s="147">
        <v>0</v>
      </c>
    </row>
    <row r="2875" spans="1:8">
      <c r="A2875" s="391" t="s">
        <v>846</v>
      </c>
      <c r="B2875" s="352">
        <v>780109</v>
      </c>
      <c r="C2875" s="356"/>
      <c r="D2875" s="356">
        <v>12</v>
      </c>
      <c r="E2875" s="357" t="s">
        <v>847</v>
      </c>
      <c r="F2875" s="346" t="s">
        <v>848</v>
      </c>
      <c r="G2875" s="147">
        <v>0</v>
      </c>
      <c r="H2875" s="147">
        <v>0</v>
      </c>
    </row>
    <row r="2876" spans="1:8">
      <c r="A2876" s="391" t="s">
        <v>849</v>
      </c>
      <c r="B2876" s="352">
        <v>780109</v>
      </c>
      <c r="C2876" s="356"/>
      <c r="D2876" s="356">
        <v>13</v>
      </c>
      <c r="E2876" s="357" t="s">
        <v>850</v>
      </c>
      <c r="F2876" s="346" t="s">
        <v>851</v>
      </c>
      <c r="G2876" s="147">
        <v>0</v>
      </c>
      <c r="H2876" s="147">
        <v>0</v>
      </c>
    </row>
    <row r="2877" spans="1:8">
      <c r="A2877" s="391" t="s">
        <v>852</v>
      </c>
      <c r="B2877" s="352">
        <v>780109</v>
      </c>
      <c r="C2877" s="356"/>
      <c r="D2877" s="356">
        <v>14</v>
      </c>
      <c r="E2877" s="357" t="s">
        <v>853</v>
      </c>
      <c r="F2877" s="346" t="s">
        <v>854</v>
      </c>
      <c r="G2877" s="147">
        <v>0</v>
      </c>
      <c r="H2877" s="147">
        <v>0</v>
      </c>
    </row>
    <row r="2878" spans="1:8">
      <c r="A2878" s="392" t="s">
        <v>1492</v>
      </c>
      <c r="B2878" s="352">
        <v>780109</v>
      </c>
      <c r="C2878" s="498"/>
      <c r="D2878" s="356">
        <v>15</v>
      </c>
      <c r="E2878" s="358" t="s">
        <v>1337</v>
      </c>
      <c r="F2878" s="347" t="s">
        <v>855</v>
      </c>
      <c r="G2878" s="147">
        <v>0</v>
      </c>
      <c r="H2878" s="147">
        <v>0</v>
      </c>
    </row>
    <row r="2879" spans="1:8">
      <c r="A2879" s="391" t="s">
        <v>856</v>
      </c>
      <c r="B2879" s="352">
        <v>780109</v>
      </c>
      <c r="C2879" s="356"/>
      <c r="D2879" s="356">
        <v>16</v>
      </c>
      <c r="E2879" s="357" t="s">
        <v>857</v>
      </c>
      <c r="F2879" s="346" t="s">
        <v>858</v>
      </c>
      <c r="G2879" s="147">
        <v>2548</v>
      </c>
      <c r="H2879" s="147">
        <v>54316653</v>
      </c>
    </row>
    <row r="2880" spans="1:8">
      <c r="A2880" s="391" t="s">
        <v>859</v>
      </c>
      <c r="B2880" s="352">
        <v>780109</v>
      </c>
      <c r="C2880" s="356"/>
      <c r="D2880" s="354">
        <v>17</v>
      </c>
      <c r="E2880" s="355" t="s">
        <v>860</v>
      </c>
      <c r="F2880" s="348" t="s">
        <v>861</v>
      </c>
      <c r="G2880" s="147">
        <v>304421</v>
      </c>
      <c r="H2880" s="147">
        <v>422683247</v>
      </c>
    </row>
    <row r="2881" spans="1:8" ht="28.5">
      <c r="A2881" s="393" t="s">
        <v>862</v>
      </c>
      <c r="B2881" s="352">
        <v>780109</v>
      </c>
      <c r="C2881" s="356"/>
      <c r="D2881" s="354">
        <v>18</v>
      </c>
      <c r="E2881" s="355" t="s">
        <v>863</v>
      </c>
      <c r="F2881" s="348" t="s">
        <v>864</v>
      </c>
      <c r="G2881" s="147">
        <v>186353</v>
      </c>
      <c r="H2881" s="147">
        <v>227686665</v>
      </c>
    </row>
    <row r="2882" spans="1:8" ht="30">
      <c r="A2882" s="391" t="s">
        <v>865</v>
      </c>
      <c r="B2882" s="352">
        <v>780109</v>
      </c>
      <c r="C2882" s="356"/>
      <c r="D2882" s="356">
        <v>19</v>
      </c>
      <c r="E2882" s="357" t="s">
        <v>866</v>
      </c>
      <c r="F2882" s="346" t="s">
        <v>867</v>
      </c>
      <c r="G2882" s="147">
        <v>21776</v>
      </c>
      <c r="H2882" s="147">
        <v>51486334</v>
      </c>
    </row>
    <row r="2883" spans="1:8" ht="30">
      <c r="A2883" s="391" t="s">
        <v>868</v>
      </c>
      <c r="B2883" s="352">
        <v>780109</v>
      </c>
      <c r="C2883" s="356"/>
      <c r="D2883" s="356">
        <v>20</v>
      </c>
      <c r="E2883" s="357" t="s">
        <v>869</v>
      </c>
      <c r="F2883" s="346" t="s">
        <v>870</v>
      </c>
      <c r="G2883" s="147">
        <v>27587</v>
      </c>
      <c r="H2883" s="147">
        <v>85654202</v>
      </c>
    </row>
    <row r="2884" spans="1:8">
      <c r="A2884" s="391" t="s">
        <v>871</v>
      </c>
      <c r="B2884" s="352">
        <v>780109</v>
      </c>
      <c r="C2884" s="356"/>
      <c r="D2884" s="356">
        <v>21</v>
      </c>
      <c r="E2884" s="357" t="s">
        <v>872</v>
      </c>
      <c r="F2884" s="346" t="s">
        <v>873</v>
      </c>
      <c r="G2884" s="147">
        <v>4177</v>
      </c>
      <c r="H2884" s="147">
        <v>2225090</v>
      </c>
    </row>
    <row r="2885" spans="1:8">
      <c r="A2885" s="391" t="s">
        <v>874</v>
      </c>
      <c r="B2885" s="352">
        <v>780109</v>
      </c>
      <c r="C2885" s="356"/>
      <c r="D2885" s="356">
        <v>22</v>
      </c>
      <c r="E2885" s="357" t="s">
        <v>875</v>
      </c>
      <c r="F2885" s="346" t="s">
        <v>876</v>
      </c>
      <c r="G2885" s="147">
        <v>132813</v>
      </c>
      <c r="H2885" s="147">
        <v>88321039</v>
      </c>
    </row>
    <row r="2886" spans="1:8">
      <c r="A2886" s="391" t="s">
        <v>877</v>
      </c>
      <c r="B2886" s="352">
        <v>780109</v>
      </c>
      <c r="C2886" s="356"/>
      <c r="D2886" s="356">
        <v>23</v>
      </c>
      <c r="E2886" s="357" t="s">
        <v>878</v>
      </c>
      <c r="F2886" s="346" t="s">
        <v>879</v>
      </c>
      <c r="G2886" s="147">
        <v>110551</v>
      </c>
      <c r="H2886" s="147">
        <v>72000741</v>
      </c>
    </row>
    <row r="2887" spans="1:8">
      <c r="A2887" s="391" t="s">
        <v>880</v>
      </c>
      <c r="B2887" s="352">
        <v>780109</v>
      </c>
      <c r="C2887" s="356"/>
      <c r="D2887" s="356">
        <v>24</v>
      </c>
      <c r="E2887" s="357" t="s">
        <v>881</v>
      </c>
      <c r="F2887" s="346" t="s">
        <v>882</v>
      </c>
      <c r="G2887" s="147">
        <v>22262</v>
      </c>
      <c r="H2887" s="147">
        <v>16320298</v>
      </c>
    </row>
    <row r="2888" spans="1:8">
      <c r="A2888" s="391" t="s">
        <v>883</v>
      </c>
      <c r="B2888" s="352">
        <v>780109</v>
      </c>
      <c r="C2888" s="356"/>
      <c r="D2888" s="354">
        <v>25</v>
      </c>
      <c r="E2888" s="355" t="s">
        <v>884</v>
      </c>
      <c r="F2888" s="348" t="s">
        <v>497</v>
      </c>
      <c r="G2888" s="147">
        <v>24455</v>
      </c>
      <c r="H2888" s="147">
        <v>38214964</v>
      </c>
    </row>
    <row r="2889" spans="1:8" ht="28.5">
      <c r="A2889" s="391" t="s">
        <v>885</v>
      </c>
      <c r="B2889" s="352">
        <v>780109</v>
      </c>
      <c r="C2889" s="356"/>
      <c r="D2889" s="354">
        <v>26</v>
      </c>
      <c r="E2889" s="355" t="s">
        <v>886</v>
      </c>
      <c r="F2889" s="348" t="s">
        <v>887</v>
      </c>
      <c r="G2889" s="147">
        <v>63722</v>
      </c>
      <c r="H2889" s="147">
        <v>112321850</v>
      </c>
    </row>
    <row r="2890" spans="1:8">
      <c r="A2890" s="391" t="s">
        <v>888</v>
      </c>
      <c r="B2890" s="352">
        <v>780109</v>
      </c>
      <c r="C2890" s="356"/>
      <c r="D2890" s="356">
        <v>27</v>
      </c>
      <c r="E2890" s="357" t="s">
        <v>889</v>
      </c>
      <c r="F2890" s="346" t="s">
        <v>890</v>
      </c>
      <c r="G2890" s="147">
        <v>49938</v>
      </c>
      <c r="H2890" s="147">
        <v>95442843</v>
      </c>
    </row>
    <row r="2891" spans="1:8">
      <c r="A2891" s="391" t="s">
        <v>891</v>
      </c>
      <c r="B2891" s="352">
        <v>780109</v>
      </c>
      <c r="C2891" s="356"/>
      <c r="D2891" s="356">
        <v>28</v>
      </c>
      <c r="E2891" s="357" t="s">
        <v>892</v>
      </c>
      <c r="F2891" s="346" t="s">
        <v>893</v>
      </c>
      <c r="G2891" s="147">
        <v>4030</v>
      </c>
      <c r="H2891" s="147">
        <v>10706315</v>
      </c>
    </row>
    <row r="2892" spans="1:8">
      <c r="A2892" s="391" t="s">
        <v>894</v>
      </c>
      <c r="B2892" s="352">
        <v>780109</v>
      </c>
      <c r="C2892" s="356"/>
      <c r="D2892" s="356">
        <v>29</v>
      </c>
      <c r="E2892" s="357" t="s">
        <v>895</v>
      </c>
      <c r="F2892" s="346" t="s">
        <v>896</v>
      </c>
      <c r="G2892" s="147">
        <v>0</v>
      </c>
      <c r="H2892" s="147">
        <v>0</v>
      </c>
    </row>
    <row r="2893" spans="1:8">
      <c r="A2893" s="391" t="s">
        <v>897</v>
      </c>
      <c r="B2893" s="352">
        <v>780109</v>
      </c>
      <c r="C2893" s="356"/>
      <c r="D2893" s="356">
        <v>30</v>
      </c>
      <c r="E2893" s="357" t="s">
        <v>898</v>
      </c>
      <c r="F2893" s="346" t="s">
        <v>899</v>
      </c>
      <c r="G2893" s="147">
        <v>0</v>
      </c>
      <c r="H2893" s="147">
        <v>0</v>
      </c>
    </row>
    <row r="2894" spans="1:8" ht="30">
      <c r="A2894" s="391" t="s">
        <v>900</v>
      </c>
      <c r="B2894" s="352">
        <v>780109</v>
      </c>
      <c r="C2894" s="356"/>
      <c r="D2894" s="356">
        <v>31</v>
      </c>
      <c r="E2894" s="357" t="s">
        <v>901</v>
      </c>
      <c r="F2894" s="346" t="s">
        <v>902</v>
      </c>
      <c r="G2894" s="147">
        <v>4284</v>
      </c>
      <c r="H2894" s="147">
        <v>3078054</v>
      </c>
    </row>
    <row r="2895" spans="1:8" ht="30">
      <c r="A2895" s="391" t="s">
        <v>903</v>
      </c>
      <c r="B2895" s="352">
        <v>780109</v>
      </c>
      <c r="C2895" s="356"/>
      <c r="D2895" s="356">
        <v>32</v>
      </c>
      <c r="E2895" s="357" t="s">
        <v>904</v>
      </c>
      <c r="F2895" s="346" t="s">
        <v>905</v>
      </c>
      <c r="G2895" s="147">
        <v>946</v>
      </c>
      <c r="H2895" s="147">
        <v>821328</v>
      </c>
    </row>
    <row r="2896" spans="1:8" ht="30">
      <c r="A2896" s="391" t="s">
        <v>906</v>
      </c>
      <c r="B2896" s="352">
        <v>780109</v>
      </c>
      <c r="C2896" s="356"/>
      <c r="D2896" s="356">
        <v>33</v>
      </c>
      <c r="E2896" s="357" t="s">
        <v>907</v>
      </c>
      <c r="F2896" s="346" t="s">
        <v>908</v>
      </c>
      <c r="G2896" s="147">
        <v>0</v>
      </c>
      <c r="H2896" s="147">
        <v>0</v>
      </c>
    </row>
    <row r="2897" spans="1:8">
      <c r="A2897" s="391" t="s">
        <v>909</v>
      </c>
      <c r="B2897" s="352">
        <v>780109</v>
      </c>
      <c r="C2897" s="356"/>
      <c r="D2897" s="356">
        <v>34</v>
      </c>
      <c r="E2897" s="357" t="s">
        <v>910</v>
      </c>
      <c r="F2897" s="346" t="s">
        <v>911</v>
      </c>
      <c r="G2897" s="147">
        <v>0</v>
      </c>
      <c r="H2897" s="147">
        <v>0</v>
      </c>
    </row>
    <row r="2898" spans="1:8">
      <c r="A2898" s="391" t="s">
        <v>912</v>
      </c>
      <c r="B2898" s="352">
        <v>780109</v>
      </c>
      <c r="C2898" s="356"/>
      <c r="D2898" s="356">
        <v>35</v>
      </c>
      <c r="E2898" s="357" t="s">
        <v>913</v>
      </c>
      <c r="F2898" s="346" t="s">
        <v>914</v>
      </c>
      <c r="G2898" s="147">
        <v>0</v>
      </c>
      <c r="H2898" s="147">
        <v>0</v>
      </c>
    </row>
    <row r="2899" spans="1:8" ht="30">
      <c r="A2899" s="391" t="s">
        <v>915</v>
      </c>
      <c r="B2899" s="352">
        <v>780109</v>
      </c>
      <c r="C2899" s="356"/>
      <c r="D2899" s="356">
        <v>36</v>
      </c>
      <c r="E2899" s="357" t="s">
        <v>916</v>
      </c>
      <c r="F2899" s="346" t="s">
        <v>917</v>
      </c>
      <c r="G2899" s="147">
        <v>4524</v>
      </c>
      <c r="H2899" s="147">
        <v>2273310</v>
      </c>
    </row>
    <row r="2900" spans="1:8" ht="28.5">
      <c r="A2900" s="391" t="s">
        <v>918</v>
      </c>
      <c r="B2900" s="352">
        <v>780109</v>
      </c>
      <c r="C2900" s="356"/>
      <c r="D2900" s="354">
        <v>37</v>
      </c>
      <c r="E2900" s="355" t="s">
        <v>919</v>
      </c>
      <c r="F2900" s="348" t="s">
        <v>920</v>
      </c>
      <c r="G2900" s="147">
        <v>29891</v>
      </c>
      <c r="H2900" s="147">
        <v>44459768</v>
      </c>
    </row>
    <row r="2901" spans="1:8">
      <c r="A2901" s="391" t="s">
        <v>921</v>
      </c>
      <c r="B2901" s="352">
        <v>780109</v>
      </c>
      <c r="C2901" s="356"/>
      <c r="D2901" s="356">
        <v>38</v>
      </c>
      <c r="E2901" s="357" t="s">
        <v>922</v>
      </c>
      <c r="F2901" s="346" t="s">
        <v>39</v>
      </c>
      <c r="G2901" s="147">
        <v>0</v>
      </c>
      <c r="H2901" s="147">
        <v>0</v>
      </c>
    </row>
    <row r="2902" spans="1:8">
      <c r="A2902" s="391" t="s">
        <v>923</v>
      </c>
      <c r="B2902" s="352">
        <v>780109</v>
      </c>
      <c r="C2902" s="356"/>
      <c r="D2902" s="356">
        <v>39</v>
      </c>
      <c r="E2902" s="357" t="s">
        <v>924</v>
      </c>
      <c r="F2902" s="346" t="s">
        <v>40</v>
      </c>
      <c r="G2902" s="147">
        <v>4991</v>
      </c>
      <c r="H2902" s="147">
        <v>7957326</v>
      </c>
    </row>
    <row r="2903" spans="1:8">
      <c r="A2903" s="391" t="s">
        <v>925</v>
      </c>
      <c r="B2903" s="352">
        <v>780109</v>
      </c>
      <c r="C2903" s="356"/>
      <c r="D2903" s="356">
        <v>40</v>
      </c>
      <c r="E2903" s="357" t="s">
        <v>926</v>
      </c>
      <c r="F2903" s="346" t="s">
        <v>927</v>
      </c>
      <c r="G2903" s="147">
        <v>16041</v>
      </c>
      <c r="H2903" s="147">
        <v>22208765</v>
      </c>
    </row>
    <row r="2904" spans="1:8">
      <c r="A2904" s="391" t="s">
        <v>928</v>
      </c>
      <c r="B2904" s="352">
        <v>780109</v>
      </c>
      <c r="C2904" s="356"/>
      <c r="D2904" s="356">
        <v>41</v>
      </c>
      <c r="E2904" s="357" t="s">
        <v>929</v>
      </c>
      <c r="F2904" s="346" t="s">
        <v>930</v>
      </c>
      <c r="G2904" s="147">
        <v>8859</v>
      </c>
      <c r="H2904" s="147">
        <v>14293677</v>
      </c>
    </row>
    <row r="2905" spans="1:8" ht="28.5">
      <c r="A2905" s="391" t="s">
        <v>931</v>
      </c>
      <c r="B2905" s="352">
        <v>780109</v>
      </c>
      <c r="C2905" s="356"/>
      <c r="D2905" s="354">
        <v>42</v>
      </c>
      <c r="E2905" s="355" t="s">
        <v>932</v>
      </c>
      <c r="F2905" s="348" t="s">
        <v>933</v>
      </c>
      <c r="G2905" s="147">
        <v>11112</v>
      </c>
      <c r="H2905" s="147">
        <v>62784011</v>
      </c>
    </row>
    <row r="2906" spans="1:8">
      <c r="A2906" s="391" t="s">
        <v>934</v>
      </c>
      <c r="B2906" s="352">
        <v>780109</v>
      </c>
      <c r="C2906" s="356"/>
      <c r="D2906" s="356">
        <v>43</v>
      </c>
      <c r="E2906" s="357" t="s">
        <v>935</v>
      </c>
      <c r="F2906" s="346" t="s">
        <v>936</v>
      </c>
      <c r="G2906" s="147">
        <v>11112</v>
      </c>
      <c r="H2906" s="147">
        <v>62784011</v>
      </c>
    </row>
    <row r="2907" spans="1:8">
      <c r="A2907" s="391" t="s">
        <v>937</v>
      </c>
      <c r="B2907" s="352">
        <v>780109</v>
      </c>
      <c r="C2907" s="356"/>
      <c r="D2907" s="356">
        <v>44</v>
      </c>
      <c r="E2907" s="357" t="s">
        <v>938</v>
      </c>
      <c r="F2907" s="346" t="s">
        <v>939</v>
      </c>
      <c r="G2907" s="147">
        <v>0</v>
      </c>
      <c r="H2907" s="147">
        <v>0</v>
      </c>
    </row>
    <row r="2908" spans="1:8">
      <c r="A2908" s="391" t="s">
        <v>940</v>
      </c>
      <c r="B2908" s="352">
        <v>780109</v>
      </c>
      <c r="C2908" s="356"/>
      <c r="D2908" s="356">
        <v>45</v>
      </c>
      <c r="E2908" s="357" t="s">
        <v>941</v>
      </c>
      <c r="F2908" s="346" t="s">
        <v>942</v>
      </c>
      <c r="G2908" s="147">
        <v>0</v>
      </c>
      <c r="H2908" s="147">
        <v>0</v>
      </c>
    </row>
    <row r="2909" spans="1:8" ht="28.5">
      <c r="A2909" s="391" t="s">
        <v>943</v>
      </c>
      <c r="B2909" s="352">
        <v>780109</v>
      </c>
      <c r="C2909" s="356"/>
      <c r="D2909" s="354">
        <v>46</v>
      </c>
      <c r="E2909" s="359">
        <v>5</v>
      </c>
      <c r="F2909" s="348" t="s">
        <v>944</v>
      </c>
      <c r="G2909" s="147">
        <v>3957</v>
      </c>
      <c r="H2909" s="147">
        <v>78201403</v>
      </c>
    </row>
    <row r="2910" spans="1:8">
      <c r="A2910" s="391" t="s">
        <v>945</v>
      </c>
      <c r="B2910" s="352">
        <v>780109</v>
      </c>
      <c r="C2910" s="356"/>
      <c r="D2910" s="356">
        <v>47</v>
      </c>
      <c r="E2910" s="357" t="s">
        <v>946</v>
      </c>
      <c r="F2910" s="346" t="s">
        <v>947</v>
      </c>
      <c r="G2910" s="147">
        <v>0</v>
      </c>
      <c r="H2910" s="147">
        <v>0</v>
      </c>
    </row>
    <row r="2911" spans="1:8">
      <c r="A2911" s="391" t="s">
        <v>948</v>
      </c>
      <c r="B2911" s="352">
        <v>780109</v>
      </c>
      <c r="C2911" s="356"/>
      <c r="D2911" s="356">
        <v>48</v>
      </c>
      <c r="E2911" s="357" t="s">
        <v>949</v>
      </c>
      <c r="F2911" s="346" t="s">
        <v>950</v>
      </c>
      <c r="G2911" s="147">
        <v>2083</v>
      </c>
      <c r="H2911" s="147">
        <v>45307081</v>
      </c>
    </row>
    <row r="2912" spans="1:8">
      <c r="A2912" s="394" t="s">
        <v>951</v>
      </c>
      <c r="B2912" s="352">
        <v>780109</v>
      </c>
      <c r="C2912" s="356"/>
      <c r="D2912" s="356">
        <v>49</v>
      </c>
      <c r="E2912" s="358" t="s">
        <v>952</v>
      </c>
      <c r="F2912" s="347" t="s">
        <v>953</v>
      </c>
      <c r="G2912" s="147">
        <v>1874</v>
      </c>
      <c r="H2912" s="147">
        <v>32894322</v>
      </c>
    </row>
    <row r="2913" spans="1:8" ht="45">
      <c r="A2913" s="390" t="s">
        <v>38</v>
      </c>
      <c r="B2913" s="352">
        <v>780081</v>
      </c>
      <c r="C2913" s="363">
        <v>59</v>
      </c>
      <c r="D2913" s="353">
        <v>0</v>
      </c>
      <c r="E2913" s="353">
        <v>0</v>
      </c>
      <c r="F2913" s="429" t="s">
        <v>974</v>
      </c>
      <c r="G2913" s="149">
        <v>105114</v>
      </c>
      <c r="H2913" s="149">
        <v>136991391</v>
      </c>
    </row>
    <row r="2914" spans="1:8" ht="28.5">
      <c r="A2914" s="391" t="s">
        <v>815</v>
      </c>
      <c r="B2914" s="352">
        <v>780081</v>
      </c>
      <c r="C2914" s="356"/>
      <c r="D2914" s="354">
        <v>1</v>
      </c>
      <c r="E2914" s="355">
        <v>1</v>
      </c>
      <c r="F2914" s="348" t="s">
        <v>816</v>
      </c>
      <c r="G2914" s="147">
        <v>0</v>
      </c>
      <c r="H2914" s="147">
        <v>0</v>
      </c>
    </row>
    <row r="2915" spans="1:8">
      <c r="A2915" s="391" t="s">
        <v>817</v>
      </c>
      <c r="B2915" s="352">
        <v>780081</v>
      </c>
      <c r="C2915" s="356"/>
      <c r="D2915" s="356">
        <v>2</v>
      </c>
      <c r="E2915" s="357" t="s">
        <v>818</v>
      </c>
      <c r="F2915" s="346" t="s">
        <v>819</v>
      </c>
      <c r="G2915" s="147">
        <v>0</v>
      </c>
      <c r="H2915" s="147">
        <v>0</v>
      </c>
    </row>
    <row r="2916" spans="1:8" ht="30">
      <c r="A2916" s="391" t="s">
        <v>820</v>
      </c>
      <c r="B2916" s="352">
        <v>780081</v>
      </c>
      <c r="C2916" s="356"/>
      <c r="D2916" s="356">
        <v>3</v>
      </c>
      <c r="E2916" s="357" t="s">
        <v>821</v>
      </c>
      <c r="F2916" s="346" t="s">
        <v>822</v>
      </c>
      <c r="G2916" s="147">
        <v>0</v>
      </c>
      <c r="H2916" s="147">
        <v>0</v>
      </c>
    </row>
    <row r="2917" spans="1:8">
      <c r="A2917" s="391" t="s">
        <v>823</v>
      </c>
      <c r="B2917" s="352">
        <v>780081</v>
      </c>
      <c r="C2917" s="356"/>
      <c r="D2917" s="356">
        <v>4</v>
      </c>
      <c r="E2917" s="357" t="s">
        <v>824</v>
      </c>
      <c r="F2917" s="346" t="s">
        <v>825</v>
      </c>
      <c r="G2917" s="147">
        <v>0</v>
      </c>
      <c r="H2917" s="147">
        <v>0</v>
      </c>
    </row>
    <row r="2918" spans="1:8">
      <c r="A2918" s="391" t="s">
        <v>826</v>
      </c>
      <c r="B2918" s="352">
        <v>780081</v>
      </c>
      <c r="C2918" s="356"/>
      <c r="D2918" s="356">
        <v>5</v>
      </c>
      <c r="E2918" s="357" t="s">
        <v>827</v>
      </c>
      <c r="F2918" s="346" t="s">
        <v>828</v>
      </c>
      <c r="G2918" s="147">
        <v>0</v>
      </c>
      <c r="H2918" s="147">
        <v>0</v>
      </c>
    </row>
    <row r="2919" spans="1:8">
      <c r="A2919" s="391" t="s">
        <v>829</v>
      </c>
      <c r="B2919" s="352">
        <v>780081</v>
      </c>
      <c r="C2919" s="356"/>
      <c r="D2919" s="356">
        <v>6</v>
      </c>
      <c r="E2919" s="357" t="s">
        <v>830</v>
      </c>
      <c r="F2919" s="346" t="s">
        <v>831</v>
      </c>
      <c r="G2919" s="147">
        <v>0</v>
      </c>
      <c r="H2919" s="147">
        <v>0</v>
      </c>
    </row>
    <row r="2920" spans="1:8">
      <c r="A2920" s="392" t="s">
        <v>1491</v>
      </c>
      <c r="B2920" s="352">
        <v>780081</v>
      </c>
      <c r="C2920" s="356"/>
      <c r="D2920" s="356">
        <v>7</v>
      </c>
      <c r="E2920" s="358" t="s">
        <v>832</v>
      </c>
      <c r="F2920" s="347" t="s">
        <v>833</v>
      </c>
      <c r="G2920" s="147">
        <v>0</v>
      </c>
      <c r="H2920" s="147">
        <v>0</v>
      </c>
    </row>
    <row r="2921" spans="1:8">
      <c r="A2921" s="391" t="s">
        <v>834</v>
      </c>
      <c r="B2921" s="352">
        <v>780081</v>
      </c>
      <c r="C2921" s="356"/>
      <c r="D2921" s="356">
        <v>8</v>
      </c>
      <c r="E2921" s="357" t="s">
        <v>835</v>
      </c>
      <c r="F2921" s="346" t="s">
        <v>836</v>
      </c>
      <c r="G2921" s="147">
        <v>0</v>
      </c>
      <c r="H2921" s="147">
        <v>0</v>
      </c>
    </row>
    <row r="2922" spans="1:8" ht="28.5">
      <c r="A2922" s="391" t="s">
        <v>837</v>
      </c>
      <c r="B2922" s="352">
        <v>780081</v>
      </c>
      <c r="C2922" s="356"/>
      <c r="D2922" s="354">
        <v>9</v>
      </c>
      <c r="E2922" s="355" t="s">
        <v>838</v>
      </c>
      <c r="F2922" s="348" t="s">
        <v>839</v>
      </c>
      <c r="G2922" s="147">
        <v>394</v>
      </c>
      <c r="H2922" s="147">
        <v>8330783</v>
      </c>
    </row>
    <row r="2923" spans="1:8">
      <c r="A2923" s="391" t="s">
        <v>840</v>
      </c>
      <c r="B2923" s="352">
        <v>780081</v>
      </c>
      <c r="C2923" s="356"/>
      <c r="D2923" s="356">
        <v>10</v>
      </c>
      <c r="E2923" s="357" t="s">
        <v>841</v>
      </c>
      <c r="F2923" s="346" t="s">
        <v>842</v>
      </c>
      <c r="G2923" s="147">
        <v>0</v>
      </c>
      <c r="H2923" s="147">
        <v>0</v>
      </c>
    </row>
    <row r="2924" spans="1:8">
      <c r="A2924" s="391" t="s">
        <v>843</v>
      </c>
      <c r="B2924" s="352">
        <v>780081</v>
      </c>
      <c r="C2924" s="356"/>
      <c r="D2924" s="356">
        <v>11</v>
      </c>
      <c r="E2924" s="357" t="s">
        <v>844</v>
      </c>
      <c r="F2924" s="346" t="s">
        <v>845</v>
      </c>
      <c r="G2924" s="147">
        <v>0</v>
      </c>
      <c r="H2924" s="147">
        <v>0</v>
      </c>
    </row>
    <row r="2925" spans="1:8">
      <c r="A2925" s="391" t="s">
        <v>846</v>
      </c>
      <c r="B2925" s="352">
        <v>780081</v>
      </c>
      <c r="C2925" s="356"/>
      <c r="D2925" s="356">
        <v>12</v>
      </c>
      <c r="E2925" s="357" t="s">
        <v>847</v>
      </c>
      <c r="F2925" s="346" t="s">
        <v>848</v>
      </c>
      <c r="G2925" s="147">
        <v>0</v>
      </c>
      <c r="H2925" s="147">
        <v>0</v>
      </c>
    </row>
    <row r="2926" spans="1:8">
      <c r="A2926" s="391" t="s">
        <v>849</v>
      </c>
      <c r="B2926" s="352">
        <v>780081</v>
      </c>
      <c r="C2926" s="356"/>
      <c r="D2926" s="356">
        <v>13</v>
      </c>
      <c r="E2926" s="357" t="s">
        <v>850</v>
      </c>
      <c r="F2926" s="346" t="s">
        <v>851</v>
      </c>
      <c r="G2926" s="147">
        <v>0</v>
      </c>
      <c r="H2926" s="147">
        <v>0</v>
      </c>
    </row>
    <row r="2927" spans="1:8">
      <c r="A2927" s="391" t="s">
        <v>852</v>
      </c>
      <c r="B2927" s="352">
        <v>780081</v>
      </c>
      <c r="C2927" s="356"/>
      <c r="D2927" s="356">
        <v>14</v>
      </c>
      <c r="E2927" s="357" t="s">
        <v>853</v>
      </c>
      <c r="F2927" s="346" t="s">
        <v>854</v>
      </c>
      <c r="G2927" s="147">
        <v>0</v>
      </c>
      <c r="H2927" s="147">
        <v>0</v>
      </c>
    </row>
    <row r="2928" spans="1:8">
      <c r="A2928" s="392" t="s">
        <v>1492</v>
      </c>
      <c r="B2928" s="352">
        <v>780081</v>
      </c>
      <c r="C2928" s="498"/>
      <c r="D2928" s="356">
        <v>15</v>
      </c>
      <c r="E2928" s="358" t="s">
        <v>1337</v>
      </c>
      <c r="F2928" s="347" t="s">
        <v>855</v>
      </c>
      <c r="G2928" s="147">
        <v>0</v>
      </c>
      <c r="H2928" s="147">
        <v>0</v>
      </c>
    </row>
    <row r="2929" spans="1:8">
      <c r="A2929" s="391" t="s">
        <v>856</v>
      </c>
      <c r="B2929" s="352">
        <v>780081</v>
      </c>
      <c r="C2929" s="356"/>
      <c r="D2929" s="356">
        <v>16</v>
      </c>
      <c r="E2929" s="357" t="s">
        <v>857</v>
      </c>
      <c r="F2929" s="346" t="s">
        <v>858</v>
      </c>
      <c r="G2929" s="147">
        <v>394</v>
      </c>
      <c r="H2929" s="147">
        <v>8330783</v>
      </c>
    </row>
    <row r="2930" spans="1:8">
      <c r="A2930" s="391" t="s">
        <v>859</v>
      </c>
      <c r="B2930" s="352">
        <v>780081</v>
      </c>
      <c r="C2930" s="356"/>
      <c r="D2930" s="354">
        <v>17</v>
      </c>
      <c r="E2930" s="355" t="s">
        <v>860</v>
      </c>
      <c r="F2930" s="348" t="s">
        <v>861</v>
      </c>
      <c r="G2930" s="147">
        <v>104720</v>
      </c>
      <c r="H2930" s="147">
        <v>128660608</v>
      </c>
    </row>
    <row r="2931" spans="1:8" ht="28.5">
      <c r="A2931" s="393" t="s">
        <v>862</v>
      </c>
      <c r="B2931" s="352">
        <v>780081</v>
      </c>
      <c r="C2931" s="356"/>
      <c r="D2931" s="354">
        <v>18</v>
      </c>
      <c r="E2931" s="355" t="s">
        <v>863</v>
      </c>
      <c r="F2931" s="348" t="s">
        <v>864</v>
      </c>
      <c r="G2931" s="147">
        <v>68724</v>
      </c>
      <c r="H2931" s="147">
        <v>78654007</v>
      </c>
    </row>
    <row r="2932" spans="1:8" ht="30">
      <c r="A2932" s="391" t="s">
        <v>865</v>
      </c>
      <c r="B2932" s="352">
        <v>780081</v>
      </c>
      <c r="C2932" s="356"/>
      <c r="D2932" s="356">
        <v>19</v>
      </c>
      <c r="E2932" s="357" t="s">
        <v>866</v>
      </c>
      <c r="F2932" s="346" t="s">
        <v>867</v>
      </c>
      <c r="G2932" s="147">
        <v>3711</v>
      </c>
      <c r="H2932" s="147">
        <v>7307101</v>
      </c>
    </row>
    <row r="2933" spans="1:8" ht="30">
      <c r="A2933" s="391" t="s">
        <v>868</v>
      </c>
      <c r="B2933" s="352">
        <v>780081</v>
      </c>
      <c r="C2933" s="356"/>
      <c r="D2933" s="356">
        <v>20</v>
      </c>
      <c r="E2933" s="357" t="s">
        <v>869</v>
      </c>
      <c r="F2933" s="346" t="s">
        <v>870</v>
      </c>
      <c r="G2933" s="147">
        <v>8918</v>
      </c>
      <c r="H2933" s="147">
        <v>27487633</v>
      </c>
    </row>
    <row r="2934" spans="1:8">
      <c r="A2934" s="391" t="s">
        <v>871</v>
      </c>
      <c r="B2934" s="352">
        <v>780081</v>
      </c>
      <c r="C2934" s="356"/>
      <c r="D2934" s="356">
        <v>21</v>
      </c>
      <c r="E2934" s="357" t="s">
        <v>872</v>
      </c>
      <c r="F2934" s="346" t="s">
        <v>873</v>
      </c>
      <c r="G2934" s="147">
        <v>1355</v>
      </c>
      <c r="H2934" s="147">
        <v>721655</v>
      </c>
    </row>
    <row r="2935" spans="1:8">
      <c r="A2935" s="391" t="s">
        <v>874</v>
      </c>
      <c r="B2935" s="352">
        <v>780081</v>
      </c>
      <c r="C2935" s="356"/>
      <c r="D2935" s="356">
        <v>22</v>
      </c>
      <c r="E2935" s="357" t="s">
        <v>875</v>
      </c>
      <c r="F2935" s="346" t="s">
        <v>876</v>
      </c>
      <c r="G2935" s="147">
        <v>54740</v>
      </c>
      <c r="H2935" s="147">
        <v>43137618</v>
      </c>
    </row>
    <row r="2936" spans="1:8">
      <c r="A2936" s="391" t="s">
        <v>877</v>
      </c>
      <c r="B2936" s="352">
        <v>780081</v>
      </c>
      <c r="C2936" s="356"/>
      <c r="D2936" s="356">
        <v>23</v>
      </c>
      <c r="E2936" s="357" t="s">
        <v>878</v>
      </c>
      <c r="F2936" s="346" t="s">
        <v>879</v>
      </c>
      <c r="G2936" s="147">
        <v>24701</v>
      </c>
      <c r="H2936" s="147">
        <v>16087405</v>
      </c>
    </row>
    <row r="2937" spans="1:8">
      <c r="A2937" s="391" t="s">
        <v>880</v>
      </c>
      <c r="B2937" s="352">
        <v>780081</v>
      </c>
      <c r="C2937" s="356"/>
      <c r="D2937" s="356">
        <v>24</v>
      </c>
      <c r="E2937" s="357" t="s">
        <v>881</v>
      </c>
      <c r="F2937" s="346" t="s">
        <v>882</v>
      </c>
      <c r="G2937" s="147">
        <v>30039</v>
      </c>
      <c r="H2937" s="147">
        <v>27050213</v>
      </c>
    </row>
    <row r="2938" spans="1:8">
      <c r="A2938" s="391" t="s">
        <v>883</v>
      </c>
      <c r="B2938" s="352">
        <v>780081</v>
      </c>
      <c r="C2938" s="356"/>
      <c r="D2938" s="354">
        <v>25</v>
      </c>
      <c r="E2938" s="355" t="s">
        <v>884</v>
      </c>
      <c r="F2938" s="348" t="s">
        <v>497</v>
      </c>
      <c r="G2938" s="147">
        <v>1147</v>
      </c>
      <c r="H2938" s="147">
        <v>1335141</v>
      </c>
    </row>
    <row r="2939" spans="1:8" ht="28.5">
      <c r="A2939" s="391" t="s">
        <v>885</v>
      </c>
      <c r="B2939" s="352">
        <v>780081</v>
      </c>
      <c r="C2939" s="356"/>
      <c r="D2939" s="354">
        <v>26</v>
      </c>
      <c r="E2939" s="355" t="s">
        <v>886</v>
      </c>
      <c r="F2939" s="348" t="s">
        <v>887</v>
      </c>
      <c r="G2939" s="147">
        <v>18414</v>
      </c>
      <c r="H2939" s="147">
        <v>25153793</v>
      </c>
    </row>
    <row r="2940" spans="1:8">
      <c r="A2940" s="391" t="s">
        <v>888</v>
      </c>
      <c r="B2940" s="352">
        <v>780081</v>
      </c>
      <c r="C2940" s="356"/>
      <c r="D2940" s="356">
        <v>27</v>
      </c>
      <c r="E2940" s="357" t="s">
        <v>889</v>
      </c>
      <c r="F2940" s="346" t="s">
        <v>890</v>
      </c>
      <c r="G2940" s="147">
        <v>11158</v>
      </c>
      <c r="H2940" s="147">
        <v>21325164</v>
      </c>
    </row>
    <row r="2941" spans="1:8">
      <c r="A2941" s="391" t="s">
        <v>891</v>
      </c>
      <c r="B2941" s="352">
        <v>780081</v>
      </c>
      <c r="C2941" s="356"/>
      <c r="D2941" s="356">
        <v>28</v>
      </c>
      <c r="E2941" s="357" t="s">
        <v>892</v>
      </c>
      <c r="F2941" s="346" t="s">
        <v>893</v>
      </c>
      <c r="G2941" s="147">
        <v>0</v>
      </c>
      <c r="H2941" s="147">
        <v>0</v>
      </c>
    </row>
    <row r="2942" spans="1:8">
      <c r="A2942" s="391" t="s">
        <v>894</v>
      </c>
      <c r="B2942" s="352">
        <v>780081</v>
      </c>
      <c r="C2942" s="356"/>
      <c r="D2942" s="356">
        <v>29</v>
      </c>
      <c r="E2942" s="357" t="s">
        <v>895</v>
      </c>
      <c r="F2942" s="346" t="s">
        <v>896</v>
      </c>
      <c r="G2942" s="147">
        <v>0</v>
      </c>
      <c r="H2942" s="147">
        <v>0</v>
      </c>
    </row>
    <row r="2943" spans="1:8">
      <c r="A2943" s="391" t="s">
        <v>897</v>
      </c>
      <c r="B2943" s="352">
        <v>780081</v>
      </c>
      <c r="C2943" s="356"/>
      <c r="D2943" s="356">
        <v>30</v>
      </c>
      <c r="E2943" s="357" t="s">
        <v>898</v>
      </c>
      <c r="F2943" s="346" t="s">
        <v>899</v>
      </c>
      <c r="G2943" s="147">
        <v>0</v>
      </c>
      <c r="H2943" s="147">
        <v>0</v>
      </c>
    </row>
    <row r="2944" spans="1:8" ht="30">
      <c r="A2944" s="391" t="s">
        <v>900</v>
      </c>
      <c r="B2944" s="352">
        <v>780081</v>
      </c>
      <c r="C2944" s="356"/>
      <c r="D2944" s="356">
        <v>31</v>
      </c>
      <c r="E2944" s="357" t="s">
        <v>901</v>
      </c>
      <c r="F2944" s="346" t="s">
        <v>902</v>
      </c>
      <c r="G2944" s="147">
        <v>2013</v>
      </c>
      <c r="H2944" s="147">
        <v>1446341</v>
      </c>
    </row>
    <row r="2945" spans="1:8" ht="30">
      <c r="A2945" s="391" t="s">
        <v>903</v>
      </c>
      <c r="B2945" s="352">
        <v>780081</v>
      </c>
      <c r="C2945" s="356"/>
      <c r="D2945" s="356">
        <v>32</v>
      </c>
      <c r="E2945" s="357" t="s">
        <v>904</v>
      </c>
      <c r="F2945" s="346" t="s">
        <v>905</v>
      </c>
      <c r="G2945" s="147">
        <v>21</v>
      </c>
      <c r="H2945" s="147">
        <v>15449</v>
      </c>
    </row>
    <row r="2946" spans="1:8" ht="30">
      <c r="A2946" s="391" t="s">
        <v>906</v>
      </c>
      <c r="B2946" s="352">
        <v>780081</v>
      </c>
      <c r="C2946" s="356"/>
      <c r="D2946" s="356">
        <v>33</v>
      </c>
      <c r="E2946" s="357" t="s">
        <v>907</v>
      </c>
      <c r="F2946" s="346" t="s">
        <v>908</v>
      </c>
      <c r="G2946" s="147">
        <v>0</v>
      </c>
      <c r="H2946" s="147">
        <v>0</v>
      </c>
    </row>
    <row r="2947" spans="1:8">
      <c r="A2947" s="391" t="s">
        <v>909</v>
      </c>
      <c r="B2947" s="352">
        <v>780081</v>
      </c>
      <c r="C2947" s="356"/>
      <c r="D2947" s="356">
        <v>34</v>
      </c>
      <c r="E2947" s="357" t="s">
        <v>910</v>
      </c>
      <c r="F2947" s="346" t="s">
        <v>911</v>
      </c>
      <c r="G2947" s="147">
        <v>0</v>
      </c>
      <c r="H2947" s="147">
        <v>0</v>
      </c>
    </row>
    <row r="2948" spans="1:8">
      <c r="A2948" s="391" t="s">
        <v>912</v>
      </c>
      <c r="B2948" s="352">
        <v>780081</v>
      </c>
      <c r="C2948" s="356"/>
      <c r="D2948" s="356">
        <v>35</v>
      </c>
      <c r="E2948" s="357" t="s">
        <v>913</v>
      </c>
      <c r="F2948" s="346" t="s">
        <v>914</v>
      </c>
      <c r="G2948" s="147">
        <v>0</v>
      </c>
      <c r="H2948" s="147">
        <v>0</v>
      </c>
    </row>
    <row r="2949" spans="1:8" ht="30">
      <c r="A2949" s="391" t="s">
        <v>915</v>
      </c>
      <c r="B2949" s="352">
        <v>780081</v>
      </c>
      <c r="C2949" s="356"/>
      <c r="D2949" s="356">
        <v>36</v>
      </c>
      <c r="E2949" s="357" t="s">
        <v>916</v>
      </c>
      <c r="F2949" s="346" t="s">
        <v>917</v>
      </c>
      <c r="G2949" s="147">
        <v>5222</v>
      </c>
      <c r="H2949" s="147">
        <v>2366839</v>
      </c>
    </row>
    <row r="2950" spans="1:8" ht="28.5">
      <c r="A2950" s="391" t="s">
        <v>918</v>
      </c>
      <c r="B2950" s="352">
        <v>780081</v>
      </c>
      <c r="C2950" s="356"/>
      <c r="D2950" s="354">
        <v>37</v>
      </c>
      <c r="E2950" s="355" t="s">
        <v>919</v>
      </c>
      <c r="F2950" s="348" t="s">
        <v>920</v>
      </c>
      <c r="G2950" s="147">
        <v>16435</v>
      </c>
      <c r="H2950" s="147">
        <v>23517667</v>
      </c>
    </row>
    <row r="2951" spans="1:8">
      <c r="A2951" s="391" t="s">
        <v>921</v>
      </c>
      <c r="B2951" s="352">
        <v>780081</v>
      </c>
      <c r="C2951" s="356"/>
      <c r="D2951" s="356">
        <v>38</v>
      </c>
      <c r="E2951" s="357" t="s">
        <v>922</v>
      </c>
      <c r="F2951" s="346" t="s">
        <v>39</v>
      </c>
      <c r="G2951" s="147">
        <v>5186</v>
      </c>
      <c r="H2951" s="147">
        <v>7943396</v>
      </c>
    </row>
    <row r="2952" spans="1:8">
      <c r="A2952" s="391" t="s">
        <v>923</v>
      </c>
      <c r="B2952" s="352">
        <v>780081</v>
      </c>
      <c r="C2952" s="356"/>
      <c r="D2952" s="356">
        <v>39</v>
      </c>
      <c r="E2952" s="357" t="s">
        <v>924</v>
      </c>
      <c r="F2952" s="346" t="s">
        <v>40</v>
      </c>
      <c r="G2952" s="147">
        <v>999</v>
      </c>
      <c r="H2952" s="147">
        <v>1383116</v>
      </c>
    </row>
    <row r="2953" spans="1:8">
      <c r="A2953" s="391" t="s">
        <v>925</v>
      </c>
      <c r="B2953" s="352">
        <v>780081</v>
      </c>
      <c r="C2953" s="356"/>
      <c r="D2953" s="356">
        <v>40</v>
      </c>
      <c r="E2953" s="357" t="s">
        <v>926</v>
      </c>
      <c r="F2953" s="346" t="s">
        <v>927</v>
      </c>
      <c r="G2953" s="147">
        <v>7157</v>
      </c>
      <c r="H2953" s="147">
        <v>9908867</v>
      </c>
    </row>
    <row r="2954" spans="1:8">
      <c r="A2954" s="391" t="s">
        <v>928</v>
      </c>
      <c r="B2954" s="352">
        <v>780081</v>
      </c>
      <c r="C2954" s="356"/>
      <c r="D2954" s="356">
        <v>41</v>
      </c>
      <c r="E2954" s="357" t="s">
        <v>929</v>
      </c>
      <c r="F2954" s="346" t="s">
        <v>930</v>
      </c>
      <c r="G2954" s="147">
        <v>3093</v>
      </c>
      <c r="H2954" s="147">
        <v>4282288</v>
      </c>
    </row>
    <row r="2955" spans="1:8" ht="28.5">
      <c r="A2955" s="391" t="s">
        <v>931</v>
      </c>
      <c r="B2955" s="352">
        <v>780081</v>
      </c>
      <c r="C2955" s="356"/>
      <c r="D2955" s="354">
        <v>42</v>
      </c>
      <c r="E2955" s="355" t="s">
        <v>932</v>
      </c>
      <c r="F2955" s="348" t="s">
        <v>933</v>
      </c>
      <c r="G2955" s="147">
        <v>0</v>
      </c>
      <c r="H2955" s="147">
        <v>0</v>
      </c>
    </row>
    <row r="2956" spans="1:8">
      <c r="A2956" s="391" t="s">
        <v>934</v>
      </c>
      <c r="B2956" s="352">
        <v>780081</v>
      </c>
      <c r="C2956" s="356"/>
      <c r="D2956" s="356">
        <v>43</v>
      </c>
      <c r="E2956" s="357" t="s">
        <v>935</v>
      </c>
      <c r="F2956" s="346" t="s">
        <v>936</v>
      </c>
      <c r="G2956" s="147">
        <v>0</v>
      </c>
      <c r="H2956" s="147">
        <v>0</v>
      </c>
    </row>
    <row r="2957" spans="1:8">
      <c r="A2957" s="391" t="s">
        <v>937</v>
      </c>
      <c r="B2957" s="352">
        <v>780081</v>
      </c>
      <c r="C2957" s="356"/>
      <c r="D2957" s="356">
        <v>44</v>
      </c>
      <c r="E2957" s="357" t="s">
        <v>938</v>
      </c>
      <c r="F2957" s="346" t="s">
        <v>939</v>
      </c>
      <c r="G2957" s="147">
        <v>0</v>
      </c>
      <c r="H2957" s="147">
        <v>0</v>
      </c>
    </row>
    <row r="2958" spans="1:8">
      <c r="A2958" s="391" t="s">
        <v>940</v>
      </c>
      <c r="B2958" s="352">
        <v>780081</v>
      </c>
      <c r="C2958" s="356"/>
      <c r="D2958" s="356">
        <v>45</v>
      </c>
      <c r="E2958" s="357" t="s">
        <v>941</v>
      </c>
      <c r="F2958" s="346" t="s">
        <v>942</v>
      </c>
      <c r="G2958" s="147">
        <v>0</v>
      </c>
      <c r="H2958" s="147">
        <v>0</v>
      </c>
    </row>
    <row r="2959" spans="1:8" ht="28.5">
      <c r="A2959" s="391" t="s">
        <v>943</v>
      </c>
      <c r="B2959" s="352">
        <v>780081</v>
      </c>
      <c r="C2959" s="356"/>
      <c r="D2959" s="354">
        <v>46</v>
      </c>
      <c r="E2959" s="359">
        <v>5</v>
      </c>
      <c r="F2959" s="348" t="s">
        <v>944</v>
      </c>
      <c r="G2959" s="147">
        <v>0</v>
      </c>
      <c r="H2959" s="147">
        <v>0</v>
      </c>
    </row>
    <row r="2960" spans="1:8">
      <c r="A2960" s="391" t="s">
        <v>945</v>
      </c>
      <c r="B2960" s="352">
        <v>780081</v>
      </c>
      <c r="C2960" s="356"/>
      <c r="D2960" s="356">
        <v>47</v>
      </c>
      <c r="E2960" s="357" t="s">
        <v>946</v>
      </c>
      <c r="F2960" s="346" t="s">
        <v>947</v>
      </c>
      <c r="G2960" s="147">
        <v>0</v>
      </c>
      <c r="H2960" s="147">
        <v>0</v>
      </c>
    </row>
    <row r="2961" spans="1:8">
      <c r="A2961" s="391" t="s">
        <v>948</v>
      </c>
      <c r="B2961" s="352">
        <v>780081</v>
      </c>
      <c r="C2961" s="356"/>
      <c r="D2961" s="356">
        <v>48</v>
      </c>
      <c r="E2961" s="357" t="s">
        <v>949</v>
      </c>
      <c r="F2961" s="346" t="s">
        <v>950</v>
      </c>
      <c r="G2961" s="147">
        <v>0</v>
      </c>
      <c r="H2961" s="147">
        <v>0</v>
      </c>
    </row>
    <row r="2962" spans="1:8">
      <c r="A2962" s="394" t="s">
        <v>951</v>
      </c>
      <c r="B2962" s="352">
        <v>780081</v>
      </c>
      <c r="C2962" s="356"/>
      <c r="D2962" s="356">
        <v>49</v>
      </c>
      <c r="E2962" s="358" t="s">
        <v>952</v>
      </c>
      <c r="F2962" s="347" t="s">
        <v>953</v>
      </c>
      <c r="G2962" s="147">
        <v>0</v>
      </c>
      <c r="H2962" s="147">
        <v>0</v>
      </c>
    </row>
    <row r="2963" spans="1:8" ht="45">
      <c r="A2963" s="390" t="s">
        <v>38</v>
      </c>
      <c r="B2963" s="352">
        <v>780156</v>
      </c>
      <c r="C2963" s="363">
        <v>60</v>
      </c>
      <c r="D2963" s="353">
        <v>0</v>
      </c>
      <c r="E2963" s="353">
        <v>0</v>
      </c>
      <c r="F2963" s="429" t="s">
        <v>500</v>
      </c>
      <c r="G2963" s="149">
        <v>56297</v>
      </c>
      <c r="H2963" s="149">
        <v>97090512</v>
      </c>
    </row>
    <row r="2964" spans="1:8" ht="28.5">
      <c r="A2964" s="391" t="s">
        <v>815</v>
      </c>
      <c r="B2964" s="352">
        <v>780156</v>
      </c>
      <c r="C2964" s="356"/>
      <c r="D2964" s="354">
        <v>1</v>
      </c>
      <c r="E2964" s="355">
        <v>1</v>
      </c>
      <c r="F2964" s="348" t="s">
        <v>816</v>
      </c>
      <c r="G2964" s="147">
        <v>0</v>
      </c>
      <c r="H2964" s="147">
        <v>0</v>
      </c>
    </row>
    <row r="2965" spans="1:8">
      <c r="A2965" s="391" t="s">
        <v>817</v>
      </c>
      <c r="B2965" s="352">
        <v>780156</v>
      </c>
      <c r="C2965" s="356"/>
      <c r="D2965" s="356">
        <v>2</v>
      </c>
      <c r="E2965" s="357" t="s">
        <v>818</v>
      </c>
      <c r="F2965" s="346" t="s">
        <v>819</v>
      </c>
      <c r="G2965" s="147">
        <v>0</v>
      </c>
      <c r="H2965" s="147">
        <v>0</v>
      </c>
    </row>
    <row r="2966" spans="1:8" ht="30">
      <c r="A2966" s="391" t="s">
        <v>820</v>
      </c>
      <c r="B2966" s="352">
        <v>780156</v>
      </c>
      <c r="C2966" s="356"/>
      <c r="D2966" s="356">
        <v>3</v>
      </c>
      <c r="E2966" s="357" t="s">
        <v>821</v>
      </c>
      <c r="F2966" s="346" t="s">
        <v>822</v>
      </c>
      <c r="G2966" s="147">
        <v>0</v>
      </c>
      <c r="H2966" s="147">
        <v>0</v>
      </c>
    </row>
    <row r="2967" spans="1:8">
      <c r="A2967" s="391" t="s">
        <v>823</v>
      </c>
      <c r="B2967" s="352">
        <v>780156</v>
      </c>
      <c r="C2967" s="356"/>
      <c r="D2967" s="356">
        <v>4</v>
      </c>
      <c r="E2967" s="357" t="s">
        <v>824</v>
      </c>
      <c r="F2967" s="346" t="s">
        <v>825</v>
      </c>
      <c r="G2967" s="147">
        <v>0</v>
      </c>
      <c r="H2967" s="147">
        <v>0</v>
      </c>
    </row>
    <row r="2968" spans="1:8">
      <c r="A2968" s="391" t="s">
        <v>826</v>
      </c>
      <c r="B2968" s="352">
        <v>780156</v>
      </c>
      <c r="C2968" s="356"/>
      <c r="D2968" s="356">
        <v>5</v>
      </c>
      <c r="E2968" s="357" t="s">
        <v>827</v>
      </c>
      <c r="F2968" s="346" t="s">
        <v>828</v>
      </c>
      <c r="G2968" s="147">
        <v>0</v>
      </c>
      <c r="H2968" s="147">
        <v>0</v>
      </c>
    </row>
    <row r="2969" spans="1:8">
      <c r="A2969" s="391" t="s">
        <v>829</v>
      </c>
      <c r="B2969" s="352">
        <v>780156</v>
      </c>
      <c r="C2969" s="356"/>
      <c r="D2969" s="356">
        <v>6</v>
      </c>
      <c r="E2969" s="357" t="s">
        <v>830</v>
      </c>
      <c r="F2969" s="346" t="s">
        <v>831</v>
      </c>
      <c r="G2969" s="147">
        <v>0</v>
      </c>
      <c r="H2969" s="147">
        <v>0</v>
      </c>
    </row>
    <row r="2970" spans="1:8">
      <c r="A2970" s="392" t="s">
        <v>1491</v>
      </c>
      <c r="B2970" s="352">
        <v>780156</v>
      </c>
      <c r="C2970" s="356"/>
      <c r="D2970" s="356">
        <v>7</v>
      </c>
      <c r="E2970" s="358" t="s">
        <v>832</v>
      </c>
      <c r="F2970" s="347" t="s">
        <v>833</v>
      </c>
      <c r="G2970" s="147">
        <v>0</v>
      </c>
      <c r="H2970" s="147">
        <v>0</v>
      </c>
    </row>
    <row r="2971" spans="1:8">
      <c r="A2971" s="391" t="s">
        <v>834</v>
      </c>
      <c r="B2971" s="352">
        <v>780156</v>
      </c>
      <c r="C2971" s="356"/>
      <c r="D2971" s="356">
        <v>8</v>
      </c>
      <c r="E2971" s="357" t="s">
        <v>835</v>
      </c>
      <c r="F2971" s="346" t="s">
        <v>836</v>
      </c>
      <c r="G2971" s="147">
        <v>0</v>
      </c>
      <c r="H2971" s="147">
        <v>0</v>
      </c>
    </row>
    <row r="2972" spans="1:8" ht="28.5">
      <c r="A2972" s="391" t="s">
        <v>837</v>
      </c>
      <c r="B2972" s="352">
        <v>780156</v>
      </c>
      <c r="C2972" s="356"/>
      <c r="D2972" s="354">
        <v>9</v>
      </c>
      <c r="E2972" s="355" t="s">
        <v>838</v>
      </c>
      <c r="F2972" s="348" t="s">
        <v>839</v>
      </c>
      <c r="G2972" s="147">
        <v>0</v>
      </c>
      <c r="H2972" s="147">
        <v>0</v>
      </c>
    </row>
    <row r="2973" spans="1:8">
      <c r="A2973" s="391" t="s">
        <v>840</v>
      </c>
      <c r="B2973" s="352">
        <v>780156</v>
      </c>
      <c r="C2973" s="356"/>
      <c r="D2973" s="356">
        <v>10</v>
      </c>
      <c r="E2973" s="357" t="s">
        <v>841</v>
      </c>
      <c r="F2973" s="346" t="s">
        <v>842</v>
      </c>
      <c r="G2973" s="147">
        <v>0</v>
      </c>
      <c r="H2973" s="147">
        <v>0</v>
      </c>
    </row>
    <row r="2974" spans="1:8">
      <c r="A2974" s="391" t="s">
        <v>843</v>
      </c>
      <c r="B2974" s="352">
        <v>780156</v>
      </c>
      <c r="C2974" s="356"/>
      <c r="D2974" s="356">
        <v>11</v>
      </c>
      <c r="E2974" s="357" t="s">
        <v>844</v>
      </c>
      <c r="F2974" s="346" t="s">
        <v>845</v>
      </c>
      <c r="G2974" s="147">
        <v>0</v>
      </c>
      <c r="H2974" s="147">
        <v>0</v>
      </c>
    </row>
    <row r="2975" spans="1:8">
      <c r="A2975" s="391" t="s">
        <v>846</v>
      </c>
      <c r="B2975" s="352">
        <v>780156</v>
      </c>
      <c r="C2975" s="356"/>
      <c r="D2975" s="356">
        <v>12</v>
      </c>
      <c r="E2975" s="357" t="s">
        <v>847</v>
      </c>
      <c r="F2975" s="346" t="s">
        <v>848</v>
      </c>
      <c r="G2975" s="147">
        <v>0</v>
      </c>
      <c r="H2975" s="147">
        <v>0</v>
      </c>
    </row>
    <row r="2976" spans="1:8">
      <c r="A2976" s="391" t="s">
        <v>849</v>
      </c>
      <c r="B2976" s="352">
        <v>780156</v>
      </c>
      <c r="C2976" s="356"/>
      <c r="D2976" s="356">
        <v>13</v>
      </c>
      <c r="E2976" s="357" t="s">
        <v>850</v>
      </c>
      <c r="F2976" s="346" t="s">
        <v>851</v>
      </c>
      <c r="G2976" s="147">
        <v>0</v>
      </c>
      <c r="H2976" s="147">
        <v>0</v>
      </c>
    </row>
    <row r="2977" spans="1:8">
      <c r="A2977" s="391" t="s">
        <v>852</v>
      </c>
      <c r="B2977" s="352">
        <v>780156</v>
      </c>
      <c r="C2977" s="356"/>
      <c r="D2977" s="356">
        <v>14</v>
      </c>
      <c r="E2977" s="357" t="s">
        <v>853</v>
      </c>
      <c r="F2977" s="346" t="s">
        <v>854</v>
      </c>
      <c r="G2977" s="147">
        <v>0</v>
      </c>
      <c r="H2977" s="147">
        <v>0</v>
      </c>
    </row>
    <row r="2978" spans="1:8">
      <c r="A2978" s="392" t="s">
        <v>1492</v>
      </c>
      <c r="B2978" s="352">
        <v>780156</v>
      </c>
      <c r="C2978" s="498"/>
      <c r="D2978" s="356">
        <v>15</v>
      </c>
      <c r="E2978" s="358" t="s">
        <v>1337</v>
      </c>
      <c r="F2978" s="347" t="s">
        <v>855</v>
      </c>
      <c r="G2978" s="147">
        <v>0</v>
      </c>
      <c r="H2978" s="147">
        <v>0</v>
      </c>
    </row>
    <row r="2979" spans="1:8">
      <c r="A2979" s="391" t="s">
        <v>856</v>
      </c>
      <c r="B2979" s="352">
        <v>780156</v>
      </c>
      <c r="C2979" s="356"/>
      <c r="D2979" s="356">
        <v>16</v>
      </c>
      <c r="E2979" s="357" t="s">
        <v>857</v>
      </c>
      <c r="F2979" s="346" t="s">
        <v>858</v>
      </c>
      <c r="G2979" s="147">
        <v>0</v>
      </c>
      <c r="H2979" s="147">
        <v>0</v>
      </c>
    </row>
    <row r="2980" spans="1:8">
      <c r="A2980" s="391" t="s">
        <v>859</v>
      </c>
      <c r="B2980" s="352">
        <v>780156</v>
      </c>
      <c r="C2980" s="356"/>
      <c r="D2980" s="354">
        <v>17</v>
      </c>
      <c r="E2980" s="355" t="s">
        <v>860</v>
      </c>
      <c r="F2980" s="348" t="s">
        <v>861</v>
      </c>
      <c r="G2980" s="147">
        <v>56297</v>
      </c>
      <c r="H2980" s="147">
        <v>97090512</v>
      </c>
    </row>
    <row r="2981" spans="1:8" ht="28.5">
      <c r="A2981" s="393" t="s">
        <v>862</v>
      </c>
      <c r="B2981" s="352">
        <v>780156</v>
      </c>
      <c r="C2981" s="356"/>
      <c r="D2981" s="354">
        <v>18</v>
      </c>
      <c r="E2981" s="355" t="s">
        <v>863</v>
      </c>
      <c r="F2981" s="348" t="s">
        <v>864</v>
      </c>
      <c r="G2981" s="147">
        <v>45295</v>
      </c>
      <c r="H2981" s="147">
        <v>55783931</v>
      </c>
    </row>
    <row r="2982" spans="1:8" ht="30">
      <c r="A2982" s="391" t="s">
        <v>865</v>
      </c>
      <c r="B2982" s="352">
        <v>780156</v>
      </c>
      <c r="C2982" s="356"/>
      <c r="D2982" s="356">
        <v>19</v>
      </c>
      <c r="E2982" s="357" t="s">
        <v>866</v>
      </c>
      <c r="F2982" s="346" t="s">
        <v>867</v>
      </c>
      <c r="G2982" s="147">
        <v>0</v>
      </c>
      <c r="H2982" s="147">
        <v>0</v>
      </c>
    </row>
    <row r="2983" spans="1:8" ht="30">
      <c r="A2983" s="391" t="s">
        <v>868</v>
      </c>
      <c r="B2983" s="352">
        <v>780156</v>
      </c>
      <c r="C2983" s="356"/>
      <c r="D2983" s="356">
        <v>20</v>
      </c>
      <c r="E2983" s="357" t="s">
        <v>869</v>
      </c>
      <c r="F2983" s="346" t="s">
        <v>870</v>
      </c>
      <c r="G2983" s="147">
        <v>0</v>
      </c>
      <c r="H2983" s="147">
        <v>0</v>
      </c>
    </row>
    <row r="2984" spans="1:8">
      <c r="A2984" s="391" t="s">
        <v>871</v>
      </c>
      <c r="B2984" s="352">
        <v>780156</v>
      </c>
      <c r="C2984" s="356"/>
      <c r="D2984" s="356">
        <v>21</v>
      </c>
      <c r="E2984" s="357" t="s">
        <v>872</v>
      </c>
      <c r="F2984" s="346" t="s">
        <v>873</v>
      </c>
      <c r="G2984" s="147">
        <v>0</v>
      </c>
      <c r="H2984" s="147">
        <v>0</v>
      </c>
    </row>
    <row r="2985" spans="1:8">
      <c r="A2985" s="391" t="s">
        <v>874</v>
      </c>
      <c r="B2985" s="352">
        <v>780156</v>
      </c>
      <c r="C2985" s="356"/>
      <c r="D2985" s="356">
        <v>22</v>
      </c>
      <c r="E2985" s="357" t="s">
        <v>875</v>
      </c>
      <c r="F2985" s="346" t="s">
        <v>876</v>
      </c>
      <c r="G2985" s="147">
        <v>45295</v>
      </c>
      <c r="H2985" s="147">
        <v>55783931</v>
      </c>
    </row>
    <row r="2986" spans="1:8">
      <c r="A2986" s="391" t="s">
        <v>877</v>
      </c>
      <c r="B2986" s="352">
        <v>780156</v>
      </c>
      <c r="C2986" s="356"/>
      <c r="D2986" s="356">
        <v>23</v>
      </c>
      <c r="E2986" s="357" t="s">
        <v>878</v>
      </c>
      <c r="F2986" s="346" t="s">
        <v>879</v>
      </c>
      <c r="G2986" s="147">
        <v>0</v>
      </c>
      <c r="H2986" s="147">
        <v>0</v>
      </c>
    </row>
    <row r="2987" spans="1:8">
      <c r="A2987" s="391" t="s">
        <v>880</v>
      </c>
      <c r="B2987" s="352">
        <v>780156</v>
      </c>
      <c r="C2987" s="356"/>
      <c r="D2987" s="356">
        <v>24</v>
      </c>
      <c r="E2987" s="357" t="s">
        <v>881</v>
      </c>
      <c r="F2987" s="346" t="s">
        <v>882</v>
      </c>
      <c r="G2987" s="147">
        <v>45295</v>
      </c>
      <c r="H2987" s="147">
        <v>55783931</v>
      </c>
    </row>
    <row r="2988" spans="1:8">
      <c r="A2988" s="391" t="s">
        <v>883</v>
      </c>
      <c r="B2988" s="352">
        <v>780156</v>
      </c>
      <c r="C2988" s="356"/>
      <c r="D2988" s="354">
        <v>25</v>
      </c>
      <c r="E2988" s="355" t="s">
        <v>884</v>
      </c>
      <c r="F2988" s="348" t="s">
        <v>497</v>
      </c>
      <c r="G2988" s="147">
        <v>226</v>
      </c>
      <c r="H2988" s="147">
        <v>245174</v>
      </c>
    </row>
    <row r="2989" spans="1:8" ht="28.5">
      <c r="A2989" s="391" t="s">
        <v>885</v>
      </c>
      <c r="B2989" s="352">
        <v>780156</v>
      </c>
      <c r="C2989" s="356"/>
      <c r="D2989" s="354">
        <v>26</v>
      </c>
      <c r="E2989" s="355" t="s">
        <v>886</v>
      </c>
      <c r="F2989" s="348" t="s">
        <v>887</v>
      </c>
      <c r="G2989" s="147">
        <v>10776</v>
      </c>
      <c r="H2989" s="147">
        <v>41061407</v>
      </c>
    </row>
    <row r="2990" spans="1:8">
      <c r="A2990" s="391" t="s">
        <v>888</v>
      </c>
      <c r="B2990" s="352">
        <v>780156</v>
      </c>
      <c r="C2990" s="356"/>
      <c r="D2990" s="356">
        <v>27</v>
      </c>
      <c r="E2990" s="357" t="s">
        <v>889</v>
      </c>
      <c r="F2990" s="346" t="s">
        <v>890</v>
      </c>
      <c r="G2990" s="147">
        <v>0</v>
      </c>
      <c r="H2990" s="147">
        <v>0</v>
      </c>
    </row>
    <row r="2991" spans="1:8">
      <c r="A2991" s="391" t="s">
        <v>891</v>
      </c>
      <c r="B2991" s="352">
        <v>780156</v>
      </c>
      <c r="C2991" s="356"/>
      <c r="D2991" s="356">
        <v>28</v>
      </c>
      <c r="E2991" s="357" t="s">
        <v>892</v>
      </c>
      <c r="F2991" s="346" t="s">
        <v>893</v>
      </c>
      <c r="G2991" s="147">
        <v>10776</v>
      </c>
      <c r="H2991" s="147">
        <v>41061407</v>
      </c>
    </row>
    <row r="2992" spans="1:8">
      <c r="A2992" s="391" t="s">
        <v>894</v>
      </c>
      <c r="B2992" s="352">
        <v>780156</v>
      </c>
      <c r="C2992" s="356"/>
      <c r="D2992" s="356">
        <v>29</v>
      </c>
      <c r="E2992" s="357" t="s">
        <v>895</v>
      </c>
      <c r="F2992" s="346" t="s">
        <v>896</v>
      </c>
      <c r="G2992" s="147">
        <v>0</v>
      </c>
      <c r="H2992" s="147">
        <v>0</v>
      </c>
    </row>
    <row r="2993" spans="1:8">
      <c r="A2993" s="391" t="s">
        <v>897</v>
      </c>
      <c r="B2993" s="352">
        <v>780156</v>
      </c>
      <c r="C2993" s="356"/>
      <c r="D2993" s="356">
        <v>30</v>
      </c>
      <c r="E2993" s="357" t="s">
        <v>898</v>
      </c>
      <c r="F2993" s="346" t="s">
        <v>899</v>
      </c>
      <c r="G2993" s="147">
        <v>0</v>
      </c>
      <c r="H2993" s="147">
        <v>0</v>
      </c>
    </row>
    <row r="2994" spans="1:8" ht="30">
      <c r="A2994" s="391" t="s">
        <v>900</v>
      </c>
      <c r="B2994" s="352">
        <v>780156</v>
      </c>
      <c r="C2994" s="356"/>
      <c r="D2994" s="356">
        <v>31</v>
      </c>
      <c r="E2994" s="357" t="s">
        <v>901</v>
      </c>
      <c r="F2994" s="346" t="s">
        <v>902</v>
      </c>
      <c r="G2994" s="147">
        <v>0</v>
      </c>
      <c r="H2994" s="147">
        <v>0</v>
      </c>
    </row>
    <row r="2995" spans="1:8" ht="30">
      <c r="A2995" s="391" t="s">
        <v>903</v>
      </c>
      <c r="B2995" s="352">
        <v>780156</v>
      </c>
      <c r="C2995" s="356"/>
      <c r="D2995" s="356">
        <v>32</v>
      </c>
      <c r="E2995" s="357" t="s">
        <v>904</v>
      </c>
      <c r="F2995" s="346" t="s">
        <v>905</v>
      </c>
      <c r="G2995" s="147">
        <v>0</v>
      </c>
      <c r="H2995" s="147">
        <v>0</v>
      </c>
    </row>
    <row r="2996" spans="1:8" ht="30">
      <c r="A2996" s="391" t="s">
        <v>906</v>
      </c>
      <c r="B2996" s="352">
        <v>780156</v>
      </c>
      <c r="C2996" s="356"/>
      <c r="D2996" s="356">
        <v>33</v>
      </c>
      <c r="E2996" s="357" t="s">
        <v>907</v>
      </c>
      <c r="F2996" s="346" t="s">
        <v>908</v>
      </c>
      <c r="G2996" s="147">
        <v>0</v>
      </c>
      <c r="H2996" s="147">
        <v>0</v>
      </c>
    </row>
    <row r="2997" spans="1:8">
      <c r="A2997" s="391" t="s">
        <v>909</v>
      </c>
      <c r="B2997" s="352">
        <v>780156</v>
      </c>
      <c r="C2997" s="356"/>
      <c r="D2997" s="356">
        <v>34</v>
      </c>
      <c r="E2997" s="357" t="s">
        <v>910</v>
      </c>
      <c r="F2997" s="346" t="s">
        <v>911</v>
      </c>
      <c r="G2997" s="147">
        <v>0</v>
      </c>
      <c r="H2997" s="147">
        <v>0</v>
      </c>
    </row>
    <row r="2998" spans="1:8">
      <c r="A2998" s="391" t="s">
        <v>912</v>
      </c>
      <c r="B2998" s="352">
        <v>780156</v>
      </c>
      <c r="C2998" s="356"/>
      <c r="D2998" s="356">
        <v>35</v>
      </c>
      <c r="E2998" s="357" t="s">
        <v>913</v>
      </c>
      <c r="F2998" s="346" t="s">
        <v>914</v>
      </c>
      <c r="G2998" s="147">
        <v>0</v>
      </c>
      <c r="H2998" s="147">
        <v>0</v>
      </c>
    </row>
    <row r="2999" spans="1:8" ht="30">
      <c r="A2999" s="391" t="s">
        <v>915</v>
      </c>
      <c r="B2999" s="352">
        <v>780156</v>
      </c>
      <c r="C2999" s="356"/>
      <c r="D2999" s="356">
        <v>36</v>
      </c>
      <c r="E2999" s="357" t="s">
        <v>916</v>
      </c>
      <c r="F2999" s="346" t="s">
        <v>917</v>
      </c>
      <c r="G2999" s="147">
        <v>0</v>
      </c>
      <c r="H2999" s="147">
        <v>0</v>
      </c>
    </row>
    <row r="3000" spans="1:8" ht="28.5">
      <c r="A3000" s="391" t="s">
        <v>918</v>
      </c>
      <c r="B3000" s="352">
        <v>780156</v>
      </c>
      <c r="C3000" s="356"/>
      <c r="D3000" s="354">
        <v>37</v>
      </c>
      <c r="E3000" s="355" t="s">
        <v>919</v>
      </c>
      <c r="F3000" s="348" t="s">
        <v>920</v>
      </c>
      <c r="G3000" s="147">
        <v>0</v>
      </c>
      <c r="H3000" s="147">
        <v>0</v>
      </c>
    </row>
    <row r="3001" spans="1:8">
      <c r="A3001" s="391" t="s">
        <v>921</v>
      </c>
      <c r="B3001" s="352">
        <v>780156</v>
      </c>
      <c r="C3001" s="356"/>
      <c r="D3001" s="356">
        <v>38</v>
      </c>
      <c r="E3001" s="357" t="s">
        <v>922</v>
      </c>
      <c r="F3001" s="346" t="s">
        <v>39</v>
      </c>
      <c r="G3001" s="147">
        <v>0</v>
      </c>
      <c r="H3001" s="147">
        <v>0</v>
      </c>
    </row>
    <row r="3002" spans="1:8">
      <c r="A3002" s="391" t="s">
        <v>923</v>
      </c>
      <c r="B3002" s="352">
        <v>780156</v>
      </c>
      <c r="C3002" s="356"/>
      <c r="D3002" s="356">
        <v>39</v>
      </c>
      <c r="E3002" s="357" t="s">
        <v>924</v>
      </c>
      <c r="F3002" s="346" t="s">
        <v>40</v>
      </c>
      <c r="G3002" s="147">
        <v>0</v>
      </c>
      <c r="H3002" s="147">
        <v>0</v>
      </c>
    </row>
    <row r="3003" spans="1:8">
      <c r="A3003" s="391" t="s">
        <v>925</v>
      </c>
      <c r="B3003" s="352">
        <v>780156</v>
      </c>
      <c r="C3003" s="356"/>
      <c r="D3003" s="356">
        <v>40</v>
      </c>
      <c r="E3003" s="357" t="s">
        <v>926</v>
      </c>
      <c r="F3003" s="346" t="s">
        <v>927</v>
      </c>
      <c r="G3003" s="147">
        <v>0</v>
      </c>
      <c r="H3003" s="147">
        <v>0</v>
      </c>
    </row>
    <row r="3004" spans="1:8">
      <c r="A3004" s="391" t="s">
        <v>928</v>
      </c>
      <c r="B3004" s="352">
        <v>780156</v>
      </c>
      <c r="C3004" s="356"/>
      <c r="D3004" s="356">
        <v>41</v>
      </c>
      <c r="E3004" s="357" t="s">
        <v>929</v>
      </c>
      <c r="F3004" s="346" t="s">
        <v>930</v>
      </c>
      <c r="G3004" s="147">
        <v>0</v>
      </c>
      <c r="H3004" s="147">
        <v>0</v>
      </c>
    </row>
    <row r="3005" spans="1:8" ht="28.5">
      <c r="A3005" s="391" t="s">
        <v>931</v>
      </c>
      <c r="B3005" s="352">
        <v>780156</v>
      </c>
      <c r="C3005" s="356"/>
      <c r="D3005" s="354">
        <v>42</v>
      </c>
      <c r="E3005" s="355" t="s">
        <v>932</v>
      </c>
      <c r="F3005" s="348" t="s">
        <v>933</v>
      </c>
      <c r="G3005" s="147">
        <v>0</v>
      </c>
      <c r="H3005" s="147">
        <v>0</v>
      </c>
    </row>
    <row r="3006" spans="1:8">
      <c r="A3006" s="391" t="s">
        <v>934</v>
      </c>
      <c r="B3006" s="352">
        <v>780156</v>
      </c>
      <c r="C3006" s="356"/>
      <c r="D3006" s="356">
        <v>43</v>
      </c>
      <c r="E3006" s="357" t="s">
        <v>935</v>
      </c>
      <c r="F3006" s="346" t="s">
        <v>936</v>
      </c>
      <c r="G3006" s="147">
        <v>0</v>
      </c>
      <c r="H3006" s="147">
        <v>0</v>
      </c>
    </row>
    <row r="3007" spans="1:8">
      <c r="A3007" s="391" t="s">
        <v>937</v>
      </c>
      <c r="B3007" s="352">
        <v>780156</v>
      </c>
      <c r="C3007" s="356"/>
      <c r="D3007" s="356">
        <v>44</v>
      </c>
      <c r="E3007" s="357" t="s">
        <v>938</v>
      </c>
      <c r="F3007" s="346" t="s">
        <v>939</v>
      </c>
      <c r="G3007" s="147">
        <v>0</v>
      </c>
      <c r="H3007" s="147">
        <v>0</v>
      </c>
    </row>
    <row r="3008" spans="1:8">
      <c r="A3008" s="391" t="s">
        <v>940</v>
      </c>
      <c r="B3008" s="352">
        <v>780156</v>
      </c>
      <c r="C3008" s="356"/>
      <c r="D3008" s="356">
        <v>45</v>
      </c>
      <c r="E3008" s="357" t="s">
        <v>941</v>
      </c>
      <c r="F3008" s="346" t="s">
        <v>942</v>
      </c>
      <c r="G3008" s="147">
        <v>0</v>
      </c>
      <c r="H3008" s="147">
        <v>0</v>
      </c>
    </row>
    <row r="3009" spans="1:8" ht="28.5">
      <c r="A3009" s="391" t="s">
        <v>943</v>
      </c>
      <c r="B3009" s="352">
        <v>780156</v>
      </c>
      <c r="C3009" s="356"/>
      <c r="D3009" s="354">
        <v>46</v>
      </c>
      <c r="E3009" s="359">
        <v>5</v>
      </c>
      <c r="F3009" s="348" t="s">
        <v>944</v>
      </c>
      <c r="G3009" s="147">
        <v>0</v>
      </c>
      <c r="H3009" s="147">
        <v>0</v>
      </c>
    </row>
    <row r="3010" spans="1:8">
      <c r="A3010" s="391" t="s">
        <v>945</v>
      </c>
      <c r="B3010" s="352">
        <v>780156</v>
      </c>
      <c r="C3010" s="356"/>
      <c r="D3010" s="356">
        <v>47</v>
      </c>
      <c r="E3010" s="357" t="s">
        <v>946</v>
      </c>
      <c r="F3010" s="346" t="s">
        <v>947</v>
      </c>
      <c r="G3010" s="147">
        <v>0</v>
      </c>
      <c r="H3010" s="147">
        <v>0</v>
      </c>
    </row>
    <row r="3011" spans="1:8">
      <c r="A3011" s="391" t="s">
        <v>948</v>
      </c>
      <c r="B3011" s="352">
        <v>780156</v>
      </c>
      <c r="C3011" s="356"/>
      <c r="D3011" s="356">
        <v>48</v>
      </c>
      <c r="E3011" s="357" t="s">
        <v>949</v>
      </c>
      <c r="F3011" s="346" t="s">
        <v>950</v>
      </c>
      <c r="G3011" s="147">
        <v>0</v>
      </c>
      <c r="H3011" s="147">
        <v>0</v>
      </c>
    </row>
    <row r="3012" spans="1:8">
      <c r="A3012" s="394" t="s">
        <v>951</v>
      </c>
      <c r="B3012" s="352">
        <v>780156</v>
      </c>
      <c r="C3012" s="356"/>
      <c r="D3012" s="356">
        <v>49</v>
      </c>
      <c r="E3012" s="358" t="s">
        <v>952</v>
      </c>
      <c r="F3012" s="347" t="s">
        <v>953</v>
      </c>
      <c r="G3012" s="147">
        <v>0</v>
      </c>
      <c r="H3012" s="147">
        <v>0</v>
      </c>
    </row>
    <row r="3013" spans="1:8" ht="45">
      <c r="A3013" s="390" t="s">
        <v>38</v>
      </c>
      <c r="B3013" s="352">
        <v>780095</v>
      </c>
      <c r="C3013" s="363">
        <v>61</v>
      </c>
      <c r="D3013" s="353">
        <v>0</v>
      </c>
      <c r="E3013" s="353">
        <v>0</v>
      </c>
      <c r="F3013" s="429" t="s">
        <v>115</v>
      </c>
      <c r="G3013" s="149">
        <v>53910</v>
      </c>
      <c r="H3013" s="149">
        <v>226132965</v>
      </c>
    </row>
    <row r="3014" spans="1:8" ht="28.5">
      <c r="A3014" s="391" t="s">
        <v>815</v>
      </c>
      <c r="B3014" s="352">
        <v>780095</v>
      </c>
      <c r="C3014" s="356"/>
      <c r="D3014" s="354">
        <v>1</v>
      </c>
      <c r="E3014" s="355">
        <v>1</v>
      </c>
      <c r="F3014" s="348" t="s">
        <v>816</v>
      </c>
      <c r="G3014" s="147">
        <v>0</v>
      </c>
      <c r="H3014" s="147">
        <v>0</v>
      </c>
    </row>
    <row r="3015" spans="1:8">
      <c r="A3015" s="391" t="s">
        <v>817</v>
      </c>
      <c r="B3015" s="352">
        <v>780095</v>
      </c>
      <c r="C3015" s="356"/>
      <c r="D3015" s="356">
        <v>2</v>
      </c>
      <c r="E3015" s="357" t="s">
        <v>818</v>
      </c>
      <c r="F3015" s="346" t="s">
        <v>819</v>
      </c>
      <c r="G3015" s="147">
        <v>0</v>
      </c>
      <c r="H3015" s="147">
        <v>0</v>
      </c>
    </row>
    <row r="3016" spans="1:8" ht="30">
      <c r="A3016" s="391" t="s">
        <v>820</v>
      </c>
      <c r="B3016" s="352">
        <v>780095</v>
      </c>
      <c r="C3016" s="356"/>
      <c r="D3016" s="356">
        <v>3</v>
      </c>
      <c r="E3016" s="357" t="s">
        <v>821</v>
      </c>
      <c r="F3016" s="346" t="s">
        <v>822</v>
      </c>
      <c r="G3016" s="147">
        <v>0</v>
      </c>
      <c r="H3016" s="147">
        <v>0</v>
      </c>
    </row>
    <row r="3017" spans="1:8">
      <c r="A3017" s="391" t="s">
        <v>823</v>
      </c>
      <c r="B3017" s="352">
        <v>780095</v>
      </c>
      <c r="C3017" s="356"/>
      <c r="D3017" s="356">
        <v>4</v>
      </c>
      <c r="E3017" s="357" t="s">
        <v>824</v>
      </c>
      <c r="F3017" s="346" t="s">
        <v>825</v>
      </c>
      <c r="G3017" s="147">
        <v>0</v>
      </c>
      <c r="H3017" s="147">
        <v>0</v>
      </c>
    </row>
    <row r="3018" spans="1:8">
      <c r="A3018" s="391" t="s">
        <v>826</v>
      </c>
      <c r="B3018" s="352">
        <v>780095</v>
      </c>
      <c r="C3018" s="356"/>
      <c r="D3018" s="356">
        <v>5</v>
      </c>
      <c r="E3018" s="357" t="s">
        <v>827</v>
      </c>
      <c r="F3018" s="346" t="s">
        <v>828</v>
      </c>
      <c r="G3018" s="147">
        <v>0</v>
      </c>
      <c r="H3018" s="147">
        <v>0</v>
      </c>
    </row>
    <row r="3019" spans="1:8">
      <c r="A3019" s="391" t="s">
        <v>829</v>
      </c>
      <c r="B3019" s="352">
        <v>780095</v>
      </c>
      <c r="C3019" s="356"/>
      <c r="D3019" s="356">
        <v>6</v>
      </c>
      <c r="E3019" s="357" t="s">
        <v>830</v>
      </c>
      <c r="F3019" s="346" t="s">
        <v>831</v>
      </c>
      <c r="G3019" s="147">
        <v>0</v>
      </c>
      <c r="H3019" s="147">
        <v>0</v>
      </c>
    </row>
    <row r="3020" spans="1:8">
      <c r="A3020" s="392" t="s">
        <v>1491</v>
      </c>
      <c r="B3020" s="352">
        <v>780095</v>
      </c>
      <c r="C3020" s="356"/>
      <c r="D3020" s="356">
        <v>7</v>
      </c>
      <c r="E3020" s="358" t="s">
        <v>832</v>
      </c>
      <c r="F3020" s="347" t="s">
        <v>833</v>
      </c>
      <c r="G3020" s="147">
        <v>0</v>
      </c>
      <c r="H3020" s="147">
        <v>0</v>
      </c>
    </row>
    <row r="3021" spans="1:8">
      <c r="A3021" s="391" t="s">
        <v>834</v>
      </c>
      <c r="B3021" s="352">
        <v>780095</v>
      </c>
      <c r="C3021" s="356"/>
      <c r="D3021" s="356">
        <v>8</v>
      </c>
      <c r="E3021" s="357" t="s">
        <v>835</v>
      </c>
      <c r="F3021" s="346" t="s">
        <v>836</v>
      </c>
      <c r="G3021" s="147">
        <v>0</v>
      </c>
      <c r="H3021" s="147">
        <v>0</v>
      </c>
    </row>
    <row r="3022" spans="1:8" ht="28.5">
      <c r="A3022" s="391" t="s">
        <v>837</v>
      </c>
      <c r="B3022" s="352">
        <v>780095</v>
      </c>
      <c r="C3022" s="356"/>
      <c r="D3022" s="354">
        <v>9</v>
      </c>
      <c r="E3022" s="355" t="s">
        <v>838</v>
      </c>
      <c r="F3022" s="348" t="s">
        <v>839</v>
      </c>
      <c r="G3022" s="147">
        <v>1521</v>
      </c>
      <c r="H3022" s="147">
        <v>33697569</v>
      </c>
    </row>
    <row r="3023" spans="1:8">
      <c r="A3023" s="391" t="s">
        <v>840</v>
      </c>
      <c r="B3023" s="352">
        <v>780095</v>
      </c>
      <c r="C3023" s="356"/>
      <c r="D3023" s="356">
        <v>10</v>
      </c>
      <c r="E3023" s="357" t="s">
        <v>841</v>
      </c>
      <c r="F3023" s="346" t="s">
        <v>842</v>
      </c>
      <c r="G3023" s="147">
        <v>0</v>
      </c>
      <c r="H3023" s="147">
        <v>0</v>
      </c>
    </row>
    <row r="3024" spans="1:8">
      <c r="A3024" s="391" t="s">
        <v>843</v>
      </c>
      <c r="B3024" s="352">
        <v>780095</v>
      </c>
      <c r="C3024" s="356"/>
      <c r="D3024" s="356">
        <v>11</v>
      </c>
      <c r="E3024" s="357" t="s">
        <v>844</v>
      </c>
      <c r="F3024" s="346" t="s">
        <v>845</v>
      </c>
      <c r="G3024" s="147">
        <v>0</v>
      </c>
      <c r="H3024" s="147">
        <v>0</v>
      </c>
    </row>
    <row r="3025" spans="1:8">
      <c r="A3025" s="391" t="s">
        <v>846</v>
      </c>
      <c r="B3025" s="352">
        <v>780095</v>
      </c>
      <c r="C3025" s="356"/>
      <c r="D3025" s="356">
        <v>12</v>
      </c>
      <c r="E3025" s="357" t="s">
        <v>847</v>
      </c>
      <c r="F3025" s="346" t="s">
        <v>848</v>
      </c>
      <c r="G3025" s="147">
        <v>0</v>
      </c>
      <c r="H3025" s="147">
        <v>0</v>
      </c>
    </row>
    <row r="3026" spans="1:8">
      <c r="A3026" s="391" t="s">
        <v>849</v>
      </c>
      <c r="B3026" s="352">
        <v>780095</v>
      </c>
      <c r="C3026" s="356"/>
      <c r="D3026" s="356">
        <v>13</v>
      </c>
      <c r="E3026" s="357" t="s">
        <v>850</v>
      </c>
      <c r="F3026" s="346" t="s">
        <v>851</v>
      </c>
      <c r="G3026" s="147">
        <v>0</v>
      </c>
      <c r="H3026" s="147">
        <v>0</v>
      </c>
    </row>
    <row r="3027" spans="1:8">
      <c r="A3027" s="391" t="s">
        <v>852</v>
      </c>
      <c r="B3027" s="352">
        <v>780095</v>
      </c>
      <c r="C3027" s="356"/>
      <c r="D3027" s="356">
        <v>14</v>
      </c>
      <c r="E3027" s="357" t="s">
        <v>853</v>
      </c>
      <c r="F3027" s="346" t="s">
        <v>854</v>
      </c>
      <c r="G3027" s="147">
        <v>0</v>
      </c>
      <c r="H3027" s="147">
        <v>0</v>
      </c>
    </row>
    <row r="3028" spans="1:8">
      <c r="A3028" s="392" t="s">
        <v>1492</v>
      </c>
      <c r="B3028" s="352">
        <v>780095</v>
      </c>
      <c r="C3028" s="498"/>
      <c r="D3028" s="356">
        <v>15</v>
      </c>
      <c r="E3028" s="358" t="s">
        <v>1337</v>
      </c>
      <c r="F3028" s="347" t="s">
        <v>855</v>
      </c>
      <c r="G3028" s="147">
        <v>0</v>
      </c>
      <c r="H3028" s="147">
        <v>0</v>
      </c>
    </row>
    <row r="3029" spans="1:8">
      <c r="A3029" s="391" t="s">
        <v>856</v>
      </c>
      <c r="B3029" s="352">
        <v>780095</v>
      </c>
      <c r="C3029" s="356"/>
      <c r="D3029" s="356">
        <v>16</v>
      </c>
      <c r="E3029" s="357" t="s">
        <v>857</v>
      </c>
      <c r="F3029" s="346" t="s">
        <v>858</v>
      </c>
      <c r="G3029" s="147">
        <v>1521</v>
      </c>
      <c r="H3029" s="147">
        <v>33697569</v>
      </c>
    </row>
    <row r="3030" spans="1:8">
      <c r="A3030" s="391" t="s">
        <v>859</v>
      </c>
      <c r="B3030" s="352">
        <v>780095</v>
      </c>
      <c r="C3030" s="356"/>
      <c r="D3030" s="354">
        <v>17</v>
      </c>
      <c r="E3030" s="355" t="s">
        <v>860</v>
      </c>
      <c r="F3030" s="348" t="s">
        <v>861</v>
      </c>
      <c r="G3030" s="147">
        <v>52389</v>
      </c>
      <c r="H3030" s="147">
        <v>192435396</v>
      </c>
    </row>
    <row r="3031" spans="1:8" ht="28.5">
      <c r="A3031" s="393" t="s">
        <v>862</v>
      </c>
      <c r="B3031" s="352">
        <v>780095</v>
      </c>
      <c r="C3031" s="356"/>
      <c r="D3031" s="354">
        <v>18</v>
      </c>
      <c r="E3031" s="355" t="s">
        <v>863</v>
      </c>
      <c r="F3031" s="348" t="s">
        <v>864</v>
      </c>
      <c r="G3031" s="147">
        <v>15818</v>
      </c>
      <c r="H3031" s="147">
        <v>12254961</v>
      </c>
    </row>
    <row r="3032" spans="1:8" ht="30">
      <c r="A3032" s="391" t="s">
        <v>865</v>
      </c>
      <c r="B3032" s="352">
        <v>780095</v>
      </c>
      <c r="C3032" s="356"/>
      <c r="D3032" s="356">
        <v>19</v>
      </c>
      <c r="E3032" s="357" t="s">
        <v>866</v>
      </c>
      <c r="F3032" s="346" t="s">
        <v>867</v>
      </c>
      <c r="G3032" s="147">
        <v>0</v>
      </c>
      <c r="H3032" s="147">
        <v>0</v>
      </c>
    </row>
    <row r="3033" spans="1:8" ht="30">
      <c r="A3033" s="391" t="s">
        <v>868</v>
      </c>
      <c r="B3033" s="352">
        <v>780095</v>
      </c>
      <c r="C3033" s="356"/>
      <c r="D3033" s="356">
        <v>20</v>
      </c>
      <c r="E3033" s="357" t="s">
        <v>869</v>
      </c>
      <c r="F3033" s="346" t="s">
        <v>870</v>
      </c>
      <c r="G3033" s="147">
        <v>0</v>
      </c>
      <c r="H3033" s="147">
        <v>0</v>
      </c>
    </row>
    <row r="3034" spans="1:8">
      <c r="A3034" s="391" t="s">
        <v>871</v>
      </c>
      <c r="B3034" s="352">
        <v>780095</v>
      </c>
      <c r="C3034" s="356"/>
      <c r="D3034" s="356">
        <v>21</v>
      </c>
      <c r="E3034" s="357" t="s">
        <v>872</v>
      </c>
      <c r="F3034" s="346" t="s">
        <v>873</v>
      </c>
      <c r="G3034" s="147">
        <v>0</v>
      </c>
      <c r="H3034" s="147">
        <v>0</v>
      </c>
    </row>
    <row r="3035" spans="1:8">
      <c r="A3035" s="391" t="s">
        <v>874</v>
      </c>
      <c r="B3035" s="352">
        <v>780095</v>
      </c>
      <c r="C3035" s="356"/>
      <c r="D3035" s="356">
        <v>22</v>
      </c>
      <c r="E3035" s="357" t="s">
        <v>875</v>
      </c>
      <c r="F3035" s="346" t="s">
        <v>876</v>
      </c>
      <c r="G3035" s="147">
        <v>15818</v>
      </c>
      <c r="H3035" s="147">
        <v>12254961</v>
      </c>
    </row>
    <row r="3036" spans="1:8">
      <c r="A3036" s="391" t="s">
        <v>877</v>
      </c>
      <c r="B3036" s="352">
        <v>780095</v>
      </c>
      <c r="C3036" s="356"/>
      <c r="D3036" s="356">
        <v>23</v>
      </c>
      <c r="E3036" s="357" t="s">
        <v>878</v>
      </c>
      <c r="F3036" s="346" t="s">
        <v>879</v>
      </c>
      <c r="G3036" s="147">
        <v>0</v>
      </c>
      <c r="H3036" s="147">
        <v>0</v>
      </c>
    </row>
    <row r="3037" spans="1:8">
      <c r="A3037" s="391" t="s">
        <v>880</v>
      </c>
      <c r="B3037" s="352">
        <v>780095</v>
      </c>
      <c r="C3037" s="356"/>
      <c r="D3037" s="356">
        <v>24</v>
      </c>
      <c r="E3037" s="357" t="s">
        <v>881</v>
      </c>
      <c r="F3037" s="346" t="s">
        <v>882</v>
      </c>
      <c r="G3037" s="147">
        <v>15818</v>
      </c>
      <c r="H3037" s="147">
        <v>12254961</v>
      </c>
    </row>
    <row r="3038" spans="1:8">
      <c r="A3038" s="391" t="s">
        <v>883</v>
      </c>
      <c r="B3038" s="352">
        <v>780095</v>
      </c>
      <c r="C3038" s="356"/>
      <c r="D3038" s="354">
        <v>25</v>
      </c>
      <c r="E3038" s="355" t="s">
        <v>884</v>
      </c>
      <c r="F3038" s="348" t="s">
        <v>497</v>
      </c>
      <c r="G3038" s="147">
        <v>0</v>
      </c>
      <c r="H3038" s="147">
        <v>0</v>
      </c>
    </row>
    <row r="3039" spans="1:8" ht="28.5">
      <c r="A3039" s="391" t="s">
        <v>885</v>
      </c>
      <c r="B3039" s="352">
        <v>780095</v>
      </c>
      <c r="C3039" s="356"/>
      <c r="D3039" s="354">
        <v>26</v>
      </c>
      <c r="E3039" s="355" t="s">
        <v>886</v>
      </c>
      <c r="F3039" s="348" t="s">
        <v>887</v>
      </c>
      <c r="G3039" s="147">
        <v>36571</v>
      </c>
      <c r="H3039" s="147">
        <v>180180435</v>
      </c>
    </row>
    <row r="3040" spans="1:8">
      <c r="A3040" s="391" t="s">
        <v>888</v>
      </c>
      <c r="B3040" s="352">
        <v>780095</v>
      </c>
      <c r="C3040" s="356"/>
      <c r="D3040" s="356">
        <v>27</v>
      </c>
      <c r="E3040" s="357" t="s">
        <v>889</v>
      </c>
      <c r="F3040" s="346" t="s">
        <v>890</v>
      </c>
      <c r="G3040" s="147">
        <v>0</v>
      </c>
      <c r="H3040" s="147">
        <v>0</v>
      </c>
    </row>
    <row r="3041" spans="1:8">
      <c r="A3041" s="391" t="s">
        <v>891</v>
      </c>
      <c r="B3041" s="352">
        <v>780095</v>
      </c>
      <c r="C3041" s="356"/>
      <c r="D3041" s="356">
        <v>28</v>
      </c>
      <c r="E3041" s="357" t="s">
        <v>892</v>
      </c>
      <c r="F3041" s="346" t="s">
        <v>893</v>
      </c>
      <c r="G3041" s="147">
        <v>18692</v>
      </c>
      <c r="H3041" s="147">
        <v>172250481</v>
      </c>
    </row>
    <row r="3042" spans="1:8">
      <c r="A3042" s="391" t="s">
        <v>894</v>
      </c>
      <c r="B3042" s="352">
        <v>780095</v>
      </c>
      <c r="C3042" s="356"/>
      <c r="D3042" s="356">
        <v>29</v>
      </c>
      <c r="E3042" s="357" t="s">
        <v>895</v>
      </c>
      <c r="F3042" s="346" t="s">
        <v>896</v>
      </c>
      <c r="G3042" s="147">
        <v>0</v>
      </c>
      <c r="H3042" s="147">
        <v>0</v>
      </c>
    </row>
    <row r="3043" spans="1:8">
      <c r="A3043" s="391" t="s">
        <v>897</v>
      </c>
      <c r="B3043" s="352">
        <v>780095</v>
      </c>
      <c r="C3043" s="356"/>
      <c r="D3043" s="356">
        <v>30</v>
      </c>
      <c r="E3043" s="357" t="s">
        <v>898</v>
      </c>
      <c r="F3043" s="346" t="s">
        <v>899</v>
      </c>
      <c r="G3043" s="147">
        <v>0</v>
      </c>
      <c r="H3043" s="147">
        <v>0</v>
      </c>
    </row>
    <row r="3044" spans="1:8" ht="30">
      <c r="A3044" s="391" t="s">
        <v>900</v>
      </c>
      <c r="B3044" s="352">
        <v>780095</v>
      </c>
      <c r="C3044" s="356"/>
      <c r="D3044" s="356">
        <v>31</v>
      </c>
      <c r="E3044" s="357" t="s">
        <v>901</v>
      </c>
      <c r="F3044" s="346" t="s">
        <v>902</v>
      </c>
      <c r="G3044" s="147">
        <v>818</v>
      </c>
      <c r="H3044" s="147">
        <v>587733</v>
      </c>
    </row>
    <row r="3045" spans="1:8" ht="30">
      <c r="A3045" s="391" t="s">
        <v>903</v>
      </c>
      <c r="B3045" s="352">
        <v>780095</v>
      </c>
      <c r="C3045" s="356"/>
      <c r="D3045" s="356">
        <v>32</v>
      </c>
      <c r="E3045" s="357" t="s">
        <v>904</v>
      </c>
      <c r="F3045" s="346" t="s">
        <v>905</v>
      </c>
      <c r="G3045" s="147">
        <v>0</v>
      </c>
      <c r="H3045" s="147">
        <v>0</v>
      </c>
    </row>
    <row r="3046" spans="1:8" ht="30">
      <c r="A3046" s="391" t="s">
        <v>906</v>
      </c>
      <c r="B3046" s="352">
        <v>780095</v>
      </c>
      <c r="C3046" s="356"/>
      <c r="D3046" s="356">
        <v>33</v>
      </c>
      <c r="E3046" s="357" t="s">
        <v>907</v>
      </c>
      <c r="F3046" s="346" t="s">
        <v>908</v>
      </c>
      <c r="G3046" s="147">
        <v>0</v>
      </c>
      <c r="H3046" s="147">
        <v>0</v>
      </c>
    </row>
    <row r="3047" spans="1:8">
      <c r="A3047" s="391" t="s">
        <v>909</v>
      </c>
      <c r="B3047" s="352">
        <v>780095</v>
      </c>
      <c r="C3047" s="356"/>
      <c r="D3047" s="356">
        <v>34</v>
      </c>
      <c r="E3047" s="357" t="s">
        <v>910</v>
      </c>
      <c r="F3047" s="346" t="s">
        <v>911</v>
      </c>
      <c r="G3047" s="147">
        <v>0</v>
      </c>
      <c r="H3047" s="147">
        <v>0</v>
      </c>
    </row>
    <row r="3048" spans="1:8">
      <c r="A3048" s="391" t="s">
        <v>912</v>
      </c>
      <c r="B3048" s="352">
        <v>780095</v>
      </c>
      <c r="C3048" s="356"/>
      <c r="D3048" s="356">
        <v>35</v>
      </c>
      <c r="E3048" s="357" t="s">
        <v>913</v>
      </c>
      <c r="F3048" s="346" t="s">
        <v>914</v>
      </c>
      <c r="G3048" s="147">
        <v>0</v>
      </c>
      <c r="H3048" s="147">
        <v>0</v>
      </c>
    </row>
    <row r="3049" spans="1:8" ht="30">
      <c r="A3049" s="391" t="s">
        <v>915</v>
      </c>
      <c r="B3049" s="352">
        <v>780095</v>
      </c>
      <c r="C3049" s="356"/>
      <c r="D3049" s="356">
        <v>36</v>
      </c>
      <c r="E3049" s="357" t="s">
        <v>916</v>
      </c>
      <c r="F3049" s="346" t="s">
        <v>917</v>
      </c>
      <c r="G3049" s="147">
        <v>17061</v>
      </c>
      <c r="H3049" s="147">
        <v>7342221</v>
      </c>
    </row>
    <row r="3050" spans="1:8" ht="28.5">
      <c r="A3050" s="391" t="s">
        <v>918</v>
      </c>
      <c r="B3050" s="352">
        <v>780095</v>
      </c>
      <c r="C3050" s="356"/>
      <c r="D3050" s="354">
        <v>37</v>
      </c>
      <c r="E3050" s="355" t="s">
        <v>919</v>
      </c>
      <c r="F3050" s="348" t="s">
        <v>920</v>
      </c>
      <c r="G3050" s="147">
        <v>0</v>
      </c>
      <c r="H3050" s="147">
        <v>0</v>
      </c>
    </row>
    <row r="3051" spans="1:8">
      <c r="A3051" s="391" t="s">
        <v>921</v>
      </c>
      <c r="B3051" s="352">
        <v>780095</v>
      </c>
      <c r="C3051" s="356"/>
      <c r="D3051" s="356">
        <v>38</v>
      </c>
      <c r="E3051" s="357" t="s">
        <v>922</v>
      </c>
      <c r="F3051" s="346" t="s">
        <v>39</v>
      </c>
      <c r="G3051" s="147">
        <v>0</v>
      </c>
      <c r="H3051" s="147">
        <v>0</v>
      </c>
    </row>
    <row r="3052" spans="1:8">
      <c r="A3052" s="391" t="s">
        <v>923</v>
      </c>
      <c r="B3052" s="352">
        <v>780095</v>
      </c>
      <c r="C3052" s="356"/>
      <c r="D3052" s="356">
        <v>39</v>
      </c>
      <c r="E3052" s="357" t="s">
        <v>924</v>
      </c>
      <c r="F3052" s="346" t="s">
        <v>40</v>
      </c>
      <c r="G3052" s="147">
        <v>0</v>
      </c>
      <c r="H3052" s="147">
        <v>0</v>
      </c>
    </row>
    <row r="3053" spans="1:8">
      <c r="A3053" s="391" t="s">
        <v>925</v>
      </c>
      <c r="B3053" s="352">
        <v>780095</v>
      </c>
      <c r="C3053" s="356"/>
      <c r="D3053" s="356">
        <v>40</v>
      </c>
      <c r="E3053" s="357" t="s">
        <v>926</v>
      </c>
      <c r="F3053" s="346" t="s">
        <v>927</v>
      </c>
      <c r="G3053" s="147">
        <v>0</v>
      </c>
      <c r="H3053" s="147">
        <v>0</v>
      </c>
    </row>
    <row r="3054" spans="1:8">
      <c r="A3054" s="391" t="s">
        <v>928</v>
      </c>
      <c r="B3054" s="352">
        <v>780095</v>
      </c>
      <c r="C3054" s="356"/>
      <c r="D3054" s="356">
        <v>41</v>
      </c>
      <c r="E3054" s="357" t="s">
        <v>929</v>
      </c>
      <c r="F3054" s="346" t="s">
        <v>930</v>
      </c>
      <c r="G3054" s="147">
        <v>0</v>
      </c>
      <c r="H3054" s="147">
        <v>0</v>
      </c>
    </row>
    <row r="3055" spans="1:8" ht="28.5">
      <c r="A3055" s="391" t="s">
        <v>931</v>
      </c>
      <c r="B3055" s="352">
        <v>780095</v>
      </c>
      <c r="C3055" s="356"/>
      <c r="D3055" s="354">
        <v>42</v>
      </c>
      <c r="E3055" s="355" t="s">
        <v>932</v>
      </c>
      <c r="F3055" s="348" t="s">
        <v>933</v>
      </c>
      <c r="G3055" s="147">
        <v>0</v>
      </c>
      <c r="H3055" s="147">
        <v>0</v>
      </c>
    </row>
    <row r="3056" spans="1:8">
      <c r="A3056" s="391" t="s">
        <v>934</v>
      </c>
      <c r="B3056" s="352">
        <v>780095</v>
      </c>
      <c r="C3056" s="356"/>
      <c r="D3056" s="356">
        <v>43</v>
      </c>
      <c r="E3056" s="357" t="s">
        <v>935</v>
      </c>
      <c r="F3056" s="346" t="s">
        <v>936</v>
      </c>
      <c r="G3056" s="147">
        <v>0</v>
      </c>
      <c r="H3056" s="147">
        <v>0</v>
      </c>
    </row>
    <row r="3057" spans="1:8">
      <c r="A3057" s="391" t="s">
        <v>937</v>
      </c>
      <c r="B3057" s="352">
        <v>780095</v>
      </c>
      <c r="C3057" s="356"/>
      <c r="D3057" s="356">
        <v>44</v>
      </c>
      <c r="E3057" s="357" t="s">
        <v>938</v>
      </c>
      <c r="F3057" s="346" t="s">
        <v>939</v>
      </c>
      <c r="G3057" s="147">
        <v>0</v>
      </c>
      <c r="H3057" s="147">
        <v>0</v>
      </c>
    </row>
    <row r="3058" spans="1:8">
      <c r="A3058" s="391" t="s">
        <v>940</v>
      </c>
      <c r="B3058" s="352">
        <v>780095</v>
      </c>
      <c r="C3058" s="356"/>
      <c r="D3058" s="356">
        <v>45</v>
      </c>
      <c r="E3058" s="357" t="s">
        <v>941</v>
      </c>
      <c r="F3058" s="346" t="s">
        <v>942</v>
      </c>
      <c r="G3058" s="147">
        <v>0</v>
      </c>
      <c r="H3058" s="147">
        <v>0</v>
      </c>
    </row>
    <row r="3059" spans="1:8" ht="28.5">
      <c r="A3059" s="391" t="s">
        <v>943</v>
      </c>
      <c r="B3059" s="352">
        <v>780095</v>
      </c>
      <c r="C3059" s="356"/>
      <c r="D3059" s="354">
        <v>46</v>
      </c>
      <c r="E3059" s="359">
        <v>5</v>
      </c>
      <c r="F3059" s="348" t="s">
        <v>944</v>
      </c>
      <c r="G3059" s="147">
        <v>0</v>
      </c>
      <c r="H3059" s="147">
        <v>0</v>
      </c>
    </row>
    <row r="3060" spans="1:8">
      <c r="A3060" s="391" t="s">
        <v>945</v>
      </c>
      <c r="B3060" s="352">
        <v>780095</v>
      </c>
      <c r="C3060" s="356"/>
      <c r="D3060" s="356">
        <v>47</v>
      </c>
      <c r="E3060" s="357" t="s">
        <v>946</v>
      </c>
      <c r="F3060" s="346" t="s">
        <v>947</v>
      </c>
      <c r="G3060" s="147">
        <v>0</v>
      </c>
      <c r="H3060" s="147">
        <v>0</v>
      </c>
    </row>
    <row r="3061" spans="1:8">
      <c r="A3061" s="391" t="s">
        <v>948</v>
      </c>
      <c r="B3061" s="352">
        <v>780095</v>
      </c>
      <c r="C3061" s="356"/>
      <c r="D3061" s="356">
        <v>48</v>
      </c>
      <c r="E3061" s="357" t="s">
        <v>949</v>
      </c>
      <c r="F3061" s="346" t="s">
        <v>950</v>
      </c>
      <c r="G3061" s="147">
        <v>0</v>
      </c>
      <c r="H3061" s="147">
        <v>0</v>
      </c>
    </row>
    <row r="3062" spans="1:8">
      <c r="A3062" s="394" t="s">
        <v>951</v>
      </c>
      <c r="B3062" s="352">
        <v>780095</v>
      </c>
      <c r="C3062" s="356"/>
      <c r="D3062" s="356">
        <v>49</v>
      </c>
      <c r="E3062" s="358" t="s">
        <v>952</v>
      </c>
      <c r="F3062" s="347" t="s">
        <v>953</v>
      </c>
      <c r="G3062" s="147">
        <v>0</v>
      </c>
      <c r="H3062" s="147">
        <v>0</v>
      </c>
    </row>
    <row r="3063" spans="1:8" ht="45">
      <c r="A3063" s="390" t="s">
        <v>38</v>
      </c>
      <c r="B3063" s="352">
        <v>780172</v>
      </c>
      <c r="C3063" s="363">
        <v>62</v>
      </c>
      <c r="D3063" s="353">
        <v>0</v>
      </c>
      <c r="E3063" s="353">
        <v>0</v>
      </c>
      <c r="F3063" s="429" t="s">
        <v>975</v>
      </c>
      <c r="G3063" s="149">
        <v>9808</v>
      </c>
      <c r="H3063" s="149">
        <v>13854283</v>
      </c>
    </row>
    <row r="3064" spans="1:8" ht="28.5">
      <c r="A3064" s="391" t="s">
        <v>815</v>
      </c>
      <c r="B3064" s="352">
        <v>780172</v>
      </c>
      <c r="C3064" s="356"/>
      <c r="D3064" s="354">
        <v>1</v>
      </c>
      <c r="E3064" s="355">
        <v>1</v>
      </c>
      <c r="F3064" s="348" t="s">
        <v>816</v>
      </c>
      <c r="G3064" s="147">
        <v>0</v>
      </c>
      <c r="H3064" s="147">
        <v>0</v>
      </c>
    </row>
    <row r="3065" spans="1:8">
      <c r="A3065" s="391" t="s">
        <v>817</v>
      </c>
      <c r="B3065" s="352">
        <v>780172</v>
      </c>
      <c r="C3065" s="356"/>
      <c r="D3065" s="356">
        <v>2</v>
      </c>
      <c r="E3065" s="357" t="s">
        <v>818</v>
      </c>
      <c r="F3065" s="346" t="s">
        <v>819</v>
      </c>
      <c r="G3065" s="147">
        <v>0</v>
      </c>
      <c r="H3065" s="147">
        <v>0</v>
      </c>
    </row>
    <row r="3066" spans="1:8" ht="30">
      <c r="A3066" s="391" t="s">
        <v>820</v>
      </c>
      <c r="B3066" s="352">
        <v>780172</v>
      </c>
      <c r="C3066" s="356"/>
      <c r="D3066" s="356">
        <v>3</v>
      </c>
      <c r="E3066" s="357" t="s">
        <v>821</v>
      </c>
      <c r="F3066" s="346" t="s">
        <v>822</v>
      </c>
      <c r="G3066" s="147">
        <v>0</v>
      </c>
      <c r="H3066" s="147">
        <v>0</v>
      </c>
    </row>
    <row r="3067" spans="1:8">
      <c r="A3067" s="391" t="s">
        <v>823</v>
      </c>
      <c r="B3067" s="352">
        <v>780172</v>
      </c>
      <c r="C3067" s="356"/>
      <c r="D3067" s="356">
        <v>4</v>
      </c>
      <c r="E3067" s="357" t="s">
        <v>824</v>
      </c>
      <c r="F3067" s="346" t="s">
        <v>825</v>
      </c>
      <c r="G3067" s="147">
        <v>0</v>
      </c>
      <c r="H3067" s="147">
        <v>0</v>
      </c>
    </row>
    <row r="3068" spans="1:8">
      <c r="A3068" s="391" t="s">
        <v>826</v>
      </c>
      <c r="B3068" s="352">
        <v>780172</v>
      </c>
      <c r="C3068" s="356"/>
      <c r="D3068" s="356">
        <v>5</v>
      </c>
      <c r="E3068" s="357" t="s">
        <v>827</v>
      </c>
      <c r="F3068" s="346" t="s">
        <v>828</v>
      </c>
      <c r="G3068" s="147">
        <v>0</v>
      </c>
      <c r="H3068" s="147">
        <v>0</v>
      </c>
    </row>
    <row r="3069" spans="1:8">
      <c r="A3069" s="391" t="s">
        <v>829</v>
      </c>
      <c r="B3069" s="352">
        <v>780172</v>
      </c>
      <c r="C3069" s="356"/>
      <c r="D3069" s="356">
        <v>6</v>
      </c>
      <c r="E3069" s="357" t="s">
        <v>830</v>
      </c>
      <c r="F3069" s="346" t="s">
        <v>831</v>
      </c>
      <c r="G3069" s="147">
        <v>0</v>
      </c>
      <c r="H3069" s="147">
        <v>0</v>
      </c>
    </row>
    <row r="3070" spans="1:8">
      <c r="A3070" s="392" t="s">
        <v>1491</v>
      </c>
      <c r="B3070" s="352">
        <v>780172</v>
      </c>
      <c r="C3070" s="356"/>
      <c r="D3070" s="356">
        <v>7</v>
      </c>
      <c r="E3070" s="358" t="s">
        <v>832</v>
      </c>
      <c r="F3070" s="347" t="s">
        <v>833</v>
      </c>
      <c r="G3070" s="147">
        <v>0</v>
      </c>
      <c r="H3070" s="147">
        <v>0</v>
      </c>
    </row>
    <row r="3071" spans="1:8">
      <c r="A3071" s="391" t="s">
        <v>834</v>
      </c>
      <c r="B3071" s="352">
        <v>780172</v>
      </c>
      <c r="C3071" s="356"/>
      <c r="D3071" s="356">
        <v>8</v>
      </c>
      <c r="E3071" s="357" t="s">
        <v>835</v>
      </c>
      <c r="F3071" s="346" t="s">
        <v>836</v>
      </c>
      <c r="G3071" s="147">
        <v>0</v>
      </c>
      <c r="H3071" s="147">
        <v>0</v>
      </c>
    </row>
    <row r="3072" spans="1:8" ht="28.5">
      <c r="A3072" s="391" t="s">
        <v>837</v>
      </c>
      <c r="B3072" s="352">
        <v>780172</v>
      </c>
      <c r="C3072" s="356"/>
      <c r="D3072" s="354">
        <v>9</v>
      </c>
      <c r="E3072" s="355" t="s">
        <v>838</v>
      </c>
      <c r="F3072" s="348" t="s">
        <v>839</v>
      </c>
      <c r="G3072" s="147">
        <v>0</v>
      </c>
      <c r="H3072" s="147">
        <v>0</v>
      </c>
    </row>
    <row r="3073" spans="1:8">
      <c r="A3073" s="391" t="s">
        <v>840</v>
      </c>
      <c r="B3073" s="352">
        <v>780172</v>
      </c>
      <c r="C3073" s="356"/>
      <c r="D3073" s="356">
        <v>10</v>
      </c>
      <c r="E3073" s="357" t="s">
        <v>841</v>
      </c>
      <c r="F3073" s="346" t="s">
        <v>842</v>
      </c>
      <c r="G3073" s="147">
        <v>0</v>
      </c>
      <c r="H3073" s="147">
        <v>0</v>
      </c>
    </row>
    <row r="3074" spans="1:8">
      <c r="A3074" s="391" t="s">
        <v>843</v>
      </c>
      <c r="B3074" s="352">
        <v>780172</v>
      </c>
      <c r="C3074" s="356"/>
      <c r="D3074" s="356">
        <v>11</v>
      </c>
      <c r="E3074" s="357" t="s">
        <v>844</v>
      </c>
      <c r="F3074" s="346" t="s">
        <v>845</v>
      </c>
      <c r="G3074" s="147">
        <v>0</v>
      </c>
      <c r="H3074" s="147">
        <v>0</v>
      </c>
    </row>
    <row r="3075" spans="1:8">
      <c r="A3075" s="391" t="s">
        <v>846</v>
      </c>
      <c r="B3075" s="352">
        <v>780172</v>
      </c>
      <c r="C3075" s="356"/>
      <c r="D3075" s="356">
        <v>12</v>
      </c>
      <c r="E3075" s="357" t="s">
        <v>847</v>
      </c>
      <c r="F3075" s="346" t="s">
        <v>848</v>
      </c>
      <c r="G3075" s="147">
        <v>0</v>
      </c>
      <c r="H3075" s="147">
        <v>0</v>
      </c>
    </row>
    <row r="3076" spans="1:8">
      <c r="A3076" s="391" t="s">
        <v>849</v>
      </c>
      <c r="B3076" s="352">
        <v>780172</v>
      </c>
      <c r="C3076" s="356"/>
      <c r="D3076" s="356">
        <v>13</v>
      </c>
      <c r="E3076" s="357" t="s">
        <v>850</v>
      </c>
      <c r="F3076" s="346" t="s">
        <v>851</v>
      </c>
      <c r="G3076" s="147">
        <v>0</v>
      </c>
      <c r="H3076" s="147">
        <v>0</v>
      </c>
    </row>
    <row r="3077" spans="1:8">
      <c r="A3077" s="391" t="s">
        <v>852</v>
      </c>
      <c r="B3077" s="352">
        <v>780172</v>
      </c>
      <c r="C3077" s="356"/>
      <c r="D3077" s="356">
        <v>14</v>
      </c>
      <c r="E3077" s="357" t="s">
        <v>853</v>
      </c>
      <c r="F3077" s="346" t="s">
        <v>854</v>
      </c>
      <c r="G3077" s="147">
        <v>0</v>
      </c>
      <c r="H3077" s="147">
        <v>0</v>
      </c>
    </row>
    <row r="3078" spans="1:8">
      <c r="A3078" s="392" t="s">
        <v>1492</v>
      </c>
      <c r="B3078" s="352">
        <v>780172</v>
      </c>
      <c r="C3078" s="498"/>
      <c r="D3078" s="356">
        <v>15</v>
      </c>
      <c r="E3078" s="358" t="s">
        <v>1337</v>
      </c>
      <c r="F3078" s="347" t="s">
        <v>855</v>
      </c>
      <c r="G3078" s="147">
        <v>0</v>
      </c>
      <c r="H3078" s="147">
        <v>0</v>
      </c>
    </row>
    <row r="3079" spans="1:8">
      <c r="A3079" s="391" t="s">
        <v>856</v>
      </c>
      <c r="B3079" s="352">
        <v>780172</v>
      </c>
      <c r="C3079" s="356"/>
      <c r="D3079" s="356">
        <v>16</v>
      </c>
      <c r="E3079" s="357" t="s">
        <v>857</v>
      </c>
      <c r="F3079" s="346" t="s">
        <v>858</v>
      </c>
      <c r="G3079" s="147">
        <v>0</v>
      </c>
      <c r="H3079" s="147">
        <v>0</v>
      </c>
    </row>
    <row r="3080" spans="1:8">
      <c r="A3080" s="391" t="s">
        <v>859</v>
      </c>
      <c r="B3080" s="352">
        <v>780172</v>
      </c>
      <c r="C3080" s="356"/>
      <c r="D3080" s="354">
        <v>17</v>
      </c>
      <c r="E3080" s="355" t="s">
        <v>860</v>
      </c>
      <c r="F3080" s="348" t="s">
        <v>861</v>
      </c>
      <c r="G3080" s="147">
        <v>9808</v>
      </c>
      <c r="H3080" s="147">
        <v>13854283</v>
      </c>
    </row>
    <row r="3081" spans="1:8" ht="28.5">
      <c r="A3081" s="393" t="s">
        <v>862</v>
      </c>
      <c r="B3081" s="352">
        <v>780172</v>
      </c>
      <c r="C3081" s="356"/>
      <c r="D3081" s="354">
        <v>18</v>
      </c>
      <c r="E3081" s="355" t="s">
        <v>863</v>
      </c>
      <c r="F3081" s="348" t="s">
        <v>864</v>
      </c>
      <c r="G3081" s="147">
        <v>6560</v>
      </c>
      <c r="H3081" s="147">
        <v>4321487</v>
      </c>
    </row>
    <row r="3082" spans="1:8" ht="30">
      <c r="A3082" s="391" t="s">
        <v>865</v>
      </c>
      <c r="B3082" s="352">
        <v>780172</v>
      </c>
      <c r="C3082" s="356"/>
      <c r="D3082" s="356">
        <v>19</v>
      </c>
      <c r="E3082" s="357" t="s">
        <v>866</v>
      </c>
      <c r="F3082" s="346" t="s">
        <v>867</v>
      </c>
      <c r="G3082" s="147">
        <v>0</v>
      </c>
      <c r="H3082" s="147">
        <v>0</v>
      </c>
    </row>
    <row r="3083" spans="1:8" ht="30">
      <c r="A3083" s="391" t="s">
        <v>868</v>
      </c>
      <c r="B3083" s="352">
        <v>780172</v>
      </c>
      <c r="C3083" s="356"/>
      <c r="D3083" s="356">
        <v>20</v>
      </c>
      <c r="E3083" s="357" t="s">
        <v>869</v>
      </c>
      <c r="F3083" s="346" t="s">
        <v>870</v>
      </c>
      <c r="G3083" s="147">
        <v>0</v>
      </c>
      <c r="H3083" s="147">
        <v>0</v>
      </c>
    </row>
    <row r="3084" spans="1:8">
      <c r="A3084" s="391" t="s">
        <v>871</v>
      </c>
      <c r="B3084" s="352">
        <v>780172</v>
      </c>
      <c r="C3084" s="356"/>
      <c r="D3084" s="356">
        <v>21</v>
      </c>
      <c r="E3084" s="357" t="s">
        <v>872</v>
      </c>
      <c r="F3084" s="346" t="s">
        <v>873</v>
      </c>
      <c r="G3084" s="147">
        <v>0</v>
      </c>
      <c r="H3084" s="147">
        <v>0</v>
      </c>
    </row>
    <row r="3085" spans="1:8">
      <c r="A3085" s="391" t="s">
        <v>874</v>
      </c>
      <c r="B3085" s="352">
        <v>780172</v>
      </c>
      <c r="C3085" s="356"/>
      <c r="D3085" s="356">
        <v>22</v>
      </c>
      <c r="E3085" s="357" t="s">
        <v>875</v>
      </c>
      <c r="F3085" s="346" t="s">
        <v>876</v>
      </c>
      <c r="G3085" s="147">
        <v>6560</v>
      </c>
      <c r="H3085" s="147">
        <v>4321487</v>
      </c>
    </row>
    <row r="3086" spans="1:8">
      <c r="A3086" s="391" t="s">
        <v>877</v>
      </c>
      <c r="B3086" s="352">
        <v>780172</v>
      </c>
      <c r="C3086" s="356"/>
      <c r="D3086" s="356">
        <v>23</v>
      </c>
      <c r="E3086" s="357" t="s">
        <v>878</v>
      </c>
      <c r="F3086" s="346" t="s">
        <v>879</v>
      </c>
      <c r="G3086" s="147">
        <v>0</v>
      </c>
      <c r="H3086" s="147">
        <v>0</v>
      </c>
    </row>
    <row r="3087" spans="1:8">
      <c r="A3087" s="391" t="s">
        <v>880</v>
      </c>
      <c r="B3087" s="352">
        <v>780172</v>
      </c>
      <c r="C3087" s="356"/>
      <c r="D3087" s="356">
        <v>24</v>
      </c>
      <c r="E3087" s="357" t="s">
        <v>881</v>
      </c>
      <c r="F3087" s="346" t="s">
        <v>882</v>
      </c>
      <c r="G3087" s="147">
        <v>6560</v>
      </c>
      <c r="H3087" s="147">
        <v>4321487</v>
      </c>
    </row>
    <row r="3088" spans="1:8">
      <c r="A3088" s="391" t="s">
        <v>883</v>
      </c>
      <c r="B3088" s="352">
        <v>780172</v>
      </c>
      <c r="C3088" s="356"/>
      <c r="D3088" s="354">
        <v>25</v>
      </c>
      <c r="E3088" s="355" t="s">
        <v>884</v>
      </c>
      <c r="F3088" s="348" t="s">
        <v>497</v>
      </c>
      <c r="G3088" s="147">
        <v>0</v>
      </c>
      <c r="H3088" s="147">
        <v>0</v>
      </c>
    </row>
    <row r="3089" spans="1:8" ht="28.5">
      <c r="A3089" s="391" t="s">
        <v>885</v>
      </c>
      <c r="B3089" s="352">
        <v>780172</v>
      </c>
      <c r="C3089" s="356"/>
      <c r="D3089" s="354">
        <v>26</v>
      </c>
      <c r="E3089" s="355" t="s">
        <v>886</v>
      </c>
      <c r="F3089" s="348" t="s">
        <v>887</v>
      </c>
      <c r="G3089" s="147">
        <v>3248</v>
      </c>
      <c r="H3089" s="147">
        <v>9532796</v>
      </c>
    </row>
    <row r="3090" spans="1:8">
      <c r="A3090" s="391" t="s">
        <v>888</v>
      </c>
      <c r="B3090" s="352">
        <v>780172</v>
      </c>
      <c r="C3090" s="356"/>
      <c r="D3090" s="356">
        <v>27</v>
      </c>
      <c r="E3090" s="357" t="s">
        <v>889</v>
      </c>
      <c r="F3090" s="346" t="s">
        <v>890</v>
      </c>
      <c r="G3090" s="147">
        <v>0</v>
      </c>
      <c r="H3090" s="147">
        <v>0</v>
      </c>
    </row>
    <row r="3091" spans="1:8">
      <c r="A3091" s="391" t="s">
        <v>891</v>
      </c>
      <c r="B3091" s="352">
        <v>780172</v>
      </c>
      <c r="C3091" s="356"/>
      <c r="D3091" s="356">
        <v>28</v>
      </c>
      <c r="E3091" s="357" t="s">
        <v>892</v>
      </c>
      <c r="F3091" s="346" t="s">
        <v>893</v>
      </c>
      <c r="G3091" s="147">
        <v>3248</v>
      </c>
      <c r="H3091" s="147">
        <v>9532796</v>
      </c>
    </row>
    <row r="3092" spans="1:8">
      <c r="A3092" s="391" t="s">
        <v>894</v>
      </c>
      <c r="B3092" s="352">
        <v>780172</v>
      </c>
      <c r="C3092" s="356"/>
      <c r="D3092" s="356">
        <v>29</v>
      </c>
      <c r="E3092" s="357" t="s">
        <v>895</v>
      </c>
      <c r="F3092" s="346" t="s">
        <v>896</v>
      </c>
      <c r="G3092" s="147">
        <v>0</v>
      </c>
      <c r="H3092" s="147">
        <v>0</v>
      </c>
    </row>
    <row r="3093" spans="1:8">
      <c r="A3093" s="391" t="s">
        <v>897</v>
      </c>
      <c r="B3093" s="352">
        <v>780172</v>
      </c>
      <c r="C3093" s="356"/>
      <c r="D3093" s="356">
        <v>30</v>
      </c>
      <c r="E3093" s="357" t="s">
        <v>898</v>
      </c>
      <c r="F3093" s="346" t="s">
        <v>899</v>
      </c>
      <c r="G3093" s="147">
        <v>0</v>
      </c>
      <c r="H3093" s="147">
        <v>0</v>
      </c>
    </row>
    <row r="3094" spans="1:8" ht="30">
      <c r="A3094" s="391" t="s">
        <v>900</v>
      </c>
      <c r="B3094" s="352">
        <v>780172</v>
      </c>
      <c r="C3094" s="356"/>
      <c r="D3094" s="356">
        <v>31</v>
      </c>
      <c r="E3094" s="357" t="s">
        <v>901</v>
      </c>
      <c r="F3094" s="346" t="s">
        <v>902</v>
      </c>
      <c r="G3094" s="147">
        <v>0</v>
      </c>
      <c r="H3094" s="147">
        <v>0</v>
      </c>
    </row>
    <row r="3095" spans="1:8" ht="30">
      <c r="A3095" s="391" t="s">
        <v>903</v>
      </c>
      <c r="B3095" s="352">
        <v>780172</v>
      </c>
      <c r="C3095" s="356"/>
      <c r="D3095" s="356">
        <v>32</v>
      </c>
      <c r="E3095" s="357" t="s">
        <v>904</v>
      </c>
      <c r="F3095" s="346" t="s">
        <v>905</v>
      </c>
      <c r="G3095" s="147">
        <v>0</v>
      </c>
      <c r="H3095" s="147">
        <v>0</v>
      </c>
    </row>
    <row r="3096" spans="1:8" ht="30">
      <c r="A3096" s="391" t="s">
        <v>906</v>
      </c>
      <c r="B3096" s="352">
        <v>780172</v>
      </c>
      <c r="C3096" s="356"/>
      <c r="D3096" s="356">
        <v>33</v>
      </c>
      <c r="E3096" s="357" t="s">
        <v>907</v>
      </c>
      <c r="F3096" s="346" t="s">
        <v>908</v>
      </c>
      <c r="G3096" s="147">
        <v>0</v>
      </c>
      <c r="H3096" s="147">
        <v>0</v>
      </c>
    </row>
    <row r="3097" spans="1:8">
      <c r="A3097" s="391" t="s">
        <v>909</v>
      </c>
      <c r="B3097" s="352">
        <v>780172</v>
      </c>
      <c r="C3097" s="356"/>
      <c r="D3097" s="356">
        <v>34</v>
      </c>
      <c r="E3097" s="357" t="s">
        <v>910</v>
      </c>
      <c r="F3097" s="346" t="s">
        <v>911</v>
      </c>
      <c r="G3097" s="147">
        <v>0</v>
      </c>
      <c r="H3097" s="147">
        <v>0</v>
      </c>
    </row>
    <row r="3098" spans="1:8">
      <c r="A3098" s="391" t="s">
        <v>912</v>
      </c>
      <c r="B3098" s="352">
        <v>780172</v>
      </c>
      <c r="C3098" s="356"/>
      <c r="D3098" s="356">
        <v>35</v>
      </c>
      <c r="E3098" s="357" t="s">
        <v>913</v>
      </c>
      <c r="F3098" s="346" t="s">
        <v>914</v>
      </c>
      <c r="G3098" s="147">
        <v>0</v>
      </c>
      <c r="H3098" s="147">
        <v>0</v>
      </c>
    </row>
    <row r="3099" spans="1:8" ht="30">
      <c r="A3099" s="391" t="s">
        <v>915</v>
      </c>
      <c r="B3099" s="352">
        <v>780172</v>
      </c>
      <c r="C3099" s="356"/>
      <c r="D3099" s="356">
        <v>36</v>
      </c>
      <c r="E3099" s="357" t="s">
        <v>916</v>
      </c>
      <c r="F3099" s="346" t="s">
        <v>917</v>
      </c>
      <c r="G3099" s="147">
        <v>0</v>
      </c>
      <c r="H3099" s="147">
        <v>0</v>
      </c>
    </row>
    <row r="3100" spans="1:8" ht="28.5">
      <c r="A3100" s="391" t="s">
        <v>918</v>
      </c>
      <c r="B3100" s="352">
        <v>780172</v>
      </c>
      <c r="C3100" s="356"/>
      <c r="D3100" s="354">
        <v>37</v>
      </c>
      <c r="E3100" s="355" t="s">
        <v>919</v>
      </c>
      <c r="F3100" s="348" t="s">
        <v>920</v>
      </c>
      <c r="G3100" s="147">
        <v>0</v>
      </c>
      <c r="H3100" s="147">
        <v>0</v>
      </c>
    </row>
    <row r="3101" spans="1:8">
      <c r="A3101" s="391" t="s">
        <v>921</v>
      </c>
      <c r="B3101" s="352">
        <v>780172</v>
      </c>
      <c r="C3101" s="356"/>
      <c r="D3101" s="356">
        <v>38</v>
      </c>
      <c r="E3101" s="357" t="s">
        <v>922</v>
      </c>
      <c r="F3101" s="346" t="s">
        <v>39</v>
      </c>
      <c r="G3101" s="147">
        <v>0</v>
      </c>
      <c r="H3101" s="147">
        <v>0</v>
      </c>
    </row>
    <row r="3102" spans="1:8">
      <c r="A3102" s="391" t="s">
        <v>923</v>
      </c>
      <c r="B3102" s="352">
        <v>780172</v>
      </c>
      <c r="C3102" s="356"/>
      <c r="D3102" s="356">
        <v>39</v>
      </c>
      <c r="E3102" s="357" t="s">
        <v>924</v>
      </c>
      <c r="F3102" s="346" t="s">
        <v>40</v>
      </c>
      <c r="G3102" s="147">
        <v>0</v>
      </c>
      <c r="H3102" s="147">
        <v>0</v>
      </c>
    </row>
    <row r="3103" spans="1:8">
      <c r="A3103" s="391" t="s">
        <v>925</v>
      </c>
      <c r="B3103" s="352">
        <v>780172</v>
      </c>
      <c r="C3103" s="356"/>
      <c r="D3103" s="356">
        <v>40</v>
      </c>
      <c r="E3103" s="357" t="s">
        <v>926</v>
      </c>
      <c r="F3103" s="346" t="s">
        <v>927</v>
      </c>
      <c r="G3103" s="147">
        <v>0</v>
      </c>
      <c r="H3103" s="147">
        <v>0</v>
      </c>
    </row>
    <row r="3104" spans="1:8">
      <c r="A3104" s="391" t="s">
        <v>928</v>
      </c>
      <c r="B3104" s="352">
        <v>780172</v>
      </c>
      <c r="C3104" s="356"/>
      <c r="D3104" s="356">
        <v>41</v>
      </c>
      <c r="E3104" s="357" t="s">
        <v>929</v>
      </c>
      <c r="F3104" s="346" t="s">
        <v>930</v>
      </c>
      <c r="G3104" s="147">
        <v>0</v>
      </c>
      <c r="H3104" s="147">
        <v>0</v>
      </c>
    </row>
    <row r="3105" spans="1:8" ht="28.5">
      <c r="A3105" s="391" t="s">
        <v>931</v>
      </c>
      <c r="B3105" s="352">
        <v>780172</v>
      </c>
      <c r="C3105" s="356"/>
      <c r="D3105" s="354">
        <v>42</v>
      </c>
      <c r="E3105" s="355" t="s">
        <v>932</v>
      </c>
      <c r="F3105" s="348" t="s">
        <v>933</v>
      </c>
      <c r="G3105" s="147">
        <v>0</v>
      </c>
      <c r="H3105" s="147">
        <v>0</v>
      </c>
    </row>
    <row r="3106" spans="1:8">
      <c r="A3106" s="391" t="s">
        <v>934</v>
      </c>
      <c r="B3106" s="352">
        <v>780172</v>
      </c>
      <c r="C3106" s="356"/>
      <c r="D3106" s="356">
        <v>43</v>
      </c>
      <c r="E3106" s="357" t="s">
        <v>935</v>
      </c>
      <c r="F3106" s="346" t="s">
        <v>936</v>
      </c>
      <c r="G3106" s="147">
        <v>0</v>
      </c>
      <c r="H3106" s="147">
        <v>0</v>
      </c>
    </row>
    <row r="3107" spans="1:8">
      <c r="A3107" s="391" t="s">
        <v>937</v>
      </c>
      <c r="B3107" s="352">
        <v>780172</v>
      </c>
      <c r="C3107" s="356"/>
      <c r="D3107" s="356">
        <v>44</v>
      </c>
      <c r="E3107" s="357" t="s">
        <v>938</v>
      </c>
      <c r="F3107" s="346" t="s">
        <v>939</v>
      </c>
      <c r="G3107" s="147">
        <v>0</v>
      </c>
      <c r="H3107" s="147">
        <v>0</v>
      </c>
    </row>
    <row r="3108" spans="1:8">
      <c r="A3108" s="391" t="s">
        <v>940</v>
      </c>
      <c r="B3108" s="352">
        <v>780172</v>
      </c>
      <c r="C3108" s="356"/>
      <c r="D3108" s="356">
        <v>45</v>
      </c>
      <c r="E3108" s="357" t="s">
        <v>941</v>
      </c>
      <c r="F3108" s="346" t="s">
        <v>942</v>
      </c>
      <c r="G3108" s="147">
        <v>0</v>
      </c>
      <c r="H3108" s="147">
        <v>0</v>
      </c>
    </row>
    <row r="3109" spans="1:8" ht="28.5">
      <c r="A3109" s="391" t="s">
        <v>943</v>
      </c>
      <c r="B3109" s="352">
        <v>780172</v>
      </c>
      <c r="C3109" s="356"/>
      <c r="D3109" s="354">
        <v>46</v>
      </c>
      <c r="E3109" s="359">
        <v>5</v>
      </c>
      <c r="F3109" s="348" t="s">
        <v>944</v>
      </c>
      <c r="G3109" s="147">
        <v>0</v>
      </c>
      <c r="H3109" s="147">
        <v>0</v>
      </c>
    </row>
    <row r="3110" spans="1:8">
      <c r="A3110" s="391" t="s">
        <v>945</v>
      </c>
      <c r="B3110" s="352">
        <v>780172</v>
      </c>
      <c r="C3110" s="356"/>
      <c r="D3110" s="356">
        <v>47</v>
      </c>
      <c r="E3110" s="357" t="s">
        <v>946</v>
      </c>
      <c r="F3110" s="346" t="s">
        <v>947</v>
      </c>
      <c r="G3110" s="147">
        <v>0</v>
      </c>
      <c r="H3110" s="147">
        <v>0</v>
      </c>
    </row>
    <row r="3111" spans="1:8">
      <c r="A3111" s="391" t="s">
        <v>948</v>
      </c>
      <c r="B3111" s="352">
        <v>780172</v>
      </c>
      <c r="C3111" s="356"/>
      <c r="D3111" s="356">
        <v>48</v>
      </c>
      <c r="E3111" s="357" t="s">
        <v>949</v>
      </c>
      <c r="F3111" s="346" t="s">
        <v>950</v>
      </c>
      <c r="G3111" s="147">
        <v>0</v>
      </c>
      <c r="H3111" s="147">
        <v>0</v>
      </c>
    </row>
    <row r="3112" spans="1:8">
      <c r="A3112" s="394" t="s">
        <v>951</v>
      </c>
      <c r="B3112" s="352">
        <v>780172</v>
      </c>
      <c r="C3112" s="356"/>
      <c r="D3112" s="356">
        <v>49</v>
      </c>
      <c r="E3112" s="358" t="s">
        <v>952</v>
      </c>
      <c r="F3112" s="347" t="s">
        <v>953</v>
      </c>
      <c r="G3112" s="147">
        <v>0</v>
      </c>
      <c r="H3112" s="147">
        <v>0</v>
      </c>
    </row>
    <row r="3113" spans="1:8">
      <c r="A3113" s="395" t="s">
        <v>38</v>
      </c>
      <c r="B3113" s="367" t="s">
        <v>976</v>
      </c>
      <c r="C3113" s="368"/>
      <c r="D3113" s="369">
        <v>0</v>
      </c>
      <c r="E3113" s="369">
        <v>0</v>
      </c>
      <c r="F3113" s="434" t="s">
        <v>116</v>
      </c>
      <c r="G3113" s="148">
        <v>774778</v>
      </c>
      <c r="H3113" s="148">
        <v>1525745205</v>
      </c>
    </row>
    <row r="3114" spans="1:8" ht="29.25">
      <c r="A3114" s="396" t="s">
        <v>815</v>
      </c>
      <c r="B3114" s="367" t="s">
        <v>976</v>
      </c>
      <c r="C3114" s="372"/>
      <c r="D3114" s="369">
        <v>1</v>
      </c>
      <c r="E3114" s="370">
        <v>1</v>
      </c>
      <c r="F3114" s="432" t="s">
        <v>816</v>
      </c>
      <c r="G3114" s="148">
        <v>0</v>
      </c>
      <c r="H3114" s="148">
        <v>0</v>
      </c>
    </row>
    <row r="3115" spans="1:8">
      <c r="A3115" s="396" t="s">
        <v>817</v>
      </c>
      <c r="B3115" s="367" t="s">
        <v>976</v>
      </c>
      <c r="C3115" s="372"/>
      <c r="D3115" s="372">
        <v>2</v>
      </c>
      <c r="E3115" s="371" t="s">
        <v>818</v>
      </c>
      <c r="F3115" s="433" t="s">
        <v>819</v>
      </c>
      <c r="G3115" s="148">
        <v>0</v>
      </c>
      <c r="H3115" s="148">
        <v>0</v>
      </c>
    </row>
    <row r="3116" spans="1:8" ht="30">
      <c r="A3116" s="396" t="s">
        <v>820</v>
      </c>
      <c r="B3116" s="367" t="s">
        <v>976</v>
      </c>
      <c r="C3116" s="372"/>
      <c r="D3116" s="372">
        <v>3</v>
      </c>
      <c r="E3116" s="371" t="s">
        <v>821</v>
      </c>
      <c r="F3116" s="433" t="s">
        <v>822</v>
      </c>
      <c r="G3116" s="148">
        <v>0</v>
      </c>
      <c r="H3116" s="148">
        <v>0</v>
      </c>
    </row>
    <row r="3117" spans="1:8">
      <c r="A3117" s="396" t="s">
        <v>823</v>
      </c>
      <c r="B3117" s="367" t="s">
        <v>976</v>
      </c>
      <c r="C3117" s="372"/>
      <c r="D3117" s="372">
        <v>4</v>
      </c>
      <c r="E3117" s="371" t="s">
        <v>824</v>
      </c>
      <c r="F3117" s="433" t="s">
        <v>825</v>
      </c>
      <c r="G3117" s="148">
        <v>0</v>
      </c>
      <c r="H3117" s="148">
        <v>0</v>
      </c>
    </row>
    <row r="3118" spans="1:8">
      <c r="A3118" s="396" t="s">
        <v>826</v>
      </c>
      <c r="B3118" s="367" t="s">
        <v>976</v>
      </c>
      <c r="C3118" s="372"/>
      <c r="D3118" s="372">
        <v>5</v>
      </c>
      <c r="E3118" s="371" t="s">
        <v>827</v>
      </c>
      <c r="F3118" s="433" t="s">
        <v>828</v>
      </c>
      <c r="G3118" s="148">
        <v>0</v>
      </c>
      <c r="H3118" s="148">
        <v>0</v>
      </c>
    </row>
    <row r="3119" spans="1:8">
      <c r="A3119" s="396" t="s">
        <v>829</v>
      </c>
      <c r="B3119" s="367" t="s">
        <v>976</v>
      </c>
      <c r="C3119" s="372"/>
      <c r="D3119" s="372">
        <v>6</v>
      </c>
      <c r="E3119" s="371" t="s">
        <v>830</v>
      </c>
      <c r="F3119" s="433" t="s">
        <v>831</v>
      </c>
      <c r="G3119" s="148">
        <v>0</v>
      </c>
      <c r="H3119" s="148">
        <v>0</v>
      </c>
    </row>
    <row r="3120" spans="1:8">
      <c r="A3120" s="396" t="s">
        <v>1491</v>
      </c>
      <c r="B3120" s="367" t="s">
        <v>976</v>
      </c>
      <c r="C3120" s="372"/>
      <c r="D3120" s="372">
        <v>7</v>
      </c>
      <c r="E3120" s="371" t="s">
        <v>832</v>
      </c>
      <c r="F3120" s="433" t="s">
        <v>833</v>
      </c>
      <c r="G3120" s="148">
        <v>0</v>
      </c>
      <c r="H3120" s="148">
        <v>0</v>
      </c>
    </row>
    <row r="3121" spans="1:8">
      <c r="A3121" s="396" t="s">
        <v>834</v>
      </c>
      <c r="B3121" s="367" t="s">
        <v>976</v>
      </c>
      <c r="C3121" s="372"/>
      <c r="D3121" s="372">
        <v>8</v>
      </c>
      <c r="E3121" s="371" t="s">
        <v>835</v>
      </c>
      <c r="F3121" s="433" t="s">
        <v>836</v>
      </c>
      <c r="G3121" s="148">
        <v>0</v>
      </c>
      <c r="H3121" s="148">
        <v>0</v>
      </c>
    </row>
    <row r="3122" spans="1:8" ht="29.25">
      <c r="A3122" s="396" t="s">
        <v>837</v>
      </c>
      <c r="B3122" s="367" t="s">
        <v>976</v>
      </c>
      <c r="C3122" s="372"/>
      <c r="D3122" s="369">
        <v>9</v>
      </c>
      <c r="E3122" s="370" t="s">
        <v>838</v>
      </c>
      <c r="F3122" s="432" t="s">
        <v>839</v>
      </c>
      <c r="G3122" s="148">
        <v>7020</v>
      </c>
      <c r="H3122" s="148">
        <v>150579189</v>
      </c>
    </row>
    <row r="3123" spans="1:8">
      <c r="A3123" s="396" t="s">
        <v>840</v>
      </c>
      <c r="B3123" s="367" t="s">
        <v>976</v>
      </c>
      <c r="C3123" s="372"/>
      <c r="D3123" s="372">
        <v>10</v>
      </c>
      <c r="E3123" s="371" t="s">
        <v>841</v>
      </c>
      <c r="F3123" s="433" t="s">
        <v>842</v>
      </c>
      <c r="G3123" s="148">
        <v>0</v>
      </c>
      <c r="H3123" s="148">
        <v>0</v>
      </c>
    </row>
    <row r="3124" spans="1:8">
      <c r="A3124" s="396" t="s">
        <v>843</v>
      </c>
      <c r="B3124" s="367" t="s">
        <v>976</v>
      </c>
      <c r="C3124" s="372"/>
      <c r="D3124" s="372">
        <v>11</v>
      </c>
      <c r="E3124" s="371" t="s">
        <v>844</v>
      </c>
      <c r="F3124" s="433" t="s">
        <v>845</v>
      </c>
      <c r="G3124" s="148">
        <v>0</v>
      </c>
      <c r="H3124" s="148">
        <v>0</v>
      </c>
    </row>
    <row r="3125" spans="1:8">
      <c r="A3125" s="396" t="s">
        <v>846</v>
      </c>
      <c r="B3125" s="367" t="s">
        <v>976</v>
      </c>
      <c r="C3125" s="372"/>
      <c r="D3125" s="372">
        <v>12</v>
      </c>
      <c r="E3125" s="371" t="s">
        <v>847</v>
      </c>
      <c r="F3125" s="433" t="s">
        <v>848</v>
      </c>
      <c r="G3125" s="148">
        <v>0</v>
      </c>
      <c r="H3125" s="148">
        <v>0</v>
      </c>
    </row>
    <row r="3126" spans="1:8">
      <c r="A3126" s="396" t="s">
        <v>849</v>
      </c>
      <c r="B3126" s="367" t="s">
        <v>976</v>
      </c>
      <c r="C3126" s="372"/>
      <c r="D3126" s="372">
        <v>13</v>
      </c>
      <c r="E3126" s="371" t="s">
        <v>850</v>
      </c>
      <c r="F3126" s="433" t="s">
        <v>851</v>
      </c>
      <c r="G3126" s="148">
        <v>0</v>
      </c>
      <c r="H3126" s="148">
        <v>0</v>
      </c>
    </row>
    <row r="3127" spans="1:8">
      <c r="A3127" s="396" t="s">
        <v>852</v>
      </c>
      <c r="B3127" s="367" t="s">
        <v>976</v>
      </c>
      <c r="C3127" s="372"/>
      <c r="D3127" s="372">
        <v>14</v>
      </c>
      <c r="E3127" s="371" t="s">
        <v>853</v>
      </c>
      <c r="F3127" s="433" t="s">
        <v>854</v>
      </c>
      <c r="G3127" s="148">
        <v>0</v>
      </c>
      <c r="H3127" s="148">
        <v>0</v>
      </c>
    </row>
    <row r="3128" spans="1:8">
      <c r="A3128" s="396" t="s">
        <v>1492</v>
      </c>
      <c r="B3128" s="367" t="s">
        <v>976</v>
      </c>
      <c r="C3128" s="372"/>
      <c r="D3128" s="372">
        <v>15</v>
      </c>
      <c r="E3128" s="371" t="s">
        <v>1337</v>
      </c>
      <c r="F3128" s="433" t="s">
        <v>855</v>
      </c>
      <c r="G3128" s="148">
        <v>0</v>
      </c>
      <c r="H3128" s="148">
        <v>0</v>
      </c>
    </row>
    <row r="3129" spans="1:8">
      <c r="A3129" s="396" t="s">
        <v>856</v>
      </c>
      <c r="B3129" s="367" t="s">
        <v>976</v>
      </c>
      <c r="C3129" s="372"/>
      <c r="D3129" s="372">
        <v>16</v>
      </c>
      <c r="E3129" s="371" t="s">
        <v>857</v>
      </c>
      <c r="F3129" s="433" t="s">
        <v>858</v>
      </c>
      <c r="G3129" s="148">
        <v>7020</v>
      </c>
      <c r="H3129" s="148">
        <v>150579189</v>
      </c>
    </row>
    <row r="3130" spans="1:8">
      <c r="A3130" s="396" t="s">
        <v>859</v>
      </c>
      <c r="B3130" s="367" t="s">
        <v>976</v>
      </c>
      <c r="C3130" s="372"/>
      <c r="D3130" s="369">
        <v>17</v>
      </c>
      <c r="E3130" s="370" t="s">
        <v>860</v>
      </c>
      <c r="F3130" s="432" t="s">
        <v>861</v>
      </c>
      <c r="G3130" s="148">
        <v>740438</v>
      </c>
      <c r="H3130" s="148">
        <v>1156116622</v>
      </c>
    </row>
    <row r="3131" spans="1:8" ht="29.25">
      <c r="A3131" s="397" t="s">
        <v>862</v>
      </c>
      <c r="B3131" s="367" t="s">
        <v>976</v>
      </c>
      <c r="C3131" s="372"/>
      <c r="D3131" s="369">
        <v>18</v>
      </c>
      <c r="E3131" s="370" t="s">
        <v>863</v>
      </c>
      <c r="F3131" s="432" t="s">
        <v>864</v>
      </c>
      <c r="G3131" s="148">
        <v>472198</v>
      </c>
      <c r="H3131" s="148">
        <v>564658246</v>
      </c>
    </row>
    <row r="3132" spans="1:8" ht="30">
      <c r="A3132" s="396" t="s">
        <v>865</v>
      </c>
      <c r="B3132" s="367" t="s">
        <v>976</v>
      </c>
      <c r="C3132" s="372"/>
      <c r="D3132" s="372">
        <v>19</v>
      </c>
      <c r="E3132" s="371" t="s">
        <v>866</v>
      </c>
      <c r="F3132" s="433" t="s">
        <v>867</v>
      </c>
      <c r="G3132" s="148">
        <v>45770</v>
      </c>
      <c r="H3132" s="148">
        <v>108886571</v>
      </c>
    </row>
    <row r="3133" spans="1:8" ht="30">
      <c r="A3133" s="396" t="s">
        <v>868</v>
      </c>
      <c r="B3133" s="367" t="s">
        <v>976</v>
      </c>
      <c r="C3133" s="372"/>
      <c r="D3133" s="372">
        <v>20</v>
      </c>
      <c r="E3133" s="371" t="s">
        <v>869</v>
      </c>
      <c r="F3133" s="433" t="s">
        <v>870</v>
      </c>
      <c r="G3133" s="148">
        <v>56006</v>
      </c>
      <c r="H3133" s="148">
        <v>173693851</v>
      </c>
    </row>
    <row r="3134" spans="1:8">
      <c r="A3134" s="396" t="s">
        <v>871</v>
      </c>
      <c r="B3134" s="367" t="s">
        <v>976</v>
      </c>
      <c r="C3134" s="372"/>
      <c r="D3134" s="372">
        <v>21</v>
      </c>
      <c r="E3134" s="371" t="s">
        <v>872</v>
      </c>
      <c r="F3134" s="433" t="s">
        <v>873</v>
      </c>
      <c r="G3134" s="148">
        <v>8514</v>
      </c>
      <c r="H3134" s="148">
        <v>4535374</v>
      </c>
    </row>
    <row r="3135" spans="1:8">
      <c r="A3135" s="396" t="s">
        <v>874</v>
      </c>
      <c r="B3135" s="367" t="s">
        <v>976</v>
      </c>
      <c r="C3135" s="372"/>
      <c r="D3135" s="372">
        <v>22</v>
      </c>
      <c r="E3135" s="371" t="s">
        <v>875</v>
      </c>
      <c r="F3135" s="433" t="s">
        <v>876</v>
      </c>
      <c r="G3135" s="148">
        <v>361908</v>
      </c>
      <c r="H3135" s="148">
        <v>277542450</v>
      </c>
    </row>
    <row r="3136" spans="1:8">
      <c r="A3136" s="396" t="s">
        <v>877</v>
      </c>
      <c r="B3136" s="367" t="s">
        <v>976</v>
      </c>
      <c r="C3136" s="372"/>
      <c r="D3136" s="372">
        <v>23</v>
      </c>
      <c r="E3136" s="371" t="s">
        <v>878</v>
      </c>
      <c r="F3136" s="433" t="s">
        <v>879</v>
      </c>
      <c r="G3136" s="148">
        <v>228706</v>
      </c>
      <c r="H3136" s="148">
        <v>148953979</v>
      </c>
    </row>
    <row r="3137" spans="1:8">
      <c r="A3137" s="396" t="s">
        <v>880</v>
      </c>
      <c r="B3137" s="367" t="s">
        <v>976</v>
      </c>
      <c r="C3137" s="372"/>
      <c r="D3137" s="372">
        <v>24</v>
      </c>
      <c r="E3137" s="371" t="s">
        <v>881</v>
      </c>
      <c r="F3137" s="433" t="s">
        <v>882</v>
      </c>
      <c r="G3137" s="148">
        <v>133202</v>
      </c>
      <c r="H3137" s="148">
        <v>128588471</v>
      </c>
    </row>
    <row r="3138" spans="1:8">
      <c r="A3138" s="396" t="s">
        <v>883</v>
      </c>
      <c r="B3138" s="367" t="s">
        <v>976</v>
      </c>
      <c r="C3138" s="372"/>
      <c r="D3138" s="369">
        <v>25</v>
      </c>
      <c r="E3138" s="370" t="s">
        <v>884</v>
      </c>
      <c r="F3138" s="432" t="s">
        <v>497</v>
      </c>
      <c r="G3138" s="148">
        <v>30679</v>
      </c>
      <c r="H3138" s="148">
        <v>52658954</v>
      </c>
    </row>
    <row r="3139" spans="1:8" ht="29.25">
      <c r="A3139" s="396" t="s">
        <v>885</v>
      </c>
      <c r="B3139" s="367" t="s">
        <v>976</v>
      </c>
      <c r="C3139" s="372"/>
      <c r="D3139" s="369">
        <v>26</v>
      </c>
      <c r="E3139" s="370" t="s">
        <v>886</v>
      </c>
      <c r="F3139" s="432" t="s">
        <v>887</v>
      </c>
      <c r="G3139" s="148">
        <v>182427</v>
      </c>
      <c r="H3139" s="148">
        <v>458627303</v>
      </c>
    </row>
    <row r="3140" spans="1:8">
      <c r="A3140" s="396" t="s">
        <v>888</v>
      </c>
      <c r="B3140" s="367" t="s">
        <v>976</v>
      </c>
      <c r="C3140" s="372"/>
      <c r="D3140" s="372">
        <v>27</v>
      </c>
      <c r="E3140" s="371" t="s">
        <v>889</v>
      </c>
      <c r="F3140" s="433" t="s">
        <v>890</v>
      </c>
      <c r="G3140" s="148">
        <v>103311</v>
      </c>
      <c r="H3140" s="148">
        <v>197450622</v>
      </c>
    </row>
    <row r="3141" spans="1:8">
      <c r="A3141" s="396" t="s">
        <v>891</v>
      </c>
      <c r="B3141" s="367" t="s">
        <v>976</v>
      </c>
      <c r="C3141" s="372"/>
      <c r="D3141" s="372">
        <v>28</v>
      </c>
      <c r="E3141" s="371" t="s">
        <v>892</v>
      </c>
      <c r="F3141" s="433" t="s">
        <v>893</v>
      </c>
      <c r="G3141" s="148">
        <v>37423</v>
      </c>
      <c r="H3141" s="148">
        <v>238687936</v>
      </c>
    </row>
    <row r="3142" spans="1:8">
      <c r="A3142" s="396" t="s">
        <v>894</v>
      </c>
      <c r="B3142" s="367" t="s">
        <v>976</v>
      </c>
      <c r="C3142" s="372"/>
      <c r="D3142" s="372">
        <v>29</v>
      </c>
      <c r="E3142" s="371" t="s">
        <v>895</v>
      </c>
      <c r="F3142" s="433" t="s">
        <v>896</v>
      </c>
      <c r="G3142" s="148">
        <v>0</v>
      </c>
      <c r="H3142" s="148">
        <v>0</v>
      </c>
    </row>
    <row r="3143" spans="1:8">
      <c r="A3143" s="396" t="s">
        <v>897</v>
      </c>
      <c r="B3143" s="367" t="s">
        <v>976</v>
      </c>
      <c r="C3143" s="372"/>
      <c r="D3143" s="372">
        <v>30</v>
      </c>
      <c r="E3143" s="371" t="s">
        <v>898</v>
      </c>
      <c r="F3143" s="433" t="s">
        <v>899</v>
      </c>
      <c r="G3143" s="148">
        <v>0</v>
      </c>
      <c r="H3143" s="148">
        <v>0</v>
      </c>
    </row>
    <row r="3144" spans="1:8" ht="30">
      <c r="A3144" s="396" t="s">
        <v>900</v>
      </c>
      <c r="B3144" s="367" t="s">
        <v>976</v>
      </c>
      <c r="C3144" s="372"/>
      <c r="D3144" s="372">
        <v>31</v>
      </c>
      <c r="E3144" s="371" t="s">
        <v>901</v>
      </c>
      <c r="F3144" s="433" t="s">
        <v>902</v>
      </c>
      <c r="G3144" s="148">
        <v>9757</v>
      </c>
      <c r="H3144" s="148">
        <v>7010405</v>
      </c>
    </row>
    <row r="3145" spans="1:8" ht="30">
      <c r="A3145" s="396" t="s">
        <v>903</v>
      </c>
      <c r="B3145" s="367" t="s">
        <v>976</v>
      </c>
      <c r="C3145" s="372"/>
      <c r="D3145" s="372">
        <v>32</v>
      </c>
      <c r="E3145" s="371" t="s">
        <v>904</v>
      </c>
      <c r="F3145" s="433" t="s">
        <v>905</v>
      </c>
      <c r="G3145" s="148">
        <v>2998</v>
      </c>
      <c r="H3145" s="148">
        <v>2425142</v>
      </c>
    </row>
    <row r="3146" spans="1:8" ht="30">
      <c r="A3146" s="396" t="s">
        <v>906</v>
      </c>
      <c r="B3146" s="367" t="s">
        <v>976</v>
      </c>
      <c r="C3146" s="372"/>
      <c r="D3146" s="372">
        <v>33</v>
      </c>
      <c r="E3146" s="371" t="s">
        <v>907</v>
      </c>
      <c r="F3146" s="433" t="s">
        <v>908</v>
      </c>
      <c r="G3146" s="148">
        <v>0</v>
      </c>
      <c r="H3146" s="148">
        <v>0</v>
      </c>
    </row>
    <row r="3147" spans="1:8">
      <c r="A3147" s="396" t="s">
        <v>909</v>
      </c>
      <c r="B3147" s="367" t="s">
        <v>976</v>
      </c>
      <c r="C3147" s="372"/>
      <c r="D3147" s="372">
        <v>34</v>
      </c>
      <c r="E3147" s="371" t="s">
        <v>910</v>
      </c>
      <c r="F3147" s="433" t="s">
        <v>911</v>
      </c>
      <c r="G3147" s="148">
        <v>0</v>
      </c>
      <c r="H3147" s="148">
        <v>0</v>
      </c>
    </row>
    <row r="3148" spans="1:8">
      <c r="A3148" s="396" t="s">
        <v>912</v>
      </c>
      <c r="B3148" s="367" t="s">
        <v>976</v>
      </c>
      <c r="C3148" s="372"/>
      <c r="D3148" s="372">
        <v>35</v>
      </c>
      <c r="E3148" s="371" t="s">
        <v>913</v>
      </c>
      <c r="F3148" s="433" t="s">
        <v>914</v>
      </c>
      <c r="G3148" s="148">
        <v>0</v>
      </c>
      <c r="H3148" s="148">
        <v>0</v>
      </c>
    </row>
    <row r="3149" spans="1:8" ht="30">
      <c r="A3149" s="396" t="s">
        <v>915</v>
      </c>
      <c r="B3149" s="367" t="s">
        <v>976</v>
      </c>
      <c r="C3149" s="372"/>
      <c r="D3149" s="372">
        <v>36</v>
      </c>
      <c r="E3149" s="371" t="s">
        <v>916</v>
      </c>
      <c r="F3149" s="433" t="s">
        <v>917</v>
      </c>
      <c r="G3149" s="148">
        <v>28938</v>
      </c>
      <c r="H3149" s="148">
        <v>13053198</v>
      </c>
    </row>
    <row r="3150" spans="1:8" ht="29.25">
      <c r="A3150" s="396" t="s">
        <v>918</v>
      </c>
      <c r="B3150" s="367" t="s">
        <v>976</v>
      </c>
      <c r="C3150" s="372"/>
      <c r="D3150" s="369">
        <v>37</v>
      </c>
      <c r="E3150" s="370" t="s">
        <v>919</v>
      </c>
      <c r="F3150" s="432" t="s">
        <v>920</v>
      </c>
      <c r="G3150" s="148">
        <v>55134</v>
      </c>
      <c r="H3150" s="148">
        <v>80172119</v>
      </c>
    </row>
    <row r="3151" spans="1:8">
      <c r="A3151" s="396" t="s">
        <v>921</v>
      </c>
      <c r="B3151" s="367" t="s">
        <v>976</v>
      </c>
      <c r="C3151" s="372"/>
      <c r="D3151" s="372">
        <v>38</v>
      </c>
      <c r="E3151" s="371" t="s">
        <v>922</v>
      </c>
      <c r="F3151" s="433" t="s">
        <v>39</v>
      </c>
      <c r="G3151" s="148">
        <v>5186</v>
      </c>
      <c r="H3151" s="148">
        <v>7943396</v>
      </c>
    </row>
    <row r="3152" spans="1:8">
      <c r="A3152" s="396" t="s">
        <v>923</v>
      </c>
      <c r="B3152" s="367" t="s">
        <v>976</v>
      </c>
      <c r="C3152" s="372"/>
      <c r="D3152" s="372">
        <v>39</v>
      </c>
      <c r="E3152" s="371" t="s">
        <v>924</v>
      </c>
      <c r="F3152" s="433" t="s">
        <v>40</v>
      </c>
      <c r="G3152" s="148">
        <v>8510</v>
      </c>
      <c r="H3152" s="148">
        <v>12829382</v>
      </c>
    </row>
    <row r="3153" spans="1:8">
      <c r="A3153" s="396" t="s">
        <v>925</v>
      </c>
      <c r="B3153" s="367" t="s">
        <v>976</v>
      </c>
      <c r="C3153" s="372"/>
      <c r="D3153" s="372">
        <v>40</v>
      </c>
      <c r="E3153" s="371" t="s">
        <v>926</v>
      </c>
      <c r="F3153" s="433" t="s">
        <v>927</v>
      </c>
      <c r="G3153" s="148">
        <v>28677</v>
      </c>
      <c r="H3153" s="148">
        <v>39703308</v>
      </c>
    </row>
    <row r="3154" spans="1:8">
      <c r="A3154" s="396" t="s">
        <v>928</v>
      </c>
      <c r="B3154" s="367" t="s">
        <v>976</v>
      </c>
      <c r="C3154" s="372"/>
      <c r="D3154" s="372">
        <v>41</v>
      </c>
      <c r="E3154" s="371" t="s">
        <v>929</v>
      </c>
      <c r="F3154" s="433" t="s">
        <v>930</v>
      </c>
      <c r="G3154" s="148">
        <v>12761</v>
      </c>
      <c r="H3154" s="148">
        <v>19696033</v>
      </c>
    </row>
    <row r="3155" spans="1:8" ht="29.25">
      <c r="A3155" s="396" t="s">
        <v>931</v>
      </c>
      <c r="B3155" s="367" t="s">
        <v>976</v>
      </c>
      <c r="C3155" s="372"/>
      <c r="D3155" s="369">
        <v>42</v>
      </c>
      <c r="E3155" s="370" t="s">
        <v>932</v>
      </c>
      <c r="F3155" s="432" t="s">
        <v>933</v>
      </c>
      <c r="G3155" s="148">
        <v>22572</v>
      </c>
      <c r="H3155" s="148">
        <v>127530417</v>
      </c>
    </row>
    <row r="3156" spans="1:8">
      <c r="A3156" s="396" t="s">
        <v>934</v>
      </c>
      <c r="B3156" s="367" t="s">
        <v>976</v>
      </c>
      <c r="C3156" s="372"/>
      <c r="D3156" s="372">
        <v>43</v>
      </c>
      <c r="E3156" s="371" t="s">
        <v>935</v>
      </c>
      <c r="F3156" s="433" t="s">
        <v>936</v>
      </c>
      <c r="G3156" s="148">
        <v>22572</v>
      </c>
      <c r="H3156" s="148">
        <v>127530417</v>
      </c>
    </row>
    <row r="3157" spans="1:8">
      <c r="A3157" s="396" t="s">
        <v>937</v>
      </c>
      <c r="B3157" s="367" t="s">
        <v>976</v>
      </c>
      <c r="C3157" s="372"/>
      <c r="D3157" s="372">
        <v>44</v>
      </c>
      <c r="E3157" s="371" t="s">
        <v>938</v>
      </c>
      <c r="F3157" s="433" t="s">
        <v>939</v>
      </c>
      <c r="G3157" s="148">
        <v>0</v>
      </c>
      <c r="H3157" s="148">
        <v>0</v>
      </c>
    </row>
    <row r="3158" spans="1:8">
      <c r="A3158" s="396" t="s">
        <v>940</v>
      </c>
      <c r="B3158" s="367" t="s">
        <v>976</v>
      </c>
      <c r="C3158" s="372"/>
      <c r="D3158" s="372">
        <v>45</v>
      </c>
      <c r="E3158" s="371" t="s">
        <v>941</v>
      </c>
      <c r="F3158" s="433" t="s">
        <v>942</v>
      </c>
      <c r="G3158" s="148">
        <v>0</v>
      </c>
      <c r="H3158" s="148">
        <v>0</v>
      </c>
    </row>
    <row r="3159" spans="1:8" ht="29.25">
      <c r="A3159" s="396" t="s">
        <v>943</v>
      </c>
      <c r="B3159" s="367" t="s">
        <v>976</v>
      </c>
      <c r="C3159" s="372"/>
      <c r="D3159" s="369">
        <v>46</v>
      </c>
      <c r="E3159" s="373">
        <v>5</v>
      </c>
      <c r="F3159" s="432" t="s">
        <v>944</v>
      </c>
      <c r="G3159" s="148">
        <v>4748</v>
      </c>
      <c r="H3159" s="148">
        <v>91518977</v>
      </c>
    </row>
    <row r="3160" spans="1:8">
      <c r="A3160" s="396" t="s">
        <v>945</v>
      </c>
      <c r="B3160" s="367" t="s">
        <v>976</v>
      </c>
      <c r="C3160" s="372"/>
      <c r="D3160" s="372">
        <v>47</v>
      </c>
      <c r="E3160" s="371" t="s">
        <v>946</v>
      </c>
      <c r="F3160" s="433" t="s">
        <v>947</v>
      </c>
      <c r="G3160" s="148">
        <v>0</v>
      </c>
      <c r="H3160" s="148">
        <v>0</v>
      </c>
    </row>
    <row r="3161" spans="1:8">
      <c r="A3161" s="396" t="s">
        <v>948</v>
      </c>
      <c r="B3161" s="367" t="s">
        <v>976</v>
      </c>
      <c r="C3161" s="372"/>
      <c r="D3161" s="372">
        <v>48</v>
      </c>
      <c r="E3161" s="371" t="s">
        <v>949</v>
      </c>
      <c r="F3161" s="433" t="s">
        <v>950</v>
      </c>
      <c r="G3161" s="148">
        <v>2395</v>
      </c>
      <c r="H3161" s="148">
        <v>51998416</v>
      </c>
    </row>
    <row r="3162" spans="1:8">
      <c r="A3162" s="396" t="s">
        <v>951</v>
      </c>
      <c r="B3162" s="367" t="s">
        <v>976</v>
      </c>
      <c r="C3162" s="372"/>
      <c r="D3162" s="372">
        <v>49</v>
      </c>
      <c r="E3162" s="371" t="s">
        <v>952</v>
      </c>
      <c r="F3162" s="433" t="s">
        <v>953</v>
      </c>
      <c r="G3162" s="148">
        <v>2353</v>
      </c>
      <c r="H3162" s="148">
        <v>39520561</v>
      </c>
    </row>
    <row r="3163" spans="1:8" ht="45">
      <c r="A3163" s="390" t="s">
        <v>38</v>
      </c>
      <c r="B3163" s="352">
        <v>780110</v>
      </c>
      <c r="C3163" s="363">
        <v>63</v>
      </c>
      <c r="D3163" s="353">
        <v>0</v>
      </c>
      <c r="E3163" s="353">
        <v>0</v>
      </c>
      <c r="F3163" s="429" t="s">
        <v>977</v>
      </c>
      <c r="G3163" s="149">
        <v>445149</v>
      </c>
      <c r="H3163" s="149">
        <v>652991200</v>
      </c>
    </row>
    <row r="3164" spans="1:8" ht="28.5">
      <c r="A3164" s="391" t="s">
        <v>815</v>
      </c>
      <c r="B3164" s="352">
        <v>780110</v>
      </c>
      <c r="C3164" s="356"/>
      <c r="D3164" s="354">
        <v>1</v>
      </c>
      <c r="E3164" s="355">
        <v>1</v>
      </c>
      <c r="F3164" s="348" t="s">
        <v>816</v>
      </c>
      <c r="G3164" s="147">
        <v>0</v>
      </c>
      <c r="H3164" s="147">
        <v>0</v>
      </c>
    </row>
    <row r="3165" spans="1:8">
      <c r="A3165" s="391" t="s">
        <v>817</v>
      </c>
      <c r="B3165" s="352">
        <v>780110</v>
      </c>
      <c r="C3165" s="356"/>
      <c r="D3165" s="356">
        <v>2</v>
      </c>
      <c r="E3165" s="357" t="s">
        <v>818</v>
      </c>
      <c r="F3165" s="346" t="s">
        <v>819</v>
      </c>
      <c r="G3165" s="147">
        <v>0</v>
      </c>
      <c r="H3165" s="147">
        <v>0</v>
      </c>
    </row>
    <row r="3166" spans="1:8" ht="30">
      <c r="A3166" s="391" t="s">
        <v>820</v>
      </c>
      <c r="B3166" s="352">
        <v>780110</v>
      </c>
      <c r="C3166" s="356"/>
      <c r="D3166" s="356">
        <v>3</v>
      </c>
      <c r="E3166" s="357" t="s">
        <v>821</v>
      </c>
      <c r="F3166" s="346" t="s">
        <v>822</v>
      </c>
      <c r="G3166" s="147">
        <v>0</v>
      </c>
      <c r="H3166" s="147">
        <v>0</v>
      </c>
    </row>
    <row r="3167" spans="1:8">
      <c r="A3167" s="391" t="s">
        <v>823</v>
      </c>
      <c r="B3167" s="352">
        <v>780110</v>
      </c>
      <c r="C3167" s="356"/>
      <c r="D3167" s="356">
        <v>4</v>
      </c>
      <c r="E3167" s="357" t="s">
        <v>824</v>
      </c>
      <c r="F3167" s="346" t="s">
        <v>825</v>
      </c>
      <c r="G3167" s="147">
        <v>0</v>
      </c>
      <c r="H3167" s="147">
        <v>0</v>
      </c>
    </row>
    <row r="3168" spans="1:8">
      <c r="A3168" s="391" t="s">
        <v>826</v>
      </c>
      <c r="B3168" s="352">
        <v>780110</v>
      </c>
      <c r="C3168" s="356"/>
      <c r="D3168" s="356">
        <v>5</v>
      </c>
      <c r="E3168" s="357" t="s">
        <v>827</v>
      </c>
      <c r="F3168" s="346" t="s">
        <v>828</v>
      </c>
      <c r="G3168" s="147">
        <v>0</v>
      </c>
      <c r="H3168" s="147">
        <v>0</v>
      </c>
    </row>
    <row r="3169" spans="1:8">
      <c r="A3169" s="391" t="s">
        <v>829</v>
      </c>
      <c r="B3169" s="352">
        <v>780110</v>
      </c>
      <c r="C3169" s="356"/>
      <c r="D3169" s="356">
        <v>6</v>
      </c>
      <c r="E3169" s="357" t="s">
        <v>830</v>
      </c>
      <c r="F3169" s="346" t="s">
        <v>831</v>
      </c>
      <c r="G3169" s="147">
        <v>0</v>
      </c>
      <c r="H3169" s="147">
        <v>0</v>
      </c>
    </row>
    <row r="3170" spans="1:8">
      <c r="A3170" s="392" t="s">
        <v>1491</v>
      </c>
      <c r="B3170" s="352">
        <v>780110</v>
      </c>
      <c r="C3170" s="356"/>
      <c r="D3170" s="356">
        <v>7</v>
      </c>
      <c r="E3170" s="358" t="s">
        <v>832</v>
      </c>
      <c r="F3170" s="347" t="s">
        <v>833</v>
      </c>
      <c r="G3170" s="147">
        <v>0</v>
      </c>
      <c r="H3170" s="147">
        <v>0</v>
      </c>
    </row>
    <row r="3171" spans="1:8">
      <c r="A3171" s="391" t="s">
        <v>834</v>
      </c>
      <c r="B3171" s="352">
        <v>780110</v>
      </c>
      <c r="C3171" s="356"/>
      <c r="D3171" s="356">
        <v>8</v>
      </c>
      <c r="E3171" s="357" t="s">
        <v>835</v>
      </c>
      <c r="F3171" s="346" t="s">
        <v>836</v>
      </c>
      <c r="G3171" s="147">
        <v>0</v>
      </c>
      <c r="H3171" s="147">
        <v>0</v>
      </c>
    </row>
    <row r="3172" spans="1:8" ht="28.5">
      <c r="A3172" s="391" t="s">
        <v>837</v>
      </c>
      <c r="B3172" s="352">
        <v>780110</v>
      </c>
      <c r="C3172" s="356"/>
      <c r="D3172" s="354">
        <v>9</v>
      </c>
      <c r="E3172" s="355" t="s">
        <v>838</v>
      </c>
      <c r="F3172" s="348" t="s">
        <v>839</v>
      </c>
      <c r="G3172" s="147">
        <v>1515</v>
      </c>
      <c r="H3172" s="147">
        <v>41785159</v>
      </c>
    </row>
    <row r="3173" spans="1:8">
      <c r="A3173" s="391" t="s">
        <v>840</v>
      </c>
      <c r="B3173" s="352">
        <v>780110</v>
      </c>
      <c r="C3173" s="356"/>
      <c r="D3173" s="356">
        <v>10</v>
      </c>
      <c r="E3173" s="357" t="s">
        <v>841</v>
      </c>
      <c r="F3173" s="346" t="s">
        <v>842</v>
      </c>
      <c r="G3173" s="147">
        <v>0</v>
      </c>
      <c r="H3173" s="147">
        <v>0</v>
      </c>
    </row>
    <row r="3174" spans="1:8">
      <c r="A3174" s="391" t="s">
        <v>843</v>
      </c>
      <c r="B3174" s="352">
        <v>780110</v>
      </c>
      <c r="C3174" s="356"/>
      <c r="D3174" s="356">
        <v>11</v>
      </c>
      <c r="E3174" s="357" t="s">
        <v>844</v>
      </c>
      <c r="F3174" s="346" t="s">
        <v>845</v>
      </c>
      <c r="G3174" s="147">
        <v>0</v>
      </c>
      <c r="H3174" s="147">
        <v>0</v>
      </c>
    </row>
    <row r="3175" spans="1:8">
      <c r="A3175" s="391" t="s">
        <v>846</v>
      </c>
      <c r="B3175" s="352">
        <v>780110</v>
      </c>
      <c r="C3175" s="356"/>
      <c r="D3175" s="356">
        <v>12</v>
      </c>
      <c r="E3175" s="357" t="s">
        <v>847</v>
      </c>
      <c r="F3175" s="346" t="s">
        <v>848</v>
      </c>
      <c r="G3175" s="147">
        <v>0</v>
      </c>
      <c r="H3175" s="147">
        <v>0</v>
      </c>
    </row>
    <row r="3176" spans="1:8">
      <c r="A3176" s="391" t="s">
        <v>849</v>
      </c>
      <c r="B3176" s="352">
        <v>780110</v>
      </c>
      <c r="C3176" s="356"/>
      <c r="D3176" s="356">
        <v>13</v>
      </c>
      <c r="E3176" s="357" t="s">
        <v>850</v>
      </c>
      <c r="F3176" s="346" t="s">
        <v>851</v>
      </c>
      <c r="G3176" s="147">
        <v>0</v>
      </c>
      <c r="H3176" s="147">
        <v>0</v>
      </c>
    </row>
    <row r="3177" spans="1:8">
      <c r="A3177" s="391" t="s">
        <v>852</v>
      </c>
      <c r="B3177" s="352">
        <v>780110</v>
      </c>
      <c r="C3177" s="356"/>
      <c r="D3177" s="356">
        <v>14</v>
      </c>
      <c r="E3177" s="357" t="s">
        <v>853</v>
      </c>
      <c r="F3177" s="346" t="s">
        <v>854</v>
      </c>
      <c r="G3177" s="147">
        <v>195</v>
      </c>
      <c r="H3177" s="147">
        <v>7007038</v>
      </c>
    </row>
    <row r="3178" spans="1:8">
      <c r="A3178" s="392" t="s">
        <v>1492</v>
      </c>
      <c r="B3178" s="352">
        <v>780110</v>
      </c>
      <c r="C3178" s="498"/>
      <c r="D3178" s="356">
        <v>15</v>
      </c>
      <c r="E3178" s="358" t="s">
        <v>1337</v>
      </c>
      <c r="F3178" s="347" t="s">
        <v>855</v>
      </c>
      <c r="G3178" s="147">
        <v>0</v>
      </c>
      <c r="H3178" s="147">
        <v>0</v>
      </c>
    </row>
    <row r="3179" spans="1:8">
      <c r="A3179" s="391" t="s">
        <v>856</v>
      </c>
      <c r="B3179" s="352">
        <v>780110</v>
      </c>
      <c r="C3179" s="356"/>
      <c r="D3179" s="356">
        <v>16</v>
      </c>
      <c r="E3179" s="357" t="s">
        <v>857</v>
      </c>
      <c r="F3179" s="346" t="s">
        <v>858</v>
      </c>
      <c r="G3179" s="147">
        <v>1320</v>
      </c>
      <c r="H3179" s="147">
        <v>34778121</v>
      </c>
    </row>
    <row r="3180" spans="1:8">
      <c r="A3180" s="391" t="s">
        <v>859</v>
      </c>
      <c r="B3180" s="352">
        <v>780110</v>
      </c>
      <c r="C3180" s="356"/>
      <c r="D3180" s="354">
        <v>17</v>
      </c>
      <c r="E3180" s="355" t="s">
        <v>860</v>
      </c>
      <c r="F3180" s="348" t="s">
        <v>861</v>
      </c>
      <c r="G3180" s="147">
        <v>443634</v>
      </c>
      <c r="H3180" s="147">
        <v>611206041</v>
      </c>
    </row>
    <row r="3181" spans="1:8" ht="28.5">
      <c r="A3181" s="393" t="s">
        <v>862</v>
      </c>
      <c r="B3181" s="352">
        <v>780110</v>
      </c>
      <c r="C3181" s="356"/>
      <c r="D3181" s="354">
        <v>18</v>
      </c>
      <c r="E3181" s="355" t="s">
        <v>863</v>
      </c>
      <c r="F3181" s="348" t="s">
        <v>864</v>
      </c>
      <c r="G3181" s="147">
        <v>266299</v>
      </c>
      <c r="H3181" s="147">
        <v>326467768</v>
      </c>
    </row>
    <row r="3182" spans="1:8" ht="30">
      <c r="A3182" s="391" t="s">
        <v>865</v>
      </c>
      <c r="B3182" s="352">
        <v>780110</v>
      </c>
      <c r="C3182" s="356"/>
      <c r="D3182" s="356">
        <v>19</v>
      </c>
      <c r="E3182" s="357" t="s">
        <v>866</v>
      </c>
      <c r="F3182" s="346" t="s">
        <v>867</v>
      </c>
      <c r="G3182" s="147">
        <v>34577</v>
      </c>
      <c r="H3182" s="147">
        <v>84466495</v>
      </c>
    </row>
    <row r="3183" spans="1:8" ht="30">
      <c r="A3183" s="391" t="s">
        <v>868</v>
      </c>
      <c r="B3183" s="352">
        <v>780110</v>
      </c>
      <c r="C3183" s="356"/>
      <c r="D3183" s="356">
        <v>20</v>
      </c>
      <c r="E3183" s="357" t="s">
        <v>869</v>
      </c>
      <c r="F3183" s="346" t="s">
        <v>870</v>
      </c>
      <c r="G3183" s="147">
        <v>35944</v>
      </c>
      <c r="H3183" s="147">
        <v>111635076</v>
      </c>
    </row>
    <row r="3184" spans="1:8">
      <c r="A3184" s="391" t="s">
        <v>871</v>
      </c>
      <c r="B3184" s="352">
        <v>780110</v>
      </c>
      <c r="C3184" s="356"/>
      <c r="D3184" s="356">
        <v>21</v>
      </c>
      <c r="E3184" s="357" t="s">
        <v>872</v>
      </c>
      <c r="F3184" s="346" t="s">
        <v>873</v>
      </c>
      <c r="G3184" s="147">
        <v>5417</v>
      </c>
      <c r="H3184" s="147">
        <v>2885619</v>
      </c>
    </row>
    <row r="3185" spans="1:8">
      <c r="A3185" s="391" t="s">
        <v>874</v>
      </c>
      <c r="B3185" s="352">
        <v>780110</v>
      </c>
      <c r="C3185" s="356"/>
      <c r="D3185" s="356">
        <v>22</v>
      </c>
      <c r="E3185" s="357" t="s">
        <v>875</v>
      </c>
      <c r="F3185" s="346" t="s">
        <v>876</v>
      </c>
      <c r="G3185" s="147">
        <v>190361</v>
      </c>
      <c r="H3185" s="147">
        <v>127480578</v>
      </c>
    </row>
    <row r="3186" spans="1:8">
      <c r="A3186" s="391" t="s">
        <v>877</v>
      </c>
      <c r="B3186" s="352">
        <v>780110</v>
      </c>
      <c r="C3186" s="356"/>
      <c r="D3186" s="356">
        <v>23</v>
      </c>
      <c r="E3186" s="357" t="s">
        <v>878</v>
      </c>
      <c r="F3186" s="346" t="s">
        <v>879</v>
      </c>
      <c r="G3186" s="147">
        <v>167911</v>
      </c>
      <c r="H3186" s="147">
        <v>109358787</v>
      </c>
    </row>
    <row r="3187" spans="1:8">
      <c r="A3187" s="391" t="s">
        <v>880</v>
      </c>
      <c r="B3187" s="352">
        <v>780110</v>
      </c>
      <c r="C3187" s="356"/>
      <c r="D3187" s="356">
        <v>24</v>
      </c>
      <c r="E3187" s="357" t="s">
        <v>881</v>
      </c>
      <c r="F3187" s="346" t="s">
        <v>882</v>
      </c>
      <c r="G3187" s="147">
        <v>22450</v>
      </c>
      <c r="H3187" s="147">
        <v>18121791</v>
      </c>
    </row>
    <row r="3188" spans="1:8">
      <c r="A3188" s="391" t="s">
        <v>883</v>
      </c>
      <c r="B3188" s="352">
        <v>780110</v>
      </c>
      <c r="C3188" s="356"/>
      <c r="D3188" s="354">
        <v>25</v>
      </c>
      <c r="E3188" s="355" t="s">
        <v>884</v>
      </c>
      <c r="F3188" s="348" t="s">
        <v>497</v>
      </c>
      <c r="G3188" s="147">
        <v>23137</v>
      </c>
      <c r="H3188" s="147">
        <v>19141374</v>
      </c>
    </row>
    <row r="3189" spans="1:8" ht="28.5">
      <c r="A3189" s="391" t="s">
        <v>885</v>
      </c>
      <c r="B3189" s="352">
        <v>780110</v>
      </c>
      <c r="C3189" s="356"/>
      <c r="D3189" s="354">
        <v>26</v>
      </c>
      <c r="E3189" s="355" t="s">
        <v>886</v>
      </c>
      <c r="F3189" s="348" t="s">
        <v>887</v>
      </c>
      <c r="G3189" s="147">
        <v>107917</v>
      </c>
      <c r="H3189" s="147">
        <v>197101725</v>
      </c>
    </row>
    <row r="3190" spans="1:8">
      <c r="A3190" s="391" t="s">
        <v>888</v>
      </c>
      <c r="B3190" s="352">
        <v>780110</v>
      </c>
      <c r="C3190" s="356"/>
      <c r="D3190" s="356">
        <v>27</v>
      </c>
      <c r="E3190" s="357" t="s">
        <v>889</v>
      </c>
      <c r="F3190" s="346" t="s">
        <v>890</v>
      </c>
      <c r="G3190" s="147">
        <v>75848</v>
      </c>
      <c r="H3190" s="147">
        <v>144963974</v>
      </c>
    </row>
    <row r="3191" spans="1:8">
      <c r="A3191" s="391" t="s">
        <v>891</v>
      </c>
      <c r="B3191" s="352">
        <v>780110</v>
      </c>
      <c r="C3191" s="356"/>
      <c r="D3191" s="356">
        <v>28</v>
      </c>
      <c r="E3191" s="357" t="s">
        <v>892</v>
      </c>
      <c r="F3191" s="346" t="s">
        <v>893</v>
      </c>
      <c r="G3191" s="147">
        <v>5577</v>
      </c>
      <c r="H3191" s="147">
        <v>26981068</v>
      </c>
    </row>
    <row r="3192" spans="1:8">
      <c r="A3192" s="391" t="s">
        <v>894</v>
      </c>
      <c r="B3192" s="352">
        <v>780110</v>
      </c>
      <c r="C3192" s="356"/>
      <c r="D3192" s="356">
        <v>29</v>
      </c>
      <c r="E3192" s="357" t="s">
        <v>895</v>
      </c>
      <c r="F3192" s="346" t="s">
        <v>896</v>
      </c>
      <c r="G3192" s="147">
        <v>2702</v>
      </c>
      <c r="H3192" s="147">
        <v>8625805</v>
      </c>
    </row>
    <row r="3193" spans="1:8">
      <c r="A3193" s="391" t="s">
        <v>897</v>
      </c>
      <c r="B3193" s="352">
        <v>780110</v>
      </c>
      <c r="C3193" s="356"/>
      <c r="D3193" s="356">
        <v>30</v>
      </c>
      <c r="E3193" s="357" t="s">
        <v>898</v>
      </c>
      <c r="F3193" s="346" t="s">
        <v>899</v>
      </c>
      <c r="G3193" s="147">
        <v>0</v>
      </c>
      <c r="H3193" s="147">
        <v>0</v>
      </c>
    </row>
    <row r="3194" spans="1:8" ht="30">
      <c r="A3194" s="391" t="s">
        <v>900</v>
      </c>
      <c r="B3194" s="352">
        <v>780110</v>
      </c>
      <c r="C3194" s="356"/>
      <c r="D3194" s="356">
        <v>31</v>
      </c>
      <c r="E3194" s="357" t="s">
        <v>901</v>
      </c>
      <c r="F3194" s="346" t="s">
        <v>902</v>
      </c>
      <c r="G3194" s="147">
        <v>12240</v>
      </c>
      <c r="H3194" s="147">
        <v>8794440</v>
      </c>
    </row>
    <row r="3195" spans="1:8" ht="30">
      <c r="A3195" s="391" t="s">
        <v>903</v>
      </c>
      <c r="B3195" s="352">
        <v>780110</v>
      </c>
      <c r="C3195" s="356"/>
      <c r="D3195" s="356">
        <v>32</v>
      </c>
      <c r="E3195" s="357" t="s">
        <v>904</v>
      </c>
      <c r="F3195" s="346" t="s">
        <v>905</v>
      </c>
      <c r="G3195" s="147">
        <v>3910</v>
      </c>
      <c r="H3195" s="147">
        <v>3637284</v>
      </c>
    </row>
    <row r="3196" spans="1:8" ht="30">
      <c r="A3196" s="391" t="s">
        <v>906</v>
      </c>
      <c r="B3196" s="352">
        <v>780110</v>
      </c>
      <c r="C3196" s="356"/>
      <c r="D3196" s="356">
        <v>33</v>
      </c>
      <c r="E3196" s="357" t="s">
        <v>907</v>
      </c>
      <c r="F3196" s="346" t="s">
        <v>908</v>
      </c>
      <c r="G3196" s="147">
        <v>0</v>
      </c>
      <c r="H3196" s="147">
        <v>0</v>
      </c>
    </row>
    <row r="3197" spans="1:8">
      <c r="A3197" s="391" t="s">
        <v>909</v>
      </c>
      <c r="B3197" s="352">
        <v>780110</v>
      </c>
      <c r="C3197" s="356"/>
      <c r="D3197" s="356">
        <v>34</v>
      </c>
      <c r="E3197" s="357" t="s">
        <v>910</v>
      </c>
      <c r="F3197" s="346" t="s">
        <v>911</v>
      </c>
      <c r="G3197" s="147">
        <v>0</v>
      </c>
      <c r="H3197" s="147">
        <v>0</v>
      </c>
    </row>
    <row r="3198" spans="1:8">
      <c r="A3198" s="391" t="s">
        <v>912</v>
      </c>
      <c r="B3198" s="352">
        <v>780110</v>
      </c>
      <c r="C3198" s="356"/>
      <c r="D3198" s="356">
        <v>35</v>
      </c>
      <c r="E3198" s="357" t="s">
        <v>913</v>
      </c>
      <c r="F3198" s="346" t="s">
        <v>914</v>
      </c>
      <c r="G3198" s="147">
        <v>0</v>
      </c>
      <c r="H3198" s="147">
        <v>0</v>
      </c>
    </row>
    <row r="3199" spans="1:8" ht="30">
      <c r="A3199" s="391" t="s">
        <v>915</v>
      </c>
      <c r="B3199" s="352">
        <v>780110</v>
      </c>
      <c r="C3199" s="356"/>
      <c r="D3199" s="356">
        <v>36</v>
      </c>
      <c r="E3199" s="357" t="s">
        <v>916</v>
      </c>
      <c r="F3199" s="346" t="s">
        <v>917</v>
      </c>
      <c r="G3199" s="147">
        <v>7640</v>
      </c>
      <c r="H3199" s="147">
        <v>4099154</v>
      </c>
    </row>
    <row r="3200" spans="1:8" ht="28.5">
      <c r="A3200" s="391" t="s">
        <v>918</v>
      </c>
      <c r="B3200" s="352">
        <v>780110</v>
      </c>
      <c r="C3200" s="356"/>
      <c r="D3200" s="354">
        <v>37</v>
      </c>
      <c r="E3200" s="355" t="s">
        <v>919</v>
      </c>
      <c r="F3200" s="348" t="s">
        <v>920</v>
      </c>
      <c r="G3200" s="147">
        <v>46281</v>
      </c>
      <c r="H3200" s="147">
        <v>68495174</v>
      </c>
    </row>
    <row r="3201" spans="1:8">
      <c r="A3201" s="391" t="s">
        <v>921</v>
      </c>
      <c r="B3201" s="352">
        <v>780110</v>
      </c>
      <c r="C3201" s="356"/>
      <c r="D3201" s="356">
        <v>38</v>
      </c>
      <c r="E3201" s="357" t="s">
        <v>922</v>
      </c>
      <c r="F3201" s="346" t="s">
        <v>39</v>
      </c>
      <c r="G3201" s="147">
        <v>11570</v>
      </c>
      <c r="H3201" s="147">
        <v>20437733</v>
      </c>
    </row>
    <row r="3202" spans="1:8">
      <c r="A3202" s="391" t="s">
        <v>923</v>
      </c>
      <c r="B3202" s="352">
        <v>780110</v>
      </c>
      <c r="C3202" s="356"/>
      <c r="D3202" s="356">
        <v>39</v>
      </c>
      <c r="E3202" s="357" t="s">
        <v>924</v>
      </c>
      <c r="F3202" s="346" t="s">
        <v>40</v>
      </c>
      <c r="G3202" s="147">
        <v>6206</v>
      </c>
      <c r="H3202" s="147">
        <v>8592207</v>
      </c>
    </row>
    <row r="3203" spans="1:8">
      <c r="A3203" s="391" t="s">
        <v>925</v>
      </c>
      <c r="B3203" s="352">
        <v>780110</v>
      </c>
      <c r="C3203" s="356"/>
      <c r="D3203" s="356">
        <v>40</v>
      </c>
      <c r="E3203" s="357" t="s">
        <v>926</v>
      </c>
      <c r="F3203" s="346" t="s">
        <v>927</v>
      </c>
      <c r="G3203" s="147">
        <v>22130</v>
      </c>
      <c r="H3203" s="147">
        <v>30638985</v>
      </c>
    </row>
    <row r="3204" spans="1:8">
      <c r="A3204" s="391" t="s">
        <v>928</v>
      </c>
      <c r="B3204" s="352">
        <v>780110</v>
      </c>
      <c r="C3204" s="356"/>
      <c r="D3204" s="356">
        <v>41</v>
      </c>
      <c r="E3204" s="357" t="s">
        <v>929</v>
      </c>
      <c r="F3204" s="346" t="s">
        <v>930</v>
      </c>
      <c r="G3204" s="147">
        <v>6375</v>
      </c>
      <c r="H3204" s="147">
        <v>8826249</v>
      </c>
    </row>
    <row r="3205" spans="1:8" ht="28.5">
      <c r="A3205" s="391" t="s">
        <v>931</v>
      </c>
      <c r="B3205" s="352">
        <v>780110</v>
      </c>
      <c r="C3205" s="356"/>
      <c r="D3205" s="354">
        <v>42</v>
      </c>
      <c r="E3205" s="355" t="s">
        <v>932</v>
      </c>
      <c r="F3205" s="348" t="s">
        <v>933</v>
      </c>
      <c r="G3205" s="147">
        <v>0</v>
      </c>
      <c r="H3205" s="147">
        <v>0</v>
      </c>
    </row>
    <row r="3206" spans="1:8">
      <c r="A3206" s="391" t="s">
        <v>934</v>
      </c>
      <c r="B3206" s="352">
        <v>780110</v>
      </c>
      <c r="C3206" s="356"/>
      <c r="D3206" s="356">
        <v>43</v>
      </c>
      <c r="E3206" s="357" t="s">
        <v>935</v>
      </c>
      <c r="F3206" s="346" t="s">
        <v>936</v>
      </c>
      <c r="G3206" s="147">
        <v>0</v>
      </c>
      <c r="H3206" s="147">
        <v>0</v>
      </c>
    </row>
    <row r="3207" spans="1:8">
      <c r="A3207" s="391" t="s">
        <v>937</v>
      </c>
      <c r="B3207" s="352">
        <v>780110</v>
      </c>
      <c r="C3207" s="356"/>
      <c r="D3207" s="356">
        <v>44</v>
      </c>
      <c r="E3207" s="357" t="s">
        <v>938</v>
      </c>
      <c r="F3207" s="346" t="s">
        <v>939</v>
      </c>
      <c r="G3207" s="147">
        <v>0</v>
      </c>
      <c r="H3207" s="147">
        <v>0</v>
      </c>
    </row>
    <row r="3208" spans="1:8">
      <c r="A3208" s="391" t="s">
        <v>940</v>
      </c>
      <c r="B3208" s="352">
        <v>780110</v>
      </c>
      <c r="C3208" s="356"/>
      <c r="D3208" s="356">
        <v>45</v>
      </c>
      <c r="E3208" s="357" t="s">
        <v>941</v>
      </c>
      <c r="F3208" s="346" t="s">
        <v>942</v>
      </c>
      <c r="G3208" s="147">
        <v>0</v>
      </c>
      <c r="H3208" s="147">
        <v>0</v>
      </c>
    </row>
    <row r="3209" spans="1:8" ht="28.5">
      <c r="A3209" s="391" t="s">
        <v>943</v>
      </c>
      <c r="B3209" s="352">
        <v>780110</v>
      </c>
      <c r="C3209" s="356"/>
      <c r="D3209" s="354">
        <v>46</v>
      </c>
      <c r="E3209" s="359">
        <v>5</v>
      </c>
      <c r="F3209" s="348" t="s">
        <v>944</v>
      </c>
      <c r="G3209" s="147">
        <v>0</v>
      </c>
      <c r="H3209" s="147">
        <v>0</v>
      </c>
    </row>
    <row r="3210" spans="1:8">
      <c r="A3210" s="391" t="s">
        <v>945</v>
      </c>
      <c r="B3210" s="352">
        <v>780110</v>
      </c>
      <c r="C3210" s="356"/>
      <c r="D3210" s="356">
        <v>47</v>
      </c>
      <c r="E3210" s="357" t="s">
        <v>946</v>
      </c>
      <c r="F3210" s="346" t="s">
        <v>947</v>
      </c>
      <c r="G3210" s="147">
        <v>0</v>
      </c>
      <c r="H3210" s="147">
        <v>0</v>
      </c>
    </row>
    <row r="3211" spans="1:8">
      <c r="A3211" s="391" t="s">
        <v>948</v>
      </c>
      <c r="B3211" s="352">
        <v>780110</v>
      </c>
      <c r="C3211" s="356"/>
      <c r="D3211" s="356">
        <v>48</v>
      </c>
      <c r="E3211" s="357" t="s">
        <v>949</v>
      </c>
      <c r="F3211" s="346" t="s">
        <v>950</v>
      </c>
      <c r="G3211" s="147">
        <v>0</v>
      </c>
      <c r="H3211" s="147">
        <v>0</v>
      </c>
    </row>
    <row r="3212" spans="1:8">
      <c r="A3212" s="394" t="s">
        <v>951</v>
      </c>
      <c r="B3212" s="352">
        <v>780110</v>
      </c>
      <c r="C3212" s="356"/>
      <c r="D3212" s="356">
        <v>49</v>
      </c>
      <c r="E3212" s="358" t="s">
        <v>952</v>
      </c>
      <c r="F3212" s="347" t="s">
        <v>953</v>
      </c>
      <c r="G3212" s="147">
        <v>0</v>
      </c>
      <c r="H3212" s="147">
        <v>0</v>
      </c>
    </row>
    <row r="3213" spans="1:8" ht="45">
      <c r="A3213" s="390" t="s">
        <v>38</v>
      </c>
      <c r="B3213" s="352">
        <v>780113</v>
      </c>
      <c r="C3213" s="363">
        <v>64</v>
      </c>
      <c r="D3213" s="353">
        <v>0</v>
      </c>
      <c r="E3213" s="353">
        <v>0</v>
      </c>
      <c r="F3213" s="429" t="s">
        <v>501</v>
      </c>
      <c r="G3213" s="149">
        <v>520181</v>
      </c>
      <c r="H3213" s="149">
        <v>968344184</v>
      </c>
    </row>
    <row r="3214" spans="1:8" ht="28.5">
      <c r="A3214" s="391" t="s">
        <v>815</v>
      </c>
      <c r="B3214" s="352">
        <v>780113</v>
      </c>
      <c r="C3214" s="356"/>
      <c r="D3214" s="354">
        <v>1</v>
      </c>
      <c r="E3214" s="355">
        <v>1</v>
      </c>
      <c r="F3214" s="348" t="s">
        <v>816</v>
      </c>
      <c r="G3214" s="147">
        <v>0</v>
      </c>
      <c r="H3214" s="147">
        <v>0</v>
      </c>
    </row>
    <row r="3215" spans="1:8">
      <c r="A3215" s="391" t="s">
        <v>817</v>
      </c>
      <c r="B3215" s="352">
        <v>780113</v>
      </c>
      <c r="C3215" s="356"/>
      <c r="D3215" s="356">
        <v>2</v>
      </c>
      <c r="E3215" s="357" t="s">
        <v>818</v>
      </c>
      <c r="F3215" s="346" t="s">
        <v>819</v>
      </c>
      <c r="G3215" s="147">
        <v>0</v>
      </c>
      <c r="H3215" s="147">
        <v>0</v>
      </c>
    </row>
    <row r="3216" spans="1:8" ht="30">
      <c r="A3216" s="391" t="s">
        <v>820</v>
      </c>
      <c r="B3216" s="352">
        <v>780113</v>
      </c>
      <c r="C3216" s="356"/>
      <c r="D3216" s="356">
        <v>3</v>
      </c>
      <c r="E3216" s="357" t="s">
        <v>821</v>
      </c>
      <c r="F3216" s="346" t="s">
        <v>822</v>
      </c>
      <c r="G3216" s="147">
        <v>0</v>
      </c>
      <c r="H3216" s="147">
        <v>0</v>
      </c>
    </row>
    <row r="3217" spans="1:8">
      <c r="A3217" s="391" t="s">
        <v>823</v>
      </c>
      <c r="B3217" s="352">
        <v>780113</v>
      </c>
      <c r="C3217" s="356"/>
      <c r="D3217" s="356">
        <v>4</v>
      </c>
      <c r="E3217" s="357" t="s">
        <v>824</v>
      </c>
      <c r="F3217" s="346" t="s">
        <v>825</v>
      </c>
      <c r="G3217" s="147">
        <v>0</v>
      </c>
      <c r="H3217" s="147">
        <v>0</v>
      </c>
    </row>
    <row r="3218" spans="1:8">
      <c r="A3218" s="391" t="s">
        <v>826</v>
      </c>
      <c r="B3218" s="352">
        <v>780113</v>
      </c>
      <c r="C3218" s="356"/>
      <c r="D3218" s="356">
        <v>5</v>
      </c>
      <c r="E3218" s="357" t="s">
        <v>827</v>
      </c>
      <c r="F3218" s="346" t="s">
        <v>828</v>
      </c>
      <c r="G3218" s="147">
        <v>0</v>
      </c>
      <c r="H3218" s="147">
        <v>0</v>
      </c>
    </row>
    <row r="3219" spans="1:8">
      <c r="A3219" s="391" t="s">
        <v>829</v>
      </c>
      <c r="B3219" s="352">
        <v>780113</v>
      </c>
      <c r="C3219" s="356"/>
      <c r="D3219" s="356">
        <v>6</v>
      </c>
      <c r="E3219" s="357" t="s">
        <v>830</v>
      </c>
      <c r="F3219" s="346" t="s">
        <v>831</v>
      </c>
      <c r="G3219" s="147">
        <v>0</v>
      </c>
      <c r="H3219" s="147">
        <v>0</v>
      </c>
    </row>
    <row r="3220" spans="1:8">
      <c r="A3220" s="392" t="s">
        <v>1491</v>
      </c>
      <c r="B3220" s="352">
        <v>780113</v>
      </c>
      <c r="C3220" s="356"/>
      <c r="D3220" s="356">
        <v>7</v>
      </c>
      <c r="E3220" s="358" t="s">
        <v>832</v>
      </c>
      <c r="F3220" s="347" t="s">
        <v>833</v>
      </c>
      <c r="G3220" s="147">
        <v>0</v>
      </c>
      <c r="H3220" s="147">
        <v>0</v>
      </c>
    </row>
    <row r="3221" spans="1:8">
      <c r="A3221" s="391" t="s">
        <v>834</v>
      </c>
      <c r="B3221" s="352">
        <v>780113</v>
      </c>
      <c r="C3221" s="356"/>
      <c r="D3221" s="356">
        <v>8</v>
      </c>
      <c r="E3221" s="357" t="s">
        <v>835</v>
      </c>
      <c r="F3221" s="346" t="s">
        <v>836</v>
      </c>
      <c r="G3221" s="147">
        <v>0</v>
      </c>
      <c r="H3221" s="147">
        <v>0</v>
      </c>
    </row>
    <row r="3222" spans="1:8" ht="28.5">
      <c r="A3222" s="391" t="s">
        <v>837</v>
      </c>
      <c r="B3222" s="352">
        <v>780113</v>
      </c>
      <c r="C3222" s="356"/>
      <c r="D3222" s="354">
        <v>9</v>
      </c>
      <c r="E3222" s="355" t="s">
        <v>838</v>
      </c>
      <c r="F3222" s="348" t="s">
        <v>839</v>
      </c>
      <c r="G3222" s="147">
        <v>2581</v>
      </c>
      <c r="H3222" s="147">
        <v>52649445</v>
      </c>
    </row>
    <row r="3223" spans="1:8">
      <c r="A3223" s="391" t="s">
        <v>840</v>
      </c>
      <c r="B3223" s="352">
        <v>780113</v>
      </c>
      <c r="C3223" s="356"/>
      <c r="D3223" s="356">
        <v>10</v>
      </c>
      <c r="E3223" s="357" t="s">
        <v>841</v>
      </c>
      <c r="F3223" s="346" t="s">
        <v>842</v>
      </c>
      <c r="G3223" s="147">
        <v>0</v>
      </c>
      <c r="H3223" s="147">
        <v>0</v>
      </c>
    </row>
    <row r="3224" spans="1:8">
      <c r="A3224" s="391" t="s">
        <v>843</v>
      </c>
      <c r="B3224" s="352">
        <v>780113</v>
      </c>
      <c r="C3224" s="356"/>
      <c r="D3224" s="356">
        <v>11</v>
      </c>
      <c r="E3224" s="357" t="s">
        <v>844</v>
      </c>
      <c r="F3224" s="346" t="s">
        <v>845</v>
      </c>
      <c r="G3224" s="147">
        <v>0</v>
      </c>
      <c r="H3224" s="147">
        <v>0</v>
      </c>
    </row>
    <row r="3225" spans="1:8">
      <c r="A3225" s="391" t="s">
        <v>846</v>
      </c>
      <c r="B3225" s="352">
        <v>780113</v>
      </c>
      <c r="C3225" s="356"/>
      <c r="D3225" s="356">
        <v>12</v>
      </c>
      <c r="E3225" s="357" t="s">
        <v>847</v>
      </c>
      <c r="F3225" s="346" t="s">
        <v>848</v>
      </c>
      <c r="G3225" s="147">
        <v>0</v>
      </c>
      <c r="H3225" s="147">
        <v>0</v>
      </c>
    </row>
    <row r="3226" spans="1:8">
      <c r="A3226" s="391" t="s">
        <v>849</v>
      </c>
      <c r="B3226" s="352">
        <v>780113</v>
      </c>
      <c r="C3226" s="356"/>
      <c r="D3226" s="356">
        <v>13</v>
      </c>
      <c r="E3226" s="357" t="s">
        <v>850</v>
      </c>
      <c r="F3226" s="346" t="s">
        <v>851</v>
      </c>
      <c r="G3226" s="147">
        <v>0</v>
      </c>
      <c r="H3226" s="147">
        <v>0</v>
      </c>
    </row>
    <row r="3227" spans="1:8">
      <c r="A3227" s="391" t="s">
        <v>852</v>
      </c>
      <c r="B3227" s="352">
        <v>780113</v>
      </c>
      <c r="C3227" s="356"/>
      <c r="D3227" s="356">
        <v>14</v>
      </c>
      <c r="E3227" s="357" t="s">
        <v>853</v>
      </c>
      <c r="F3227" s="346" t="s">
        <v>854</v>
      </c>
      <c r="G3227" s="147">
        <v>0</v>
      </c>
      <c r="H3227" s="147">
        <v>0</v>
      </c>
    </row>
    <row r="3228" spans="1:8">
      <c r="A3228" s="392" t="s">
        <v>1492</v>
      </c>
      <c r="B3228" s="352">
        <v>780113</v>
      </c>
      <c r="C3228" s="498"/>
      <c r="D3228" s="356">
        <v>15</v>
      </c>
      <c r="E3228" s="358" t="s">
        <v>1337</v>
      </c>
      <c r="F3228" s="347" t="s">
        <v>855</v>
      </c>
      <c r="G3228" s="147">
        <v>0</v>
      </c>
      <c r="H3228" s="147">
        <v>0</v>
      </c>
    </row>
    <row r="3229" spans="1:8">
      <c r="A3229" s="391" t="s">
        <v>856</v>
      </c>
      <c r="B3229" s="352">
        <v>780113</v>
      </c>
      <c r="C3229" s="356"/>
      <c r="D3229" s="356">
        <v>16</v>
      </c>
      <c r="E3229" s="357" t="s">
        <v>857</v>
      </c>
      <c r="F3229" s="346" t="s">
        <v>858</v>
      </c>
      <c r="G3229" s="147">
        <v>2581</v>
      </c>
      <c r="H3229" s="147">
        <v>52649445</v>
      </c>
    </row>
    <row r="3230" spans="1:8">
      <c r="A3230" s="391" t="s">
        <v>859</v>
      </c>
      <c r="B3230" s="352">
        <v>780113</v>
      </c>
      <c r="C3230" s="356"/>
      <c r="D3230" s="354">
        <v>17</v>
      </c>
      <c r="E3230" s="355" t="s">
        <v>860</v>
      </c>
      <c r="F3230" s="348" t="s">
        <v>861</v>
      </c>
      <c r="G3230" s="147">
        <v>480708</v>
      </c>
      <c r="H3230" s="147">
        <v>683153934</v>
      </c>
    </row>
    <row r="3231" spans="1:8" ht="28.5">
      <c r="A3231" s="393" t="s">
        <v>862</v>
      </c>
      <c r="B3231" s="352">
        <v>780113</v>
      </c>
      <c r="C3231" s="356"/>
      <c r="D3231" s="354">
        <v>18</v>
      </c>
      <c r="E3231" s="355" t="s">
        <v>863</v>
      </c>
      <c r="F3231" s="348" t="s">
        <v>864</v>
      </c>
      <c r="G3231" s="147">
        <v>344197</v>
      </c>
      <c r="H3231" s="147">
        <v>394394985</v>
      </c>
    </row>
    <row r="3232" spans="1:8" ht="30">
      <c r="A3232" s="391" t="s">
        <v>865</v>
      </c>
      <c r="B3232" s="352">
        <v>780113</v>
      </c>
      <c r="C3232" s="356"/>
      <c r="D3232" s="356">
        <v>19</v>
      </c>
      <c r="E3232" s="357" t="s">
        <v>866</v>
      </c>
      <c r="F3232" s="346" t="s">
        <v>867</v>
      </c>
      <c r="G3232" s="147">
        <v>32469</v>
      </c>
      <c r="H3232" s="147">
        <v>76346105</v>
      </c>
    </row>
    <row r="3233" spans="1:8" ht="30">
      <c r="A3233" s="391" t="s">
        <v>868</v>
      </c>
      <c r="B3233" s="352">
        <v>780113</v>
      </c>
      <c r="C3233" s="356"/>
      <c r="D3233" s="356">
        <v>20</v>
      </c>
      <c r="E3233" s="357" t="s">
        <v>869</v>
      </c>
      <c r="F3233" s="346" t="s">
        <v>870</v>
      </c>
      <c r="G3233" s="147">
        <v>42260</v>
      </c>
      <c r="H3233" s="147">
        <v>130690420</v>
      </c>
    </row>
    <row r="3234" spans="1:8">
      <c r="A3234" s="391" t="s">
        <v>871</v>
      </c>
      <c r="B3234" s="352">
        <v>780113</v>
      </c>
      <c r="C3234" s="356"/>
      <c r="D3234" s="356">
        <v>21</v>
      </c>
      <c r="E3234" s="357" t="s">
        <v>872</v>
      </c>
      <c r="F3234" s="346" t="s">
        <v>873</v>
      </c>
      <c r="G3234" s="147">
        <v>6440</v>
      </c>
      <c r="H3234" s="147">
        <v>3430623</v>
      </c>
    </row>
    <row r="3235" spans="1:8">
      <c r="A3235" s="391" t="s">
        <v>874</v>
      </c>
      <c r="B3235" s="352">
        <v>780113</v>
      </c>
      <c r="C3235" s="356"/>
      <c r="D3235" s="356">
        <v>22</v>
      </c>
      <c r="E3235" s="357" t="s">
        <v>875</v>
      </c>
      <c r="F3235" s="346" t="s">
        <v>876</v>
      </c>
      <c r="G3235" s="147">
        <v>263028</v>
      </c>
      <c r="H3235" s="147">
        <v>183927837</v>
      </c>
    </row>
    <row r="3236" spans="1:8">
      <c r="A3236" s="391" t="s">
        <v>877</v>
      </c>
      <c r="B3236" s="352">
        <v>780113</v>
      </c>
      <c r="C3236" s="356"/>
      <c r="D3236" s="356">
        <v>23</v>
      </c>
      <c r="E3236" s="357" t="s">
        <v>878</v>
      </c>
      <c r="F3236" s="346" t="s">
        <v>879</v>
      </c>
      <c r="G3236" s="147">
        <v>168689</v>
      </c>
      <c r="H3236" s="147">
        <v>109865482</v>
      </c>
    </row>
    <row r="3237" spans="1:8">
      <c r="A3237" s="391" t="s">
        <v>880</v>
      </c>
      <c r="B3237" s="352">
        <v>780113</v>
      </c>
      <c r="C3237" s="356"/>
      <c r="D3237" s="356">
        <v>24</v>
      </c>
      <c r="E3237" s="357" t="s">
        <v>881</v>
      </c>
      <c r="F3237" s="346" t="s">
        <v>882</v>
      </c>
      <c r="G3237" s="147">
        <v>94339</v>
      </c>
      <c r="H3237" s="147">
        <v>74062355</v>
      </c>
    </row>
    <row r="3238" spans="1:8">
      <c r="A3238" s="391" t="s">
        <v>883</v>
      </c>
      <c r="B3238" s="352">
        <v>780113</v>
      </c>
      <c r="C3238" s="356"/>
      <c r="D3238" s="354">
        <v>25</v>
      </c>
      <c r="E3238" s="355" t="s">
        <v>884</v>
      </c>
      <c r="F3238" s="348" t="s">
        <v>497</v>
      </c>
      <c r="G3238" s="147">
        <v>7871</v>
      </c>
      <c r="H3238" s="147">
        <v>29060572</v>
      </c>
    </row>
    <row r="3239" spans="1:8" ht="28.5">
      <c r="A3239" s="391" t="s">
        <v>885</v>
      </c>
      <c r="B3239" s="352">
        <v>780113</v>
      </c>
      <c r="C3239" s="356"/>
      <c r="D3239" s="354">
        <v>26</v>
      </c>
      <c r="E3239" s="355" t="s">
        <v>886</v>
      </c>
      <c r="F3239" s="348" t="s">
        <v>887</v>
      </c>
      <c r="G3239" s="147">
        <v>99257</v>
      </c>
      <c r="H3239" s="147">
        <v>219017601</v>
      </c>
    </row>
    <row r="3240" spans="1:8">
      <c r="A3240" s="391" t="s">
        <v>888</v>
      </c>
      <c r="B3240" s="352">
        <v>780113</v>
      </c>
      <c r="C3240" s="356"/>
      <c r="D3240" s="356">
        <v>27</v>
      </c>
      <c r="E3240" s="357" t="s">
        <v>889</v>
      </c>
      <c r="F3240" s="346" t="s">
        <v>890</v>
      </c>
      <c r="G3240" s="147">
        <v>76200</v>
      </c>
      <c r="H3240" s="147">
        <v>145635640</v>
      </c>
    </row>
    <row r="3241" spans="1:8">
      <c r="A3241" s="391" t="s">
        <v>891</v>
      </c>
      <c r="B3241" s="352">
        <v>780113</v>
      </c>
      <c r="C3241" s="356"/>
      <c r="D3241" s="356">
        <v>28</v>
      </c>
      <c r="E3241" s="357" t="s">
        <v>892</v>
      </c>
      <c r="F3241" s="346" t="s">
        <v>893</v>
      </c>
      <c r="G3241" s="147">
        <v>6216</v>
      </c>
      <c r="H3241" s="147">
        <v>59611757</v>
      </c>
    </row>
    <row r="3242" spans="1:8">
      <c r="A3242" s="391" t="s">
        <v>894</v>
      </c>
      <c r="B3242" s="352">
        <v>780113</v>
      </c>
      <c r="C3242" s="356"/>
      <c r="D3242" s="356">
        <v>29</v>
      </c>
      <c r="E3242" s="357" t="s">
        <v>895</v>
      </c>
      <c r="F3242" s="346" t="s">
        <v>896</v>
      </c>
      <c r="G3242" s="147">
        <v>1695</v>
      </c>
      <c r="H3242" s="147">
        <v>3764595</v>
      </c>
    </row>
    <row r="3243" spans="1:8">
      <c r="A3243" s="391" t="s">
        <v>897</v>
      </c>
      <c r="B3243" s="352">
        <v>780113</v>
      </c>
      <c r="C3243" s="356"/>
      <c r="D3243" s="356">
        <v>30</v>
      </c>
      <c r="E3243" s="357" t="s">
        <v>898</v>
      </c>
      <c r="F3243" s="346" t="s">
        <v>899</v>
      </c>
      <c r="G3243" s="147">
        <v>0</v>
      </c>
      <c r="H3243" s="147">
        <v>0</v>
      </c>
    </row>
    <row r="3244" spans="1:8" ht="30">
      <c r="A3244" s="391" t="s">
        <v>900</v>
      </c>
      <c r="B3244" s="352">
        <v>780113</v>
      </c>
      <c r="C3244" s="356"/>
      <c r="D3244" s="356">
        <v>31</v>
      </c>
      <c r="E3244" s="357" t="s">
        <v>901</v>
      </c>
      <c r="F3244" s="346" t="s">
        <v>902</v>
      </c>
      <c r="G3244" s="147">
        <v>8660</v>
      </c>
      <c r="H3244" s="147">
        <v>6222210</v>
      </c>
    </row>
    <row r="3245" spans="1:8" ht="30">
      <c r="A3245" s="391" t="s">
        <v>903</v>
      </c>
      <c r="B3245" s="352">
        <v>780113</v>
      </c>
      <c r="C3245" s="356"/>
      <c r="D3245" s="356">
        <v>32</v>
      </c>
      <c r="E3245" s="357" t="s">
        <v>904</v>
      </c>
      <c r="F3245" s="346" t="s">
        <v>905</v>
      </c>
      <c r="G3245" s="147">
        <v>1846</v>
      </c>
      <c r="H3245" s="147">
        <v>1451799</v>
      </c>
    </row>
    <row r="3246" spans="1:8" ht="30">
      <c r="A3246" s="391" t="s">
        <v>906</v>
      </c>
      <c r="B3246" s="352">
        <v>780113</v>
      </c>
      <c r="C3246" s="356"/>
      <c r="D3246" s="356">
        <v>33</v>
      </c>
      <c r="E3246" s="357" t="s">
        <v>907</v>
      </c>
      <c r="F3246" s="346" t="s">
        <v>908</v>
      </c>
      <c r="G3246" s="147">
        <v>0</v>
      </c>
      <c r="H3246" s="147">
        <v>0</v>
      </c>
    </row>
    <row r="3247" spans="1:8">
      <c r="A3247" s="391" t="s">
        <v>909</v>
      </c>
      <c r="B3247" s="352">
        <v>780113</v>
      </c>
      <c r="C3247" s="356"/>
      <c r="D3247" s="356">
        <v>34</v>
      </c>
      <c r="E3247" s="357" t="s">
        <v>910</v>
      </c>
      <c r="F3247" s="346" t="s">
        <v>911</v>
      </c>
      <c r="G3247" s="147">
        <v>0</v>
      </c>
      <c r="H3247" s="147">
        <v>0</v>
      </c>
    </row>
    <row r="3248" spans="1:8">
      <c r="A3248" s="391" t="s">
        <v>912</v>
      </c>
      <c r="B3248" s="352">
        <v>780113</v>
      </c>
      <c r="C3248" s="356"/>
      <c r="D3248" s="356">
        <v>35</v>
      </c>
      <c r="E3248" s="357" t="s">
        <v>913</v>
      </c>
      <c r="F3248" s="346" t="s">
        <v>914</v>
      </c>
      <c r="G3248" s="147">
        <v>0</v>
      </c>
      <c r="H3248" s="147">
        <v>0</v>
      </c>
    </row>
    <row r="3249" spans="1:8" ht="30">
      <c r="A3249" s="391" t="s">
        <v>915</v>
      </c>
      <c r="B3249" s="352">
        <v>780113</v>
      </c>
      <c r="C3249" s="356"/>
      <c r="D3249" s="356">
        <v>36</v>
      </c>
      <c r="E3249" s="357" t="s">
        <v>916</v>
      </c>
      <c r="F3249" s="346" t="s">
        <v>917</v>
      </c>
      <c r="G3249" s="147">
        <v>4640</v>
      </c>
      <c r="H3249" s="147">
        <v>2331600</v>
      </c>
    </row>
    <row r="3250" spans="1:8" ht="28.5">
      <c r="A3250" s="391" t="s">
        <v>918</v>
      </c>
      <c r="B3250" s="352">
        <v>780113</v>
      </c>
      <c r="C3250" s="356"/>
      <c r="D3250" s="354">
        <v>37</v>
      </c>
      <c r="E3250" s="355" t="s">
        <v>919</v>
      </c>
      <c r="F3250" s="348" t="s">
        <v>920</v>
      </c>
      <c r="G3250" s="147">
        <v>29383</v>
      </c>
      <c r="H3250" s="147">
        <v>40680776</v>
      </c>
    </row>
    <row r="3251" spans="1:8">
      <c r="A3251" s="391" t="s">
        <v>921</v>
      </c>
      <c r="B3251" s="352">
        <v>780113</v>
      </c>
      <c r="C3251" s="356"/>
      <c r="D3251" s="356">
        <v>38</v>
      </c>
      <c r="E3251" s="357" t="s">
        <v>922</v>
      </c>
      <c r="F3251" s="346" t="s">
        <v>39</v>
      </c>
      <c r="G3251" s="147">
        <v>0</v>
      </c>
      <c r="H3251" s="147">
        <v>0</v>
      </c>
    </row>
    <row r="3252" spans="1:8">
      <c r="A3252" s="391" t="s">
        <v>923</v>
      </c>
      <c r="B3252" s="352">
        <v>780113</v>
      </c>
      <c r="C3252" s="356"/>
      <c r="D3252" s="356">
        <v>39</v>
      </c>
      <c r="E3252" s="357" t="s">
        <v>924</v>
      </c>
      <c r="F3252" s="346" t="s">
        <v>40</v>
      </c>
      <c r="G3252" s="147">
        <v>1085</v>
      </c>
      <c r="H3252" s="147">
        <v>1502183</v>
      </c>
    </row>
    <row r="3253" spans="1:8">
      <c r="A3253" s="391" t="s">
        <v>925</v>
      </c>
      <c r="B3253" s="352">
        <v>780113</v>
      </c>
      <c r="C3253" s="356"/>
      <c r="D3253" s="356">
        <v>40</v>
      </c>
      <c r="E3253" s="357" t="s">
        <v>926</v>
      </c>
      <c r="F3253" s="346" t="s">
        <v>927</v>
      </c>
      <c r="G3253" s="147">
        <v>27127</v>
      </c>
      <c r="H3253" s="147">
        <v>37557332</v>
      </c>
    </row>
    <row r="3254" spans="1:8">
      <c r="A3254" s="391" t="s">
        <v>928</v>
      </c>
      <c r="B3254" s="352">
        <v>780113</v>
      </c>
      <c r="C3254" s="356"/>
      <c r="D3254" s="356">
        <v>41</v>
      </c>
      <c r="E3254" s="357" t="s">
        <v>929</v>
      </c>
      <c r="F3254" s="346" t="s">
        <v>930</v>
      </c>
      <c r="G3254" s="147">
        <v>1171</v>
      </c>
      <c r="H3254" s="147">
        <v>1621261</v>
      </c>
    </row>
    <row r="3255" spans="1:8" ht="28.5">
      <c r="A3255" s="391" t="s">
        <v>931</v>
      </c>
      <c r="B3255" s="352">
        <v>780113</v>
      </c>
      <c r="C3255" s="356"/>
      <c r="D3255" s="354">
        <v>42</v>
      </c>
      <c r="E3255" s="355" t="s">
        <v>932</v>
      </c>
      <c r="F3255" s="348" t="s">
        <v>933</v>
      </c>
      <c r="G3255" s="147">
        <v>35196</v>
      </c>
      <c r="H3255" s="147">
        <v>198855849</v>
      </c>
    </row>
    <row r="3256" spans="1:8">
      <c r="A3256" s="391" t="s">
        <v>934</v>
      </c>
      <c r="B3256" s="352">
        <v>780113</v>
      </c>
      <c r="C3256" s="356"/>
      <c r="D3256" s="356">
        <v>43</v>
      </c>
      <c r="E3256" s="357" t="s">
        <v>935</v>
      </c>
      <c r="F3256" s="346" t="s">
        <v>936</v>
      </c>
      <c r="G3256" s="147">
        <v>35196</v>
      </c>
      <c r="H3256" s="147">
        <v>198855849</v>
      </c>
    </row>
    <row r="3257" spans="1:8">
      <c r="A3257" s="391" t="s">
        <v>937</v>
      </c>
      <c r="B3257" s="352">
        <v>780113</v>
      </c>
      <c r="C3257" s="356"/>
      <c r="D3257" s="356">
        <v>44</v>
      </c>
      <c r="E3257" s="357" t="s">
        <v>938</v>
      </c>
      <c r="F3257" s="346" t="s">
        <v>939</v>
      </c>
      <c r="G3257" s="147">
        <v>0</v>
      </c>
      <c r="H3257" s="147">
        <v>0</v>
      </c>
    </row>
    <row r="3258" spans="1:8">
      <c r="A3258" s="391" t="s">
        <v>940</v>
      </c>
      <c r="B3258" s="352">
        <v>780113</v>
      </c>
      <c r="C3258" s="356"/>
      <c r="D3258" s="356">
        <v>45</v>
      </c>
      <c r="E3258" s="357" t="s">
        <v>941</v>
      </c>
      <c r="F3258" s="346" t="s">
        <v>942</v>
      </c>
      <c r="G3258" s="147">
        <v>0</v>
      </c>
      <c r="H3258" s="147">
        <v>0</v>
      </c>
    </row>
    <row r="3259" spans="1:8" ht="28.5">
      <c r="A3259" s="391" t="s">
        <v>943</v>
      </c>
      <c r="B3259" s="352">
        <v>780113</v>
      </c>
      <c r="C3259" s="356"/>
      <c r="D3259" s="354">
        <v>46</v>
      </c>
      <c r="E3259" s="359">
        <v>5</v>
      </c>
      <c r="F3259" s="348" t="s">
        <v>944</v>
      </c>
      <c r="G3259" s="147">
        <v>1696</v>
      </c>
      <c r="H3259" s="147">
        <v>33684956</v>
      </c>
    </row>
    <row r="3260" spans="1:8">
      <c r="A3260" s="391" t="s">
        <v>945</v>
      </c>
      <c r="B3260" s="352">
        <v>780113</v>
      </c>
      <c r="C3260" s="356"/>
      <c r="D3260" s="356">
        <v>47</v>
      </c>
      <c r="E3260" s="357" t="s">
        <v>946</v>
      </c>
      <c r="F3260" s="346" t="s">
        <v>947</v>
      </c>
      <c r="G3260" s="147">
        <v>0</v>
      </c>
      <c r="H3260" s="147">
        <v>0</v>
      </c>
    </row>
    <row r="3261" spans="1:8">
      <c r="A3261" s="391" t="s">
        <v>948</v>
      </c>
      <c r="B3261" s="352">
        <v>780113</v>
      </c>
      <c r="C3261" s="356"/>
      <c r="D3261" s="356">
        <v>48</v>
      </c>
      <c r="E3261" s="357" t="s">
        <v>949</v>
      </c>
      <c r="F3261" s="346" t="s">
        <v>950</v>
      </c>
      <c r="G3261" s="147">
        <v>1082</v>
      </c>
      <c r="H3261" s="147">
        <v>24840506</v>
      </c>
    </row>
    <row r="3262" spans="1:8">
      <c r="A3262" s="394" t="s">
        <v>951</v>
      </c>
      <c r="B3262" s="352">
        <v>780113</v>
      </c>
      <c r="C3262" s="356"/>
      <c r="D3262" s="356">
        <v>49</v>
      </c>
      <c r="E3262" s="358" t="s">
        <v>952</v>
      </c>
      <c r="F3262" s="347" t="s">
        <v>953</v>
      </c>
      <c r="G3262" s="147">
        <v>614</v>
      </c>
      <c r="H3262" s="147">
        <v>8844450</v>
      </c>
    </row>
    <row r="3263" spans="1:8" ht="60">
      <c r="A3263" s="390" t="s">
        <v>38</v>
      </c>
      <c r="B3263" s="352">
        <v>780143</v>
      </c>
      <c r="C3263" s="363">
        <v>65</v>
      </c>
      <c r="D3263" s="353">
        <v>0</v>
      </c>
      <c r="E3263" s="353">
        <v>0</v>
      </c>
      <c r="F3263" s="429" t="s">
        <v>502</v>
      </c>
      <c r="G3263" s="149">
        <v>21325</v>
      </c>
      <c r="H3263" s="149">
        <v>37098138</v>
      </c>
    </row>
    <row r="3264" spans="1:8" ht="28.5">
      <c r="A3264" s="391" t="s">
        <v>815</v>
      </c>
      <c r="B3264" s="352">
        <v>780143</v>
      </c>
      <c r="C3264" s="356"/>
      <c r="D3264" s="354">
        <v>1</v>
      </c>
      <c r="E3264" s="355">
        <v>1</v>
      </c>
      <c r="F3264" s="348" t="s">
        <v>816</v>
      </c>
      <c r="G3264" s="147">
        <v>0</v>
      </c>
      <c r="H3264" s="147">
        <v>0</v>
      </c>
    </row>
    <row r="3265" spans="1:8">
      <c r="A3265" s="391" t="s">
        <v>817</v>
      </c>
      <c r="B3265" s="352">
        <v>780143</v>
      </c>
      <c r="C3265" s="356"/>
      <c r="D3265" s="356">
        <v>2</v>
      </c>
      <c r="E3265" s="357" t="s">
        <v>818</v>
      </c>
      <c r="F3265" s="346" t="s">
        <v>819</v>
      </c>
      <c r="G3265" s="147">
        <v>0</v>
      </c>
      <c r="H3265" s="147">
        <v>0</v>
      </c>
    </row>
    <row r="3266" spans="1:8" ht="30">
      <c r="A3266" s="391" t="s">
        <v>820</v>
      </c>
      <c r="B3266" s="352">
        <v>780143</v>
      </c>
      <c r="C3266" s="356"/>
      <c r="D3266" s="356">
        <v>3</v>
      </c>
      <c r="E3266" s="357" t="s">
        <v>821</v>
      </c>
      <c r="F3266" s="346" t="s">
        <v>822</v>
      </c>
      <c r="G3266" s="147">
        <v>0</v>
      </c>
      <c r="H3266" s="147">
        <v>0</v>
      </c>
    </row>
    <row r="3267" spans="1:8">
      <c r="A3267" s="391" t="s">
        <v>823</v>
      </c>
      <c r="B3267" s="352">
        <v>780143</v>
      </c>
      <c r="C3267" s="356"/>
      <c r="D3267" s="356">
        <v>4</v>
      </c>
      <c r="E3267" s="357" t="s">
        <v>824</v>
      </c>
      <c r="F3267" s="346" t="s">
        <v>825</v>
      </c>
      <c r="G3267" s="147">
        <v>0</v>
      </c>
      <c r="H3267" s="147">
        <v>0</v>
      </c>
    </row>
    <row r="3268" spans="1:8">
      <c r="A3268" s="391" t="s">
        <v>826</v>
      </c>
      <c r="B3268" s="352">
        <v>780143</v>
      </c>
      <c r="C3268" s="356"/>
      <c r="D3268" s="356">
        <v>5</v>
      </c>
      <c r="E3268" s="357" t="s">
        <v>827</v>
      </c>
      <c r="F3268" s="346" t="s">
        <v>828</v>
      </c>
      <c r="G3268" s="147">
        <v>0</v>
      </c>
      <c r="H3268" s="147">
        <v>0</v>
      </c>
    </row>
    <row r="3269" spans="1:8">
      <c r="A3269" s="391" t="s">
        <v>829</v>
      </c>
      <c r="B3269" s="352">
        <v>780143</v>
      </c>
      <c r="C3269" s="356"/>
      <c r="D3269" s="356">
        <v>6</v>
      </c>
      <c r="E3269" s="357" t="s">
        <v>830</v>
      </c>
      <c r="F3269" s="346" t="s">
        <v>831</v>
      </c>
      <c r="G3269" s="147">
        <v>0</v>
      </c>
      <c r="H3269" s="147">
        <v>0</v>
      </c>
    </row>
    <row r="3270" spans="1:8">
      <c r="A3270" s="392" t="s">
        <v>1491</v>
      </c>
      <c r="B3270" s="352">
        <v>780143</v>
      </c>
      <c r="C3270" s="356"/>
      <c r="D3270" s="356">
        <v>7</v>
      </c>
      <c r="E3270" s="358" t="s">
        <v>832</v>
      </c>
      <c r="F3270" s="347" t="s">
        <v>833</v>
      </c>
      <c r="G3270" s="147">
        <v>0</v>
      </c>
      <c r="H3270" s="147">
        <v>0</v>
      </c>
    </row>
    <row r="3271" spans="1:8">
      <c r="A3271" s="391" t="s">
        <v>834</v>
      </c>
      <c r="B3271" s="352">
        <v>780143</v>
      </c>
      <c r="C3271" s="356"/>
      <c r="D3271" s="356">
        <v>8</v>
      </c>
      <c r="E3271" s="357" t="s">
        <v>835</v>
      </c>
      <c r="F3271" s="346" t="s">
        <v>836</v>
      </c>
      <c r="G3271" s="147">
        <v>0</v>
      </c>
      <c r="H3271" s="147">
        <v>0</v>
      </c>
    </row>
    <row r="3272" spans="1:8" ht="28.5">
      <c r="A3272" s="391" t="s">
        <v>837</v>
      </c>
      <c r="B3272" s="352">
        <v>780143</v>
      </c>
      <c r="C3272" s="356"/>
      <c r="D3272" s="354">
        <v>9</v>
      </c>
      <c r="E3272" s="355" t="s">
        <v>838</v>
      </c>
      <c r="F3272" s="348" t="s">
        <v>839</v>
      </c>
      <c r="G3272" s="147">
        <v>0</v>
      </c>
      <c r="H3272" s="147">
        <v>0</v>
      </c>
    </row>
    <row r="3273" spans="1:8">
      <c r="A3273" s="391" t="s">
        <v>840</v>
      </c>
      <c r="B3273" s="352">
        <v>780143</v>
      </c>
      <c r="C3273" s="356"/>
      <c r="D3273" s="356">
        <v>10</v>
      </c>
      <c r="E3273" s="357" t="s">
        <v>841</v>
      </c>
      <c r="F3273" s="346" t="s">
        <v>842</v>
      </c>
      <c r="G3273" s="147">
        <v>0</v>
      </c>
      <c r="H3273" s="147">
        <v>0</v>
      </c>
    </row>
    <row r="3274" spans="1:8">
      <c r="A3274" s="391" t="s">
        <v>843</v>
      </c>
      <c r="B3274" s="352">
        <v>780143</v>
      </c>
      <c r="C3274" s="356"/>
      <c r="D3274" s="356">
        <v>11</v>
      </c>
      <c r="E3274" s="357" t="s">
        <v>844</v>
      </c>
      <c r="F3274" s="346" t="s">
        <v>845</v>
      </c>
      <c r="G3274" s="147">
        <v>0</v>
      </c>
      <c r="H3274" s="147">
        <v>0</v>
      </c>
    </row>
    <row r="3275" spans="1:8">
      <c r="A3275" s="391" t="s">
        <v>846</v>
      </c>
      <c r="B3275" s="352">
        <v>780143</v>
      </c>
      <c r="C3275" s="356"/>
      <c r="D3275" s="356">
        <v>12</v>
      </c>
      <c r="E3275" s="357" t="s">
        <v>847</v>
      </c>
      <c r="F3275" s="346" t="s">
        <v>848</v>
      </c>
      <c r="G3275" s="147">
        <v>0</v>
      </c>
      <c r="H3275" s="147">
        <v>0</v>
      </c>
    </row>
    <row r="3276" spans="1:8">
      <c r="A3276" s="391" t="s">
        <v>849</v>
      </c>
      <c r="B3276" s="352">
        <v>780143</v>
      </c>
      <c r="C3276" s="356"/>
      <c r="D3276" s="356">
        <v>13</v>
      </c>
      <c r="E3276" s="357" t="s">
        <v>850</v>
      </c>
      <c r="F3276" s="346" t="s">
        <v>851</v>
      </c>
      <c r="G3276" s="147">
        <v>0</v>
      </c>
      <c r="H3276" s="147">
        <v>0</v>
      </c>
    </row>
    <row r="3277" spans="1:8">
      <c r="A3277" s="391" t="s">
        <v>852</v>
      </c>
      <c r="B3277" s="352">
        <v>780143</v>
      </c>
      <c r="C3277" s="356"/>
      <c r="D3277" s="356">
        <v>14</v>
      </c>
      <c r="E3277" s="357" t="s">
        <v>853</v>
      </c>
      <c r="F3277" s="346" t="s">
        <v>854</v>
      </c>
      <c r="G3277" s="147">
        <v>0</v>
      </c>
      <c r="H3277" s="147">
        <v>0</v>
      </c>
    </row>
    <row r="3278" spans="1:8">
      <c r="A3278" s="392" t="s">
        <v>1492</v>
      </c>
      <c r="B3278" s="352">
        <v>780143</v>
      </c>
      <c r="C3278" s="498"/>
      <c r="D3278" s="356">
        <v>15</v>
      </c>
      <c r="E3278" s="358" t="s">
        <v>1337</v>
      </c>
      <c r="F3278" s="347" t="s">
        <v>855</v>
      </c>
      <c r="G3278" s="147">
        <v>0</v>
      </c>
      <c r="H3278" s="147">
        <v>0</v>
      </c>
    </row>
    <row r="3279" spans="1:8">
      <c r="A3279" s="391" t="s">
        <v>856</v>
      </c>
      <c r="B3279" s="352">
        <v>780143</v>
      </c>
      <c r="C3279" s="356"/>
      <c r="D3279" s="356">
        <v>16</v>
      </c>
      <c r="E3279" s="357" t="s">
        <v>857</v>
      </c>
      <c r="F3279" s="346" t="s">
        <v>858</v>
      </c>
      <c r="G3279" s="147">
        <v>0</v>
      </c>
      <c r="H3279" s="147">
        <v>0</v>
      </c>
    </row>
    <row r="3280" spans="1:8">
      <c r="A3280" s="391" t="s">
        <v>859</v>
      </c>
      <c r="B3280" s="352">
        <v>780143</v>
      </c>
      <c r="C3280" s="356"/>
      <c r="D3280" s="354">
        <v>17</v>
      </c>
      <c r="E3280" s="355" t="s">
        <v>860</v>
      </c>
      <c r="F3280" s="348" t="s">
        <v>861</v>
      </c>
      <c r="G3280" s="147">
        <v>21325</v>
      </c>
      <c r="H3280" s="147">
        <v>37098138</v>
      </c>
    </row>
    <row r="3281" spans="1:8" ht="28.5">
      <c r="A3281" s="393" t="s">
        <v>862</v>
      </c>
      <c r="B3281" s="352">
        <v>780143</v>
      </c>
      <c r="C3281" s="356"/>
      <c r="D3281" s="354">
        <v>18</v>
      </c>
      <c r="E3281" s="355" t="s">
        <v>863</v>
      </c>
      <c r="F3281" s="348" t="s">
        <v>864</v>
      </c>
      <c r="G3281" s="147">
        <v>14925</v>
      </c>
      <c r="H3281" s="147">
        <v>21761463</v>
      </c>
    </row>
    <row r="3282" spans="1:8" ht="30">
      <c r="A3282" s="391" t="s">
        <v>865</v>
      </c>
      <c r="B3282" s="352">
        <v>780143</v>
      </c>
      <c r="C3282" s="356"/>
      <c r="D3282" s="356">
        <v>19</v>
      </c>
      <c r="E3282" s="357" t="s">
        <v>866</v>
      </c>
      <c r="F3282" s="346" t="s">
        <v>867</v>
      </c>
      <c r="G3282" s="147">
        <v>0</v>
      </c>
      <c r="H3282" s="147">
        <v>0</v>
      </c>
    </row>
    <row r="3283" spans="1:8" ht="30">
      <c r="A3283" s="391" t="s">
        <v>868</v>
      </c>
      <c r="B3283" s="352">
        <v>780143</v>
      </c>
      <c r="C3283" s="356"/>
      <c r="D3283" s="356">
        <v>20</v>
      </c>
      <c r="E3283" s="357" t="s">
        <v>869</v>
      </c>
      <c r="F3283" s="346" t="s">
        <v>870</v>
      </c>
      <c r="G3283" s="147">
        <v>0</v>
      </c>
      <c r="H3283" s="147">
        <v>0</v>
      </c>
    </row>
    <row r="3284" spans="1:8">
      <c r="A3284" s="391" t="s">
        <v>871</v>
      </c>
      <c r="B3284" s="352">
        <v>780143</v>
      </c>
      <c r="C3284" s="356"/>
      <c r="D3284" s="356">
        <v>21</v>
      </c>
      <c r="E3284" s="357" t="s">
        <v>872</v>
      </c>
      <c r="F3284" s="346" t="s">
        <v>873</v>
      </c>
      <c r="G3284" s="147">
        <v>0</v>
      </c>
      <c r="H3284" s="147">
        <v>0</v>
      </c>
    </row>
    <row r="3285" spans="1:8">
      <c r="A3285" s="391" t="s">
        <v>874</v>
      </c>
      <c r="B3285" s="352">
        <v>780143</v>
      </c>
      <c r="C3285" s="356"/>
      <c r="D3285" s="356">
        <v>22</v>
      </c>
      <c r="E3285" s="357" t="s">
        <v>875</v>
      </c>
      <c r="F3285" s="346" t="s">
        <v>876</v>
      </c>
      <c r="G3285" s="147">
        <v>14925</v>
      </c>
      <c r="H3285" s="147">
        <v>21761463</v>
      </c>
    </row>
    <row r="3286" spans="1:8">
      <c r="A3286" s="391" t="s">
        <v>877</v>
      </c>
      <c r="B3286" s="352">
        <v>780143</v>
      </c>
      <c r="C3286" s="356"/>
      <c r="D3286" s="356">
        <v>23</v>
      </c>
      <c r="E3286" s="357" t="s">
        <v>878</v>
      </c>
      <c r="F3286" s="346" t="s">
        <v>879</v>
      </c>
      <c r="G3286" s="147">
        <v>0</v>
      </c>
      <c r="H3286" s="147">
        <v>0</v>
      </c>
    </row>
    <row r="3287" spans="1:8">
      <c r="A3287" s="391" t="s">
        <v>880</v>
      </c>
      <c r="B3287" s="352">
        <v>780143</v>
      </c>
      <c r="C3287" s="356"/>
      <c r="D3287" s="356">
        <v>24</v>
      </c>
      <c r="E3287" s="357" t="s">
        <v>881</v>
      </c>
      <c r="F3287" s="346" t="s">
        <v>882</v>
      </c>
      <c r="G3287" s="147">
        <v>14925</v>
      </c>
      <c r="H3287" s="147">
        <v>21761463</v>
      </c>
    </row>
    <row r="3288" spans="1:8">
      <c r="A3288" s="391" t="s">
        <v>883</v>
      </c>
      <c r="B3288" s="352">
        <v>780143</v>
      </c>
      <c r="C3288" s="356"/>
      <c r="D3288" s="354">
        <v>25</v>
      </c>
      <c r="E3288" s="355" t="s">
        <v>884</v>
      </c>
      <c r="F3288" s="348" t="s">
        <v>497</v>
      </c>
      <c r="G3288" s="147">
        <v>1600</v>
      </c>
      <c r="H3288" s="147">
        <v>3232000</v>
      </c>
    </row>
    <row r="3289" spans="1:8" ht="28.5">
      <c r="A3289" s="391" t="s">
        <v>885</v>
      </c>
      <c r="B3289" s="352">
        <v>780143</v>
      </c>
      <c r="C3289" s="356"/>
      <c r="D3289" s="354">
        <v>26</v>
      </c>
      <c r="E3289" s="355" t="s">
        <v>886</v>
      </c>
      <c r="F3289" s="348" t="s">
        <v>887</v>
      </c>
      <c r="G3289" s="147">
        <v>4800</v>
      </c>
      <c r="H3289" s="147">
        <v>12104675</v>
      </c>
    </row>
    <row r="3290" spans="1:8">
      <c r="A3290" s="391" t="s">
        <v>888</v>
      </c>
      <c r="B3290" s="352">
        <v>780143</v>
      </c>
      <c r="C3290" s="356"/>
      <c r="D3290" s="356">
        <v>27</v>
      </c>
      <c r="E3290" s="357" t="s">
        <v>889</v>
      </c>
      <c r="F3290" s="346" t="s">
        <v>890</v>
      </c>
      <c r="G3290" s="147">
        <v>0</v>
      </c>
      <c r="H3290" s="147">
        <v>0</v>
      </c>
    </row>
    <row r="3291" spans="1:8">
      <c r="A3291" s="391" t="s">
        <v>891</v>
      </c>
      <c r="B3291" s="352">
        <v>780143</v>
      </c>
      <c r="C3291" s="356"/>
      <c r="D3291" s="356">
        <v>28</v>
      </c>
      <c r="E3291" s="357" t="s">
        <v>892</v>
      </c>
      <c r="F3291" s="346" t="s">
        <v>893</v>
      </c>
      <c r="G3291" s="147">
        <v>4800</v>
      </c>
      <c r="H3291" s="147">
        <v>12104675</v>
      </c>
    </row>
    <row r="3292" spans="1:8">
      <c r="A3292" s="391" t="s">
        <v>894</v>
      </c>
      <c r="B3292" s="352">
        <v>780143</v>
      </c>
      <c r="C3292" s="356"/>
      <c r="D3292" s="356">
        <v>29</v>
      </c>
      <c r="E3292" s="357" t="s">
        <v>895</v>
      </c>
      <c r="F3292" s="346" t="s">
        <v>896</v>
      </c>
      <c r="G3292" s="147">
        <v>0</v>
      </c>
      <c r="H3292" s="147">
        <v>0</v>
      </c>
    </row>
    <row r="3293" spans="1:8">
      <c r="A3293" s="391" t="s">
        <v>897</v>
      </c>
      <c r="B3293" s="352">
        <v>780143</v>
      </c>
      <c r="C3293" s="356"/>
      <c r="D3293" s="356">
        <v>30</v>
      </c>
      <c r="E3293" s="357" t="s">
        <v>898</v>
      </c>
      <c r="F3293" s="346" t="s">
        <v>899</v>
      </c>
      <c r="G3293" s="147">
        <v>0</v>
      </c>
      <c r="H3293" s="147">
        <v>0</v>
      </c>
    </row>
    <row r="3294" spans="1:8" ht="30">
      <c r="A3294" s="391" t="s">
        <v>900</v>
      </c>
      <c r="B3294" s="352">
        <v>780143</v>
      </c>
      <c r="C3294" s="356"/>
      <c r="D3294" s="356">
        <v>31</v>
      </c>
      <c r="E3294" s="357" t="s">
        <v>901</v>
      </c>
      <c r="F3294" s="346" t="s">
        <v>902</v>
      </c>
      <c r="G3294" s="147">
        <v>0</v>
      </c>
      <c r="H3294" s="147">
        <v>0</v>
      </c>
    </row>
    <row r="3295" spans="1:8" ht="30">
      <c r="A3295" s="391" t="s">
        <v>903</v>
      </c>
      <c r="B3295" s="352">
        <v>780143</v>
      </c>
      <c r="C3295" s="356"/>
      <c r="D3295" s="356">
        <v>32</v>
      </c>
      <c r="E3295" s="357" t="s">
        <v>904</v>
      </c>
      <c r="F3295" s="346" t="s">
        <v>905</v>
      </c>
      <c r="G3295" s="147">
        <v>0</v>
      </c>
      <c r="H3295" s="147">
        <v>0</v>
      </c>
    </row>
    <row r="3296" spans="1:8" ht="30">
      <c r="A3296" s="391" t="s">
        <v>906</v>
      </c>
      <c r="B3296" s="352">
        <v>780143</v>
      </c>
      <c r="C3296" s="356"/>
      <c r="D3296" s="356">
        <v>33</v>
      </c>
      <c r="E3296" s="357" t="s">
        <v>907</v>
      </c>
      <c r="F3296" s="346" t="s">
        <v>908</v>
      </c>
      <c r="G3296" s="147">
        <v>0</v>
      </c>
      <c r="H3296" s="147">
        <v>0</v>
      </c>
    </row>
    <row r="3297" spans="1:8">
      <c r="A3297" s="391" t="s">
        <v>909</v>
      </c>
      <c r="B3297" s="352">
        <v>780143</v>
      </c>
      <c r="C3297" s="356"/>
      <c r="D3297" s="356">
        <v>34</v>
      </c>
      <c r="E3297" s="357" t="s">
        <v>910</v>
      </c>
      <c r="F3297" s="346" t="s">
        <v>911</v>
      </c>
      <c r="G3297" s="147">
        <v>0</v>
      </c>
      <c r="H3297" s="147">
        <v>0</v>
      </c>
    </row>
    <row r="3298" spans="1:8">
      <c r="A3298" s="391" t="s">
        <v>912</v>
      </c>
      <c r="B3298" s="352">
        <v>780143</v>
      </c>
      <c r="C3298" s="356"/>
      <c r="D3298" s="356">
        <v>35</v>
      </c>
      <c r="E3298" s="357" t="s">
        <v>913</v>
      </c>
      <c r="F3298" s="346" t="s">
        <v>914</v>
      </c>
      <c r="G3298" s="147">
        <v>0</v>
      </c>
      <c r="H3298" s="147">
        <v>0</v>
      </c>
    </row>
    <row r="3299" spans="1:8" ht="30">
      <c r="A3299" s="391" t="s">
        <v>915</v>
      </c>
      <c r="B3299" s="352">
        <v>780143</v>
      </c>
      <c r="C3299" s="356"/>
      <c r="D3299" s="356">
        <v>36</v>
      </c>
      <c r="E3299" s="357" t="s">
        <v>916</v>
      </c>
      <c r="F3299" s="346" t="s">
        <v>917</v>
      </c>
      <c r="G3299" s="147">
        <v>0</v>
      </c>
      <c r="H3299" s="147">
        <v>0</v>
      </c>
    </row>
    <row r="3300" spans="1:8" ht="28.5">
      <c r="A3300" s="391" t="s">
        <v>918</v>
      </c>
      <c r="B3300" s="352">
        <v>780143</v>
      </c>
      <c r="C3300" s="356"/>
      <c r="D3300" s="354">
        <v>37</v>
      </c>
      <c r="E3300" s="355" t="s">
        <v>919</v>
      </c>
      <c r="F3300" s="348" t="s">
        <v>920</v>
      </c>
      <c r="G3300" s="147">
        <v>0</v>
      </c>
      <c r="H3300" s="147">
        <v>0</v>
      </c>
    </row>
    <row r="3301" spans="1:8">
      <c r="A3301" s="391" t="s">
        <v>921</v>
      </c>
      <c r="B3301" s="352">
        <v>780143</v>
      </c>
      <c r="C3301" s="356"/>
      <c r="D3301" s="356">
        <v>38</v>
      </c>
      <c r="E3301" s="357" t="s">
        <v>922</v>
      </c>
      <c r="F3301" s="346" t="s">
        <v>39</v>
      </c>
      <c r="G3301" s="147">
        <v>0</v>
      </c>
      <c r="H3301" s="147">
        <v>0</v>
      </c>
    </row>
    <row r="3302" spans="1:8">
      <c r="A3302" s="391" t="s">
        <v>923</v>
      </c>
      <c r="B3302" s="352">
        <v>780143</v>
      </c>
      <c r="C3302" s="356"/>
      <c r="D3302" s="356">
        <v>39</v>
      </c>
      <c r="E3302" s="357" t="s">
        <v>924</v>
      </c>
      <c r="F3302" s="346" t="s">
        <v>40</v>
      </c>
      <c r="G3302" s="147">
        <v>0</v>
      </c>
      <c r="H3302" s="147">
        <v>0</v>
      </c>
    </row>
    <row r="3303" spans="1:8">
      <c r="A3303" s="391" t="s">
        <v>925</v>
      </c>
      <c r="B3303" s="352">
        <v>780143</v>
      </c>
      <c r="C3303" s="356"/>
      <c r="D3303" s="356">
        <v>40</v>
      </c>
      <c r="E3303" s="357" t="s">
        <v>926</v>
      </c>
      <c r="F3303" s="346" t="s">
        <v>927</v>
      </c>
      <c r="G3303" s="147">
        <v>0</v>
      </c>
      <c r="H3303" s="147">
        <v>0</v>
      </c>
    </row>
    <row r="3304" spans="1:8">
      <c r="A3304" s="391" t="s">
        <v>928</v>
      </c>
      <c r="B3304" s="352">
        <v>780143</v>
      </c>
      <c r="C3304" s="356"/>
      <c r="D3304" s="356">
        <v>41</v>
      </c>
      <c r="E3304" s="357" t="s">
        <v>929</v>
      </c>
      <c r="F3304" s="346" t="s">
        <v>930</v>
      </c>
      <c r="G3304" s="147">
        <v>0</v>
      </c>
      <c r="H3304" s="147">
        <v>0</v>
      </c>
    </row>
    <row r="3305" spans="1:8" ht="28.5">
      <c r="A3305" s="391" t="s">
        <v>931</v>
      </c>
      <c r="B3305" s="352">
        <v>780143</v>
      </c>
      <c r="C3305" s="356"/>
      <c r="D3305" s="354">
        <v>42</v>
      </c>
      <c r="E3305" s="355" t="s">
        <v>932</v>
      </c>
      <c r="F3305" s="348" t="s">
        <v>933</v>
      </c>
      <c r="G3305" s="147">
        <v>0</v>
      </c>
      <c r="H3305" s="147">
        <v>0</v>
      </c>
    </row>
    <row r="3306" spans="1:8">
      <c r="A3306" s="391" t="s">
        <v>934</v>
      </c>
      <c r="B3306" s="352">
        <v>780143</v>
      </c>
      <c r="C3306" s="356"/>
      <c r="D3306" s="356">
        <v>43</v>
      </c>
      <c r="E3306" s="357" t="s">
        <v>935</v>
      </c>
      <c r="F3306" s="346" t="s">
        <v>936</v>
      </c>
      <c r="G3306" s="147">
        <v>0</v>
      </c>
      <c r="H3306" s="147">
        <v>0</v>
      </c>
    </row>
    <row r="3307" spans="1:8">
      <c r="A3307" s="391" t="s">
        <v>937</v>
      </c>
      <c r="B3307" s="352">
        <v>780143</v>
      </c>
      <c r="C3307" s="356"/>
      <c r="D3307" s="356">
        <v>44</v>
      </c>
      <c r="E3307" s="357" t="s">
        <v>938</v>
      </c>
      <c r="F3307" s="346" t="s">
        <v>939</v>
      </c>
      <c r="G3307" s="147">
        <v>0</v>
      </c>
      <c r="H3307" s="147">
        <v>0</v>
      </c>
    </row>
    <row r="3308" spans="1:8">
      <c r="A3308" s="391" t="s">
        <v>940</v>
      </c>
      <c r="B3308" s="352">
        <v>780143</v>
      </c>
      <c r="C3308" s="356"/>
      <c r="D3308" s="356">
        <v>45</v>
      </c>
      <c r="E3308" s="357" t="s">
        <v>941</v>
      </c>
      <c r="F3308" s="346" t="s">
        <v>942</v>
      </c>
      <c r="G3308" s="147">
        <v>0</v>
      </c>
      <c r="H3308" s="147">
        <v>0</v>
      </c>
    </row>
    <row r="3309" spans="1:8" ht="28.5">
      <c r="A3309" s="391" t="s">
        <v>943</v>
      </c>
      <c r="B3309" s="352">
        <v>780143</v>
      </c>
      <c r="C3309" s="356"/>
      <c r="D3309" s="354">
        <v>46</v>
      </c>
      <c r="E3309" s="359">
        <v>5</v>
      </c>
      <c r="F3309" s="348" t="s">
        <v>944</v>
      </c>
      <c r="G3309" s="147">
        <v>0</v>
      </c>
      <c r="H3309" s="147">
        <v>0</v>
      </c>
    </row>
    <row r="3310" spans="1:8">
      <c r="A3310" s="391" t="s">
        <v>945</v>
      </c>
      <c r="B3310" s="352">
        <v>780143</v>
      </c>
      <c r="C3310" s="356"/>
      <c r="D3310" s="356">
        <v>47</v>
      </c>
      <c r="E3310" s="357" t="s">
        <v>946</v>
      </c>
      <c r="F3310" s="346" t="s">
        <v>947</v>
      </c>
      <c r="G3310" s="147">
        <v>0</v>
      </c>
      <c r="H3310" s="147">
        <v>0</v>
      </c>
    </row>
    <row r="3311" spans="1:8">
      <c r="A3311" s="391" t="s">
        <v>948</v>
      </c>
      <c r="B3311" s="352">
        <v>780143</v>
      </c>
      <c r="C3311" s="356"/>
      <c r="D3311" s="356">
        <v>48</v>
      </c>
      <c r="E3311" s="357" t="s">
        <v>949</v>
      </c>
      <c r="F3311" s="346" t="s">
        <v>950</v>
      </c>
      <c r="G3311" s="147">
        <v>0</v>
      </c>
      <c r="H3311" s="147">
        <v>0</v>
      </c>
    </row>
    <row r="3312" spans="1:8">
      <c r="A3312" s="394" t="s">
        <v>951</v>
      </c>
      <c r="B3312" s="352">
        <v>780143</v>
      </c>
      <c r="C3312" s="356"/>
      <c r="D3312" s="356">
        <v>49</v>
      </c>
      <c r="E3312" s="358" t="s">
        <v>952</v>
      </c>
      <c r="F3312" s="347" t="s">
        <v>953</v>
      </c>
      <c r="G3312" s="147">
        <v>0</v>
      </c>
      <c r="H3312" s="147">
        <v>0</v>
      </c>
    </row>
    <row r="3313" spans="1:8" ht="60">
      <c r="A3313" s="390" t="s">
        <v>38</v>
      </c>
      <c r="B3313" s="352">
        <v>780162</v>
      </c>
      <c r="C3313" s="363">
        <v>66</v>
      </c>
      <c r="D3313" s="353">
        <v>0</v>
      </c>
      <c r="E3313" s="353">
        <v>0</v>
      </c>
      <c r="F3313" s="429" t="s">
        <v>503</v>
      </c>
      <c r="G3313" s="149">
        <v>21071</v>
      </c>
      <c r="H3313" s="149">
        <v>68945719</v>
      </c>
    </row>
    <row r="3314" spans="1:8" ht="28.5">
      <c r="A3314" s="391" t="s">
        <v>815</v>
      </c>
      <c r="B3314" s="352">
        <v>780162</v>
      </c>
      <c r="C3314" s="356"/>
      <c r="D3314" s="354">
        <v>1</v>
      </c>
      <c r="E3314" s="355">
        <v>1</v>
      </c>
      <c r="F3314" s="348" t="s">
        <v>816</v>
      </c>
      <c r="G3314" s="147">
        <v>0</v>
      </c>
      <c r="H3314" s="147">
        <v>0</v>
      </c>
    </row>
    <row r="3315" spans="1:8">
      <c r="A3315" s="391" t="s">
        <v>817</v>
      </c>
      <c r="B3315" s="352">
        <v>780162</v>
      </c>
      <c r="C3315" s="356"/>
      <c r="D3315" s="356">
        <v>2</v>
      </c>
      <c r="E3315" s="357" t="s">
        <v>818</v>
      </c>
      <c r="F3315" s="346" t="s">
        <v>819</v>
      </c>
      <c r="G3315" s="147">
        <v>0</v>
      </c>
      <c r="H3315" s="147">
        <v>0</v>
      </c>
    </row>
    <row r="3316" spans="1:8" ht="30">
      <c r="A3316" s="391" t="s">
        <v>820</v>
      </c>
      <c r="B3316" s="352">
        <v>780162</v>
      </c>
      <c r="C3316" s="356"/>
      <c r="D3316" s="356">
        <v>3</v>
      </c>
      <c r="E3316" s="357" t="s">
        <v>821</v>
      </c>
      <c r="F3316" s="346" t="s">
        <v>822</v>
      </c>
      <c r="G3316" s="147">
        <v>0</v>
      </c>
      <c r="H3316" s="147">
        <v>0</v>
      </c>
    </row>
    <row r="3317" spans="1:8">
      <c r="A3317" s="391" t="s">
        <v>823</v>
      </c>
      <c r="B3317" s="352">
        <v>780162</v>
      </c>
      <c r="C3317" s="356"/>
      <c r="D3317" s="356">
        <v>4</v>
      </c>
      <c r="E3317" s="357" t="s">
        <v>824</v>
      </c>
      <c r="F3317" s="346" t="s">
        <v>825</v>
      </c>
      <c r="G3317" s="147">
        <v>0</v>
      </c>
      <c r="H3317" s="147">
        <v>0</v>
      </c>
    </row>
    <row r="3318" spans="1:8">
      <c r="A3318" s="391" t="s">
        <v>826</v>
      </c>
      <c r="B3318" s="352">
        <v>780162</v>
      </c>
      <c r="C3318" s="356"/>
      <c r="D3318" s="356">
        <v>5</v>
      </c>
      <c r="E3318" s="357" t="s">
        <v>827</v>
      </c>
      <c r="F3318" s="346" t="s">
        <v>828</v>
      </c>
      <c r="G3318" s="147">
        <v>0</v>
      </c>
      <c r="H3318" s="147">
        <v>0</v>
      </c>
    </row>
    <row r="3319" spans="1:8">
      <c r="A3319" s="391" t="s">
        <v>829</v>
      </c>
      <c r="B3319" s="352">
        <v>780162</v>
      </c>
      <c r="C3319" s="356"/>
      <c r="D3319" s="356">
        <v>6</v>
      </c>
      <c r="E3319" s="357" t="s">
        <v>830</v>
      </c>
      <c r="F3319" s="346" t="s">
        <v>831</v>
      </c>
      <c r="G3319" s="147">
        <v>0</v>
      </c>
      <c r="H3319" s="147">
        <v>0</v>
      </c>
    </row>
    <row r="3320" spans="1:8">
      <c r="A3320" s="392" t="s">
        <v>1491</v>
      </c>
      <c r="B3320" s="352">
        <v>780162</v>
      </c>
      <c r="C3320" s="356"/>
      <c r="D3320" s="356">
        <v>7</v>
      </c>
      <c r="E3320" s="358" t="s">
        <v>832</v>
      </c>
      <c r="F3320" s="347" t="s">
        <v>833</v>
      </c>
      <c r="G3320" s="147">
        <v>0</v>
      </c>
      <c r="H3320" s="147">
        <v>0</v>
      </c>
    </row>
    <row r="3321" spans="1:8">
      <c r="A3321" s="391" t="s">
        <v>834</v>
      </c>
      <c r="B3321" s="352">
        <v>780162</v>
      </c>
      <c r="C3321" s="356"/>
      <c r="D3321" s="356">
        <v>8</v>
      </c>
      <c r="E3321" s="357" t="s">
        <v>835</v>
      </c>
      <c r="F3321" s="346" t="s">
        <v>836</v>
      </c>
      <c r="G3321" s="147">
        <v>0</v>
      </c>
      <c r="H3321" s="147">
        <v>0</v>
      </c>
    </row>
    <row r="3322" spans="1:8" ht="28.5">
      <c r="A3322" s="391" t="s">
        <v>837</v>
      </c>
      <c r="B3322" s="352">
        <v>780162</v>
      </c>
      <c r="C3322" s="356"/>
      <c r="D3322" s="354">
        <v>9</v>
      </c>
      <c r="E3322" s="355" t="s">
        <v>838</v>
      </c>
      <c r="F3322" s="348" t="s">
        <v>839</v>
      </c>
      <c r="G3322" s="147">
        <v>0</v>
      </c>
      <c r="H3322" s="147">
        <v>0</v>
      </c>
    </row>
    <row r="3323" spans="1:8">
      <c r="A3323" s="391" t="s">
        <v>840</v>
      </c>
      <c r="B3323" s="352">
        <v>780162</v>
      </c>
      <c r="C3323" s="356"/>
      <c r="D3323" s="356">
        <v>10</v>
      </c>
      <c r="E3323" s="357" t="s">
        <v>841</v>
      </c>
      <c r="F3323" s="346" t="s">
        <v>842</v>
      </c>
      <c r="G3323" s="147">
        <v>0</v>
      </c>
      <c r="H3323" s="147">
        <v>0</v>
      </c>
    </row>
    <row r="3324" spans="1:8">
      <c r="A3324" s="391" t="s">
        <v>843</v>
      </c>
      <c r="B3324" s="352">
        <v>780162</v>
      </c>
      <c r="C3324" s="356"/>
      <c r="D3324" s="356">
        <v>11</v>
      </c>
      <c r="E3324" s="357" t="s">
        <v>844</v>
      </c>
      <c r="F3324" s="346" t="s">
        <v>845</v>
      </c>
      <c r="G3324" s="147">
        <v>0</v>
      </c>
      <c r="H3324" s="147">
        <v>0</v>
      </c>
    </row>
    <row r="3325" spans="1:8">
      <c r="A3325" s="391" t="s">
        <v>846</v>
      </c>
      <c r="B3325" s="352">
        <v>780162</v>
      </c>
      <c r="C3325" s="356"/>
      <c r="D3325" s="356">
        <v>12</v>
      </c>
      <c r="E3325" s="357" t="s">
        <v>847</v>
      </c>
      <c r="F3325" s="346" t="s">
        <v>848</v>
      </c>
      <c r="G3325" s="147">
        <v>0</v>
      </c>
      <c r="H3325" s="147">
        <v>0</v>
      </c>
    </row>
    <row r="3326" spans="1:8">
      <c r="A3326" s="391" t="s">
        <v>849</v>
      </c>
      <c r="B3326" s="352">
        <v>780162</v>
      </c>
      <c r="C3326" s="356"/>
      <c r="D3326" s="356">
        <v>13</v>
      </c>
      <c r="E3326" s="357" t="s">
        <v>850</v>
      </c>
      <c r="F3326" s="346" t="s">
        <v>851</v>
      </c>
      <c r="G3326" s="147">
        <v>0</v>
      </c>
      <c r="H3326" s="147">
        <v>0</v>
      </c>
    </row>
    <row r="3327" spans="1:8">
      <c r="A3327" s="391" t="s">
        <v>852</v>
      </c>
      <c r="B3327" s="352">
        <v>780162</v>
      </c>
      <c r="C3327" s="356"/>
      <c r="D3327" s="356">
        <v>14</v>
      </c>
      <c r="E3327" s="357" t="s">
        <v>853</v>
      </c>
      <c r="F3327" s="346" t="s">
        <v>854</v>
      </c>
      <c r="G3327" s="147">
        <v>0</v>
      </c>
      <c r="H3327" s="147">
        <v>0</v>
      </c>
    </row>
    <row r="3328" spans="1:8">
      <c r="A3328" s="392" t="s">
        <v>1492</v>
      </c>
      <c r="B3328" s="352">
        <v>780162</v>
      </c>
      <c r="C3328" s="498"/>
      <c r="D3328" s="356">
        <v>15</v>
      </c>
      <c r="E3328" s="358" t="s">
        <v>1337</v>
      </c>
      <c r="F3328" s="347" t="s">
        <v>855</v>
      </c>
      <c r="G3328" s="147">
        <v>0</v>
      </c>
      <c r="H3328" s="147">
        <v>0</v>
      </c>
    </row>
    <row r="3329" spans="1:8">
      <c r="A3329" s="391" t="s">
        <v>856</v>
      </c>
      <c r="B3329" s="352">
        <v>780162</v>
      </c>
      <c r="C3329" s="356"/>
      <c r="D3329" s="356">
        <v>16</v>
      </c>
      <c r="E3329" s="357" t="s">
        <v>857</v>
      </c>
      <c r="F3329" s="346" t="s">
        <v>858</v>
      </c>
      <c r="G3329" s="147">
        <v>0</v>
      </c>
      <c r="H3329" s="147">
        <v>0</v>
      </c>
    </row>
    <row r="3330" spans="1:8">
      <c r="A3330" s="391" t="s">
        <v>859</v>
      </c>
      <c r="B3330" s="352">
        <v>780162</v>
      </c>
      <c r="C3330" s="356"/>
      <c r="D3330" s="354">
        <v>17</v>
      </c>
      <c r="E3330" s="355" t="s">
        <v>860</v>
      </c>
      <c r="F3330" s="348" t="s">
        <v>861</v>
      </c>
      <c r="G3330" s="147">
        <v>21071</v>
      </c>
      <c r="H3330" s="147">
        <v>68945719</v>
      </c>
    </row>
    <row r="3331" spans="1:8" ht="28.5">
      <c r="A3331" s="393" t="s">
        <v>862</v>
      </c>
      <c r="B3331" s="352">
        <v>780162</v>
      </c>
      <c r="C3331" s="356"/>
      <c r="D3331" s="354">
        <v>18</v>
      </c>
      <c r="E3331" s="355" t="s">
        <v>863</v>
      </c>
      <c r="F3331" s="348" t="s">
        <v>864</v>
      </c>
      <c r="G3331" s="147">
        <v>10751</v>
      </c>
      <c r="H3331" s="147">
        <v>6020012</v>
      </c>
    </row>
    <row r="3332" spans="1:8" ht="30">
      <c r="A3332" s="391" t="s">
        <v>865</v>
      </c>
      <c r="B3332" s="352">
        <v>780162</v>
      </c>
      <c r="C3332" s="356"/>
      <c r="D3332" s="356">
        <v>19</v>
      </c>
      <c r="E3332" s="357" t="s">
        <v>866</v>
      </c>
      <c r="F3332" s="346" t="s">
        <v>867</v>
      </c>
      <c r="G3332" s="147">
        <v>0</v>
      </c>
      <c r="H3332" s="147">
        <v>0</v>
      </c>
    </row>
    <row r="3333" spans="1:8" ht="30">
      <c r="A3333" s="391" t="s">
        <v>868</v>
      </c>
      <c r="B3333" s="352">
        <v>780162</v>
      </c>
      <c r="C3333" s="356"/>
      <c r="D3333" s="356">
        <v>20</v>
      </c>
      <c r="E3333" s="357" t="s">
        <v>869</v>
      </c>
      <c r="F3333" s="346" t="s">
        <v>870</v>
      </c>
      <c r="G3333" s="147">
        <v>0</v>
      </c>
      <c r="H3333" s="147">
        <v>0</v>
      </c>
    </row>
    <row r="3334" spans="1:8">
      <c r="A3334" s="391" t="s">
        <v>871</v>
      </c>
      <c r="B3334" s="352">
        <v>780162</v>
      </c>
      <c r="C3334" s="356"/>
      <c r="D3334" s="356">
        <v>21</v>
      </c>
      <c r="E3334" s="357" t="s">
        <v>872</v>
      </c>
      <c r="F3334" s="346" t="s">
        <v>873</v>
      </c>
      <c r="G3334" s="147">
        <v>0</v>
      </c>
      <c r="H3334" s="147">
        <v>0</v>
      </c>
    </row>
    <row r="3335" spans="1:8">
      <c r="A3335" s="391" t="s">
        <v>874</v>
      </c>
      <c r="B3335" s="352">
        <v>780162</v>
      </c>
      <c r="C3335" s="356"/>
      <c r="D3335" s="356">
        <v>22</v>
      </c>
      <c r="E3335" s="357" t="s">
        <v>875</v>
      </c>
      <c r="F3335" s="346" t="s">
        <v>876</v>
      </c>
      <c r="G3335" s="147">
        <v>10751</v>
      </c>
      <c r="H3335" s="147">
        <v>6020012</v>
      </c>
    </row>
    <row r="3336" spans="1:8">
      <c r="A3336" s="391" t="s">
        <v>877</v>
      </c>
      <c r="B3336" s="352">
        <v>780162</v>
      </c>
      <c r="C3336" s="356"/>
      <c r="D3336" s="356">
        <v>23</v>
      </c>
      <c r="E3336" s="357" t="s">
        <v>878</v>
      </c>
      <c r="F3336" s="346" t="s">
        <v>879</v>
      </c>
      <c r="G3336" s="147">
        <v>0</v>
      </c>
      <c r="H3336" s="147">
        <v>0</v>
      </c>
    </row>
    <row r="3337" spans="1:8">
      <c r="A3337" s="391" t="s">
        <v>880</v>
      </c>
      <c r="B3337" s="352">
        <v>780162</v>
      </c>
      <c r="C3337" s="356"/>
      <c r="D3337" s="356">
        <v>24</v>
      </c>
      <c r="E3337" s="357" t="s">
        <v>881</v>
      </c>
      <c r="F3337" s="346" t="s">
        <v>882</v>
      </c>
      <c r="G3337" s="147">
        <v>10751</v>
      </c>
      <c r="H3337" s="147">
        <v>6020012</v>
      </c>
    </row>
    <row r="3338" spans="1:8">
      <c r="A3338" s="391" t="s">
        <v>883</v>
      </c>
      <c r="B3338" s="352">
        <v>780162</v>
      </c>
      <c r="C3338" s="356"/>
      <c r="D3338" s="354">
        <v>25</v>
      </c>
      <c r="E3338" s="355" t="s">
        <v>884</v>
      </c>
      <c r="F3338" s="348" t="s">
        <v>497</v>
      </c>
      <c r="G3338" s="147">
        <v>0</v>
      </c>
      <c r="H3338" s="147">
        <v>0</v>
      </c>
    </row>
    <row r="3339" spans="1:8" ht="28.5">
      <c r="A3339" s="391" t="s">
        <v>885</v>
      </c>
      <c r="B3339" s="352">
        <v>780162</v>
      </c>
      <c r="C3339" s="356"/>
      <c r="D3339" s="354">
        <v>26</v>
      </c>
      <c r="E3339" s="355" t="s">
        <v>886</v>
      </c>
      <c r="F3339" s="348" t="s">
        <v>887</v>
      </c>
      <c r="G3339" s="147">
        <v>10320</v>
      </c>
      <c r="H3339" s="147">
        <v>62925707</v>
      </c>
    </row>
    <row r="3340" spans="1:8">
      <c r="A3340" s="391" t="s">
        <v>888</v>
      </c>
      <c r="B3340" s="352">
        <v>780162</v>
      </c>
      <c r="C3340" s="356"/>
      <c r="D3340" s="356">
        <v>27</v>
      </c>
      <c r="E3340" s="357" t="s">
        <v>889</v>
      </c>
      <c r="F3340" s="346" t="s">
        <v>890</v>
      </c>
      <c r="G3340" s="147">
        <v>0</v>
      </c>
      <c r="H3340" s="147">
        <v>0</v>
      </c>
    </row>
    <row r="3341" spans="1:8">
      <c r="A3341" s="391" t="s">
        <v>891</v>
      </c>
      <c r="B3341" s="352">
        <v>780162</v>
      </c>
      <c r="C3341" s="356"/>
      <c r="D3341" s="356">
        <v>28</v>
      </c>
      <c r="E3341" s="357" t="s">
        <v>892</v>
      </c>
      <c r="F3341" s="346" t="s">
        <v>893</v>
      </c>
      <c r="G3341" s="147">
        <v>10320</v>
      </c>
      <c r="H3341" s="147">
        <v>62925707</v>
      </c>
    </row>
    <row r="3342" spans="1:8">
      <c r="A3342" s="391" t="s">
        <v>894</v>
      </c>
      <c r="B3342" s="352">
        <v>780162</v>
      </c>
      <c r="C3342" s="356"/>
      <c r="D3342" s="356">
        <v>29</v>
      </c>
      <c r="E3342" s="357" t="s">
        <v>895</v>
      </c>
      <c r="F3342" s="346" t="s">
        <v>896</v>
      </c>
      <c r="G3342" s="147">
        <v>0</v>
      </c>
      <c r="H3342" s="147">
        <v>0</v>
      </c>
    </row>
    <row r="3343" spans="1:8">
      <c r="A3343" s="391" t="s">
        <v>897</v>
      </c>
      <c r="B3343" s="352">
        <v>780162</v>
      </c>
      <c r="C3343" s="356"/>
      <c r="D3343" s="356">
        <v>30</v>
      </c>
      <c r="E3343" s="357" t="s">
        <v>898</v>
      </c>
      <c r="F3343" s="346" t="s">
        <v>899</v>
      </c>
      <c r="G3343" s="147">
        <v>0</v>
      </c>
      <c r="H3343" s="147">
        <v>0</v>
      </c>
    </row>
    <row r="3344" spans="1:8" ht="30">
      <c r="A3344" s="391" t="s">
        <v>900</v>
      </c>
      <c r="B3344" s="352">
        <v>780162</v>
      </c>
      <c r="C3344" s="356"/>
      <c r="D3344" s="356">
        <v>31</v>
      </c>
      <c r="E3344" s="357" t="s">
        <v>901</v>
      </c>
      <c r="F3344" s="346" t="s">
        <v>902</v>
      </c>
      <c r="G3344" s="147">
        <v>0</v>
      </c>
      <c r="H3344" s="147">
        <v>0</v>
      </c>
    </row>
    <row r="3345" spans="1:8" ht="30">
      <c r="A3345" s="391" t="s">
        <v>903</v>
      </c>
      <c r="B3345" s="352">
        <v>780162</v>
      </c>
      <c r="C3345" s="356"/>
      <c r="D3345" s="356">
        <v>32</v>
      </c>
      <c r="E3345" s="357" t="s">
        <v>904</v>
      </c>
      <c r="F3345" s="346" t="s">
        <v>905</v>
      </c>
      <c r="G3345" s="147">
        <v>0</v>
      </c>
      <c r="H3345" s="147">
        <v>0</v>
      </c>
    </row>
    <row r="3346" spans="1:8" ht="30">
      <c r="A3346" s="391" t="s">
        <v>906</v>
      </c>
      <c r="B3346" s="352">
        <v>780162</v>
      </c>
      <c r="C3346" s="356"/>
      <c r="D3346" s="356">
        <v>33</v>
      </c>
      <c r="E3346" s="357" t="s">
        <v>907</v>
      </c>
      <c r="F3346" s="346" t="s">
        <v>908</v>
      </c>
      <c r="G3346" s="147">
        <v>0</v>
      </c>
      <c r="H3346" s="147">
        <v>0</v>
      </c>
    </row>
    <row r="3347" spans="1:8">
      <c r="A3347" s="391" t="s">
        <v>909</v>
      </c>
      <c r="B3347" s="352">
        <v>780162</v>
      </c>
      <c r="C3347" s="356"/>
      <c r="D3347" s="356">
        <v>34</v>
      </c>
      <c r="E3347" s="357" t="s">
        <v>910</v>
      </c>
      <c r="F3347" s="346" t="s">
        <v>911</v>
      </c>
      <c r="G3347" s="147">
        <v>0</v>
      </c>
      <c r="H3347" s="147">
        <v>0</v>
      </c>
    </row>
    <row r="3348" spans="1:8">
      <c r="A3348" s="391" t="s">
        <v>912</v>
      </c>
      <c r="B3348" s="352">
        <v>780162</v>
      </c>
      <c r="C3348" s="356"/>
      <c r="D3348" s="356">
        <v>35</v>
      </c>
      <c r="E3348" s="357" t="s">
        <v>913</v>
      </c>
      <c r="F3348" s="346" t="s">
        <v>914</v>
      </c>
      <c r="G3348" s="147">
        <v>0</v>
      </c>
      <c r="H3348" s="147">
        <v>0</v>
      </c>
    </row>
    <row r="3349" spans="1:8" ht="30">
      <c r="A3349" s="391" t="s">
        <v>915</v>
      </c>
      <c r="B3349" s="352">
        <v>780162</v>
      </c>
      <c r="C3349" s="356"/>
      <c r="D3349" s="356">
        <v>36</v>
      </c>
      <c r="E3349" s="357" t="s">
        <v>916</v>
      </c>
      <c r="F3349" s="346" t="s">
        <v>917</v>
      </c>
      <c r="G3349" s="147">
        <v>0</v>
      </c>
      <c r="H3349" s="147">
        <v>0</v>
      </c>
    </row>
    <row r="3350" spans="1:8" ht="28.5">
      <c r="A3350" s="391" t="s">
        <v>918</v>
      </c>
      <c r="B3350" s="352">
        <v>780162</v>
      </c>
      <c r="C3350" s="356"/>
      <c r="D3350" s="354">
        <v>37</v>
      </c>
      <c r="E3350" s="355" t="s">
        <v>919</v>
      </c>
      <c r="F3350" s="348" t="s">
        <v>920</v>
      </c>
      <c r="G3350" s="147">
        <v>0</v>
      </c>
      <c r="H3350" s="147">
        <v>0</v>
      </c>
    </row>
    <row r="3351" spans="1:8">
      <c r="A3351" s="391" t="s">
        <v>921</v>
      </c>
      <c r="B3351" s="352">
        <v>780162</v>
      </c>
      <c r="C3351" s="356"/>
      <c r="D3351" s="356">
        <v>38</v>
      </c>
      <c r="E3351" s="357" t="s">
        <v>922</v>
      </c>
      <c r="F3351" s="346" t="s">
        <v>39</v>
      </c>
      <c r="G3351" s="147">
        <v>0</v>
      </c>
      <c r="H3351" s="147">
        <v>0</v>
      </c>
    </row>
    <row r="3352" spans="1:8">
      <c r="A3352" s="391" t="s">
        <v>923</v>
      </c>
      <c r="B3352" s="352">
        <v>780162</v>
      </c>
      <c r="C3352" s="356"/>
      <c r="D3352" s="356">
        <v>39</v>
      </c>
      <c r="E3352" s="357" t="s">
        <v>924</v>
      </c>
      <c r="F3352" s="346" t="s">
        <v>40</v>
      </c>
      <c r="G3352" s="147">
        <v>0</v>
      </c>
      <c r="H3352" s="147">
        <v>0</v>
      </c>
    </row>
    <row r="3353" spans="1:8">
      <c r="A3353" s="391" t="s">
        <v>925</v>
      </c>
      <c r="B3353" s="352">
        <v>780162</v>
      </c>
      <c r="C3353" s="356"/>
      <c r="D3353" s="356">
        <v>40</v>
      </c>
      <c r="E3353" s="357" t="s">
        <v>926</v>
      </c>
      <c r="F3353" s="346" t="s">
        <v>927</v>
      </c>
      <c r="G3353" s="147">
        <v>0</v>
      </c>
      <c r="H3353" s="147">
        <v>0</v>
      </c>
    </row>
    <row r="3354" spans="1:8">
      <c r="A3354" s="391" t="s">
        <v>928</v>
      </c>
      <c r="B3354" s="352">
        <v>780162</v>
      </c>
      <c r="C3354" s="356"/>
      <c r="D3354" s="356">
        <v>41</v>
      </c>
      <c r="E3354" s="357" t="s">
        <v>929</v>
      </c>
      <c r="F3354" s="346" t="s">
        <v>930</v>
      </c>
      <c r="G3354" s="147">
        <v>0</v>
      </c>
      <c r="H3354" s="147">
        <v>0</v>
      </c>
    </row>
    <row r="3355" spans="1:8" ht="28.5">
      <c r="A3355" s="391" t="s">
        <v>931</v>
      </c>
      <c r="B3355" s="352">
        <v>780162</v>
      </c>
      <c r="C3355" s="356"/>
      <c r="D3355" s="354">
        <v>42</v>
      </c>
      <c r="E3355" s="355" t="s">
        <v>932</v>
      </c>
      <c r="F3355" s="348" t="s">
        <v>933</v>
      </c>
      <c r="G3355" s="147">
        <v>0</v>
      </c>
      <c r="H3355" s="147">
        <v>0</v>
      </c>
    </row>
    <row r="3356" spans="1:8">
      <c r="A3356" s="391" t="s">
        <v>934</v>
      </c>
      <c r="B3356" s="352">
        <v>780162</v>
      </c>
      <c r="C3356" s="356"/>
      <c r="D3356" s="356">
        <v>43</v>
      </c>
      <c r="E3356" s="357" t="s">
        <v>935</v>
      </c>
      <c r="F3356" s="346" t="s">
        <v>936</v>
      </c>
      <c r="G3356" s="147">
        <v>0</v>
      </c>
      <c r="H3356" s="147">
        <v>0</v>
      </c>
    </row>
    <row r="3357" spans="1:8">
      <c r="A3357" s="391" t="s">
        <v>937</v>
      </c>
      <c r="B3357" s="352">
        <v>780162</v>
      </c>
      <c r="C3357" s="356"/>
      <c r="D3357" s="356">
        <v>44</v>
      </c>
      <c r="E3357" s="357" t="s">
        <v>938</v>
      </c>
      <c r="F3357" s="346" t="s">
        <v>939</v>
      </c>
      <c r="G3357" s="147">
        <v>0</v>
      </c>
      <c r="H3357" s="147">
        <v>0</v>
      </c>
    </row>
    <row r="3358" spans="1:8">
      <c r="A3358" s="391" t="s">
        <v>940</v>
      </c>
      <c r="B3358" s="352">
        <v>780162</v>
      </c>
      <c r="C3358" s="356"/>
      <c r="D3358" s="356">
        <v>45</v>
      </c>
      <c r="E3358" s="357" t="s">
        <v>941</v>
      </c>
      <c r="F3358" s="346" t="s">
        <v>942</v>
      </c>
      <c r="G3358" s="147">
        <v>0</v>
      </c>
      <c r="H3358" s="147">
        <v>0</v>
      </c>
    </row>
    <row r="3359" spans="1:8" ht="28.5">
      <c r="A3359" s="391" t="s">
        <v>943</v>
      </c>
      <c r="B3359" s="352">
        <v>780162</v>
      </c>
      <c r="C3359" s="356"/>
      <c r="D3359" s="354">
        <v>46</v>
      </c>
      <c r="E3359" s="359">
        <v>5</v>
      </c>
      <c r="F3359" s="348" t="s">
        <v>944</v>
      </c>
      <c r="G3359" s="147">
        <v>0</v>
      </c>
      <c r="H3359" s="147">
        <v>0</v>
      </c>
    </row>
    <row r="3360" spans="1:8">
      <c r="A3360" s="391" t="s">
        <v>945</v>
      </c>
      <c r="B3360" s="352">
        <v>780162</v>
      </c>
      <c r="C3360" s="356"/>
      <c r="D3360" s="356">
        <v>47</v>
      </c>
      <c r="E3360" s="357" t="s">
        <v>946</v>
      </c>
      <c r="F3360" s="346" t="s">
        <v>947</v>
      </c>
      <c r="G3360" s="147">
        <v>0</v>
      </c>
      <c r="H3360" s="147">
        <v>0</v>
      </c>
    </row>
    <row r="3361" spans="1:8">
      <c r="A3361" s="391" t="s">
        <v>948</v>
      </c>
      <c r="B3361" s="352">
        <v>780162</v>
      </c>
      <c r="C3361" s="356"/>
      <c r="D3361" s="356">
        <v>48</v>
      </c>
      <c r="E3361" s="357" t="s">
        <v>949</v>
      </c>
      <c r="F3361" s="346" t="s">
        <v>950</v>
      </c>
      <c r="G3361" s="147">
        <v>0</v>
      </c>
      <c r="H3361" s="147">
        <v>0</v>
      </c>
    </row>
    <row r="3362" spans="1:8">
      <c r="A3362" s="394" t="s">
        <v>951</v>
      </c>
      <c r="B3362" s="352">
        <v>780162</v>
      </c>
      <c r="C3362" s="356"/>
      <c r="D3362" s="356">
        <v>49</v>
      </c>
      <c r="E3362" s="358" t="s">
        <v>952</v>
      </c>
      <c r="F3362" s="347" t="s">
        <v>953</v>
      </c>
      <c r="G3362" s="147">
        <v>0</v>
      </c>
      <c r="H3362" s="147">
        <v>0</v>
      </c>
    </row>
    <row r="3363" spans="1:8" ht="60">
      <c r="A3363" s="390" t="s">
        <v>38</v>
      </c>
      <c r="B3363" s="352">
        <v>780158</v>
      </c>
      <c r="C3363" s="363">
        <v>67</v>
      </c>
      <c r="D3363" s="353">
        <v>0</v>
      </c>
      <c r="E3363" s="353">
        <v>0</v>
      </c>
      <c r="F3363" s="429" t="s">
        <v>504</v>
      </c>
      <c r="G3363" s="149">
        <v>40027</v>
      </c>
      <c r="H3363" s="149">
        <v>49698270</v>
      </c>
    </row>
    <row r="3364" spans="1:8" ht="28.5">
      <c r="A3364" s="391" t="s">
        <v>815</v>
      </c>
      <c r="B3364" s="352">
        <v>780158</v>
      </c>
      <c r="C3364" s="356"/>
      <c r="D3364" s="354">
        <v>1</v>
      </c>
      <c r="E3364" s="355">
        <v>1</v>
      </c>
      <c r="F3364" s="348" t="s">
        <v>816</v>
      </c>
      <c r="G3364" s="147">
        <v>0</v>
      </c>
      <c r="H3364" s="147">
        <v>0</v>
      </c>
    </row>
    <row r="3365" spans="1:8">
      <c r="A3365" s="391" t="s">
        <v>817</v>
      </c>
      <c r="B3365" s="352">
        <v>780158</v>
      </c>
      <c r="C3365" s="356"/>
      <c r="D3365" s="356">
        <v>2</v>
      </c>
      <c r="E3365" s="357" t="s">
        <v>818</v>
      </c>
      <c r="F3365" s="346" t="s">
        <v>819</v>
      </c>
      <c r="G3365" s="147">
        <v>0</v>
      </c>
      <c r="H3365" s="147">
        <v>0</v>
      </c>
    </row>
    <row r="3366" spans="1:8" ht="30">
      <c r="A3366" s="391" t="s">
        <v>820</v>
      </c>
      <c r="B3366" s="352">
        <v>780158</v>
      </c>
      <c r="C3366" s="356"/>
      <c r="D3366" s="356">
        <v>3</v>
      </c>
      <c r="E3366" s="357" t="s">
        <v>821</v>
      </c>
      <c r="F3366" s="346" t="s">
        <v>822</v>
      </c>
      <c r="G3366" s="147">
        <v>0</v>
      </c>
      <c r="H3366" s="147">
        <v>0</v>
      </c>
    </row>
    <row r="3367" spans="1:8">
      <c r="A3367" s="391" t="s">
        <v>823</v>
      </c>
      <c r="B3367" s="352">
        <v>780158</v>
      </c>
      <c r="C3367" s="356"/>
      <c r="D3367" s="356">
        <v>4</v>
      </c>
      <c r="E3367" s="357" t="s">
        <v>824</v>
      </c>
      <c r="F3367" s="346" t="s">
        <v>825</v>
      </c>
      <c r="G3367" s="147">
        <v>0</v>
      </c>
      <c r="H3367" s="147">
        <v>0</v>
      </c>
    </row>
    <row r="3368" spans="1:8">
      <c r="A3368" s="391" t="s">
        <v>826</v>
      </c>
      <c r="B3368" s="352">
        <v>780158</v>
      </c>
      <c r="C3368" s="356"/>
      <c r="D3368" s="356">
        <v>5</v>
      </c>
      <c r="E3368" s="357" t="s">
        <v>827</v>
      </c>
      <c r="F3368" s="346" t="s">
        <v>828</v>
      </c>
      <c r="G3368" s="147">
        <v>0</v>
      </c>
      <c r="H3368" s="147">
        <v>0</v>
      </c>
    </row>
    <row r="3369" spans="1:8">
      <c r="A3369" s="391" t="s">
        <v>829</v>
      </c>
      <c r="B3369" s="352">
        <v>780158</v>
      </c>
      <c r="C3369" s="356"/>
      <c r="D3369" s="356">
        <v>6</v>
      </c>
      <c r="E3369" s="357" t="s">
        <v>830</v>
      </c>
      <c r="F3369" s="346" t="s">
        <v>831</v>
      </c>
      <c r="G3369" s="147">
        <v>0</v>
      </c>
      <c r="H3369" s="147">
        <v>0</v>
      </c>
    </row>
    <row r="3370" spans="1:8">
      <c r="A3370" s="392" t="s">
        <v>1491</v>
      </c>
      <c r="B3370" s="352">
        <v>780158</v>
      </c>
      <c r="C3370" s="356"/>
      <c r="D3370" s="356">
        <v>7</v>
      </c>
      <c r="E3370" s="358" t="s">
        <v>832</v>
      </c>
      <c r="F3370" s="347" t="s">
        <v>833</v>
      </c>
      <c r="G3370" s="147">
        <v>0</v>
      </c>
      <c r="H3370" s="147">
        <v>0</v>
      </c>
    </row>
    <row r="3371" spans="1:8">
      <c r="A3371" s="391" t="s">
        <v>834</v>
      </c>
      <c r="B3371" s="352">
        <v>780158</v>
      </c>
      <c r="C3371" s="356"/>
      <c r="D3371" s="356">
        <v>8</v>
      </c>
      <c r="E3371" s="357" t="s">
        <v>835</v>
      </c>
      <c r="F3371" s="346" t="s">
        <v>836</v>
      </c>
      <c r="G3371" s="147">
        <v>0</v>
      </c>
      <c r="H3371" s="147">
        <v>0</v>
      </c>
    </row>
    <row r="3372" spans="1:8" ht="28.5">
      <c r="A3372" s="391" t="s">
        <v>837</v>
      </c>
      <c r="B3372" s="352">
        <v>780158</v>
      </c>
      <c r="C3372" s="356"/>
      <c r="D3372" s="354">
        <v>9</v>
      </c>
      <c r="E3372" s="355" t="s">
        <v>838</v>
      </c>
      <c r="F3372" s="348" t="s">
        <v>839</v>
      </c>
      <c r="G3372" s="147">
        <v>0</v>
      </c>
      <c r="H3372" s="147">
        <v>0</v>
      </c>
    </row>
    <row r="3373" spans="1:8">
      <c r="A3373" s="391" t="s">
        <v>840</v>
      </c>
      <c r="B3373" s="352">
        <v>780158</v>
      </c>
      <c r="C3373" s="356"/>
      <c r="D3373" s="356">
        <v>10</v>
      </c>
      <c r="E3373" s="357" t="s">
        <v>841</v>
      </c>
      <c r="F3373" s="346" t="s">
        <v>842</v>
      </c>
      <c r="G3373" s="147">
        <v>0</v>
      </c>
      <c r="H3373" s="147">
        <v>0</v>
      </c>
    </row>
    <row r="3374" spans="1:8">
      <c r="A3374" s="391" t="s">
        <v>843</v>
      </c>
      <c r="B3374" s="352">
        <v>780158</v>
      </c>
      <c r="C3374" s="356"/>
      <c r="D3374" s="356">
        <v>11</v>
      </c>
      <c r="E3374" s="357" t="s">
        <v>844</v>
      </c>
      <c r="F3374" s="346" t="s">
        <v>845</v>
      </c>
      <c r="G3374" s="147">
        <v>0</v>
      </c>
      <c r="H3374" s="147">
        <v>0</v>
      </c>
    </row>
    <row r="3375" spans="1:8">
      <c r="A3375" s="391" t="s">
        <v>846</v>
      </c>
      <c r="B3375" s="352">
        <v>780158</v>
      </c>
      <c r="C3375" s="356"/>
      <c r="D3375" s="356">
        <v>12</v>
      </c>
      <c r="E3375" s="357" t="s">
        <v>847</v>
      </c>
      <c r="F3375" s="346" t="s">
        <v>848</v>
      </c>
      <c r="G3375" s="147">
        <v>0</v>
      </c>
      <c r="H3375" s="147">
        <v>0</v>
      </c>
    </row>
    <row r="3376" spans="1:8">
      <c r="A3376" s="391" t="s">
        <v>849</v>
      </c>
      <c r="B3376" s="352">
        <v>780158</v>
      </c>
      <c r="C3376" s="356"/>
      <c r="D3376" s="356">
        <v>13</v>
      </c>
      <c r="E3376" s="357" t="s">
        <v>850</v>
      </c>
      <c r="F3376" s="346" t="s">
        <v>851</v>
      </c>
      <c r="G3376" s="147">
        <v>0</v>
      </c>
      <c r="H3376" s="147">
        <v>0</v>
      </c>
    </row>
    <row r="3377" spans="1:8">
      <c r="A3377" s="391" t="s">
        <v>852</v>
      </c>
      <c r="B3377" s="352">
        <v>780158</v>
      </c>
      <c r="C3377" s="356"/>
      <c r="D3377" s="356">
        <v>14</v>
      </c>
      <c r="E3377" s="357" t="s">
        <v>853</v>
      </c>
      <c r="F3377" s="346" t="s">
        <v>854</v>
      </c>
      <c r="G3377" s="147">
        <v>0</v>
      </c>
      <c r="H3377" s="147">
        <v>0</v>
      </c>
    </row>
    <row r="3378" spans="1:8">
      <c r="A3378" s="392" t="s">
        <v>1492</v>
      </c>
      <c r="B3378" s="352">
        <v>780158</v>
      </c>
      <c r="C3378" s="498"/>
      <c r="D3378" s="356">
        <v>15</v>
      </c>
      <c r="E3378" s="358" t="s">
        <v>1337</v>
      </c>
      <c r="F3378" s="347" t="s">
        <v>855</v>
      </c>
      <c r="G3378" s="147">
        <v>0</v>
      </c>
      <c r="H3378" s="147">
        <v>0</v>
      </c>
    </row>
    <row r="3379" spans="1:8">
      <c r="A3379" s="391" t="s">
        <v>856</v>
      </c>
      <c r="B3379" s="352">
        <v>780158</v>
      </c>
      <c r="C3379" s="356"/>
      <c r="D3379" s="356">
        <v>16</v>
      </c>
      <c r="E3379" s="357" t="s">
        <v>857</v>
      </c>
      <c r="F3379" s="346" t="s">
        <v>858</v>
      </c>
      <c r="G3379" s="147">
        <v>0</v>
      </c>
      <c r="H3379" s="147">
        <v>0</v>
      </c>
    </row>
    <row r="3380" spans="1:8">
      <c r="A3380" s="391" t="s">
        <v>859</v>
      </c>
      <c r="B3380" s="352">
        <v>780158</v>
      </c>
      <c r="C3380" s="356"/>
      <c r="D3380" s="354">
        <v>17</v>
      </c>
      <c r="E3380" s="355" t="s">
        <v>860</v>
      </c>
      <c r="F3380" s="348" t="s">
        <v>861</v>
      </c>
      <c r="G3380" s="147">
        <v>40027</v>
      </c>
      <c r="H3380" s="147">
        <v>49698270</v>
      </c>
    </row>
    <row r="3381" spans="1:8" ht="28.5">
      <c r="A3381" s="393" t="s">
        <v>862</v>
      </c>
      <c r="B3381" s="352">
        <v>780158</v>
      </c>
      <c r="C3381" s="356"/>
      <c r="D3381" s="354">
        <v>18</v>
      </c>
      <c r="E3381" s="355" t="s">
        <v>863</v>
      </c>
      <c r="F3381" s="348" t="s">
        <v>864</v>
      </c>
      <c r="G3381" s="147">
        <v>38590</v>
      </c>
      <c r="H3381" s="147">
        <v>45698270</v>
      </c>
    </row>
    <row r="3382" spans="1:8" ht="30">
      <c r="A3382" s="391" t="s">
        <v>865</v>
      </c>
      <c r="B3382" s="352">
        <v>780158</v>
      </c>
      <c r="C3382" s="356"/>
      <c r="D3382" s="356">
        <v>19</v>
      </c>
      <c r="E3382" s="357" t="s">
        <v>866</v>
      </c>
      <c r="F3382" s="346" t="s">
        <v>867</v>
      </c>
      <c r="G3382" s="147">
        <v>0</v>
      </c>
      <c r="H3382" s="147">
        <v>0</v>
      </c>
    </row>
    <row r="3383" spans="1:8" ht="30">
      <c r="A3383" s="391" t="s">
        <v>868</v>
      </c>
      <c r="B3383" s="352">
        <v>780158</v>
      </c>
      <c r="C3383" s="356"/>
      <c r="D3383" s="356">
        <v>20</v>
      </c>
      <c r="E3383" s="357" t="s">
        <v>869</v>
      </c>
      <c r="F3383" s="346" t="s">
        <v>870</v>
      </c>
      <c r="G3383" s="147">
        <v>0</v>
      </c>
      <c r="H3383" s="147">
        <v>0</v>
      </c>
    </row>
    <row r="3384" spans="1:8">
      <c r="A3384" s="391" t="s">
        <v>871</v>
      </c>
      <c r="B3384" s="352">
        <v>780158</v>
      </c>
      <c r="C3384" s="356"/>
      <c r="D3384" s="356">
        <v>21</v>
      </c>
      <c r="E3384" s="357" t="s">
        <v>872</v>
      </c>
      <c r="F3384" s="346" t="s">
        <v>873</v>
      </c>
      <c r="G3384" s="147">
        <v>0</v>
      </c>
      <c r="H3384" s="147">
        <v>0</v>
      </c>
    </row>
    <row r="3385" spans="1:8">
      <c r="A3385" s="391" t="s">
        <v>874</v>
      </c>
      <c r="B3385" s="352">
        <v>780158</v>
      </c>
      <c r="C3385" s="356"/>
      <c r="D3385" s="356">
        <v>22</v>
      </c>
      <c r="E3385" s="357" t="s">
        <v>875</v>
      </c>
      <c r="F3385" s="346" t="s">
        <v>876</v>
      </c>
      <c r="G3385" s="147">
        <v>38590</v>
      </c>
      <c r="H3385" s="147">
        <v>45698270</v>
      </c>
    </row>
    <row r="3386" spans="1:8">
      <c r="A3386" s="391" t="s">
        <v>877</v>
      </c>
      <c r="B3386" s="352">
        <v>780158</v>
      </c>
      <c r="C3386" s="356"/>
      <c r="D3386" s="356">
        <v>23</v>
      </c>
      <c r="E3386" s="357" t="s">
        <v>878</v>
      </c>
      <c r="F3386" s="346" t="s">
        <v>879</v>
      </c>
      <c r="G3386" s="147">
        <v>0</v>
      </c>
      <c r="H3386" s="147">
        <v>0</v>
      </c>
    </row>
    <row r="3387" spans="1:8">
      <c r="A3387" s="391" t="s">
        <v>880</v>
      </c>
      <c r="B3387" s="352">
        <v>780158</v>
      </c>
      <c r="C3387" s="356"/>
      <c r="D3387" s="356">
        <v>24</v>
      </c>
      <c r="E3387" s="357" t="s">
        <v>881</v>
      </c>
      <c r="F3387" s="346" t="s">
        <v>882</v>
      </c>
      <c r="G3387" s="147">
        <v>38590</v>
      </c>
      <c r="H3387" s="147">
        <v>45698270</v>
      </c>
    </row>
    <row r="3388" spans="1:8">
      <c r="A3388" s="391" t="s">
        <v>883</v>
      </c>
      <c r="B3388" s="352">
        <v>780158</v>
      </c>
      <c r="C3388" s="356"/>
      <c r="D3388" s="354">
        <v>25</v>
      </c>
      <c r="E3388" s="355" t="s">
        <v>884</v>
      </c>
      <c r="F3388" s="348" t="s">
        <v>497</v>
      </c>
      <c r="G3388" s="147">
        <v>0</v>
      </c>
      <c r="H3388" s="147">
        <v>0</v>
      </c>
    </row>
    <row r="3389" spans="1:8" ht="28.5">
      <c r="A3389" s="391" t="s">
        <v>885</v>
      </c>
      <c r="B3389" s="352">
        <v>780158</v>
      </c>
      <c r="C3389" s="356"/>
      <c r="D3389" s="354">
        <v>26</v>
      </c>
      <c r="E3389" s="355" t="s">
        <v>886</v>
      </c>
      <c r="F3389" s="348" t="s">
        <v>887</v>
      </c>
      <c r="G3389" s="147">
        <v>1437</v>
      </c>
      <c r="H3389" s="147">
        <v>4000000</v>
      </c>
    </row>
    <row r="3390" spans="1:8">
      <c r="A3390" s="391" t="s">
        <v>888</v>
      </c>
      <c r="B3390" s="352">
        <v>780158</v>
      </c>
      <c r="C3390" s="356"/>
      <c r="D3390" s="356">
        <v>27</v>
      </c>
      <c r="E3390" s="357" t="s">
        <v>889</v>
      </c>
      <c r="F3390" s="346" t="s">
        <v>890</v>
      </c>
      <c r="G3390" s="147">
        <v>0</v>
      </c>
      <c r="H3390" s="147">
        <v>0</v>
      </c>
    </row>
    <row r="3391" spans="1:8">
      <c r="A3391" s="391" t="s">
        <v>891</v>
      </c>
      <c r="B3391" s="352">
        <v>780158</v>
      </c>
      <c r="C3391" s="356"/>
      <c r="D3391" s="356">
        <v>28</v>
      </c>
      <c r="E3391" s="357" t="s">
        <v>892</v>
      </c>
      <c r="F3391" s="346" t="s">
        <v>893</v>
      </c>
      <c r="G3391" s="147">
        <v>1437</v>
      </c>
      <c r="H3391" s="147">
        <v>4000000</v>
      </c>
    </row>
    <row r="3392" spans="1:8">
      <c r="A3392" s="391" t="s">
        <v>894</v>
      </c>
      <c r="B3392" s="352">
        <v>780158</v>
      </c>
      <c r="C3392" s="356"/>
      <c r="D3392" s="356">
        <v>29</v>
      </c>
      <c r="E3392" s="357" t="s">
        <v>895</v>
      </c>
      <c r="F3392" s="346" t="s">
        <v>896</v>
      </c>
      <c r="G3392" s="147">
        <v>0</v>
      </c>
      <c r="H3392" s="147">
        <v>0</v>
      </c>
    </row>
    <row r="3393" spans="1:8">
      <c r="A3393" s="391" t="s">
        <v>897</v>
      </c>
      <c r="B3393" s="352">
        <v>780158</v>
      </c>
      <c r="C3393" s="356"/>
      <c r="D3393" s="356">
        <v>30</v>
      </c>
      <c r="E3393" s="357" t="s">
        <v>898</v>
      </c>
      <c r="F3393" s="346" t="s">
        <v>899</v>
      </c>
      <c r="G3393" s="147">
        <v>0</v>
      </c>
      <c r="H3393" s="147">
        <v>0</v>
      </c>
    </row>
    <row r="3394" spans="1:8" ht="30">
      <c r="A3394" s="391" t="s">
        <v>900</v>
      </c>
      <c r="B3394" s="352">
        <v>780158</v>
      </c>
      <c r="C3394" s="356"/>
      <c r="D3394" s="356">
        <v>31</v>
      </c>
      <c r="E3394" s="357" t="s">
        <v>901</v>
      </c>
      <c r="F3394" s="346" t="s">
        <v>902</v>
      </c>
      <c r="G3394" s="147">
        <v>0</v>
      </c>
      <c r="H3394" s="147">
        <v>0</v>
      </c>
    </row>
    <row r="3395" spans="1:8" ht="30">
      <c r="A3395" s="391" t="s">
        <v>903</v>
      </c>
      <c r="B3395" s="352">
        <v>780158</v>
      </c>
      <c r="C3395" s="356"/>
      <c r="D3395" s="356">
        <v>32</v>
      </c>
      <c r="E3395" s="357" t="s">
        <v>904</v>
      </c>
      <c r="F3395" s="346" t="s">
        <v>905</v>
      </c>
      <c r="G3395" s="147">
        <v>0</v>
      </c>
      <c r="H3395" s="147">
        <v>0</v>
      </c>
    </row>
    <row r="3396" spans="1:8" ht="30">
      <c r="A3396" s="391" t="s">
        <v>906</v>
      </c>
      <c r="B3396" s="352">
        <v>780158</v>
      </c>
      <c r="C3396" s="356"/>
      <c r="D3396" s="356">
        <v>33</v>
      </c>
      <c r="E3396" s="357" t="s">
        <v>907</v>
      </c>
      <c r="F3396" s="346" t="s">
        <v>908</v>
      </c>
      <c r="G3396" s="147">
        <v>0</v>
      </c>
      <c r="H3396" s="147">
        <v>0</v>
      </c>
    </row>
    <row r="3397" spans="1:8">
      <c r="A3397" s="391" t="s">
        <v>909</v>
      </c>
      <c r="B3397" s="352">
        <v>780158</v>
      </c>
      <c r="C3397" s="356"/>
      <c r="D3397" s="356">
        <v>34</v>
      </c>
      <c r="E3397" s="357" t="s">
        <v>910</v>
      </c>
      <c r="F3397" s="346" t="s">
        <v>911</v>
      </c>
      <c r="G3397" s="147">
        <v>0</v>
      </c>
      <c r="H3397" s="147">
        <v>0</v>
      </c>
    </row>
    <row r="3398" spans="1:8">
      <c r="A3398" s="391" t="s">
        <v>912</v>
      </c>
      <c r="B3398" s="352">
        <v>780158</v>
      </c>
      <c r="C3398" s="356"/>
      <c r="D3398" s="356">
        <v>35</v>
      </c>
      <c r="E3398" s="357" t="s">
        <v>913</v>
      </c>
      <c r="F3398" s="346" t="s">
        <v>914</v>
      </c>
      <c r="G3398" s="147">
        <v>0</v>
      </c>
      <c r="H3398" s="147">
        <v>0</v>
      </c>
    </row>
    <row r="3399" spans="1:8" ht="30">
      <c r="A3399" s="391" t="s">
        <v>915</v>
      </c>
      <c r="B3399" s="352">
        <v>780158</v>
      </c>
      <c r="C3399" s="356"/>
      <c r="D3399" s="356">
        <v>36</v>
      </c>
      <c r="E3399" s="357" t="s">
        <v>916</v>
      </c>
      <c r="F3399" s="346" t="s">
        <v>917</v>
      </c>
      <c r="G3399" s="147">
        <v>0</v>
      </c>
      <c r="H3399" s="147">
        <v>0</v>
      </c>
    </row>
    <row r="3400" spans="1:8" ht="28.5">
      <c r="A3400" s="391" t="s">
        <v>918</v>
      </c>
      <c r="B3400" s="352">
        <v>780158</v>
      </c>
      <c r="C3400" s="356"/>
      <c r="D3400" s="354">
        <v>37</v>
      </c>
      <c r="E3400" s="355" t="s">
        <v>919</v>
      </c>
      <c r="F3400" s="348" t="s">
        <v>920</v>
      </c>
      <c r="G3400" s="147">
        <v>0</v>
      </c>
      <c r="H3400" s="147">
        <v>0</v>
      </c>
    </row>
    <row r="3401" spans="1:8">
      <c r="A3401" s="391" t="s">
        <v>921</v>
      </c>
      <c r="B3401" s="352">
        <v>780158</v>
      </c>
      <c r="C3401" s="356"/>
      <c r="D3401" s="356">
        <v>38</v>
      </c>
      <c r="E3401" s="357" t="s">
        <v>922</v>
      </c>
      <c r="F3401" s="346" t="s">
        <v>39</v>
      </c>
      <c r="G3401" s="147">
        <v>0</v>
      </c>
      <c r="H3401" s="147">
        <v>0</v>
      </c>
    </row>
    <row r="3402" spans="1:8">
      <c r="A3402" s="391" t="s">
        <v>923</v>
      </c>
      <c r="B3402" s="352">
        <v>780158</v>
      </c>
      <c r="C3402" s="356"/>
      <c r="D3402" s="356">
        <v>39</v>
      </c>
      <c r="E3402" s="357" t="s">
        <v>924</v>
      </c>
      <c r="F3402" s="346" t="s">
        <v>40</v>
      </c>
      <c r="G3402" s="147">
        <v>0</v>
      </c>
      <c r="H3402" s="147">
        <v>0</v>
      </c>
    </row>
    <row r="3403" spans="1:8">
      <c r="A3403" s="391" t="s">
        <v>925</v>
      </c>
      <c r="B3403" s="352">
        <v>780158</v>
      </c>
      <c r="C3403" s="356"/>
      <c r="D3403" s="356">
        <v>40</v>
      </c>
      <c r="E3403" s="357" t="s">
        <v>926</v>
      </c>
      <c r="F3403" s="346" t="s">
        <v>927</v>
      </c>
      <c r="G3403" s="147">
        <v>0</v>
      </c>
      <c r="H3403" s="147">
        <v>0</v>
      </c>
    </row>
    <row r="3404" spans="1:8">
      <c r="A3404" s="391" t="s">
        <v>928</v>
      </c>
      <c r="B3404" s="352">
        <v>780158</v>
      </c>
      <c r="C3404" s="356"/>
      <c r="D3404" s="356">
        <v>41</v>
      </c>
      <c r="E3404" s="357" t="s">
        <v>929</v>
      </c>
      <c r="F3404" s="346" t="s">
        <v>930</v>
      </c>
      <c r="G3404" s="147">
        <v>0</v>
      </c>
      <c r="H3404" s="147">
        <v>0</v>
      </c>
    </row>
    <row r="3405" spans="1:8" ht="28.5">
      <c r="A3405" s="391" t="s">
        <v>931</v>
      </c>
      <c r="B3405" s="352">
        <v>780158</v>
      </c>
      <c r="C3405" s="356"/>
      <c r="D3405" s="354">
        <v>42</v>
      </c>
      <c r="E3405" s="355" t="s">
        <v>932</v>
      </c>
      <c r="F3405" s="348" t="s">
        <v>933</v>
      </c>
      <c r="G3405" s="147">
        <v>0</v>
      </c>
      <c r="H3405" s="147">
        <v>0</v>
      </c>
    </row>
    <row r="3406" spans="1:8">
      <c r="A3406" s="391" t="s">
        <v>934</v>
      </c>
      <c r="B3406" s="352">
        <v>780158</v>
      </c>
      <c r="C3406" s="356"/>
      <c r="D3406" s="356">
        <v>43</v>
      </c>
      <c r="E3406" s="357" t="s">
        <v>935</v>
      </c>
      <c r="F3406" s="346" t="s">
        <v>936</v>
      </c>
      <c r="G3406" s="147">
        <v>0</v>
      </c>
      <c r="H3406" s="147">
        <v>0</v>
      </c>
    </row>
    <row r="3407" spans="1:8">
      <c r="A3407" s="391" t="s">
        <v>937</v>
      </c>
      <c r="B3407" s="352">
        <v>780158</v>
      </c>
      <c r="C3407" s="356"/>
      <c r="D3407" s="356">
        <v>44</v>
      </c>
      <c r="E3407" s="357" t="s">
        <v>938</v>
      </c>
      <c r="F3407" s="346" t="s">
        <v>939</v>
      </c>
      <c r="G3407" s="147">
        <v>0</v>
      </c>
      <c r="H3407" s="147">
        <v>0</v>
      </c>
    </row>
    <row r="3408" spans="1:8">
      <c r="A3408" s="391" t="s">
        <v>940</v>
      </c>
      <c r="B3408" s="352">
        <v>780158</v>
      </c>
      <c r="C3408" s="356"/>
      <c r="D3408" s="356">
        <v>45</v>
      </c>
      <c r="E3408" s="357" t="s">
        <v>941</v>
      </c>
      <c r="F3408" s="346" t="s">
        <v>942</v>
      </c>
      <c r="G3408" s="147">
        <v>0</v>
      </c>
      <c r="H3408" s="147">
        <v>0</v>
      </c>
    </row>
    <row r="3409" spans="1:8" ht="28.5">
      <c r="A3409" s="391" t="s">
        <v>943</v>
      </c>
      <c r="B3409" s="352">
        <v>780158</v>
      </c>
      <c r="C3409" s="356"/>
      <c r="D3409" s="354">
        <v>46</v>
      </c>
      <c r="E3409" s="359">
        <v>5</v>
      </c>
      <c r="F3409" s="348" t="s">
        <v>944</v>
      </c>
      <c r="G3409" s="147">
        <v>0</v>
      </c>
      <c r="H3409" s="147">
        <v>0</v>
      </c>
    </row>
    <row r="3410" spans="1:8">
      <c r="A3410" s="391" t="s">
        <v>945</v>
      </c>
      <c r="B3410" s="352">
        <v>780158</v>
      </c>
      <c r="C3410" s="356"/>
      <c r="D3410" s="356">
        <v>47</v>
      </c>
      <c r="E3410" s="357" t="s">
        <v>946</v>
      </c>
      <c r="F3410" s="346" t="s">
        <v>947</v>
      </c>
      <c r="G3410" s="147">
        <v>0</v>
      </c>
      <c r="H3410" s="147">
        <v>0</v>
      </c>
    </row>
    <row r="3411" spans="1:8">
      <c r="A3411" s="391" t="s">
        <v>948</v>
      </c>
      <c r="B3411" s="352">
        <v>780158</v>
      </c>
      <c r="C3411" s="356"/>
      <c r="D3411" s="356">
        <v>48</v>
      </c>
      <c r="E3411" s="357" t="s">
        <v>949</v>
      </c>
      <c r="F3411" s="346" t="s">
        <v>950</v>
      </c>
      <c r="G3411" s="147">
        <v>0</v>
      </c>
      <c r="H3411" s="147">
        <v>0</v>
      </c>
    </row>
    <row r="3412" spans="1:8">
      <c r="A3412" s="394" t="s">
        <v>951</v>
      </c>
      <c r="B3412" s="352">
        <v>780158</v>
      </c>
      <c r="C3412" s="356"/>
      <c r="D3412" s="356">
        <v>49</v>
      </c>
      <c r="E3412" s="358" t="s">
        <v>952</v>
      </c>
      <c r="F3412" s="347" t="s">
        <v>953</v>
      </c>
      <c r="G3412" s="147">
        <v>0</v>
      </c>
      <c r="H3412" s="147">
        <v>0</v>
      </c>
    </row>
    <row r="3413" spans="1:8" ht="45">
      <c r="A3413" s="390" t="s">
        <v>38</v>
      </c>
      <c r="B3413" s="352">
        <v>780170</v>
      </c>
      <c r="C3413" s="363">
        <v>68</v>
      </c>
      <c r="D3413" s="353">
        <v>0</v>
      </c>
      <c r="E3413" s="353">
        <v>0</v>
      </c>
      <c r="F3413" s="429" t="s">
        <v>978</v>
      </c>
      <c r="G3413" s="149">
        <v>61923</v>
      </c>
      <c r="H3413" s="149">
        <v>53370375</v>
      </c>
    </row>
    <row r="3414" spans="1:8" ht="28.5">
      <c r="A3414" s="391" t="s">
        <v>815</v>
      </c>
      <c r="B3414" s="352">
        <v>780170</v>
      </c>
      <c r="C3414" s="356"/>
      <c r="D3414" s="354">
        <v>1</v>
      </c>
      <c r="E3414" s="355">
        <v>1</v>
      </c>
      <c r="F3414" s="348" t="s">
        <v>816</v>
      </c>
      <c r="G3414" s="147">
        <v>0</v>
      </c>
      <c r="H3414" s="147">
        <v>0</v>
      </c>
    </row>
    <row r="3415" spans="1:8">
      <c r="A3415" s="391" t="s">
        <v>817</v>
      </c>
      <c r="B3415" s="352">
        <v>780170</v>
      </c>
      <c r="C3415" s="356"/>
      <c r="D3415" s="356">
        <v>2</v>
      </c>
      <c r="E3415" s="357" t="s">
        <v>818</v>
      </c>
      <c r="F3415" s="346" t="s">
        <v>819</v>
      </c>
      <c r="G3415" s="147">
        <v>0</v>
      </c>
      <c r="H3415" s="147">
        <v>0</v>
      </c>
    </row>
    <row r="3416" spans="1:8" ht="30">
      <c r="A3416" s="391" t="s">
        <v>820</v>
      </c>
      <c r="B3416" s="352">
        <v>780170</v>
      </c>
      <c r="C3416" s="356"/>
      <c r="D3416" s="356">
        <v>3</v>
      </c>
      <c r="E3416" s="357" t="s">
        <v>821</v>
      </c>
      <c r="F3416" s="346" t="s">
        <v>822</v>
      </c>
      <c r="G3416" s="147">
        <v>0</v>
      </c>
      <c r="H3416" s="147">
        <v>0</v>
      </c>
    </row>
    <row r="3417" spans="1:8">
      <c r="A3417" s="391" t="s">
        <v>823</v>
      </c>
      <c r="B3417" s="352">
        <v>780170</v>
      </c>
      <c r="C3417" s="356"/>
      <c r="D3417" s="356">
        <v>4</v>
      </c>
      <c r="E3417" s="357" t="s">
        <v>824</v>
      </c>
      <c r="F3417" s="346" t="s">
        <v>825</v>
      </c>
      <c r="G3417" s="147">
        <v>0</v>
      </c>
      <c r="H3417" s="147">
        <v>0</v>
      </c>
    </row>
    <row r="3418" spans="1:8">
      <c r="A3418" s="391" t="s">
        <v>826</v>
      </c>
      <c r="B3418" s="352">
        <v>780170</v>
      </c>
      <c r="C3418" s="356"/>
      <c r="D3418" s="356">
        <v>5</v>
      </c>
      <c r="E3418" s="357" t="s">
        <v>827</v>
      </c>
      <c r="F3418" s="346" t="s">
        <v>828</v>
      </c>
      <c r="G3418" s="147">
        <v>0</v>
      </c>
      <c r="H3418" s="147">
        <v>0</v>
      </c>
    </row>
    <row r="3419" spans="1:8">
      <c r="A3419" s="391" t="s">
        <v>829</v>
      </c>
      <c r="B3419" s="352">
        <v>780170</v>
      </c>
      <c r="C3419" s="356"/>
      <c r="D3419" s="356">
        <v>6</v>
      </c>
      <c r="E3419" s="357" t="s">
        <v>830</v>
      </c>
      <c r="F3419" s="346" t="s">
        <v>831</v>
      </c>
      <c r="G3419" s="147">
        <v>0</v>
      </c>
      <c r="H3419" s="147">
        <v>0</v>
      </c>
    </row>
    <row r="3420" spans="1:8">
      <c r="A3420" s="392" t="s">
        <v>1491</v>
      </c>
      <c r="B3420" s="352">
        <v>780170</v>
      </c>
      <c r="C3420" s="356"/>
      <c r="D3420" s="356">
        <v>7</v>
      </c>
      <c r="E3420" s="358" t="s">
        <v>832</v>
      </c>
      <c r="F3420" s="347" t="s">
        <v>833</v>
      </c>
      <c r="G3420" s="147">
        <v>0</v>
      </c>
      <c r="H3420" s="147">
        <v>0</v>
      </c>
    </row>
    <row r="3421" spans="1:8">
      <c r="A3421" s="391" t="s">
        <v>834</v>
      </c>
      <c r="B3421" s="352">
        <v>780170</v>
      </c>
      <c r="C3421" s="356"/>
      <c r="D3421" s="356">
        <v>8</v>
      </c>
      <c r="E3421" s="357" t="s">
        <v>835</v>
      </c>
      <c r="F3421" s="346" t="s">
        <v>836</v>
      </c>
      <c r="G3421" s="147">
        <v>0</v>
      </c>
      <c r="H3421" s="147">
        <v>0</v>
      </c>
    </row>
    <row r="3422" spans="1:8" ht="28.5">
      <c r="A3422" s="391" t="s">
        <v>837</v>
      </c>
      <c r="B3422" s="352">
        <v>780170</v>
      </c>
      <c r="C3422" s="356"/>
      <c r="D3422" s="354">
        <v>9</v>
      </c>
      <c r="E3422" s="355" t="s">
        <v>838</v>
      </c>
      <c r="F3422" s="348" t="s">
        <v>839</v>
      </c>
      <c r="G3422" s="147">
        <v>177</v>
      </c>
      <c r="H3422" s="147">
        <v>1281656</v>
      </c>
    </row>
    <row r="3423" spans="1:8">
      <c r="A3423" s="391" t="s">
        <v>840</v>
      </c>
      <c r="B3423" s="352">
        <v>780170</v>
      </c>
      <c r="C3423" s="356"/>
      <c r="D3423" s="356">
        <v>10</v>
      </c>
      <c r="E3423" s="357" t="s">
        <v>841</v>
      </c>
      <c r="F3423" s="346" t="s">
        <v>842</v>
      </c>
      <c r="G3423" s="147">
        <v>0</v>
      </c>
      <c r="H3423" s="147">
        <v>0</v>
      </c>
    </row>
    <row r="3424" spans="1:8">
      <c r="A3424" s="391" t="s">
        <v>843</v>
      </c>
      <c r="B3424" s="352">
        <v>780170</v>
      </c>
      <c r="C3424" s="356"/>
      <c r="D3424" s="356">
        <v>11</v>
      </c>
      <c r="E3424" s="357" t="s">
        <v>844</v>
      </c>
      <c r="F3424" s="346" t="s">
        <v>845</v>
      </c>
      <c r="G3424" s="147">
        <v>0</v>
      </c>
      <c r="H3424" s="147">
        <v>0</v>
      </c>
    </row>
    <row r="3425" spans="1:8">
      <c r="A3425" s="391" t="s">
        <v>846</v>
      </c>
      <c r="B3425" s="352">
        <v>780170</v>
      </c>
      <c r="C3425" s="356"/>
      <c r="D3425" s="356">
        <v>12</v>
      </c>
      <c r="E3425" s="357" t="s">
        <v>847</v>
      </c>
      <c r="F3425" s="346" t="s">
        <v>848</v>
      </c>
      <c r="G3425" s="147">
        <v>0</v>
      </c>
      <c r="H3425" s="147">
        <v>0</v>
      </c>
    </row>
    <row r="3426" spans="1:8">
      <c r="A3426" s="391" t="s">
        <v>849</v>
      </c>
      <c r="B3426" s="352">
        <v>780170</v>
      </c>
      <c r="C3426" s="356"/>
      <c r="D3426" s="356">
        <v>13</v>
      </c>
      <c r="E3426" s="357" t="s">
        <v>850</v>
      </c>
      <c r="F3426" s="346" t="s">
        <v>851</v>
      </c>
      <c r="G3426" s="147">
        <v>0</v>
      </c>
      <c r="H3426" s="147">
        <v>0</v>
      </c>
    </row>
    <row r="3427" spans="1:8">
      <c r="A3427" s="391" t="s">
        <v>852</v>
      </c>
      <c r="B3427" s="352">
        <v>780170</v>
      </c>
      <c r="C3427" s="356"/>
      <c r="D3427" s="356">
        <v>14</v>
      </c>
      <c r="E3427" s="357" t="s">
        <v>853</v>
      </c>
      <c r="F3427" s="346" t="s">
        <v>854</v>
      </c>
      <c r="G3427" s="147">
        <v>0</v>
      </c>
      <c r="H3427" s="147">
        <v>0</v>
      </c>
    </row>
    <row r="3428" spans="1:8">
      <c r="A3428" s="392" t="s">
        <v>1492</v>
      </c>
      <c r="B3428" s="352">
        <v>780170</v>
      </c>
      <c r="C3428" s="498"/>
      <c r="D3428" s="356">
        <v>15</v>
      </c>
      <c r="E3428" s="358" t="s">
        <v>1337</v>
      </c>
      <c r="F3428" s="347" t="s">
        <v>855</v>
      </c>
      <c r="G3428" s="147">
        <v>0</v>
      </c>
      <c r="H3428" s="147">
        <v>0</v>
      </c>
    </row>
    <row r="3429" spans="1:8">
      <c r="A3429" s="391" t="s">
        <v>856</v>
      </c>
      <c r="B3429" s="352">
        <v>780170</v>
      </c>
      <c r="C3429" s="356"/>
      <c r="D3429" s="356">
        <v>16</v>
      </c>
      <c r="E3429" s="357" t="s">
        <v>857</v>
      </c>
      <c r="F3429" s="346" t="s">
        <v>858</v>
      </c>
      <c r="G3429" s="147">
        <v>177</v>
      </c>
      <c r="H3429" s="147">
        <v>1281656</v>
      </c>
    </row>
    <row r="3430" spans="1:8">
      <c r="A3430" s="391" t="s">
        <v>859</v>
      </c>
      <c r="B3430" s="352">
        <v>780170</v>
      </c>
      <c r="C3430" s="356"/>
      <c r="D3430" s="354">
        <v>17</v>
      </c>
      <c r="E3430" s="355" t="s">
        <v>860</v>
      </c>
      <c r="F3430" s="348" t="s">
        <v>861</v>
      </c>
      <c r="G3430" s="147">
        <v>61746</v>
      </c>
      <c r="H3430" s="147">
        <v>52088719</v>
      </c>
    </row>
    <row r="3431" spans="1:8" ht="28.5">
      <c r="A3431" s="393" t="s">
        <v>862</v>
      </c>
      <c r="B3431" s="352">
        <v>780170</v>
      </c>
      <c r="C3431" s="356"/>
      <c r="D3431" s="354">
        <v>18</v>
      </c>
      <c r="E3431" s="355" t="s">
        <v>863</v>
      </c>
      <c r="F3431" s="348" t="s">
        <v>864</v>
      </c>
      <c r="G3431" s="147">
        <v>24218</v>
      </c>
      <c r="H3431" s="147">
        <v>16000187</v>
      </c>
    </row>
    <row r="3432" spans="1:8" ht="30">
      <c r="A3432" s="391" t="s">
        <v>865</v>
      </c>
      <c r="B3432" s="352">
        <v>780170</v>
      </c>
      <c r="C3432" s="356"/>
      <c r="D3432" s="356">
        <v>19</v>
      </c>
      <c r="E3432" s="357" t="s">
        <v>866</v>
      </c>
      <c r="F3432" s="346" t="s">
        <v>867</v>
      </c>
      <c r="G3432" s="147">
        <v>0</v>
      </c>
      <c r="H3432" s="147">
        <v>0</v>
      </c>
    </row>
    <row r="3433" spans="1:8" ht="30">
      <c r="A3433" s="391" t="s">
        <v>868</v>
      </c>
      <c r="B3433" s="352">
        <v>780170</v>
      </c>
      <c r="C3433" s="356"/>
      <c r="D3433" s="356">
        <v>20</v>
      </c>
      <c r="E3433" s="357" t="s">
        <v>869</v>
      </c>
      <c r="F3433" s="346" t="s">
        <v>870</v>
      </c>
      <c r="G3433" s="147">
        <v>0</v>
      </c>
      <c r="H3433" s="147">
        <v>0</v>
      </c>
    </row>
    <row r="3434" spans="1:8">
      <c r="A3434" s="391" t="s">
        <v>871</v>
      </c>
      <c r="B3434" s="352">
        <v>780170</v>
      </c>
      <c r="C3434" s="356"/>
      <c r="D3434" s="356">
        <v>21</v>
      </c>
      <c r="E3434" s="357" t="s">
        <v>872</v>
      </c>
      <c r="F3434" s="346" t="s">
        <v>873</v>
      </c>
      <c r="G3434" s="147">
        <v>0</v>
      </c>
      <c r="H3434" s="147">
        <v>0</v>
      </c>
    </row>
    <row r="3435" spans="1:8">
      <c r="A3435" s="391" t="s">
        <v>874</v>
      </c>
      <c r="B3435" s="352">
        <v>780170</v>
      </c>
      <c r="C3435" s="356"/>
      <c r="D3435" s="356">
        <v>22</v>
      </c>
      <c r="E3435" s="357" t="s">
        <v>875</v>
      </c>
      <c r="F3435" s="346" t="s">
        <v>876</v>
      </c>
      <c r="G3435" s="147">
        <v>24218</v>
      </c>
      <c r="H3435" s="147">
        <v>16000187</v>
      </c>
    </row>
    <row r="3436" spans="1:8">
      <c r="A3436" s="391" t="s">
        <v>877</v>
      </c>
      <c r="B3436" s="352">
        <v>780170</v>
      </c>
      <c r="C3436" s="356"/>
      <c r="D3436" s="356">
        <v>23</v>
      </c>
      <c r="E3436" s="357" t="s">
        <v>878</v>
      </c>
      <c r="F3436" s="346" t="s">
        <v>879</v>
      </c>
      <c r="G3436" s="147">
        <v>0</v>
      </c>
      <c r="H3436" s="147">
        <v>0</v>
      </c>
    </row>
    <row r="3437" spans="1:8">
      <c r="A3437" s="391" t="s">
        <v>880</v>
      </c>
      <c r="B3437" s="352">
        <v>780170</v>
      </c>
      <c r="C3437" s="356"/>
      <c r="D3437" s="356">
        <v>24</v>
      </c>
      <c r="E3437" s="357" t="s">
        <v>881</v>
      </c>
      <c r="F3437" s="346" t="s">
        <v>882</v>
      </c>
      <c r="G3437" s="147">
        <v>24218</v>
      </c>
      <c r="H3437" s="147">
        <v>16000187</v>
      </c>
    </row>
    <row r="3438" spans="1:8">
      <c r="A3438" s="391" t="s">
        <v>883</v>
      </c>
      <c r="B3438" s="352">
        <v>780170</v>
      </c>
      <c r="C3438" s="356"/>
      <c r="D3438" s="354">
        <v>25</v>
      </c>
      <c r="E3438" s="355" t="s">
        <v>884</v>
      </c>
      <c r="F3438" s="348" t="s">
        <v>497</v>
      </c>
      <c r="G3438" s="147">
        <v>0</v>
      </c>
      <c r="H3438" s="147">
        <v>0</v>
      </c>
    </row>
    <row r="3439" spans="1:8" ht="28.5">
      <c r="A3439" s="391" t="s">
        <v>885</v>
      </c>
      <c r="B3439" s="352">
        <v>780170</v>
      </c>
      <c r="C3439" s="356"/>
      <c r="D3439" s="354">
        <v>26</v>
      </c>
      <c r="E3439" s="355" t="s">
        <v>886</v>
      </c>
      <c r="F3439" s="348" t="s">
        <v>887</v>
      </c>
      <c r="G3439" s="147">
        <v>37528</v>
      </c>
      <c r="H3439" s="147">
        <v>36088532</v>
      </c>
    </row>
    <row r="3440" spans="1:8">
      <c r="A3440" s="391" t="s">
        <v>888</v>
      </c>
      <c r="B3440" s="352">
        <v>780170</v>
      </c>
      <c r="C3440" s="356"/>
      <c r="D3440" s="356">
        <v>27</v>
      </c>
      <c r="E3440" s="357" t="s">
        <v>889</v>
      </c>
      <c r="F3440" s="346" t="s">
        <v>890</v>
      </c>
      <c r="G3440" s="147">
        <v>0</v>
      </c>
      <c r="H3440" s="147">
        <v>0</v>
      </c>
    </row>
    <row r="3441" spans="1:8">
      <c r="A3441" s="391" t="s">
        <v>891</v>
      </c>
      <c r="B3441" s="352">
        <v>780170</v>
      </c>
      <c r="C3441" s="356"/>
      <c r="D3441" s="356">
        <v>28</v>
      </c>
      <c r="E3441" s="357" t="s">
        <v>892</v>
      </c>
      <c r="F3441" s="346" t="s">
        <v>893</v>
      </c>
      <c r="G3441" s="147">
        <v>6638</v>
      </c>
      <c r="H3441" s="147">
        <v>19358304</v>
      </c>
    </row>
    <row r="3442" spans="1:8">
      <c r="A3442" s="391" t="s">
        <v>894</v>
      </c>
      <c r="B3442" s="352">
        <v>780170</v>
      </c>
      <c r="C3442" s="356"/>
      <c r="D3442" s="356">
        <v>29</v>
      </c>
      <c r="E3442" s="357" t="s">
        <v>895</v>
      </c>
      <c r="F3442" s="346" t="s">
        <v>896</v>
      </c>
      <c r="G3442" s="147">
        <v>0</v>
      </c>
      <c r="H3442" s="147">
        <v>0</v>
      </c>
    </row>
    <row r="3443" spans="1:8">
      <c r="A3443" s="391" t="s">
        <v>897</v>
      </c>
      <c r="B3443" s="352">
        <v>780170</v>
      </c>
      <c r="C3443" s="356"/>
      <c r="D3443" s="356">
        <v>30</v>
      </c>
      <c r="E3443" s="357" t="s">
        <v>898</v>
      </c>
      <c r="F3443" s="346" t="s">
        <v>899</v>
      </c>
      <c r="G3443" s="147">
        <v>0</v>
      </c>
      <c r="H3443" s="147">
        <v>0</v>
      </c>
    </row>
    <row r="3444" spans="1:8" ht="30">
      <c r="A3444" s="391" t="s">
        <v>900</v>
      </c>
      <c r="B3444" s="352">
        <v>780170</v>
      </c>
      <c r="C3444" s="356"/>
      <c r="D3444" s="356">
        <v>31</v>
      </c>
      <c r="E3444" s="357" t="s">
        <v>901</v>
      </c>
      <c r="F3444" s="346" t="s">
        <v>902</v>
      </c>
      <c r="G3444" s="147">
        <v>0</v>
      </c>
      <c r="H3444" s="147">
        <v>0</v>
      </c>
    </row>
    <row r="3445" spans="1:8" ht="30">
      <c r="A3445" s="391" t="s">
        <v>903</v>
      </c>
      <c r="B3445" s="352">
        <v>780170</v>
      </c>
      <c r="C3445" s="356"/>
      <c r="D3445" s="356">
        <v>32</v>
      </c>
      <c r="E3445" s="357" t="s">
        <v>904</v>
      </c>
      <c r="F3445" s="346" t="s">
        <v>905</v>
      </c>
      <c r="G3445" s="147">
        <v>0</v>
      </c>
      <c r="H3445" s="147">
        <v>0</v>
      </c>
    </row>
    <row r="3446" spans="1:8" ht="30">
      <c r="A3446" s="391" t="s">
        <v>906</v>
      </c>
      <c r="B3446" s="352">
        <v>780170</v>
      </c>
      <c r="C3446" s="356"/>
      <c r="D3446" s="356">
        <v>33</v>
      </c>
      <c r="E3446" s="357" t="s">
        <v>907</v>
      </c>
      <c r="F3446" s="346" t="s">
        <v>908</v>
      </c>
      <c r="G3446" s="147">
        <v>0</v>
      </c>
      <c r="H3446" s="147">
        <v>0</v>
      </c>
    </row>
    <row r="3447" spans="1:8">
      <c r="A3447" s="391" t="s">
        <v>909</v>
      </c>
      <c r="B3447" s="352">
        <v>780170</v>
      </c>
      <c r="C3447" s="356"/>
      <c r="D3447" s="356">
        <v>34</v>
      </c>
      <c r="E3447" s="357" t="s">
        <v>910</v>
      </c>
      <c r="F3447" s="346" t="s">
        <v>911</v>
      </c>
      <c r="G3447" s="147">
        <v>0</v>
      </c>
      <c r="H3447" s="147">
        <v>0</v>
      </c>
    </row>
    <row r="3448" spans="1:8">
      <c r="A3448" s="391" t="s">
        <v>912</v>
      </c>
      <c r="B3448" s="352">
        <v>780170</v>
      </c>
      <c r="C3448" s="356"/>
      <c r="D3448" s="356">
        <v>35</v>
      </c>
      <c r="E3448" s="357" t="s">
        <v>913</v>
      </c>
      <c r="F3448" s="346" t="s">
        <v>914</v>
      </c>
      <c r="G3448" s="147">
        <v>30890</v>
      </c>
      <c r="H3448" s="147">
        <v>16730228</v>
      </c>
    </row>
    <row r="3449" spans="1:8" ht="30">
      <c r="A3449" s="391" t="s">
        <v>915</v>
      </c>
      <c r="B3449" s="352">
        <v>780170</v>
      </c>
      <c r="C3449" s="356"/>
      <c r="D3449" s="356">
        <v>36</v>
      </c>
      <c r="E3449" s="357" t="s">
        <v>916</v>
      </c>
      <c r="F3449" s="346" t="s">
        <v>917</v>
      </c>
      <c r="G3449" s="147">
        <v>0</v>
      </c>
      <c r="H3449" s="147">
        <v>0</v>
      </c>
    </row>
    <row r="3450" spans="1:8" ht="28.5">
      <c r="A3450" s="391" t="s">
        <v>918</v>
      </c>
      <c r="B3450" s="352">
        <v>780170</v>
      </c>
      <c r="C3450" s="356"/>
      <c r="D3450" s="354">
        <v>37</v>
      </c>
      <c r="E3450" s="355" t="s">
        <v>919</v>
      </c>
      <c r="F3450" s="348" t="s">
        <v>920</v>
      </c>
      <c r="G3450" s="147">
        <v>0</v>
      </c>
      <c r="H3450" s="147">
        <v>0</v>
      </c>
    </row>
    <row r="3451" spans="1:8">
      <c r="A3451" s="391" t="s">
        <v>921</v>
      </c>
      <c r="B3451" s="352">
        <v>780170</v>
      </c>
      <c r="C3451" s="356"/>
      <c r="D3451" s="356">
        <v>38</v>
      </c>
      <c r="E3451" s="357" t="s">
        <v>922</v>
      </c>
      <c r="F3451" s="346" t="s">
        <v>39</v>
      </c>
      <c r="G3451" s="147">
        <v>0</v>
      </c>
      <c r="H3451" s="147">
        <v>0</v>
      </c>
    </row>
    <row r="3452" spans="1:8">
      <c r="A3452" s="391" t="s">
        <v>923</v>
      </c>
      <c r="B3452" s="352">
        <v>780170</v>
      </c>
      <c r="C3452" s="356"/>
      <c r="D3452" s="356">
        <v>39</v>
      </c>
      <c r="E3452" s="357" t="s">
        <v>924</v>
      </c>
      <c r="F3452" s="346" t="s">
        <v>40</v>
      </c>
      <c r="G3452" s="147">
        <v>0</v>
      </c>
      <c r="H3452" s="147">
        <v>0</v>
      </c>
    </row>
    <row r="3453" spans="1:8">
      <c r="A3453" s="391" t="s">
        <v>925</v>
      </c>
      <c r="B3453" s="352">
        <v>780170</v>
      </c>
      <c r="C3453" s="356"/>
      <c r="D3453" s="356">
        <v>40</v>
      </c>
      <c r="E3453" s="357" t="s">
        <v>926</v>
      </c>
      <c r="F3453" s="346" t="s">
        <v>927</v>
      </c>
      <c r="G3453" s="147">
        <v>0</v>
      </c>
      <c r="H3453" s="147">
        <v>0</v>
      </c>
    </row>
    <row r="3454" spans="1:8">
      <c r="A3454" s="391" t="s">
        <v>928</v>
      </c>
      <c r="B3454" s="352">
        <v>780170</v>
      </c>
      <c r="C3454" s="356"/>
      <c r="D3454" s="356">
        <v>41</v>
      </c>
      <c r="E3454" s="357" t="s">
        <v>929</v>
      </c>
      <c r="F3454" s="346" t="s">
        <v>930</v>
      </c>
      <c r="G3454" s="147">
        <v>0</v>
      </c>
      <c r="H3454" s="147">
        <v>0</v>
      </c>
    </row>
    <row r="3455" spans="1:8" ht="28.5">
      <c r="A3455" s="391" t="s">
        <v>931</v>
      </c>
      <c r="B3455" s="352">
        <v>780170</v>
      </c>
      <c r="C3455" s="356"/>
      <c r="D3455" s="354">
        <v>42</v>
      </c>
      <c r="E3455" s="355" t="s">
        <v>932</v>
      </c>
      <c r="F3455" s="348" t="s">
        <v>933</v>
      </c>
      <c r="G3455" s="147">
        <v>0</v>
      </c>
      <c r="H3455" s="147">
        <v>0</v>
      </c>
    </row>
    <row r="3456" spans="1:8">
      <c r="A3456" s="391" t="s">
        <v>934</v>
      </c>
      <c r="B3456" s="352">
        <v>780170</v>
      </c>
      <c r="C3456" s="356"/>
      <c r="D3456" s="356">
        <v>43</v>
      </c>
      <c r="E3456" s="357" t="s">
        <v>935</v>
      </c>
      <c r="F3456" s="346" t="s">
        <v>936</v>
      </c>
      <c r="G3456" s="147">
        <v>0</v>
      </c>
      <c r="H3456" s="147">
        <v>0</v>
      </c>
    </row>
    <row r="3457" spans="1:8">
      <c r="A3457" s="391" t="s">
        <v>937</v>
      </c>
      <c r="B3457" s="352">
        <v>780170</v>
      </c>
      <c r="C3457" s="356"/>
      <c r="D3457" s="356">
        <v>44</v>
      </c>
      <c r="E3457" s="357" t="s">
        <v>938</v>
      </c>
      <c r="F3457" s="346" t="s">
        <v>939</v>
      </c>
      <c r="G3457" s="147">
        <v>0</v>
      </c>
      <c r="H3457" s="147">
        <v>0</v>
      </c>
    </row>
    <row r="3458" spans="1:8">
      <c r="A3458" s="391" t="s">
        <v>940</v>
      </c>
      <c r="B3458" s="352">
        <v>780170</v>
      </c>
      <c r="C3458" s="356"/>
      <c r="D3458" s="356">
        <v>45</v>
      </c>
      <c r="E3458" s="357" t="s">
        <v>941</v>
      </c>
      <c r="F3458" s="346" t="s">
        <v>942</v>
      </c>
      <c r="G3458" s="147">
        <v>0</v>
      </c>
      <c r="H3458" s="147">
        <v>0</v>
      </c>
    </row>
    <row r="3459" spans="1:8" ht="28.5">
      <c r="A3459" s="391" t="s">
        <v>943</v>
      </c>
      <c r="B3459" s="352">
        <v>780170</v>
      </c>
      <c r="C3459" s="356"/>
      <c r="D3459" s="354">
        <v>46</v>
      </c>
      <c r="E3459" s="359">
        <v>5</v>
      </c>
      <c r="F3459" s="348" t="s">
        <v>944</v>
      </c>
      <c r="G3459" s="147">
        <v>0</v>
      </c>
      <c r="H3459" s="147">
        <v>0</v>
      </c>
    </row>
    <row r="3460" spans="1:8">
      <c r="A3460" s="391" t="s">
        <v>945</v>
      </c>
      <c r="B3460" s="352">
        <v>780170</v>
      </c>
      <c r="C3460" s="356"/>
      <c r="D3460" s="356">
        <v>47</v>
      </c>
      <c r="E3460" s="357" t="s">
        <v>946</v>
      </c>
      <c r="F3460" s="346" t="s">
        <v>947</v>
      </c>
      <c r="G3460" s="147">
        <v>0</v>
      </c>
      <c r="H3460" s="147">
        <v>0</v>
      </c>
    </row>
    <row r="3461" spans="1:8">
      <c r="A3461" s="391" t="s">
        <v>948</v>
      </c>
      <c r="B3461" s="352">
        <v>780170</v>
      </c>
      <c r="C3461" s="356"/>
      <c r="D3461" s="356">
        <v>48</v>
      </c>
      <c r="E3461" s="357" t="s">
        <v>949</v>
      </c>
      <c r="F3461" s="346" t="s">
        <v>950</v>
      </c>
      <c r="G3461" s="147">
        <v>0</v>
      </c>
      <c r="H3461" s="147">
        <v>0</v>
      </c>
    </row>
    <row r="3462" spans="1:8">
      <c r="A3462" s="394" t="s">
        <v>951</v>
      </c>
      <c r="B3462" s="352">
        <v>780170</v>
      </c>
      <c r="C3462" s="356"/>
      <c r="D3462" s="356">
        <v>49</v>
      </c>
      <c r="E3462" s="358" t="s">
        <v>952</v>
      </c>
      <c r="F3462" s="347" t="s">
        <v>953</v>
      </c>
      <c r="G3462" s="147">
        <v>0</v>
      </c>
      <c r="H3462" s="147">
        <v>0</v>
      </c>
    </row>
    <row r="3463" spans="1:8">
      <c r="A3463" s="395" t="s">
        <v>38</v>
      </c>
      <c r="B3463" s="367" t="s">
        <v>979</v>
      </c>
      <c r="C3463" s="368"/>
      <c r="D3463" s="369">
        <v>0</v>
      </c>
      <c r="E3463" s="369">
        <v>0</v>
      </c>
      <c r="F3463" s="434" t="s">
        <v>980</v>
      </c>
      <c r="G3463" s="148">
        <v>1109676</v>
      </c>
      <c r="H3463" s="148">
        <v>1830447886</v>
      </c>
    </row>
    <row r="3464" spans="1:8" ht="29.25">
      <c r="A3464" s="396" t="s">
        <v>815</v>
      </c>
      <c r="B3464" s="367" t="s">
        <v>979</v>
      </c>
      <c r="C3464" s="372"/>
      <c r="D3464" s="369">
        <v>1</v>
      </c>
      <c r="E3464" s="370">
        <v>1</v>
      </c>
      <c r="F3464" s="432" t="s">
        <v>816</v>
      </c>
      <c r="G3464" s="148">
        <v>0</v>
      </c>
      <c r="H3464" s="148">
        <v>0</v>
      </c>
    </row>
    <row r="3465" spans="1:8">
      <c r="A3465" s="396" t="s">
        <v>817</v>
      </c>
      <c r="B3465" s="367" t="s">
        <v>979</v>
      </c>
      <c r="C3465" s="372"/>
      <c r="D3465" s="372">
        <v>2</v>
      </c>
      <c r="E3465" s="371" t="s">
        <v>818</v>
      </c>
      <c r="F3465" s="433" t="s">
        <v>819</v>
      </c>
      <c r="G3465" s="148">
        <v>0</v>
      </c>
      <c r="H3465" s="148">
        <v>0</v>
      </c>
    </row>
    <row r="3466" spans="1:8" ht="30">
      <c r="A3466" s="396" t="s">
        <v>820</v>
      </c>
      <c r="B3466" s="367" t="s">
        <v>979</v>
      </c>
      <c r="C3466" s="372"/>
      <c r="D3466" s="372">
        <v>3</v>
      </c>
      <c r="E3466" s="371" t="s">
        <v>821</v>
      </c>
      <c r="F3466" s="433" t="s">
        <v>822</v>
      </c>
      <c r="G3466" s="148">
        <v>0</v>
      </c>
      <c r="H3466" s="148">
        <v>0</v>
      </c>
    </row>
    <row r="3467" spans="1:8">
      <c r="A3467" s="396" t="s">
        <v>823</v>
      </c>
      <c r="B3467" s="367" t="s">
        <v>979</v>
      </c>
      <c r="C3467" s="372"/>
      <c r="D3467" s="372">
        <v>4</v>
      </c>
      <c r="E3467" s="371" t="s">
        <v>824</v>
      </c>
      <c r="F3467" s="433" t="s">
        <v>825</v>
      </c>
      <c r="G3467" s="148">
        <v>0</v>
      </c>
      <c r="H3467" s="148">
        <v>0</v>
      </c>
    </row>
    <row r="3468" spans="1:8">
      <c r="A3468" s="396" t="s">
        <v>826</v>
      </c>
      <c r="B3468" s="367" t="s">
        <v>979</v>
      </c>
      <c r="C3468" s="372"/>
      <c r="D3468" s="372">
        <v>5</v>
      </c>
      <c r="E3468" s="371" t="s">
        <v>827</v>
      </c>
      <c r="F3468" s="433" t="s">
        <v>828</v>
      </c>
      <c r="G3468" s="148">
        <v>0</v>
      </c>
      <c r="H3468" s="148">
        <v>0</v>
      </c>
    </row>
    <row r="3469" spans="1:8">
      <c r="A3469" s="396" t="s">
        <v>829</v>
      </c>
      <c r="B3469" s="367" t="s">
        <v>979</v>
      </c>
      <c r="C3469" s="372"/>
      <c r="D3469" s="372">
        <v>6</v>
      </c>
      <c r="E3469" s="371" t="s">
        <v>830</v>
      </c>
      <c r="F3469" s="433" t="s">
        <v>831</v>
      </c>
      <c r="G3469" s="148">
        <v>0</v>
      </c>
      <c r="H3469" s="148">
        <v>0</v>
      </c>
    </row>
    <row r="3470" spans="1:8">
      <c r="A3470" s="396" t="s">
        <v>1491</v>
      </c>
      <c r="B3470" s="367" t="s">
        <v>979</v>
      </c>
      <c r="C3470" s="372"/>
      <c r="D3470" s="372">
        <v>7</v>
      </c>
      <c r="E3470" s="371" t="s">
        <v>832</v>
      </c>
      <c r="F3470" s="433" t="s">
        <v>833</v>
      </c>
      <c r="G3470" s="148">
        <v>0</v>
      </c>
      <c r="H3470" s="148">
        <v>0</v>
      </c>
    </row>
    <row r="3471" spans="1:8">
      <c r="A3471" s="396" t="s">
        <v>834</v>
      </c>
      <c r="B3471" s="367" t="s">
        <v>979</v>
      </c>
      <c r="C3471" s="372"/>
      <c r="D3471" s="372">
        <v>8</v>
      </c>
      <c r="E3471" s="371" t="s">
        <v>835</v>
      </c>
      <c r="F3471" s="433" t="s">
        <v>836</v>
      </c>
      <c r="G3471" s="148">
        <v>0</v>
      </c>
      <c r="H3471" s="148">
        <v>0</v>
      </c>
    </row>
    <row r="3472" spans="1:8" ht="29.25">
      <c r="A3472" s="396" t="s">
        <v>837</v>
      </c>
      <c r="B3472" s="367" t="s">
        <v>979</v>
      </c>
      <c r="C3472" s="372"/>
      <c r="D3472" s="369">
        <v>9</v>
      </c>
      <c r="E3472" s="370" t="s">
        <v>838</v>
      </c>
      <c r="F3472" s="432" t="s">
        <v>839</v>
      </c>
      <c r="G3472" s="148">
        <v>4273</v>
      </c>
      <c r="H3472" s="148">
        <v>95716260</v>
      </c>
    </row>
    <row r="3473" spans="1:8">
      <c r="A3473" s="396" t="s">
        <v>840</v>
      </c>
      <c r="B3473" s="367" t="s">
        <v>979</v>
      </c>
      <c r="C3473" s="372"/>
      <c r="D3473" s="372">
        <v>10</v>
      </c>
      <c r="E3473" s="371" t="s">
        <v>841</v>
      </c>
      <c r="F3473" s="433" t="s">
        <v>842</v>
      </c>
      <c r="G3473" s="148">
        <v>0</v>
      </c>
      <c r="H3473" s="148">
        <v>0</v>
      </c>
    </row>
    <row r="3474" spans="1:8">
      <c r="A3474" s="396" t="s">
        <v>843</v>
      </c>
      <c r="B3474" s="367" t="s">
        <v>979</v>
      </c>
      <c r="C3474" s="372"/>
      <c r="D3474" s="372">
        <v>11</v>
      </c>
      <c r="E3474" s="371" t="s">
        <v>844</v>
      </c>
      <c r="F3474" s="433" t="s">
        <v>845</v>
      </c>
      <c r="G3474" s="148">
        <v>0</v>
      </c>
      <c r="H3474" s="148">
        <v>0</v>
      </c>
    </row>
    <row r="3475" spans="1:8">
      <c r="A3475" s="396" t="s">
        <v>846</v>
      </c>
      <c r="B3475" s="367" t="s">
        <v>979</v>
      </c>
      <c r="C3475" s="372"/>
      <c r="D3475" s="372">
        <v>12</v>
      </c>
      <c r="E3475" s="371" t="s">
        <v>847</v>
      </c>
      <c r="F3475" s="433" t="s">
        <v>848</v>
      </c>
      <c r="G3475" s="148">
        <v>0</v>
      </c>
      <c r="H3475" s="148">
        <v>0</v>
      </c>
    </row>
    <row r="3476" spans="1:8">
      <c r="A3476" s="396" t="s">
        <v>849</v>
      </c>
      <c r="B3476" s="367" t="s">
        <v>979</v>
      </c>
      <c r="C3476" s="372"/>
      <c r="D3476" s="372">
        <v>13</v>
      </c>
      <c r="E3476" s="371" t="s">
        <v>850</v>
      </c>
      <c r="F3476" s="433" t="s">
        <v>851</v>
      </c>
      <c r="G3476" s="148">
        <v>0</v>
      </c>
      <c r="H3476" s="148">
        <v>0</v>
      </c>
    </row>
    <row r="3477" spans="1:8">
      <c r="A3477" s="396" t="s">
        <v>852</v>
      </c>
      <c r="B3477" s="367" t="s">
        <v>979</v>
      </c>
      <c r="C3477" s="372"/>
      <c r="D3477" s="372">
        <v>14</v>
      </c>
      <c r="E3477" s="371" t="s">
        <v>853</v>
      </c>
      <c r="F3477" s="433" t="s">
        <v>854</v>
      </c>
      <c r="G3477" s="148">
        <v>195</v>
      </c>
      <c r="H3477" s="148">
        <v>7007038</v>
      </c>
    </row>
    <row r="3478" spans="1:8">
      <c r="A3478" s="396" t="s">
        <v>1492</v>
      </c>
      <c r="B3478" s="367" t="s">
        <v>979</v>
      </c>
      <c r="C3478" s="372"/>
      <c r="D3478" s="372">
        <v>15</v>
      </c>
      <c r="E3478" s="371" t="s">
        <v>1337</v>
      </c>
      <c r="F3478" s="433" t="s">
        <v>855</v>
      </c>
      <c r="G3478" s="148">
        <v>0</v>
      </c>
      <c r="H3478" s="148">
        <v>0</v>
      </c>
    </row>
    <row r="3479" spans="1:8">
      <c r="A3479" s="396" t="s">
        <v>856</v>
      </c>
      <c r="B3479" s="367" t="s">
        <v>979</v>
      </c>
      <c r="C3479" s="372"/>
      <c r="D3479" s="372">
        <v>16</v>
      </c>
      <c r="E3479" s="371" t="s">
        <v>857</v>
      </c>
      <c r="F3479" s="433" t="s">
        <v>858</v>
      </c>
      <c r="G3479" s="148">
        <v>4078</v>
      </c>
      <c r="H3479" s="148">
        <v>88709222</v>
      </c>
    </row>
    <row r="3480" spans="1:8">
      <c r="A3480" s="396" t="s">
        <v>859</v>
      </c>
      <c r="B3480" s="367" t="s">
        <v>979</v>
      </c>
      <c r="C3480" s="372"/>
      <c r="D3480" s="369">
        <v>17</v>
      </c>
      <c r="E3480" s="370" t="s">
        <v>860</v>
      </c>
      <c r="F3480" s="432" t="s">
        <v>861</v>
      </c>
      <c r="G3480" s="148">
        <v>1068511</v>
      </c>
      <c r="H3480" s="148">
        <v>1502190821</v>
      </c>
    </row>
    <row r="3481" spans="1:8" ht="29.25">
      <c r="A3481" s="397" t="s">
        <v>862</v>
      </c>
      <c r="B3481" s="367" t="s">
        <v>979</v>
      </c>
      <c r="C3481" s="372"/>
      <c r="D3481" s="369">
        <v>18</v>
      </c>
      <c r="E3481" s="370" t="s">
        <v>863</v>
      </c>
      <c r="F3481" s="432" t="s">
        <v>864</v>
      </c>
      <c r="G3481" s="148">
        <v>698980</v>
      </c>
      <c r="H3481" s="148">
        <v>810342685</v>
      </c>
    </row>
    <row r="3482" spans="1:8" ht="30">
      <c r="A3482" s="396" t="s">
        <v>865</v>
      </c>
      <c r="B3482" s="367" t="s">
        <v>979</v>
      </c>
      <c r="C3482" s="372"/>
      <c r="D3482" s="372">
        <v>19</v>
      </c>
      <c r="E3482" s="371" t="s">
        <v>866</v>
      </c>
      <c r="F3482" s="433" t="s">
        <v>867</v>
      </c>
      <c r="G3482" s="148">
        <v>67046</v>
      </c>
      <c r="H3482" s="148">
        <v>160812600</v>
      </c>
    </row>
    <row r="3483" spans="1:8" ht="30">
      <c r="A3483" s="396" t="s">
        <v>868</v>
      </c>
      <c r="B3483" s="367" t="s">
        <v>979</v>
      </c>
      <c r="C3483" s="372"/>
      <c r="D3483" s="372">
        <v>20</v>
      </c>
      <c r="E3483" s="371" t="s">
        <v>869</v>
      </c>
      <c r="F3483" s="433" t="s">
        <v>870</v>
      </c>
      <c r="G3483" s="148">
        <v>78204</v>
      </c>
      <c r="H3483" s="148">
        <v>242325496</v>
      </c>
    </row>
    <row r="3484" spans="1:8">
      <c r="A3484" s="396" t="s">
        <v>871</v>
      </c>
      <c r="B3484" s="367" t="s">
        <v>979</v>
      </c>
      <c r="C3484" s="372"/>
      <c r="D3484" s="372">
        <v>21</v>
      </c>
      <c r="E3484" s="371" t="s">
        <v>872</v>
      </c>
      <c r="F3484" s="433" t="s">
        <v>873</v>
      </c>
      <c r="G3484" s="148">
        <v>11857</v>
      </c>
      <c r="H3484" s="148">
        <v>6316242</v>
      </c>
    </row>
    <row r="3485" spans="1:8">
      <c r="A3485" s="396" t="s">
        <v>874</v>
      </c>
      <c r="B3485" s="367" t="s">
        <v>979</v>
      </c>
      <c r="C3485" s="372"/>
      <c r="D3485" s="372">
        <v>22</v>
      </c>
      <c r="E3485" s="371" t="s">
        <v>875</v>
      </c>
      <c r="F3485" s="433" t="s">
        <v>876</v>
      </c>
      <c r="G3485" s="148">
        <v>541873</v>
      </c>
      <c r="H3485" s="148">
        <v>400888347</v>
      </c>
    </row>
    <row r="3486" spans="1:8">
      <c r="A3486" s="396" t="s">
        <v>877</v>
      </c>
      <c r="B3486" s="367" t="s">
        <v>979</v>
      </c>
      <c r="C3486" s="372"/>
      <c r="D3486" s="372">
        <v>23</v>
      </c>
      <c r="E3486" s="371" t="s">
        <v>878</v>
      </c>
      <c r="F3486" s="433" t="s">
        <v>879</v>
      </c>
      <c r="G3486" s="148">
        <v>336600</v>
      </c>
      <c r="H3486" s="148">
        <v>219224269</v>
      </c>
    </row>
    <row r="3487" spans="1:8">
      <c r="A3487" s="396" t="s">
        <v>880</v>
      </c>
      <c r="B3487" s="367" t="s">
        <v>979</v>
      </c>
      <c r="C3487" s="372"/>
      <c r="D3487" s="372">
        <v>24</v>
      </c>
      <c r="E3487" s="371" t="s">
        <v>881</v>
      </c>
      <c r="F3487" s="433" t="s">
        <v>882</v>
      </c>
      <c r="G3487" s="148">
        <v>205273</v>
      </c>
      <c r="H3487" s="148">
        <v>181664078</v>
      </c>
    </row>
    <row r="3488" spans="1:8">
      <c r="A3488" s="396" t="s">
        <v>883</v>
      </c>
      <c r="B3488" s="367" t="s">
        <v>979</v>
      </c>
      <c r="C3488" s="372"/>
      <c r="D3488" s="369">
        <v>25</v>
      </c>
      <c r="E3488" s="370" t="s">
        <v>884</v>
      </c>
      <c r="F3488" s="432" t="s">
        <v>497</v>
      </c>
      <c r="G3488" s="148">
        <v>32608</v>
      </c>
      <c r="H3488" s="148">
        <v>51433946</v>
      </c>
    </row>
    <row r="3489" spans="1:8" ht="29.25">
      <c r="A3489" s="396" t="s">
        <v>885</v>
      </c>
      <c r="B3489" s="367" t="s">
        <v>979</v>
      </c>
      <c r="C3489" s="372"/>
      <c r="D3489" s="369">
        <v>26</v>
      </c>
      <c r="E3489" s="370" t="s">
        <v>886</v>
      </c>
      <c r="F3489" s="432" t="s">
        <v>887</v>
      </c>
      <c r="G3489" s="148">
        <v>261259</v>
      </c>
      <c r="H3489" s="148">
        <v>531238240</v>
      </c>
    </row>
    <row r="3490" spans="1:8">
      <c r="A3490" s="396" t="s">
        <v>888</v>
      </c>
      <c r="B3490" s="367" t="s">
        <v>979</v>
      </c>
      <c r="C3490" s="372"/>
      <c r="D3490" s="372">
        <v>27</v>
      </c>
      <c r="E3490" s="371" t="s">
        <v>889</v>
      </c>
      <c r="F3490" s="433" t="s">
        <v>890</v>
      </c>
      <c r="G3490" s="148">
        <v>152048</v>
      </c>
      <c r="H3490" s="148">
        <v>290599614</v>
      </c>
    </row>
    <row r="3491" spans="1:8">
      <c r="A3491" s="396" t="s">
        <v>891</v>
      </c>
      <c r="B3491" s="367" t="s">
        <v>979</v>
      </c>
      <c r="C3491" s="372"/>
      <c r="D3491" s="372">
        <v>28</v>
      </c>
      <c r="E3491" s="371" t="s">
        <v>892</v>
      </c>
      <c r="F3491" s="433" t="s">
        <v>893</v>
      </c>
      <c r="G3491" s="148">
        <v>34988</v>
      </c>
      <c r="H3491" s="148">
        <v>184981511</v>
      </c>
    </row>
    <row r="3492" spans="1:8">
      <c r="A3492" s="396" t="s">
        <v>894</v>
      </c>
      <c r="B3492" s="367" t="s">
        <v>979</v>
      </c>
      <c r="C3492" s="372"/>
      <c r="D3492" s="372">
        <v>29</v>
      </c>
      <c r="E3492" s="371" t="s">
        <v>895</v>
      </c>
      <c r="F3492" s="433" t="s">
        <v>896</v>
      </c>
      <c r="G3492" s="148">
        <v>4397</v>
      </c>
      <c r="H3492" s="148">
        <v>12390400</v>
      </c>
    </row>
    <row r="3493" spans="1:8">
      <c r="A3493" s="396" t="s">
        <v>897</v>
      </c>
      <c r="B3493" s="367" t="s">
        <v>979</v>
      </c>
      <c r="C3493" s="372"/>
      <c r="D3493" s="372">
        <v>30</v>
      </c>
      <c r="E3493" s="371" t="s">
        <v>898</v>
      </c>
      <c r="F3493" s="433" t="s">
        <v>899</v>
      </c>
      <c r="G3493" s="148">
        <v>0</v>
      </c>
      <c r="H3493" s="148">
        <v>0</v>
      </c>
    </row>
    <row r="3494" spans="1:8" ht="30">
      <c r="A3494" s="396" t="s">
        <v>900</v>
      </c>
      <c r="B3494" s="367" t="s">
        <v>979</v>
      </c>
      <c r="C3494" s="372"/>
      <c r="D3494" s="372">
        <v>31</v>
      </c>
      <c r="E3494" s="371" t="s">
        <v>901</v>
      </c>
      <c r="F3494" s="433" t="s">
        <v>902</v>
      </c>
      <c r="G3494" s="148">
        <v>20900</v>
      </c>
      <c r="H3494" s="148">
        <v>15016650</v>
      </c>
    </row>
    <row r="3495" spans="1:8" ht="30">
      <c r="A3495" s="396" t="s">
        <v>903</v>
      </c>
      <c r="B3495" s="367" t="s">
        <v>979</v>
      </c>
      <c r="C3495" s="372"/>
      <c r="D3495" s="372">
        <v>32</v>
      </c>
      <c r="E3495" s="371" t="s">
        <v>904</v>
      </c>
      <c r="F3495" s="433" t="s">
        <v>905</v>
      </c>
      <c r="G3495" s="148">
        <v>5756</v>
      </c>
      <c r="H3495" s="148">
        <v>5089083</v>
      </c>
    </row>
    <row r="3496" spans="1:8" ht="30">
      <c r="A3496" s="396" t="s">
        <v>906</v>
      </c>
      <c r="B3496" s="367" t="s">
        <v>979</v>
      </c>
      <c r="C3496" s="372"/>
      <c r="D3496" s="372">
        <v>33</v>
      </c>
      <c r="E3496" s="371" t="s">
        <v>907</v>
      </c>
      <c r="F3496" s="433" t="s">
        <v>908</v>
      </c>
      <c r="G3496" s="148">
        <v>0</v>
      </c>
      <c r="H3496" s="148">
        <v>0</v>
      </c>
    </row>
    <row r="3497" spans="1:8">
      <c r="A3497" s="396" t="s">
        <v>909</v>
      </c>
      <c r="B3497" s="367" t="s">
        <v>979</v>
      </c>
      <c r="C3497" s="372"/>
      <c r="D3497" s="372">
        <v>34</v>
      </c>
      <c r="E3497" s="371" t="s">
        <v>910</v>
      </c>
      <c r="F3497" s="433" t="s">
        <v>911</v>
      </c>
      <c r="G3497" s="148">
        <v>0</v>
      </c>
      <c r="H3497" s="148">
        <v>0</v>
      </c>
    </row>
    <row r="3498" spans="1:8">
      <c r="A3498" s="396" t="s">
        <v>912</v>
      </c>
      <c r="B3498" s="367" t="s">
        <v>979</v>
      </c>
      <c r="C3498" s="372"/>
      <c r="D3498" s="372">
        <v>35</v>
      </c>
      <c r="E3498" s="371" t="s">
        <v>913</v>
      </c>
      <c r="F3498" s="433" t="s">
        <v>914</v>
      </c>
      <c r="G3498" s="148">
        <v>30890</v>
      </c>
      <c r="H3498" s="148">
        <v>16730228</v>
      </c>
    </row>
    <row r="3499" spans="1:8" ht="30">
      <c r="A3499" s="396" t="s">
        <v>915</v>
      </c>
      <c r="B3499" s="367" t="s">
        <v>979</v>
      </c>
      <c r="C3499" s="372"/>
      <c r="D3499" s="372">
        <v>36</v>
      </c>
      <c r="E3499" s="371" t="s">
        <v>916</v>
      </c>
      <c r="F3499" s="433" t="s">
        <v>917</v>
      </c>
      <c r="G3499" s="148">
        <v>12280</v>
      </c>
      <c r="H3499" s="148">
        <v>6430754</v>
      </c>
    </row>
    <row r="3500" spans="1:8" ht="29.25">
      <c r="A3500" s="396" t="s">
        <v>918</v>
      </c>
      <c r="B3500" s="367" t="s">
        <v>979</v>
      </c>
      <c r="C3500" s="372"/>
      <c r="D3500" s="369">
        <v>37</v>
      </c>
      <c r="E3500" s="370" t="s">
        <v>919</v>
      </c>
      <c r="F3500" s="432" t="s">
        <v>920</v>
      </c>
      <c r="G3500" s="148">
        <v>75664</v>
      </c>
      <c r="H3500" s="148">
        <v>109175950</v>
      </c>
    </row>
    <row r="3501" spans="1:8">
      <c r="A3501" s="396" t="s">
        <v>921</v>
      </c>
      <c r="B3501" s="367" t="s">
        <v>979</v>
      </c>
      <c r="C3501" s="372"/>
      <c r="D3501" s="372">
        <v>38</v>
      </c>
      <c r="E3501" s="371" t="s">
        <v>922</v>
      </c>
      <c r="F3501" s="433" t="s">
        <v>39</v>
      </c>
      <c r="G3501" s="148">
        <v>11570</v>
      </c>
      <c r="H3501" s="148">
        <v>20437733</v>
      </c>
    </row>
    <row r="3502" spans="1:8">
      <c r="A3502" s="396" t="s">
        <v>923</v>
      </c>
      <c r="B3502" s="367" t="s">
        <v>979</v>
      </c>
      <c r="C3502" s="372"/>
      <c r="D3502" s="372">
        <v>39</v>
      </c>
      <c r="E3502" s="371" t="s">
        <v>924</v>
      </c>
      <c r="F3502" s="433" t="s">
        <v>40</v>
      </c>
      <c r="G3502" s="148">
        <v>7291</v>
      </c>
      <c r="H3502" s="148">
        <v>10094390</v>
      </c>
    </row>
    <row r="3503" spans="1:8">
      <c r="A3503" s="396" t="s">
        <v>925</v>
      </c>
      <c r="B3503" s="367" t="s">
        <v>979</v>
      </c>
      <c r="C3503" s="372"/>
      <c r="D3503" s="372">
        <v>40</v>
      </c>
      <c r="E3503" s="371" t="s">
        <v>926</v>
      </c>
      <c r="F3503" s="433" t="s">
        <v>927</v>
      </c>
      <c r="G3503" s="148">
        <v>49257</v>
      </c>
      <c r="H3503" s="148">
        <v>68196317</v>
      </c>
    </row>
    <row r="3504" spans="1:8">
      <c r="A3504" s="396" t="s">
        <v>928</v>
      </c>
      <c r="B3504" s="367" t="s">
        <v>979</v>
      </c>
      <c r="C3504" s="372"/>
      <c r="D3504" s="372">
        <v>41</v>
      </c>
      <c r="E3504" s="371" t="s">
        <v>929</v>
      </c>
      <c r="F3504" s="433" t="s">
        <v>930</v>
      </c>
      <c r="G3504" s="148">
        <v>7546</v>
      </c>
      <c r="H3504" s="148">
        <v>10447510</v>
      </c>
    </row>
    <row r="3505" spans="1:8" ht="29.25">
      <c r="A3505" s="396" t="s">
        <v>931</v>
      </c>
      <c r="B3505" s="367" t="s">
        <v>979</v>
      </c>
      <c r="C3505" s="372"/>
      <c r="D3505" s="369">
        <v>42</v>
      </c>
      <c r="E3505" s="370" t="s">
        <v>932</v>
      </c>
      <c r="F3505" s="432" t="s">
        <v>933</v>
      </c>
      <c r="G3505" s="148">
        <v>35196</v>
      </c>
      <c r="H3505" s="148">
        <v>198855849</v>
      </c>
    </row>
    <row r="3506" spans="1:8">
      <c r="A3506" s="396" t="s">
        <v>934</v>
      </c>
      <c r="B3506" s="367" t="s">
        <v>979</v>
      </c>
      <c r="C3506" s="372"/>
      <c r="D3506" s="372">
        <v>43</v>
      </c>
      <c r="E3506" s="371" t="s">
        <v>935</v>
      </c>
      <c r="F3506" s="433" t="s">
        <v>936</v>
      </c>
      <c r="G3506" s="148">
        <v>35196</v>
      </c>
      <c r="H3506" s="148">
        <v>198855849</v>
      </c>
    </row>
    <row r="3507" spans="1:8">
      <c r="A3507" s="396" t="s">
        <v>937</v>
      </c>
      <c r="B3507" s="367" t="s">
        <v>979</v>
      </c>
      <c r="C3507" s="372"/>
      <c r="D3507" s="372">
        <v>44</v>
      </c>
      <c r="E3507" s="371" t="s">
        <v>938</v>
      </c>
      <c r="F3507" s="433" t="s">
        <v>939</v>
      </c>
      <c r="G3507" s="148">
        <v>0</v>
      </c>
      <c r="H3507" s="148">
        <v>0</v>
      </c>
    </row>
    <row r="3508" spans="1:8">
      <c r="A3508" s="396" t="s">
        <v>940</v>
      </c>
      <c r="B3508" s="367" t="s">
        <v>979</v>
      </c>
      <c r="C3508" s="372"/>
      <c r="D3508" s="372">
        <v>45</v>
      </c>
      <c r="E3508" s="371" t="s">
        <v>941</v>
      </c>
      <c r="F3508" s="433" t="s">
        <v>942</v>
      </c>
      <c r="G3508" s="148">
        <v>0</v>
      </c>
      <c r="H3508" s="148">
        <v>0</v>
      </c>
    </row>
    <row r="3509" spans="1:8" ht="29.25">
      <c r="A3509" s="396" t="s">
        <v>943</v>
      </c>
      <c r="B3509" s="367" t="s">
        <v>979</v>
      </c>
      <c r="C3509" s="372"/>
      <c r="D3509" s="369">
        <v>46</v>
      </c>
      <c r="E3509" s="373">
        <v>5</v>
      </c>
      <c r="F3509" s="432" t="s">
        <v>944</v>
      </c>
      <c r="G3509" s="148">
        <v>1696</v>
      </c>
      <c r="H3509" s="148">
        <v>33684956</v>
      </c>
    </row>
    <row r="3510" spans="1:8">
      <c r="A3510" s="396" t="s">
        <v>945</v>
      </c>
      <c r="B3510" s="367" t="s">
        <v>979</v>
      </c>
      <c r="C3510" s="372"/>
      <c r="D3510" s="372">
        <v>47</v>
      </c>
      <c r="E3510" s="371" t="s">
        <v>946</v>
      </c>
      <c r="F3510" s="433" t="s">
        <v>947</v>
      </c>
      <c r="G3510" s="148">
        <v>0</v>
      </c>
      <c r="H3510" s="148">
        <v>0</v>
      </c>
    </row>
    <row r="3511" spans="1:8">
      <c r="A3511" s="396" t="s">
        <v>948</v>
      </c>
      <c r="B3511" s="367" t="s">
        <v>979</v>
      </c>
      <c r="C3511" s="372"/>
      <c r="D3511" s="372">
        <v>48</v>
      </c>
      <c r="E3511" s="371" t="s">
        <v>949</v>
      </c>
      <c r="F3511" s="433" t="s">
        <v>950</v>
      </c>
      <c r="G3511" s="148">
        <v>1082</v>
      </c>
      <c r="H3511" s="148">
        <v>24840506</v>
      </c>
    </row>
    <row r="3512" spans="1:8">
      <c r="A3512" s="396" t="s">
        <v>951</v>
      </c>
      <c r="B3512" s="367" t="s">
        <v>979</v>
      </c>
      <c r="C3512" s="372"/>
      <c r="D3512" s="372">
        <v>49</v>
      </c>
      <c r="E3512" s="371" t="s">
        <v>952</v>
      </c>
      <c r="F3512" s="433" t="s">
        <v>953</v>
      </c>
      <c r="G3512" s="148">
        <v>614</v>
      </c>
      <c r="H3512" s="148">
        <v>8844450</v>
      </c>
    </row>
    <row r="3513" spans="1:8" ht="45">
      <c r="A3513" s="390" t="s">
        <v>38</v>
      </c>
      <c r="B3513" s="352">
        <v>780104</v>
      </c>
      <c r="C3513" s="363">
        <v>69</v>
      </c>
      <c r="D3513" s="353">
        <v>0</v>
      </c>
      <c r="E3513" s="353">
        <v>0</v>
      </c>
      <c r="F3513" s="429" t="s">
        <v>981</v>
      </c>
      <c r="G3513" s="149">
        <v>239222</v>
      </c>
      <c r="H3513" s="149">
        <v>511655269</v>
      </c>
    </row>
    <row r="3514" spans="1:8" ht="28.5">
      <c r="A3514" s="391" t="s">
        <v>815</v>
      </c>
      <c r="B3514" s="352">
        <v>780104</v>
      </c>
      <c r="C3514" s="356"/>
      <c r="D3514" s="354">
        <v>1</v>
      </c>
      <c r="E3514" s="355">
        <v>1</v>
      </c>
      <c r="F3514" s="348" t="s">
        <v>816</v>
      </c>
      <c r="G3514" s="147">
        <v>0</v>
      </c>
      <c r="H3514" s="147">
        <v>0</v>
      </c>
    </row>
    <row r="3515" spans="1:8">
      <c r="A3515" s="391" t="s">
        <v>817</v>
      </c>
      <c r="B3515" s="352">
        <v>780104</v>
      </c>
      <c r="C3515" s="356"/>
      <c r="D3515" s="356">
        <v>2</v>
      </c>
      <c r="E3515" s="357" t="s">
        <v>818</v>
      </c>
      <c r="F3515" s="346" t="s">
        <v>819</v>
      </c>
      <c r="G3515" s="147">
        <v>0</v>
      </c>
      <c r="H3515" s="147">
        <v>0</v>
      </c>
    </row>
    <row r="3516" spans="1:8" ht="30">
      <c r="A3516" s="391" t="s">
        <v>820</v>
      </c>
      <c r="B3516" s="352">
        <v>780104</v>
      </c>
      <c r="C3516" s="356"/>
      <c r="D3516" s="356">
        <v>3</v>
      </c>
      <c r="E3516" s="357" t="s">
        <v>821</v>
      </c>
      <c r="F3516" s="346" t="s">
        <v>822</v>
      </c>
      <c r="G3516" s="147">
        <v>0</v>
      </c>
      <c r="H3516" s="147">
        <v>0</v>
      </c>
    </row>
    <row r="3517" spans="1:8">
      <c r="A3517" s="391" t="s">
        <v>823</v>
      </c>
      <c r="B3517" s="352">
        <v>780104</v>
      </c>
      <c r="C3517" s="356"/>
      <c r="D3517" s="356">
        <v>4</v>
      </c>
      <c r="E3517" s="357" t="s">
        <v>824</v>
      </c>
      <c r="F3517" s="346" t="s">
        <v>825</v>
      </c>
      <c r="G3517" s="147">
        <v>0</v>
      </c>
      <c r="H3517" s="147">
        <v>0</v>
      </c>
    </row>
    <row r="3518" spans="1:8">
      <c r="A3518" s="391" t="s">
        <v>826</v>
      </c>
      <c r="B3518" s="352">
        <v>780104</v>
      </c>
      <c r="C3518" s="356"/>
      <c r="D3518" s="356">
        <v>5</v>
      </c>
      <c r="E3518" s="357" t="s">
        <v>827</v>
      </c>
      <c r="F3518" s="346" t="s">
        <v>828</v>
      </c>
      <c r="G3518" s="147">
        <v>0</v>
      </c>
      <c r="H3518" s="147">
        <v>0</v>
      </c>
    </row>
    <row r="3519" spans="1:8">
      <c r="A3519" s="391" t="s">
        <v>829</v>
      </c>
      <c r="B3519" s="352">
        <v>780104</v>
      </c>
      <c r="C3519" s="356"/>
      <c r="D3519" s="356">
        <v>6</v>
      </c>
      <c r="E3519" s="357" t="s">
        <v>830</v>
      </c>
      <c r="F3519" s="346" t="s">
        <v>831</v>
      </c>
      <c r="G3519" s="147">
        <v>0</v>
      </c>
      <c r="H3519" s="147">
        <v>0</v>
      </c>
    </row>
    <row r="3520" spans="1:8">
      <c r="A3520" s="392" t="s">
        <v>1491</v>
      </c>
      <c r="B3520" s="352">
        <v>780104</v>
      </c>
      <c r="C3520" s="356"/>
      <c r="D3520" s="356">
        <v>7</v>
      </c>
      <c r="E3520" s="358" t="s">
        <v>832</v>
      </c>
      <c r="F3520" s="347" t="s">
        <v>833</v>
      </c>
      <c r="G3520" s="147">
        <v>0</v>
      </c>
      <c r="H3520" s="147">
        <v>0</v>
      </c>
    </row>
    <row r="3521" spans="1:8">
      <c r="A3521" s="391" t="s">
        <v>834</v>
      </c>
      <c r="B3521" s="352">
        <v>780104</v>
      </c>
      <c r="C3521" s="356"/>
      <c r="D3521" s="356">
        <v>8</v>
      </c>
      <c r="E3521" s="357" t="s">
        <v>835</v>
      </c>
      <c r="F3521" s="346" t="s">
        <v>836</v>
      </c>
      <c r="G3521" s="147">
        <v>0</v>
      </c>
      <c r="H3521" s="147">
        <v>0</v>
      </c>
    </row>
    <row r="3522" spans="1:8" ht="28.5">
      <c r="A3522" s="391" t="s">
        <v>837</v>
      </c>
      <c r="B3522" s="352">
        <v>780104</v>
      </c>
      <c r="C3522" s="356"/>
      <c r="D3522" s="354">
        <v>9</v>
      </c>
      <c r="E3522" s="355" t="s">
        <v>838</v>
      </c>
      <c r="F3522" s="348" t="s">
        <v>839</v>
      </c>
      <c r="G3522" s="147">
        <v>2886</v>
      </c>
      <c r="H3522" s="147">
        <v>70181368</v>
      </c>
    </row>
    <row r="3523" spans="1:8">
      <c r="A3523" s="391" t="s">
        <v>840</v>
      </c>
      <c r="B3523" s="352">
        <v>780104</v>
      </c>
      <c r="C3523" s="356"/>
      <c r="D3523" s="356">
        <v>10</v>
      </c>
      <c r="E3523" s="357" t="s">
        <v>841</v>
      </c>
      <c r="F3523" s="346" t="s">
        <v>842</v>
      </c>
      <c r="G3523" s="147">
        <v>0</v>
      </c>
      <c r="H3523" s="147">
        <v>0</v>
      </c>
    </row>
    <row r="3524" spans="1:8">
      <c r="A3524" s="391" t="s">
        <v>843</v>
      </c>
      <c r="B3524" s="352">
        <v>780104</v>
      </c>
      <c r="C3524" s="356"/>
      <c r="D3524" s="356">
        <v>11</v>
      </c>
      <c r="E3524" s="357" t="s">
        <v>844</v>
      </c>
      <c r="F3524" s="346" t="s">
        <v>845</v>
      </c>
      <c r="G3524" s="147">
        <v>0</v>
      </c>
      <c r="H3524" s="147">
        <v>0</v>
      </c>
    </row>
    <row r="3525" spans="1:8">
      <c r="A3525" s="391" t="s">
        <v>846</v>
      </c>
      <c r="B3525" s="352">
        <v>780104</v>
      </c>
      <c r="C3525" s="356"/>
      <c r="D3525" s="356">
        <v>12</v>
      </c>
      <c r="E3525" s="357" t="s">
        <v>847</v>
      </c>
      <c r="F3525" s="346" t="s">
        <v>848</v>
      </c>
      <c r="G3525" s="147">
        <v>0</v>
      </c>
      <c r="H3525" s="147">
        <v>0</v>
      </c>
    </row>
    <row r="3526" spans="1:8">
      <c r="A3526" s="391" t="s">
        <v>849</v>
      </c>
      <c r="B3526" s="352">
        <v>780104</v>
      </c>
      <c r="C3526" s="356"/>
      <c r="D3526" s="356">
        <v>13</v>
      </c>
      <c r="E3526" s="357" t="s">
        <v>850</v>
      </c>
      <c r="F3526" s="346" t="s">
        <v>851</v>
      </c>
      <c r="G3526" s="147">
        <v>0</v>
      </c>
      <c r="H3526" s="147">
        <v>0</v>
      </c>
    </row>
    <row r="3527" spans="1:8">
      <c r="A3527" s="391" t="s">
        <v>852</v>
      </c>
      <c r="B3527" s="352">
        <v>780104</v>
      </c>
      <c r="C3527" s="356"/>
      <c r="D3527" s="356">
        <v>14</v>
      </c>
      <c r="E3527" s="357" t="s">
        <v>853</v>
      </c>
      <c r="F3527" s="346" t="s">
        <v>854</v>
      </c>
      <c r="G3527" s="147">
        <v>0</v>
      </c>
      <c r="H3527" s="147">
        <v>0</v>
      </c>
    </row>
    <row r="3528" spans="1:8">
      <c r="A3528" s="392" t="s">
        <v>1492</v>
      </c>
      <c r="B3528" s="352">
        <v>780104</v>
      </c>
      <c r="C3528" s="498"/>
      <c r="D3528" s="356">
        <v>15</v>
      </c>
      <c r="E3528" s="358" t="s">
        <v>1337</v>
      </c>
      <c r="F3528" s="347" t="s">
        <v>855</v>
      </c>
      <c r="G3528" s="147">
        <v>0</v>
      </c>
      <c r="H3528" s="147">
        <v>0</v>
      </c>
    </row>
    <row r="3529" spans="1:8">
      <c r="A3529" s="391" t="s">
        <v>856</v>
      </c>
      <c r="B3529" s="352">
        <v>780104</v>
      </c>
      <c r="C3529" s="356"/>
      <c r="D3529" s="356">
        <v>16</v>
      </c>
      <c r="E3529" s="357" t="s">
        <v>857</v>
      </c>
      <c r="F3529" s="346" t="s">
        <v>858</v>
      </c>
      <c r="G3529" s="147">
        <v>2886</v>
      </c>
      <c r="H3529" s="147">
        <v>70181368</v>
      </c>
    </row>
    <row r="3530" spans="1:8">
      <c r="A3530" s="391" t="s">
        <v>859</v>
      </c>
      <c r="B3530" s="352">
        <v>780104</v>
      </c>
      <c r="C3530" s="356"/>
      <c r="D3530" s="354">
        <v>17</v>
      </c>
      <c r="E3530" s="355" t="s">
        <v>860</v>
      </c>
      <c r="F3530" s="348" t="s">
        <v>861</v>
      </c>
      <c r="G3530" s="147">
        <v>218813</v>
      </c>
      <c r="H3530" s="147">
        <v>339328994</v>
      </c>
    </row>
    <row r="3531" spans="1:8" ht="28.5">
      <c r="A3531" s="393" t="s">
        <v>862</v>
      </c>
      <c r="B3531" s="352">
        <v>780104</v>
      </c>
      <c r="C3531" s="356"/>
      <c r="D3531" s="354">
        <v>18</v>
      </c>
      <c r="E3531" s="355" t="s">
        <v>863</v>
      </c>
      <c r="F3531" s="348" t="s">
        <v>864</v>
      </c>
      <c r="G3531" s="147">
        <v>142049</v>
      </c>
      <c r="H3531" s="147">
        <v>186979817</v>
      </c>
    </row>
    <row r="3532" spans="1:8" ht="30">
      <c r="A3532" s="391" t="s">
        <v>865</v>
      </c>
      <c r="B3532" s="352">
        <v>780104</v>
      </c>
      <c r="C3532" s="356"/>
      <c r="D3532" s="356">
        <v>19</v>
      </c>
      <c r="E3532" s="357" t="s">
        <v>866</v>
      </c>
      <c r="F3532" s="346" t="s">
        <v>867</v>
      </c>
      <c r="G3532" s="147">
        <v>13238</v>
      </c>
      <c r="H3532" s="147">
        <v>26066130</v>
      </c>
    </row>
    <row r="3533" spans="1:8" ht="30">
      <c r="A3533" s="391" t="s">
        <v>868</v>
      </c>
      <c r="B3533" s="352">
        <v>780104</v>
      </c>
      <c r="C3533" s="356"/>
      <c r="D3533" s="356">
        <v>20</v>
      </c>
      <c r="E3533" s="357" t="s">
        <v>869</v>
      </c>
      <c r="F3533" s="346" t="s">
        <v>870</v>
      </c>
      <c r="G3533" s="147">
        <v>31806</v>
      </c>
      <c r="H3533" s="147">
        <v>98034496</v>
      </c>
    </row>
    <row r="3534" spans="1:8">
      <c r="A3534" s="391" t="s">
        <v>871</v>
      </c>
      <c r="B3534" s="352">
        <v>780104</v>
      </c>
      <c r="C3534" s="356"/>
      <c r="D3534" s="356">
        <v>21</v>
      </c>
      <c r="E3534" s="357" t="s">
        <v>872</v>
      </c>
      <c r="F3534" s="346" t="s">
        <v>873</v>
      </c>
      <c r="G3534" s="147">
        <v>4874</v>
      </c>
      <c r="H3534" s="147">
        <v>2596574</v>
      </c>
    </row>
    <row r="3535" spans="1:8">
      <c r="A3535" s="391" t="s">
        <v>874</v>
      </c>
      <c r="B3535" s="352">
        <v>780104</v>
      </c>
      <c r="C3535" s="356"/>
      <c r="D3535" s="356">
        <v>22</v>
      </c>
      <c r="E3535" s="357" t="s">
        <v>875</v>
      </c>
      <c r="F3535" s="346" t="s">
        <v>876</v>
      </c>
      <c r="G3535" s="147">
        <v>92131</v>
      </c>
      <c r="H3535" s="147">
        <v>60282617</v>
      </c>
    </row>
    <row r="3536" spans="1:8">
      <c r="A3536" s="391" t="s">
        <v>877</v>
      </c>
      <c r="B3536" s="352">
        <v>780104</v>
      </c>
      <c r="C3536" s="356"/>
      <c r="D3536" s="356">
        <v>23</v>
      </c>
      <c r="E3536" s="357" t="s">
        <v>878</v>
      </c>
      <c r="F3536" s="346" t="s">
        <v>879</v>
      </c>
      <c r="G3536" s="147">
        <v>89890</v>
      </c>
      <c r="H3536" s="147">
        <v>58544152</v>
      </c>
    </row>
    <row r="3537" spans="1:8">
      <c r="A3537" s="391" t="s">
        <v>880</v>
      </c>
      <c r="B3537" s="352">
        <v>780104</v>
      </c>
      <c r="C3537" s="356"/>
      <c r="D3537" s="356">
        <v>24</v>
      </c>
      <c r="E3537" s="357" t="s">
        <v>881</v>
      </c>
      <c r="F3537" s="346" t="s">
        <v>882</v>
      </c>
      <c r="G3537" s="147">
        <v>2241</v>
      </c>
      <c r="H3537" s="147">
        <v>1738465</v>
      </c>
    </row>
    <row r="3538" spans="1:8">
      <c r="A3538" s="391" t="s">
        <v>883</v>
      </c>
      <c r="B3538" s="352">
        <v>780104</v>
      </c>
      <c r="C3538" s="356"/>
      <c r="D3538" s="354">
        <v>25</v>
      </c>
      <c r="E3538" s="355" t="s">
        <v>884</v>
      </c>
      <c r="F3538" s="348" t="s">
        <v>497</v>
      </c>
      <c r="G3538" s="147">
        <v>8889</v>
      </c>
      <c r="H3538" s="147">
        <v>26345717</v>
      </c>
    </row>
    <row r="3539" spans="1:8" ht="28.5">
      <c r="A3539" s="391" t="s">
        <v>885</v>
      </c>
      <c r="B3539" s="352">
        <v>780104</v>
      </c>
      <c r="C3539" s="356"/>
      <c r="D3539" s="354">
        <v>26</v>
      </c>
      <c r="E3539" s="355" t="s">
        <v>886</v>
      </c>
      <c r="F3539" s="348" t="s">
        <v>887</v>
      </c>
      <c r="G3539" s="147">
        <v>56123</v>
      </c>
      <c r="H3539" s="147">
        <v>109732786</v>
      </c>
    </row>
    <row r="3540" spans="1:8">
      <c r="A3540" s="391" t="s">
        <v>888</v>
      </c>
      <c r="B3540" s="352">
        <v>780104</v>
      </c>
      <c r="C3540" s="356"/>
      <c r="D3540" s="356">
        <v>27</v>
      </c>
      <c r="E3540" s="357" t="s">
        <v>889</v>
      </c>
      <c r="F3540" s="346" t="s">
        <v>890</v>
      </c>
      <c r="G3540" s="147">
        <v>40605</v>
      </c>
      <c r="H3540" s="147">
        <v>77605038</v>
      </c>
    </row>
    <row r="3541" spans="1:8">
      <c r="A3541" s="391" t="s">
        <v>891</v>
      </c>
      <c r="B3541" s="352">
        <v>780104</v>
      </c>
      <c r="C3541" s="356"/>
      <c r="D3541" s="356">
        <v>28</v>
      </c>
      <c r="E3541" s="357" t="s">
        <v>892</v>
      </c>
      <c r="F3541" s="346" t="s">
        <v>893</v>
      </c>
      <c r="G3541" s="147">
        <v>6311</v>
      </c>
      <c r="H3541" s="147">
        <v>27159561</v>
      </c>
    </row>
    <row r="3542" spans="1:8">
      <c r="A3542" s="391" t="s">
        <v>894</v>
      </c>
      <c r="B3542" s="352">
        <v>780104</v>
      </c>
      <c r="C3542" s="356"/>
      <c r="D3542" s="356">
        <v>29</v>
      </c>
      <c r="E3542" s="357" t="s">
        <v>895</v>
      </c>
      <c r="F3542" s="346" t="s">
        <v>896</v>
      </c>
      <c r="G3542" s="147">
        <v>0</v>
      </c>
      <c r="H3542" s="147">
        <v>0</v>
      </c>
    </row>
    <row r="3543" spans="1:8">
      <c r="A3543" s="391" t="s">
        <v>897</v>
      </c>
      <c r="B3543" s="352">
        <v>780104</v>
      </c>
      <c r="C3543" s="356"/>
      <c r="D3543" s="356">
        <v>30</v>
      </c>
      <c r="E3543" s="357" t="s">
        <v>898</v>
      </c>
      <c r="F3543" s="346" t="s">
        <v>899</v>
      </c>
      <c r="G3543" s="147">
        <v>0</v>
      </c>
      <c r="H3543" s="147">
        <v>0</v>
      </c>
    </row>
    <row r="3544" spans="1:8" ht="30">
      <c r="A3544" s="391" t="s">
        <v>900</v>
      </c>
      <c r="B3544" s="352">
        <v>780104</v>
      </c>
      <c r="C3544" s="356"/>
      <c r="D3544" s="356">
        <v>31</v>
      </c>
      <c r="E3544" s="357" t="s">
        <v>901</v>
      </c>
      <c r="F3544" s="346" t="s">
        <v>902</v>
      </c>
      <c r="G3544" s="147">
        <v>1994</v>
      </c>
      <c r="H3544" s="147">
        <v>1432689</v>
      </c>
    </row>
    <row r="3545" spans="1:8" ht="30">
      <c r="A3545" s="391" t="s">
        <v>903</v>
      </c>
      <c r="B3545" s="352">
        <v>780104</v>
      </c>
      <c r="C3545" s="356"/>
      <c r="D3545" s="356">
        <v>32</v>
      </c>
      <c r="E3545" s="357" t="s">
        <v>904</v>
      </c>
      <c r="F3545" s="346" t="s">
        <v>905</v>
      </c>
      <c r="G3545" s="147">
        <v>0</v>
      </c>
      <c r="H3545" s="147">
        <v>0</v>
      </c>
    </row>
    <row r="3546" spans="1:8" ht="30">
      <c r="A3546" s="391" t="s">
        <v>906</v>
      </c>
      <c r="B3546" s="352">
        <v>780104</v>
      </c>
      <c r="C3546" s="356"/>
      <c r="D3546" s="356">
        <v>33</v>
      </c>
      <c r="E3546" s="357" t="s">
        <v>907</v>
      </c>
      <c r="F3546" s="346" t="s">
        <v>908</v>
      </c>
      <c r="G3546" s="147">
        <v>0</v>
      </c>
      <c r="H3546" s="147">
        <v>0</v>
      </c>
    </row>
    <row r="3547" spans="1:8">
      <c r="A3547" s="391" t="s">
        <v>909</v>
      </c>
      <c r="B3547" s="352">
        <v>780104</v>
      </c>
      <c r="C3547" s="356"/>
      <c r="D3547" s="356">
        <v>34</v>
      </c>
      <c r="E3547" s="357" t="s">
        <v>910</v>
      </c>
      <c r="F3547" s="346" t="s">
        <v>911</v>
      </c>
      <c r="G3547" s="147">
        <v>0</v>
      </c>
      <c r="H3547" s="147">
        <v>0</v>
      </c>
    </row>
    <row r="3548" spans="1:8">
      <c r="A3548" s="391" t="s">
        <v>912</v>
      </c>
      <c r="B3548" s="352">
        <v>780104</v>
      </c>
      <c r="C3548" s="356"/>
      <c r="D3548" s="356">
        <v>35</v>
      </c>
      <c r="E3548" s="357" t="s">
        <v>913</v>
      </c>
      <c r="F3548" s="346" t="s">
        <v>914</v>
      </c>
      <c r="G3548" s="147">
        <v>0</v>
      </c>
      <c r="H3548" s="147">
        <v>0</v>
      </c>
    </row>
    <row r="3549" spans="1:8" ht="30">
      <c r="A3549" s="391" t="s">
        <v>915</v>
      </c>
      <c r="B3549" s="352">
        <v>780104</v>
      </c>
      <c r="C3549" s="356"/>
      <c r="D3549" s="356">
        <v>36</v>
      </c>
      <c r="E3549" s="357" t="s">
        <v>916</v>
      </c>
      <c r="F3549" s="346" t="s">
        <v>917</v>
      </c>
      <c r="G3549" s="147">
        <v>7213</v>
      </c>
      <c r="H3549" s="147">
        <v>3535498</v>
      </c>
    </row>
    <row r="3550" spans="1:8" ht="28.5">
      <c r="A3550" s="391" t="s">
        <v>918</v>
      </c>
      <c r="B3550" s="352">
        <v>780104</v>
      </c>
      <c r="C3550" s="356"/>
      <c r="D3550" s="354">
        <v>37</v>
      </c>
      <c r="E3550" s="355" t="s">
        <v>919</v>
      </c>
      <c r="F3550" s="348" t="s">
        <v>920</v>
      </c>
      <c r="G3550" s="147">
        <v>11752</v>
      </c>
      <c r="H3550" s="147">
        <v>16270674</v>
      </c>
    </row>
    <row r="3551" spans="1:8">
      <c r="A3551" s="391" t="s">
        <v>921</v>
      </c>
      <c r="B3551" s="352">
        <v>780104</v>
      </c>
      <c r="C3551" s="356"/>
      <c r="D3551" s="356">
        <v>38</v>
      </c>
      <c r="E3551" s="357" t="s">
        <v>922</v>
      </c>
      <c r="F3551" s="346" t="s">
        <v>39</v>
      </c>
      <c r="G3551" s="147">
        <v>0</v>
      </c>
      <c r="H3551" s="147">
        <v>0</v>
      </c>
    </row>
    <row r="3552" spans="1:8">
      <c r="A3552" s="391" t="s">
        <v>923</v>
      </c>
      <c r="B3552" s="352">
        <v>780104</v>
      </c>
      <c r="C3552" s="356"/>
      <c r="D3552" s="356">
        <v>39</v>
      </c>
      <c r="E3552" s="357" t="s">
        <v>924</v>
      </c>
      <c r="F3552" s="346" t="s">
        <v>40</v>
      </c>
      <c r="G3552" s="147">
        <v>758</v>
      </c>
      <c r="H3552" s="147">
        <v>1049451</v>
      </c>
    </row>
    <row r="3553" spans="1:8">
      <c r="A3553" s="391" t="s">
        <v>925</v>
      </c>
      <c r="B3553" s="352">
        <v>780104</v>
      </c>
      <c r="C3553" s="356"/>
      <c r="D3553" s="356">
        <v>40</v>
      </c>
      <c r="E3553" s="357" t="s">
        <v>926</v>
      </c>
      <c r="F3553" s="346" t="s">
        <v>927</v>
      </c>
      <c r="G3553" s="147">
        <v>7951</v>
      </c>
      <c r="H3553" s="147">
        <v>11008160</v>
      </c>
    </row>
    <row r="3554" spans="1:8">
      <c r="A3554" s="391" t="s">
        <v>928</v>
      </c>
      <c r="B3554" s="352">
        <v>780104</v>
      </c>
      <c r="C3554" s="356"/>
      <c r="D3554" s="356">
        <v>41</v>
      </c>
      <c r="E3554" s="357" t="s">
        <v>929</v>
      </c>
      <c r="F3554" s="346" t="s">
        <v>930</v>
      </c>
      <c r="G3554" s="147">
        <v>3043</v>
      </c>
      <c r="H3554" s="147">
        <v>4213063</v>
      </c>
    </row>
    <row r="3555" spans="1:8" ht="28.5">
      <c r="A3555" s="391" t="s">
        <v>931</v>
      </c>
      <c r="B3555" s="352">
        <v>780104</v>
      </c>
      <c r="C3555" s="356"/>
      <c r="D3555" s="354">
        <v>42</v>
      </c>
      <c r="E3555" s="355" t="s">
        <v>932</v>
      </c>
      <c r="F3555" s="348" t="s">
        <v>933</v>
      </c>
      <c r="G3555" s="147">
        <v>17259</v>
      </c>
      <c r="H3555" s="147">
        <v>97510915</v>
      </c>
    </row>
    <row r="3556" spans="1:8">
      <c r="A3556" s="391" t="s">
        <v>934</v>
      </c>
      <c r="B3556" s="352">
        <v>780104</v>
      </c>
      <c r="C3556" s="356"/>
      <c r="D3556" s="356">
        <v>43</v>
      </c>
      <c r="E3556" s="357" t="s">
        <v>935</v>
      </c>
      <c r="F3556" s="346" t="s">
        <v>936</v>
      </c>
      <c r="G3556" s="147">
        <v>17259</v>
      </c>
      <c r="H3556" s="147">
        <v>97510915</v>
      </c>
    </row>
    <row r="3557" spans="1:8">
      <c r="A3557" s="391" t="s">
        <v>937</v>
      </c>
      <c r="B3557" s="352">
        <v>780104</v>
      </c>
      <c r="C3557" s="356"/>
      <c r="D3557" s="356">
        <v>44</v>
      </c>
      <c r="E3557" s="357" t="s">
        <v>938</v>
      </c>
      <c r="F3557" s="346" t="s">
        <v>939</v>
      </c>
      <c r="G3557" s="147">
        <v>0</v>
      </c>
      <c r="H3557" s="147">
        <v>0</v>
      </c>
    </row>
    <row r="3558" spans="1:8">
      <c r="A3558" s="391" t="s">
        <v>940</v>
      </c>
      <c r="B3558" s="352">
        <v>780104</v>
      </c>
      <c r="C3558" s="356"/>
      <c r="D3558" s="356">
        <v>45</v>
      </c>
      <c r="E3558" s="357" t="s">
        <v>941</v>
      </c>
      <c r="F3558" s="346" t="s">
        <v>942</v>
      </c>
      <c r="G3558" s="147">
        <v>0</v>
      </c>
      <c r="H3558" s="147">
        <v>0</v>
      </c>
    </row>
    <row r="3559" spans="1:8" ht="28.5">
      <c r="A3559" s="391" t="s">
        <v>943</v>
      </c>
      <c r="B3559" s="352">
        <v>780104</v>
      </c>
      <c r="C3559" s="356"/>
      <c r="D3559" s="354">
        <v>46</v>
      </c>
      <c r="E3559" s="359">
        <v>5</v>
      </c>
      <c r="F3559" s="348" t="s">
        <v>944</v>
      </c>
      <c r="G3559" s="147">
        <v>264</v>
      </c>
      <c r="H3559" s="147">
        <v>4633992</v>
      </c>
    </row>
    <row r="3560" spans="1:8">
      <c r="A3560" s="391" t="s">
        <v>945</v>
      </c>
      <c r="B3560" s="352">
        <v>780104</v>
      </c>
      <c r="C3560" s="356"/>
      <c r="D3560" s="356">
        <v>47</v>
      </c>
      <c r="E3560" s="357" t="s">
        <v>946</v>
      </c>
      <c r="F3560" s="346" t="s">
        <v>947</v>
      </c>
      <c r="G3560" s="147">
        <v>0</v>
      </c>
      <c r="H3560" s="147">
        <v>0</v>
      </c>
    </row>
    <row r="3561" spans="1:8">
      <c r="A3561" s="391" t="s">
        <v>948</v>
      </c>
      <c r="B3561" s="352">
        <v>780104</v>
      </c>
      <c r="C3561" s="356"/>
      <c r="D3561" s="356">
        <v>48</v>
      </c>
      <c r="E3561" s="357" t="s">
        <v>949</v>
      </c>
      <c r="F3561" s="346" t="s">
        <v>950</v>
      </c>
      <c r="G3561" s="147">
        <v>0</v>
      </c>
      <c r="H3561" s="147">
        <v>0</v>
      </c>
    </row>
    <row r="3562" spans="1:8">
      <c r="A3562" s="394" t="s">
        <v>951</v>
      </c>
      <c r="B3562" s="352">
        <v>780104</v>
      </c>
      <c r="C3562" s="356"/>
      <c r="D3562" s="356">
        <v>49</v>
      </c>
      <c r="E3562" s="358" t="s">
        <v>952</v>
      </c>
      <c r="F3562" s="347" t="s">
        <v>953</v>
      </c>
      <c r="G3562" s="147">
        <v>264</v>
      </c>
      <c r="H3562" s="147">
        <v>4633992</v>
      </c>
    </row>
    <row r="3563" spans="1:8" ht="45">
      <c r="A3563" s="390" t="s">
        <v>38</v>
      </c>
      <c r="B3563" s="352">
        <v>780118</v>
      </c>
      <c r="C3563" s="363">
        <v>70</v>
      </c>
      <c r="D3563" s="353">
        <v>0</v>
      </c>
      <c r="E3563" s="353">
        <v>0</v>
      </c>
      <c r="F3563" s="429" t="s">
        <v>505</v>
      </c>
      <c r="G3563" s="149">
        <v>280306</v>
      </c>
      <c r="H3563" s="149">
        <v>676283161</v>
      </c>
    </row>
    <row r="3564" spans="1:8" ht="28.5">
      <c r="A3564" s="391" t="s">
        <v>815</v>
      </c>
      <c r="B3564" s="352">
        <v>780118</v>
      </c>
      <c r="C3564" s="356"/>
      <c r="D3564" s="354">
        <v>1</v>
      </c>
      <c r="E3564" s="355">
        <v>1</v>
      </c>
      <c r="F3564" s="348" t="s">
        <v>816</v>
      </c>
      <c r="G3564" s="147">
        <v>0</v>
      </c>
      <c r="H3564" s="147">
        <v>0</v>
      </c>
    </row>
    <row r="3565" spans="1:8">
      <c r="A3565" s="391" t="s">
        <v>817</v>
      </c>
      <c r="B3565" s="352">
        <v>780118</v>
      </c>
      <c r="C3565" s="356"/>
      <c r="D3565" s="356">
        <v>2</v>
      </c>
      <c r="E3565" s="357" t="s">
        <v>818</v>
      </c>
      <c r="F3565" s="346" t="s">
        <v>819</v>
      </c>
      <c r="G3565" s="147">
        <v>0</v>
      </c>
      <c r="H3565" s="147">
        <v>0</v>
      </c>
    </row>
    <row r="3566" spans="1:8" ht="30">
      <c r="A3566" s="391" t="s">
        <v>820</v>
      </c>
      <c r="B3566" s="352">
        <v>780118</v>
      </c>
      <c r="C3566" s="356"/>
      <c r="D3566" s="356">
        <v>3</v>
      </c>
      <c r="E3566" s="357" t="s">
        <v>821</v>
      </c>
      <c r="F3566" s="346" t="s">
        <v>822</v>
      </c>
      <c r="G3566" s="147">
        <v>0</v>
      </c>
      <c r="H3566" s="147">
        <v>0</v>
      </c>
    </row>
    <row r="3567" spans="1:8">
      <c r="A3567" s="391" t="s">
        <v>823</v>
      </c>
      <c r="B3567" s="352">
        <v>780118</v>
      </c>
      <c r="C3567" s="356"/>
      <c r="D3567" s="356">
        <v>4</v>
      </c>
      <c r="E3567" s="357" t="s">
        <v>824</v>
      </c>
      <c r="F3567" s="346" t="s">
        <v>825</v>
      </c>
      <c r="G3567" s="147">
        <v>0</v>
      </c>
      <c r="H3567" s="147">
        <v>0</v>
      </c>
    </row>
    <row r="3568" spans="1:8">
      <c r="A3568" s="391" t="s">
        <v>826</v>
      </c>
      <c r="B3568" s="352">
        <v>780118</v>
      </c>
      <c r="C3568" s="356"/>
      <c r="D3568" s="356">
        <v>5</v>
      </c>
      <c r="E3568" s="357" t="s">
        <v>827</v>
      </c>
      <c r="F3568" s="346" t="s">
        <v>828</v>
      </c>
      <c r="G3568" s="147">
        <v>0</v>
      </c>
      <c r="H3568" s="147">
        <v>0</v>
      </c>
    </row>
    <row r="3569" spans="1:8">
      <c r="A3569" s="391" t="s">
        <v>829</v>
      </c>
      <c r="B3569" s="352">
        <v>780118</v>
      </c>
      <c r="C3569" s="356"/>
      <c r="D3569" s="356">
        <v>6</v>
      </c>
      <c r="E3569" s="357" t="s">
        <v>830</v>
      </c>
      <c r="F3569" s="346" t="s">
        <v>831</v>
      </c>
      <c r="G3569" s="147">
        <v>0</v>
      </c>
      <c r="H3569" s="147">
        <v>0</v>
      </c>
    </row>
    <row r="3570" spans="1:8">
      <c r="A3570" s="392" t="s">
        <v>1491</v>
      </c>
      <c r="B3570" s="352">
        <v>780118</v>
      </c>
      <c r="C3570" s="356"/>
      <c r="D3570" s="356">
        <v>7</v>
      </c>
      <c r="E3570" s="358" t="s">
        <v>832</v>
      </c>
      <c r="F3570" s="347" t="s">
        <v>833</v>
      </c>
      <c r="G3570" s="147">
        <v>0</v>
      </c>
      <c r="H3570" s="147">
        <v>0</v>
      </c>
    </row>
    <row r="3571" spans="1:8">
      <c r="A3571" s="391" t="s">
        <v>834</v>
      </c>
      <c r="B3571" s="352">
        <v>780118</v>
      </c>
      <c r="C3571" s="356"/>
      <c r="D3571" s="356">
        <v>8</v>
      </c>
      <c r="E3571" s="357" t="s">
        <v>835</v>
      </c>
      <c r="F3571" s="346" t="s">
        <v>836</v>
      </c>
      <c r="G3571" s="147">
        <v>0</v>
      </c>
      <c r="H3571" s="147">
        <v>0</v>
      </c>
    </row>
    <row r="3572" spans="1:8" ht="28.5">
      <c r="A3572" s="391" t="s">
        <v>837</v>
      </c>
      <c r="B3572" s="352">
        <v>780118</v>
      </c>
      <c r="C3572" s="356"/>
      <c r="D3572" s="354">
        <v>9</v>
      </c>
      <c r="E3572" s="355" t="s">
        <v>838</v>
      </c>
      <c r="F3572" s="348" t="s">
        <v>839</v>
      </c>
      <c r="G3572" s="147">
        <v>2536</v>
      </c>
      <c r="H3572" s="147">
        <v>50847762</v>
      </c>
    </row>
    <row r="3573" spans="1:8">
      <c r="A3573" s="391" t="s">
        <v>840</v>
      </c>
      <c r="B3573" s="352">
        <v>780118</v>
      </c>
      <c r="C3573" s="356"/>
      <c r="D3573" s="356">
        <v>10</v>
      </c>
      <c r="E3573" s="357" t="s">
        <v>841</v>
      </c>
      <c r="F3573" s="346" t="s">
        <v>842</v>
      </c>
      <c r="G3573" s="147">
        <v>0</v>
      </c>
      <c r="H3573" s="147">
        <v>0</v>
      </c>
    </row>
    <row r="3574" spans="1:8">
      <c r="A3574" s="391" t="s">
        <v>843</v>
      </c>
      <c r="B3574" s="352">
        <v>780118</v>
      </c>
      <c r="C3574" s="356"/>
      <c r="D3574" s="356">
        <v>11</v>
      </c>
      <c r="E3574" s="357" t="s">
        <v>844</v>
      </c>
      <c r="F3574" s="346" t="s">
        <v>845</v>
      </c>
      <c r="G3574" s="147">
        <v>0</v>
      </c>
      <c r="H3574" s="147">
        <v>0</v>
      </c>
    </row>
    <row r="3575" spans="1:8">
      <c r="A3575" s="391" t="s">
        <v>846</v>
      </c>
      <c r="B3575" s="352">
        <v>780118</v>
      </c>
      <c r="C3575" s="356"/>
      <c r="D3575" s="356">
        <v>12</v>
      </c>
      <c r="E3575" s="357" t="s">
        <v>847</v>
      </c>
      <c r="F3575" s="346" t="s">
        <v>848</v>
      </c>
      <c r="G3575" s="147">
        <v>0</v>
      </c>
      <c r="H3575" s="147">
        <v>0</v>
      </c>
    </row>
    <row r="3576" spans="1:8">
      <c r="A3576" s="391" t="s">
        <v>849</v>
      </c>
      <c r="B3576" s="352">
        <v>780118</v>
      </c>
      <c r="C3576" s="356"/>
      <c r="D3576" s="356">
        <v>13</v>
      </c>
      <c r="E3576" s="357" t="s">
        <v>850</v>
      </c>
      <c r="F3576" s="346" t="s">
        <v>851</v>
      </c>
      <c r="G3576" s="147">
        <v>0</v>
      </c>
      <c r="H3576" s="147">
        <v>0</v>
      </c>
    </row>
    <row r="3577" spans="1:8">
      <c r="A3577" s="391" t="s">
        <v>852</v>
      </c>
      <c r="B3577" s="352">
        <v>780118</v>
      </c>
      <c r="C3577" s="356"/>
      <c r="D3577" s="356">
        <v>14</v>
      </c>
      <c r="E3577" s="357" t="s">
        <v>853</v>
      </c>
      <c r="F3577" s="346" t="s">
        <v>854</v>
      </c>
      <c r="G3577" s="147">
        <v>0</v>
      </c>
      <c r="H3577" s="147">
        <v>0</v>
      </c>
    </row>
    <row r="3578" spans="1:8">
      <c r="A3578" s="392" t="s">
        <v>1492</v>
      </c>
      <c r="B3578" s="352">
        <v>780118</v>
      </c>
      <c r="C3578" s="498"/>
      <c r="D3578" s="356">
        <v>15</v>
      </c>
      <c r="E3578" s="358" t="s">
        <v>1337</v>
      </c>
      <c r="F3578" s="347" t="s">
        <v>855</v>
      </c>
      <c r="G3578" s="147">
        <v>0</v>
      </c>
      <c r="H3578" s="147">
        <v>0</v>
      </c>
    </row>
    <row r="3579" spans="1:8">
      <c r="A3579" s="391" t="s">
        <v>856</v>
      </c>
      <c r="B3579" s="352">
        <v>780118</v>
      </c>
      <c r="C3579" s="356"/>
      <c r="D3579" s="356">
        <v>16</v>
      </c>
      <c r="E3579" s="357" t="s">
        <v>857</v>
      </c>
      <c r="F3579" s="346" t="s">
        <v>858</v>
      </c>
      <c r="G3579" s="147">
        <v>2536</v>
      </c>
      <c r="H3579" s="147">
        <v>50847762</v>
      </c>
    </row>
    <row r="3580" spans="1:8">
      <c r="A3580" s="391" t="s">
        <v>859</v>
      </c>
      <c r="B3580" s="352">
        <v>780118</v>
      </c>
      <c r="C3580" s="356"/>
      <c r="D3580" s="354">
        <v>17</v>
      </c>
      <c r="E3580" s="355" t="s">
        <v>860</v>
      </c>
      <c r="F3580" s="348" t="s">
        <v>861</v>
      </c>
      <c r="G3580" s="147">
        <v>230031</v>
      </c>
      <c r="H3580" s="147">
        <v>324056284</v>
      </c>
    </row>
    <row r="3581" spans="1:8" ht="28.5">
      <c r="A3581" s="393" t="s">
        <v>862</v>
      </c>
      <c r="B3581" s="352">
        <v>780118</v>
      </c>
      <c r="C3581" s="356"/>
      <c r="D3581" s="354">
        <v>18</v>
      </c>
      <c r="E3581" s="355" t="s">
        <v>863</v>
      </c>
      <c r="F3581" s="348" t="s">
        <v>864</v>
      </c>
      <c r="G3581" s="147">
        <v>157816</v>
      </c>
      <c r="H3581" s="147">
        <v>193228991</v>
      </c>
    </row>
    <row r="3582" spans="1:8" ht="30">
      <c r="A3582" s="391" t="s">
        <v>865</v>
      </c>
      <c r="B3582" s="352">
        <v>780118</v>
      </c>
      <c r="C3582" s="356"/>
      <c r="D3582" s="356">
        <v>19</v>
      </c>
      <c r="E3582" s="357" t="s">
        <v>866</v>
      </c>
      <c r="F3582" s="346" t="s">
        <v>867</v>
      </c>
      <c r="G3582" s="147">
        <v>12333</v>
      </c>
      <c r="H3582" s="147">
        <v>24284150</v>
      </c>
    </row>
    <row r="3583" spans="1:8" ht="30">
      <c r="A3583" s="391" t="s">
        <v>868</v>
      </c>
      <c r="B3583" s="352">
        <v>780118</v>
      </c>
      <c r="C3583" s="356"/>
      <c r="D3583" s="356">
        <v>20</v>
      </c>
      <c r="E3583" s="357" t="s">
        <v>869</v>
      </c>
      <c r="F3583" s="346" t="s">
        <v>870</v>
      </c>
      <c r="G3583" s="147">
        <v>29630</v>
      </c>
      <c r="H3583" s="147">
        <v>91327489</v>
      </c>
    </row>
    <row r="3584" spans="1:8">
      <c r="A3584" s="391" t="s">
        <v>871</v>
      </c>
      <c r="B3584" s="352">
        <v>780118</v>
      </c>
      <c r="C3584" s="356"/>
      <c r="D3584" s="356">
        <v>21</v>
      </c>
      <c r="E3584" s="357" t="s">
        <v>872</v>
      </c>
      <c r="F3584" s="346" t="s">
        <v>873</v>
      </c>
      <c r="G3584" s="147">
        <v>4431</v>
      </c>
      <c r="H3584" s="147">
        <v>2389328</v>
      </c>
    </row>
    <row r="3585" spans="1:8">
      <c r="A3585" s="391" t="s">
        <v>874</v>
      </c>
      <c r="B3585" s="352">
        <v>780118</v>
      </c>
      <c r="C3585" s="356"/>
      <c r="D3585" s="356">
        <v>22</v>
      </c>
      <c r="E3585" s="357" t="s">
        <v>875</v>
      </c>
      <c r="F3585" s="346" t="s">
        <v>876</v>
      </c>
      <c r="G3585" s="147">
        <v>111422</v>
      </c>
      <c r="H3585" s="147">
        <v>75228024</v>
      </c>
    </row>
    <row r="3586" spans="1:8">
      <c r="A3586" s="391" t="s">
        <v>877</v>
      </c>
      <c r="B3586" s="352">
        <v>780118</v>
      </c>
      <c r="C3586" s="356"/>
      <c r="D3586" s="356">
        <v>23</v>
      </c>
      <c r="E3586" s="357" t="s">
        <v>878</v>
      </c>
      <c r="F3586" s="346" t="s">
        <v>879</v>
      </c>
      <c r="G3586" s="147">
        <v>84697</v>
      </c>
      <c r="H3586" s="147">
        <v>55162361</v>
      </c>
    </row>
    <row r="3587" spans="1:8">
      <c r="A3587" s="391" t="s">
        <v>880</v>
      </c>
      <c r="B3587" s="352">
        <v>780118</v>
      </c>
      <c r="C3587" s="356"/>
      <c r="D3587" s="356">
        <v>24</v>
      </c>
      <c r="E3587" s="357" t="s">
        <v>881</v>
      </c>
      <c r="F3587" s="346" t="s">
        <v>882</v>
      </c>
      <c r="G3587" s="147">
        <v>26725</v>
      </c>
      <c r="H3587" s="147">
        <v>20065663</v>
      </c>
    </row>
    <row r="3588" spans="1:8">
      <c r="A3588" s="391" t="s">
        <v>883</v>
      </c>
      <c r="B3588" s="352">
        <v>780118</v>
      </c>
      <c r="C3588" s="356"/>
      <c r="D3588" s="354">
        <v>25</v>
      </c>
      <c r="E3588" s="355" t="s">
        <v>884</v>
      </c>
      <c r="F3588" s="348" t="s">
        <v>497</v>
      </c>
      <c r="G3588" s="147">
        <v>7996</v>
      </c>
      <c r="H3588" s="147">
        <v>28900466</v>
      </c>
    </row>
    <row r="3589" spans="1:8" ht="28.5">
      <c r="A3589" s="391" t="s">
        <v>885</v>
      </c>
      <c r="B3589" s="352">
        <v>780118</v>
      </c>
      <c r="C3589" s="356"/>
      <c r="D3589" s="354">
        <v>26</v>
      </c>
      <c r="E3589" s="355" t="s">
        <v>886</v>
      </c>
      <c r="F3589" s="348" t="s">
        <v>887</v>
      </c>
      <c r="G3589" s="147">
        <v>50412</v>
      </c>
      <c r="H3589" s="147">
        <v>82811015</v>
      </c>
    </row>
    <row r="3590" spans="1:8">
      <c r="A3590" s="391" t="s">
        <v>888</v>
      </c>
      <c r="B3590" s="352">
        <v>780118</v>
      </c>
      <c r="C3590" s="356"/>
      <c r="D3590" s="356">
        <v>27</v>
      </c>
      <c r="E3590" s="357" t="s">
        <v>889</v>
      </c>
      <c r="F3590" s="346" t="s">
        <v>890</v>
      </c>
      <c r="G3590" s="147">
        <v>38259</v>
      </c>
      <c r="H3590" s="147">
        <v>73122199</v>
      </c>
    </row>
    <row r="3591" spans="1:8">
      <c r="A3591" s="391" t="s">
        <v>891</v>
      </c>
      <c r="B3591" s="352">
        <v>780118</v>
      </c>
      <c r="C3591" s="356"/>
      <c r="D3591" s="356">
        <v>28</v>
      </c>
      <c r="E3591" s="357" t="s">
        <v>892</v>
      </c>
      <c r="F3591" s="346" t="s">
        <v>893</v>
      </c>
      <c r="G3591" s="147">
        <v>1650</v>
      </c>
      <c r="H3591" s="147">
        <v>2817693</v>
      </c>
    </row>
    <row r="3592" spans="1:8">
      <c r="A3592" s="391" t="s">
        <v>894</v>
      </c>
      <c r="B3592" s="352">
        <v>780118</v>
      </c>
      <c r="C3592" s="356"/>
      <c r="D3592" s="356">
        <v>29</v>
      </c>
      <c r="E3592" s="357" t="s">
        <v>895</v>
      </c>
      <c r="F3592" s="346" t="s">
        <v>896</v>
      </c>
      <c r="G3592" s="147">
        <v>0</v>
      </c>
      <c r="H3592" s="147">
        <v>0</v>
      </c>
    </row>
    <row r="3593" spans="1:8">
      <c r="A3593" s="391" t="s">
        <v>897</v>
      </c>
      <c r="B3593" s="352">
        <v>780118</v>
      </c>
      <c r="C3593" s="356"/>
      <c r="D3593" s="356">
        <v>30</v>
      </c>
      <c r="E3593" s="357" t="s">
        <v>898</v>
      </c>
      <c r="F3593" s="346" t="s">
        <v>899</v>
      </c>
      <c r="G3593" s="147">
        <v>0</v>
      </c>
      <c r="H3593" s="147">
        <v>0</v>
      </c>
    </row>
    <row r="3594" spans="1:8" ht="30">
      <c r="A3594" s="391" t="s">
        <v>900</v>
      </c>
      <c r="B3594" s="352">
        <v>780118</v>
      </c>
      <c r="C3594" s="356"/>
      <c r="D3594" s="356">
        <v>31</v>
      </c>
      <c r="E3594" s="357" t="s">
        <v>901</v>
      </c>
      <c r="F3594" s="346" t="s">
        <v>902</v>
      </c>
      <c r="G3594" s="147">
        <v>5067</v>
      </c>
      <c r="H3594" s="147">
        <v>3640640</v>
      </c>
    </row>
    <row r="3595" spans="1:8" ht="30">
      <c r="A3595" s="391" t="s">
        <v>903</v>
      </c>
      <c r="B3595" s="352">
        <v>780118</v>
      </c>
      <c r="C3595" s="356"/>
      <c r="D3595" s="356">
        <v>32</v>
      </c>
      <c r="E3595" s="357" t="s">
        <v>904</v>
      </c>
      <c r="F3595" s="346" t="s">
        <v>905</v>
      </c>
      <c r="G3595" s="147">
        <v>0</v>
      </c>
      <c r="H3595" s="147">
        <v>0</v>
      </c>
    </row>
    <row r="3596" spans="1:8" ht="30">
      <c r="A3596" s="391" t="s">
        <v>906</v>
      </c>
      <c r="B3596" s="352">
        <v>780118</v>
      </c>
      <c r="C3596" s="356"/>
      <c r="D3596" s="356">
        <v>33</v>
      </c>
      <c r="E3596" s="357" t="s">
        <v>907</v>
      </c>
      <c r="F3596" s="346" t="s">
        <v>908</v>
      </c>
      <c r="G3596" s="147">
        <v>0</v>
      </c>
      <c r="H3596" s="147">
        <v>0</v>
      </c>
    </row>
    <row r="3597" spans="1:8">
      <c r="A3597" s="391" t="s">
        <v>909</v>
      </c>
      <c r="B3597" s="352">
        <v>780118</v>
      </c>
      <c r="C3597" s="356"/>
      <c r="D3597" s="356">
        <v>34</v>
      </c>
      <c r="E3597" s="357" t="s">
        <v>910</v>
      </c>
      <c r="F3597" s="346" t="s">
        <v>911</v>
      </c>
      <c r="G3597" s="147">
        <v>0</v>
      </c>
      <c r="H3597" s="147">
        <v>0</v>
      </c>
    </row>
    <row r="3598" spans="1:8">
      <c r="A3598" s="391" t="s">
        <v>912</v>
      </c>
      <c r="B3598" s="352">
        <v>780118</v>
      </c>
      <c r="C3598" s="356"/>
      <c r="D3598" s="356">
        <v>35</v>
      </c>
      <c r="E3598" s="357" t="s">
        <v>913</v>
      </c>
      <c r="F3598" s="346" t="s">
        <v>914</v>
      </c>
      <c r="G3598" s="147">
        <v>0</v>
      </c>
      <c r="H3598" s="147">
        <v>0</v>
      </c>
    </row>
    <row r="3599" spans="1:8" ht="30">
      <c r="A3599" s="391" t="s">
        <v>915</v>
      </c>
      <c r="B3599" s="352">
        <v>780118</v>
      </c>
      <c r="C3599" s="356"/>
      <c r="D3599" s="356">
        <v>36</v>
      </c>
      <c r="E3599" s="357" t="s">
        <v>916</v>
      </c>
      <c r="F3599" s="346" t="s">
        <v>917</v>
      </c>
      <c r="G3599" s="147">
        <v>5436</v>
      </c>
      <c r="H3599" s="147">
        <v>3230483</v>
      </c>
    </row>
    <row r="3600" spans="1:8" ht="28.5">
      <c r="A3600" s="391" t="s">
        <v>918</v>
      </c>
      <c r="B3600" s="352">
        <v>780118</v>
      </c>
      <c r="C3600" s="356"/>
      <c r="D3600" s="354">
        <v>37</v>
      </c>
      <c r="E3600" s="355" t="s">
        <v>919</v>
      </c>
      <c r="F3600" s="348" t="s">
        <v>920</v>
      </c>
      <c r="G3600" s="147">
        <v>13807</v>
      </c>
      <c r="H3600" s="147">
        <v>19115812</v>
      </c>
    </row>
    <row r="3601" spans="1:8">
      <c r="A3601" s="391" t="s">
        <v>921</v>
      </c>
      <c r="B3601" s="352">
        <v>780118</v>
      </c>
      <c r="C3601" s="356"/>
      <c r="D3601" s="356">
        <v>38</v>
      </c>
      <c r="E3601" s="357" t="s">
        <v>922</v>
      </c>
      <c r="F3601" s="346" t="s">
        <v>39</v>
      </c>
      <c r="G3601" s="147">
        <v>0</v>
      </c>
      <c r="H3601" s="147">
        <v>0</v>
      </c>
    </row>
    <row r="3602" spans="1:8">
      <c r="A3602" s="391" t="s">
        <v>923</v>
      </c>
      <c r="B3602" s="352">
        <v>780118</v>
      </c>
      <c r="C3602" s="356"/>
      <c r="D3602" s="356">
        <v>39</v>
      </c>
      <c r="E3602" s="357" t="s">
        <v>924</v>
      </c>
      <c r="F3602" s="346" t="s">
        <v>40</v>
      </c>
      <c r="G3602" s="147">
        <v>1121</v>
      </c>
      <c r="H3602" s="147">
        <v>1552025</v>
      </c>
    </row>
    <row r="3603" spans="1:8">
      <c r="A3603" s="391" t="s">
        <v>925</v>
      </c>
      <c r="B3603" s="352">
        <v>780118</v>
      </c>
      <c r="C3603" s="356"/>
      <c r="D3603" s="356">
        <v>40</v>
      </c>
      <c r="E3603" s="357" t="s">
        <v>926</v>
      </c>
      <c r="F3603" s="346" t="s">
        <v>927</v>
      </c>
      <c r="G3603" s="147">
        <v>10687</v>
      </c>
      <c r="H3603" s="147">
        <v>14796152</v>
      </c>
    </row>
    <row r="3604" spans="1:8">
      <c r="A3604" s="391" t="s">
        <v>928</v>
      </c>
      <c r="B3604" s="352">
        <v>780118</v>
      </c>
      <c r="C3604" s="356"/>
      <c r="D3604" s="356">
        <v>41</v>
      </c>
      <c r="E3604" s="357" t="s">
        <v>929</v>
      </c>
      <c r="F3604" s="346" t="s">
        <v>930</v>
      </c>
      <c r="G3604" s="147">
        <v>1999</v>
      </c>
      <c r="H3604" s="147">
        <v>2767635</v>
      </c>
    </row>
    <row r="3605" spans="1:8" ht="28.5">
      <c r="A3605" s="391" t="s">
        <v>931</v>
      </c>
      <c r="B3605" s="352">
        <v>780118</v>
      </c>
      <c r="C3605" s="356"/>
      <c r="D3605" s="354">
        <v>42</v>
      </c>
      <c r="E3605" s="355" t="s">
        <v>932</v>
      </c>
      <c r="F3605" s="348" t="s">
        <v>933</v>
      </c>
      <c r="G3605" s="147">
        <v>46193</v>
      </c>
      <c r="H3605" s="147">
        <v>260990654</v>
      </c>
    </row>
    <row r="3606" spans="1:8">
      <c r="A3606" s="391" t="s">
        <v>934</v>
      </c>
      <c r="B3606" s="352">
        <v>780118</v>
      </c>
      <c r="C3606" s="356"/>
      <c r="D3606" s="356">
        <v>43</v>
      </c>
      <c r="E3606" s="357" t="s">
        <v>935</v>
      </c>
      <c r="F3606" s="346" t="s">
        <v>936</v>
      </c>
      <c r="G3606" s="147">
        <v>46193</v>
      </c>
      <c r="H3606" s="147">
        <v>260990654</v>
      </c>
    </row>
    <row r="3607" spans="1:8">
      <c r="A3607" s="391" t="s">
        <v>937</v>
      </c>
      <c r="B3607" s="352">
        <v>780118</v>
      </c>
      <c r="C3607" s="356"/>
      <c r="D3607" s="356">
        <v>44</v>
      </c>
      <c r="E3607" s="357" t="s">
        <v>938</v>
      </c>
      <c r="F3607" s="346" t="s">
        <v>939</v>
      </c>
      <c r="G3607" s="147">
        <v>0</v>
      </c>
      <c r="H3607" s="147">
        <v>0</v>
      </c>
    </row>
    <row r="3608" spans="1:8">
      <c r="A3608" s="391" t="s">
        <v>940</v>
      </c>
      <c r="B3608" s="352">
        <v>780118</v>
      </c>
      <c r="C3608" s="356"/>
      <c r="D3608" s="356">
        <v>45</v>
      </c>
      <c r="E3608" s="357" t="s">
        <v>941</v>
      </c>
      <c r="F3608" s="346" t="s">
        <v>942</v>
      </c>
      <c r="G3608" s="147">
        <v>0</v>
      </c>
      <c r="H3608" s="147">
        <v>0</v>
      </c>
    </row>
    <row r="3609" spans="1:8" ht="28.5">
      <c r="A3609" s="391" t="s">
        <v>943</v>
      </c>
      <c r="B3609" s="352">
        <v>780118</v>
      </c>
      <c r="C3609" s="356"/>
      <c r="D3609" s="354">
        <v>46</v>
      </c>
      <c r="E3609" s="359">
        <v>5</v>
      </c>
      <c r="F3609" s="348" t="s">
        <v>944</v>
      </c>
      <c r="G3609" s="147">
        <v>1546</v>
      </c>
      <c r="H3609" s="147">
        <v>40388461</v>
      </c>
    </row>
    <row r="3610" spans="1:8">
      <c r="A3610" s="391" t="s">
        <v>945</v>
      </c>
      <c r="B3610" s="352">
        <v>780118</v>
      </c>
      <c r="C3610" s="356"/>
      <c r="D3610" s="356">
        <v>47</v>
      </c>
      <c r="E3610" s="357" t="s">
        <v>946</v>
      </c>
      <c r="F3610" s="346" t="s">
        <v>947</v>
      </c>
      <c r="G3610" s="147">
        <v>0</v>
      </c>
      <c r="H3610" s="147">
        <v>0</v>
      </c>
    </row>
    <row r="3611" spans="1:8">
      <c r="A3611" s="391" t="s">
        <v>948</v>
      </c>
      <c r="B3611" s="352">
        <v>780118</v>
      </c>
      <c r="C3611" s="356"/>
      <c r="D3611" s="356">
        <v>48</v>
      </c>
      <c r="E3611" s="357" t="s">
        <v>949</v>
      </c>
      <c r="F3611" s="346" t="s">
        <v>950</v>
      </c>
      <c r="G3611" s="147">
        <v>1527</v>
      </c>
      <c r="H3611" s="147">
        <v>40054954</v>
      </c>
    </row>
    <row r="3612" spans="1:8">
      <c r="A3612" s="394" t="s">
        <v>951</v>
      </c>
      <c r="B3612" s="352">
        <v>780118</v>
      </c>
      <c r="C3612" s="356"/>
      <c r="D3612" s="356">
        <v>49</v>
      </c>
      <c r="E3612" s="358" t="s">
        <v>952</v>
      </c>
      <c r="F3612" s="347" t="s">
        <v>953</v>
      </c>
      <c r="G3612" s="147">
        <v>19</v>
      </c>
      <c r="H3612" s="147">
        <v>333507</v>
      </c>
    </row>
    <row r="3613" spans="1:8" ht="45">
      <c r="A3613" s="390" t="s">
        <v>38</v>
      </c>
      <c r="B3613" s="352">
        <v>780066</v>
      </c>
      <c r="C3613" s="363">
        <v>71</v>
      </c>
      <c r="D3613" s="353">
        <v>0</v>
      </c>
      <c r="E3613" s="353">
        <v>0</v>
      </c>
      <c r="F3613" s="429" t="s">
        <v>982</v>
      </c>
      <c r="G3613" s="149">
        <v>224147</v>
      </c>
      <c r="H3613" s="149">
        <v>470457529</v>
      </c>
    </row>
    <row r="3614" spans="1:8" ht="28.5">
      <c r="A3614" s="391" t="s">
        <v>815</v>
      </c>
      <c r="B3614" s="352">
        <v>780066</v>
      </c>
      <c r="C3614" s="356"/>
      <c r="D3614" s="354">
        <v>1</v>
      </c>
      <c r="E3614" s="355">
        <v>1</v>
      </c>
      <c r="F3614" s="348" t="s">
        <v>816</v>
      </c>
      <c r="G3614" s="147">
        <v>0</v>
      </c>
      <c r="H3614" s="147">
        <v>0</v>
      </c>
    </row>
    <row r="3615" spans="1:8">
      <c r="A3615" s="391" t="s">
        <v>817</v>
      </c>
      <c r="B3615" s="352">
        <v>780066</v>
      </c>
      <c r="C3615" s="356"/>
      <c r="D3615" s="356">
        <v>2</v>
      </c>
      <c r="E3615" s="357" t="s">
        <v>818</v>
      </c>
      <c r="F3615" s="346" t="s">
        <v>819</v>
      </c>
      <c r="G3615" s="147">
        <v>0</v>
      </c>
      <c r="H3615" s="147">
        <v>0</v>
      </c>
    </row>
    <row r="3616" spans="1:8" ht="30">
      <c r="A3616" s="391" t="s">
        <v>820</v>
      </c>
      <c r="B3616" s="352">
        <v>780066</v>
      </c>
      <c r="C3616" s="356"/>
      <c r="D3616" s="356">
        <v>3</v>
      </c>
      <c r="E3616" s="357" t="s">
        <v>821</v>
      </c>
      <c r="F3616" s="346" t="s">
        <v>822</v>
      </c>
      <c r="G3616" s="147">
        <v>0</v>
      </c>
      <c r="H3616" s="147">
        <v>0</v>
      </c>
    </row>
    <row r="3617" spans="1:8">
      <c r="A3617" s="391" t="s">
        <v>823</v>
      </c>
      <c r="B3617" s="352">
        <v>780066</v>
      </c>
      <c r="C3617" s="356"/>
      <c r="D3617" s="356">
        <v>4</v>
      </c>
      <c r="E3617" s="357" t="s">
        <v>824</v>
      </c>
      <c r="F3617" s="346" t="s">
        <v>825</v>
      </c>
      <c r="G3617" s="147">
        <v>0</v>
      </c>
      <c r="H3617" s="147">
        <v>0</v>
      </c>
    </row>
    <row r="3618" spans="1:8">
      <c r="A3618" s="391" t="s">
        <v>826</v>
      </c>
      <c r="B3618" s="352">
        <v>780066</v>
      </c>
      <c r="C3618" s="356"/>
      <c r="D3618" s="356">
        <v>5</v>
      </c>
      <c r="E3618" s="357" t="s">
        <v>827</v>
      </c>
      <c r="F3618" s="346" t="s">
        <v>828</v>
      </c>
      <c r="G3618" s="147">
        <v>0</v>
      </c>
      <c r="H3618" s="147">
        <v>0</v>
      </c>
    </row>
    <row r="3619" spans="1:8">
      <c r="A3619" s="391" t="s">
        <v>829</v>
      </c>
      <c r="B3619" s="352">
        <v>780066</v>
      </c>
      <c r="C3619" s="356"/>
      <c r="D3619" s="356">
        <v>6</v>
      </c>
      <c r="E3619" s="357" t="s">
        <v>830</v>
      </c>
      <c r="F3619" s="346" t="s">
        <v>831</v>
      </c>
      <c r="G3619" s="147">
        <v>0</v>
      </c>
      <c r="H3619" s="147">
        <v>0</v>
      </c>
    </row>
    <row r="3620" spans="1:8">
      <c r="A3620" s="392" t="s">
        <v>1491</v>
      </c>
      <c r="B3620" s="352">
        <v>780066</v>
      </c>
      <c r="C3620" s="356"/>
      <c r="D3620" s="356">
        <v>7</v>
      </c>
      <c r="E3620" s="358" t="s">
        <v>832</v>
      </c>
      <c r="F3620" s="347" t="s">
        <v>833</v>
      </c>
      <c r="G3620" s="147">
        <v>0</v>
      </c>
      <c r="H3620" s="147">
        <v>0</v>
      </c>
    </row>
    <row r="3621" spans="1:8">
      <c r="A3621" s="391" t="s">
        <v>834</v>
      </c>
      <c r="B3621" s="352">
        <v>780066</v>
      </c>
      <c r="C3621" s="356"/>
      <c r="D3621" s="356">
        <v>8</v>
      </c>
      <c r="E3621" s="357" t="s">
        <v>835</v>
      </c>
      <c r="F3621" s="346" t="s">
        <v>836</v>
      </c>
      <c r="G3621" s="147">
        <v>0</v>
      </c>
      <c r="H3621" s="147">
        <v>0</v>
      </c>
    </row>
    <row r="3622" spans="1:8" ht="28.5">
      <c r="A3622" s="391" t="s">
        <v>837</v>
      </c>
      <c r="B3622" s="352">
        <v>780066</v>
      </c>
      <c r="C3622" s="356"/>
      <c r="D3622" s="354">
        <v>9</v>
      </c>
      <c r="E3622" s="355" t="s">
        <v>838</v>
      </c>
      <c r="F3622" s="348" t="s">
        <v>839</v>
      </c>
      <c r="G3622" s="147">
        <v>2841</v>
      </c>
      <c r="H3622" s="147">
        <v>53579008</v>
      </c>
    </row>
    <row r="3623" spans="1:8">
      <c r="A3623" s="391" t="s">
        <v>840</v>
      </c>
      <c r="B3623" s="352">
        <v>780066</v>
      </c>
      <c r="C3623" s="356"/>
      <c r="D3623" s="356">
        <v>10</v>
      </c>
      <c r="E3623" s="357" t="s">
        <v>841</v>
      </c>
      <c r="F3623" s="346" t="s">
        <v>842</v>
      </c>
      <c r="G3623" s="147">
        <v>0</v>
      </c>
      <c r="H3623" s="147">
        <v>0</v>
      </c>
    </row>
    <row r="3624" spans="1:8">
      <c r="A3624" s="391" t="s">
        <v>843</v>
      </c>
      <c r="B3624" s="352">
        <v>780066</v>
      </c>
      <c r="C3624" s="356"/>
      <c r="D3624" s="356">
        <v>11</v>
      </c>
      <c r="E3624" s="357" t="s">
        <v>844</v>
      </c>
      <c r="F3624" s="346" t="s">
        <v>845</v>
      </c>
      <c r="G3624" s="147">
        <v>0</v>
      </c>
      <c r="H3624" s="147">
        <v>0</v>
      </c>
    </row>
    <row r="3625" spans="1:8">
      <c r="A3625" s="391" t="s">
        <v>846</v>
      </c>
      <c r="B3625" s="352">
        <v>780066</v>
      </c>
      <c r="C3625" s="356"/>
      <c r="D3625" s="356">
        <v>12</v>
      </c>
      <c r="E3625" s="357" t="s">
        <v>847</v>
      </c>
      <c r="F3625" s="346" t="s">
        <v>848</v>
      </c>
      <c r="G3625" s="147">
        <v>0</v>
      </c>
      <c r="H3625" s="147">
        <v>0</v>
      </c>
    </row>
    <row r="3626" spans="1:8">
      <c r="A3626" s="391" t="s">
        <v>849</v>
      </c>
      <c r="B3626" s="352">
        <v>780066</v>
      </c>
      <c r="C3626" s="356"/>
      <c r="D3626" s="356">
        <v>13</v>
      </c>
      <c r="E3626" s="357" t="s">
        <v>850</v>
      </c>
      <c r="F3626" s="346" t="s">
        <v>851</v>
      </c>
      <c r="G3626" s="147">
        <v>0</v>
      </c>
      <c r="H3626" s="147">
        <v>0</v>
      </c>
    </row>
    <row r="3627" spans="1:8">
      <c r="A3627" s="391" t="s">
        <v>852</v>
      </c>
      <c r="B3627" s="352">
        <v>780066</v>
      </c>
      <c r="C3627" s="356"/>
      <c r="D3627" s="356">
        <v>14</v>
      </c>
      <c r="E3627" s="357" t="s">
        <v>853</v>
      </c>
      <c r="F3627" s="346" t="s">
        <v>854</v>
      </c>
      <c r="G3627" s="147">
        <v>0</v>
      </c>
      <c r="H3627" s="147">
        <v>0</v>
      </c>
    </row>
    <row r="3628" spans="1:8">
      <c r="A3628" s="392" t="s">
        <v>1492</v>
      </c>
      <c r="B3628" s="352">
        <v>780066</v>
      </c>
      <c r="C3628" s="498"/>
      <c r="D3628" s="356">
        <v>15</v>
      </c>
      <c r="E3628" s="358" t="s">
        <v>1337</v>
      </c>
      <c r="F3628" s="347" t="s">
        <v>855</v>
      </c>
      <c r="G3628" s="147">
        <v>0</v>
      </c>
      <c r="H3628" s="147">
        <v>0</v>
      </c>
    </row>
    <row r="3629" spans="1:8">
      <c r="A3629" s="391" t="s">
        <v>856</v>
      </c>
      <c r="B3629" s="352">
        <v>780066</v>
      </c>
      <c r="C3629" s="356"/>
      <c r="D3629" s="356">
        <v>16</v>
      </c>
      <c r="E3629" s="357" t="s">
        <v>857</v>
      </c>
      <c r="F3629" s="346" t="s">
        <v>858</v>
      </c>
      <c r="G3629" s="147">
        <v>2841</v>
      </c>
      <c r="H3629" s="147">
        <v>53579008</v>
      </c>
    </row>
    <row r="3630" spans="1:8">
      <c r="A3630" s="391" t="s">
        <v>859</v>
      </c>
      <c r="B3630" s="352">
        <v>780066</v>
      </c>
      <c r="C3630" s="356"/>
      <c r="D3630" s="354">
        <v>17</v>
      </c>
      <c r="E3630" s="355" t="s">
        <v>860</v>
      </c>
      <c r="F3630" s="348" t="s">
        <v>861</v>
      </c>
      <c r="G3630" s="147">
        <v>199286</v>
      </c>
      <c r="H3630" s="147">
        <v>275290589</v>
      </c>
    </row>
    <row r="3631" spans="1:8" ht="28.5">
      <c r="A3631" s="393" t="s">
        <v>862</v>
      </c>
      <c r="B3631" s="352">
        <v>780066</v>
      </c>
      <c r="C3631" s="356"/>
      <c r="D3631" s="354">
        <v>18</v>
      </c>
      <c r="E3631" s="355" t="s">
        <v>863</v>
      </c>
      <c r="F3631" s="348" t="s">
        <v>864</v>
      </c>
      <c r="G3631" s="147">
        <v>133130</v>
      </c>
      <c r="H3631" s="147">
        <v>162749159</v>
      </c>
    </row>
    <row r="3632" spans="1:8" ht="30">
      <c r="A3632" s="391" t="s">
        <v>865</v>
      </c>
      <c r="B3632" s="352">
        <v>780066</v>
      </c>
      <c r="C3632" s="356"/>
      <c r="D3632" s="356">
        <v>19</v>
      </c>
      <c r="E3632" s="357" t="s">
        <v>866</v>
      </c>
      <c r="F3632" s="346" t="s">
        <v>867</v>
      </c>
      <c r="G3632" s="147">
        <v>10517</v>
      </c>
      <c r="H3632" s="147">
        <v>20708376</v>
      </c>
    </row>
    <row r="3633" spans="1:8" ht="30">
      <c r="A3633" s="391" t="s">
        <v>868</v>
      </c>
      <c r="B3633" s="352">
        <v>780066</v>
      </c>
      <c r="C3633" s="356"/>
      <c r="D3633" s="356">
        <v>20</v>
      </c>
      <c r="E3633" s="357" t="s">
        <v>869</v>
      </c>
      <c r="F3633" s="346" t="s">
        <v>870</v>
      </c>
      <c r="G3633" s="147">
        <v>25266</v>
      </c>
      <c r="H3633" s="147">
        <v>77876488</v>
      </c>
    </row>
    <row r="3634" spans="1:8">
      <c r="A3634" s="391" t="s">
        <v>871</v>
      </c>
      <c r="B3634" s="352">
        <v>780066</v>
      </c>
      <c r="C3634" s="356"/>
      <c r="D3634" s="356">
        <v>21</v>
      </c>
      <c r="E3634" s="357" t="s">
        <v>872</v>
      </c>
      <c r="F3634" s="346" t="s">
        <v>873</v>
      </c>
      <c r="G3634" s="147">
        <v>3789</v>
      </c>
      <c r="H3634" s="147">
        <v>2018563</v>
      </c>
    </row>
    <row r="3635" spans="1:8">
      <c r="A3635" s="391" t="s">
        <v>874</v>
      </c>
      <c r="B3635" s="352">
        <v>780066</v>
      </c>
      <c r="C3635" s="356"/>
      <c r="D3635" s="356">
        <v>22</v>
      </c>
      <c r="E3635" s="357" t="s">
        <v>875</v>
      </c>
      <c r="F3635" s="346" t="s">
        <v>876</v>
      </c>
      <c r="G3635" s="147">
        <v>93558</v>
      </c>
      <c r="H3635" s="147">
        <v>62145732</v>
      </c>
    </row>
    <row r="3636" spans="1:8">
      <c r="A3636" s="391" t="s">
        <v>877</v>
      </c>
      <c r="B3636" s="352">
        <v>780066</v>
      </c>
      <c r="C3636" s="356"/>
      <c r="D3636" s="356">
        <v>23</v>
      </c>
      <c r="E3636" s="357" t="s">
        <v>878</v>
      </c>
      <c r="F3636" s="346" t="s">
        <v>879</v>
      </c>
      <c r="G3636" s="147">
        <v>72248</v>
      </c>
      <c r="H3636" s="147">
        <v>47054311</v>
      </c>
    </row>
    <row r="3637" spans="1:8">
      <c r="A3637" s="391" t="s">
        <v>880</v>
      </c>
      <c r="B3637" s="352">
        <v>780066</v>
      </c>
      <c r="C3637" s="356"/>
      <c r="D3637" s="356">
        <v>24</v>
      </c>
      <c r="E3637" s="357" t="s">
        <v>881</v>
      </c>
      <c r="F3637" s="346" t="s">
        <v>882</v>
      </c>
      <c r="G3637" s="147">
        <v>21310</v>
      </c>
      <c r="H3637" s="147">
        <v>15091421</v>
      </c>
    </row>
    <row r="3638" spans="1:8">
      <c r="A3638" s="391" t="s">
        <v>883</v>
      </c>
      <c r="B3638" s="352">
        <v>780066</v>
      </c>
      <c r="C3638" s="356"/>
      <c r="D3638" s="354">
        <v>25</v>
      </c>
      <c r="E3638" s="355" t="s">
        <v>884</v>
      </c>
      <c r="F3638" s="348" t="s">
        <v>497</v>
      </c>
      <c r="G3638" s="147">
        <v>4699</v>
      </c>
      <c r="H3638" s="147">
        <v>19552954</v>
      </c>
    </row>
    <row r="3639" spans="1:8" ht="28.5">
      <c r="A3639" s="391" t="s">
        <v>885</v>
      </c>
      <c r="B3639" s="352">
        <v>780066</v>
      </c>
      <c r="C3639" s="356"/>
      <c r="D3639" s="354">
        <v>26</v>
      </c>
      <c r="E3639" s="355" t="s">
        <v>886</v>
      </c>
      <c r="F3639" s="348" t="s">
        <v>887</v>
      </c>
      <c r="G3639" s="147">
        <v>43045</v>
      </c>
      <c r="H3639" s="147">
        <v>67497033</v>
      </c>
    </row>
    <row r="3640" spans="1:8">
      <c r="A3640" s="391" t="s">
        <v>888</v>
      </c>
      <c r="B3640" s="352">
        <v>780066</v>
      </c>
      <c r="C3640" s="356"/>
      <c r="D3640" s="356">
        <v>27</v>
      </c>
      <c r="E3640" s="357" t="s">
        <v>889</v>
      </c>
      <c r="F3640" s="346" t="s">
        <v>890</v>
      </c>
      <c r="G3640" s="147">
        <v>32636</v>
      </c>
      <c r="H3640" s="147">
        <v>62374319</v>
      </c>
    </row>
    <row r="3641" spans="1:8">
      <c r="A3641" s="391" t="s">
        <v>891</v>
      </c>
      <c r="B3641" s="352">
        <v>780066</v>
      </c>
      <c r="C3641" s="356"/>
      <c r="D3641" s="356">
        <v>28</v>
      </c>
      <c r="E3641" s="357" t="s">
        <v>892</v>
      </c>
      <c r="F3641" s="346" t="s">
        <v>893</v>
      </c>
      <c r="G3641" s="147">
        <v>0</v>
      </c>
      <c r="H3641" s="147">
        <v>0</v>
      </c>
    </row>
    <row r="3642" spans="1:8">
      <c r="A3642" s="391" t="s">
        <v>894</v>
      </c>
      <c r="B3642" s="352">
        <v>780066</v>
      </c>
      <c r="C3642" s="356"/>
      <c r="D3642" s="356">
        <v>29</v>
      </c>
      <c r="E3642" s="357" t="s">
        <v>895</v>
      </c>
      <c r="F3642" s="346" t="s">
        <v>896</v>
      </c>
      <c r="G3642" s="147">
        <v>0</v>
      </c>
      <c r="H3642" s="147">
        <v>0</v>
      </c>
    </row>
    <row r="3643" spans="1:8">
      <c r="A3643" s="391" t="s">
        <v>897</v>
      </c>
      <c r="B3643" s="352">
        <v>780066</v>
      </c>
      <c r="C3643" s="356"/>
      <c r="D3643" s="356">
        <v>30</v>
      </c>
      <c r="E3643" s="357" t="s">
        <v>898</v>
      </c>
      <c r="F3643" s="346" t="s">
        <v>899</v>
      </c>
      <c r="G3643" s="147">
        <v>0</v>
      </c>
      <c r="H3643" s="147">
        <v>0</v>
      </c>
    </row>
    <row r="3644" spans="1:8" ht="30">
      <c r="A3644" s="391" t="s">
        <v>900</v>
      </c>
      <c r="B3644" s="352">
        <v>780066</v>
      </c>
      <c r="C3644" s="356"/>
      <c r="D3644" s="356">
        <v>31</v>
      </c>
      <c r="E3644" s="357" t="s">
        <v>901</v>
      </c>
      <c r="F3644" s="346" t="s">
        <v>902</v>
      </c>
      <c r="G3644" s="147">
        <v>2103</v>
      </c>
      <c r="H3644" s="147">
        <v>1511006</v>
      </c>
    </row>
    <row r="3645" spans="1:8" ht="30">
      <c r="A3645" s="391" t="s">
        <v>903</v>
      </c>
      <c r="B3645" s="352">
        <v>780066</v>
      </c>
      <c r="C3645" s="356"/>
      <c r="D3645" s="356">
        <v>32</v>
      </c>
      <c r="E3645" s="357" t="s">
        <v>904</v>
      </c>
      <c r="F3645" s="346" t="s">
        <v>905</v>
      </c>
      <c r="G3645" s="147">
        <v>0</v>
      </c>
      <c r="H3645" s="147">
        <v>0</v>
      </c>
    </row>
    <row r="3646" spans="1:8" ht="30">
      <c r="A3646" s="391" t="s">
        <v>906</v>
      </c>
      <c r="B3646" s="352">
        <v>780066</v>
      </c>
      <c r="C3646" s="356"/>
      <c r="D3646" s="356">
        <v>33</v>
      </c>
      <c r="E3646" s="357" t="s">
        <v>907</v>
      </c>
      <c r="F3646" s="346" t="s">
        <v>908</v>
      </c>
      <c r="G3646" s="147">
        <v>0</v>
      </c>
      <c r="H3646" s="147">
        <v>0</v>
      </c>
    </row>
    <row r="3647" spans="1:8">
      <c r="A3647" s="391" t="s">
        <v>909</v>
      </c>
      <c r="B3647" s="352">
        <v>780066</v>
      </c>
      <c r="C3647" s="356"/>
      <c r="D3647" s="356">
        <v>34</v>
      </c>
      <c r="E3647" s="357" t="s">
        <v>910</v>
      </c>
      <c r="F3647" s="346" t="s">
        <v>911</v>
      </c>
      <c r="G3647" s="147">
        <v>0</v>
      </c>
      <c r="H3647" s="147">
        <v>0</v>
      </c>
    </row>
    <row r="3648" spans="1:8">
      <c r="A3648" s="391" t="s">
        <v>912</v>
      </c>
      <c r="B3648" s="352">
        <v>780066</v>
      </c>
      <c r="C3648" s="356"/>
      <c r="D3648" s="356">
        <v>35</v>
      </c>
      <c r="E3648" s="357" t="s">
        <v>913</v>
      </c>
      <c r="F3648" s="346" t="s">
        <v>914</v>
      </c>
      <c r="G3648" s="147">
        <v>0</v>
      </c>
      <c r="H3648" s="147">
        <v>0</v>
      </c>
    </row>
    <row r="3649" spans="1:8" ht="30">
      <c r="A3649" s="391" t="s">
        <v>915</v>
      </c>
      <c r="B3649" s="352">
        <v>780066</v>
      </c>
      <c r="C3649" s="356"/>
      <c r="D3649" s="356">
        <v>36</v>
      </c>
      <c r="E3649" s="357" t="s">
        <v>916</v>
      </c>
      <c r="F3649" s="346" t="s">
        <v>917</v>
      </c>
      <c r="G3649" s="147">
        <v>8306</v>
      </c>
      <c r="H3649" s="147">
        <v>3611708</v>
      </c>
    </row>
    <row r="3650" spans="1:8" ht="28.5">
      <c r="A3650" s="391" t="s">
        <v>918</v>
      </c>
      <c r="B3650" s="352">
        <v>780066</v>
      </c>
      <c r="C3650" s="356"/>
      <c r="D3650" s="354">
        <v>37</v>
      </c>
      <c r="E3650" s="355" t="s">
        <v>919</v>
      </c>
      <c r="F3650" s="348" t="s">
        <v>920</v>
      </c>
      <c r="G3650" s="147">
        <v>18412</v>
      </c>
      <c r="H3650" s="147">
        <v>25491443</v>
      </c>
    </row>
    <row r="3651" spans="1:8">
      <c r="A3651" s="391" t="s">
        <v>921</v>
      </c>
      <c r="B3651" s="352">
        <v>780066</v>
      </c>
      <c r="C3651" s="356"/>
      <c r="D3651" s="356">
        <v>38</v>
      </c>
      <c r="E3651" s="357" t="s">
        <v>922</v>
      </c>
      <c r="F3651" s="346" t="s">
        <v>39</v>
      </c>
      <c r="G3651" s="147">
        <v>0</v>
      </c>
      <c r="H3651" s="147">
        <v>0</v>
      </c>
    </row>
    <row r="3652" spans="1:8">
      <c r="A3652" s="391" t="s">
        <v>923</v>
      </c>
      <c r="B3652" s="352">
        <v>780066</v>
      </c>
      <c r="C3652" s="356"/>
      <c r="D3652" s="356">
        <v>39</v>
      </c>
      <c r="E3652" s="357" t="s">
        <v>924</v>
      </c>
      <c r="F3652" s="346" t="s">
        <v>40</v>
      </c>
      <c r="G3652" s="147">
        <v>3564</v>
      </c>
      <c r="H3652" s="147">
        <v>4934358</v>
      </c>
    </row>
    <row r="3653" spans="1:8">
      <c r="A3653" s="391" t="s">
        <v>925</v>
      </c>
      <c r="B3653" s="352">
        <v>780066</v>
      </c>
      <c r="C3653" s="356"/>
      <c r="D3653" s="356">
        <v>40</v>
      </c>
      <c r="E3653" s="357" t="s">
        <v>926</v>
      </c>
      <c r="F3653" s="346" t="s">
        <v>927</v>
      </c>
      <c r="G3653" s="147">
        <v>11901</v>
      </c>
      <c r="H3653" s="147">
        <v>16476935</v>
      </c>
    </row>
    <row r="3654" spans="1:8">
      <c r="A3654" s="391" t="s">
        <v>928</v>
      </c>
      <c r="B3654" s="352">
        <v>780066</v>
      </c>
      <c r="C3654" s="356"/>
      <c r="D3654" s="356">
        <v>41</v>
      </c>
      <c r="E3654" s="357" t="s">
        <v>929</v>
      </c>
      <c r="F3654" s="346" t="s">
        <v>930</v>
      </c>
      <c r="G3654" s="147">
        <v>2947</v>
      </c>
      <c r="H3654" s="147">
        <v>4080150</v>
      </c>
    </row>
    <row r="3655" spans="1:8" ht="28.5">
      <c r="A3655" s="391" t="s">
        <v>931</v>
      </c>
      <c r="B3655" s="352">
        <v>780066</v>
      </c>
      <c r="C3655" s="356"/>
      <c r="D3655" s="354">
        <v>42</v>
      </c>
      <c r="E3655" s="355" t="s">
        <v>932</v>
      </c>
      <c r="F3655" s="348" t="s">
        <v>933</v>
      </c>
      <c r="G3655" s="147">
        <v>20973</v>
      </c>
      <c r="H3655" s="147">
        <v>118494992</v>
      </c>
    </row>
    <row r="3656" spans="1:8">
      <c r="A3656" s="391" t="s">
        <v>934</v>
      </c>
      <c r="B3656" s="352">
        <v>780066</v>
      </c>
      <c r="C3656" s="356"/>
      <c r="D3656" s="356">
        <v>43</v>
      </c>
      <c r="E3656" s="357" t="s">
        <v>935</v>
      </c>
      <c r="F3656" s="346" t="s">
        <v>936</v>
      </c>
      <c r="G3656" s="147">
        <v>20973</v>
      </c>
      <c r="H3656" s="147">
        <v>118494992</v>
      </c>
    </row>
    <row r="3657" spans="1:8">
      <c r="A3657" s="391" t="s">
        <v>937</v>
      </c>
      <c r="B3657" s="352">
        <v>780066</v>
      </c>
      <c r="C3657" s="356"/>
      <c r="D3657" s="356">
        <v>44</v>
      </c>
      <c r="E3657" s="357" t="s">
        <v>938</v>
      </c>
      <c r="F3657" s="346" t="s">
        <v>939</v>
      </c>
      <c r="G3657" s="147">
        <v>0</v>
      </c>
      <c r="H3657" s="147">
        <v>0</v>
      </c>
    </row>
    <row r="3658" spans="1:8">
      <c r="A3658" s="391" t="s">
        <v>940</v>
      </c>
      <c r="B3658" s="352">
        <v>780066</v>
      </c>
      <c r="C3658" s="356"/>
      <c r="D3658" s="356">
        <v>45</v>
      </c>
      <c r="E3658" s="357" t="s">
        <v>941</v>
      </c>
      <c r="F3658" s="346" t="s">
        <v>942</v>
      </c>
      <c r="G3658" s="147">
        <v>0</v>
      </c>
      <c r="H3658" s="147">
        <v>0</v>
      </c>
    </row>
    <row r="3659" spans="1:8" ht="28.5">
      <c r="A3659" s="391" t="s">
        <v>943</v>
      </c>
      <c r="B3659" s="352">
        <v>780066</v>
      </c>
      <c r="C3659" s="356"/>
      <c r="D3659" s="354">
        <v>46</v>
      </c>
      <c r="E3659" s="359">
        <v>5</v>
      </c>
      <c r="F3659" s="348" t="s">
        <v>944</v>
      </c>
      <c r="G3659" s="147">
        <v>1047</v>
      </c>
      <c r="H3659" s="147">
        <v>23092940</v>
      </c>
    </row>
    <row r="3660" spans="1:8">
      <c r="A3660" s="391" t="s">
        <v>945</v>
      </c>
      <c r="B3660" s="352">
        <v>780066</v>
      </c>
      <c r="C3660" s="356"/>
      <c r="D3660" s="356">
        <v>47</v>
      </c>
      <c r="E3660" s="357" t="s">
        <v>946</v>
      </c>
      <c r="F3660" s="346" t="s">
        <v>947</v>
      </c>
      <c r="G3660" s="147">
        <v>0</v>
      </c>
      <c r="H3660" s="147">
        <v>0</v>
      </c>
    </row>
    <row r="3661" spans="1:8">
      <c r="A3661" s="391" t="s">
        <v>948</v>
      </c>
      <c r="B3661" s="352">
        <v>780066</v>
      </c>
      <c r="C3661" s="356"/>
      <c r="D3661" s="356">
        <v>48</v>
      </c>
      <c r="E3661" s="357" t="s">
        <v>949</v>
      </c>
      <c r="F3661" s="346" t="s">
        <v>950</v>
      </c>
      <c r="G3661" s="147">
        <v>864</v>
      </c>
      <c r="H3661" s="147">
        <v>19880741</v>
      </c>
    </row>
    <row r="3662" spans="1:8">
      <c r="A3662" s="394" t="s">
        <v>951</v>
      </c>
      <c r="B3662" s="352">
        <v>780066</v>
      </c>
      <c r="C3662" s="356"/>
      <c r="D3662" s="356">
        <v>49</v>
      </c>
      <c r="E3662" s="358" t="s">
        <v>952</v>
      </c>
      <c r="F3662" s="347" t="s">
        <v>953</v>
      </c>
      <c r="G3662" s="147">
        <v>183</v>
      </c>
      <c r="H3662" s="147">
        <v>3212199</v>
      </c>
    </row>
    <row r="3663" spans="1:8" ht="45">
      <c r="A3663" s="390" t="s">
        <v>38</v>
      </c>
      <c r="B3663" s="352">
        <v>780067</v>
      </c>
      <c r="C3663" s="363">
        <v>72</v>
      </c>
      <c r="D3663" s="353">
        <v>0</v>
      </c>
      <c r="E3663" s="353">
        <v>0</v>
      </c>
      <c r="F3663" s="429" t="s">
        <v>506</v>
      </c>
      <c r="G3663" s="149">
        <v>185820</v>
      </c>
      <c r="H3663" s="149">
        <v>326209660</v>
      </c>
    </row>
    <row r="3664" spans="1:8" ht="28.5">
      <c r="A3664" s="391" t="s">
        <v>815</v>
      </c>
      <c r="B3664" s="352">
        <v>780067</v>
      </c>
      <c r="C3664" s="356"/>
      <c r="D3664" s="354">
        <v>1</v>
      </c>
      <c r="E3664" s="355">
        <v>1</v>
      </c>
      <c r="F3664" s="348" t="s">
        <v>816</v>
      </c>
      <c r="G3664" s="147">
        <v>0</v>
      </c>
      <c r="H3664" s="147">
        <v>0</v>
      </c>
    </row>
    <row r="3665" spans="1:8">
      <c r="A3665" s="391" t="s">
        <v>817</v>
      </c>
      <c r="B3665" s="352">
        <v>780067</v>
      </c>
      <c r="C3665" s="356"/>
      <c r="D3665" s="356">
        <v>2</v>
      </c>
      <c r="E3665" s="357" t="s">
        <v>818</v>
      </c>
      <c r="F3665" s="346" t="s">
        <v>819</v>
      </c>
      <c r="G3665" s="147">
        <v>0</v>
      </c>
      <c r="H3665" s="147">
        <v>0</v>
      </c>
    </row>
    <row r="3666" spans="1:8" ht="30">
      <c r="A3666" s="391" t="s">
        <v>820</v>
      </c>
      <c r="B3666" s="352">
        <v>780067</v>
      </c>
      <c r="C3666" s="356"/>
      <c r="D3666" s="356">
        <v>3</v>
      </c>
      <c r="E3666" s="357" t="s">
        <v>821</v>
      </c>
      <c r="F3666" s="346" t="s">
        <v>822</v>
      </c>
      <c r="G3666" s="147">
        <v>0</v>
      </c>
      <c r="H3666" s="147">
        <v>0</v>
      </c>
    </row>
    <row r="3667" spans="1:8">
      <c r="A3667" s="391" t="s">
        <v>823</v>
      </c>
      <c r="B3667" s="352">
        <v>780067</v>
      </c>
      <c r="C3667" s="356"/>
      <c r="D3667" s="356">
        <v>4</v>
      </c>
      <c r="E3667" s="357" t="s">
        <v>824</v>
      </c>
      <c r="F3667" s="346" t="s">
        <v>825</v>
      </c>
      <c r="G3667" s="147">
        <v>0</v>
      </c>
      <c r="H3667" s="147">
        <v>0</v>
      </c>
    </row>
    <row r="3668" spans="1:8">
      <c r="A3668" s="391" t="s">
        <v>826</v>
      </c>
      <c r="B3668" s="352">
        <v>780067</v>
      </c>
      <c r="C3668" s="356"/>
      <c r="D3668" s="356">
        <v>5</v>
      </c>
      <c r="E3668" s="357" t="s">
        <v>827</v>
      </c>
      <c r="F3668" s="346" t="s">
        <v>828</v>
      </c>
      <c r="G3668" s="147">
        <v>0</v>
      </c>
      <c r="H3668" s="147">
        <v>0</v>
      </c>
    </row>
    <row r="3669" spans="1:8">
      <c r="A3669" s="391" t="s">
        <v>829</v>
      </c>
      <c r="B3669" s="352">
        <v>780067</v>
      </c>
      <c r="C3669" s="356"/>
      <c r="D3669" s="356">
        <v>6</v>
      </c>
      <c r="E3669" s="357" t="s">
        <v>830</v>
      </c>
      <c r="F3669" s="346" t="s">
        <v>831</v>
      </c>
      <c r="G3669" s="147">
        <v>0</v>
      </c>
      <c r="H3669" s="147">
        <v>0</v>
      </c>
    </row>
    <row r="3670" spans="1:8">
      <c r="A3670" s="392" t="s">
        <v>1491</v>
      </c>
      <c r="B3670" s="352">
        <v>780067</v>
      </c>
      <c r="C3670" s="356"/>
      <c r="D3670" s="356">
        <v>7</v>
      </c>
      <c r="E3670" s="358" t="s">
        <v>832</v>
      </c>
      <c r="F3670" s="347" t="s">
        <v>833</v>
      </c>
      <c r="G3670" s="147">
        <v>0</v>
      </c>
      <c r="H3670" s="147">
        <v>0</v>
      </c>
    </row>
    <row r="3671" spans="1:8">
      <c r="A3671" s="391" t="s">
        <v>834</v>
      </c>
      <c r="B3671" s="352">
        <v>780067</v>
      </c>
      <c r="C3671" s="356"/>
      <c r="D3671" s="356">
        <v>8</v>
      </c>
      <c r="E3671" s="357" t="s">
        <v>835</v>
      </c>
      <c r="F3671" s="346" t="s">
        <v>836</v>
      </c>
      <c r="G3671" s="147">
        <v>0</v>
      </c>
      <c r="H3671" s="147">
        <v>0</v>
      </c>
    </row>
    <row r="3672" spans="1:8" ht="28.5">
      <c r="A3672" s="391" t="s">
        <v>837</v>
      </c>
      <c r="B3672" s="352">
        <v>780067</v>
      </c>
      <c r="C3672" s="356"/>
      <c r="D3672" s="354">
        <v>9</v>
      </c>
      <c r="E3672" s="355" t="s">
        <v>838</v>
      </c>
      <c r="F3672" s="348" t="s">
        <v>839</v>
      </c>
      <c r="G3672" s="147">
        <v>2301</v>
      </c>
      <c r="H3672" s="147">
        <v>41984208</v>
      </c>
    </row>
    <row r="3673" spans="1:8">
      <c r="A3673" s="391" t="s">
        <v>840</v>
      </c>
      <c r="B3673" s="352">
        <v>780067</v>
      </c>
      <c r="C3673" s="356"/>
      <c r="D3673" s="356">
        <v>10</v>
      </c>
      <c r="E3673" s="357" t="s">
        <v>841</v>
      </c>
      <c r="F3673" s="346" t="s">
        <v>842</v>
      </c>
      <c r="G3673" s="147">
        <v>0</v>
      </c>
      <c r="H3673" s="147">
        <v>0</v>
      </c>
    </row>
    <row r="3674" spans="1:8">
      <c r="A3674" s="391" t="s">
        <v>843</v>
      </c>
      <c r="B3674" s="352">
        <v>780067</v>
      </c>
      <c r="C3674" s="356"/>
      <c r="D3674" s="356">
        <v>11</v>
      </c>
      <c r="E3674" s="357" t="s">
        <v>844</v>
      </c>
      <c r="F3674" s="346" t="s">
        <v>845</v>
      </c>
      <c r="G3674" s="147">
        <v>0</v>
      </c>
      <c r="H3674" s="147">
        <v>0</v>
      </c>
    </row>
    <row r="3675" spans="1:8">
      <c r="A3675" s="391" t="s">
        <v>846</v>
      </c>
      <c r="B3675" s="352">
        <v>780067</v>
      </c>
      <c r="C3675" s="356"/>
      <c r="D3675" s="356">
        <v>12</v>
      </c>
      <c r="E3675" s="357" t="s">
        <v>847</v>
      </c>
      <c r="F3675" s="346" t="s">
        <v>848</v>
      </c>
      <c r="G3675" s="147">
        <v>0</v>
      </c>
      <c r="H3675" s="147">
        <v>0</v>
      </c>
    </row>
    <row r="3676" spans="1:8">
      <c r="A3676" s="391" t="s">
        <v>849</v>
      </c>
      <c r="B3676" s="352">
        <v>780067</v>
      </c>
      <c r="C3676" s="356"/>
      <c r="D3676" s="356">
        <v>13</v>
      </c>
      <c r="E3676" s="357" t="s">
        <v>850</v>
      </c>
      <c r="F3676" s="346" t="s">
        <v>851</v>
      </c>
      <c r="G3676" s="147">
        <v>0</v>
      </c>
      <c r="H3676" s="147">
        <v>0</v>
      </c>
    </row>
    <row r="3677" spans="1:8">
      <c r="A3677" s="391" t="s">
        <v>852</v>
      </c>
      <c r="B3677" s="352">
        <v>780067</v>
      </c>
      <c r="C3677" s="356"/>
      <c r="D3677" s="356">
        <v>14</v>
      </c>
      <c r="E3677" s="357" t="s">
        <v>853</v>
      </c>
      <c r="F3677" s="346" t="s">
        <v>854</v>
      </c>
      <c r="G3677" s="147">
        <v>0</v>
      </c>
      <c r="H3677" s="147">
        <v>0</v>
      </c>
    </row>
    <row r="3678" spans="1:8">
      <c r="A3678" s="392" t="s">
        <v>1492</v>
      </c>
      <c r="B3678" s="352">
        <v>780067</v>
      </c>
      <c r="C3678" s="498"/>
      <c r="D3678" s="356">
        <v>15</v>
      </c>
      <c r="E3678" s="358" t="s">
        <v>1337</v>
      </c>
      <c r="F3678" s="347" t="s">
        <v>855</v>
      </c>
      <c r="G3678" s="147">
        <v>0</v>
      </c>
      <c r="H3678" s="147">
        <v>0</v>
      </c>
    </row>
    <row r="3679" spans="1:8">
      <c r="A3679" s="391" t="s">
        <v>856</v>
      </c>
      <c r="B3679" s="352">
        <v>780067</v>
      </c>
      <c r="C3679" s="356"/>
      <c r="D3679" s="356">
        <v>16</v>
      </c>
      <c r="E3679" s="357" t="s">
        <v>857</v>
      </c>
      <c r="F3679" s="346" t="s">
        <v>858</v>
      </c>
      <c r="G3679" s="147">
        <v>2301</v>
      </c>
      <c r="H3679" s="147">
        <v>41984208</v>
      </c>
    </row>
    <row r="3680" spans="1:8">
      <c r="A3680" s="391" t="s">
        <v>859</v>
      </c>
      <c r="B3680" s="352">
        <v>780067</v>
      </c>
      <c r="C3680" s="356"/>
      <c r="D3680" s="354">
        <v>17</v>
      </c>
      <c r="E3680" s="355" t="s">
        <v>860</v>
      </c>
      <c r="F3680" s="348" t="s">
        <v>861</v>
      </c>
      <c r="G3680" s="147">
        <v>182328</v>
      </c>
      <c r="H3680" s="147">
        <v>258374971</v>
      </c>
    </row>
    <row r="3681" spans="1:8" ht="28.5">
      <c r="A3681" s="393" t="s">
        <v>862</v>
      </c>
      <c r="B3681" s="352">
        <v>780067</v>
      </c>
      <c r="C3681" s="356"/>
      <c r="D3681" s="354">
        <v>18</v>
      </c>
      <c r="E3681" s="355" t="s">
        <v>863</v>
      </c>
      <c r="F3681" s="348" t="s">
        <v>864</v>
      </c>
      <c r="G3681" s="147">
        <v>119634</v>
      </c>
      <c r="H3681" s="147">
        <v>139808590</v>
      </c>
    </row>
    <row r="3682" spans="1:8" ht="30">
      <c r="A3682" s="391" t="s">
        <v>865</v>
      </c>
      <c r="B3682" s="352">
        <v>780067</v>
      </c>
      <c r="C3682" s="356"/>
      <c r="D3682" s="356">
        <v>19</v>
      </c>
      <c r="E3682" s="357" t="s">
        <v>866</v>
      </c>
      <c r="F3682" s="346" t="s">
        <v>867</v>
      </c>
      <c r="G3682" s="147">
        <v>8452</v>
      </c>
      <c r="H3682" s="147">
        <v>16642312</v>
      </c>
    </row>
    <row r="3683" spans="1:8" ht="30">
      <c r="A3683" s="391" t="s">
        <v>868</v>
      </c>
      <c r="B3683" s="352">
        <v>780067</v>
      </c>
      <c r="C3683" s="356"/>
      <c r="D3683" s="356">
        <v>20</v>
      </c>
      <c r="E3683" s="357" t="s">
        <v>869</v>
      </c>
      <c r="F3683" s="346" t="s">
        <v>870</v>
      </c>
      <c r="G3683" s="147">
        <v>20309</v>
      </c>
      <c r="H3683" s="147">
        <v>62597704</v>
      </c>
    </row>
    <row r="3684" spans="1:8">
      <c r="A3684" s="391" t="s">
        <v>871</v>
      </c>
      <c r="B3684" s="352">
        <v>780067</v>
      </c>
      <c r="C3684" s="356"/>
      <c r="D3684" s="356">
        <v>21</v>
      </c>
      <c r="E3684" s="357" t="s">
        <v>872</v>
      </c>
      <c r="F3684" s="346" t="s">
        <v>873</v>
      </c>
      <c r="G3684" s="147">
        <v>3038</v>
      </c>
      <c r="H3684" s="147">
        <v>1618504</v>
      </c>
    </row>
    <row r="3685" spans="1:8">
      <c r="A3685" s="391" t="s">
        <v>874</v>
      </c>
      <c r="B3685" s="352">
        <v>780067</v>
      </c>
      <c r="C3685" s="356"/>
      <c r="D3685" s="356">
        <v>22</v>
      </c>
      <c r="E3685" s="357" t="s">
        <v>875</v>
      </c>
      <c r="F3685" s="346" t="s">
        <v>876</v>
      </c>
      <c r="G3685" s="147">
        <v>87835</v>
      </c>
      <c r="H3685" s="147">
        <v>58950070</v>
      </c>
    </row>
    <row r="3686" spans="1:8">
      <c r="A3686" s="391" t="s">
        <v>877</v>
      </c>
      <c r="B3686" s="352">
        <v>780067</v>
      </c>
      <c r="C3686" s="356"/>
      <c r="D3686" s="356">
        <v>23</v>
      </c>
      <c r="E3686" s="357" t="s">
        <v>878</v>
      </c>
      <c r="F3686" s="346" t="s">
        <v>879</v>
      </c>
      <c r="G3686" s="147">
        <v>57147</v>
      </c>
      <c r="H3686" s="147">
        <v>37218944</v>
      </c>
    </row>
    <row r="3687" spans="1:8">
      <c r="A3687" s="391" t="s">
        <v>880</v>
      </c>
      <c r="B3687" s="352">
        <v>780067</v>
      </c>
      <c r="C3687" s="356"/>
      <c r="D3687" s="356">
        <v>24</v>
      </c>
      <c r="E3687" s="357" t="s">
        <v>881</v>
      </c>
      <c r="F3687" s="346" t="s">
        <v>882</v>
      </c>
      <c r="G3687" s="147">
        <v>30688</v>
      </c>
      <c r="H3687" s="147">
        <v>21731126</v>
      </c>
    </row>
    <row r="3688" spans="1:8">
      <c r="A3688" s="391" t="s">
        <v>883</v>
      </c>
      <c r="B3688" s="352">
        <v>780067</v>
      </c>
      <c r="C3688" s="356"/>
      <c r="D3688" s="354">
        <v>25</v>
      </c>
      <c r="E3688" s="355" t="s">
        <v>884</v>
      </c>
      <c r="F3688" s="348" t="s">
        <v>497</v>
      </c>
      <c r="G3688" s="147">
        <v>4868</v>
      </c>
      <c r="H3688" s="147">
        <v>3760710</v>
      </c>
    </row>
    <row r="3689" spans="1:8" ht="28.5">
      <c r="A3689" s="391" t="s">
        <v>885</v>
      </c>
      <c r="B3689" s="352">
        <v>780067</v>
      </c>
      <c r="C3689" s="356"/>
      <c r="D3689" s="354">
        <v>26</v>
      </c>
      <c r="E3689" s="355" t="s">
        <v>886</v>
      </c>
      <c r="F3689" s="348" t="s">
        <v>887</v>
      </c>
      <c r="G3689" s="147">
        <v>43042</v>
      </c>
      <c r="H3689" s="147">
        <v>94337201</v>
      </c>
    </row>
    <row r="3690" spans="1:8">
      <c r="A3690" s="391" t="s">
        <v>888</v>
      </c>
      <c r="B3690" s="352">
        <v>780067</v>
      </c>
      <c r="C3690" s="356"/>
      <c r="D3690" s="356">
        <v>27</v>
      </c>
      <c r="E3690" s="357" t="s">
        <v>889</v>
      </c>
      <c r="F3690" s="346" t="s">
        <v>890</v>
      </c>
      <c r="G3690" s="147">
        <v>25814</v>
      </c>
      <c r="H3690" s="147">
        <v>49336740</v>
      </c>
    </row>
    <row r="3691" spans="1:8">
      <c r="A3691" s="391" t="s">
        <v>891</v>
      </c>
      <c r="B3691" s="352">
        <v>780067</v>
      </c>
      <c r="C3691" s="356"/>
      <c r="D3691" s="356">
        <v>28</v>
      </c>
      <c r="E3691" s="357" t="s">
        <v>892</v>
      </c>
      <c r="F3691" s="346" t="s">
        <v>893</v>
      </c>
      <c r="G3691" s="147">
        <v>9197</v>
      </c>
      <c r="H3691" s="147">
        <v>40932987</v>
      </c>
    </row>
    <row r="3692" spans="1:8">
      <c r="A3692" s="391" t="s">
        <v>894</v>
      </c>
      <c r="B3692" s="352">
        <v>780067</v>
      </c>
      <c r="C3692" s="356"/>
      <c r="D3692" s="356">
        <v>29</v>
      </c>
      <c r="E3692" s="357" t="s">
        <v>895</v>
      </c>
      <c r="F3692" s="346" t="s">
        <v>896</v>
      </c>
      <c r="G3692" s="147">
        <v>0</v>
      </c>
      <c r="H3692" s="147">
        <v>0</v>
      </c>
    </row>
    <row r="3693" spans="1:8">
      <c r="A3693" s="391" t="s">
        <v>897</v>
      </c>
      <c r="B3693" s="352">
        <v>780067</v>
      </c>
      <c r="C3693" s="356"/>
      <c r="D3693" s="356">
        <v>30</v>
      </c>
      <c r="E3693" s="357" t="s">
        <v>898</v>
      </c>
      <c r="F3693" s="346" t="s">
        <v>899</v>
      </c>
      <c r="G3693" s="147">
        <v>0</v>
      </c>
      <c r="H3693" s="147">
        <v>0</v>
      </c>
    </row>
    <row r="3694" spans="1:8" ht="30">
      <c r="A3694" s="391" t="s">
        <v>900</v>
      </c>
      <c r="B3694" s="352">
        <v>780067</v>
      </c>
      <c r="C3694" s="356"/>
      <c r="D3694" s="356">
        <v>31</v>
      </c>
      <c r="E3694" s="357" t="s">
        <v>901</v>
      </c>
      <c r="F3694" s="346" t="s">
        <v>902</v>
      </c>
      <c r="G3694" s="147">
        <v>831</v>
      </c>
      <c r="H3694" s="147">
        <v>597074</v>
      </c>
    </row>
    <row r="3695" spans="1:8" ht="30">
      <c r="A3695" s="391" t="s">
        <v>903</v>
      </c>
      <c r="B3695" s="352">
        <v>780067</v>
      </c>
      <c r="C3695" s="356"/>
      <c r="D3695" s="356">
        <v>32</v>
      </c>
      <c r="E3695" s="357" t="s">
        <v>904</v>
      </c>
      <c r="F3695" s="346" t="s">
        <v>905</v>
      </c>
      <c r="G3695" s="147">
        <v>0</v>
      </c>
      <c r="H3695" s="147">
        <v>0</v>
      </c>
    </row>
    <row r="3696" spans="1:8" ht="30">
      <c r="A3696" s="391" t="s">
        <v>906</v>
      </c>
      <c r="B3696" s="352">
        <v>780067</v>
      </c>
      <c r="C3696" s="356"/>
      <c r="D3696" s="356">
        <v>33</v>
      </c>
      <c r="E3696" s="357" t="s">
        <v>907</v>
      </c>
      <c r="F3696" s="346" t="s">
        <v>908</v>
      </c>
      <c r="G3696" s="147">
        <v>0</v>
      </c>
      <c r="H3696" s="147">
        <v>0</v>
      </c>
    </row>
    <row r="3697" spans="1:8">
      <c r="A3697" s="391" t="s">
        <v>909</v>
      </c>
      <c r="B3697" s="352">
        <v>780067</v>
      </c>
      <c r="C3697" s="356"/>
      <c r="D3697" s="356">
        <v>34</v>
      </c>
      <c r="E3697" s="357" t="s">
        <v>910</v>
      </c>
      <c r="F3697" s="346" t="s">
        <v>911</v>
      </c>
      <c r="G3697" s="147">
        <v>0</v>
      </c>
      <c r="H3697" s="147">
        <v>0</v>
      </c>
    </row>
    <row r="3698" spans="1:8">
      <c r="A3698" s="391" t="s">
        <v>912</v>
      </c>
      <c r="B3698" s="352">
        <v>780067</v>
      </c>
      <c r="C3698" s="356"/>
      <c r="D3698" s="356">
        <v>35</v>
      </c>
      <c r="E3698" s="357" t="s">
        <v>913</v>
      </c>
      <c r="F3698" s="346" t="s">
        <v>914</v>
      </c>
      <c r="G3698" s="147">
        <v>0</v>
      </c>
      <c r="H3698" s="147">
        <v>0</v>
      </c>
    </row>
    <row r="3699" spans="1:8" ht="30">
      <c r="A3699" s="391" t="s">
        <v>915</v>
      </c>
      <c r="B3699" s="352">
        <v>780067</v>
      </c>
      <c r="C3699" s="356"/>
      <c r="D3699" s="356">
        <v>36</v>
      </c>
      <c r="E3699" s="357" t="s">
        <v>916</v>
      </c>
      <c r="F3699" s="346" t="s">
        <v>917</v>
      </c>
      <c r="G3699" s="147">
        <v>7200</v>
      </c>
      <c r="H3699" s="147">
        <v>3470400</v>
      </c>
    </row>
    <row r="3700" spans="1:8" ht="28.5">
      <c r="A3700" s="391" t="s">
        <v>918</v>
      </c>
      <c r="B3700" s="352">
        <v>780067</v>
      </c>
      <c r="C3700" s="356"/>
      <c r="D3700" s="354">
        <v>37</v>
      </c>
      <c r="E3700" s="355" t="s">
        <v>919</v>
      </c>
      <c r="F3700" s="348" t="s">
        <v>920</v>
      </c>
      <c r="G3700" s="147">
        <v>14784</v>
      </c>
      <c r="H3700" s="147">
        <v>20468470</v>
      </c>
    </row>
    <row r="3701" spans="1:8">
      <c r="A3701" s="391" t="s">
        <v>921</v>
      </c>
      <c r="B3701" s="352">
        <v>780067</v>
      </c>
      <c r="C3701" s="356"/>
      <c r="D3701" s="356">
        <v>38</v>
      </c>
      <c r="E3701" s="357" t="s">
        <v>922</v>
      </c>
      <c r="F3701" s="346" t="s">
        <v>39</v>
      </c>
      <c r="G3701" s="147">
        <v>0</v>
      </c>
      <c r="H3701" s="147">
        <v>0</v>
      </c>
    </row>
    <row r="3702" spans="1:8">
      <c r="A3702" s="391" t="s">
        <v>923</v>
      </c>
      <c r="B3702" s="352">
        <v>780067</v>
      </c>
      <c r="C3702" s="356"/>
      <c r="D3702" s="356">
        <v>39</v>
      </c>
      <c r="E3702" s="357" t="s">
        <v>924</v>
      </c>
      <c r="F3702" s="346" t="s">
        <v>40</v>
      </c>
      <c r="G3702" s="147">
        <v>1293</v>
      </c>
      <c r="H3702" s="147">
        <v>1790159</v>
      </c>
    </row>
    <row r="3703" spans="1:8">
      <c r="A3703" s="391" t="s">
        <v>925</v>
      </c>
      <c r="B3703" s="352">
        <v>780067</v>
      </c>
      <c r="C3703" s="356"/>
      <c r="D3703" s="356">
        <v>40</v>
      </c>
      <c r="E3703" s="357" t="s">
        <v>926</v>
      </c>
      <c r="F3703" s="346" t="s">
        <v>927</v>
      </c>
      <c r="G3703" s="147">
        <v>11357</v>
      </c>
      <c r="H3703" s="147">
        <v>15723767</v>
      </c>
    </row>
    <row r="3704" spans="1:8">
      <c r="A3704" s="391" t="s">
        <v>928</v>
      </c>
      <c r="B3704" s="352">
        <v>780067</v>
      </c>
      <c r="C3704" s="356"/>
      <c r="D3704" s="356">
        <v>41</v>
      </c>
      <c r="E3704" s="357" t="s">
        <v>929</v>
      </c>
      <c r="F3704" s="346" t="s">
        <v>930</v>
      </c>
      <c r="G3704" s="147">
        <v>2134</v>
      </c>
      <c r="H3704" s="147">
        <v>2954544</v>
      </c>
    </row>
    <row r="3705" spans="1:8" ht="28.5">
      <c r="A3705" s="391" t="s">
        <v>931</v>
      </c>
      <c r="B3705" s="352">
        <v>780067</v>
      </c>
      <c r="C3705" s="356"/>
      <c r="D3705" s="354">
        <v>42</v>
      </c>
      <c r="E3705" s="355" t="s">
        <v>932</v>
      </c>
      <c r="F3705" s="348" t="s">
        <v>933</v>
      </c>
      <c r="G3705" s="147">
        <v>0</v>
      </c>
      <c r="H3705" s="147">
        <v>0</v>
      </c>
    </row>
    <row r="3706" spans="1:8">
      <c r="A3706" s="391" t="s">
        <v>934</v>
      </c>
      <c r="B3706" s="352">
        <v>780067</v>
      </c>
      <c r="C3706" s="356"/>
      <c r="D3706" s="356">
        <v>43</v>
      </c>
      <c r="E3706" s="357" t="s">
        <v>935</v>
      </c>
      <c r="F3706" s="346" t="s">
        <v>936</v>
      </c>
      <c r="G3706" s="147">
        <v>0</v>
      </c>
      <c r="H3706" s="147">
        <v>0</v>
      </c>
    </row>
    <row r="3707" spans="1:8">
      <c r="A3707" s="391" t="s">
        <v>937</v>
      </c>
      <c r="B3707" s="352">
        <v>780067</v>
      </c>
      <c r="C3707" s="356"/>
      <c r="D3707" s="356">
        <v>44</v>
      </c>
      <c r="E3707" s="357" t="s">
        <v>938</v>
      </c>
      <c r="F3707" s="346" t="s">
        <v>939</v>
      </c>
      <c r="G3707" s="147">
        <v>0</v>
      </c>
      <c r="H3707" s="147">
        <v>0</v>
      </c>
    </row>
    <row r="3708" spans="1:8">
      <c r="A3708" s="391" t="s">
        <v>940</v>
      </c>
      <c r="B3708" s="352">
        <v>780067</v>
      </c>
      <c r="C3708" s="356"/>
      <c r="D3708" s="356">
        <v>45</v>
      </c>
      <c r="E3708" s="357" t="s">
        <v>941</v>
      </c>
      <c r="F3708" s="346" t="s">
        <v>942</v>
      </c>
      <c r="G3708" s="147">
        <v>0</v>
      </c>
      <c r="H3708" s="147">
        <v>0</v>
      </c>
    </row>
    <row r="3709" spans="1:8" ht="28.5">
      <c r="A3709" s="391" t="s">
        <v>943</v>
      </c>
      <c r="B3709" s="352">
        <v>780067</v>
      </c>
      <c r="C3709" s="356"/>
      <c r="D3709" s="354">
        <v>46</v>
      </c>
      <c r="E3709" s="359">
        <v>5</v>
      </c>
      <c r="F3709" s="348" t="s">
        <v>944</v>
      </c>
      <c r="G3709" s="147">
        <v>1191</v>
      </c>
      <c r="H3709" s="147">
        <v>25850481</v>
      </c>
    </row>
    <row r="3710" spans="1:8">
      <c r="A3710" s="391" t="s">
        <v>945</v>
      </c>
      <c r="B3710" s="352">
        <v>780067</v>
      </c>
      <c r="C3710" s="356"/>
      <c r="D3710" s="356">
        <v>47</v>
      </c>
      <c r="E3710" s="357" t="s">
        <v>946</v>
      </c>
      <c r="F3710" s="346" t="s">
        <v>947</v>
      </c>
      <c r="G3710" s="147">
        <v>0</v>
      </c>
      <c r="H3710" s="147">
        <v>0</v>
      </c>
    </row>
    <row r="3711" spans="1:8">
      <c r="A3711" s="391" t="s">
        <v>948</v>
      </c>
      <c r="B3711" s="352">
        <v>780067</v>
      </c>
      <c r="C3711" s="356"/>
      <c r="D3711" s="356">
        <v>48</v>
      </c>
      <c r="E3711" s="357" t="s">
        <v>949</v>
      </c>
      <c r="F3711" s="346" t="s">
        <v>950</v>
      </c>
      <c r="G3711" s="147">
        <v>891</v>
      </c>
      <c r="H3711" s="147">
        <v>20584581</v>
      </c>
    </row>
    <row r="3712" spans="1:8">
      <c r="A3712" s="394" t="s">
        <v>951</v>
      </c>
      <c r="B3712" s="352">
        <v>780067</v>
      </c>
      <c r="C3712" s="356"/>
      <c r="D3712" s="356">
        <v>49</v>
      </c>
      <c r="E3712" s="358" t="s">
        <v>952</v>
      </c>
      <c r="F3712" s="347" t="s">
        <v>953</v>
      </c>
      <c r="G3712" s="147">
        <v>300</v>
      </c>
      <c r="H3712" s="147">
        <v>5265900</v>
      </c>
    </row>
    <row r="3713" spans="1:8" ht="45">
      <c r="A3713" s="390" t="s">
        <v>38</v>
      </c>
      <c r="B3713" s="352">
        <v>780050</v>
      </c>
      <c r="C3713" s="363">
        <v>73</v>
      </c>
      <c r="D3713" s="353">
        <v>0</v>
      </c>
      <c r="E3713" s="353">
        <v>0</v>
      </c>
      <c r="F3713" s="429" t="s">
        <v>983</v>
      </c>
      <c r="G3713" s="149">
        <v>312340</v>
      </c>
      <c r="H3713" s="149">
        <v>442135002</v>
      </c>
    </row>
    <row r="3714" spans="1:8" ht="28.5">
      <c r="A3714" s="391" t="s">
        <v>815</v>
      </c>
      <c r="B3714" s="352">
        <v>780050</v>
      </c>
      <c r="C3714" s="356"/>
      <c r="D3714" s="354">
        <v>1</v>
      </c>
      <c r="E3714" s="355">
        <v>1</v>
      </c>
      <c r="F3714" s="348" t="s">
        <v>816</v>
      </c>
      <c r="G3714" s="147">
        <v>0</v>
      </c>
      <c r="H3714" s="147">
        <v>0</v>
      </c>
    </row>
    <row r="3715" spans="1:8">
      <c r="A3715" s="391" t="s">
        <v>817</v>
      </c>
      <c r="B3715" s="352">
        <v>780050</v>
      </c>
      <c r="C3715" s="356"/>
      <c r="D3715" s="356">
        <v>2</v>
      </c>
      <c r="E3715" s="357" t="s">
        <v>818</v>
      </c>
      <c r="F3715" s="346" t="s">
        <v>819</v>
      </c>
      <c r="G3715" s="147">
        <v>0</v>
      </c>
      <c r="H3715" s="147">
        <v>0</v>
      </c>
    </row>
    <row r="3716" spans="1:8" ht="30">
      <c r="A3716" s="391" t="s">
        <v>820</v>
      </c>
      <c r="B3716" s="352">
        <v>780050</v>
      </c>
      <c r="C3716" s="356"/>
      <c r="D3716" s="356">
        <v>3</v>
      </c>
      <c r="E3716" s="357" t="s">
        <v>821</v>
      </c>
      <c r="F3716" s="346" t="s">
        <v>822</v>
      </c>
      <c r="G3716" s="147">
        <v>0</v>
      </c>
      <c r="H3716" s="147">
        <v>0</v>
      </c>
    </row>
    <row r="3717" spans="1:8">
      <c r="A3717" s="391" t="s">
        <v>823</v>
      </c>
      <c r="B3717" s="352">
        <v>780050</v>
      </c>
      <c r="C3717" s="356"/>
      <c r="D3717" s="356">
        <v>4</v>
      </c>
      <c r="E3717" s="357" t="s">
        <v>824</v>
      </c>
      <c r="F3717" s="346" t="s">
        <v>825</v>
      </c>
      <c r="G3717" s="147">
        <v>0</v>
      </c>
      <c r="H3717" s="147">
        <v>0</v>
      </c>
    </row>
    <row r="3718" spans="1:8">
      <c r="A3718" s="391" t="s">
        <v>826</v>
      </c>
      <c r="B3718" s="352">
        <v>780050</v>
      </c>
      <c r="C3718" s="356"/>
      <c r="D3718" s="356">
        <v>5</v>
      </c>
      <c r="E3718" s="357" t="s">
        <v>827</v>
      </c>
      <c r="F3718" s="346" t="s">
        <v>828</v>
      </c>
      <c r="G3718" s="147">
        <v>0</v>
      </c>
      <c r="H3718" s="147">
        <v>0</v>
      </c>
    </row>
    <row r="3719" spans="1:8">
      <c r="A3719" s="391" t="s">
        <v>829</v>
      </c>
      <c r="B3719" s="352">
        <v>780050</v>
      </c>
      <c r="C3719" s="356"/>
      <c r="D3719" s="356">
        <v>6</v>
      </c>
      <c r="E3719" s="357" t="s">
        <v>830</v>
      </c>
      <c r="F3719" s="346" t="s">
        <v>831</v>
      </c>
      <c r="G3719" s="147">
        <v>0</v>
      </c>
      <c r="H3719" s="147">
        <v>0</v>
      </c>
    </row>
    <row r="3720" spans="1:8">
      <c r="A3720" s="392" t="s">
        <v>1491</v>
      </c>
      <c r="B3720" s="352">
        <v>780050</v>
      </c>
      <c r="C3720" s="356"/>
      <c r="D3720" s="356">
        <v>7</v>
      </c>
      <c r="E3720" s="358" t="s">
        <v>832</v>
      </c>
      <c r="F3720" s="347" t="s">
        <v>833</v>
      </c>
      <c r="G3720" s="147">
        <v>0</v>
      </c>
      <c r="H3720" s="147">
        <v>0</v>
      </c>
    </row>
    <row r="3721" spans="1:8">
      <c r="A3721" s="391" t="s">
        <v>834</v>
      </c>
      <c r="B3721" s="352">
        <v>780050</v>
      </c>
      <c r="C3721" s="356"/>
      <c r="D3721" s="356">
        <v>8</v>
      </c>
      <c r="E3721" s="357" t="s">
        <v>835</v>
      </c>
      <c r="F3721" s="346" t="s">
        <v>836</v>
      </c>
      <c r="G3721" s="147">
        <v>0</v>
      </c>
      <c r="H3721" s="147">
        <v>0</v>
      </c>
    </row>
    <row r="3722" spans="1:8" ht="28.5">
      <c r="A3722" s="391" t="s">
        <v>837</v>
      </c>
      <c r="B3722" s="352">
        <v>780050</v>
      </c>
      <c r="C3722" s="356"/>
      <c r="D3722" s="354">
        <v>9</v>
      </c>
      <c r="E3722" s="355" t="s">
        <v>838</v>
      </c>
      <c r="F3722" s="348" t="s">
        <v>839</v>
      </c>
      <c r="G3722" s="147">
        <v>2356</v>
      </c>
      <c r="H3722" s="147">
        <v>47691708</v>
      </c>
    </row>
    <row r="3723" spans="1:8">
      <c r="A3723" s="391" t="s">
        <v>840</v>
      </c>
      <c r="B3723" s="352">
        <v>780050</v>
      </c>
      <c r="C3723" s="356"/>
      <c r="D3723" s="356">
        <v>10</v>
      </c>
      <c r="E3723" s="357" t="s">
        <v>841</v>
      </c>
      <c r="F3723" s="346" t="s">
        <v>842</v>
      </c>
      <c r="G3723" s="147">
        <v>0</v>
      </c>
      <c r="H3723" s="147">
        <v>0</v>
      </c>
    </row>
    <row r="3724" spans="1:8">
      <c r="A3724" s="391" t="s">
        <v>843</v>
      </c>
      <c r="B3724" s="352">
        <v>780050</v>
      </c>
      <c r="C3724" s="356"/>
      <c r="D3724" s="356">
        <v>11</v>
      </c>
      <c r="E3724" s="357" t="s">
        <v>844</v>
      </c>
      <c r="F3724" s="346" t="s">
        <v>845</v>
      </c>
      <c r="G3724" s="147">
        <v>0</v>
      </c>
      <c r="H3724" s="147">
        <v>0</v>
      </c>
    </row>
    <row r="3725" spans="1:8">
      <c r="A3725" s="391" t="s">
        <v>846</v>
      </c>
      <c r="B3725" s="352">
        <v>780050</v>
      </c>
      <c r="C3725" s="356"/>
      <c r="D3725" s="356">
        <v>12</v>
      </c>
      <c r="E3725" s="357" t="s">
        <v>847</v>
      </c>
      <c r="F3725" s="346" t="s">
        <v>848</v>
      </c>
      <c r="G3725" s="147">
        <v>0</v>
      </c>
      <c r="H3725" s="147">
        <v>0</v>
      </c>
    </row>
    <row r="3726" spans="1:8">
      <c r="A3726" s="391" t="s">
        <v>849</v>
      </c>
      <c r="B3726" s="352">
        <v>780050</v>
      </c>
      <c r="C3726" s="356"/>
      <c r="D3726" s="356">
        <v>13</v>
      </c>
      <c r="E3726" s="357" t="s">
        <v>850</v>
      </c>
      <c r="F3726" s="346" t="s">
        <v>851</v>
      </c>
      <c r="G3726" s="147">
        <v>0</v>
      </c>
      <c r="H3726" s="147">
        <v>0</v>
      </c>
    </row>
    <row r="3727" spans="1:8">
      <c r="A3727" s="391" t="s">
        <v>852</v>
      </c>
      <c r="B3727" s="352">
        <v>780050</v>
      </c>
      <c r="C3727" s="356"/>
      <c r="D3727" s="356">
        <v>14</v>
      </c>
      <c r="E3727" s="357" t="s">
        <v>853</v>
      </c>
      <c r="F3727" s="346" t="s">
        <v>854</v>
      </c>
      <c r="G3727" s="147">
        <v>0</v>
      </c>
      <c r="H3727" s="147">
        <v>0</v>
      </c>
    </row>
    <row r="3728" spans="1:8">
      <c r="A3728" s="392" t="s">
        <v>1492</v>
      </c>
      <c r="B3728" s="352">
        <v>780050</v>
      </c>
      <c r="C3728" s="498"/>
      <c r="D3728" s="356">
        <v>15</v>
      </c>
      <c r="E3728" s="358" t="s">
        <v>1337</v>
      </c>
      <c r="F3728" s="347" t="s">
        <v>855</v>
      </c>
      <c r="G3728" s="147">
        <v>0</v>
      </c>
      <c r="H3728" s="147">
        <v>0</v>
      </c>
    </row>
    <row r="3729" spans="1:8">
      <c r="A3729" s="391" t="s">
        <v>856</v>
      </c>
      <c r="B3729" s="352">
        <v>780050</v>
      </c>
      <c r="C3729" s="356"/>
      <c r="D3729" s="356">
        <v>16</v>
      </c>
      <c r="E3729" s="357" t="s">
        <v>857</v>
      </c>
      <c r="F3729" s="346" t="s">
        <v>858</v>
      </c>
      <c r="G3729" s="147">
        <v>2356</v>
      </c>
      <c r="H3729" s="147">
        <v>47691708</v>
      </c>
    </row>
    <row r="3730" spans="1:8">
      <c r="A3730" s="391" t="s">
        <v>859</v>
      </c>
      <c r="B3730" s="352">
        <v>780050</v>
      </c>
      <c r="C3730" s="356"/>
      <c r="D3730" s="354">
        <v>17</v>
      </c>
      <c r="E3730" s="355" t="s">
        <v>860</v>
      </c>
      <c r="F3730" s="348" t="s">
        <v>861</v>
      </c>
      <c r="G3730" s="147">
        <v>309984</v>
      </c>
      <c r="H3730" s="147">
        <v>394443294</v>
      </c>
    </row>
    <row r="3731" spans="1:8" ht="28.5">
      <c r="A3731" s="393" t="s">
        <v>862</v>
      </c>
      <c r="B3731" s="352">
        <v>780050</v>
      </c>
      <c r="C3731" s="356"/>
      <c r="D3731" s="354">
        <v>18</v>
      </c>
      <c r="E3731" s="355" t="s">
        <v>863</v>
      </c>
      <c r="F3731" s="348" t="s">
        <v>864</v>
      </c>
      <c r="G3731" s="147">
        <v>161337</v>
      </c>
      <c r="H3731" s="147">
        <v>203126058</v>
      </c>
    </row>
    <row r="3732" spans="1:8" ht="30">
      <c r="A3732" s="391" t="s">
        <v>865</v>
      </c>
      <c r="B3732" s="352">
        <v>780050</v>
      </c>
      <c r="C3732" s="356"/>
      <c r="D3732" s="356">
        <v>19</v>
      </c>
      <c r="E3732" s="357" t="s">
        <v>866</v>
      </c>
      <c r="F3732" s="346" t="s">
        <v>867</v>
      </c>
      <c r="G3732" s="147">
        <v>13727</v>
      </c>
      <c r="H3732" s="147">
        <v>27028989</v>
      </c>
    </row>
    <row r="3733" spans="1:8" ht="30">
      <c r="A3733" s="391" t="s">
        <v>868</v>
      </c>
      <c r="B3733" s="352">
        <v>780050</v>
      </c>
      <c r="C3733" s="356"/>
      <c r="D3733" s="356">
        <v>20</v>
      </c>
      <c r="E3733" s="357" t="s">
        <v>869</v>
      </c>
      <c r="F3733" s="346" t="s">
        <v>870</v>
      </c>
      <c r="G3733" s="147">
        <v>32980</v>
      </c>
      <c r="H3733" s="147">
        <v>101653075</v>
      </c>
    </row>
    <row r="3734" spans="1:8">
      <c r="A3734" s="391" t="s">
        <v>871</v>
      </c>
      <c r="B3734" s="352">
        <v>780050</v>
      </c>
      <c r="C3734" s="356"/>
      <c r="D3734" s="356">
        <v>21</v>
      </c>
      <c r="E3734" s="357" t="s">
        <v>872</v>
      </c>
      <c r="F3734" s="346" t="s">
        <v>873</v>
      </c>
      <c r="G3734" s="147">
        <v>4947</v>
      </c>
      <c r="H3734" s="147">
        <v>2635388</v>
      </c>
    </row>
    <row r="3735" spans="1:8">
      <c r="A3735" s="391" t="s">
        <v>874</v>
      </c>
      <c r="B3735" s="352">
        <v>780050</v>
      </c>
      <c r="C3735" s="356"/>
      <c r="D3735" s="356">
        <v>22</v>
      </c>
      <c r="E3735" s="357" t="s">
        <v>875</v>
      </c>
      <c r="F3735" s="346" t="s">
        <v>876</v>
      </c>
      <c r="G3735" s="147">
        <v>109683</v>
      </c>
      <c r="H3735" s="147">
        <v>71808606</v>
      </c>
    </row>
    <row r="3736" spans="1:8">
      <c r="A3736" s="391" t="s">
        <v>877</v>
      </c>
      <c r="B3736" s="352">
        <v>780050</v>
      </c>
      <c r="C3736" s="356"/>
      <c r="D3736" s="356">
        <v>23</v>
      </c>
      <c r="E3736" s="357" t="s">
        <v>878</v>
      </c>
      <c r="F3736" s="346" t="s">
        <v>879</v>
      </c>
      <c r="G3736" s="147">
        <v>94135</v>
      </c>
      <c r="H3736" s="147">
        <v>61308906</v>
      </c>
    </row>
    <row r="3737" spans="1:8">
      <c r="A3737" s="391" t="s">
        <v>880</v>
      </c>
      <c r="B3737" s="352">
        <v>780050</v>
      </c>
      <c r="C3737" s="356"/>
      <c r="D3737" s="356">
        <v>24</v>
      </c>
      <c r="E3737" s="357" t="s">
        <v>881</v>
      </c>
      <c r="F3737" s="346" t="s">
        <v>882</v>
      </c>
      <c r="G3737" s="147">
        <v>15548</v>
      </c>
      <c r="H3737" s="147">
        <v>10499700</v>
      </c>
    </row>
    <row r="3738" spans="1:8">
      <c r="A3738" s="391" t="s">
        <v>883</v>
      </c>
      <c r="B3738" s="352">
        <v>780050</v>
      </c>
      <c r="C3738" s="356"/>
      <c r="D3738" s="354">
        <v>25</v>
      </c>
      <c r="E3738" s="355" t="s">
        <v>884</v>
      </c>
      <c r="F3738" s="348" t="s">
        <v>497</v>
      </c>
      <c r="G3738" s="147">
        <v>39838</v>
      </c>
      <c r="H3738" s="147">
        <v>30387632</v>
      </c>
    </row>
    <row r="3739" spans="1:8" ht="28.5">
      <c r="A3739" s="391" t="s">
        <v>885</v>
      </c>
      <c r="B3739" s="352">
        <v>780050</v>
      </c>
      <c r="C3739" s="356"/>
      <c r="D3739" s="354">
        <v>26</v>
      </c>
      <c r="E3739" s="355" t="s">
        <v>886</v>
      </c>
      <c r="F3739" s="348" t="s">
        <v>887</v>
      </c>
      <c r="G3739" s="147">
        <v>83945</v>
      </c>
      <c r="H3739" s="147">
        <v>126505334</v>
      </c>
    </row>
    <row r="3740" spans="1:8">
      <c r="A3740" s="391" t="s">
        <v>888</v>
      </c>
      <c r="B3740" s="352">
        <v>780050</v>
      </c>
      <c r="C3740" s="356"/>
      <c r="D3740" s="356">
        <v>27</v>
      </c>
      <c r="E3740" s="357" t="s">
        <v>889</v>
      </c>
      <c r="F3740" s="346" t="s">
        <v>890</v>
      </c>
      <c r="G3740" s="147">
        <v>42522</v>
      </c>
      <c r="H3740" s="147">
        <v>81269945</v>
      </c>
    </row>
    <row r="3741" spans="1:8">
      <c r="A3741" s="391" t="s">
        <v>891</v>
      </c>
      <c r="B3741" s="352">
        <v>780050</v>
      </c>
      <c r="C3741" s="356"/>
      <c r="D3741" s="356">
        <v>28</v>
      </c>
      <c r="E3741" s="357" t="s">
        <v>892</v>
      </c>
      <c r="F3741" s="346" t="s">
        <v>893</v>
      </c>
      <c r="G3741" s="147">
        <v>17513</v>
      </c>
      <c r="H3741" s="147">
        <v>31171566</v>
      </c>
    </row>
    <row r="3742" spans="1:8">
      <c r="A3742" s="391" t="s">
        <v>894</v>
      </c>
      <c r="B3742" s="352">
        <v>780050</v>
      </c>
      <c r="C3742" s="356"/>
      <c r="D3742" s="356">
        <v>29</v>
      </c>
      <c r="E3742" s="357" t="s">
        <v>895</v>
      </c>
      <c r="F3742" s="346" t="s">
        <v>896</v>
      </c>
      <c r="G3742" s="147">
        <v>0</v>
      </c>
      <c r="H3742" s="147">
        <v>0</v>
      </c>
    </row>
    <row r="3743" spans="1:8">
      <c r="A3743" s="391" t="s">
        <v>897</v>
      </c>
      <c r="B3743" s="352">
        <v>780050</v>
      </c>
      <c r="C3743" s="356"/>
      <c r="D3743" s="356">
        <v>30</v>
      </c>
      <c r="E3743" s="357" t="s">
        <v>898</v>
      </c>
      <c r="F3743" s="346" t="s">
        <v>899</v>
      </c>
      <c r="G3743" s="147">
        <v>0</v>
      </c>
      <c r="H3743" s="147">
        <v>0</v>
      </c>
    </row>
    <row r="3744" spans="1:8" ht="30">
      <c r="A3744" s="391" t="s">
        <v>900</v>
      </c>
      <c r="B3744" s="352">
        <v>780050</v>
      </c>
      <c r="C3744" s="356"/>
      <c r="D3744" s="356">
        <v>31</v>
      </c>
      <c r="E3744" s="357" t="s">
        <v>901</v>
      </c>
      <c r="F3744" s="346" t="s">
        <v>902</v>
      </c>
      <c r="G3744" s="147">
        <v>6513</v>
      </c>
      <c r="H3744" s="147">
        <v>4679591</v>
      </c>
    </row>
    <row r="3745" spans="1:8" ht="30">
      <c r="A3745" s="391" t="s">
        <v>903</v>
      </c>
      <c r="B3745" s="352">
        <v>780050</v>
      </c>
      <c r="C3745" s="356"/>
      <c r="D3745" s="356">
        <v>32</v>
      </c>
      <c r="E3745" s="357" t="s">
        <v>904</v>
      </c>
      <c r="F3745" s="346" t="s">
        <v>905</v>
      </c>
      <c r="G3745" s="147">
        <v>1289</v>
      </c>
      <c r="H3745" s="147">
        <v>1119233</v>
      </c>
    </row>
    <row r="3746" spans="1:8" ht="30">
      <c r="A3746" s="391" t="s">
        <v>906</v>
      </c>
      <c r="B3746" s="352">
        <v>780050</v>
      </c>
      <c r="C3746" s="356"/>
      <c r="D3746" s="356">
        <v>33</v>
      </c>
      <c r="E3746" s="357" t="s">
        <v>907</v>
      </c>
      <c r="F3746" s="346" t="s">
        <v>908</v>
      </c>
      <c r="G3746" s="147">
        <v>0</v>
      </c>
      <c r="H3746" s="147">
        <v>0</v>
      </c>
    </row>
    <row r="3747" spans="1:8">
      <c r="A3747" s="391" t="s">
        <v>909</v>
      </c>
      <c r="B3747" s="352">
        <v>780050</v>
      </c>
      <c r="C3747" s="356"/>
      <c r="D3747" s="356">
        <v>34</v>
      </c>
      <c r="E3747" s="357" t="s">
        <v>910</v>
      </c>
      <c r="F3747" s="346" t="s">
        <v>911</v>
      </c>
      <c r="G3747" s="147">
        <v>0</v>
      </c>
      <c r="H3747" s="147">
        <v>0</v>
      </c>
    </row>
    <row r="3748" spans="1:8">
      <c r="A3748" s="391" t="s">
        <v>912</v>
      </c>
      <c r="B3748" s="352">
        <v>780050</v>
      </c>
      <c r="C3748" s="356"/>
      <c r="D3748" s="356">
        <v>35</v>
      </c>
      <c r="E3748" s="357" t="s">
        <v>913</v>
      </c>
      <c r="F3748" s="346" t="s">
        <v>914</v>
      </c>
      <c r="G3748" s="147">
        <v>0</v>
      </c>
      <c r="H3748" s="147">
        <v>0</v>
      </c>
    </row>
    <row r="3749" spans="1:8" ht="30">
      <c r="A3749" s="391" t="s">
        <v>915</v>
      </c>
      <c r="B3749" s="352">
        <v>780050</v>
      </c>
      <c r="C3749" s="356"/>
      <c r="D3749" s="356">
        <v>36</v>
      </c>
      <c r="E3749" s="357" t="s">
        <v>916</v>
      </c>
      <c r="F3749" s="346" t="s">
        <v>917</v>
      </c>
      <c r="G3749" s="147">
        <v>16108</v>
      </c>
      <c r="H3749" s="147">
        <v>8264999</v>
      </c>
    </row>
    <row r="3750" spans="1:8" ht="28.5">
      <c r="A3750" s="391" t="s">
        <v>918</v>
      </c>
      <c r="B3750" s="352">
        <v>780050</v>
      </c>
      <c r="C3750" s="356"/>
      <c r="D3750" s="354">
        <v>37</v>
      </c>
      <c r="E3750" s="355" t="s">
        <v>919</v>
      </c>
      <c r="F3750" s="348" t="s">
        <v>920</v>
      </c>
      <c r="G3750" s="147">
        <v>24864</v>
      </c>
      <c r="H3750" s="147">
        <v>34424270</v>
      </c>
    </row>
    <row r="3751" spans="1:8">
      <c r="A3751" s="391" t="s">
        <v>921</v>
      </c>
      <c r="B3751" s="352">
        <v>780050</v>
      </c>
      <c r="C3751" s="356"/>
      <c r="D3751" s="356">
        <v>38</v>
      </c>
      <c r="E3751" s="357" t="s">
        <v>922</v>
      </c>
      <c r="F3751" s="346" t="s">
        <v>39</v>
      </c>
      <c r="G3751" s="147">
        <v>0</v>
      </c>
      <c r="H3751" s="147">
        <v>0</v>
      </c>
    </row>
    <row r="3752" spans="1:8">
      <c r="A3752" s="391" t="s">
        <v>923</v>
      </c>
      <c r="B3752" s="352">
        <v>780050</v>
      </c>
      <c r="C3752" s="356"/>
      <c r="D3752" s="356">
        <v>39</v>
      </c>
      <c r="E3752" s="357" t="s">
        <v>924</v>
      </c>
      <c r="F3752" s="346" t="s">
        <v>40</v>
      </c>
      <c r="G3752" s="147">
        <v>2304</v>
      </c>
      <c r="H3752" s="147">
        <v>3189888</v>
      </c>
    </row>
    <row r="3753" spans="1:8">
      <c r="A3753" s="391" t="s">
        <v>925</v>
      </c>
      <c r="B3753" s="352">
        <v>780050</v>
      </c>
      <c r="C3753" s="356"/>
      <c r="D3753" s="356">
        <v>40</v>
      </c>
      <c r="E3753" s="357" t="s">
        <v>926</v>
      </c>
      <c r="F3753" s="346" t="s">
        <v>927</v>
      </c>
      <c r="G3753" s="147">
        <v>16227</v>
      </c>
      <c r="H3753" s="147">
        <v>22466282</v>
      </c>
    </row>
    <row r="3754" spans="1:8">
      <c r="A3754" s="391" t="s">
        <v>928</v>
      </c>
      <c r="B3754" s="352">
        <v>780050</v>
      </c>
      <c r="C3754" s="356"/>
      <c r="D3754" s="356">
        <v>41</v>
      </c>
      <c r="E3754" s="357" t="s">
        <v>929</v>
      </c>
      <c r="F3754" s="346" t="s">
        <v>930</v>
      </c>
      <c r="G3754" s="147">
        <v>6333</v>
      </c>
      <c r="H3754" s="147">
        <v>8768100</v>
      </c>
    </row>
    <row r="3755" spans="1:8" ht="28.5">
      <c r="A3755" s="391" t="s">
        <v>931</v>
      </c>
      <c r="B3755" s="352">
        <v>780050</v>
      </c>
      <c r="C3755" s="356"/>
      <c r="D3755" s="354">
        <v>42</v>
      </c>
      <c r="E3755" s="355" t="s">
        <v>932</v>
      </c>
      <c r="F3755" s="348" t="s">
        <v>933</v>
      </c>
      <c r="G3755" s="147">
        <v>0</v>
      </c>
      <c r="H3755" s="147">
        <v>0</v>
      </c>
    </row>
    <row r="3756" spans="1:8">
      <c r="A3756" s="391" t="s">
        <v>934</v>
      </c>
      <c r="B3756" s="352">
        <v>780050</v>
      </c>
      <c r="C3756" s="356"/>
      <c r="D3756" s="356">
        <v>43</v>
      </c>
      <c r="E3756" s="357" t="s">
        <v>935</v>
      </c>
      <c r="F3756" s="346" t="s">
        <v>936</v>
      </c>
      <c r="G3756" s="147">
        <v>0</v>
      </c>
      <c r="H3756" s="147">
        <v>0</v>
      </c>
    </row>
    <row r="3757" spans="1:8">
      <c r="A3757" s="391" t="s">
        <v>937</v>
      </c>
      <c r="B3757" s="352">
        <v>780050</v>
      </c>
      <c r="C3757" s="356"/>
      <c r="D3757" s="356">
        <v>44</v>
      </c>
      <c r="E3757" s="357" t="s">
        <v>938</v>
      </c>
      <c r="F3757" s="346" t="s">
        <v>939</v>
      </c>
      <c r="G3757" s="147">
        <v>0</v>
      </c>
      <c r="H3757" s="147">
        <v>0</v>
      </c>
    </row>
    <row r="3758" spans="1:8">
      <c r="A3758" s="391" t="s">
        <v>940</v>
      </c>
      <c r="B3758" s="352">
        <v>780050</v>
      </c>
      <c r="C3758" s="356"/>
      <c r="D3758" s="356">
        <v>45</v>
      </c>
      <c r="E3758" s="357" t="s">
        <v>941</v>
      </c>
      <c r="F3758" s="346" t="s">
        <v>942</v>
      </c>
      <c r="G3758" s="147">
        <v>0</v>
      </c>
      <c r="H3758" s="147">
        <v>0</v>
      </c>
    </row>
    <row r="3759" spans="1:8" ht="28.5">
      <c r="A3759" s="391" t="s">
        <v>943</v>
      </c>
      <c r="B3759" s="352">
        <v>780050</v>
      </c>
      <c r="C3759" s="356"/>
      <c r="D3759" s="354">
        <v>46</v>
      </c>
      <c r="E3759" s="359">
        <v>5</v>
      </c>
      <c r="F3759" s="348" t="s">
        <v>944</v>
      </c>
      <c r="G3759" s="147">
        <v>0</v>
      </c>
      <c r="H3759" s="147">
        <v>0</v>
      </c>
    </row>
    <row r="3760" spans="1:8">
      <c r="A3760" s="391" t="s">
        <v>945</v>
      </c>
      <c r="B3760" s="352">
        <v>780050</v>
      </c>
      <c r="C3760" s="356"/>
      <c r="D3760" s="356">
        <v>47</v>
      </c>
      <c r="E3760" s="357" t="s">
        <v>946</v>
      </c>
      <c r="F3760" s="346" t="s">
        <v>947</v>
      </c>
      <c r="G3760" s="147">
        <v>0</v>
      </c>
      <c r="H3760" s="147">
        <v>0</v>
      </c>
    </row>
    <row r="3761" spans="1:8">
      <c r="A3761" s="391" t="s">
        <v>948</v>
      </c>
      <c r="B3761" s="352">
        <v>780050</v>
      </c>
      <c r="C3761" s="356"/>
      <c r="D3761" s="356">
        <v>48</v>
      </c>
      <c r="E3761" s="357" t="s">
        <v>949</v>
      </c>
      <c r="F3761" s="346" t="s">
        <v>950</v>
      </c>
      <c r="G3761" s="147">
        <v>0</v>
      </c>
      <c r="H3761" s="147">
        <v>0</v>
      </c>
    </row>
    <row r="3762" spans="1:8">
      <c r="A3762" s="394" t="s">
        <v>951</v>
      </c>
      <c r="B3762" s="352">
        <v>780050</v>
      </c>
      <c r="C3762" s="356"/>
      <c r="D3762" s="356">
        <v>49</v>
      </c>
      <c r="E3762" s="358" t="s">
        <v>952</v>
      </c>
      <c r="F3762" s="347" t="s">
        <v>953</v>
      </c>
      <c r="G3762" s="147">
        <v>0</v>
      </c>
      <c r="H3762" s="147">
        <v>0</v>
      </c>
    </row>
    <row r="3763" spans="1:8" ht="45">
      <c r="A3763" s="390" t="s">
        <v>38</v>
      </c>
      <c r="B3763" s="352">
        <v>780194</v>
      </c>
      <c r="C3763" s="363">
        <v>74</v>
      </c>
      <c r="D3763" s="353">
        <v>0</v>
      </c>
      <c r="E3763" s="353">
        <v>0</v>
      </c>
      <c r="F3763" s="429" t="s">
        <v>984</v>
      </c>
      <c r="G3763" s="149">
        <v>317431</v>
      </c>
      <c r="H3763" s="149">
        <v>645520981</v>
      </c>
    </row>
    <row r="3764" spans="1:8" ht="28.5">
      <c r="A3764" s="391" t="s">
        <v>815</v>
      </c>
      <c r="B3764" s="352">
        <v>780194</v>
      </c>
      <c r="C3764" s="356"/>
      <c r="D3764" s="354">
        <v>1</v>
      </c>
      <c r="E3764" s="355">
        <v>1</v>
      </c>
      <c r="F3764" s="348" t="s">
        <v>816</v>
      </c>
      <c r="G3764" s="147">
        <v>0</v>
      </c>
      <c r="H3764" s="147">
        <v>0</v>
      </c>
    </row>
    <row r="3765" spans="1:8">
      <c r="A3765" s="391" t="s">
        <v>817</v>
      </c>
      <c r="B3765" s="352">
        <v>780194</v>
      </c>
      <c r="C3765" s="356"/>
      <c r="D3765" s="356">
        <v>2</v>
      </c>
      <c r="E3765" s="357" t="s">
        <v>818</v>
      </c>
      <c r="F3765" s="346" t="s">
        <v>819</v>
      </c>
      <c r="G3765" s="147">
        <v>0</v>
      </c>
      <c r="H3765" s="147">
        <v>0</v>
      </c>
    </row>
    <row r="3766" spans="1:8" ht="30">
      <c r="A3766" s="391" t="s">
        <v>820</v>
      </c>
      <c r="B3766" s="352">
        <v>780194</v>
      </c>
      <c r="C3766" s="356"/>
      <c r="D3766" s="356">
        <v>3</v>
      </c>
      <c r="E3766" s="357" t="s">
        <v>821</v>
      </c>
      <c r="F3766" s="346" t="s">
        <v>822</v>
      </c>
      <c r="G3766" s="147">
        <v>0</v>
      </c>
      <c r="H3766" s="147">
        <v>0</v>
      </c>
    </row>
    <row r="3767" spans="1:8">
      <c r="A3767" s="391" t="s">
        <v>823</v>
      </c>
      <c r="B3767" s="352">
        <v>780194</v>
      </c>
      <c r="C3767" s="356"/>
      <c r="D3767" s="356">
        <v>4</v>
      </c>
      <c r="E3767" s="357" t="s">
        <v>824</v>
      </c>
      <c r="F3767" s="346" t="s">
        <v>825</v>
      </c>
      <c r="G3767" s="147">
        <v>0</v>
      </c>
      <c r="H3767" s="147">
        <v>0</v>
      </c>
    </row>
    <row r="3768" spans="1:8">
      <c r="A3768" s="391" t="s">
        <v>826</v>
      </c>
      <c r="B3768" s="352">
        <v>780194</v>
      </c>
      <c r="C3768" s="356"/>
      <c r="D3768" s="356">
        <v>5</v>
      </c>
      <c r="E3768" s="357" t="s">
        <v>827</v>
      </c>
      <c r="F3768" s="346" t="s">
        <v>828</v>
      </c>
      <c r="G3768" s="147">
        <v>0</v>
      </c>
      <c r="H3768" s="147">
        <v>0</v>
      </c>
    </row>
    <row r="3769" spans="1:8">
      <c r="A3769" s="391" t="s">
        <v>829</v>
      </c>
      <c r="B3769" s="352">
        <v>780194</v>
      </c>
      <c r="C3769" s="356"/>
      <c r="D3769" s="356">
        <v>6</v>
      </c>
      <c r="E3769" s="357" t="s">
        <v>830</v>
      </c>
      <c r="F3769" s="346" t="s">
        <v>831</v>
      </c>
      <c r="G3769" s="147">
        <v>0</v>
      </c>
      <c r="H3769" s="147">
        <v>0</v>
      </c>
    </row>
    <row r="3770" spans="1:8">
      <c r="A3770" s="392" t="s">
        <v>1491</v>
      </c>
      <c r="B3770" s="352">
        <v>780194</v>
      </c>
      <c r="C3770" s="356"/>
      <c r="D3770" s="356">
        <v>7</v>
      </c>
      <c r="E3770" s="358" t="s">
        <v>832</v>
      </c>
      <c r="F3770" s="347" t="s">
        <v>833</v>
      </c>
      <c r="G3770" s="147">
        <v>0</v>
      </c>
      <c r="H3770" s="147">
        <v>0</v>
      </c>
    </row>
    <row r="3771" spans="1:8">
      <c r="A3771" s="391" t="s">
        <v>834</v>
      </c>
      <c r="B3771" s="352">
        <v>780194</v>
      </c>
      <c r="C3771" s="356"/>
      <c r="D3771" s="356">
        <v>8</v>
      </c>
      <c r="E3771" s="357" t="s">
        <v>835</v>
      </c>
      <c r="F3771" s="346" t="s">
        <v>836</v>
      </c>
      <c r="G3771" s="147">
        <v>0</v>
      </c>
      <c r="H3771" s="147">
        <v>0</v>
      </c>
    </row>
    <row r="3772" spans="1:8" ht="28.5">
      <c r="A3772" s="391" t="s">
        <v>837</v>
      </c>
      <c r="B3772" s="352">
        <v>780194</v>
      </c>
      <c r="C3772" s="356"/>
      <c r="D3772" s="354">
        <v>9</v>
      </c>
      <c r="E3772" s="355" t="s">
        <v>838</v>
      </c>
      <c r="F3772" s="348" t="s">
        <v>839</v>
      </c>
      <c r="G3772" s="147">
        <v>6885</v>
      </c>
      <c r="H3772" s="147">
        <v>138453426</v>
      </c>
    </row>
    <row r="3773" spans="1:8">
      <c r="A3773" s="391" t="s">
        <v>840</v>
      </c>
      <c r="B3773" s="352">
        <v>780194</v>
      </c>
      <c r="C3773" s="356"/>
      <c r="D3773" s="356">
        <v>10</v>
      </c>
      <c r="E3773" s="357" t="s">
        <v>841</v>
      </c>
      <c r="F3773" s="346" t="s">
        <v>842</v>
      </c>
      <c r="G3773" s="147">
        <v>0</v>
      </c>
      <c r="H3773" s="147">
        <v>0</v>
      </c>
    </row>
    <row r="3774" spans="1:8">
      <c r="A3774" s="391" t="s">
        <v>843</v>
      </c>
      <c r="B3774" s="352">
        <v>780194</v>
      </c>
      <c r="C3774" s="356"/>
      <c r="D3774" s="356">
        <v>11</v>
      </c>
      <c r="E3774" s="357" t="s">
        <v>844</v>
      </c>
      <c r="F3774" s="346" t="s">
        <v>845</v>
      </c>
      <c r="G3774" s="147">
        <v>0</v>
      </c>
      <c r="H3774" s="147">
        <v>0</v>
      </c>
    </row>
    <row r="3775" spans="1:8">
      <c r="A3775" s="391" t="s">
        <v>846</v>
      </c>
      <c r="B3775" s="352">
        <v>780194</v>
      </c>
      <c r="C3775" s="356"/>
      <c r="D3775" s="356">
        <v>12</v>
      </c>
      <c r="E3775" s="357" t="s">
        <v>847</v>
      </c>
      <c r="F3775" s="346" t="s">
        <v>848</v>
      </c>
      <c r="G3775" s="147">
        <v>0</v>
      </c>
      <c r="H3775" s="147">
        <v>0</v>
      </c>
    </row>
    <row r="3776" spans="1:8">
      <c r="A3776" s="391" t="s">
        <v>849</v>
      </c>
      <c r="B3776" s="352">
        <v>780194</v>
      </c>
      <c r="C3776" s="356"/>
      <c r="D3776" s="356">
        <v>13</v>
      </c>
      <c r="E3776" s="357" t="s">
        <v>850</v>
      </c>
      <c r="F3776" s="346" t="s">
        <v>851</v>
      </c>
      <c r="G3776" s="147">
        <v>0</v>
      </c>
      <c r="H3776" s="147">
        <v>0</v>
      </c>
    </row>
    <row r="3777" spans="1:8">
      <c r="A3777" s="391" t="s">
        <v>852</v>
      </c>
      <c r="B3777" s="352">
        <v>780194</v>
      </c>
      <c r="C3777" s="356"/>
      <c r="D3777" s="356">
        <v>14</v>
      </c>
      <c r="E3777" s="357" t="s">
        <v>853</v>
      </c>
      <c r="F3777" s="346" t="s">
        <v>854</v>
      </c>
      <c r="G3777" s="147">
        <v>0</v>
      </c>
      <c r="H3777" s="147">
        <v>0</v>
      </c>
    </row>
    <row r="3778" spans="1:8">
      <c r="A3778" s="392" t="s">
        <v>1492</v>
      </c>
      <c r="B3778" s="352">
        <v>780194</v>
      </c>
      <c r="C3778" s="498"/>
      <c r="D3778" s="356">
        <v>15</v>
      </c>
      <c r="E3778" s="358" t="s">
        <v>1337</v>
      </c>
      <c r="F3778" s="347" t="s">
        <v>855</v>
      </c>
      <c r="G3778" s="147">
        <v>0</v>
      </c>
      <c r="H3778" s="147">
        <v>0</v>
      </c>
    </row>
    <row r="3779" spans="1:8">
      <c r="A3779" s="391" t="s">
        <v>856</v>
      </c>
      <c r="B3779" s="352">
        <v>780194</v>
      </c>
      <c r="C3779" s="356"/>
      <c r="D3779" s="356">
        <v>16</v>
      </c>
      <c r="E3779" s="357" t="s">
        <v>857</v>
      </c>
      <c r="F3779" s="346" t="s">
        <v>858</v>
      </c>
      <c r="G3779" s="147">
        <v>6885</v>
      </c>
      <c r="H3779" s="147">
        <v>138453426</v>
      </c>
    </row>
    <row r="3780" spans="1:8">
      <c r="A3780" s="391" t="s">
        <v>859</v>
      </c>
      <c r="B3780" s="352">
        <v>780194</v>
      </c>
      <c r="C3780" s="356"/>
      <c r="D3780" s="354">
        <v>17</v>
      </c>
      <c r="E3780" s="355" t="s">
        <v>860</v>
      </c>
      <c r="F3780" s="348" t="s">
        <v>861</v>
      </c>
      <c r="G3780" s="147">
        <v>306504</v>
      </c>
      <c r="H3780" s="147">
        <v>405155815</v>
      </c>
    </row>
    <row r="3781" spans="1:8" ht="28.5">
      <c r="A3781" s="393" t="s">
        <v>862</v>
      </c>
      <c r="B3781" s="352">
        <v>780194</v>
      </c>
      <c r="C3781" s="356"/>
      <c r="D3781" s="354">
        <v>18</v>
      </c>
      <c r="E3781" s="355" t="s">
        <v>863</v>
      </c>
      <c r="F3781" s="348" t="s">
        <v>864</v>
      </c>
      <c r="G3781" s="147">
        <v>213130</v>
      </c>
      <c r="H3781" s="147">
        <v>260953751</v>
      </c>
    </row>
    <row r="3782" spans="1:8" ht="30">
      <c r="A3782" s="391" t="s">
        <v>865</v>
      </c>
      <c r="B3782" s="352">
        <v>780194</v>
      </c>
      <c r="C3782" s="356"/>
      <c r="D3782" s="356">
        <v>19</v>
      </c>
      <c r="E3782" s="357" t="s">
        <v>866</v>
      </c>
      <c r="F3782" s="346" t="s">
        <v>867</v>
      </c>
      <c r="G3782" s="147">
        <v>16691</v>
      </c>
      <c r="H3782" s="147">
        <v>32865219</v>
      </c>
    </row>
    <row r="3783" spans="1:8" ht="30">
      <c r="A3783" s="391" t="s">
        <v>868</v>
      </c>
      <c r="B3783" s="352">
        <v>780194</v>
      </c>
      <c r="C3783" s="356"/>
      <c r="D3783" s="356">
        <v>20</v>
      </c>
      <c r="E3783" s="357" t="s">
        <v>869</v>
      </c>
      <c r="F3783" s="346" t="s">
        <v>870</v>
      </c>
      <c r="G3783" s="147">
        <v>40102</v>
      </c>
      <c r="H3783" s="147">
        <v>123604961</v>
      </c>
    </row>
    <row r="3784" spans="1:8">
      <c r="A3784" s="391" t="s">
        <v>871</v>
      </c>
      <c r="B3784" s="352">
        <v>780194</v>
      </c>
      <c r="C3784" s="356"/>
      <c r="D3784" s="356">
        <v>21</v>
      </c>
      <c r="E3784" s="357" t="s">
        <v>872</v>
      </c>
      <c r="F3784" s="346" t="s">
        <v>873</v>
      </c>
      <c r="G3784" s="147">
        <v>6126</v>
      </c>
      <c r="H3784" s="147">
        <v>3263370</v>
      </c>
    </row>
    <row r="3785" spans="1:8">
      <c r="A3785" s="391" t="s">
        <v>874</v>
      </c>
      <c r="B3785" s="352">
        <v>780194</v>
      </c>
      <c r="C3785" s="356"/>
      <c r="D3785" s="356">
        <v>22</v>
      </c>
      <c r="E3785" s="357" t="s">
        <v>875</v>
      </c>
      <c r="F3785" s="346" t="s">
        <v>876</v>
      </c>
      <c r="G3785" s="147">
        <v>150211</v>
      </c>
      <c r="H3785" s="147">
        <v>101220201</v>
      </c>
    </row>
    <row r="3786" spans="1:8">
      <c r="A3786" s="391" t="s">
        <v>877</v>
      </c>
      <c r="B3786" s="352">
        <v>780194</v>
      </c>
      <c r="C3786" s="356"/>
      <c r="D3786" s="356">
        <v>23</v>
      </c>
      <c r="E3786" s="357" t="s">
        <v>878</v>
      </c>
      <c r="F3786" s="346" t="s">
        <v>879</v>
      </c>
      <c r="G3786" s="147">
        <v>97806</v>
      </c>
      <c r="H3786" s="147">
        <v>63700178</v>
      </c>
    </row>
    <row r="3787" spans="1:8">
      <c r="A3787" s="391" t="s">
        <v>880</v>
      </c>
      <c r="B3787" s="352">
        <v>780194</v>
      </c>
      <c r="C3787" s="356"/>
      <c r="D3787" s="356">
        <v>24</v>
      </c>
      <c r="E3787" s="357" t="s">
        <v>881</v>
      </c>
      <c r="F3787" s="346" t="s">
        <v>882</v>
      </c>
      <c r="G3787" s="147">
        <v>52405</v>
      </c>
      <c r="H3787" s="147">
        <v>37520023</v>
      </c>
    </row>
    <row r="3788" spans="1:8">
      <c r="A3788" s="391" t="s">
        <v>883</v>
      </c>
      <c r="B3788" s="352">
        <v>780194</v>
      </c>
      <c r="C3788" s="356"/>
      <c r="D3788" s="354">
        <v>25</v>
      </c>
      <c r="E3788" s="355" t="s">
        <v>884</v>
      </c>
      <c r="F3788" s="348" t="s">
        <v>497</v>
      </c>
      <c r="G3788" s="147">
        <v>16125</v>
      </c>
      <c r="H3788" s="147">
        <v>12158078</v>
      </c>
    </row>
    <row r="3789" spans="1:8" ht="28.5">
      <c r="A3789" s="391" t="s">
        <v>885</v>
      </c>
      <c r="B3789" s="352">
        <v>780194</v>
      </c>
      <c r="C3789" s="356"/>
      <c r="D3789" s="354">
        <v>26</v>
      </c>
      <c r="E3789" s="355" t="s">
        <v>886</v>
      </c>
      <c r="F3789" s="348" t="s">
        <v>887</v>
      </c>
      <c r="G3789" s="147">
        <v>70448</v>
      </c>
      <c r="H3789" s="147">
        <v>122627988</v>
      </c>
    </row>
    <row r="3790" spans="1:8">
      <c r="A3790" s="391" t="s">
        <v>888</v>
      </c>
      <c r="B3790" s="352">
        <v>780194</v>
      </c>
      <c r="C3790" s="356"/>
      <c r="D3790" s="356">
        <v>27</v>
      </c>
      <c r="E3790" s="357" t="s">
        <v>889</v>
      </c>
      <c r="F3790" s="346" t="s">
        <v>890</v>
      </c>
      <c r="G3790" s="147">
        <v>44181</v>
      </c>
      <c r="H3790" s="147">
        <v>84439772</v>
      </c>
    </row>
    <row r="3791" spans="1:8">
      <c r="A3791" s="391" t="s">
        <v>891</v>
      </c>
      <c r="B3791" s="352">
        <v>780194</v>
      </c>
      <c r="C3791" s="356"/>
      <c r="D3791" s="356">
        <v>28</v>
      </c>
      <c r="E3791" s="357" t="s">
        <v>892</v>
      </c>
      <c r="F3791" s="346" t="s">
        <v>893</v>
      </c>
      <c r="G3791" s="147">
        <v>8288</v>
      </c>
      <c r="H3791" s="147">
        <v>25090906</v>
      </c>
    </row>
    <row r="3792" spans="1:8">
      <c r="A3792" s="391" t="s">
        <v>894</v>
      </c>
      <c r="B3792" s="352">
        <v>780194</v>
      </c>
      <c r="C3792" s="356"/>
      <c r="D3792" s="356">
        <v>29</v>
      </c>
      <c r="E3792" s="357" t="s">
        <v>895</v>
      </c>
      <c r="F3792" s="346" t="s">
        <v>896</v>
      </c>
      <c r="G3792" s="147">
        <v>998</v>
      </c>
      <c r="H3792" s="147">
        <v>2667205</v>
      </c>
    </row>
    <row r="3793" spans="1:8">
      <c r="A3793" s="391" t="s">
        <v>897</v>
      </c>
      <c r="B3793" s="352">
        <v>780194</v>
      </c>
      <c r="C3793" s="356"/>
      <c r="D3793" s="356">
        <v>30</v>
      </c>
      <c r="E3793" s="357" t="s">
        <v>898</v>
      </c>
      <c r="F3793" s="346" t="s">
        <v>899</v>
      </c>
      <c r="G3793" s="147">
        <v>0</v>
      </c>
      <c r="H3793" s="147">
        <v>0</v>
      </c>
    </row>
    <row r="3794" spans="1:8" ht="30">
      <c r="A3794" s="391" t="s">
        <v>900</v>
      </c>
      <c r="B3794" s="352">
        <v>780194</v>
      </c>
      <c r="C3794" s="356"/>
      <c r="D3794" s="356">
        <v>31</v>
      </c>
      <c r="E3794" s="357" t="s">
        <v>901</v>
      </c>
      <c r="F3794" s="346" t="s">
        <v>902</v>
      </c>
      <c r="G3794" s="147">
        <v>9219</v>
      </c>
      <c r="H3794" s="147">
        <v>6623852</v>
      </c>
    </row>
    <row r="3795" spans="1:8" ht="30">
      <c r="A3795" s="391" t="s">
        <v>903</v>
      </c>
      <c r="B3795" s="352">
        <v>780194</v>
      </c>
      <c r="C3795" s="356"/>
      <c r="D3795" s="356">
        <v>32</v>
      </c>
      <c r="E3795" s="357" t="s">
        <v>904</v>
      </c>
      <c r="F3795" s="346" t="s">
        <v>905</v>
      </c>
      <c r="G3795" s="147">
        <v>0</v>
      </c>
      <c r="H3795" s="147">
        <v>0</v>
      </c>
    </row>
    <row r="3796" spans="1:8" ht="30">
      <c r="A3796" s="391" t="s">
        <v>906</v>
      </c>
      <c r="B3796" s="352">
        <v>780194</v>
      </c>
      <c r="C3796" s="356"/>
      <c r="D3796" s="356">
        <v>33</v>
      </c>
      <c r="E3796" s="357" t="s">
        <v>907</v>
      </c>
      <c r="F3796" s="346" t="s">
        <v>908</v>
      </c>
      <c r="G3796" s="147">
        <v>0</v>
      </c>
      <c r="H3796" s="147">
        <v>0</v>
      </c>
    </row>
    <row r="3797" spans="1:8">
      <c r="A3797" s="391" t="s">
        <v>909</v>
      </c>
      <c r="B3797" s="352">
        <v>780194</v>
      </c>
      <c r="C3797" s="356"/>
      <c r="D3797" s="356">
        <v>34</v>
      </c>
      <c r="E3797" s="357" t="s">
        <v>910</v>
      </c>
      <c r="F3797" s="346" t="s">
        <v>911</v>
      </c>
      <c r="G3797" s="147">
        <v>0</v>
      </c>
      <c r="H3797" s="147">
        <v>0</v>
      </c>
    </row>
    <row r="3798" spans="1:8">
      <c r="A3798" s="391" t="s">
        <v>912</v>
      </c>
      <c r="B3798" s="352">
        <v>780194</v>
      </c>
      <c r="C3798" s="356"/>
      <c r="D3798" s="356">
        <v>35</v>
      </c>
      <c r="E3798" s="357" t="s">
        <v>913</v>
      </c>
      <c r="F3798" s="346" t="s">
        <v>914</v>
      </c>
      <c r="G3798" s="147">
        <v>0</v>
      </c>
      <c r="H3798" s="147">
        <v>0</v>
      </c>
    </row>
    <row r="3799" spans="1:8" ht="30">
      <c r="A3799" s="391" t="s">
        <v>915</v>
      </c>
      <c r="B3799" s="352">
        <v>780194</v>
      </c>
      <c r="C3799" s="356"/>
      <c r="D3799" s="356">
        <v>36</v>
      </c>
      <c r="E3799" s="357" t="s">
        <v>916</v>
      </c>
      <c r="F3799" s="346" t="s">
        <v>917</v>
      </c>
      <c r="G3799" s="147">
        <v>7762</v>
      </c>
      <c r="H3799" s="147">
        <v>3806253</v>
      </c>
    </row>
    <row r="3800" spans="1:8" ht="28.5">
      <c r="A3800" s="391" t="s">
        <v>918</v>
      </c>
      <c r="B3800" s="352">
        <v>780194</v>
      </c>
      <c r="C3800" s="356"/>
      <c r="D3800" s="354">
        <v>37</v>
      </c>
      <c r="E3800" s="355" t="s">
        <v>919</v>
      </c>
      <c r="F3800" s="348" t="s">
        <v>920</v>
      </c>
      <c r="G3800" s="147">
        <v>6801</v>
      </c>
      <c r="H3800" s="147">
        <v>9415998</v>
      </c>
    </row>
    <row r="3801" spans="1:8">
      <c r="A3801" s="391" t="s">
        <v>921</v>
      </c>
      <c r="B3801" s="352">
        <v>780194</v>
      </c>
      <c r="C3801" s="356"/>
      <c r="D3801" s="356">
        <v>38</v>
      </c>
      <c r="E3801" s="357" t="s">
        <v>922</v>
      </c>
      <c r="F3801" s="346" t="s">
        <v>39</v>
      </c>
      <c r="G3801" s="147">
        <v>0</v>
      </c>
      <c r="H3801" s="147">
        <v>0</v>
      </c>
    </row>
    <row r="3802" spans="1:8">
      <c r="A3802" s="391" t="s">
        <v>923</v>
      </c>
      <c r="B3802" s="352">
        <v>780194</v>
      </c>
      <c r="C3802" s="356"/>
      <c r="D3802" s="356">
        <v>39</v>
      </c>
      <c r="E3802" s="357" t="s">
        <v>924</v>
      </c>
      <c r="F3802" s="346" t="s">
        <v>40</v>
      </c>
      <c r="G3802" s="147">
        <v>69</v>
      </c>
      <c r="H3802" s="147">
        <v>95531</v>
      </c>
    </row>
    <row r="3803" spans="1:8">
      <c r="A3803" s="391" t="s">
        <v>925</v>
      </c>
      <c r="B3803" s="352">
        <v>780194</v>
      </c>
      <c r="C3803" s="356"/>
      <c r="D3803" s="356">
        <v>40</v>
      </c>
      <c r="E3803" s="357" t="s">
        <v>926</v>
      </c>
      <c r="F3803" s="346" t="s">
        <v>927</v>
      </c>
      <c r="G3803" s="147">
        <v>5410</v>
      </c>
      <c r="H3803" s="147">
        <v>7490145</v>
      </c>
    </row>
    <row r="3804" spans="1:8">
      <c r="A3804" s="391" t="s">
        <v>928</v>
      </c>
      <c r="B3804" s="352">
        <v>780194</v>
      </c>
      <c r="C3804" s="356"/>
      <c r="D3804" s="356">
        <v>41</v>
      </c>
      <c r="E3804" s="357" t="s">
        <v>929</v>
      </c>
      <c r="F3804" s="346" t="s">
        <v>930</v>
      </c>
      <c r="G3804" s="147">
        <v>1322</v>
      </c>
      <c r="H3804" s="147">
        <v>1830322</v>
      </c>
    </row>
    <row r="3805" spans="1:8" ht="28.5">
      <c r="A3805" s="391" t="s">
        <v>931</v>
      </c>
      <c r="B3805" s="352">
        <v>780194</v>
      </c>
      <c r="C3805" s="356"/>
      <c r="D3805" s="354">
        <v>42</v>
      </c>
      <c r="E3805" s="355" t="s">
        <v>932</v>
      </c>
      <c r="F3805" s="348" t="s">
        <v>933</v>
      </c>
      <c r="G3805" s="147">
        <v>0</v>
      </c>
      <c r="H3805" s="147">
        <v>0</v>
      </c>
    </row>
    <row r="3806" spans="1:8">
      <c r="A3806" s="391" t="s">
        <v>934</v>
      </c>
      <c r="B3806" s="352">
        <v>780194</v>
      </c>
      <c r="C3806" s="356"/>
      <c r="D3806" s="356">
        <v>43</v>
      </c>
      <c r="E3806" s="357" t="s">
        <v>935</v>
      </c>
      <c r="F3806" s="346" t="s">
        <v>936</v>
      </c>
      <c r="G3806" s="147">
        <v>0</v>
      </c>
      <c r="H3806" s="147">
        <v>0</v>
      </c>
    </row>
    <row r="3807" spans="1:8">
      <c r="A3807" s="391" t="s">
        <v>937</v>
      </c>
      <c r="B3807" s="352">
        <v>780194</v>
      </c>
      <c r="C3807" s="356"/>
      <c r="D3807" s="356">
        <v>44</v>
      </c>
      <c r="E3807" s="357" t="s">
        <v>938</v>
      </c>
      <c r="F3807" s="346" t="s">
        <v>939</v>
      </c>
      <c r="G3807" s="147">
        <v>0</v>
      </c>
      <c r="H3807" s="147">
        <v>0</v>
      </c>
    </row>
    <row r="3808" spans="1:8">
      <c r="A3808" s="391" t="s">
        <v>940</v>
      </c>
      <c r="B3808" s="352">
        <v>780194</v>
      </c>
      <c r="C3808" s="356"/>
      <c r="D3808" s="356">
        <v>45</v>
      </c>
      <c r="E3808" s="357" t="s">
        <v>941</v>
      </c>
      <c r="F3808" s="346" t="s">
        <v>942</v>
      </c>
      <c r="G3808" s="147">
        <v>0</v>
      </c>
      <c r="H3808" s="147">
        <v>0</v>
      </c>
    </row>
    <row r="3809" spans="1:8" ht="28.5">
      <c r="A3809" s="391" t="s">
        <v>943</v>
      </c>
      <c r="B3809" s="352">
        <v>780194</v>
      </c>
      <c r="C3809" s="356"/>
      <c r="D3809" s="354">
        <v>46</v>
      </c>
      <c r="E3809" s="359">
        <v>5</v>
      </c>
      <c r="F3809" s="348" t="s">
        <v>944</v>
      </c>
      <c r="G3809" s="147">
        <v>4042</v>
      </c>
      <c r="H3809" s="147">
        <v>101911740</v>
      </c>
    </row>
    <row r="3810" spans="1:8">
      <c r="A3810" s="391" t="s">
        <v>945</v>
      </c>
      <c r="B3810" s="352">
        <v>780194</v>
      </c>
      <c r="C3810" s="356"/>
      <c r="D3810" s="356">
        <v>47</v>
      </c>
      <c r="E3810" s="357" t="s">
        <v>946</v>
      </c>
      <c r="F3810" s="346" t="s">
        <v>947</v>
      </c>
      <c r="G3810" s="147">
        <v>0</v>
      </c>
      <c r="H3810" s="147">
        <v>0</v>
      </c>
    </row>
    <row r="3811" spans="1:8">
      <c r="A3811" s="391" t="s">
        <v>948</v>
      </c>
      <c r="B3811" s="352">
        <v>780194</v>
      </c>
      <c r="C3811" s="356"/>
      <c r="D3811" s="356">
        <v>48</v>
      </c>
      <c r="E3811" s="357" t="s">
        <v>949</v>
      </c>
      <c r="F3811" s="346" t="s">
        <v>950</v>
      </c>
      <c r="G3811" s="147">
        <v>3982</v>
      </c>
      <c r="H3811" s="147">
        <v>100844565</v>
      </c>
    </row>
    <row r="3812" spans="1:8">
      <c r="A3812" s="394" t="s">
        <v>951</v>
      </c>
      <c r="B3812" s="352">
        <v>780194</v>
      </c>
      <c r="C3812" s="356"/>
      <c r="D3812" s="356">
        <v>49</v>
      </c>
      <c r="E3812" s="358" t="s">
        <v>952</v>
      </c>
      <c r="F3812" s="347" t="s">
        <v>953</v>
      </c>
      <c r="G3812" s="147">
        <v>60</v>
      </c>
      <c r="H3812" s="147">
        <v>1067175</v>
      </c>
    </row>
    <row r="3813" spans="1:8" ht="45">
      <c r="A3813" s="390" t="s">
        <v>38</v>
      </c>
      <c r="B3813" s="352">
        <v>780027</v>
      </c>
      <c r="C3813" s="363">
        <v>75</v>
      </c>
      <c r="D3813" s="353">
        <v>0</v>
      </c>
      <c r="E3813" s="353">
        <v>0</v>
      </c>
      <c r="F3813" s="429" t="s">
        <v>985</v>
      </c>
      <c r="G3813" s="149">
        <v>116265</v>
      </c>
      <c r="H3813" s="149">
        <v>240096295</v>
      </c>
    </row>
    <row r="3814" spans="1:8" ht="28.5">
      <c r="A3814" s="391" t="s">
        <v>815</v>
      </c>
      <c r="B3814" s="352">
        <v>780027</v>
      </c>
      <c r="C3814" s="356"/>
      <c r="D3814" s="354">
        <v>1</v>
      </c>
      <c r="E3814" s="355">
        <v>1</v>
      </c>
      <c r="F3814" s="348" t="s">
        <v>816</v>
      </c>
      <c r="G3814" s="147">
        <v>0</v>
      </c>
      <c r="H3814" s="147">
        <v>0</v>
      </c>
    </row>
    <row r="3815" spans="1:8">
      <c r="A3815" s="391" t="s">
        <v>817</v>
      </c>
      <c r="B3815" s="352">
        <v>780027</v>
      </c>
      <c r="C3815" s="356"/>
      <c r="D3815" s="356">
        <v>2</v>
      </c>
      <c r="E3815" s="357" t="s">
        <v>818</v>
      </c>
      <c r="F3815" s="346" t="s">
        <v>819</v>
      </c>
      <c r="G3815" s="147">
        <v>0</v>
      </c>
      <c r="H3815" s="147">
        <v>0</v>
      </c>
    </row>
    <row r="3816" spans="1:8" ht="30">
      <c r="A3816" s="391" t="s">
        <v>820</v>
      </c>
      <c r="B3816" s="352">
        <v>780027</v>
      </c>
      <c r="C3816" s="356"/>
      <c r="D3816" s="356">
        <v>3</v>
      </c>
      <c r="E3816" s="357" t="s">
        <v>821</v>
      </c>
      <c r="F3816" s="346" t="s">
        <v>822</v>
      </c>
      <c r="G3816" s="147">
        <v>0</v>
      </c>
      <c r="H3816" s="147">
        <v>0</v>
      </c>
    </row>
    <row r="3817" spans="1:8">
      <c r="A3817" s="391" t="s">
        <v>823</v>
      </c>
      <c r="B3817" s="352">
        <v>780027</v>
      </c>
      <c r="C3817" s="356"/>
      <c r="D3817" s="356">
        <v>4</v>
      </c>
      <c r="E3817" s="357" t="s">
        <v>824</v>
      </c>
      <c r="F3817" s="346" t="s">
        <v>825</v>
      </c>
      <c r="G3817" s="147">
        <v>0</v>
      </c>
      <c r="H3817" s="147">
        <v>0</v>
      </c>
    </row>
    <row r="3818" spans="1:8">
      <c r="A3818" s="391" t="s">
        <v>826</v>
      </c>
      <c r="B3818" s="352">
        <v>780027</v>
      </c>
      <c r="C3818" s="356"/>
      <c r="D3818" s="356">
        <v>5</v>
      </c>
      <c r="E3818" s="357" t="s">
        <v>827</v>
      </c>
      <c r="F3818" s="346" t="s">
        <v>828</v>
      </c>
      <c r="G3818" s="147">
        <v>0</v>
      </c>
      <c r="H3818" s="147">
        <v>0</v>
      </c>
    </row>
    <row r="3819" spans="1:8">
      <c r="A3819" s="391" t="s">
        <v>829</v>
      </c>
      <c r="B3819" s="352">
        <v>780027</v>
      </c>
      <c r="C3819" s="356"/>
      <c r="D3819" s="356">
        <v>6</v>
      </c>
      <c r="E3819" s="357" t="s">
        <v>830</v>
      </c>
      <c r="F3819" s="346" t="s">
        <v>831</v>
      </c>
      <c r="G3819" s="147">
        <v>0</v>
      </c>
      <c r="H3819" s="147">
        <v>0</v>
      </c>
    </row>
    <row r="3820" spans="1:8">
      <c r="A3820" s="392" t="s">
        <v>1491</v>
      </c>
      <c r="B3820" s="352">
        <v>780027</v>
      </c>
      <c r="C3820" s="356"/>
      <c r="D3820" s="356">
        <v>7</v>
      </c>
      <c r="E3820" s="358" t="s">
        <v>832</v>
      </c>
      <c r="F3820" s="347" t="s">
        <v>833</v>
      </c>
      <c r="G3820" s="147">
        <v>0</v>
      </c>
      <c r="H3820" s="147">
        <v>0</v>
      </c>
    </row>
    <row r="3821" spans="1:8">
      <c r="A3821" s="391" t="s">
        <v>834</v>
      </c>
      <c r="B3821" s="352">
        <v>780027</v>
      </c>
      <c r="C3821" s="356"/>
      <c r="D3821" s="356">
        <v>8</v>
      </c>
      <c r="E3821" s="357" t="s">
        <v>835</v>
      </c>
      <c r="F3821" s="346" t="s">
        <v>836</v>
      </c>
      <c r="G3821" s="147">
        <v>0</v>
      </c>
      <c r="H3821" s="147">
        <v>0</v>
      </c>
    </row>
    <row r="3822" spans="1:8" ht="28.5">
      <c r="A3822" s="391" t="s">
        <v>837</v>
      </c>
      <c r="B3822" s="352">
        <v>780027</v>
      </c>
      <c r="C3822" s="356"/>
      <c r="D3822" s="354">
        <v>9</v>
      </c>
      <c r="E3822" s="355" t="s">
        <v>838</v>
      </c>
      <c r="F3822" s="348" t="s">
        <v>839</v>
      </c>
      <c r="G3822" s="147">
        <v>0</v>
      </c>
      <c r="H3822" s="147">
        <v>0</v>
      </c>
    </row>
    <row r="3823" spans="1:8">
      <c r="A3823" s="391" t="s">
        <v>840</v>
      </c>
      <c r="B3823" s="352">
        <v>780027</v>
      </c>
      <c r="C3823" s="356"/>
      <c r="D3823" s="356">
        <v>10</v>
      </c>
      <c r="E3823" s="357" t="s">
        <v>841</v>
      </c>
      <c r="F3823" s="346" t="s">
        <v>842</v>
      </c>
      <c r="G3823" s="147">
        <v>0</v>
      </c>
      <c r="H3823" s="147">
        <v>0</v>
      </c>
    </row>
    <row r="3824" spans="1:8">
      <c r="A3824" s="391" t="s">
        <v>843</v>
      </c>
      <c r="B3824" s="352">
        <v>780027</v>
      </c>
      <c r="C3824" s="356"/>
      <c r="D3824" s="356">
        <v>11</v>
      </c>
      <c r="E3824" s="357" t="s">
        <v>844</v>
      </c>
      <c r="F3824" s="346" t="s">
        <v>845</v>
      </c>
      <c r="G3824" s="147">
        <v>0</v>
      </c>
      <c r="H3824" s="147">
        <v>0</v>
      </c>
    </row>
    <row r="3825" spans="1:8">
      <c r="A3825" s="391" t="s">
        <v>846</v>
      </c>
      <c r="B3825" s="352">
        <v>780027</v>
      </c>
      <c r="C3825" s="356"/>
      <c r="D3825" s="356">
        <v>12</v>
      </c>
      <c r="E3825" s="357" t="s">
        <v>847</v>
      </c>
      <c r="F3825" s="346" t="s">
        <v>848</v>
      </c>
      <c r="G3825" s="147">
        <v>0</v>
      </c>
      <c r="H3825" s="147">
        <v>0</v>
      </c>
    </row>
    <row r="3826" spans="1:8">
      <c r="A3826" s="391" t="s">
        <v>849</v>
      </c>
      <c r="B3826" s="352">
        <v>780027</v>
      </c>
      <c r="C3826" s="356"/>
      <c r="D3826" s="356">
        <v>13</v>
      </c>
      <c r="E3826" s="357" t="s">
        <v>850</v>
      </c>
      <c r="F3826" s="346" t="s">
        <v>851</v>
      </c>
      <c r="G3826" s="147">
        <v>0</v>
      </c>
      <c r="H3826" s="147">
        <v>0</v>
      </c>
    </row>
    <row r="3827" spans="1:8">
      <c r="A3827" s="391" t="s">
        <v>852</v>
      </c>
      <c r="B3827" s="352">
        <v>780027</v>
      </c>
      <c r="C3827" s="356"/>
      <c r="D3827" s="356">
        <v>14</v>
      </c>
      <c r="E3827" s="357" t="s">
        <v>853</v>
      </c>
      <c r="F3827" s="346" t="s">
        <v>854</v>
      </c>
      <c r="G3827" s="147">
        <v>0</v>
      </c>
      <c r="H3827" s="147">
        <v>0</v>
      </c>
    </row>
    <row r="3828" spans="1:8">
      <c r="A3828" s="392" t="s">
        <v>1492</v>
      </c>
      <c r="B3828" s="352">
        <v>780027</v>
      </c>
      <c r="C3828" s="498"/>
      <c r="D3828" s="356">
        <v>15</v>
      </c>
      <c r="E3828" s="358" t="s">
        <v>1337</v>
      </c>
      <c r="F3828" s="347" t="s">
        <v>855</v>
      </c>
      <c r="G3828" s="147">
        <v>0</v>
      </c>
      <c r="H3828" s="147">
        <v>0</v>
      </c>
    </row>
    <row r="3829" spans="1:8">
      <c r="A3829" s="391" t="s">
        <v>856</v>
      </c>
      <c r="B3829" s="352">
        <v>780027</v>
      </c>
      <c r="C3829" s="356"/>
      <c r="D3829" s="356">
        <v>16</v>
      </c>
      <c r="E3829" s="357" t="s">
        <v>857</v>
      </c>
      <c r="F3829" s="346" t="s">
        <v>858</v>
      </c>
      <c r="G3829" s="147">
        <v>0</v>
      </c>
      <c r="H3829" s="147">
        <v>0</v>
      </c>
    </row>
    <row r="3830" spans="1:8">
      <c r="A3830" s="391" t="s">
        <v>859</v>
      </c>
      <c r="B3830" s="352">
        <v>780027</v>
      </c>
      <c r="C3830" s="356"/>
      <c r="D3830" s="354">
        <v>17</v>
      </c>
      <c r="E3830" s="355" t="s">
        <v>860</v>
      </c>
      <c r="F3830" s="348" t="s">
        <v>861</v>
      </c>
      <c r="G3830" s="147">
        <v>95356</v>
      </c>
      <c r="H3830" s="147">
        <v>121961866</v>
      </c>
    </row>
    <row r="3831" spans="1:8" ht="28.5">
      <c r="A3831" s="393" t="s">
        <v>862</v>
      </c>
      <c r="B3831" s="352">
        <v>780027</v>
      </c>
      <c r="C3831" s="356"/>
      <c r="D3831" s="354">
        <v>18</v>
      </c>
      <c r="E3831" s="355" t="s">
        <v>863</v>
      </c>
      <c r="F3831" s="348" t="s">
        <v>864</v>
      </c>
      <c r="G3831" s="147">
        <v>73125</v>
      </c>
      <c r="H3831" s="147">
        <v>80374767</v>
      </c>
    </row>
    <row r="3832" spans="1:8" ht="30">
      <c r="A3832" s="391" t="s">
        <v>865</v>
      </c>
      <c r="B3832" s="352">
        <v>780027</v>
      </c>
      <c r="C3832" s="356"/>
      <c r="D3832" s="356">
        <v>19</v>
      </c>
      <c r="E3832" s="357" t="s">
        <v>866</v>
      </c>
      <c r="F3832" s="346" t="s">
        <v>867</v>
      </c>
      <c r="G3832" s="147">
        <v>13958</v>
      </c>
      <c r="H3832" s="147">
        <v>39102306</v>
      </c>
    </row>
    <row r="3833" spans="1:8" ht="30">
      <c r="A3833" s="391" t="s">
        <v>868</v>
      </c>
      <c r="B3833" s="352">
        <v>780027</v>
      </c>
      <c r="C3833" s="356"/>
      <c r="D3833" s="356">
        <v>20</v>
      </c>
      <c r="E3833" s="357" t="s">
        <v>869</v>
      </c>
      <c r="F3833" s="346" t="s">
        <v>870</v>
      </c>
      <c r="G3833" s="147">
        <v>39</v>
      </c>
      <c r="H3833" s="147">
        <v>331751</v>
      </c>
    </row>
    <row r="3834" spans="1:8">
      <c r="A3834" s="391" t="s">
        <v>871</v>
      </c>
      <c r="B3834" s="352">
        <v>780027</v>
      </c>
      <c r="C3834" s="356"/>
      <c r="D3834" s="356">
        <v>21</v>
      </c>
      <c r="E3834" s="357" t="s">
        <v>872</v>
      </c>
      <c r="F3834" s="346" t="s">
        <v>873</v>
      </c>
      <c r="G3834" s="147">
        <v>0</v>
      </c>
      <c r="H3834" s="147">
        <v>0</v>
      </c>
    </row>
    <row r="3835" spans="1:8">
      <c r="A3835" s="391" t="s">
        <v>874</v>
      </c>
      <c r="B3835" s="352">
        <v>780027</v>
      </c>
      <c r="C3835" s="356"/>
      <c r="D3835" s="356">
        <v>22</v>
      </c>
      <c r="E3835" s="357" t="s">
        <v>875</v>
      </c>
      <c r="F3835" s="346" t="s">
        <v>876</v>
      </c>
      <c r="G3835" s="147">
        <v>59128</v>
      </c>
      <c r="H3835" s="147">
        <v>40940710</v>
      </c>
    </row>
    <row r="3836" spans="1:8">
      <c r="A3836" s="391" t="s">
        <v>877</v>
      </c>
      <c r="B3836" s="352">
        <v>780027</v>
      </c>
      <c r="C3836" s="356"/>
      <c r="D3836" s="356">
        <v>23</v>
      </c>
      <c r="E3836" s="357" t="s">
        <v>878</v>
      </c>
      <c r="F3836" s="346" t="s">
        <v>879</v>
      </c>
      <c r="G3836" s="147">
        <v>47507</v>
      </c>
      <c r="H3836" s="147">
        <v>30940710</v>
      </c>
    </row>
    <row r="3837" spans="1:8">
      <c r="A3837" s="391" t="s">
        <v>880</v>
      </c>
      <c r="B3837" s="352">
        <v>780027</v>
      </c>
      <c r="C3837" s="356"/>
      <c r="D3837" s="356">
        <v>24</v>
      </c>
      <c r="E3837" s="357" t="s">
        <v>881</v>
      </c>
      <c r="F3837" s="346" t="s">
        <v>882</v>
      </c>
      <c r="G3837" s="147">
        <v>11621</v>
      </c>
      <c r="H3837" s="147">
        <v>10000000</v>
      </c>
    </row>
    <row r="3838" spans="1:8">
      <c r="A3838" s="391" t="s">
        <v>883</v>
      </c>
      <c r="B3838" s="352">
        <v>780027</v>
      </c>
      <c r="C3838" s="356"/>
      <c r="D3838" s="354">
        <v>25</v>
      </c>
      <c r="E3838" s="355" t="s">
        <v>884</v>
      </c>
      <c r="F3838" s="348" t="s">
        <v>497</v>
      </c>
      <c r="G3838" s="147">
        <v>63</v>
      </c>
      <c r="H3838" s="147">
        <v>63970</v>
      </c>
    </row>
    <row r="3839" spans="1:8" ht="28.5">
      <c r="A3839" s="391" t="s">
        <v>885</v>
      </c>
      <c r="B3839" s="352">
        <v>780027</v>
      </c>
      <c r="C3839" s="356"/>
      <c r="D3839" s="354">
        <v>26</v>
      </c>
      <c r="E3839" s="355" t="s">
        <v>886</v>
      </c>
      <c r="F3839" s="348" t="s">
        <v>887</v>
      </c>
      <c r="G3839" s="147">
        <v>22168</v>
      </c>
      <c r="H3839" s="147">
        <v>41523129</v>
      </c>
    </row>
    <row r="3840" spans="1:8">
      <c r="A3840" s="391" t="s">
        <v>888</v>
      </c>
      <c r="B3840" s="352">
        <v>780027</v>
      </c>
      <c r="C3840" s="356"/>
      <c r="D3840" s="356">
        <v>27</v>
      </c>
      <c r="E3840" s="357" t="s">
        <v>889</v>
      </c>
      <c r="F3840" s="346" t="s">
        <v>890</v>
      </c>
      <c r="G3840" s="147">
        <v>21460</v>
      </c>
      <c r="H3840" s="147">
        <v>41014430</v>
      </c>
    </row>
    <row r="3841" spans="1:8">
      <c r="A3841" s="391" t="s">
        <v>891</v>
      </c>
      <c r="B3841" s="352">
        <v>780027</v>
      </c>
      <c r="C3841" s="356"/>
      <c r="D3841" s="356">
        <v>28</v>
      </c>
      <c r="E3841" s="357" t="s">
        <v>892</v>
      </c>
      <c r="F3841" s="346" t="s">
        <v>893</v>
      </c>
      <c r="G3841" s="147">
        <v>0</v>
      </c>
      <c r="H3841" s="147">
        <v>0</v>
      </c>
    </row>
    <row r="3842" spans="1:8">
      <c r="A3842" s="391" t="s">
        <v>894</v>
      </c>
      <c r="B3842" s="352">
        <v>780027</v>
      </c>
      <c r="C3842" s="356"/>
      <c r="D3842" s="356">
        <v>29</v>
      </c>
      <c r="E3842" s="357" t="s">
        <v>895</v>
      </c>
      <c r="F3842" s="346" t="s">
        <v>896</v>
      </c>
      <c r="G3842" s="147">
        <v>0</v>
      </c>
      <c r="H3842" s="147">
        <v>0</v>
      </c>
    </row>
    <row r="3843" spans="1:8">
      <c r="A3843" s="391" t="s">
        <v>897</v>
      </c>
      <c r="B3843" s="352">
        <v>780027</v>
      </c>
      <c r="C3843" s="356"/>
      <c r="D3843" s="356">
        <v>30</v>
      </c>
      <c r="E3843" s="357" t="s">
        <v>898</v>
      </c>
      <c r="F3843" s="346" t="s">
        <v>899</v>
      </c>
      <c r="G3843" s="147">
        <v>0</v>
      </c>
      <c r="H3843" s="147">
        <v>0</v>
      </c>
    </row>
    <row r="3844" spans="1:8" ht="30">
      <c r="A3844" s="391" t="s">
        <v>900</v>
      </c>
      <c r="B3844" s="352">
        <v>780027</v>
      </c>
      <c r="C3844" s="356"/>
      <c r="D3844" s="356">
        <v>31</v>
      </c>
      <c r="E3844" s="357" t="s">
        <v>901</v>
      </c>
      <c r="F3844" s="346" t="s">
        <v>902</v>
      </c>
      <c r="G3844" s="147">
        <v>708</v>
      </c>
      <c r="H3844" s="147">
        <v>508699</v>
      </c>
    </row>
    <row r="3845" spans="1:8" ht="30">
      <c r="A3845" s="391" t="s">
        <v>903</v>
      </c>
      <c r="B3845" s="352">
        <v>780027</v>
      </c>
      <c r="C3845" s="356"/>
      <c r="D3845" s="356">
        <v>32</v>
      </c>
      <c r="E3845" s="357" t="s">
        <v>904</v>
      </c>
      <c r="F3845" s="346" t="s">
        <v>905</v>
      </c>
      <c r="G3845" s="147">
        <v>0</v>
      </c>
      <c r="H3845" s="147">
        <v>0</v>
      </c>
    </row>
    <row r="3846" spans="1:8" ht="30">
      <c r="A3846" s="391" t="s">
        <v>906</v>
      </c>
      <c r="B3846" s="352">
        <v>780027</v>
      </c>
      <c r="C3846" s="356"/>
      <c r="D3846" s="356">
        <v>33</v>
      </c>
      <c r="E3846" s="357" t="s">
        <v>907</v>
      </c>
      <c r="F3846" s="346" t="s">
        <v>908</v>
      </c>
      <c r="G3846" s="147">
        <v>0</v>
      </c>
      <c r="H3846" s="147">
        <v>0</v>
      </c>
    </row>
    <row r="3847" spans="1:8">
      <c r="A3847" s="391" t="s">
        <v>909</v>
      </c>
      <c r="B3847" s="352">
        <v>780027</v>
      </c>
      <c r="C3847" s="356"/>
      <c r="D3847" s="356">
        <v>34</v>
      </c>
      <c r="E3847" s="357" t="s">
        <v>910</v>
      </c>
      <c r="F3847" s="346" t="s">
        <v>911</v>
      </c>
      <c r="G3847" s="147">
        <v>0</v>
      </c>
      <c r="H3847" s="147">
        <v>0</v>
      </c>
    </row>
    <row r="3848" spans="1:8">
      <c r="A3848" s="391" t="s">
        <v>912</v>
      </c>
      <c r="B3848" s="352">
        <v>780027</v>
      </c>
      <c r="C3848" s="356"/>
      <c r="D3848" s="356">
        <v>35</v>
      </c>
      <c r="E3848" s="357" t="s">
        <v>913</v>
      </c>
      <c r="F3848" s="346" t="s">
        <v>914</v>
      </c>
      <c r="G3848" s="147">
        <v>0</v>
      </c>
      <c r="H3848" s="147">
        <v>0</v>
      </c>
    </row>
    <row r="3849" spans="1:8" ht="30">
      <c r="A3849" s="391" t="s">
        <v>915</v>
      </c>
      <c r="B3849" s="352">
        <v>780027</v>
      </c>
      <c r="C3849" s="356"/>
      <c r="D3849" s="356">
        <v>36</v>
      </c>
      <c r="E3849" s="357" t="s">
        <v>916</v>
      </c>
      <c r="F3849" s="346" t="s">
        <v>917</v>
      </c>
      <c r="G3849" s="147">
        <v>0</v>
      </c>
      <c r="H3849" s="147">
        <v>0</v>
      </c>
    </row>
    <row r="3850" spans="1:8" ht="28.5">
      <c r="A3850" s="391" t="s">
        <v>918</v>
      </c>
      <c r="B3850" s="352">
        <v>780027</v>
      </c>
      <c r="C3850" s="356"/>
      <c r="D3850" s="354">
        <v>37</v>
      </c>
      <c r="E3850" s="355" t="s">
        <v>919</v>
      </c>
      <c r="F3850" s="348" t="s">
        <v>920</v>
      </c>
      <c r="G3850" s="147">
        <v>0</v>
      </c>
      <c r="H3850" s="147">
        <v>0</v>
      </c>
    </row>
    <row r="3851" spans="1:8">
      <c r="A3851" s="391" t="s">
        <v>921</v>
      </c>
      <c r="B3851" s="352">
        <v>780027</v>
      </c>
      <c r="C3851" s="356"/>
      <c r="D3851" s="356">
        <v>38</v>
      </c>
      <c r="E3851" s="357" t="s">
        <v>922</v>
      </c>
      <c r="F3851" s="346" t="s">
        <v>39</v>
      </c>
      <c r="G3851" s="147">
        <v>0</v>
      </c>
      <c r="H3851" s="147">
        <v>0</v>
      </c>
    </row>
    <row r="3852" spans="1:8">
      <c r="A3852" s="391" t="s">
        <v>923</v>
      </c>
      <c r="B3852" s="352">
        <v>780027</v>
      </c>
      <c r="C3852" s="356"/>
      <c r="D3852" s="356">
        <v>39</v>
      </c>
      <c r="E3852" s="357" t="s">
        <v>924</v>
      </c>
      <c r="F3852" s="346" t="s">
        <v>40</v>
      </c>
      <c r="G3852" s="147">
        <v>0</v>
      </c>
      <c r="H3852" s="147">
        <v>0</v>
      </c>
    </row>
    <row r="3853" spans="1:8">
      <c r="A3853" s="391" t="s">
        <v>925</v>
      </c>
      <c r="B3853" s="352">
        <v>780027</v>
      </c>
      <c r="C3853" s="356"/>
      <c r="D3853" s="356">
        <v>40</v>
      </c>
      <c r="E3853" s="357" t="s">
        <v>926</v>
      </c>
      <c r="F3853" s="346" t="s">
        <v>927</v>
      </c>
      <c r="G3853" s="147">
        <v>0</v>
      </c>
      <c r="H3853" s="147">
        <v>0</v>
      </c>
    </row>
    <row r="3854" spans="1:8">
      <c r="A3854" s="391" t="s">
        <v>928</v>
      </c>
      <c r="B3854" s="352">
        <v>780027</v>
      </c>
      <c r="C3854" s="356"/>
      <c r="D3854" s="356">
        <v>41</v>
      </c>
      <c r="E3854" s="357" t="s">
        <v>929</v>
      </c>
      <c r="F3854" s="346" t="s">
        <v>930</v>
      </c>
      <c r="G3854" s="147">
        <v>0</v>
      </c>
      <c r="H3854" s="147">
        <v>0</v>
      </c>
    </row>
    <row r="3855" spans="1:8" ht="28.5">
      <c r="A3855" s="391" t="s">
        <v>931</v>
      </c>
      <c r="B3855" s="352">
        <v>780027</v>
      </c>
      <c r="C3855" s="356"/>
      <c r="D3855" s="354">
        <v>42</v>
      </c>
      <c r="E3855" s="355" t="s">
        <v>932</v>
      </c>
      <c r="F3855" s="348" t="s">
        <v>933</v>
      </c>
      <c r="G3855" s="147">
        <v>20909</v>
      </c>
      <c r="H3855" s="147">
        <v>118134429</v>
      </c>
    </row>
    <row r="3856" spans="1:8">
      <c r="A3856" s="391" t="s">
        <v>934</v>
      </c>
      <c r="B3856" s="352">
        <v>780027</v>
      </c>
      <c r="C3856" s="356"/>
      <c r="D3856" s="356">
        <v>43</v>
      </c>
      <c r="E3856" s="357" t="s">
        <v>935</v>
      </c>
      <c r="F3856" s="346" t="s">
        <v>936</v>
      </c>
      <c r="G3856" s="147">
        <v>20909</v>
      </c>
      <c r="H3856" s="147">
        <v>118134429</v>
      </c>
    </row>
    <row r="3857" spans="1:8">
      <c r="A3857" s="391" t="s">
        <v>937</v>
      </c>
      <c r="B3857" s="352">
        <v>780027</v>
      </c>
      <c r="C3857" s="356"/>
      <c r="D3857" s="356">
        <v>44</v>
      </c>
      <c r="E3857" s="357" t="s">
        <v>938</v>
      </c>
      <c r="F3857" s="346" t="s">
        <v>939</v>
      </c>
      <c r="G3857" s="147">
        <v>0</v>
      </c>
      <c r="H3857" s="147">
        <v>0</v>
      </c>
    </row>
    <row r="3858" spans="1:8">
      <c r="A3858" s="391" t="s">
        <v>940</v>
      </c>
      <c r="B3858" s="352">
        <v>780027</v>
      </c>
      <c r="C3858" s="356"/>
      <c r="D3858" s="356">
        <v>45</v>
      </c>
      <c r="E3858" s="357" t="s">
        <v>941</v>
      </c>
      <c r="F3858" s="346" t="s">
        <v>942</v>
      </c>
      <c r="G3858" s="147">
        <v>0</v>
      </c>
      <c r="H3858" s="147">
        <v>0</v>
      </c>
    </row>
    <row r="3859" spans="1:8" ht="28.5">
      <c r="A3859" s="391" t="s">
        <v>943</v>
      </c>
      <c r="B3859" s="352">
        <v>780027</v>
      </c>
      <c r="C3859" s="356"/>
      <c r="D3859" s="354">
        <v>46</v>
      </c>
      <c r="E3859" s="359">
        <v>5</v>
      </c>
      <c r="F3859" s="348" t="s">
        <v>944</v>
      </c>
      <c r="G3859" s="147">
        <v>0</v>
      </c>
      <c r="H3859" s="147">
        <v>0</v>
      </c>
    </row>
    <row r="3860" spans="1:8">
      <c r="A3860" s="391" t="s">
        <v>945</v>
      </c>
      <c r="B3860" s="352">
        <v>780027</v>
      </c>
      <c r="C3860" s="356"/>
      <c r="D3860" s="356">
        <v>47</v>
      </c>
      <c r="E3860" s="357" t="s">
        <v>946</v>
      </c>
      <c r="F3860" s="346" t="s">
        <v>947</v>
      </c>
      <c r="G3860" s="147">
        <v>0</v>
      </c>
      <c r="H3860" s="147">
        <v>0</v>
      </c>
    </row>
    <row r="3861" spans="1:8">
      <c r="A3861" s="391" t="s">
        <v>948</v>
      </c>
      <c r="B3861" s="352">
        <v>780027</v>
      </c>
      <c r="C3861" s="356"/>
      <c r="D3861" s="356">
        <v>48</v>
      </c>
      <c r="E3861" s="357" t="s">
        <v>949</v>
      </c>
      <c r="F3861" s="346" t="s">
        <v>950</v>
      </c>
      <c r="G3861" s="147">
        <v>0</v>
      </c>
      <c r="H3861" s="147">
        <v>0</v>
      </c>
    </row>
    <row r="3862" spans="1:8">
      <c r="A3862" s="394" t="s">
        <v>951</v>
      </c>
      <c r="B3862" s="352">
        <v>780027</v>
      </c>
      <c r="C3862" s="356"/>
      <c r="D3862" s="356">
        <v>49</v>
      </c>
      <c r="E3862" s="358" t="s">
        <v>952</v>
      </c>
      <c r="F3862" s="347" t="s">
        <v>953</v>
      </c>
      <c r="G3862" s="147">
        <v>0</v>
      </c>
      <c r="H3862" s="147">
        <v>0</v>
      </c>
    </row>
    <row r="3863" spans="1:8" ht="45">
      <c r="A3863" s="390" t="s">
        <v>38</v>
      </c>
      <c r="B3863" s="352">
        <v>780086</v>
      </c>
      <c r="C3863" s="363">
        <v>76</v>
      </c>
      <c r="D3863" s="353">
        <v>0</v>
      </c>
      <c r="E3863" s="353">
        <v>0</v>
      </c>
      <c r="F3863" s="429" t="s">
        <v>986</v>
      </c>
      <c r="G3863" s="149">
        <v>121899</v>
      </c>
      <c r="H3863" s="149">
        <v>148376139</v>
      </c>
    </row>
    <row r="3864" spans="1:8" ht="28.5">
      <c r="A3864" s="391" t="s">
        <v>815</v>
      </c>
      <c r="B3864" s="352">
        <v>780086</v>
      </c>
      <c r="C3864" s="356"/>
      <c r="D3864" s="354">
        <v>1</v>
      </c>
      <c r="E3864" s="355">
        <v>1</v>
      </c>
      <c r="F3864" s="348" t="s">
        <v>816</v>
      </c>
      <c r="G3864" s="147">
        <v>0</v>
      </c>
      <c r="H3864" s="147">
        <v>0</v>
      </c>
    </row>
    <row r="3865" spans="1:8">
      <c r="A3865" s="391" t="s">
        <v>817</v>
      </c>
      <c r="B3865" s="352">
        <v>780086</v>
      </c>
      <c r="C3865" s="356"/>
      <c r="D3865" s="356">
        <v>2</v>
      </c>
      <c r="E3865" s="357" t="s">
        <v>818</v>
      </c>
      <c r="F3865" s="346" t="s">
        <v>819</v>
      </c>
      <c r="G3865" s="147">
        <v>0</v>
      </c>
      <c r="H3865" s="147">
        <v>0</v>
      </c>
    </row>
    <row r="3866" spans="1:8" ht="30">
      <c r="A3866" s="391" t="s">
        <v>820</v>
      </c>
      <c r="B3866" s="352">
        <v>780086</v>
      </c>
      <c r="C3866" s="356"/>
      <c r="D3866" s="356">
        <v>3</v>
      </c>
      <c r="E3866" s="357" t="s">
        <v>821</v>
      </c>
      <c r="F3866" s="346" t="s">
        <v>822</v>
      </c>
      <c r="G3866" s="147">
        <v>0</v>
      </c>
      <c r="H3866" s="147">
        <v>0</v>
      </c>
    </row>
    <row r="3867" spans="1:8">
      <c r="A3867" s="391" t="s">
        <v>823</v>
      </c>
      <c r="B3867" s="352">
        <v>780086</v>
      </c>
      <c r="C3867" s="356"/>
      <c r="D3867" s="356">
        <v>4</v>
      </c>
      <c r="E3867" s="357" t="s">
        <v>824</v>
      </c>
      <c r="F3867" s="346" t="s">
        <v>825</v>
      </c>
      <c r="G3867" s="147">
        <v>0</v>
      </c>
      <c r="H3867" s="147">
        <v>0</v>
      </c>
    </row>
    <row r="3868" spans="1:8">
      <c r="A3868" s="391" t="s">
        <v>826</v>
      </c>
      <c r="B3868" s="352">
        <v>780086</v>
      </c>
      <c r="C3868" s="356"/>
      <c r="D3868" s="356">
        <v>5</v>
      </c>
      <c r="E3868" s="357" t="s">
        <v>827</v>
      </c>
      <c r="F3868" s="346" t="s">
        <v>828</v>
      </c>
      <c r="G3868" s="147">
        <v>0</v>
      </c>
      <c r="H3868" s="147">
        <v>0</v>
      </c>
    </row>
    <row r="3869" spans="1:8">
      <c r="A3869" s="391" t="s">
        <v>829</v>
      </c>
      <c r="B3869" s="352">
        <v>780086</v>
      </c>
      <c r="C3869" s="356"/>
      <c r="D3869" s="356">
        <v>6</v>
      </c>
      <c r="E3869" s="357" t="s">
        <v>830</v>
      </c>
      <c r="F3869" s="346" t="s">
        <v>831</v>
      </c>
      <c r="G3869" s="147">
        <v>0</v>
      </c>
      <c r="H3869" s="147">
        <v>0</v>
      </c>
    </row>
    <row r="3870" spans="1:8">
      <c r="A3870" s="392" t="s">
        <v>1491</v>
      </c>
      <c r="B3870" s="352">
        <v>780086</v>
      </c>
      <c r="C3870" s="356"/>
      <c r="D3870" s="356">
        <v>7</v>
      </c>
      <c r="E3870" s="358" t="s">
        <v>832</v>
      </c>
      <c r="F3870" s="347" t="s">
        <v>833</v>
      </c>
      <c r="G3870" s="147">
        <v>0</v>
      </c>
      <c r="H3870" s="147">
        <v>0</v>
      </c>
    </row>
    <row r="3871" spans="1:8">
      <c r="A3871" s="391" t="s">
        <v>834</v>
      </c>
      <c r="B3871" s="352">
        <v>780086</v>
      </c>
      <c r="C3871" s="356"/>
      <c r="D3871" s="356">
        <v>8</v>
      </c>
      <c r="E3871" s="357" t="s">
        <v>835</v>
      </c>
      <c r="F3871" s="346" t="s">
        <v>836</v>
      </c>
      <c r="G3871" s="147">
        <v>0</v>
      </c>
      <c r="H3871" s="147">
        <v>0</v>
      </c>
    </row>
    <row r="3872" spans="1:8" ht="28.5">
      <c r="A3872" s="391" t="s">
        <v>837</v>
      </c>
      <c r="B3872" s="352">
        <v>780086</v>
      </c>
      <c r="C3872" s="356"/>
      <c r="D3872" s="354">
        <v>9</v>
      </c>
      <c r="E3872" s="355" t="s">
        <v>838</v>
      </c>
      <c r="F3872" s="348" t="s">
        <v>839</v>
      </c>
      <c r="G3872" s="147">
        <v>262</v>
      </c>
      <c r="H3872" s="147">
        <v>1766834</v>
      </c>
    </row>
    <row r="3873" spans="1:8">
      <c r="A3873" s="391" t="s">
        <v>840</v>
      </c>
      <c r="B3873" s="352">
        <v>780086</v>
      </c>
      <c r="C3873" s="356"/>
      <c r="D3873" s="356">
        <v>10</v>
      </c>
      <c r="E3873" s="357" t="s">
        <v>841</v>
      </c>
      <c r="F3873" s="346" t="s">
        <v>842</v>
      </c>
      <c r="G3873" s="147">
        <v>0</v>
      </c>
      <c r="H3873" s="147">
        <v>0</v>
      </c>
    </row>
    <row r="3874" spans="1:8">
      <c r="A3874" s="391" t="s">
        <v>843</v>
      </c>
      <c r="B3874" s="352">
        <v>780086</v>
      </c>
      <c r="C3874" s="356"/>
      <c r="D3874" s="356">
        <v>11</v>
      </c>
      <c r="E3874" s="357" t="s">
        <v>844</v>
      </c>
      <c r="F3874" s="346" t="s">
        <v>845</v>
      </c>
      <c r="G3874" s="147">
        <v>0</v>
      </c>
      <c r="H3874" s="147">
        <v>0</v>
      </c>
    </row>
    <row r="3875" spans="1:8">
      <c r="A3875" s="391" t="s">
        <v>846</v>
      </c>
      <c r="B3875" s="352">
        <v>780086</v>
      </c>
      <c r="C3875" s="356"/>
      <c r="D3875" s="356">
        <v>12</v>
      </c>
      <c r="E3875" s="357" t="s">
        <v>847</v>
      </c>
      <c r="F3875" s="346" t="s">
        <v>848</v>
      </c>
      <c r="G3875" s="147">
        <v>0</v>
      </c>
      <c r="H3875" s="147">
        <v>0</v>
      </c>
    </row>
    <row r="3876" spans="1:8">
      <c r="A3876" s="391" t="s">
        <v>849</v>
      </c>
      <c r="B3876" s="352">
        <v>780086</v>
      </c>
      <c r="C3876" s="356"/>
      <c r="D3876" s="356">
        <v>13</v>
      </c>
      <c r="E3876" s="357" t="s">
        <v>850</v>
      </c>
      <c r="F3876" s="346" t="s">
        <v>851</v>
      </c>
      <c r="G3876" s="147">
        <v>0</v>
      </c>
      <c r="H3876" s="147">
        <v>0</v>
      </c>
    </row>
    <row r="3877" spans="1:8">
      <c r="A3877" s="391" t="s">
        <v>852</v>
      </c>
      <c r="B3877" s="352">
        <v>780086</v>
      </c>
      <c r="C3877" s="356"/>
      <c r="D3877" s="356">
        <v>14</v>
      </c>
      <c r="E3877" s="357" t="s">
        <v>853</v>
      </c>
      <c r="F3877" s="346" t="s">
        <v>854</v>
      </c>
      <c r="G3877" s="147">
        <v>0</v>
      </c>
      <c r="H3877" s="147">
        <v>0</v>
      </c>
    </row>
    <row r="3878" spans="1:8">
      <c r="A3878" s="392" t="s">
        <v>1492</v>
      </c>
      <c r="B3878" s="352">
        <v>780086</v>
      </c>
      <c r="C3878" s="498"/>
      <c r="D3878" s="356">
        <v>15</v>
      </c>
      <c r="E3878" s="358" t="s">
        <v>1337</v>
      </c>
      <c r="F3878" s="347" t="s">
        <v>855</v>
      </c>
      <c r="G3878" s="147">
        <v>0</v>
      </c>
      <c r="H3878" s="147">
        <v>0</v>
      </c>
    </row>
    <row r="3879" spans="1:8">
      <c r="A3879" s="391" t="s">
        <v>856</v>
      </c>
      <c r="B3879" s="352">
        <v>780086</v>
      </c>
      <c r="C3879" s="356"/>
      <c r="D3879" s="356">
        <v>16</v>
      </c>
      <c r="E3879" s="357" t="s">
        <v>857</v>
      </c>
      <c r="F3879" s="346" t="s">
        <v>858</v>
      </c>
      <c r="G3879" s="147">
        <v>262</v>
      </c>
      <c r="H3879" s="147">
        <v>1766834</v>
      </c>
    </row>
    <row r="3880" spans="1:8">
      <c r="A3880" s="391" t="s">
        <v>859</v>
      </c>
      <c r="B3880" s="352">
        <v>780086</v>
      </c>
      <c r="C3880" s="356"/>
      <c r="D3880" s="354">
        <v>17</v>
      </c>
      <c r="E3880" s="355" t="s">
        <v>860</v>
      </c>
      <c r="F3880" s="348" t="s">
        <v>861</v>
      </c>
      <c r="G3880" s="147">
        <v>121637</v>
      </c>
      <c r="H3880" s="147">
        <v>146609305</v>
      </c>
    </row>
    <row r="3881" spans="1:8" ht="28.5">
      <c r="A3881" s="393" t="s">
        <v>862</v>
      </c>
      <c r="B3881" s="352">
        <v>780086</v>
      </c>
      <c r="C3881" s="356"/>
      <c r="D3881" s="354">
        <v>18</v>
      </c>
      <c r="E3881" s="355" t="s">
        <v>863</v>
      </c>
      <c r="F3881" s="348" t="s">
        <v>864</v>
      </c>
      <c r="G3881" s="147">
        <v>98175</v>
      </c>
      <c r="H3881" s="147">
        <v>103588006</v>
      </c>
    </row>
    <row r="3882" spans="1:8" ht="30">
      <c r="A3882" s="391" t="s">
        <v>865</v>
      </c>
      <c r="B3882" s="352">
        <v>780086</v>
      </c>
      <c r="C3882" s="356"/>
      <c r="D3882" s="356">
        <v>19</v>
      </c>
      <c r="E3882" s="357" t="s">
        <v>866</v>
      </c>
      <c r="F3882" s="346" t="s">
        <v>867</v>
      </c>
      <c r="G3882" s="147">
        <v>13823</v>
      </c>
      <c r="H3882" s="147">
        <v>38724114</v>
      </c>
    </row>
    <row r="3883" spans="1:8" ht="30">
      <c r="A3883" s="391" t="s">
        <v>868</v>
      </c>
      <c r="B3883" s="352">
        <v>780086</v>
      </c>
      <c r="C3883" s="356"/>
      <c r="D3883" s="356">
        <v>20</v>
      </c>
      <c r="E3883" s="357" t="s">
        <v>869</v>
      </c>
      <c r="F3883" s="346" t="s">
        <v>870</v>
      </c>
      <c r="G3883" s="147">
        <v>304</v>
      </c>
      <c r="H3883" s="147">
        <v>2585955</v>
      </c>
    </row>
    <row r="3884" spans="1:8">
      <c r="A3884" s="391" t="s">
        <v>871</v>
      </c>
      <c r="B3884" s="352">
        <v>780086</v>
      </c>
      <c r="C3884" s="356"/>
      <c r="D3884" s="356">
        <v>21</v>
      </c>
      <c r="E3884" s="357" t="s">
        <v>872</v>
      </c>
      <c r="F3884" s="346" t="s">
        <v>873</v>
      </c>
      <c r="G3884" s="147">
        <v>0</v>
      </c>
      <c r="H3884" s="147">
        <v>0</v>
      </c>
    </row>
    <row r="3885" spans="1:8">
      <c r="A3885" s="391" t="s">
        <v>874</v>
      </c>
      <c r="B3885" s="352">
        <v>780086</v>
      </c>
      <c r="C3885" s="356"/>
      <c r="D3885" s="356">
        <v>22</v>
      </c>
      <c r="E3885" s="357" t="s">
        <v>875</v>
      </c>
      <c r="F3885" s="346" t="s">
        <v>876</v>
      </c>
      <c r="G3885" s="147">
        <v>84048</v>
      </c>
      <c r="H3885" s="147">
        <v>62277937</v>
      </c>
    </row>
    <row r="3886" spans="1:8">
      <c r="A3886" s="391" t="s">
        <v>877</v>
      </c>
      <c r="B3886" s="352">
        <v>780086</v>
      </c>
      <c r="C3886" s="356"/>
      <c r="D3886" s="356">
        <v>23</v>
      </c>
      <c r="E3886" s="357" t="s">
        <v>878</v>
      </c>
      <c r="F3886" s="346" t="s">
        <v>879</v>
      </c>
      <c r="G3886" s="147">
        <v>48558</v>
      </c>
      <c r="H3886" s="147">
        <v>31625113</v>
      </c>
    </row>
    <row r="3887" spans="1:8">
      <c r="A3887" s="391" t="s">
        <v>880</v>
      </c>
      <c r="B3887" s="352">
        <v>780086</v>
      </c>
      <c r="C3887" s="356"/>
      <c r="D3887" s="356">
        <v>24</v>
      </c>
      <c r="E3887" s="357" t="s">
        <v>881</v>
      </c>
      <c r="F3887" s="346" t="s">
        <v>882</v>
      </c>
      <c r="G3887" s="147">
        <v>35490</v>
      </c>
      <c r="H3887" s="147">
        <v>30652824</v>
      </c>
    </row>
    <row r="3888" spans="1:8">
      <c r="A3888" s="391" t="s">
        <v>883</v>
      </c>
      <c r="B3888" s="352">
        <v>780086</v>
      </c>
      <c r="C3888" s="356"/>
      <c r="D3888" s="354">
        <v>25</v>
      </c>
      <c r="E3888" s="355" t="s">
        <v>884</v>
      </c>
      <c r="F3888" s="348" t="s">
        <v>497</v>
      </c>
      <c r="G3888" s="147">
        <v>6</v>
      </c>
      <c r="H3888" s="147">
        <v>6081</v>
      </c>
    </row>
    <row r="3889" spans="1:8" ht="28.5">
      <c r="A3889" s="391" t="s">
        <v>885</v>
      </c>
      <c r="B3889" s="352">
        <v>780086</v>
      </c>
      <c r="C3889" s="356"/>
      <c r="D3889" s="354">
        <v>26</v>
      </c>
      <c r="E3889" s="355" t="s">
        <v>886</v>
      </c>
      <c r="F3889" s="348" t="s">
        <v>887</v>
      </c>
      <c r="G3889" s="147">
        <v>23456</v>
      </c>
      <c r="H3889" s="147">
        <v>43015218</v>
      </c>
    </row>
    <row r="3890" spans="1:8">
      <c r="A3890" s="391" t="s">
        <v>888</v>
      </c>
      <c r="B3890" s="352">
        <v>780086</v>
      </c>
      <c r="C3890" s="356"/>
      <c r="D3890" s="356">
        <v>27</v>
      </c>
      <c r="E3890" s="357" t="s">
        <v>889</v>
      </c>
      <c r="F3890" s="346" t="s">
        <v>890</v>
      </c>
      <c r="G3890" s="147">
        <v>21934</v>
      </c>
      <c r="H3890" s="147">
        <v>41921661</v>
      </c>
    </row>
    <row r="3891" spans="1:8">
      <c r="A3891" s="391" t="s">
        <v>891</v>
      </c>
      <c r="B3891" s="352">
        <v>780086</v>
      </c>
      <c r="C3891" s="356"/>
      <c r="D3891" s="356">
        <v>28</v>
      </c>
      <c r="E3891" s="357" t="s">
        <v>892</v>
      </c>
      <c r="F3891" s="346" t="s">
        <v>893</v>
      </c>
      <c r="G3891" s="147">
        <v>0</v>
      </c>
      <c r="H3891" s="147">
        <v>0</v>
      </c>
    </row>
    <row r="3892" spans="1:8">
      <c r="A3892" s="391" t="s">
        <v>894</v>
      </c>
      <c r="B3892" s="352">
        <v>780086</v>
      </c>
      <c r="C3892" s="356"/>
      <c r="D3892" s="356">
        <v>29</v>
      </c>
      <c r="E3892" s="357" t="s">
        <v>895</v>
      </c>
      <c r="F3892" s="346" t="s">
        <v>896</v>
      </c>
      <c r="G3892" s="147">
        <v>0</v>
      </c>
      <c r="H3892" s="147">
        <v>0</v>
      </c>
    </row>
    <row r="3893" spans="1:8">
      <c r="A3893" s="391" t="s">
        <v>897</v>
      </c>
      <c r="B3893" s="352">
        <v>780086</v>
      </c>
      <c r="C3893" s="356"/>
      <c r="D3893" s="356">
        <v>30</v>
      </c>
      <c r="E3893" s="357" t="s">
        <v>898</v>
      </c>
      <c r="F3893" s="346" t="s">
        <v>899</v>
      </c>
      <c r="G3893" s="147">
        <v>0</v>
      </c>
      <c r="H3893" s="147">
        <v>0</v>
      </c>
    </row>
    <row r="3894" spans="1:8" ht="30">
      <c r="A3894" s="391" t="s">
        <v>900</v>
      </c>
      <c r="B3894" s="352">
        <v>780086</v>
      </c>
      <c r="C3894" s="356"/>
      <c r="D3894" s="356">
        <v>31</v>
      </c>
      <c r="E3894" s="357" t="s">
        <v>901</v>
      </c>
      <c r="F3894" s="346" t="s">
        <v>902</v>
      </c>
      <c r="G3894" s="147">
        <v>1522</v>
      </c>
      <c r="H3894" s="147">
        <v>1093557</v>
      </c>
    </row>
    <row r="3895" spans="1:8" ht="30">
      <c r="A3895" s="391" t="s">
        <v>903</v>
      </c>
      <c r="B3895" s="352">
        <v>780086</v>
      </c>
      <c r="C3895" s="356"/>
      <c r="D3895" s="356">
        <v>32</v>
      </c>
      <c r="E3895" s="357" t="s">
        <v>904</v>
      </c>
      <c r="F3895" s="346" t="s">
        <v>905</v>
      </c>
      <c r="G3895" s="147">
        <v>0</v>
      </c>
      <c r="H3895" s="147">
        <v>0</v>
      </c>
    </row>
    <row r="3896" spans="1:8" ht="30">
      <c r="A3896" s="391" t="s">
        <v>906</v>
      </c>
      <c r="B3896" s="352">
        <v>780086</v>
      </c>
      <c r="C3896" s="356"/>
      <c r="D3896" s="356">
        <v>33</v>
      </c>
      <c r="E3896" s="357" t="s">
        <v>907</v>
      </c>
      <c r="F3896" s="346" t="s">
        <v>908</v>
      </c>
      <c r="G3896" s="147">
        <v>0</v>
      </c>
      <c r="H3896" s="147">
        <v>0</v>
      </c>
    </row>
    <row r="3897" spans="1:8">
      <c r="A3897" s="391" t="s">
        <v>909</v>
      </c>
      <c r="B3897" s="352">
        <v>780086</v>
      </c>
      <c r="C3897" s="356"/>
      <c r="D3897" s="356">
        <v>34</v>
      </c>
      <c r="E3897" s="357" t="s">
        <v>910</v>
      </c>
      <c r="F3897" s="346" t="s">
        <v>911</v>
      </c>
      <c r="G3897" s="147">
        <v>0</v>
      </c>
      <c r="H3897" s="147">
        <v>0</v>
      </c>
    </row>
    <row r="3898" spans="1:8">
      <c r="A3898" s="391" t="s">
        <v>912</v>
      </c>
      <c r="B3898" s="352">
        <v>780086</v>
      </c>
      <c r="C3898" s="356"/>
      <c r="D3898" s="356">
        <v>35</v>
      </c>
      <c r="E3898" s="357" t="s">
        <v>913</v>
      </c>
      <c r="F3898" s="346" t="s">
        <v>914</v>
      </c>
      <c r="G3898" s="147">
        <v>0</v>
      </c>
      <c r="H3898" s="147">
        <v>0</v>
      </c>
    </row>
    <row r="3899" spans="1:8" ht="30">
      <c r="A3899" s="391" t="s">
        <v>915</v>
      </c>
      <c r="B3899" s="352">
        <v>780086</v>
      </c>
      <c r="C3899" s="356"/>
      <c r="D3899" s="356">
        <v>36</v>
      </c>
      <c r="E3899" s="357" t="s">
        <v>916</v>
      </c>
      <c r="F3899" s="346" t="s">
        <v>917</v>
      </c>
      <c r="G3899" s="147">
        <v>0</v>
      </c>
      <c r="H3899" s="147">
        <v>0</v>
      </c>
    </row>
    <row r="3900" spans="1:8" ht="28.5">
      <c r="A3900" s="391" t="s">
        <v>918</v>
      </c>
      <c r="B3900" s="352">
        <v>780086</v>
      </c>
      <c r="C3900" s="356"/>
      <c r="D3900" s="354">
        <v>37</v>
      </c>
      <c r="E3900" s="355" t="s">
        <v>919</v>
      </c>
      <c r="F3900" s="348" t="s">
        <v>920</v>
      </c>
      <c r="G3900" s="147">
        <v>0</v>
      </c>
      <c r="H3900" s="147">
        <v>0</v>
      </c>
    </row>
    <row r="3901" spans="1:8">
      <c r="A3901" s="391" t="s">
        <v>921</v>
      </c>
      <c r="B3901" s="352">
        <v>780086</v>
      </c>
      <c r="C3901" s="356"/>
      <c r="D3901" s="356">
        <v>38</v>
      </c>
      <c r="E3901" s="357" t="s">
        <v>922</v>
      </c>
      <c r="F3901" s="346" t="s">
        <v>39</v>
      </c>
      <c r="G3901" s="147">
        <v>0</v>
      </c>
      <c r="H3901" s="147">
        <v>0</v>
      </c>
    </row>
    <row r="3902" spans="1:8">
      <c r="A3902" s="391" t="s">
        <v>923</v>
      </c>
      <c r="B3902" s="352">
        <v>780086</v>
      </c>
      <c r="C3902" s="356"/>
      <c r="D3902" s="356">
        <v>39</v>
      </c>
      <c r="E3902" s="357" t="s">
        <v>924</v>
      </c>
      <c r="F3902" s="346" t="s">
        <v>40</v>
      </c>
      <c r="G3902" s="147">
        <v>0</v>
      </c>
      <c r="H3902" s="147">
        <v>0</v>
      </c>
    </row>
    <row r="3903" spans="1:8">
      <c r="A3903" s="391" t="s">
        <v>925</v>
      </c>
      <c r="B3903" s="352">
        <v>780086</v>
      </c>
      <c r="C3903" s="356"/>
      <c r="D3903" s="356">
        <v>40</v>
      </c>
      <c r="E3903" s="357" t="s">
        <v>926</v>
      </c>
      <c r="F3903" s="346" t="s">
        <v>927</v>
      </c>
      <c r="G3903" s="147">
        <v>0</v>
      </c>
      <c r="H3903" s="147">
        <v>0</v>
      </c>
    </row>
    <row r="3904" spans="1:8">
      <c r="A3904" s="391" t="s">
        <v>928</v>
      </c>
      <c r="B3904" s="352">
        <v>780086</v>
      </c>
      <c r="C3904" s="356"/>
      <c r="D3904" s="356">
        <v>41</v>
      </c>
      <c r="E3904" s="357" t="s">
        <v>929</v>
      </c>
      <c r="F3904" s="346" t="s">
        <v>930</v>
      </c>
      <c r="G3904" s="147">
        <v>0</v>
      </c>
      <c r="H3904" s="147">
        <v>0</v>
      </c>
    </row>
    <row r="3905" spans="1:8" ht="28.5">
      <c r="A3905" s="391" t="s">
        <v>931</v>
      </c>
      <c r="B3905" s="352">
        <v>780086</v>
      </c>
      <c r="C3905" s="356"/>
      <c r="D3905" s="354">
        <v>42</v>
      </c>
      <c r="E3905" s="355" t="s">
        <v>932</v>
      </c>
      <c r="F3905" s="348" t="s">
        <v>933</v>
      </c>
      <c r="G3905" s="147">
        <v>0</v>
      </c>
      <c r="H3905" s="147">
        <v>0</v>
      </c>
    </row>
    <row r="3906" spans="1:8">
      <c r="A3906" s="391" t="s">
        <v>934</v>
      </c>
      <c r="B3906" s="352">
        <v>780086</v>
      </c>
      <c r="C3906" s="356"/>
      <c r="D3906" s="356">
        <v>43</v>
      </c>
      <c r="E3906" s="357" t="s">
        <v>935</v>
      </c>
      <c r="F3906" s="346" t="s">
        <v>936</v>
      </c>
      <c r="G3906" s="147">
        <v>0</v>
      </c>
      <c r="H3906" s="147">
        <v>0</v>
      </c>
    </row>
    <row r="3907" spans="1:8">
      <c r="A3907" s="391" t="s">
        <v>937</v>
      </c>
      <c r="B3907" s="352">
        <v>780086</v>
      </c>
      <c r="C3907" s="356"/>
      <c r="D3907" s="356">
        <v>44</v>
      </c>
      <c r="E3907" s="357" t="s">
        <v>938</v>
      </c>
      <c r="F3907" s="346" t="s">
        <v>939</v>
      </c>
      <c r="G3907" s="147">
        <v>0</v>
      </c>
      <c r="H3907" s="147">
        <v>0</v>
      </c>
    </row>
    <row r="3908" spans="1:8">
      <c r="A3908" s="391" t="s">
        <v>940</v>
      </c>
      <c r="B3908" s="352">
        <v>780086</v>
      </c>
      <c r="C3908" s="356"/>
      <c r="D3908" s="356">
        <v>45</v>
      </c>
      <c r="E3908" s="357" t="s">
        <v>941</v>
      </c>
      <c r="F3908" s="346" t="s">
        <v>942</v>
      </c>
      <c r="G3908" s="147">
        <v>0</v>
      </c>
      <c r="H3908" s="147">
        <v>0</v>
      </c>
    </row>
    <row r="3909" spans="1:8" ht="28.5">
      <c r="A3909" s="391" t="s">
        <v>943</v>
      </c>
      <c r="B3909" s="352">
        <v>780086</v>
      </c>
      <c r="C3909" s="356"/>
      <c r="D3909" s="354">
        <v>46</v>
      </c>
      <c r="E3909" s="359">
        <v>5</v>
      </c>
      <c r="F3909" s="348" t="s">
        <v>944</v>
      </c>
      <c r="G3909" s="147">
        <v>0</v>
      </c>
      <c r="H3909" s="147">
        <v>0</v>
      </c>
    </row>
    <row r="3910" spans="1:8">
      <c r="A3910" s="391" t="s">
        <v>945</v>
      </c>
      <c r="B3910" s="352">
        <v>780086</v>
      </c>
      <c r="C3910" s="356"/>
      <c r="D3910" s="356">
        <v>47</v>
      </c>
      <c r="E3910" s="357" t="s">
        <v>946</v>
      </c>
      <c r="F3910" s="346" t="s">
        <v>947</v>
      </c>
      <c r="G3910" s="147">
        <v>0</v>
      </c>
      <c r="H3910" s="147">
        <v>0</v>
      </c>
    </row>
    <row r="3911" spans="1:8">
      <c r="A3911" s="391" t="s">
        <v>948</v>
      </c>
      <c r="B3911" s="352">
        <v>780086</v>
      </c>
      <c r="C3911" s="356"/>
      <c r="D3911" s="356">
        <v>48</v>
      </c>
      <c r="E3911" s="357" t="s">
        <v>949</v>
      </c>
      <c r="F3911" s="346" t="s">
        <v>950</v>
      </c>
      <c r="G3911" s="147">
        <v>0</v>
      </c>
      <c r="H3911" s="147">
        <v>0</v>
      </c>
    </row>
    <row r="3912" spans="1:8">
      <c r="A3912" s="394" t="s">
        <v>951</v>
      </c>
      <c r="B3912" s="352">
        <v>780086</v>
      </c>
      <c r="C3912" s="356"/>
      <c r="D3912" s="356">
        <v>49</v>
      </c>
      <c r="E3912" s="358" t="s">
        <v>952</v>
      </c>
      <c r="F3912" s="347" t="s">
        <v>953</v>
      </c>
      <c r="G3912" s="147">
        <v>0</v>
      </c>
      <c r="H3912" s="147">
        <v>0</v>
      </c>
    </row>
    <row r="3913" spans="1:8" ht="45">
      <c r="A3913" s="390" t="s">
        <v>38</v>
      </c>
      <c r="B3913" s="352">
        <v>780020</v>
      </c>
      <c r="C3913" s="363">
        <v>77</v>
      </c>
      <c r="D3913" s="353">
        <v>0</v>
      </c>
      <c r="E3913" s="353">
        <v>0</v>
      </c>
      <c r="F3913" s="429" t="s">
        <v>987</v>
      </c>
      <c r="G3913" s="149">
        <v>126926</v>
      </c>
      <c r="H3913" s="149">
        <v>152806961</v>
      </c>
    </row>
    <row r="3914" spans="1:8" ht="28.5">
      <c r="A3914" s="391" t="s">
        <v>815</v>
      </c>
      <c r="B3914" s="352">
        <v>780020</v>
      </c>
      <c r="C3914" s="356"/>
      <c r="D3914" s="354">
        <v>1</v>
      </c>
      <c r="E3914" s="355">
        <v>1</v>
      </c>
      <c r="F3914" s="348" t="s">
        <v>816</v>
      </c>
      <c r="G3914" s="147">
        <v>0</v>
      </c>
      <c r="H3914" s="147">
        <v>0</v>
      </c>
    </row>
    <row r="3915" spans="1:8">
      <c r="A3915" s="391" t="s">
        <v>817</v>
      </c>
      <c r="B3915" s="352">
        <v>780020</v>
      </c>
      <c r="C3915" s="356"/>
      <c r="D3915" s="356">
        <v>2</v>
      </c>
      <c r="E3915" s="357" t="s">
        <v>818</v>
      </c>
      <c r="F3915" s="346" t="s">
        <v>819</v>
      </c>
      <c r="G3915" s="147">
        <v>0</v>
      </c>
      <c r="H3915" s="147">
        <v>0</v>
      </c>
    </row>
    <row r="3916" spans="1:8" ht="30">
      <c r="A3916" s="391" t="s">
        <v>820</v>
      </c>
      <c r="B3916" s="352">
        <v>780020</v>
      </c>
      <c r="C3916" s="356"/>
      <c r="D3916" s="356">
        <v>3</v>
      </c>
      <c r="E3916" s="357" t="s">
        <v>821</v>
      </c>
      <c r="F3916" s="346" t="s">
        <v>822</v>
      </c>
      <c r="G3916" s="147">
        <v>0</v>
      </c>
      <c r="H3916" s="147">
        <v>0</v>
      </c>
    </row>
    <row r="3917" spans="1:8">
      <c r="A3917" s="391" t="s">
        <v>823</v>
      </c>
      <c r="B3917" s="352">
        <v>780020</v>
      </c>
      <c r="C3917" s="356"/>
      <c r="D3917" s="356">
        <v>4</v>
      </c>
      <c r="E3917" s="357" t="s">
        <v>824</v>
      </c>
      <c r="F3917" s="346" t="s">
        <v>825</v>
      </c>
      <c r="G3917" s="147">
        <v>0</v>
      </c>
      <c r="H3917" s="147">
        <v>0</v>
      </c>
    </row>
    <row r="3918" spans="1:8">
      <c r="A3918" s="391" t="s">
        <v>826</v>
      </c>
      <c r="B3918" s="352">
        <v>780020</v>
      </c>
      <c r="C3918" s="356"/>
      <c r="D3918" s="356">
        <v>5</v>
      </c>
      <c r="E3918" s="357" t="s">
        <v>827</v>
      </c>
      <c r="F3918" s="346" t="s">
        <v>828</v>
      </c>
      <c r="G3918" s="147">
        <v>0</v>
      </c>
      <c r="H3918" s="147">
        <v>0</v>
      </c>
    </row>
    <row r="3919" spans="1:8">
      <c r="A3919" s="391" t="s">
        <v>829</v>
      </c>
      <c r="B3919" s="352">
        <v>780020</v>
      </c>
      <c r="C3919" s="356"/>
      <c r="D3919" s="356">
        <v>6</v>
      </c>
      <c r="E3919" s="357" t="s">
        <v>830</v>
      </c>
      <c r="F3919" s="346" t="s">
        <v>831</v>
      </c>
      <c r="G3919" s="147">
        <v>0</v>
      </c>
      <c r="H3919" s="147">
        <v>0</v>
      </c>
    </row>
    <row r="3920" spans="1:8">
      <c r="A3920" s="392" t="s">
        <v>1491</v>
      </c>
      <c r="B3920" s="352">
        <v>780020</v>
      </c>
      <c r="C3920" s="356"/>
      <c r="D3920" s="356">
        <v>7</v>
      </c>
      <c r="E3920" s="358" t="s">
        <v>832</v>
      </c>
      <c r="F3920" s="347" t="s">
        <v>833</v>
      </c>
      <c r="G3920" s="147">
        <v>0</v>
      </c>
      <c r="H3920" s="147">
        <v>0</v>
      </c>
    </row>
    <row r="3921" spans="1:8">
      <c r="A3921" s="391" t="s">
        <v>834</v>
      </c>
      <c r="B3921" s="352">
        <v>780020</v>
      </c>
      <c r="C3921" s="356"/>
      <c r="D3921" s="356">
        <v>8</v>
      </c>
      <c r="E3921" s="357" t="s">
        <v>835</v>
      </c>
      <c r="F3921" s="346" t="s">
        <v>836</v>
      </c>
      <c r="G3921" s="147">
        <v>0</v>
      </c>
      <c r="H3921" s="147">
        <v>0</v>
      </c>
    </row>
    <row r="3922" spans="1:8" ht="28.5">
      <c r="A3922" s="391" t="s">
        <v>837</v>
      </c>
      <c r="B3922" s="352">
        <v>780020</v>
      </c>
      <c r="C3922" s="356"/>
      <c r="D3922" s="354">
        <v>9</v>
      </c>
      <c r="E3922" s="355" t="s">
        <v>838</v>
      </c>
      <c r="F3922" s="348" t="s">
        <v>839</v>
      </c>
      <c r="G3922" s="147">
        <v>478</v>
      </c>
      <c r="H3922" s="147">
        <v>2877559</v>
      </c>
    </row>
    <row r="3923" spans="1:8">
      <c r="A3923" s="391" t="s">
        <v>840</v>
      </c>
      <c r="B3923" s="352">
        <v>780020</v>
      </c>
      <c r="C3923" s="356"/>
      <c r="D3923" s="356">
        <v>10</v>
      </c>
      <c r="E3923" s="357" t="s">
        <v>841</v>
      </c>
      <c r="F3923" s="346" t="s">
        <v>842</v>
      </c>
      <c r="G3923" s="147">
        <v>0</v>
      </c>
      <c r="H3923" s="147">
        <v>0</v>
      </c>
    </row>
    <row r="3924" spans="1:8">
      <c r="A3924" s="391" t="s">
        <v>843</v>
      </c>
      <c r="B3924" s="352">
        <v>780020</v>
      </c>
      <c r="C3924" s="356"/>
      <c r="D3924" s="356">
        <v>11</v>
      </c>
      <c r="E3924" s="357" t="s">
        <v>844</v>
      </c>
      <c r="F3924" s="346" t="s">
        <v>845</v>
      </c>
      <c r="G3924" s="147">
        <v>0</v>
      </c>
      <c r="H3924" s="147">
        <v>0</v>
      </c>
    </row>
    <row r="3925" spans="1:8">
      <c r="A3925" s="391" t="s">
        <v>846</v>
      </c>
      <c r="B3925" s="352">
        <v>780020</v>
      </c>
      <c r="C3925" s="356"/>
      <c r="D3925" s="356">
        <v>12</v>
      </c>
      <c r="E3925" s="357" t="s">
        <v>847</v>
      </c>
      <c r="F3925" s="346" t="s">
        <v>848</v>
      </c>
      <c r="G3925" s="147">
        <v>0</v>
      </c>
      <c r="H3925" s="147">
        <v>0</v>
      </c>
    </row>
    <row r="3926" spans="1:8">
      <c r="A3926" s="391" t="s">
        <v>849</v>
      </c>
      <c r="B3926" s="352">
        <v>780020</v>
      </c>
      <c r="C3926" s="356"/>
      <c r="D3926" s="356">
        <v>13</v>
      </c>
      <c r="E3926" s="357" t="s">
        <v>850</v>
      </c>
      <c r="F3926" s="346" t="s">
        <v>851</v>
      </c>
      <c r="G3926" s="147">
        <v>0</v>
      </c>
      <c r="H3926" s="147">
        <v>0</v>
      </c>
    </row>
    <row r="3927" spans="1:8">
      <c r="A3927" s="391" t="s">
        <v>852</v>
      </c>
      <c r="B3927" s="352">
        <v>780020</v>
      </c>
      <c r="C3927" s="356"/>
      <c r="D3927" s="356">
        <v>14</v>
      </c>
      <c r="E3927" s="357" t="s">
        <v>853</v>
      </c>
      <c r="F3927" s="346" t="s">
        <v>854</v>
      </c>
      <c r="G3927" s="147">
        <v>0</v>
      </c>
      <c r="H3927" s="147">
        <v>0</v>
      </c>
    </row>
    <row r="3928" spans="1:8">
      <c r="A3928" s="392" t="s">
        <v>1492</v>
      </c>
      <c r="B3928" s="352">
        <v>780020</v>
      </c>
      <c r="C3928" s="498"/>
      <c r="D3928" s="356">
        <v>15</v>
      </c>
      <c r="E3928" s="358" t="s">
        <v>1337</v>
      </c>
      <c r="F3928" s="347" t="s">
        <v>855</v>
      </c>
      <c r="G3928" s="147">
        <v>0</v>
      </c>
      <c r="H3928" s="147">
        <v>0</v>
      </c>
    </row>
    <row r="3929" spans="1:8">
      <c r="A3929" s="391" t="s">
        <v>856</v>
      </c>
      <c r="B3929" s="352">
        <v>780020</v>
      </c>
      <c r="C3929" s="356"/>
      <c r="D3929" s="356">
        <v>16</v>
      </c>
      <c r="E3929" s="357" t="s">
        <v>857</v>
      </c>
      <c r="F3929" s="346" t="s">
        <v>858</v>
      </c>
      <c r="G3929" s="147">
        <v>478</v>
      </c>
      <c r="H3929" s="147">
        <v>2877559</v>
      </c>
    </row>
    <row r="3930" spans="1:8">
      <c r="A3930" s="391" t="s">
        <v>859</v>
      </c>
      <c r="B3930" s="352">
        <v>780020</v>
      </c>
      <c r="C3930" s="356"/>
      <c r="D3930" s="354">
        <v>17</v>
      </c>
      <c r="E3930" s="355" t="s">
        <v>860</v>
      </c>
      <c r="F3930" s="348" t="s">
        <v>861</v>
      </c>
      <c r="G3930" s="147">
        <v>126448</v>
      </c>
      <c r="H3930" s="147">
        <v>149929402</v>
      </c>
    </row>
    <row r="3931" spans="1:8" ht="28.5">
      <c r="A3931" s="393" t="s">
        <v>862</v>
      </c>
      <c r="B3931" s="352">
        <v>780020</v>
      </c>
      <c r="C3931" s="356"/>
      <c r="D3931" s="354">
        <v>18</v>
      </c>
      <c r="E3931" s="355" t="s">
        <v>863</v>
      </c>
      <c r="F3931" s="348" t="s">
        <v>864</v>
      </c>
      <c r="G3931" s="147">
        <v>103354</v>
      </c>
      <c r="H3931" s="147">
        <v>111285347</v>
      </c>
    </row>
    <row r="3932" spans="1:8" ht="30">
      <c r="A3932" s="391" t="s">
        <v>865</v>
      </c>
      <c r="B3932" s="352">
        <v>780020</v>
      </c>
      <c r="C3932" s="356"/>
      <c r="D3932" s="356">
        <v>19</v>
      </c>
      <c r="E3932" s="357" t="s">
        <v>866</v>
      </c>
      <c r="F3932" s="346" t="s">
        <v>867</v>
      </c>
      <c r="G3932" s="147">
        <v>12141</v>
      </c>
      <c r="H3932" s="147">
        <v>34012115</v>
      </c>
    </row>
    <row r="3933" spans="1:8" ht="30">
      <c r="A3933" s="391" t="s">
        <v>868</v>
      </c>
      <c r="B3933" s="352">
        <v>780020</v>
      </c>
      <c r="C3933" s="356"/>
      <c r="D3933" s="356">
        <v>20</v>
      </c>
      <c r="E3933" s="357" t="s">
        <v>869</v>
      </c>
      <c r="F3933" s="346" t="s">
        <v>870</v>
      </c>
      <c r="G3933" s="147">
        <v>66</v>
      </c>
      <c r="H3933" s="147">
        <v>561424</v>
      </c>
    </row>
    <row r="3934" spans="1:8">
      <c r="A3934" s="391" t="s">
        <v>871</v>
      </c>
      <c r="B3934" s="352">
        <v>780020</v>
      </c>
      <c r="C3934" s="356"/>
      <c r="D3934" s="356">
        <v>21</v>
      </c>
      <c r="E3934" s="357" t="s">
        <v>872</v>
      </c>
      <c r="F3934" s="346" t="s">
        <v>873</v>
      </c>
      <c r="G3934" s="147">
        <v>0</v>
      </c>
      <c r="H3934" s="147">
        <v>0</v>
      </c>
    </row>
    <row r="3935" spans="1:8">
      <c r="A3935" s="391" t="s">
        <v>874</v>
      </c>
      <c r="B3935" s="352">
        <v>780020</v>
      </c>
      <c r="C3935" s="356"/>
      <c r="D3935" s="356">
        <v>22</v>
      </c>
      <c r="E3935" s="357" t="s">
        <v>875</v>
      </c>
      <c r="F3935" s="346" t="s">
        <v>876</v>
      </c>
      <c r="G3935" s="147">
        <v>91147</v>
      </c>
      <c r="H3935" s="147">
        <v>76711808</v>
      </c>
    </row>
    <row r="3936" spans="1:8">
      <c r="A3936" s="391" t="s">
        <v>877</v>
      </c>
      <c r="B3936" s="352">
        <v>780020</v>
      </c>
      <c r="C3936" s="356"/>
      <c r="D3936" s="356">
        <v>23</v>
      </c>
      <c r="E3936" s="357" t="s">
        <v>878</v>
      </c>
      <c r="F3936" s="346" t="s">
        <v>879</v>
      </c>
      <c r="G3936" s="147">
        <v>40826</v>
      </c>
      <c r="H3936" s="147">
        <v>26589890</v>
      </c>
    </row>
    <row r="3937" spans="1:8">
      <c r="A3937" s="391" t="s">
        <v>880</v>
      </c>
      <c r="B3937" s="352">
        <v>780020</v>
      </c>
      <c r="C3937" s="356"/>
      <c r="D3937" s="356">
        <v>24</v>
      </c>
      <c r="E3937" s="357" t="s">
        <v>881</v>
      </c>
      <c r="F3937" s="346" t="s">
        <v>882</v>
      </c>
      <c r="G3937" s="147">
        <v>50321</v>
      </c>
      <c r="H3937" s="147">
        <v>50121918</v>
      </c>
    </row>
    <row r="3938" spans="1:8">
      <c r="A3938" s="391" t="s">
        <v>883</v>
      </c>
      <c r="B3938" s="352">
        <v>780020</v>
      </c>
      <c r="C3938" s="356"/>
      <c r="D3938" s="354">
        <v>25</v>
      </c>
      <c r="E3938" s="355" t="s">
        <v>884</v>
      </c>
      <c r="F3938" s="348" t="s">
        <v>497</v>
      </c>
      <c r="G3938" s="147">
        <v>0</v>
      </c>
      <c r="H3938" s="147">
        <v>0</v>
      </c>
    </row>
    <row r="3939" spans="1:8" ht="28.5">
      <c r="A3939" s="391" t="s">
        <v>885</v>
      </c>
      <c r="B3939" s="352">
        <v>780020</v>
      </c>
      <c r="C3939" s="356"/>
      <c r="D3939" s="354">
        <v>26</v>
      </c>
      <c r="E3939" s="355" t="s">
        <v>886</v>
      </c>
      <c r="F3939" s="348" t="s">
        <v>887</v>
      </c>
      <c r="G3939" s="147">
        <v>23094</v>
      </c>
      <c r="H3939" s="147">
        <v>38644055</v>
      </c>
    </row>
    <row r="3940" spans="1:8">
      <c r="A3940" s="391" t="s">
        <v>888</v>
      </c>
      <c r="B3940" s="352">
        <v>780020</v>
      </c>
      <c r="C3940" s="356"/>
      <c r="D3940" s="356">
        <v>27</v>
      </c>
      <c r="E3940" s="357" t="s">
        <v>889</v>
      </c>
      <c r="F3940" s="346" t="s">
        <v>890</v>
      </c>
      <c r="G3940" s="147">
        <v>18442</v>
      </c>
      <c r="H3940" s="147">
        <v>35247064</v>
      </c>
    </row>
    <row r="3941" spans="1:8">
      <c r="A3941" s="391" t="s">
        <v>891</v>
      </c>
      <c r="B3941" s="352">
        <v>780020</v>
      </c>
      <c r="C3941" s="356"/>
      <c r="D3941" s="356">
        <v>28</v>
      </c>
      <c r="E3941" s="357" t="s">
        <v>892</v>
      </c>
      <c r="F3941" s="346" t="s">
        <v>893</v>
      </c>
      <c r="G3941" s="147">
        <v>0</v>
      </c>
      <c r="H3941" s="147">
        <v>0</v>
      </c>
    </row>
    <row r="3942" spans="1:8">
      <c r="A3942" s="391" t="s">
        <v>894</v>
      </c>
      <c r="B3942" s="352">
        <v>780020</v>
      </c>
      <c r="C3942" s="356"/>
      <c r="D3942" s="356">
        <v>29</v>
      </c>
      <c r="E3942" s="357" t="s">
        <v>895</v>
      </c>
      <c r="F3942" s="346" t="s">
        <v>896</v>
      </c>
      <c r="G3942" s="147">
        <v>0</v>
      </c>
      <c r="H3942" s="147">
        <v>0</v>
      </c>
    </row>
    <row r="3943" spans="1:8">
      <c r="A3943" s="391" t="s">
        <v>897</v>
      </c>
      <c r="B3943" s="352">
        <v>780020</v>
      </c>
      <c r="C3943" s="356"/>
      <c r="D3943" s="356">
        <v>30</v>
      </c>
      <c r="E3943" s="357" t="s">
        <v>898</v>
      </c>
      <c r="F3943" s="346" t="s">
        <v>899</v>
      </c>
      <c r="G3943" s="147">
        <v>0</v>
      </c>
      <c r="H3943" s="147">
        <v>0</v>
      </c>
    </row>
    <row r="3944" spans="1:8" ht="30">
      <c r="A3944" s="391" t="s">
        <v>900</v>
      </c>
      <c r="B3944" s="352">
        <v>780020</v>
      </c>
      <c r="C3944" s="356"/>
      <c r="D3944" s="356">
        <v>31</v>
      </c>
      <c r="E3944" s="357" t="s">
        <v>901</v>
      </c>
      <c r="F3944" s="346" t="s">
        <v>902</v>
      </c>
      <c r="G3944" s="147">
        <v>4200</v>
      </c>
      <c r="H3944" s="147">
        <v>3017700</v>
      </c>
    </row>
    <row r="3945" spans="1:8" ht="30">
      <c r="A3945" s="391" t="s">
        <v>903</v>
      </c>
      <c r="B3945" s="352">
        <v>780020</v>
      </c>
      <c r="C3945" s="356"/>
      <c r="D3945" s="356">
        <v>32</v>
      </c>
      <c r="E3945" s="357" t="s">
        <v>904</v>
      </c>
      <c r="F3945" s="346" t="s">
        <v>905</v>
      </c>
      <c r="G3945" s="147">
        <v>452</v>
      </c>
      <c r="H3945" s="147">
        <v>379291</v>
      </c>
    </row>
    <row r="3946" spans="1:8" ht="30">
      <c r="A3946" s="391" t="s">
        <v>906</v>
      </c>
      <c r="B3946" s="352">
        <v>780020</v>
      </c>
      <c r="C3946" s="356"/>
      <c r="D3946" s="356">
        <v>33</v>
      </c>
      <c r="E3946" s="357" t="s">
        <v>907</v>
      </c>
      <c r="F3946" s="346" t="s">
        <v>908</v>
      </c>
      <c r="G3946" s="147">
        <v>0</v>
      </c>
      <c r="H3946" s="147">
        <v>0</v>
      </c>
    </row>
    <row r="3947" spans="1:8">
      <c r="A3947" s="391" t="s">
        <v>909</v>
      </c>
      <c r="B3947" s="352">
        <v>780020</v>
      </c>
      <c r="C3947" s="356"/>
      <c r="D3947" s="356">
        <v>34</v>
      </c>
      <c r="E3947" s="357" t="s">
        <v>910</v>
      </c>
      <c r="F3947" s="346" t="s">
        <v>911</v>
      </c>
      <c r="G3947" s="147">
        <v>0</v>
      </c>
      <c r="H3947" s="147">
        <v>0</v>
      </c>
    </row>
    <row r="3948" spans="1:8">
      <c r="A3948" s="391" t="s">
        <v>912</v>
      </c>
      <c r="B3948" s="352">
        <v>780020</v>
      </c>
      <c r="C3948" s="356"/>
      <c r="D3948" s="356">
        <v>35</v>
      </c>
      <c r="E3948" s="357" t="s">
        <v>913</v>
      </c>
      <c r="F3948" s="346" t="s">
        <v>914</v>
      </c>
      <c r="G3948" s="147">
        <v>0</v>
      </c>
      <c r="H3948" s="147">
        <v>0</v>
      </c>
    </row>
    <row r="3949" spans="1:8" ht="30">
      <c r="A3949" s="391" t="s">
        <v>915</v>
      </c>
      <c r="B3949" s="352">
        <v>780020</v>
      </c>
      <c r="C3949" s="356"/>
      <c r="D3949" s="356">
        <v>36</v>
      </c>
      <c r="E3949" s="357" t="s">
        <v>916</v>
      </c>
      <c r="F3949" s="346" t="s">
        <v>917</v>
      </c>
      <c r="G3949" s="147">
        <v>0</v>
      </c>
      <c r="H3949" s="147">
        <v>0</v>
      </c>
    </row>
    <row r="3950" spans="1:8" ht="28.5">
      <c r="A3950" s="391" t="s">
        <v>918</v>
      </c>
      <c r="B3950" s="352">
        <v>780020</v>
      </c>
      <c r="C3950" s="356"/>
      <c r="D3950" s="354">
        <v>37</v>
      </c>
      <c r="E3950" s="355" t="s">
        <v>919</v>
      </c>
      <c r="F3950" s="348" t="s">
        <v>920</v>
      </c>
      <c r="G3950" s="147">
        <v>0</v>
      </c>
      <c r="H3950" s="147">
        <v>0</v>
      </c>
    </row>
    <row r="3951" spans="1:8">
      <c r="A3951" s="391" t="s">
        <v>921</v>
      </c>
      <c r="B3951" s="352">
        <v>780020</v>
      </c>
      <c r="C3951" s="356"/>
      <c r="D3951" s="356">
        <v>38</v>
      </c>
      <c r="E3951" s="357" t="s">
        <v>922</v>
      </c>
      <c r="F3951" s="346" t="s">
        <v>39</v>
      </c>
      <c r="G3951" s="147">
        <v>0</v>
      </c>
      <c r="H3951" s="147">
        <v>0</v>
      </c>
    </row>
    <row r="3952" spans="1:8">
      <c r="A3952" s="391" t="s">
        <v>923</v>
      </c>
      <c r="B3952" s="352">
        <v>780020</v>
      </c>
      <c r="C3952" s="356"/>
      <c r="D3952" s="356">
        <v>39</v>
      </c>
      <c r="E3952" s="357" t="s">
        <v>924</v>
      </c>
      <c r="F3952" s="346" t="s">
        <v>40</v>
      </c>
      <c r="G3952" s="147">
        <v>0</v>
      </c>
      <c r="H3952" s="147">
        <v>0</v>
      </c>
    </row>
    <row r="3953" spans="1:8">
      <c r="A3953" s="391" t="s">
        <v>925</v>
      </c>
      <c r="B3953" s="352">
        <v>780020</v>
      </c>
      <c r="C3953" s="356"/>
      <c r="D3953" s="356">
        <v>40</v>
      </c>
      <c r="E3953" s="357" t="s">
        <v>926</v>
      </c>
      <c r="F3953" s="346" t="s">
        <v>927</v>
      </c>
      <c r="G3953" s="147">
        <v>0</v>
      </c>
      <c r="H3953" s="147">
        <v>0</v>
      </c>
    </row>
    <row r="3954" spans="1:8">
      <c r="A3954" s="391" t="s">
        <v>928</v>
      </c>
      <c r="B3954" s="352">
        <v>780020</v>
      </c>
      <c r="C3954" s="356"/>
      <c r="D3954" s="356">
        <v>41</v>
      </c>
      <c r="E3954" s="357" t="s">
        <v>929</v>
      </c>
      <c r="F3954" s="346" t="s">
        <v>930</v>
      </c>
      <c r="G3954" s="147">
        <v>0</v>
      </c>
      <c r="H3954" s="147">
        <v>0</v>
      </c>
    </row>
    <row r="3955" spans="1:8" ht="28.5">
      <c r="A3955" s="391" t="s">
        <v>931</v>
      </c>
      <c r="B3955" s="352">
        <v>780020</v>
      </c>
      <c r="C3955" s="356"/>
      <c r="D3955" s="354">
        <v>42</v>
      </c>
      <c r="E3955" s="355" t="s">
        <v>932</v>
      </c>
      <c r="F3955" s="348" t="s">
        <v>933</v>
      </c>
      <c r="G3955" s="147">
        <v>0</v>
      </c>
      <c r="H3955" s="147">
        <v>0</v>
      </c>
    </row>
    <row r="3956" spans="1:8">
      <c r="A3956" s="391" t="s">
        <v>934</v>
      </c>
      <c r="B3956" s="352">
        <v>780020</v>
      </c>
      <c r="C3956" s="356"/>
      <c r="D3956" s="356">
        <v>43</v>
      </c>
      <c r="E3956" s="357" t="s">
        <v>935</v>
      </c>
      <c r="F3956" s="346" t="s">
        <v>936</v>
      </c>
      <c r="G3956" s="147">
        <v>0</v>
      </c>
      <c r="H3956" s="147">
        <v>0</v>
      </c>
    </row>
    <row r="3957" spans="1:8">
      <c r="A3957" s="391" t="s">
        <v>937</v>
      </c>
      <c r="B3957" s="352">
        <v>780020</v>
      </c>
      <c r="C3957" s="356"/>
      <c r="D3957" s="356">
        <v>44</v>
      </c>
      <c r="E3957" s="357" t="s">
        <v>938</v>
      </c>
      <c r="F3957" s="346" t="s">
        <v>939</v>
      </c>
      <c r="G3957" s="147">
        <v>0</v>
      </c>
      <c r="H3957" s="147">
        <v>0</v>
      </c>
    </row>
    <row r="3958" spans="1:8">
      <c r="A3958" s="391" t="s">
        <v>940</v>
      </c>
      <c r="B3958" s="352">
        <v>780020</v>
      </c>
      <c r="C3958" s="356"/>
      <c r="D3958" s="356">
        <v>45</v>
      </c>
      <c r="E3958" s="357" t="s">
        <v>941</v>
      </c>
      <c r="F3958" s="346" t="s">
        <v>942</v>
      </c>
      <c r="G3958" s="147">
        <v>0</v>
      </c>
      <c r="H3958" s="147">
        <v>0</v>
      </c>
    </row>
    <row r="3959" spans="1:8" ht="28.5">
      <c r="A3959" s="391" t="s">
        <v>943</v>
      </c>
      <c r="B3959" s="352">
        <v>780020</v>
      </c>
      <c r="C3959" s="356"/>
      <c r="D3959" s="354">
        <v>46</v>
      </c>
      <c r="E3959" s="359">
        <v>5</v>
      </c>
      <c r="F3959" s="348" t="s">
        <v>944</v>
      </c>
      <c r="G3959" s="147">
        <v>0</v>
      </c>
      <c r="H3959" s="147">
        <v>0</v>
      </c>
    </row>
    <row r="3960" spans="1:8">
      <c r="A3960" s="391" t="s">
        <v>945</v>
      </c>
      <c r="B3960" s="352">
        <v>780020</v>
      </c>
      <c r="C3960" s="356"/>
      <c r="D3960" s="356">
        <v>47</v>
      </c>
      <c r="E3960" s="357" t="s">
        <v>946</v>
      </c>
      <c r="F3960" s="346" t="s">
        <v>947</v>
      </c>
      <c r="G3960" s="147">
        <v>0</v>
      </c>
      <c r="H3960" s="147">
        <v>0</v>
      </c>
    </row>
    <row r="3961" spans="1:8">
      <c r="A3961" s="391" t="s">
        <v>948</v>
      </c>
      <c r="B3961" s="352">
        <v>780020</v>
      </c>
      <c r="C3961" s="356"/>
      <c r="D3961" s="356">
        <v>48</v>
      </c>
      <c r="E3961" s="357" t="s">
        <v>949</v>
      </c>
      <c r="F3961" s="346" t="s">
        <v>950</v>
      </c>
      <c r="G3961" s="147">
        <v>0</v>
      </c>
      <c r="H3961" s="147">
        <v>0</v>
      </c>
    </row>
    <row r="3962" spans="1:8">
      <c r="A3962" s="394" t="s">
        <v>951</v>
      </c>
      <c r="B3962" s="352">
        <v>780020</v>
      </c>
      <c r="C3962" s="356"/>
      <c r="D3962" s="356">
        <v>49</v>
      </c>
      <c r="E3962" s="358" t="s">
        <v>952</v>
      </c>
      <c r="F3962" s="347" t="s">
        <v>953</v>
      </c>
      <c r="G3962" s="147">
        <v>0</v>
      </c>
      <c r="H3962" s="147">
        <v>0</v>
      </c>
    </row>
    <row r="3963" spans="1:8" ht="45">
      <c r="A3963" s="390" t="s">
        <v>38</v>
      </c>
      <c r="B3963" s="352">
        <v>780026</v>
      </c>
      <c r="C3963" s="363">
        <v>78</v>
      </c>
      <c r="D3963" s="353">
        <v>0</v>
      </c>
      <c r="E3963" s="353">
        <v>0</v>
      </c>
      <c r="F3963" s="429" t="s">
        <v>988</v>
      </c>
      <c r="G3963" s="149">
        <v>162140</v>
      </c>
      <c r="H3963" s="149">
        <v>210761689</v>
      </c>
    </row>
    <row r="3964" spans="1:8" ht="28.5">
      <c r="A3964" s="391" t="s">
        <v>815</v>
      </c>
      <c r="B3964" s="352">
        <v>780026</v>
      </c>
      <c r="C3964" s="356"/>
      <c r="D3964" s="354">
        <v>1</v>
      </c>
      <c r="E3964" s="355">
        <v>1</v>
      </c>
      <c r="F3964" s="348" t="s">
        <v>816</v>
      </c>
      <c r="G3964" s="147">
        <v>0</v>
      </c>
      <c r="H3964" s="147">
        <v>0</v>
      </c>
    </row>
    <row r="3965" spans="1:8">
      <c r="A3965" s="391" t="s">
        <v>817</v>
      </c>
      <c r="B3965" s="352">
        <v>780026</v>
      </c>
      <c r="C3965" s="356"/>
      <c r="D3965" s="356">
        <v>2</v>
      </c>
      <c r="E3965" s="357" t="s">
        <v>818</v>
      </c>
      <c r="F3965" s="346" t="s">
        <v>819</v>
      </c>
      <c r="G3965" s="147">
        <v>0</v>
      </c>
      <c r="H3965" s="147">
        <v>0</v>
      </c>
    </row>
    <row r="3966" spans="1:8" ht="30">
      <c r="A3966" s="391" t="s">
        <v>820</v>
      </c>
      <c r="B3966" s="352">
        <v>780026</v>
      </c>
      <c r="C3966" s="356"/>
      <c r="D3966" s="356">
        <v>3</v>
      </c>
      <c r="E3966" s="357" t="s">
        <v>821</v>
      </c>
      <c r="F3966" s="346" t="s">
        <v>822</v>
      </c>
      <c r="G3966" s="147">
        <v>0</v>
      </c>
      <c r="H3966" s="147">
        <v>0</v>
      </c>
    </row>
    <row r="3967" spans="1:8">
      <c r="A3967" s="391" t="s">
        <v>823</v>
      </c>
      <c r="B3967" s="352">
        <v>780026</v>
      </c>
      <c r="C3967" s="356"/>
      <c r="D3967" s="356">
        <v>4</v>
      </c>
      <c r="E3967" s="357" t="s">
        <v>824</v>
      </c>
      <c r="F3967" s="346" t="s">
        <v>825</v>
      </c>
      <c r="G3967" s="147">
        <v>0</v>
      </c>
      <c r="H3967" s="147">
        <v>0</v>
      </c>
    </row>
    <row r="3968" spans="1:8">
      <c r="A3968" s="391" t="s">
        <v>826</v>
      </c>
      <c r="B3968" s="352">
        <v>780026</v>
      </c>
      <c r="C3968" s="356"/>
      <c r="D3968" s="356">
        <v>5</v>
      </c>
      <c r="E3968" s="357" t="s">
        <v>827</v>
      </c>
      <c r="F3968" s="346" t="s">
        <v>828</v>
      </c>
      <c r="G3968" s="147">
        <v>0</v>
      </c>
      <c r="H3968" s="147">
        <v>0</v>
      </c>
    </row>
    <row r="3969" spans="1:8">
      <c r="A3969" s="391" t="s">
        <v>829</v>
      </c>
      <c r="B3969" s="352">
        <v>780026</v>
      </c>
      <c r="C3969" s="356"/>
      <c r="D3969" s="356">
        <v>6</v>
      </c>
      <c r="E3969" s="357" t="s">
        <v>830</v>
      </c>
      <c r="F3969" s="346" t="s">
        <v>831</v>
      </c>
      <c r="G3969" s="147">
        <v>0</v>
      </c>
      <c r="H3969" s="147">
        <v>0</v>
      </c>
    </row>
    <row r="3970" spans="1:8">
      <c r="A3970" s="392" t="s">
        <v>1491</v>
      </c>
      <c r="B3970" s="352">
        <v>780026</v>
      </c>
      <c r="C3970" s="356"/>
      <c r="D3970" s="356">
        <v>7</v>
      </c>
      <c r="E3970" s="358" t="s">
        <v>832</v>
      </c>
      <c r="F3970" s="347" t="s">
        <v>833</v>
      </c>
      <c r="G3970" s="147">
        <v>0</v>
      </c>
      <c r="H3970" s="147">
        <v>0</v>
      </c>
    </row>
    <row r="3971" spans="1:8">
      <c r="A3971" s="391" t="s">
        <v>834</v>
      </c>
      <c r="B3971" s="352">
        <v>780026</v>
      </c>
      <c r="C3971" s="356"/>
      <c r="D3971" s="356">
        <v>8</v>
      </c>
      <c r="E3971" s="357" t="s">
        <v>835</v>
      </c>
      <c r="F3971" s="346" t="s">
        <v>836</v>
      </c>
      <c r="G3971" s="147">
        <v>0</v>
      </c>
      <c r="H3971" s="147">
        <v>0</v>
      </c>
    </row>
    <row r="3972" spans="1:8" ht="28.5">
      <c r="A3972" s="391" t="s">
        <v>837</v>
      </c>
      <c r="B3972" s="352">
        <v>780026</v>
      </c>
      <c r="C3972" s="356"/>
      <c r="D3972" s="354">
        <v>9</v>
      </c>
      <c r="E3972" s="355" t="s">
        <v>838</v>
      </c>
      <c r="F3972" s="348" t="s">
        <v>839</v>
      </c>
      <c r="G3972" s="147">
        <v>0</v>
      </c>
      <c r="H3972" s="147">
        <v>0</v>
      </c>
    </row>
    <row r="3973" spans="1:8">
      <c r="A3973" s="391" t="s">
        <v>840</v>
      </c>
      <c r="B3973" s="352">
        <v>780026</v>
      </c>
      <c r="C3973" s="356"/>
      <c r="D3973" s="356">
        <v>10</v>
      </c>
      <c r="E3973" s="357" t="s">
        <v>841</v>
      </c>
      <c r="F3973" s="346" t="s">
        <v>842</v>
      </c>
      <c r="G3973" s="147">
        <v>0</v>
      </c>
      <c r="H3973" s="147">
        <v>0</v>
      </c>
    </row>
    <row r="3974" spans="1:8">
      <c r="A3974" s="391" t="s">
        <v>843</v>
      </c>
      <c r="B3974" s="352">
        <v>780026</v>
      </c>
      <c r="C3974" s="356"/>
      <c r="D3974" s="356">
        <v>11</v>
      </c>
      <c r="E3974" s="357" t="s">
        <v>844</v>
      </c>
      <c r="F3974" s="346" t="s">
        <v>845</v>
      </c>
      <c r="G3974" s="147">
        <v>0</v>
      </c>
      <c r="H3974" s="147">
        <v>0</v>
      </c>
    </row>
    <row r="3975" spans="1:8">
      <c r="A3975" s="391" t="s">
        <v>846</v>
      </c>
      <c r="B3975" s="352">
        <v>780026</v>
      </c>
      <c r="C3975" s="356"/>
      <c r="D3975" s="356">
        <v>12</v>
      </c>
      <c r="E3975" s="357" t="s">
        <v>847</v>
      </c>
      <c r="F3975" s="346" t="s">
        <v>848</v>
      </c>
      <c r="G3975" s="147">
        <v>0</v>
      </c>
      <c r="H3975" s="147">
        <v>0</v>
      </c>
    </row>
    <row r="3976" spans="1:8">
      <c r="A3976" s="391" t="s">
        <v>849</v>
      </c>
      <c r="B3976" s="352">
        <v>780026</v>
      </c>
      <c r="C3976" s="356"/>
      <c r="D3976" s="356">
        <v>13</v>
      </c>
      <c r="E3976" s="357" t="s">
        <v>850</v>
      </c>
      <c r="F3976" s="346" t="s">
        <v>851</v>
      </c>
      <c r="G3976" s="147">
        <v>0</v>
      </c>
      <c r="H3976" s="147">
        <v>0</v>
      </c>
    </row>
    <row r="3977" spans="1:8">
      <c r="A3977" s="391" t="s">
        <v>852</v>
      </c>
      <c r="B3977" s="352">
        <v>780026</v>
      </c>
      <c r="C3977" s="356"/>
      <c r="D3977" s="356">
        <v>14</v>
      </c>
      <c r="E3977" s="357" t="s">
        <v>853</v>
      </c>
      <c r="F3977" s="346" t="s">
        <v>854</v>
      </c>
      <c r="G3977" s="147">
        <v>0</v>
      </c>
      <c r="H3977" s="147">
        <v>0</v>
      </c>
    </row>
    <row r="3978" spans="1:8">
      <c r="A3978" s="392" t="s">
        <v>1492</v>
      </c>
      <c r="B3978" s="352">
        <v>780026</v>
      </c>
      <c r="C3978" s="498"/>
      <c r="D3978" s="356">
        <v>15</v>
      </c>
      <c r="E3978" s="358" t="s">
        <v>1337</v>
      </c>
      <c r="F3978" s="347" t="s">
        <v>855</v>
      </c>
      <c r="G3978" s="147">
        <v>0</v>
      </c>
      <c r="H3978" s="147">
        <v>0</v>
      </c>
    </row>
    <row r="3979" spans="1:8">
      <c r="A3979" s="391" t="s">
        <v>856</v>
      </c>
      <c r="B3979" s="352">
        <v>780026</v>
      </c>
      <c r="C3979" s="356"/>
      <c r="D3979" s="356">
        <v>16</v>
      </c>
      <c r="E3979" s="357" t="s">
        <v>857</v>
      </c>
      <c r="F3979" s="346" t="s">
        <v>858</v>
      </c>
      <c r="G3979" s="147">
        <v>0</v>
      </c>
      <c r="H3979" s="147">
        <v>0</v>
      </c>
    </row>
    <row r="3980" spans="1:8">
      <c r="A3980" s="391" t="s">
        <v>859</v>
      </c>
      <c r="B3980" s="352">
        <v>780026</v>
      </c>
      <c r="C3980" s="356"/>
      <c r="D3980" s="354">
        <v>17</v>
      </c>
      <c r="E3980" s="355" t="s">
        <v>860</v>
      </c>
      <c r="F3980" s="348" t="s">
        <v>861</v>
      </c>
      <c r="G3980" s="147">
        <v>162140</v>
      </c>
      <c r="H3980" s="147">
        <v>210761689</v>
      </c>
    </row>
    <row r="3981" spans="1:8" ht="28.5">
      <c r="A3981" s="393" t="s">
        <v>862</v>
      </c>
      <c r="B3981" s="352">
        <v>780026</v>
      </c>
      <c r="C3981" s="356"/>
      <c r="D3981" s="354">
        <v>18</v>
      </c>
      <c r="E3981" s="355" t="s">
        <v>863</v>
      </c>
      <c r="F3981" s="348" t="s">
        <v>864</v>
      </c>
      <c r="G3981" s="147">
        <v>125550</v>
      </c>
      <c r="H3981" s="147">
        <v>136435209</v>
      </c>
    </row>
    <row r="3982" spans="1:8" ht="30">
      <c r="A3982" s="391" t="s">
        <v>865</v>
      </c>
      <c r="B3982" s="352">
        <v>780026</v>
      </c>
      <c r="C3982" s="356"/>
      <c r="D3982" s="356">
        <v>19</v>
      </c>
      <c r="E3982" s="357" t="s">
        <v>866</v>
      </c>
      <c r="F3982" s="346" t="s">
        <v>867</v>
      </c>
      <c r="G3982" s="147">
        <v>21730</v>
      </c>
      <c r="H3982" s="147">
        <v>60874990</v>
      </c>
    </row>
    <row r="3983" spans="1:8" ht="30">
      <c r="A3983" s="391" t="s">
        <v>868</v>
      </c>
      <c r="B3983" s="352">
        <v>780026</v>
      </c>
      <c r="C3983" s="356"/>
      <c r="D3983" s="356">
        <v>20</v>
      </c>
      <c r="E3983" s="357" t="s">
        <v>869</v>
      </c>
      <c r="F3983" s="346" t="s">
        <v>870</v>
      </c>
      <c r="G3983" s="147">
        <v>92</v>
      </c>
      <c r="H3983" s="147">
        <v>782592</v>
      </c>
    </row>
    <row r="3984" spans="1:8">
      <c r="A3984" s="391" t="s">
        <v>871</v>
      </c>
      <c r="B3984" s="352">
        <v>780026</v>
      </c>
      <c r="C3984" s="356"/>
      <c r="D3984" s="356">
        <v>21</v>
      </c>
      <c r="E3984" s="357" t="s">
        <v>872</v>
      </c>
      <c r="F3984" s="346" t="s">
        <v>873</v>
      </c>
      <c r="G3984" s="147">
        <v>0</v>
      </c>
      <c r="H3984" s="147">
        <v>0</v>
      </c>
    </row>
    <row r="3985" spans="1:8">
      <c r="A3985" s="391" t="s">
        <v>874</v>
      </c>
      <c r="B3985" s="352">
        <v>780026</v>
      </c>
      <c r="C3985" s="356"/>
      <c r="D3985" s="356">
        <v>22</v>
      </c>
      <c r="E3985" s="357" t="s">
        <v>875</v>
      </c>
      <c r="F3985" s="346" t="s">
        <v>876</v>
      </c>
      <c r="G3985" s="147">
        <v>103728</v>
      </c>
      <c r="H3985" s="147">
        <v>74777627</v>
      </c>
    </row>
    <row r="3986" spans="1:8">
      <c r="A3986" s="391" t="s">
        <v>877</v>
      </c>
      <c r="B3986" s="352">
        <v>780026</v>
      </c>
      <c r="C3986" s="356"/>
      <c r="D3986" s="356">
        <v>23</v>
      </c>
      <c r="E3986" s="357" t="s">
        <v>878</v>
      </c>
      <c r="F3986" s="346" t="s">
        <v>879</v>
      </c>
      <c r="G3986" s="147">
        <v>73200</v>
      </c>
      <c r="H3986" s="147">
        <v>47674127</v>
      </c>
    </row>
    <row r="3987" spans="1:8">
      <c r="A3987" s="391" t="s">
        <v>880</v>
      </c>
      <c r="B3987" s="352">
        <v>780026</v>
      </c>
      <c r="C3987" s="356"/>
      <c r="D3987" s="356">
        <v>24</v>
      </c>
      <c r="E3987" s="357" t="s">
        <v>881</v>
      </c>
      <c r="F3987" s="346" t="s">
        <v>882</v>
      </c>
      <c r="G3987" s="147">
        <v>30528</v>
      </c>
      <c r="H3987" s="147">
        <v>27103500</v>
      </c>
    </row>
    <row r="3988" spans="1:8">
      <c r="A3988" s="391" t="s">
        <v>883</v>
      </c>
      <c r="B3988" s="352">
        <v>780026</v>
      </c>
      <c r="C3988" s="356"/>
      <c r="D3988" s="354">
        <v>25</v>
      </c>
      <c r="E3988" s="355" t="s">
        <v>884</v>
      </c>
      <c r="F3988" s="348" t="s">
        <v>497</v>
      </c>
      <c r="G3988" s="147">
        <v>441</v>
      </c>
      <c r="H3988" s="147">
        <v>353486</v>
      </c>
    </row>
    <row r="3989" spans="1:8" ht="28.5">
      <c r="A3989" s="391" t="s">
        <v>885</v>
      </c>
      <c r="B3989" s="352">
        <v>780026</v>
      </c>
      <c r="C3989" s="356"/>
      <c r="D3989" s="354">
        <v>26</v>
      </c>
      <c r="E3989" s="355" t="s">
        <v>886</v>
      </c>
      <c r="F3989" s="348" t="s">
        <v>887</v>
      </c>
      <c r="G3989" s="147">
        <v>36149</v>
      </c>
      <c r="H3989" s="147">
        <v>73972994</v>
      </c>
    </row>
    <row r="3990" spans="1:8">
      <c r="A3990" s="391" t="s">
        <v>888</v>
      </c>
      <c r="B3990" s="352">
        <v>780026</v>
      </c>
      <c r="C3990" s="356"/>
      <c r="D3990" s="356">
        <v>27</v>
      </c>
      <c r="E3990" s="357" t="s">
        <v>889</v>
      </c>
      <c r="F3990" s="346" t="s">
        <v>890</v>
      </c>
      <c r="G3990" s="147">
        <v>33065</v>
      </c>
      <c r="H3990" s="147">
        <v>63195935</v>
      </c>
    </row>
    <row r="3991" spans="1:8">
      <c r="A3991" s="391" t="s">
        <v>891</v>
      </c>
      <c r="B3991" s="352">
        <v>780026</v>
      </c>
      <c r="C3991" s="356"/>
      <c r="D3991" s="356">
        <v>28</v>
      </c>
      <c r="E3991" s="357" t="s">
        <v>892</v>
      </c>
      <c r="F3991" s="346" t="s">
        <v>893</v>
      </c>
      <c r="G3991" s="147">
        <v>844</v>
      </c>
      <c r="H3991" s="147">
        <v>9167619</v>
      </c>
    </row>
    <row r="3992" spans="1:8">
      <c r="A3992" s="391" t="s">
        <v>894</v>
      </c>
      <c r="B3992" s="352">
        <v>780026</v>
      </c>
      <c r="C3992" s="356"/>
      <c r="D3992" s="356">
        <v>29</v>
      </c>
      <c r="E3992" s="357" t="s">
        <v>895</v>
      </c>
      <c r="F3992" s="346" t="s">
        <v>896</v>
      </c>
      <c r="G3992" s="147">
        <v>0</v>
      </c>
      <c r="H3992" s="147">
        <v>0</v>
      </c>
    </row>
    <row r="3993" spans="1:8">
      <c r="A3993" s="391" t="s">
        <v>897</v>
      </c>
      <c r="B3993" s="352">
        <v>780026</v>
      </c>
      <c r="C3993" s="356"/>
      <c r="D3993" s="356">
        <v>30</v>
      </c>
      <c r="E3993" s="357" t="s">
        <v>898</v>
      </c>
      <c r="F3993" s="346" t="s">
        <v>899</v>
      </c>
      <c r="G3993" s="147">
        <v>0</v>
      </c>
      <c r="H3993" s="147">
        <v>0</v>
      </c>
    </row>
    <row r="3994" spans="1:8" ht="30">
      <c r="A3994" s="391" t="s">
        <v>900</v>
      </c>
      <c r="B3994" s="352">
        <v>780026</v>
      </c>
      <c r="C3994" s="356"/>
      <c r="D3994" s="356">
        <v>31</v>
      </c>
      <c r="E3994" s="357" t="s">
        <v>901</v>
      </c>
      <c r="F3994" s="346" t="s">
        <v>902</v>
      </c>
      <c r="G3994" s="147">
        <v>2240</v>
      </c>
      <c r="H3994" s="147">
        <v>1609440</v>
      </c>
    </row>
    <row r="3995" spans="1:8" ht="30">
      <c r="A3995" s="391" t="s">
        <v>903</v>
      </c>
      <c r="B3995" s="352">
        <v>780026</v>
      </c>
      <c r="C3995" s="356"/>
      <c r="D3995" s="356">
        <v>32</v>
      </c>
      <c r="E3995" s="357" t="s">
        <v>904</v>
      </c>
      <c r="F3995" s="346" t="s">
        <v>905</v>
      </c>
      <c r="G3995" s="147">
        <v>0</v>
      </c>
      <c r="H3995" s="147">
        <v>0</v>
      </c>
    </row>
    <row r="3996" spans="1:8" ht="30">
      <c r="A3996" s="391" t="s">
        <v>906</v>
      </c>
      <c r="B3996" s="352">
        <v>780026</v>
      </c>
      <c r="C3996" s="356"/>
      <c r="D3996" s="356">
        <v>33</v>
      </c>
      <c r="E3996" s="357" t="s">
        <v>907</v>
      </c>
      <c r="F3996" s="346" t="s">
        <v>908</v>
      </c>
      <c r="G3996" s="147">
        <v>0</v>
      </c>
      <c r="H3996" s="147">
        <v>0</v>
      </c>
    </row>
    <row r="3997" spans="1:8">
      <c r="A3997" s="391" t="s">
        <v>909</v>
      </c>
      <c r="B3997" s="352">
        <v>780026</v>
      </c>
      <c r="C3997" s="356"/>
      <c r="D3997" s="356">
        <v>34</v>
      </c>
      <c r="E3997" s="357" t="s">
        <v>910</v>
      </c>
      <c r="F3997" s="346" t="s">
        <v>911</v>
      </c>
      <c r="G3997" s="147">
        <v>0</v>
      </c>
      <c r="H3997" s="147">
        <v>0</v>
      </c>
    </row>
    <row r="3998" spans="1:8">
      <c r="A3998" s="391" t="s">
        <v>912</v>
      </c>
      <c r="B3998" s="352">
        <v>780026</v>
      </c>
      <c r="C3998" s="356"/>
      <c r="D3998" s="356">
        <v>35</v>
      </c>
      <c r="E3998" s="357" t="s">
        <v>913</v>
      </c>
      <c r="F3998" s="346" t="s">
        <v>914</v>
      </c>
      <c r="G3998" s="147">
        <v>0</v>
      </c>
      <c r="H3998" s="147">
        <v>0</v>
      </c>
    </row>
    <row r="3999" spans="1:8" ht="30">
      <c r="A3999" s="391" t="s">
        <v>915</v>
      </c>
      <c r="B3999" s="352">
        <v>780026</v>
      </c>
      <c r="C3999" s="356"/>
      <c r="D3999" s="356">
        <v>36</v>
      </c>
      <c r="E3999" s="357" t="s">
        <v>916</v>
      </c>
      <c r="F3999" s="346" t="s">
        <v>917</v>
      </c>
      <c r="G3999" s="147">
        <v>0</v>
      </c>
      <c r="H3999" s="147">
        <v>0</v>
      </c>
    </row>
    <row r="4000" spans="1:8" ht="28.5">
      <c r="A4000" s="391" t="s">
        <v>918</v>
      </c>
      <c r="B4000" s="352">
        <v>780026</v>
      </c>
      <c r="C4000" s="356"/>
      <c r="D4000" s="354">
        <v>37</v>
      </c>
      <c r="E4000" s="355" t="s">
        <v>919</v>
      </c>
      <c r="F4000" s="348" t="s">
        <v>920</v>
      </c>
      <c r="G4000" s="147">
        <v>0</v>
      </c>
      <c r="H4000" s="147">
        <v>0</v>
      </c>
    </row>
    <row r="4001" spans="1:8">
      <c r="A4001" s="391" t="s">
        <v>921</v>
      </c>
      <c r="B4001" s="352">
        <v>780026</v>
      </c>
      <c r="C4001" s="356"/>
      <c r="D4001" s="356">
        <v>38</v>
      </c>
      <c r="E4001" s="357" t="s">
        <v>922</v>
      </c>
      <c r="F4001" s="346" t="s">
        <v>39</v>
      </c>
      <c r="G4001" s="147">
        <v>0</v>
      </c>
      <c r="H4001" s="147">
        <v>0</v>
      </c>
    </row>
    <row r="4002" spans="1:8">
      <c r="A4002" s="391" t="s">
        <v>923</v>
      </c>
      <c r="B4002" s="352">
        <v>780026</v>
      </c>
      <c r="C4002" s="356"/>
      <c r="D4002" s="356">
        <v>39</v>
      </c>
      <c r="E4002" s="357" t="s">
        <v>924</v>
      </c>
      <c r="F4002" s="346" t="s">
        <v>40</v>
      </c>
      <c r="G4002" s="147">
        <v>0</v>
      </c>
      <c r="H4002" s="147">
        <v>0</v>
      </c>
    </row>
    <row r="4003" spans="1:8">
      <c r="A4003" s="391" t="s">
        <v>925</v>
      </c>
      <c r="B4003" s="352">
        <v>780026</v>
      </c>
      <c r="C4003" s="356"/>
      <c r="D4003" s="356">
        <v>40</v>
      </c>
      <c r="E4003" s="357" t="s">
        <v>926</v>
      </c>
      <c r="F4003" s="346" t="s">
        <v>927</v>
      </c>
      <c r="G4003" s="147">
        <v>0</v>
      </c>
      <c r="H4003" s="147">
        <v>0</v>
      </c>
    </row>
    <row r="4004" spans="1:8">
      <c r="A4004" s="391" t="s">
        <v>928</v>
      </c>
      <c r="B4004" s="352">
        <v>780026</v>
      </c>
      <c r="C4004" s="356"/>
      <c r="D4004" s="356">
        <v>41</v>
      </c>
      <c r="E4004" s="357" t="s">
        <v>929</v>
      </c>
      <c r="F4004" s="346" t="s">
        <v>930</v>
      </c>
      <c r="G4004" s="147">
        <v>0</v>
      </c>
      <c r="H4004" s="147">
        <v>0</v>
      </c>
    </row>
    <row r="4005" spans="1:8" ht="28.5">
      <c r="A4005" s="391" t="s">
        <v>931</v>
      </c>
      <c r="B4005" s="352">
        <v>780026</v>
      </c>
      <c r="C4005" s="356"/>
      <c r="D4005" s="354">
        <v>42</v>
      </c>
      <c r="E4005" s="355" t="s">
        <v>932</v>
      </c>
      <c r="F4005" s="348" t="s">
        <v>933</v>
      </c>
      <c r="G4005" s="147">
        <v>0</v>
      </c>
      <c r="H4005" s="147">
        <v>0</v>
      </c>
    </row>
    <row r="4006" spans="1:8">
      <c r="A4006" s="391" t="s">
        <v>934</v>
      </c>
      <c r="B4006" s="352">
        <v>780026</v>
      </c>
      <c r="C4006" s="356"/>
      <c r="D4006" s="356">
        <v>43</v>
      </c>
      <c r="E4006" s="357" t="s">
        <v>935</v>
      </c>
      <c r="F4006" s="346" t="s">
        <v>936</v>
      </c>
      <c r="G4006" s="147">
        <v>0</v>
      </c>
      <c r="H4006" s="147">
        <v>0</v>
      </c>
    </row>
    <row r="4007" spans="1:8">
      <c r="A4007" s="391" t="s">
        <v>937</v>
      </c>
      <c r="B4007" s="352">
        <v>780026</v>
      </c>
      <c r="C4007" s="356"/>
      <c r="D4007" s="356">
        <v>44</v>
      </c>
      <c r="E4007" s="357" t="s">
        <v>938</v>
      </c>
      <c r="F4007" s="346" t="s">
        <v>939</v>
      </c>
      <c r="G4007" s="147">
        <v>0</v>
      </c>
      <c r="H4007" s="147">
        <v>0</v>
      </c>
    </row>
    <row r="4008" spans="1:8">
      <c r="A4008" s="391" t="s">
        <v>940</v>
      </c>
      <c r="B4008" s="352">
        <v>780026</v>
      </c>
      <c r="C4008" s="356"/>
      <c r="D4008" s="356">
        <v>45</v>
      </c>
      <c r="E4008" s="357" t="s">
        <v>941</v>
      </c>
      <c r="F4008" s="346" t="s">
        <v>942</v>
      </c>
      <c r="G4008" s="147">
        <v>0</v>
      </c>
      <c r="H4008" s="147">
        <v>0</v>
      </c>
    </row>
    <row r="4009" spans="1:8" ht="28.5">
      <c r="A4009" s="391" t="s">
        <v>943</v>
      </c>
      <c r="B4009" s="352">
        <v>780026</v>
      </c>
      <c r="C4009" s="356"/>
      <c r="D4009" s="354">
        <v>46</v>
      </c>
      <c r="E4009" s="359">
        <v>5</v>
      </c>
      <c r="F4009" s="348" t="s">
        <v>944</v>
      </c>
      <c r="G4009" s="147">
        <v>0</v>
      </c>
      <c r="H4009" s="147">
        <v>0</v>
      </c>
    </row>
    <row r="4010" spans="1:8">
      <c r="A4010" s="391" t="s">
        <v>945</v>
      </c>
      <c r="B4010" s="352">
        <v>780026</v>
      </c>
      <c r="C4010" s="356"/>
      <c r="D4010" s="356">
        <v>47</v>
      </c>
      <c r="E4010" s="357" t="s">
        <v>946</v>
      </c>
      <c r="F4010" s="346" t="s">
        <v>947</v>
      </c>
      <c r="G4010" s="147">
        <v>0</v>
      </c>
      <c r="H4010" s="147">
        <v>0</v>
      </c>
    </row>
    <row r="4011" spans="1:8">
      <c r="A4011" s="391" t="s">
        <v>948</v>
      </c>
      <c r="B4011" s="352">
        <v>780026</v>
      </c>
      <c r="C4011" s="356"/>
      <c r="D4011" s="356">
        <v>48</v>
      </c>
      <c r="E4011" s="357" t="s">
        <v>949</v>
      </c>
      <c r="F4011" s="346" t="s">
        <v>950</v>
      </c>
      <c r="G4011" s="147">
        <v>0</v>
      </c>
      <c r="H4011" s="147">
        <v>0</v>
      </c>
    </row>
    <row r="4012" spans="1:8">
      <c r="A4012" s="394" t="s">
        <v>951</v>
      </c>
      <c r="B4012" s="352">
        <v>780026</v>
      </c>
      <c r="C4012" s="356"/>
      <c r="D4012" s="356">
        <v>49</v>
      </c>
      <c r="E4012" s="358" t="s">
        <v>952</v>
      </c>
      <c r="F4012" s="347" t="s">
        <v>953</v>
      </c>
      <c r="G4012" s="147">
        <v>0</v>
      </c>
      <c r="H4012" s="147">
        <v>0</v>
      </c>
    </row>
    <row r="4013" spans="1:8" ht="45">
      <c r="A4013" s="390" t="s">
        <v>38</v>
      </c>
      <c r="B4013" s="352">
        <v>780080</v>
      </c>
      <c r="C4013" s="363">
        <v>79</v>
      </c>
      <c r="D4013" s="353">
        <v>0</v>
      </c>
      <c r="E4013" s="353">
        <v>0</v>
      </c>
      <c r="F4013" s="429" t="s">
        <v>117</v>
      </c>
      <c r="G4013" s="149">
        <v>3464785</v>
      </c>
      <c r="H4013" s="149">
        <v>712491516</v>
      </c>
    </row>
    <row r="4014" spans="1:8" ht="28.5">
      <c r="A4014" s="391" t="s">
        <v>815</v>
      </c>
      <c r="B4014" s="352">
        <v>780080</v>
      </c>
      <c r="C4014" s="356"/>
      <c r="D4014" s="354">
        <v>1</v>
      </c>
      <c r="E4014" s="355">
        <v>1</v>
      </c>
      <c r="F4014" s="348" t="s">
        <v>816</v>
      </c>
      <c r="G4014" s="147">
        <v>0</v>
      </c>
      <c r="H4014" s="147">
        <v>0</v>
      </c>
    </row>
    <row r="4015" spans="1:8">
      <c r="A4015" s="391" t="s">
        <v>817</v>
      </c>
      <c r="B4015" s="352">
        <v>780080</v>
      </c>
      <c r="C4015" s="356"/>
      <c r="D4015" s="356">
        <v>2</v>
      </c>
      <c r="E4015" s="357" t="s">
        <v>818</v>
      </c>
      <c r="F4015" s="346" t="s">
        <v>819</v>
      </c>
      <c r="G4015" s="147">
        <v>0</v>
      </c>
      <c r="H4015" s="147">
        <v>0</v>
      </c>
    </row>
    <row r="4016" spans="1:8" ht="30">
      <c r="A4016" s="391" t="s">
        <v>820</v>
      </c>
      <c r="B4016" s="352">
        <v>780080</v>
      </c>
      <c r="C4016" s="356"/>
      <c r="D4016" s="356">
        <v>3</v>
      </c>
      <c r="E4016" s="357" t="s">
        <v>821</v>
      </c>
      <c r="F4016" s="346" t="s">
        <v>822</v>
      </c>
      <c r="G4016" s="147">
        <v>0</v>
      </c>
      <c r="H4016" s="147">
        <v>0</v>
      </c>
    </row>
    <row r="4017" spans="1:8">
      <c r="A4017" s="391" t="s">
        <v>823</v>
      </c>
      <c r="B4017" s="352">
        <v>780080</v>
      </c>
      <c r="C4017" s="356"/>
      <c r="D4017" s="356">
        <v>4</v>
      </c>
      <c r="E4017" s="357" t="s">
        <v>824</v>
      </c>
      <c r="F4017" s="346" t="s">
        <v>825</v>
      </c>
      <c r="G4017" s="147">
        <v>0</v>
      </c>
      <c r="H4017" s="147">
        <v>0</v>
      </c>
    </row>
    <row r="4018" spans="1:8">
      <c r="A4018" s="391" t="s">
        <v>826</v>
      </c>
      <c r="B4018" s="352">
        <v>780080</v>
      </c>
      <c r="C4018" s="356"/>
      <c r="D4018" s="356">
        <v>5</v>
      </c>
      <c r="E4018" s="357" t="s">
        <v>827</v>
      </c>
      <c r="F4018" s="346" t="s">
        <v>828</v>
      </c>
      <c r="G4018" s="147">
        <v>0</v>
      </c>
      <c r="H4018" s="147">
        <v>0</v>
      </c>
    </row>
    <row r="4019" spans="1:8">
      <c r="A4019" s="391" t="s">
        <v>829</v>
      </c>
      <c r="B4019" s="352">
        <v>780080</v>
      </c>
      <c r="C4019" s="356"/>
      <c r="D4019" s="356">
        <v>6</v>
      </c>
      <c r="E4019" s="357" t="s">
        <v>830</v>
      </c>
      <c r="F4019" s="346" t="s">
        <v>831</v>
      </c>
      <c r="G4019" s="147">
        <v>0</v>
      </c>
      <c r="H4019" s="147">
        <v>0</v>
      </c>
    </row>
    <row r="4020" spans="1:8">
      <c r="A4020" s="392" t="s">
        <v>1491</v>
      </c>
      <c r="B4020" s="352">
        <v>780080</v>
      </c>
      <c r="C4020" s="356"/>
      <c r="D4020" s="356">
        <v>7</v>
      </c>
      <c r="E4020" s="358" t="s">
        <v>832</v>
      </c>
      <c r="F4020" s="347" t="s">
        <v>833</v>
      </c>
      <c r="G4020" s="147">
        <v>0</v>
      </c>
      <c r="H4020" s="147">
        <v>0</v>
      </c>
    </row>
    <row r="4021" spans="1:8">
      <c r="A4021" s="391" t="s">
        <v>834</v>
      </c>
      <c r="B4021" s="352">
        <v>780080</v>
      </c>
      <c r="C4021" s="356"/>
      <c r="D4021" s="356">
        <v>8</v>
      </c>
      <c r="E4021" s="357" t="s">
        <v>835</v>
      </c>
      <c r="F4021" s="346" t="s">
        <v>836</v>
      </c>
      <c r="G4021" s="147">
        <v>0</v>
      </c>
      <c r="H4021" s="147">
        <v>0</v>
      </c>
    </row>
    <row r="4022" spans="1:8" ht="28.5">
      <c r="A4022" s="391" t="s">
        <v>837</v>
      </c>
      <c r="B4022" s="352">
        <v>780080</v>
      </c>
      <c r="C4022" s="356"/>
      <c r="D4022" s="354">
        <v>9</v>
      </c>
      <c r="E4022" s="355" t="s">
        <v>838</v>
      </c>
      <c r="F4022" s="348" t="s">
        <v>839</v>
      </c>
      <c r="G4022" s="147">
        <v>550</v>
      </c>
      <c r="H4022" s="147">
        <v>7511181</v>
      </c>
    </row>
    <row r="4023" spans="1:8">
      <c r="A4023" s="391" t="s">
        <v>840</v>
      </c>
      <c r="B4023" s="352">
        <v>780080</v>
      </c>
      <c r="C4023" s="356"/>
      <c r="D4023" s="356">
        <v>10</v>
      </c>
      <c r="E4023" s="357" t="s">
        <v>841</v>
      </c>
      <c r="F4023" s="346" t="s">
        <v>842</v>
      </c>
      <c r="G4023" s="147">
        <v>0</v>
      </c>
      <c r="H4023" s="147">
        <v>0</v>
      </c>
    </row>
    <row r="4024" spans="1:8">
      <c r="A4024" s="391" t="s">
        <v>843</v>
      </c>
      <c r="B4024" s="352">
        <v>780080</v>
      </c>
      <c r="C4024" s="356"/>
      <c r="D4024" s="356">
        <v>11</v>
      </c>
      <c r="E4024" s="357" t="s">
        <v>844</v>
      </c>
      <c r="F4024" s="346" t="s">
        <v>845</v>
      </c>
      <c r="G4024" s="147">
        <v>0</v>
      </c>
      <c r="H4024" s="147">
        <v>0</v>
      </c>
    </row>
    <row r="4025" spans="1:8">
      <c r="A4025" s="391" t="s">
        <v>846</v>
      </c>
      <c r="B4025" s="352">
        <v>780080</v>
      </c>
      <c r="C4025" s="356"/>
      <c r="D4025" s="356">
        <v>12</v>
      </c>
      <c r="E4025" s="357" t="s">
        <v>847</v>
      </c>
      <c r="F4025" s="346" t="s">
        <v>848</v>
      </c>
      <c r="G4025" s="147">
        <v>0</v>
      </c>
      <c r="H4025" s="147">
        <v>0</v>
      </c>
    </row>
    <row r="4026" spans="1:8">
      <c r="A4026" s="391" t="s">
        <v>849</v>
      </c>
      <c r="B4026" s="352">
        <v>780080</v>
      </c>
      <c r="C4026" s="356"/>
      <c r="D4026" s="356">
        <v>13</v>
      </c>
      <c r="E4026" s="357" t="s">
        <v>850</v>
      </c>
      <c r="F4026" s="346" t="s">
        <v>851</v>
      </c>
      <c r="G4026" s="147">
        <v>0</v>
      </c>
      <c r="H4026" s="147">
        <v>0</v>
      </c>
    </row>
    <row r="4027" spans="1:8">
      <c r="A4027" s="391" t="s">
        <v>852</v>
      </c>
      <c r="B4027" s="352">
        <v>780080</v>
      </c>
      <c r="C4027" s="356"/>
      <c r="D4027" s="356">
        <v>14</v>
      </c>
      <c r="E4027" s="357" t="s">
        <v>853</v>
      </c>
      <c r="F4027" s="346" t="s">
        <v>854</v>
      </c>
      <c r="G4027" s="147">
        <v>0</v>
      </c>
      <c r="H4027" s="147">
        <v>0</v>
      </c>
    </row>
    <row r="4028" spans="1:8">
      <c r="A4028" s="392" t="s">
        <v>1492</v>
      </c>
      <c r="B4028" s="352">
        <v>780080</v>
      </c>
      <c r="C4028" s="498"/>
      <c r="D4028" s="356">
        <v>15</v>
      </c>
      <c r="E4028" s="358" t="s">
        <v>1337</v>
      </c>
      <c r="F4028" s="347" t="s">
        <v>855</v>
      </c>
      <c r="G4028" s="147">
        <v>0</v>
      </c>
      <c r="H4028" s="147">
        <v>0</v>
      </c>
    </row>
    <row r="4029" spans="1:8">
      <c r="A4029" s="391" t="s">
        <v>856</v>
      </c>
      <c r="B4029" s="352">
        <v>780080</v>
      </c>
      <c r="C4029" s="356"/>
      <c r="D4029" s="356">
        <v>16</v>
      </c>
      <c r="E4029" s="357" t="s">
        <v>857</v>
      </c>
      <c r="F4029" s="346" t="s">
        <v>858</v>
      </c>
      <c r="G4029" s="147">
        <v>550</v>
      </c>
      <c r="H4029" s="147">
        <v>7511181</v>
      </c>
    </row>
    <row r="4030" spans="1:8">
      <c r="A4030" s="391" t="s">
        <v>859</v>
      </c>
      <c r="B4030" s="352">
        <v>780080</v>
      </c>
      <c r="C4030" s="356"/>
      <c r="D4030" s="354">
        <v>17</v>
      </c>
      <c r="E4030" s="355" t="s">
        <v>860</v>
      </c>
      <c r="F4030" s="348" t="s">
        <v>861</v>
      </c>
      <c r="G4030" s="147">
        <v>3464235</v>
      </c>
      <c r="H4030" s="147">
        <v>704980335</v>
      </c>
    </row>
    <row r="4031" spans="1:8" ht="28.5">
      <c r="A4031" s="393" t="s">
        <v>862</v>
      </c>
      <c r="B4031" s="352">
        <v>780080</v>
      </c>
      <c r="C4031" s="356"/>
      <c r="D4031" s="354">
        <v>18</v>
      </c>
      <c r="E4031" s="355" t="s">
        <v>863</v>
      </c>
      <c r="F4031" s="348" t="s">
        <v>864</v>
      </c>
      <c r="G4031" s="147">
        <v>179428</v>
      </c>
      <c r="H4031" s="147">
        <v>225466508</v>
      </c>
    </row>
    <row r="4032" spans="1:8" ht="30">
      <c r="A4032" s="391" t="s">
        <v>865</v>
      </c>
      <c r="B4032" s="352">
        <v>780080</v>
      </c>
      <c r="C4032" s="356"/>
      <c r="D4032" s="356">
        <v>19</v>
      </c>
      <c r="E4032" s="357" t="s">
        <v>866</v>
      </c>
      <c r="F4032" s="346" t="s">
        <v>867</v>
      </c>
      <c r="G4032" s="147">
        <v>37766</v>
      </c>
      <c r="H4032" s="147">
        <v>104896352</v>
      </c>
    </row>
    <row r="4033" spans="1:8" ht="30">
      <c r="A4033" s="391" t="s">
        <v>868</v>
      </c>
      <c r="B4033" s="352">
        <v>780080</v>
      </c>
      <c r="C4033" s="356"/>
      <c r="D4033" s="356">
        <v>20</v>
      </c>
      <c r="E4033" s="357" t="s">
        <v>869</v>
      </c>
      <c r="F4033" s="346" t="s">
        <v>870</v>
      </c>
      <c r="G4033" s="147">
        <v>2809</v>
      </c>
      <c r="H4033" s="147">
        <v>9753762</v>
      </c>
    </row>
    <row r="4034" spans="1:8">
      <c r="A4034" s="391" t="s">
        <v>871</v>
      </c>
      <c r="B4034" s="352">
        <v>780080</v>
      </c>
      <c r="C4034" s="356"/>
      <c r="D4034" s="356">
        <v>21</v>
      </c>
      <c r="E4034" s="357" t="s">
        <v>872</v>
      </c>
      <c r="F4034" s="346" t="s">
        <v>873</v>
      </c>
      <c r="G4034" s="147">
        <v>392</v>
      </c>
      <c r="H4034" s="147">
        <v>19377702</v>
      </c>
    </row>
    <row r="4035" spans="1:8">
      <c r="A4035" s="391" t="s">
        <v>874</v>
      </c>
      <c r="B4035" s="352">
        <v>780080</v>
      </c>
      <c r="C4035" s="356"/>
      <c r="D4035" s="356">
        <v>22</v>
      </c>
      <c r="E4035" s="357" t="s">
        <v>875</v>
      </c>
      <c r="F4035" s="346" t="s">
        <v>876</v>
      </c>
      <c r="G4035" s="147">
        <v>138461</v>
      </c>
      <c r="H4035" s="147">
        <v>91438692</v>
      </c>
    </row>
    <row r="4036" spans="1:8">
      <c r="A4036" s="391" t="s">
        <v>877</v>
      </c>
      <c r="B4036" s="352">
        <v>780080</v>
      </c>
      <c r="C4036" s="356"/>
      <c r="D4036" s="356">
        <v>23</v>
      </c>
      <c r="E4036" s="357" t="s">
        <v>878</v>
      </c>
      <c r="F4036" s="346" t="s">
        <v>879</v>
      </c>
      <c r="G4036" s="147">
        <v>131897</v>
      </c>
      <c r="H4036" s="147">
        <v>85903310</v>
      </c>
    </row>
    <row r="4037" spans="1:8">
      <c r="A4037" s="391" t="s">
        <v>880</v>
      </c>
      <c r="B4037" s="352">
        <v>780080</v>
      </c>
      <c r="C4037" s="356"/>
      <c r="D4037" s="356">
        <v>24</v>
      </c>
      <c r="E4037" s="357" t="s">
        <v>881</v>
      </c>
      <c r="F4037" s="346" t="s">
        <v>882</v>
      </c>
      <c r="G4037" s="147">
        <v>6564</v>
      </c>
      <c r="H4037" s="147">
        <v>5535382</v>
      </c>
    </row>
    <row r="4038" spans="1:8">
      <c r="A4038" s="391" t="s">
        <v>883</v>
      </c>
      <c r="B4038" s="352">
        <v>780080</v>
      </c>
      <c r="C4038" s="356"/>
      <c r="D4038" s="354">
        <v>25</v>
      </c>
      <c r="E4038" s="355" t="s">
        <v>884</v>
      </c>
      <c r="F4038" s="348" t="s">
        <v>497</v>
      </c>
      <c r="G4038" s="147">
        <v>13000</v>
      </c>
      <c r="H4038" s="147">
        <v>12015900</v>
      </c>
    </row>
    <row r="4039" spans="1:8" ht="28.5">
      <c r="A4039" s="391" t="s">
        <v>885</v>
      </c>
      <c r="B4039" s="352">
        <v>780080</v>
      </c>
      <c r="C4039" s="356"/>
      <c r="D4039" s="354">
        <v>26</v>
      </c>
      <c r="E4039" s="355" t="s">
        <v>886</v>
      </c>
      <c r="F4039" s="348" t="s">
        <v>887</v>
      </c>
      <c r="G4039" s="147">
        <v>3271730</v>
      </c>
      <c r="H4039" s="147">
        <v>467391320</v>
      </c>
    </row>
    <row r="4040" spans="1:8">
      <c r="A4040" s="391" t="s">
        <v>888</v>
      </c>
      <c r="B4040" s="352">
        <v>780080</v>
      </c>
      <c r="C4040" s="356"/>
      <c r="D4040" s="356">
        <v>27</v>
      </c>
      <c r="E4040" s="357" t="s">
        <v>889</v>
      </c>
      <c r="F4040" s="346" t="s">
        <v>890</v>
      </c>
      <c r="G4040" s="147">
        <v>59580</v>
      </c>
      <c r="H4040" s="147">
        <v>113871830</v>
      </c>
    </row>
    <row r="4041" spans="1:8">
      <c r="A4041" s="391" t="s">
        <v>891</v>
      </c>
      <c r="B4041" s="352">
        <v>780080</v>
      </c>
      <c r="C4041" s="356"/>
      <c r="D4041" s="356">
        <v>28</v>
      </c>
      <c r="E4041" s="357" t="s">
        <v>892</v>
      </c>
      <c r="F4041" s="346" t="s">
        <v>893</v>
      </c>
      <c r="G4041" s="147">
        <v>20902</v>
      </c>
      <c r="H4041" s="147">
        <v>71732707</v>
      </c>
    </row>
    <row r="4042" spans="1:8">
      <c r="A4042" s="391" t="s">
        <v>894</v>
      </c>
      <c r="B4042" s="352">
        <v>780080</v>
      </c>
      <c r="C4042" s="356"/>
      <c r="D4042" s="356">
        <v>29</v>
      </c>
      <c r="E4042" s="357" t="s">
        <v>895</v>
      </c>
      <c r="F4042" s="346" t="s">
        <v>896</v>
      </c>
      <c r="G4042" s="147">
        <v>0</v>
      </c>
      <c r="H4042" s="147">
        <v>0</v>
      </c>
    </row>
    <row r="4043" spans="1:8">
      <c r="A4043" s="391" t="s">
        <v>897</v>
      </c>
      <c r="B4043" s="352">
        <v>780080</v>
      </c>
      <c r="C4043" s="356"/>
      <c r="D4043" s="356">
        <v>30</v>
      </c>
      <c r="E4043" s="357" t="s">
        <v>898</v>
      </c>
      <c r="F4043" s="346" t="s">
        <v>899</v>
      </c>
      <c r="G4043" s="147">
        <v>0</v>
      </c>
      <c r="H4043" s="147">
        <v>0</v>
      </c>
    </row>
    <row r="4044" spans="1:8" ht="30">
      <c r="A4044" s="391" t="s">
        <v>900</v>
      </c>
      <c r="B4044" s="352">
        <v>780080</v>
      </c>
      <c r="C4044" s="356"/>
      <c r="D4044" s="356">
        <v>31</v>
      </c>
      <c r="E4044" s="357" t="s">
        <v>901</v>
      </c>
      <c r="F4044" s="346" t="s">
        <v>902</v>
      </c>
      <c r="G4044" s="147">
        <v>2700</v>
      </c>
      <c r="H4044" s="147">
        <v>1939950</v>
      </c>
    </row>
    <row r="4045" spans="1:8" ht="30">
      <c r="A4045" s="391" t="s">
        <v>903</v>
      </c>
      <c r="B4045" s="352">
        <v>780080</v>
      </c>
      <c r="C4045" s="356"/>
      <c r="D4045" s="356">
        <v>32</v>
      </c>
      <c r="E4045" s="357" t="s">
        <v>904</v>
      </c>
      <c r="F4045" s="346" t="s">
        <v>905</v>
      </c>
      <c r="G4045" s="147">
        <v>0</v>
      </c>
      <c r="H4045" s="147">
        <v>0</v>
      </c>
    </row>
    <row r="4046" spans="1:8" ht="30">
      <c r="A4046" s="391" t="s">
        <v>906</v>
      </c>
      <c r="B4046" s="352">
        <v>780080</v>
      </c>
      <c r="C4046" s="356"/>
      <c r="D4046" s="356">
        <v>33</v>
      </c>
      <c r="E4046" s="357" t="s">
        <v>907</v>
      </c>
      <c r="F4046" s="346" t="s">
        <v>908</v>
      </c>
      <c r="G4046" s="147">
        <v>0</v>
      </c>
      <c r="H4046" s="147">
        <v>0</v>
      </c>
    </row>
    <row r="4047" spans="1:8">
      <c r="A4047" s="391" t="s">
        <v>909</v>
      </c>
      <c r="B4047" s="352">
        <v>780080</v>
      </c>
      <c r="C4047" s="356"/>
      <c r="D4047" s="356">
        <v>34</v>
      </c>
      <c r="E4047" s="357" t="s">
        <v>910</v>
      </c>
      <c r="F4047" s="346" t="s">
        <v>911</v>
      </c>
      <c r="G4047" s="147">
        <v>0</v>
      </c>
      <c r="H4047" s="147">
        <v>0</v>
      </c>
    </row>
    <row r="4048" spans="1:8">
      <c r="A4048" s="391" t="s">
        <v>912</v>
      </c>
      <c r="B4048" s="352">
        <v>780080</v>
      </c>
      <c r="C4048" s="356"/>
      <c r="D4048" s="356">
        <v>35</v>
      </c>
      <c r="E4048" s="357" t="s">
        <v>913</v>
      </c>
      <c r="F4048" s="346" t="s">
        <v>914</v>
      </c>
      <c r="G4048" s="147">
        <v>32305</v>
      </c>
      <c r="H4048" s="147">
        <v>17496388</v>
      </c>
    </row>
    <row r="4049" spans="1:8" ht="30">
      <c r="A4049" s="391" t="s">
        <v>915</v>
      </c>
      <c r="B4049" s="352">
        <v>780080</v>
      </c>
      <c r="C4049" s="356"/>
      <c r="D4049" s="356">
        <v>36</v>
      </c>
      <c r="E4049" s="357" t="s">
        <v>916</v>
      </c>
      <c r="F4049" s="346" t="s">
        <v>917</v>
      </c>
      <c r="G4049" s="147">
        <v>3156243</v>
      </c>
      <c r="H4049" s="147">
        <v>262350445</v>
      </c>
    </row>
    <row r="4050" spans="1:8" ht="28.5">
      <c r="A4050" s="391" t="s">
        <v>918</v>
      </c>
      <c r="B4050" s="352">
        <v>780080</v>
      </c>
      <c r="C4050" s="356"/>
      <c r="D4050" s="354">
        <v>37</v>
      </c>
      <c r="E4050" s="355" t="s">
        <v>919</v>
      </c>
      <c r="F4050" s="348" t="s">
        <v>920</v>
      </c>
      <c r="G4050" s="147">
        <v>77</v>
      </c>
      <c r="H4050" s="147">
        <v>106607</v>
      </c>
    </row>
    <row r="4051" spans="1:8">
      <c r="A4051" s="391" t="s">
        <v>921</v>
      </c>
      <c r="B4051" s="352">
        <v>780080</v>
      </c>
      <c r="C4051" s="356"/>
      <c r="D4051" s="356">
        <v>38</v>
      </c>
      <c r="E4051" s="357" t="s">
        <v>922</v>
      </c>
      <c r="F4051" s="346" t="s">
        <v>39</v>
      </c>
      <c r="G4051" s="147">
        <v>0</v>
      </c>
      <c r="H4051" s="147">
        <v>0</v>
      </c>
    </row>
    <row r="4052" spans="1:8">
      <c r="A4052" s="391" t="s">
        <v>923</v>
      </c>
      <c r="B4052" s="352">
        <v>780080</v>
      </c>
      <c r="C4052" s="356"/>
      <c r="D4052" s="356">
        <v>39</v>
      </c>
      <c r="E4052" s="357" t="s">
        <v>924</v>
      </c>
      <c r="F4052" s="346" t="s">
        <v>40</v>
      </c>
      <c r="G4052" s="147">
        <v>12</v>
      </c>
      <c r="H4052" s="147">
        <v>16614</v>
      </c>
    </row>
    <row r="4053" spans="1:8">
      <c r="A4053" s="391" t="s">
        <v>925</v>
      </c>
      <c r="B4053" s="352">
        <v>780080</v>
      </c>
      <c r="C4053" s="356"/>
      <c r="D4053" s="356">
        <v>40</v>
      </c>
      <c r="E4053" s="357" t="s">
        <v>926</v>
      </c>
      <c r="F4053" s="346" t="s">
        <v>927</v>
      </c>
      <c r="G4053" s="147">
        <v>65</v>
      </c>
      <c r="H4053" s="147">
        <v>89993</v>
      </c>
    </row>
    <row r="4054" spans="1:8">
      <c r="A4054" s="391" t="s">
        <v>928</v>
      </c>
      <c r="B4054" s="352">
        <v>780080</v>
      </c>
      <c r="C4054" s="356"/>
      <c r="D4054" s="356">
        <v>41</v>
      </c>
      <c r="E4054" s="357" t="s">
        <v>929</v>
      </c>
      <c r="F4054" s="346" t="s">
        <v>930</v>
      </c>
      <c r="G4054" s="147">
        <v>0</v>
      </c>
      <c r="H4054" s="147">
        <v>0</v>
      </c>
    </row>
    <row r="4055" spans="1:8" ht="28.5">
      <c r="A4055" s="391" t="s">
        <v>931</v>
      </c>
      <c r="B4055" s="352">
        <v>780080</v>
      </c>
      <c r="C4055" s="356"/>
      <c r="D4055" s="354">
        <v>42</v>
      </c>
      <c r="E4055" s="355" t="s">
        <v>932</v>
      </c>
      <c r="F4055" s="348" t="s">
        <v>933</v>
      </c>
      <c r="G4055" s="147">
        <v>0</v>
      </c>
      <c r="H4055" s="147">
        <v>0</v>
      </c>
    </row>
    <row r="4056" spans="1:8">
      <c r="A4056" s="391" t="s">
        <v>934</v>
      </c>
      <c r="B4056" s="352">
        <v>780080</v>
      </c>
      <c r="C4056" s="356"/>
      <c r="D4056" s="356">
        <v>43</v>
      </c>
      <c r="E4056" s="357" t="s">
        <v>935</v>
      </c>
      <c r="F4056" s="346" t="s">
        <v>936</v>
      </c>
      <c r="G4056" s="147">
        <v>0</v>
      </c>
      <c r="H4056" s="147">
        <v>0</v>
      </c>
    </row>
    <row r="4057" spans="1:8">
      <c r="A4057" s="391" t="s">
        <v>937</v>
      </c>
      <c r="B4057" s="352">
        <v>780080</v>
      </c>
      <c r="C4057" s="356"/>
      <c r="D4057" s="356">
        <v>44</v>
      </c>
      <c r="E4057" s="357" t="s">
        <v>938</v>
      </c>
      <c r="F4057" s="346" t="s">
        <v>939</v>
      </c>
      <c r="G4057" s="147">
        <v>0</v>
      </c>
      <c r="H4057" s="147">
        <v>0</v>
      </c>
    </row>
    <row r="4058" spans="1:8">
      <c r="A4058" s="391" t="s">
        <v>940</v>
      </c>
      <c r="B4058" s="352">
        <v>780080</v>
      </c>
      <c r="C4058" s="356"/>
      <c r="D4058" s="356">
        <v>45</v>
      </c>
      <c r="E4058" s="357" t="s">
        <v>941</v>
      </c>
      <c r="F4058" s="346" t="s">
        <v>942</v>
      </c>
      <c r="G4058" s="147">
        <v>0</v>
      </c>
      <c r="H4058" s="147">
        <v>0</v>
      </c>
    </row>
    <row r="4059" spans="1:8" ht="28.5">
      <c r="A4059" s="391" t="s">
        <v>943</v>
      </c>
      <c r="B4059" s="352">
        <v>780080</v>
      </c>
      <c r="C4059" s="356"/>
      <c r="D4059" s="354">
        <v>46</v>
      </c>
      <c r="E4059" s="359">
        <v>5</v>
      </c>
      <c r="F4059" s="348" t="s">
        <v>944</v>
      </c>
      <c r="G4059" s="147">
        <v>0</v>
      </c>
      <c r="H4059" s="147">
        <v>0</v>
      </c>
    </row>
    <row r="4060" spans="1:8">
      <c r="A4060" s="391" t="s">
        <v>945</v>
      </c>
      <c r="B4060" s="352">
        <v>780080</v>
      </c>
      <c r="C4060" s="356"/>
      <c r="D4060" s="356">
        <v>47</v>
      </c>
      <c r="E4060" s="357" t="s">
        <v>946</v>
      </c>
      <c r="F4060" s="346" t="s">
        <v>947</v>
      </c>
      <c r="G4060" s="147">
        <v>0</v>
      </c>
      <c r="H4060" s="147">
        <v>0</v>
      </c>
    </row>
    <row r="4061" spans="1:8">
      <c r="A4061" s="391" t="s">
        <v>948</v>
      </c>
      <c r="B4061" s="352">
        <v>780080</v>
      </c>
      <c r="C4061" s="356"/>
      <c r="D4061" s="356">
        <v>48</v>
      </c>
      <c r="E4061" s="357" t="s">
        <v>949</v>
      </c>
      <c r="F4061" s="346" t="s">
        <v>950</v>
      </c>
      <c r="G4061" s="147">
        <v>0</v>
      </c>
      <c r="H4061" s="147">
        <v>0</v>
      </c>
    </row>
    <row r="4062" spans="1:8">
      <c r="A4062" s="394" t="s">
        <v>951</v>
      </c>
      <c r="B4062" s="352">
        <v>780080</v>
      </c>
      <c r="C4062" s="356"/>
      <c r="D4062" s="356">
        <v>49</v>
      </c>
      <c r="E4062" s="358" t="s">
        <v>952</v>
      </c>
      <c r="F4062" s="347" t="s">
        <v>953</v>
      </c>
      <c r="G4062" s="147">
        <v>0</v>
      </c>
      <c r="H4062" s="147">
        <v>0</v>
      </c>
    </row>
    <row r="4063" spans="1:8" ht="45">
      <c r="A4063" s="390" t="s">
        <v>38</v>
      </c>
      <c r="B4063" s="352">
        <v>780166</v>
      </c>
      <c r="C4063" s="363">
        <v>80</v>
      </c>
      <c r="D4063" s="353">
        <v>0</v>
      </c>
      <c r="E4063" s="353">
        <v>0</v>
      </c>
      <c r="F4063" s="429" t="s">
        <v>507</v>
      </c>
      <c r="G4063" s="149">
        <v>102879</v>
      </c>
      <c r="H4063" s="149">
        <v>347301431</v>
      </c>
    </row>
    <row r="4064" spans="1:8" ht="28.5">
      <c r="A4064" s="391" t="s">
        <v>815</v>
      </c>
      <c r="B4064" s="352">
        <v>780166</v>
      </c>
      <c r="C4064" s="356"/>
      <c r="D4064" s="354">
        <v>1</v>
      </c>
      <c r="E4064" s="355">
        <v>1</v>
      </c>
      <c r="F4064" s="348" t="s">
        <v>816</v>
      </c>
      <c r="G4064" s="147">
        <v>0</v>
      </c>
      <c r="H4064" s="147">
        <v>0</v>
      </c>
    </row>
    <row r="4065" spans="1:8">
      <c r="A4065" s="391" t="s">
        <v>817</v>
      </c>
      <c r="B4065" s="352">
        <v>780166</v>
      </c>
      <c r="C4065" s="356"/>
      <c r="D4065" s="356">
        <v>2</v>
      </c>
      <c r="E4065" s="357" t="s">
        <v>818</v>
      </c>
      <c r="F4065" s="346" t="s">
        <v>819</v>
      </c>
      <c r="G4065" s="147">
        <v>0</v>
      </c>
      <c r="H4065" s="147">
        <v>0</v>
      </c>
    </row>
    <row r="4066" spans="1:8" ht="30">
      <c r="A4066" s="391" t="s">
        <v>820</v>
      </c>
      <c r="B4066" s="352">
        <v>780166</v>
      </c>
      <c r="C4066" s="356"/>
      <c r="D4066" s="356">
        <v>3</v>
      </c>
      <c r="E4066" s="357" t="s">
        <v>821</v>
      </c>
      <c r="F4066" s="346" t="s">
        <v>822</v>
      </c>
      <c r="G4066" s="147">
        <v>0</v>
      </c>
      <c r="H4066" s="147">
        <v>0</v>
      </c>
    </row>
    <row r="4067" spans="1:8">
      <c r="A4067" s="391" t="s">
        <v>823</v>
      </c>
      <c r="B4067" s="352">
        <v>780166</v>
      </c>
      <c r="C4067" s="356"/>
      <c r="D4067" s="356">
        <v>4</v>
      </c>
      <c r="E4067" s="357" t="s">
        <v>824</v>
      </c>
      <c r="F4067" s="346" t="s">
        <v>825</v>
      </c>
      <c r="G4067" s="147">
        <v>0</v>
      </c>
      <c r="H4067" s="147">
        <v>0</v>
      </c>
    </row>
    <row r="4068" spans="1:8">
      <c r="A4068" s="391" t="s">
        <v>826</v>
      </c>
      <c r="B4068" s="352">
        <v>780166</v>
      </c>
      <c r="C4068" s="356"/>
      <c r="D4068" s="356">
        <v>5</v>
      </c>
      <c r="E4068" s="357" t="s">
        <v>827</v>
      </c>
      <c r="F4068" s="346" t="s">
        <v>828</v>
      </c>
      <c r="G4068" s="147">
        <v>0</v>
      </c>
      <c r="H4068" s="147">
        <v>0</v>
      </c>
    </row>
    <row r="4069" spans="1:8">
      <c r="A4069" s="391" t="s">
        <v>829</v>
      </c>
      <c r="B4069" s="352">
        <v>780166</v>
      </c>
      <c r="C4069" s="356"/>
      <c r="D4069" s="356">
        <v>6</v>
      </c>
      <c r="E4069" s="357" t="s">
        <v>830</v>
      </c>
      <c r="F4069" s="346" t="s">
        <v>831</v>
      </c>
      <c r="G4069" s="147">
        <v>0</v>
      </c>
      <c r="H4069" s="147">
        <v>0</v>
      </c>
    </row>
    <row r="4070" spans="1:8">
      <c r="A4070" s="392" t="s">
        <v>1491</v>
      </c>
      <c r="B4070" s="352">
        <v>780166</v>
      </c>
      <c r="C4070" s="356"/>
      <c r="D4070" s="356">
        <v>7</v>
      </c>
      <c r="E4070" s="358" t="s">
        <v>832</v>
      </c>
      <c r="F4070" s="347" t="s">
        <v>833</v>
      </c>
      <c r="G4070" s="147">
        <v>0</v>
      </c>
      <c r="H4070" s="147">
        <v>0</v>
      </c>
    </row>
    <row r="4071" spans="1:8">
      <c r="A4071" s="391" t="s">
        <v>834</v>
      </c>
      <c r="B4071" s="352">
        <v>780166</v>
      </c>
      <c r="C4071" s="356"/>
      <c r="D4071" s="356">
        <v>8</v>
      </c>
      <c r="E4071" s="357" t="s">
        <v>835</v>
      </c>
      <c r="F4071" s="346" t="s">
        <v>836</v>
      </c>
      <c r="G4071" s="147">
        <v>0</v>
      </c>
      <c r="H4071" s="147">
        <v>0</v>
      </c>
    </row>
    <row r="4072" spans="1:8" ht="28.5">
      <c r="A4072" s="391" t="s">
        <v>837</v>
      </c>
      <c r="B4072" s="352">
        <v>780166</v>
      </c>
      <c r="C4072" s="356"/>
      <c r="D4072" s="354">
        <v>9</v>
      </c>
      <c r="E4072" s="355" t="s">
        <v>838</v>
      </c>
      <c r="F4072" s="348" t="s">
        <v>839</v>
      </c>
      <c r="G4072" s="147">
        <v>0</v>
      </c>
      <c r="H4072" s="147">
        <v>0</v>
      </c>
    </row>
    <row r="4073" spans="1:8">
      <c r="A4073" s="391" t="s">
        <v>840</v>
      </c>
      <c r="B4073" s="352">
        <v>780166</v>
      </c>
      <c r="C4073" s="356"/>
      <c r="D4073" s="356">
        <v>10</v>
      </c>
      <c r="E4073" s="357" t="s">
        <v>841</v>
      </c>
      <c r="F4073" s="346" t="s">
        <v>842</v>
      </c>
      <c r="G4073" s="147">
        <v>0</v>
      </c>
      <c r="H4073" s="147">
        <v>0</v>
      </c>
    </row>
    <row r="4074" spans="1:8">
      <c r="A4074" s="391" t="s">
        <v>843</v>
      </c>
      <c r="B4074" s="352">
        <v>780166</v>
      </c>
      <c r="C4074" s="356"/>
      <c r="D4074" s="356">
        <v>11</v>
      </c>
      <c r="E4074" s="357" t="s">
        <v>844</v>
      </c>
      <c r="F4074" s="346" t="s">
        <v>845</v>
      </c>
      <c r="G4074" s="147">
        <v>0</v>
      </c>
      <c r="H4074" s="147">
        <v>0</v>
      </c>
    </row>
    <row r="4075" spans="1:8">
      <c r="A4075" s="391" t="s">
        <v>846</v>
      </c>
      <c r="B4075" s="352">
        <v>780166</v>
      </c>
      <c r="C4075" s="356"/>
      <c r="D4075" s="356">
        <v>12</v>
      </c>
      <c r="E4075" s="357" t="s">
        <v>847</v>
      </c>
      <c r="F4075" s="346" t="s">
        <v>848</v>
      </c>
      <c r="G4075" s="147">
        <v>0</v>
      </c>
      <c r="H4075" s="147">
        <v>0</v>
      </c>
    </row>
    <row r="4076" spans="1:8">
      <c r="A4076" s="391" t="s">
        <v>849</v>
      </c>
      <c r="B4076" s="352">
        <v>780166</v>
      </c>
      <c r="C4076" s="356"/>
      <c r="D4076" s="356">
        <v>13</v>
      </c>
      <c r="E4076" s="357" t="s">
        <v>850</v>
      </c>
      <c r="F4076" s="346" t="s">
        <v>851</v>
      </c>
      <c r="G4076" s="147">
        <v>0</v>
      </c>
      <c r="H4076" s="147">
        <v>0</v>
      </c>
    </row>
    <row r="4077" spans="1:8">
      <c r="A4077" s="391" t="s">
        <v>852</v>
      </c>
      <c r="B4077" s="352">
        <v>780166</v>
      </c>
      <c r="C4077" s="356"/>
      <c r="D4077" s="356">
        <v>14</v>
      </c>
      <c r="E4077" s="357" t="s">
        <v>853</v>
      </c>
      <c r="F4077" s="346" t="s">
        <v>854</v>
      </c>
      <c r="G4077" s="147">
        <v>0</v>
      </c>
      <c r="H4077" s="147">
        <v>0</v>
      </c>
    </row>
    <row r="4078" spans="1:8">
      <c r="A4078" s="392" t="s">
        <v>1492</v>
      </c>
      <c r="B4078" s="352">
        <v>780166</v>
      </c>
      <c r="C4078" s="498"/>
      <c r="D4078" s="356">
        <v>15</v>
      </c>
      <c r="E4078" s="358" t="s">
        <v>1337</v>
      </c>
      <c r="F4078" s="347" t="s">
        <v>855</v>
      </c>
      <c r="G4078" s="147">
        <v>0</v>
      </c>
      <c r="H4078" s="147">
        <v>0</v>
      </c>
    </row>
    <row r="4079" spans="1:8">
      <c r="A4079" s="391" t="s">
        <v>856</v>
      </c>
      <c r="B4079" s="352">
        <v>780166</v>
      </c>
      <c r="C4079" s="356"/>
      <c r="D4079" s="356">
        <v>16</v>
      </c>
      <c r="E4079" s="357" t="s">
        <v>857</v>
      </c>
      <c r="F4079" s="346" t="s">
        <v>858</v>
      </c>
      <c r="G4079" s="147">
        <v>0</v>
      </c>
      <c r="H4079" s="147">
        <v>0</v>
      </c>
    </row>
    <row r="4080" spans="1:8">
      <c r="A4080" s="391" t="s">
        <v>859</v>
      </c>
      <c r="B4080" s="352">
        <v>780166</v>
      </c>
      <c r="C4080" s="356"/>
      <c r="D4080" s="354">
        <v>17</v>
      </c>
      <c r="E4080" s="355" t="s">
        <v>860</v>
      </c>
      <c r="F4080" s="348" t="s">
        <v>861</v>
      </c>
      <c r="G4080" s="147">
        <v>102879</v>
      </c>
      <c r="H4080" s="147">
        <v>347301431</v>
      </c>
    </row>
    <row r="4081" spans="1:8" ht="28.5">
      <c r="A4081" s="393" t="s">
        <v>862</v>
      </c>
      <c r="B4081" s="352">
        <v>780166</v>
      </c>
      <c r="C4081" s="356"/>
      <c r="D4081" s="354">
        <v>18</v>
      </c>
      <c r="E4081" s="355" t="s">
        <v>863</v>
      </c>
      <c r="F4081" s="348" t="s">
        <v>864</v>
      </c>
      <c r="G4081" s="147">
        <v>35879</v>
      </c>
      <c r="H4081" s="147">
        <v>40403431</v>
      </c>
    </row>
    <row r="4082" spans="1:8" ht="30">
      <c r="A4082" s="391" t="s">
        <v>865</v>
      </c>
      <c r="B4082" s="352">
        <v>780166</v>
      </c>
      <c r="C4082" s="356"/>
      <c r="D4082" s="356">
        <v>19</v>
      </c>
      <c r="E4082" s="357" t="s">
        <v>866</v>
      </c>
      <c r="F4082" s="346" t="s">
        <v>867</v>
      </c>
      <c r="G4082" s="147">
        <v>0</v>
      </c>
      <c r="H4082" s="147">
        <v>0</v>
      </c>
    </row>
    <row r="4083" spans="1:8" ht="30">
      <c r="A4083" s="391" t="s">
        <v>868</v>
      </c>
      <c r="B4083" s="352">
        <v>780166</v>
      </c>
      <c r="C4083" s="356"/>
      <c r="D4083" s="356">
        <v>20</v>
      </c>
      <c r="E4083" s="357" t="s">
        <v>869</v>
      </c>
      <c r="F4083" s="346" t="s">
        <v>870</v>
      </c>
      <c r="G4083" s="147">
        <v>0</v>
      </c>
      <c r="H4083" s="147">
        <v>0</v>
      </c>
    </row>
    <row r="4084" spans="1:8">
      <c r="A4084" s="391" t="s">
        <v>871</v>
      </c>
      <c r="B4084" s="352">
        <v>780166</v>
      </c>
      <c r="C4084" s="356"/>
      <c r="D4084" s="356">
        <v>21</v>
      </c>
      <c r="E4084" s="357" t="s">
        <v>872</v>
      </c>
      <c r="F4084" s="346" t="s">
        <v>873</v>
      </c>
      <c r="G4084" s="147">
        <v>0</v>
      </c>
      <c r="H4084" s="147">
        <v>0</v>
      </c>
    </row>
    <row r="4085" spans="1:8">
      <c r="A4085" s="391" t="s">
        <v>874</v>
      </c>
      <c r="B4085" s="352">
        <v>780166</v>
      </c>
      <c r="C4085" s="356"/>
      <c r="D4085" s="356">
        <v>22</v>
      </c>
      <c r="E4085" s="357" t="s">
        <v>875</v>
      </c>
      <c r="F4085" s="346" t="s">
        <v>876</v>
      </c>
      <c r="G4085" s="147">
        <v>35879</v>
      </c>
      <c r="H4085" s="147">
        <v>40403431</v>
      </c>
    </row>
    <row r="4086" spans="1:8">
      <c r="A4086" s="391" t="s">
        <v>877</v>
      </c>
      <c r="B4086" s="352">
        <v>780166</v>
      </c>
      <c r="C4086" s="356"/>
      <c r="D4086" s="356">
        <v>23</v>
      </c>
      <c r="E4086" s="357" t="s">
        <v>878</v>
      </c>
      <c r="F4086" s="346" t="s">
        <v>879</v>
      </c>
      <c r="G4086" s="147">
        <v>0</v>
      </c>
      <c r="H4086" s="147">
        <v>0</v>
      </c>
    </row>
    <row r="4087" spans="1:8">
      <c r="A4087" s="391" t="s">
        <v>880</v>
      </c>
      <c r="B4087" s="352">
        <v>780166</v>
      </c>
      <c r="C4087" s="356"/>
      <c r="D4087" s="356">
        <v>24</v>
      </c>
      <c r="E4087" s="357" t="s">
        <v>881</v>
      </c>
      <c r="F4087" s="346" t="s">
        <v>882</v>
      </c>
      <c r="G4087" s="147">
        <v>35879</v>
      </c>
      <c r="H4087" s="147">
        <v>40403431</v>
      </c>
    </row>
    <row r="4088" spans="1:8">
      <c r="A4088" s="391" t="s">
        <v>883</v>
      </c>
      <c r="B4088" s="352">
        <v>780166</v>
      </c>
      <c r="C4088" s="356"/>
      <c r="D4088" s="354">
        <v>25</v>
      </c>
      <c r="E4088" s="355" t="s">
        <v>884</v>
      </c>
      <c r="F4088" s="348" t="s">
        <v>497</v>
      </c>
      <c r="G4088" s="147">
        <v>2000</v>
      </c>
      <c r="H4088" s="147">
        <v>3208000</v>
      </c>
    </row>
    <row r="4089" spans="1:8" ht="28.5">
      <c r="A4089" s="391" t="s">
        <v>885</v>
      </c>
      <c r="B4089" s="352">
        <v>780166</v>
      </c>
      <c r="C4089" s="356"/>
      <c r="D4089" s="354">
        <v>26</v>
      </c>
      <c r="E4089" s="355" t="s">
        <v>886</v>
      </c>
      <c r="F4089" s="348" t="s">
        <v>887</v>
      </c>
      <c r="G4089" s="147">
        <v>65000</v>
      </c>
      <c r="H4089" s="147">
        <v>303690000</v>
      </c>
    </row>
    <row r="4090" spans="1:8">
      <c r="A4090" s="391" t="s">
        <v>888</v>
      </c>
      <c r="B4090" s="352">
        <v>780166</v>
      </c>
      <c r="C4090" s="356"/>
      <c r="D4090" s="356">
        <v>27</v>
      </c>
      <c r="E4090" s="357" t="s">
        <v>889</v>
      </c>
      <c r="F4090" s="346" t="s">
        <v>890</v>
      </c>
      <c r="G4090" s="147">
        <v>0</v>
      </c>
      <c r="H4090" s="147">
        <v>0</v>
      </c>
    </row>
    <row r="4091" spans="1:8">
      <c r="A4091" s="391" t="s">
        <v>891</v>
      </c>
      <c r="B4091" s="352">
        <v>780166</v>
      </c>
      <c r="C4091" s="356"/>
      <c r="D4091" s="356">
        <v>28</v>
      </c>
      <c r="E4091" s="357" t="s">
        <v>892</v>
      </c>
      <c r="F4091" s="346" t="s">
        <v>893</v>
      </c>
      <c r="G4091" s="147">
        <v>65000</v>
      </c>
      <c r="H4091" s="147">
        <v>303690000</v>
      </c>
    </row>
    <row r="4092" spans="1:8">
      <c r="A4092" s="391" t="s">
        <v>894</v>
      </c>
      <c r="B4092" s="352">
        <v>780166</v>
      </c>
      <c r="C4092" s="356"/>
      <c r="D4092" s="356">
        <v>29</v>
      </c>
      <c r="E4092" s="357" t="s">
        <v>895</v>
      </c>
      <c r="F4092" s="346" t="s">
        <v>896</v>
      </c>
      <c r="G4092" s="147">
        <v>0</v>
      </c>
      <c r="H4092" s="147">
        <v>0</v>
      </c>
    </row>
    <row r="4093" spans="1:8">
      <c r="A4093" s="391" t="s">
        <v>897</v>
      </c>
      <c r="B4093" s="352">
        <v>780166</v>
      </c>
      <c r="C4093" s="356"/>
      <c r="D4093" s="356">
        <v>30</v>
      </c>
      <c r="E4093" s="357" t="s">
        <v>898</v>
      </c>
      <c r="F4093" s="346" t="s">
        <v>899</v>
      </c>
      <c r="G4093" s="147">
        <v>0</v>
      </c>
      <c r="H4093" s="147">
        <v>0</v>
      </c>
    </row>
    <row r="4094" spans="1:8" ht="30">
      <c r="A4094" s="391" t="s">
        <v>900</v>
      </c>
      <c r="B4094" s="352">
        <v>780166</v>
      </c>
      <c r="C4094" s="356"/>
      <c r="D4094" s="356">
        <v>31</v>
      </c>
      <c r="E4094" s="357" t="s">
        <v>901</v>
      </c>
      <c r="F4094" s="346" t="s">
        <v>902</v>
      </c>
      <c r="G4094" s="147">
        <v>0</v>
      </c>
      <c r="H4094" s="147">
        <v>0</v>
      </c>
    </row>
    <row r="4095" spans="1:8" ht="30">
      <c r="A4095" s="391" t="s">
        <v>903</v>
      </c>
      <c r="B4095" s="352">
        <v>780166</v>
      </c>
      <c r="C4095" s="356"/>
      <c r="D4095" s="356">
        <v>32</v>
      </c>
      <c r="E4095" s="357" t="s">
        <v>904</v>
      </c>
      <c r="F4095" s="346" t="s">
        <v>905</v>
      </c>
      <c r="G4095" s="147">
        <v>0</v>
      </c>
      <c r="H4095" s="147">
        <v>0</v>
      </c>
    </row>
    <row r="4096" spans="1:8" ht="30">
      <c r="A4096" s="391" t="s">
        <v>906</v>
      </c>
      <c r="B4096" s="352">
        <v>780166</v>
      </c>
      <c r="C4096" s="356"/>
      <c r="D4096" s="356">
        <v>33</v>
      </c>
      <c r="E4096" s="357" t="s">
        <v>907</v>
      </c>
      <c r="F4096" s="346" t="s">
        <v>908</v>
      </c>
      <c r="G4096" s="147">
        <v>0</v>
      </c>
      <c r="H4096" s="147">
        <v>0</v>
      </c>
    </row>
    <row r="4097" spans="1:8">
      <c r="A4097" s="391" t="s">
        <v>909</v>
      </c>
      <c r="B4097" s="352">
        <v>780166</v>
      </c>
      <c r="C4097" s="356"/>
      <c r="D4097" s="356">
        <v>34</v>
      </c>
      <c r="E4097" s="357" t="s">
        <v>910</v>
      </c>
      <c r="F4097" s="346" t="s">
        <v>911</v>
      </c>
      <c r="G4097" s="147">
        <v>0</v>
      </c>
      <c r="H4097" s="147">
        <v>0</v>
      </c>
    </row>
    <row r="4098" spans="1:8">
      <c r="A4098" s="391" t="s">
        <v>912</v>
      </c>
      <c r="B4098" s="352">
        <v>780166</v>
      </c>
      <c r="C4098" s="356"/>
      <c r="D4098" s="356">
        <v>35</v>
      </c>
      <c r="E4098" s="357" t="s">
        <v>913</v>
      </c>
      <c r="F4098" s="346" t="s">
        <v>914</v>
      </c>
      <c r="G4098" s="147">
        <v>0</v>
      </c>
      <c r="H4098" s="147">
        <v>0</v>
      </c>
    </row>
    <row r="4099" spans="1:8" ht="30">
      <c r="A4099" s="391" t="s">
        <v>915</v>
      </c>
      <c r="B4099" s="352">
        <v>780166</v>
      </c>
      <c r="C4099" s="356"/>
      <c r="D4099" s="356">
        <v>36</v>
      </c>
      <c r="E4099" s="357" t="s">
        <v>916</v>
      </c>
      <c r="F4099" s="346" t="s">
        <v>917</v>
      </c>
      <c r="G4099" s="147">
        <v>0</v>
      </c>
      <c r="H4099" s="147">
        <v>0</v>
      </c>
    </row>
    <row r="4100" spans="1:8" ht="28.5">
      <c r="A4100" s="391" t="s">
        <v>918</v>
      </c>
      <c r="B4100" s="352">
        <v>780166</v>
      </c>
      <c r="C4100" s="356"/>
      <c r="D4100" s="354">
        <v>37</v>
      </c>
      <c r="E4100" s="355" t="s">
        <v>919</v>
      </c>
      <c r="F4100" s="348" t="s">
        <v>920</v>
      </c>
      <c r="G4100" s="147">
        <v>0</v>
      </c>
      <c r="H4100" s="147">
        <v>0</v>
      </c>
    </row>
    <row r="4101" spans="1:8">
      <c r="A4101" s="391" t="s">
        <v>921</v>
      </c>
      <c r="B4101" s="352">
        <v>780166</v>
      </c>
      <c r="C4101" s="356"/>
      <c r="D4101" s="356">
        <v>38</v>
      </c>
      <c r="E4101" s="357" t="s">
        <v>922</v>
      </c>
      <c r="F4101" s="346" t="s">
        <v>39</v>
      </c>
      <c r="G4101" s="147">
        <v>0</v>
      </c>
      <c r="H4101" s="147">
        <v>0</v>
      </c>
    </row>
    <row r="4102" spans="1:8">
      <c r="A4102" s="391" t="s">
        <v>923</v>
      </c>
      <c r="B4102" s="352">
        <v>780166</v>
      </c>
      <c r="C4102" s="356"/>
      <c r="D4102" s="356">
        <v>39</v>
      </c>
      <c r="E4102" s="357" t="s">
        <v>924</v>
      </c>
      <c r="F4102" s="346" t="s">
        <v>40</v>
      </c>
      <c r="G4102" s="147">
        <v>0</v>
      </c>
      <c r="H4102" s="147">
        <v>0</v>
      </c>
    </row>
    <row r="4103" spans="1:8">
      <c r="A4103" s="391" t="s">
        <v>925</v>
      </c>
      <c r="B4103" s="352">
        <v>780166</v>
      </c>
      <c r="C4103" s="356"/>
      <c r="D4103" s="356">
        <v>40</v>
      </c>
      <c r="E4103" s="357" t="s">
        <v>926</v>
      </c>
      <c r="F4103" s="346" t="s">
        <v>927</v>
      </c>
      <c r="G4103" s="147">
        <v>0</v>
      </c>
      <c r="H4103" s="147">
        <v>0</v>
      </c>
    </row>
    <row r="4104" spans="1:8">
      <c r="A4104" s="391" t="s">
        <v>928</v>
      </c>
      <c r="B4104" s="352">
        <v>780166</v>
      </c>
      <c r="C4104" s="356"/>
      <c r="D4104" s="356">
        <v>41</v>
      </c>
      <c r="E4104" s="357" t="s">
        <v>929</v>
      </c>
      <c r="F4104" s="346" t="s">
        <v>930</v>
      </c>
      <c r="G4104" s="147">
        <v>0</v>
      </c>
      <c r="H4104" s="147">
        <v>0</v>
      </c>
    </row>
    <row r="4105" spans="1:8" ht="28.5">
      <c r="A4105" s="391" t="s">
        <v>931</v>
      </c>
      <c r="B4105" s="352">
        <v>780166</v>
      </c>
      <c r="C4105" s="356"/>
      <c r="D4105" s="354">
        <v>42</v>
      </c>
      <c r="E4105" s="355" t="s">
        <v>932</v>
      </c>
      <c r="F4105" s="348" t="s">
        <v>933</v>
      </c>
      <c r="G4105" s="147">
        <v>0</v>
      </c>
      <c r="H4105" s="147">
        <v>0</v>
      </c>
    </row>
    <row r="4106" spans="1:8">
      <c r="A4106" s="391" t="s">
        <v>934</v>
      </c>
      <c r="B4106" s="352">
        <v>780166</v>
      </c>
      <c r="C4106" s="356"/>
      <c r="D4106" s="356">
        <v>43</v>
      </c>
      <c r="E4106" s="357" t="s">
        <v>935</v>
      </c>
      <c r="F4106" s="346" t="s">
        <v>936</v>
      </c>
      <c r="G4106" s="147">
        <v>0</v>
      </c>
      <c r="H4106" s="147">
        <v>0</v>
      </c>
    </row>
    <row r="4107" spans="1:8">
      <c r="A4107" s="391" t="s">
        <v>937</v>
      </c>
      <c r="B4107" s="352">
        <v>780166</v>
      </c>
      <c r="C4107" s="356"/>
      <c r="D4107" s="356">
        <v>44</v>
      </c>
      <c r="E4107" s="357" t="s">
        <v>938</v>
      </c>
      <c r="F4107" s="346" t="s">
        <v>939</v>
      </c>
      <c r="G4107" s="147">
        <v>0</v>
      </c>
      <c r="H4107" s="147">
        <v>0</v>
      </c>
    </row>
    <row r="4108" spans="1:8">
      <c r="A4108" s="391" t="s">
        <v>940</v>
      </c>
      <c r="B4108" s="352">
        <v>780166</v>
      </c>
      <c r="C4108" s="356"/>
      <c r="D4108" s="356">
        <v>45</v>
      </c>
      <c r="E4108" s="357" t="s">
        <v>941</v>
      </c>
      <c r="F4108" s="346" t="s">
        <v>942</v>
      </c>
      <c r="G4108" s="147">
        <v>0</v>
      </c>
      <c r="H4108" s="147">
        <v>0</v>
      </c>
    </row>
    <row r="4109" spans="1:8" ht="28.5">
      <c r="A4109" s="391" t="s">
        <v>943</v>
      </c>
      <c r="B4109" s="352">
        <v>780166</v>
      </c>
      <c r="C4109" s="356"/>
      <c r="D4109" s="354">
        <v>46</v>
      </c>
      <c r="E4109" s="359">
        <v>5</v>
      </c>
      <c r="F4109" s="348" t="s">
        <v>944</v>
      </c>
      <c r="G4109" s="147">
        <v>0</v>
      </c>
      <c r="H4109" s="147">
        <v>0</v>
      </c>
    </row>
    <row r="4110" spans="1:8">
      <c r="A4110" s="391" t="s">
        <v>945</v>
      </c>
      <c r="B4110" s="352">
        <v>780166</v>
      </c>
      <c r="C4110" s="356"/>
      <c r="D4110" s="356">
        <v>47</v>
      </c>
      <c r="E4110" s="357" t="s">
        <v>946</v>
      </c>
      <c r="F4110" s="346" t="s">
        <v>947</v>
      </c>
      <c r="G4110" s="147">
        <v>0</v>
      </c>
      <c r="H4110" s="147">
        <v>0</v>
      </c>
    </row>
    <row r="4111" spans="1:8">
      <c r="A4111" s="391" t="s">
        <v>948</v>
      </c>
      <c r="B4111" s="352">
        <v>780166</v>
      </c>
      <c r="C4111" s="356"/>
      <c r="D4111" s="356">
        <v>48</v>
      </c>
      <c r="E4111" s="357" t="s">
        <v>949</v>
      </c>
      <c r="F4111" s="346" t="s">
        <v>950</v>
      </c>
      <c r="G4111" s="147">
        <v>0</v>
      </c>
      <c r="H4111" s="147">
        <v>0</v>
      </c>
    </row>
    <row r="4112" spans="1:8">
      <c r="A4112" s="394" t="s">
        <v>951</v>
      </c>
      <c r="B4112" s="352">
        <v>780166</v>
      </c>
      <c r="C4112" s="356"/>
      <c r="D4112" s="356">
        <v>49</v>
      </c>
      <c r="E4112" s="358" t="s">
        <v>952</v>
      </c>
      <c r="F4112" s="347" t="s">
        <v>953</v>
      </c>
      <c r="G4112" s="147">
        <v>0</v>
      </c>
      <c r="H4112" s="147">
        <v>0</v>
      </c>
    </row>
    <row r="4113" spans="1:8" ht="45">
      <c r="A4113" s="390" t="s">
        <v>38</v>
      </c>
      <c r="B4113" s="352">
        <v>780038</v>
      </c>
      <c r="C4113" s="363">
        <v>81</v>
      </c>
      <c r="D4113" s="353">
        <v>0</v>
      </c>
      <c r="E4113" s="353">
        <v>0</v>
      </c>
      <c r="F4113" s="429" t="s">
        <v>118</v>
      </c>
      <c r="G4113" s="149">
        <v>96160</v>
      </c>
      <c r="H4113" s="149">
        <v>289149175</v>
      </c>
    </row>
    <row r="4114" spans="1:8" ht="28.5">
      <c r="A4114" s="391" t="s">
        <v>815</v>
      </c>
      <c r="B4114" s="352">
        <v>780038</v>
      </c>
      <c r="C4114" s="356"/>
      <c r="D4114" s="354">
        <v>1</v>
      </c>
      <c r="E4114" s="355">
        <v>1</v>
      </c>
      <c r="F4114" s="348" t="s">
        <v>816</v>
      </c>
      <c r="G4114" s="147">
        <v>0</v>
      </c>
      <c r="H4114" s="147">
        <v>0</v>
      </c>
    </row>
    <row r="4115" spans="1:8">
      <c r="A4115" s="391" t="s">
        <v>817</v>
      </c>
      <c r="B4115" s="352">
        <v>780038</v>
      </c>
      <c r="C4115" s="356"/>
      <c r="D4115" s="356">
        <v>2</v>
      </c>
      <c r="E4115" s="357" t="s">
        <v>818</v>
      </c>
      <c r="F4115" s="346" t="s">
        <v>819</v>
      </c>
      <c r="G4115" s="147">
        <v>0</v>
      </c>
      <c r="H4115" s="147">
        <v>0</v>
      </c>
    </row>
    <row r="4116" spans="1:8" ht="30">
      <c r="A4116" s="391" t="s">
        <v>820</v>
      </c>
      <c r="B4116" s="352">
        <v>780038</v>
      </c>
      <c r="C4116" s="356"/>
      <c r="D4116" s="356">
        <v>3</v>
      </c>
      <c r="E4116" s="357" t="s">
        <v>821</v>
      </c>
      <c r="F4116" s="346" t="s">
        <v>822</v>
      </c>
      <c r="G4116" s="147">
        <v>0</v>
      </c>
      <c r="H4116" s="147">
        <v>0</v>
      </c>
    </row>
    <row r="4117" spans="1:8">
      <c r="A4117" s="391" t="s">
        <v>823</v>
      </c>
      <c r="B4117" s="352">
        <v>780038</v>
      </c>
      <c r="C4117" s="356"/>
      <c r="D4117" s="356">
        <v>4</v>
      </c>
      <c r="E4117" s="357" t="s">
        <v>824</v>
      </c>
      <c r="F4117" s="346" t="s">
        <v>825</v>
      </c>
      <c r="G4117" s="147">
        <v>0</v>
      </c>
      <c r="H4117" s="147">
        <v>0</v>
      </c>
    </row>
    <row r="4118" spans="1:8">
      <c r="A4118" s="391" t="s">
        <v>826</v>
      </c>
      <c r="B4118" s="352">
        <v>780038</v>
      </c>
      <c r="C4118" s="356"/>
      <c r="D4118" s="356">
        <v>5</v>
      </c>
      <c r="E4118" s="357" t="s">
        <v>827</v>
      </c>
      <c r="F4118" s="346" t="s">
        <v>828</v>
      </c>
      <c r="G4118" s="147">
        <v>0</v>
      </c>
      <c r="H4118" s="147">
        <v>0</v>
      </c>
    </row>
    <row r="4119" spans="1:8">
      <c r="A4119" s="391" t="s">
        <v>829</v>
      </c>
      <c r="B4119" s="352">
        <v>780038</v>
      </c>
      <c r="C4119" s="356"/>
      <c r="D4119" s="356">
        <v>6</v>
      </c>
      <c r="E4119" s="357" t="s">
        <v>830</v>
      </c>
      <c r="F4119" s="346" t="s">
        <v>831</v>
      </c>
      <c r="G4119" s="147">
        <v>0</v>
      </c>
      <c r="H4119" s="147">
        <v>0</v>
      </c>
    </row>
    <row r="4120" spans="1:8">
      <c r="A4120" s="392" t="s">
        <v>1491</v>
      </c>
      <c r="B4120" s="352">
        <v>780038</v>
      </c>
      <c r="C4120" s="356"/>
      <c r="D4120" s="356">
        <v>7</v>
      </c>
      <c r="E4120" s="358" t="s">
        <v>832</v>
      </c>
      <c r="F4120" s="347" t="s">
        <v>833</v>
      </c>
      <c r="G4120" s="147">
        <v>0</v>
      </c>
      <c r="H4120" s="147">
        <v>0</v>
      </c>
    </row>
    <row r="4121" spans="1:8">
      <c r="A4121" s="391" t="s">
        <v>834</v>
      </c>
      <c r="B4121" s="352">
        <v>780038</v>
      </c>
      <c r="C4121" s="356"/>
      <c r="D4121" s="356">
        <v>8</v>
      </c>
      <c r="E4121" s="357" t="s">
        <v>835</v>
      </c>
      <c r="F4121" s="346" t="s">
        <v>836</v>
      </c>
      <c r="G4121" s="147">
        <v>0</v>
      </c>
      <c r="H4121" s="147">
        <v>0</v>
      </c>
    </row>
    <row r="4122" spans="1:8" ht="28.5">
      <c r="A4122" s="391" t="s">
        <v>837</v>
      </c>
      <c r="B4122" s="352">
        <v>780038</v>
      </c>
      <c r="C4122" s="356"/>
      <c r="D4122" s="354">
        <v>9</v>
      </c>
      <c r="E4122" s="355" t="s">
        <v>838</v>
      </c>
      <c r="F4122" s="348" t="s">
        <v>839</v>
      </c>
      <c r="G4122" s="147">
        <v>2915</v>
      </c>
      <c r="H4122" s="147">
        <v>54312982</v>
      </c>
    </row>
    <row r="4123" spans="1:8">
      <c r="A4123" s="391" t="s">
        <v>840</v>
      </c>
      <c r="B4123" s="352">
        <v>780038</v>
      </c>
      <c r="C4123" s="356"/>
      <c r="D4123" s="356">
        <v>10</v>
      </c>
      <c r="E4123" s="357" t="s">
        <v>841</v>
      </c>
      <c r="F4123" s="346" t="s">
        <v>842</v>
      </c>
      <c r="G4123" s="147">
        <v>0</v>
      </c>
      <c r="H4123" s="147">
        <v>0</v>
      </c>
    </row>
    <row r="4124" spans="1:8">
      <c r="A4124" s="391" t="s">
        <v>843</v>
      </c>
      <c r="B4124" s="352">
        <v>780038</v>
      </c>
      <c r="C4124" s="356"/>
      <c r="D4124" s="356">
        <v>11</v>
      </c>
      <c r="E4124" s="357" t="s">
        <v>844</v>
      </c>
      <c r="F4124" s="346" t="s">
        <v>845</v>
      </c>
      <c r="G4124" s="147">
        <v>0</v>
      </c>
      <c r="H4124" s="147">
        <v>0</v>
      </c>
    </row>
    <row r="4125" spans="1:8">
      <c r="A4125" s="391" t="s">
        <v>846</v>
      </c>
      <c r="B4125" s="352">
        <v>780038</v>
      </c>
      <c r="C4125" s="356"/>
      <c r="D4125" s="356">
        <v>12</v>
      </c>
      <c r="E4125" s="357" t="s">
        <v>847</v>
      </c>
      <c r="F4125" s="346" t="s">
        <v>848</v>
      </c>
      <c r="G4125" s="147">
        <v>0</v>
      </c>
      <c r="H4125" s="147">
        <v>0</v>
      </c>
    </row>
    <row r="4126" spans="1:8">
      <c r="A4126" s="391" t="s">
        <v>849</v>
      </c>
      <c r="B4126" s="352">
        <v>780038</v>
      </c>
      <c r="C4126" s="356"/>
      <c r="D4126" s="356">
        <v>13</v>
      </c>
      <c r="E4126" s="357" t="s">
        <v>850</v>
      </c>
      <c r="F4126" s="346" t="s">
        <v>851</v>
      </c>
      <c r="G4126" s="147">
        <v>0</v>
      </c>
      <c r="H4126" s="147">
        <v>0</v>
      </c>
    </row>
    <row r="4127" spans="1:8">
      <c r="A4127" s="391" t="s">
        <v>852</v>
      </c>
      <c r="B4127" s="352">
        <v>780038</v>
      </c>
      <c r="C4127" s="356"/>
      <c r="D4127" s="356">
        <v>14</v>
      </c>
      <c r="E4127" s="357" t="s">
        <v>853</v>
      </c>
      <c r="F4127" s="346" t="s">
        <v>854</v>
      </c>
      <c r="G4127" s="147">
        <v>0</v>
      </c>
      <c r="H4127" s="147">
        <v>0</v>
      </c>
    </row>
    <row r="4128" spans="1:8">
      <c r="A4128" s="392" t="s">
        <v>1492</v>
      </c>
      <c r="B4128" s="352">
        <v>780038</v>
      </c>
      <c r="C4128" s="498"/>
      <c r="D4128" s="356">
        <v>15</v>
      </c>
      <c r="E4128" s="358" t="s">
        <v>1337</v>
      </c>
      <c r="F4128" s="347" t="s">
        <v>855</v>
      </c>
      <c r="G4128" s="147">
        <v>0</v>
      </c>
      <c r="H4128" s="147">
        <v>0</v>
      </c>
    </row>
    <row r="4129" spans="1:8">
      <c r="A4129" s="391" t="s">
        <v>856</v>
      </c>
      <c r="B4129" s="352">
        <v>780038</v>
      </c>
      <c r="C4129" s="356"/>
      <c r="D4129" s="356">
        <v>16</v>
      </c>
      <c r="E4129" s="357" t="s">
        <v>857</v>
      </c>
      <c r="F4129" s="346" t="s">
        <v>858</v>
      </c>
      <c r="G4129" s="147">
        <v>2915</v>
      </c>
      <c r="H4129" s="147">
        <v>54312982</v>
      </c>
    </row>
    <row r="4130" spans="1:8">
      <c r="A4130" s="391" t="s">
        <v>859</v>
      </c>
      <c r="B4130" s="352">
        <v>780038</v>
      </c>
      <c r="C4130" s="356"/>
      <c r="D4130" s="354">
        <v>17</v>
      </c>
      <c r="E4130" s="355" t="s">
        <v>860</v>
      </c>
      <c r="F4130" s="348" t="s">
        <v>861</v>
      </c>
      <c r="G4130" s="147">
        <v>93245</v>
      </c>
      <c r="H4130" s="147">
        <v>234836193</v>
      </c>
    </row>
    <row r="4131" spans="1:8" ht="28.5">
      <c r="A4131" s="393" t="s">
        <v>862</v>
      </c>
      <c r="B4131" s="352">
        <v>780038</v>
      </c>
      <c r="C4131" s="356"/>
      <c r="D4131" s="354">
        <v>18</v>
      </c>
      <c r="E4131" s="355" t="s">
        <v>863</v>
      </c>
      <c r="F4131" s="348" t="s">
        <v>864</v>
      </c>
      <c r="G4131" s="147">
        <v>63535</v>
      </c>
      <c r="H4131" s="147">
        <v>49666856</v>
      </c>
    </row>
    <row r="4132" spans="1:8" ht="30">
      <c r="A4132" s="391" t="s">
        <v>865</v>
      </c>
      <c r="B4132" s="352">
        <v>780038</v>
      </c>
      <c r="C4132" s="356"/>
      <c r="D4132" s="356">
        <v>19</v>
      </c>
      <c r="E4132" s="357" t="s">
        <v>866</v>
      </c>
      <c r="F4132" s="346" t="s">
        <v>867</v>
      </c>
      <c r="G4132" s="147">
        <v>0</v>
      </c>
      <c r="H4132" s="147">
        <v>0</v>
      </c>
    </row>
    <row r="4133" spans="1:8" ht="30">
      <c r="A4133" s="391" t="s">
        <v>868</v>
      </c>
      <c r="B4133" s="352">
        <v>780038</v>
      </c>
      <c r="C4133" s="356"/>
      <c r="D4133" s="356">
        <v>20</v>
      </c>
      <c r="E4133" s="357" t="s">
        <v>869</v>
      </c>
      <c r="F4133" s="346" t="s">
        <v>870</v>
      </c>
      <c r="G4133" s="147">
        <v>0</v>
      </c>
      <c r="H4133" s="147">
        <v>0</v>
      </c>
    </row>
    <row r="4134" spans="1:8">
      <c r="A4134" s="391" t="s">
        <v>871</v>
      </c>
      <c r="B4134" s="352">
        <v>780038</v>
      </c>
      <c r="C4134" s="356"/>
      <c r="D4134" s="356">
        <v>21</v>
      </c>
      <c r="E4134" s="357" t="s">
        <v>872</v>
      </c>
      <c r="F4134" s="346" t="s">
        <v>873</v>
      </c>
      <c r="G4134" s="147">
        <v>0</v>
      </c>
      <c r="H4134" s="147">
        <v>0</v>
      </c>
    </row>
    <row r="4135" spans="1:8">
      <c r="A4135" s="391" t="s">
        <v>874</v>
      </c>
      <c r="B4135" s="352">
        <v>780038</v>
      </c>
      <c r="C4135" s="356"/>
      <c r="D4135" s="356">
        <v>22</v>
      </c>
      <c r="E4135" s="357" t="s">
        <v>875</v>
      </c>
      <c r="F4135" s="346" t="s">
        <v>876</v>
      </c>
      <c r="G4135" s="147">
        <v>63535</v>
      </c>
      <c r="H4135" s="147">
        <v>49666856</v>
      </c>
    </row>
    <row r="4136" spans="1:8">
      <c r="A4136" s="391" t="s">
        <v>877</v>
      </c>
      <c r="B4136" s="352">
        <v>780038</v>
      </c>
      <c r="C4136" s="356"/>
      <c r="D4136" s="356">
        <v>23</v>
      </c>
      <c r="E4136" s="357" t="s">
        <v>878</v>
      </c>
      <c r="F4136" s="346" t="s">
        <v>879</v>
      </c>
      <c r="G4136" s="147">
        <v>0</v>
      </c>
      <c r="H4136" s="147">
        <v>0</v>
      </c>
    </row>
    <row r="4137" spans="1:8">
      <c r="A4137" s="391" t="s">
        <v>880</v>
      </c>
      <c r="B4137" s="352">
        <v>780038</v>
      </c>
      <c r="C4137" s="356"/>
      <c r="D4137" s="356">
        <v>24</v>
      </c>
      <c r="E4137" s="357" t="s">
        <v>881</v>
      </c>
      <c r="F4137" s="346" t="s">
        <v>882</v>
      </c>
      <c r="G4137" s="147">
        <v>63535</v>
      </c>
      <c r="H4137" s="147">
        <v>49666856</v>
      </c>
    </row>
    <row r="4138" spans="1:8">
      <c r="A4138" s="391" t="s">
        <v>883</v>
      </c>
      <c r="B4138" s="352">
        <v>780038</v>
      </c>
      <c r="C4138" s="356"/>
      <c r="D4138" s="354">
        <v>25</v>
      </c>
      <c r="E4138" s="355" t="s">
        <v>884</v>
      </c>
      <c r="F4138" s="348" t="s">
        <v>497</v>
      </c>
      <c r="G4138" s="147">
        <v>0</v>
      </c>
      <c r="H4138" s="147">
        <v>0</v>
      </c>
    </row>
    <row r="4139" spans="1:8" ht="28.5">
      <c r="A4139" s="391" t="s">
        <v>885</v>
      </c>
      <c r="B4139" s="352">
        <v>780038</v>
      </c>
      <c r="C4139" s="356"/>
      <c r="D4139" s="354">
        <v>26</v>
      </c>
      <c r="E4139" s="355" t="s">
        <v>886</v>
      </c>
      <c r="F4139" s="348" t="s">
        <v>887</v>
      </c>
      <c r="G4139" s="147">
        <v>29710</v>
      </c>
      <c r="H4139" s="147">
        <v>185169337</v>
      </c>
    </row>
    <row r="4140" spans="1:8">
      <c r="A4140" s="391" t="s">
        <v>888</v>
      </c>
      <c r="B4140" s="352">
        <v>780038</v>
      </c>
      <c r="C4140" s="356"/>
      <c r="D4140" s="356">
        <v>27</v>
      </c>
      <c r="E4140" s="357" t="s">
        <v>889</v>
      </c>
      <c r="F4140" s="346" t="s">
        <v>890</v>
      </c>
      <c r="G4140" s="147">
        <v>0</v>
      </c>
      <c r="H4140" s="147">
        <v>0</v>
      </c>
    </row>
    <row r="4141" spans="1:8">
      <c r="A4141" s="391" t="s">
        <v>891</v>
      </c>
      <c r="B4141" s="352">
        <v>780038</v>
      </c>
      <c r="C4141" s="356"/>
      <c r="D4141" s="356">
        <v>28</v>
      </c>
      <c r="E4141" s="357" t="s">
        <v>892</v>
      </c>
      <c r="F4141" s="346" t="s">
        <v>893</v>
      </c>
      <c r="G4141" s="147">
        <v>20300</v>
      </c>
      <c r="H4141" s="147">
        <v>175810946</v>
      </c>
    </row>
    <row r="4142" spans="1:8">
      <c r="A4142" s="391" t="s">
        <v>894</v>
      </c>
      <c r="B4142" s="352">
        <v>780038</v>
      </c>
      <c r="C4142" s="356"/>
      <c r="D4142" s="356">
        <v>29</v>
      </c>
      <c r="E4142" s="357" t="s">
        <v>895</v>
      </c>
      <c r="F4142" s="346" t="s">
        <v>896</v>
      </c>
      <c r="G4142" s="147">
        <v>0</v>
      </c>
      <c r="H4142" s="147">
        <v>0</v>
      </c>
    </row>
    <row r="4143" spans="1:8">
      <c r="A4143" s="391" t="s">
        <v>897</v>
      </c>
      <c r="B4143" s="352">
        <v>780038</v>
      </c>
      <c r="C4143" s="356"/>
      <c r="D4143" s="356">
        <v>30</v>
      </c>
      <c r="E4143" s="357" t="s">
        <v>898</v>
      </c>
      <c r="F4143" s="346" t="s">
        <v>899</v>
      </c>
      <c r="G4143" s="147">
        <v>0</v>
      </c>
      <c r="H4143" s="147">
        <v>0</v>
      </c>
    </row>
    <row r="4144" spans="1:8" ht="30">
      <c r="A4144" s="391" t="s">
        <v>900</v>
      </c>
      <c r="B4144" s="352">
        <v>780038</v>
      </c>
      <c r="C4144" s="356"/>
      <c r="D4144" s="356">
        <v>31</v>
      </c>
      <c r="E4144" s="357" t="s">
        <v>901</v>
      </c>
      <c r="F4144" s="346" t="s">
        <v>902</v>
      </c>
      <c r="G4144" s="147">
        <v>0</v>
      </c>
      <c r="H4144" s="147">
        <v>0</v>
      </c>
    </row>
    <row r="4145" spans="1:8" ht="30">
      <c r="A4145" s="391" t="s">
        <v>903</v>
      </c>
      <c r="B4145" s="352">
        <v>780038</v>
      </c>
      <c r="C4145" s="356"/>
      <c r="D4145" s="356">
        <v>32</v>
      </c>
      <c r="E4145" s="357" t="s">
        <v>904</v>
      </c>
      <c r="F4145" s="346" t="s">
        <v>905</v>
      </c>
      <c r="G4145" s="147">
        <v>0</v>
      </c>
      <c r="H4145" s="147">
        <v>0</v>
      </c>
    </row>
    <row r="4146" spans="1:8" ht="30">
      <c r="A4146" s="391" t="s">
        <v>906</v>
      </c>
      <c r="B4146" s="352">
        <v>780038</v>
      </c>
      <c r="C4146" s="356"/>
      <c r="D4146" s="356">
        <v>33</v>
      </c>
      <c r="E4146" s="357" t="s">
        <v>907</v>
      </c>
      <c r="F4146" s="346" t="s">
        <v>908</v>
      </c>
      <c r="G4146" s="147">
        <v>0</v>
      </c>
      <c r="H4146" s="147">
        <v>0</v>
      </c>
    </row>
    <row r="4147" spans="1:8">
      <c r="A4147" s="391" t="s">
        <v>909</v>
      </c>
      <c r="B4147" s="352">
        <v>780038</v>
      </c>
      <c r="C4147" s="356"/>
      <c r="D4147" s="356">
        <v>34</v>
      </c>
      <c r="E4147" s="357" t="s">
        <v>910</v>
      </c>
      <c r="F4147" s="346" t="s">
        <v>911</v>
      </c>
      <c r="G4147" s="147">
        <v>0</v>
      </c>
      <c r="H4147" s="147">
        <v>0</v>
      </c>
    </row>
    <row r="4148" spans="1:8">
      <c r="A4148" s="391" t="s">
        <v>912</v>
      </c>
      <c r="B4148" s="352">
        <v>780038</v>
      </c>
      <c r="C4148" s="356"/>
      <c r="D4148" s="356">
        <v>35</v>
      </c>
      <c r="E4148" s="357" t="s">
        <v>913</v>
      </c>
      <c r="F4148" s="346" t="s">
        <v>914</v>
      </c>
      <c r="G4148" s="147">
        <v>0</v>
      </c>
      <c r="H4148" s="147">
        <v>0</v>
      </c>
    </row>
    <row r="4149" spans="1:8" ht="30">
      <c r="A4149" s="391" t="s">
        <v>915</v>
      </c>
      <c r="B4149" s="352">
        <v>780038</v>
      </c>
      <c r="C4149" s="356"/>
      <c r="D4149" s="356">
        <v>36</v>
      </c>
      <c r="E4149" s="357" t="s">
        <v>916</v>
      </c>
      <c r="F4149" s="346" t="s">
        <v>917</v>
      </c>
      <c r="G4149" s="147">
        <v>9410</v>
      </c>
      <c r="H4149" s="147">
        <v>9358391</v>
      </c>
    </row>
    <row r="4150" spans="1:8" ht="28.5">
      <c r="A4150" s="391" t="s">
        <v>918</v>
      </c>
      <c r="B4150" s="352">
        <v>780038</v>
      </c>
      <c r="C4150" s="356"/>
      <c r="D4150" s="354">
        <v>37</v>
      </c>
      <c r="E4150" s="355" t="s">
        <v>919</v>
      </c>
      <c r="F4150" s="348" t="s">
        <v>920</v>
      </c>
      <c r="G4150" s="147">
        <v>0</v>
      </c>
      <c r="H4150" s="147">
        <v>0</v>
      </c>
    </row>
    <row r="4151" spans="1:8">
      <c r="A4151" s="391" t="s">
        <v>921</v>
      </c>
      <c r="B4151" s="352">
        <v>780038</v>
      </c>
      <c r="C4151" s="356"/>
      <c r="D4151" s="356">
        <v>38</v>
      </c>
      <c r="E4151" s="357" t="s">
        <v>922</v>
      </c>
      <c r="F4151" s="346" t="s">
        <v>39</v>
      </c>
      <c r="G4151" s="147">
        <v>0</v>
      </c>
      <c r="H4151" s="147">
        <v>0</v>
      </c>
    </row>
    <row r="4152" spans="1:8">
      <c r="A4152" s="391" t="s">
        <v>923</v>
      </c>
      <c r="B4152" s="352">
        <v>780038</v>
      </c>
      <c r="C4152" s="356"/>
      <c r="D4152" s="356">
        <v>39</v>
      </c>
      <c r="E4152" s="357" t="s">
        <v>924</v>
      </c>
      <c r="F4152" s="346" t="s">
        <v>40</v>
      </c>
      <c r="G4152" s="147">
        <v>0</v>
      </c>
      <c r="H4152" s="147">
        <v>0</v>
      </c>
    </row>
    <row r="4153" spans="1:8">
      <c r="A4153" s="391" t="s">
        <v>925</v>
      </c>
      <c r="B4153" s="352">
        <v>780038</v>
      </c>
      <c r="C4153" s="356"/>
      <c r="D4153" s="356">
        <v>40</v>
      </c>
      <c r="E4153" s="357" t="s">
        <v>926</v>
      </c>
      <c r="F4153" s="346" t="s">
        <v>927</v>
      </c>
      <c r="G4153" s="147">
        <v>0</v>
      </c>
      <c r="H4153" s="147">
        <v>0</v>
      </c>
    </row>
    <row r="4154" spans="1:8">
      <c r="A4154" s="391" t="s">
        <v>928</v>
      </c>
      <c r="B4154" s="352">
        <v>780038</v>
      </c>
      <c r="C4154" s="356"/>
      <c r="D4154" s="356">
        <v>41</v>
      </c>
      <c r="E4154" s="357" t="s">
        <v>929</v>
      </c>
      <c r="F4154" s="346" t="s">
        <v>930</v>
      </c>
      <c r="G4154" s="147">
        <v>0</v>
      </c>
      <c r="H4154" s="147">
        <v>0</v>
      </c>
    </row>
    <row r="4155" spans="1:8" ht="28.5">
      <c r="A4155" s="391" t="s">
        <v>931</v>
      </c>
      <c r="B4155" s="352">
        <v>780038</v>
      </c>
      <c r="C4155" s="356"/>
      <c r="D4155" s="354">
        <v>42</v>
      </c>
      <c r="E4155" s="355" t="s">
        <v>932</v>
      </c>
      <c r="F4155" s="348" t="s">
        <v>933</v>
      </c>
      <c r="G4155" s="147">
        <v>0</v>
      </c>
      <c r="H4155" s="147">
        <v>0</v>
      </c>
    </row>
    <row r="4156" spans="1:8">
      <c r="A4156" s="391" t="s">
        <v>934</v>
      </c>
      <c r="B4156" s="352">
        <v>780038</v>
      </c>
      <c r="C4156" s="356"/>
      <c r="D4156" s="356">
        <v>43</v>
      </c>
      <c r="E4156" s="357" t="s">
        <v>935</v>
      </c>
      <c r="F4156" s="346" t="s">
        <v>936</v>
      </c>
      <c r="G4156" s="147">
        <v>0</v>
      </c>
      <c r="H4156" s="147">
        <v>0</v>
      </c>
    </row>
    <row r="4157" spans="1:8">
      <c r="A4157" s="391" t="s">
        <v>937</v>
      </c>
      <c r="B4157" s="352">
        <v>780038</v>
      </c>
      <c r="C4157" s="356"/>
      <c r="D4157" s="356">
        <v>44</v>
      </c>
      <c r="E4157" s="357" t="s">
        <v>938</v>
      </c>
      <c r="F4157" s="346" t="s">
        <v>939</v>
      </c>
      <c r="G4157" s="147">
        <v>0</v>
      </c>
      <c r="H4157" s="147">
        <v>0</v>
      </c>
    </row>
    <row r="4158" spans="1:8">
      <c r="A4158" s="391" t="s">
        <v>940</v>
      </c>
      <c r="B4158" s="352">
        <v>780038</v>
      </c>
      <c r="C4158" s="356"/>
      <c r="D4158" s="356">
        <v>45</v>
      </c>
      <c r="E4158" s="357" t="s">
        <v>941</v>
      </c>
      <c r="F4158" s="346" t="s">
        <v>942</v>
      </c>
      <c r="G4158" s="147">
        <v>0</v>
      </c>
      <c r="H4158" s="147">
        <v>0</v>
      </c>
    </row>
    <row r="4159" spans="1:8" ht="28.5">
      <c r="A4159" s="391" t="s">
        <v>943</v>
      </c>
      <c r="B4159" s="352">
        <v>780038</v>
      </c>
      <c r="C4159" s="356"/>
      <c r="D4159" s="354">
        <v>46</v>
      </c>
      <c r="E4159" s="359">
        <v>5</v>
      </c>
      <c r="F4159" s="348" t="s">
        <v>944</v>
      </c>
      <c r="G4159" s="147">
        <v>0</v>
      </c>
      <c r="H4159" s="147">
        <v>0</v>
      </c>
    </row>
    <row r="4160" spans="1:8">
      <c r="A4160" s="391" t="s">
        <v>945</v>
      </c>
      <c r="B4160" s="352">
        <v>780038</v>
      </c>
      <c r="C4160" s="356"/>
      <c r="D4160" s="356">
        <v>47</v>
      </c>
      <c r="E4160" s="357" t="s">
        <v>946</v>
      </c>
      <c r="F4160" s="346" t="s">
        <v>947</v>
      </c>
      <c r="G4160" s="147">
        <v>0</v>
      </c>
      <c r="H4160" s="147">
        <v>0</v>
      </c>
    </row>
    <row r="4161" spans="1:8">
      <c r="A4161" s="391" t="s">
        <v>948</v>
      </c>
      <c r="B4161" s="352">
        <v>780038</v>
      </c>
      <c r="C4161" s="356"/>
      <c r="D4161" s="356">
        <v>48</v>
      </c>
      <c r="E4161" s="357" t="s">
        <v>949</v>
      </c>
      <c r="F4161" s="346" t="s">
        <v>950</v>
      </c>
      <c r="G4161" s="147">
        <v>0</v>
      </c>
      <c r="H4161" s="147">
        <v>0</v>
      </c>
    </row>
    <row r="4162" spans="1:8">
      <c r="A4162" s="394" t="s">
        <v>951</v>
      </c>
      <c r="B4162" s="352">
        <v>780038</v>
      </c>
      <c r="C4162" s="356"/>
      <c r="D4162" s="356">
        <v>49</v>
      </c>
      <c r="E4162" s="358" t="s">
        <v>952</v>
      </c>
      <c r="F4162" s="347" t="s">
        <v>953</v>
      </c>
      <c r="G4162" s="147">
        <v>0</v>
      </c>
      <c r="H4162" s="147">
        <v>0</v>
      </c>
    </row>
    <row r="4163" spans="1:8" ht="60">
      <c r="A4163" s="390" t="s">
        <v>38</v>
      </c>
      <c r="B4163" s="352">
        <v>780179</v>
      </c>
      <c r="C4163" s="363">
        <v>82</v>
      </c>
      <c r="D4163" s="353">
        <v>0</v>
      </c>
      <c r="E4163" s="353">
        <v>0</v>
      </c>
      <c r="F4163" s="429" t="s">
        <v>989</v>
      </c>
      <c r="G4163" s="149">
        <v>34280</v>
      </c>
      <c r="H4163" s="149">
        <v>66022494</v>
      </c>
    </row>
    <row r="4164" spans="1:8" ht="28.5">
      <c r="A4164" s="391" t="s">
        <v>815</v>
      </c>
      <c r="B4164" s="352">
        <v>780179</v>
      </c>
      <c r="C4164" s="356"/>
      <c r="D4164" s="354">
        <v>1</v>
      </c>
      <c r="E4164" s="355">
        <v>1</v>
      </c>
      <c r="F4164" s="348" t="s">
        <v>816</v>
      </c>
      <c r="G4164" s="147">
        <v>0</v>
      </c>
      <c r="H4164" s="147">
        <v>0</v>
      </c>
    </row>
    <row r="4165" spans="1:8">
      <c r="A4165" s="391" t="s">
        <v>817</v>
      </c>
      <c r="B4165" s="352">
        <v>780179</v>
      </c>
      <c r="C4165" s="356"/>
      <c r="D4165" s="356">
        <v>2</v>
      </c>
      <c r="E4165" s="357" t="s">
        <v>818</v>
      </c>
      <c r="F4165" s="346" t="s">
        <v>819</v>
      </c>
      <c r="G4165" s="147">
        <v>0</v>
      </c>
      <c r="H4165" s="147">
        <v>0</v>
      </c>
    </row>
    <row r="4166" spans="1:8" ht="30">
      <c r="A4166" s="391" t="s">
        <v>820</v>
      </c>
      <c r="B4166" s="352">
        <v>780179</v>
      </c>
      <c r="C4166" s="356"/>
      <c r="D4166" s="356">
        <v>3</v>
      </c>
      <c r="E4166" s="357" t="s">
        <v>821</v>
      </c>
      <c r="F4166" s="346" t="s">
        <v>822</v>
      </c>
      <c r="G4166" s="147">
        <v>0</v>
      </c>
      <c r="H4166" s="147">
        <v>0</v>
      </c>
    </row>
    <row r="4167" spans="1:8">
      <c r="A4167" s="391" t="s">
        <v>823</v>
      </c>
      <c r="B4167" s="352">
        <v>780179</v>
      </c>
      <c r="C4167" s="356"/>
      <c r="D4167" s="356">
        <v>4</v>
      </c>
      <c r="E4167" s="357" t="s">
        <v>824</v>
      </c>
      <c r="F4167" s="346" t="s">
        <v>825</v>
      </c>
      <c r="G4167" s="147">
        <v>0</v>
      </c>
      <c r="H4167" s="147">
        <v>0</v>
      </c>
    </row>
    <row r="4168" spans="1:8">
      <c r="A4168" s="391" t="s">
        <v>826</v>
      </c>
      <c r="B4168" s="352">
        <v>780179</v>
      </c>
      <c r="C4168" s="356"/>
      <c r="D4168" s="356">
        <v>5</v>
      </c>
      <c r="E4168" s="357" t="s">
        <v>827</v>
      </c>
      <c r="F4168" s="346" t="s">
        <v>828</v>
      </c>
      <c r="G4168" s="147">
        <v>0</v>
      </c>
      <c r="H4168" s="147">
        <v>0</v>
      </c>
    </row>
    <row r="4169" spans="1:8">
      <c r="A4169" s="391" t="s">
        <v>829</v>
      </c>
      <c r="B4169" s="352">
        <v>780179</v>
      </c>
      <c r="C4169" s="356"/>
      <c r="D4169" s="356">
        <v>6</v>
      </c>
      <c r="E4169" s="357" t="s">
        <v>830</v>
      </c>
      <c r="F4169" s="346" t="s">
        <v>831</v>
      </c>
      <c r="G4169" s="147">
        <v>0</v>
      </c>
      <c r="H4169" s="147">
        <v>0</v>
      </c>
    </row>
    <row r="4170" spans="1:8">
      <c r="A4170" s="392" t="s">
        <v>1491</v>
      </c>
      <c r="B4170" s="352">
        <v>780179</v>
      </c>
      <c r="C4170" s="356"/>
      <c r="D4170" s="356">
        <v>7</v>
      </c>
      <c r="E4170" s="358" t="s">
        <v>832</v>
      </c>
      <c r="F4170" s="347" t="s">
        <v>833</v>
      </c>
      <c r="G4170" s="147">
        <v>0</v>
      </c>
      <c r="H4170" s="147">
        <v>0</v>
      </c>
    </row>
    <row r="4171" spans="1:8">
      <c r="A4171" s="391" t="s">
        <v>834</v>
      </c>
      <c r="B4171" s="352">
        <v>780179</v>
      </c>
      <c r="C4171" s="356"/>
      <c r="D4171" s="356">
        <v>8</v>
      </c>
      <c r="E4171" s="357" t="s">
        <v>835</v>
      </c>
      <c r="F4171" s="346" t="s">
        <v>836</v>
      </c>
      <c r="G4171" s="147">
        <v>0</v>
      </c>
      <c r="H4171" s="147">
        <v>0</v>
      </c>
    </row>
    <row r="4172" spans="1:8" ht="28.5">
      <c r="A4172" s="391" t="s">
        <v>837</v>
      </c>
      <c r="B4172" s="352">
        <v>780179</v>
      </c>
      <c r="C4172" s="356"/>
      <c r="D4172" s="354">
        <v>9</v>
      </c>
      <c r="E4172" s="355" t="s">
        <v>838</v>
      </c>
      <c r="F4172" s="348" t="s">
        <v>839</v>
      </c>
      <c r="G4172" s="147">
        <v>751</v>
      </c>
      <c r="H4172" s="147">
        <v>5684157</v>
      </c>
    </row>
    <row r="4173" spans="1:8">
      <c r="A4173" s="391" t="s">
        <v>840</v>
      </c>
      <c r="B4173" s="352">
        <v>780179</v>
      </c>
      <c r="C4173" s="356"/>
      <c r="D4173" s="356">
        <v>10</v>
      </c>
      <c r="E4173" s="357" t="s">
        <v>841</v>
      </c>
      <c r="F4173" s="346" t="s">
        <v>842</v>
      </c>
      <c r="G4173" s="147">
        <v>0</v>
      </c>
      <c r="H4173" s="147">
        <v>0</v>
      </c>
    </row>
    <row r="4174" spans="1:8">
      <c r="A4174" s="391" t="s">
        <v>843</v>
      </c>
      <c r="B4174" s="352">
        <v>780179</v>
      </c>
      <c r="C4174" s="356"/>
      <c r="D4174" s="356">
        <v>11</v>
      </c>
      <c r="E4174" s="357" t="s">
        <v>844</v>
      </c>
      <c r="F4174" s="346" t="s">
        <v>845</v>
      </c>
      <c r="G4174" s="147">
        <v>0</v>
      </c>
      <c r="H4174" s="147">
        <v>0</v>
      </c>
    </row>
    <row r="4175" spans="1:8">
      <c r="A4175" s="391" t="s">
        <v>846</v>
      </c>
      <c r="B4175" s="352">
        <v>780179</v>
      </c>
      <c r="C4175" s="356"/>
      <c r="D4175" s="356">
        <v>12</v>
      </c>
      <c r="E4175" s="357" t="s">
        <v>847</v>
      </c>
      <c r="F4175" s="346" t="s">
        <v>848</v>
      </c>
      <c r="G4175" s="147">
        <v>0</v>
      </c>
      <c r="H4175" s="147">
        <v>0</v>
      </c>
    </row>
    <row r="4176" spans="1:8">
      <c r="A4176" s="391" t="s">
        <v>849</v>
      </c>
      <c r="B4176" s="352">
        <v>780179</v>
      </c>
      <c r="C4176" s="356"/>
      <c r="D4176" s="356">
        <v>13</v>
      </c>
      <c r="E4176" s="357" t="s">
        <v>850</v>
      </c>
      <c r="F4176" s="346" t="s">
        <v>851</v>
      </c>
      <c r="G4176" s="147">
        <v>0</v>
      </c>
      <c r="H4176" s="147">
        <v>0</v>
      </c>
    </row>
    <row r="4177" spans="1:8">
      <c r="A4177" s="391" t="s">
        <v>852</v>
      </c>
      <c r="B4177" s="352">
        <v>780179</v>
      </c>
      <c r="C4177" s="356"/>
      <c r="D4177" s="356">
        <v>14</v>
      </c>
      <c r="E4177" s="357" t="s">
        <v>853</v>
      </c>
      <c r="F4177" s="346" t="s">
        <v>854</v>
      </c>
      <c r="G4177" s="147">
        <v>0</v>
      </c>
      <c r="H4177" s="147">
        <v>0</v>
      </c>
    </row>
    <row r="4178" spans="1:8">
      <c r="A4178" s="392" t="s">
        <v>1492</v>
      </c>
      <c r="B4178" s="352">
        <v>780179</v>
      </c>
      <c r="C4178" s="498"/>
      <c r="D4178" s="356">
        <v>15</v>
      </c>
      <c r="E4178" s="358" t="s">
        <v>1337</v>
      </c>
      <c r="F4178" s="347" t="s">
        <v>855</v>
      </c>
      <c r="G4178" s="147">
        <v>0</v>
      </c>
      <c r="H4178" s="147">
        <v>0</v>
      </c>
    </row>
    <row r="4179" spans="1:8">
      <c r="A4179" s="391" t="s">
        <v>856</v>
      </c>
      <c r="B4179" s="352">
        <v>780179</v>
      </c>
      <c r="C4179" s="356"/>
      <c r="D4179" s="356">
        <v>16</v>
      </c>
      <c r="E4179" s="357" t="s">
        <v>857</v>
      </c>
      <c r="F4179" s="346" t="s">
        <v>858</v>
      </c>
      <c r="G4179" s="147">
        <v>751</v>
      </c>
      <c r="H4179" s="147">
        <v>5684157</v>
      </c>
    </row>
    <row r="4180" spans="1:8">
      <c r="A4180" s="391" t="s">
        <v>859</v>
      </c>
      <c r="B4180" s="352">
        <v>780179</v>
      </c>
      <c r="C4180" s="356"/>
      <c r="D4180" s="354">
        <v>17</v>
      </c>
      <c r="E4180" s="355" t="s">
        <v>860</v>
      </c>
      <c r="F4180" s="348" t="s">
        <v>861</v>
      </c>
      <c r="G4180" s="147">
        <v>33529</v>
      </c>
      <c r="H4180" s="147">
        <v>60338337</v>
      </c>
    </row>
    <row r="4181" spans="1:8" ht="28.5">
      <c r="A4181" s="393" t="s">
        <v>862</v>
      </c>
      <c r="B4181" s="352">
        <v>780179</v>
      </c>
      <c r="C4181" s="356"/>
      <c r="D4181" s="354">
        <v>18</v>
      </c>
      <c r="E4181" s="355" t="s">
        <v>863</v>
      </c>
      <c r="F4181" s="348" t="s">
        <v>864</v>
      </c>
      <c r="G4181" s="147">
        <v>16794</v>
      </c>
      <c r="H4181" s="147">
        <v>11075350</v>
      </c>
    </row>
    <row r="4182" spans="1:8" ht="30">
      <c r="A4182" s="391" t="s">
        <v>865</v>
      </c>
      <c r="B4182" s="352">
        <v>780179</v>
      </c>
      <c r="C4182" s="356"/>
      <c r="D4182" s="356">
        <v>19</v>
      </c>
      <c r="E4182" s="357" t="s">
        <v>866</v>
      </c>
      <c r="F4182" s="346" t="s">
        <v>867</v>
      </c>
      <c r="G4182" s="147">
        <v>0</v>
      </c>
      <c r="H4182" s="147">
        <v>0</v>
      </c>
    </row>
    <row r="4183" spans="1:8" ht="30">
      <c r="A4183" s="391" t="s">
        <v>868</v>
      </c>
      <c r="B4183" s="352">
        <v>780179</v>
      </c>
      <c r="C4183" s="356"/>
      <c r="D4183" s="356">
        <v>20</v>
      </c>
      <c r="E4183" s="357" t="s">
        <v>869</v>
      </c>
      <c r="F4183" s="346" t="s">
        <v>870</v>
      </c>
      <c r="G4183" s="147">
        <v>0</v>
      </c>
      <c r="H4183" s="147">
        <v>0</v>
      </c>
    </row>
    <row r="4184" spans="1:8">
      <c r="A4184" s="391" t="s">
        <v>871</v>
      </c>
      <c r="B4184" s="352">
        <v>780179</v>
      </c>
      <c r="C4184" s="356"/>
      <c r="D4184" s="356">
        <v>21</v>
      </c>
      <c r="E4184" s="357" t="s">
        <v>872</v>
      </c>
      <c r="F4184" s="346" t="s">
        <v>873</v>
      </c>
      <c r="G4184" s="147">
        <v>0</v>
      </c>
      <c r="H4184" s="147">
        <v>0</v>
      </c>
    </row>
    <row r="4185" spans="1:8">
      <c r="A4185" s="391" t="s">
        <v>874</v>
      </c>
      <c r="B4185" s="352">
        <v>780179</v>
      </c>
      <c r="C4185" s="356"/>
      <c r="D4185" s="356">
        <v>22</v>
      </c>
      <c r="E4185" s="357" t="s">
        <v>875</v>
      </c>
      <c r="F4185" s="346" t="s">
        <v>876</v>
      </c>
      <c r="G4185" s="147">
        <v>16794</v>
      </c>
      <c r="H4185" s="147">
        <v>11075350</v>
      </c>
    </row>
    <row r="4186" spans="1:8">
      <c r="A4186" s="391" t="s">
        <v>877</v>
      </c>
      <c r="B4186" s="352">
        <v>780179</v>
      </c>
      <c r="C4186" s="356"/>
      <c r="D4186" s="356">
        <v>23</v>
      </c>
      <c r="E4186" s="357" t="s">
        <v>878</v>
      </c>
      <c r="F4186" s="346" t="s">
        <v>879</v>
      </c>
      <c r="G4186" s="147">
        <v>0</v>
      </c>
      <c r="H4186" s="147">
        <v>0</v>
      </c>
    </row>
    <row r="4187" spans="1:8">
      <c r="A4187" s="391" t="s">
        <v>880</v>
      </c>
      <c r="B4187" s="352">
        <v>780179</v>
      </c>
      <c r="C4187" s="356"/>
      <c r="D4187" s="356">
        <v>24</v>
      </c>
      <c r="E4187" s="357" t="s">
        <v>881</v>
      </c>
      <c r="F4187" s="346" t="s">
        <v>882</v>
      </c>
      <c r="G4187" s="147">
        <v>16794</v>
      </c>
      <c r="H4187" s="147">
        <v>11075350</v>
      </c>
    </row>
    <row r="4188" spans="1:8">
      <c r="A4188" s="391" t="s">
        <v>883</v>
      </c>
      <c r="B4188" s="352">
        <v>780179</v>
      </c>
      <c r="C4188" s="356"/>
      <c r="D4188" s="354">
        <v>25</v>
      </c>
      <c r="E4188" s="355" t="s">
        <v>884</v>
      </c>
      <c r="F4188" s="348" t="s">
        <v>497</v>
      </c>
      <c r="G4188" s="147">
        <v>0</v>
      </c>
      <c r="H4188" s="147">
        <v>0</v>
      </c>
    </row>
    <row r="4189" spans="1:8" ht="28.5">
      <c r="A4189" s="391" t="s">
        <v>885</v>
      </c>
      <c r="B4189" s="352">
        <v>780179</v>
      </c>
      <c r="C4189" s="356"/>
      <c r="D4189" s="354">
        <v>26</v>
      </c>
      <c r="E4189" s="355" t="s">
        <v>886</v>
      </c>
      <c r="F4189" s="348" t="s">
        <v>887</v>
      </c>
      <c r="G4189" s="147">
        <v>16735</v>
      </c>
      <c r="H4189" s="147">
        <v>49262987</v>
      </c>
    </row>
    <row r="4190" spans="1:8">
      <c r="A4190" s="391" t="s">
        <v>888</v>
      </c>
      <c r="B4190" s="352">
        <v>780179</v>
      </c>
      <c r="C4190" s="356"/>
      <c r="D4190" s="356">
        <v>27</v>
      </c>
      <c r="E4190" s="357" t="s">
        <v>889</v>
      </c>
      <c r="F4190" s="346" t="s">
        <v>890</v>
      </c>
      <c r="G4190" s="147">
        <v>0</v>
      </c>
      <c r="H4190" s="147">
        <v>0</v>
      </c>
    </row>
    <row r="4191" spans="1:8">
      <c r="A4191" s="391" t="s">
        <v>891</v>
      </c>
      <c r="B4191" s="352">
        <v>780179</v>
      </c>
      <c r="C4191" s="356"/>
      <c r="D4191" s="356">
        <v>28</v>
      </c>
      <c r="E4191" s="357" t="s">
        <v>892</v>
      </c>
      <c r="F4191" s="346" t="s">
        <v>893</v>
      </c>
      <c r="G4191" s="147">
        <v>16735</v>
      </c>
      <c r="H4191" s="147">
        <v>49262987</v>
      </c>
    </row>
    <row r="4192" spans="1:8">
      <c r="A4192" s="391" t="s">
        <v>894</v>
      </c>
      <c r="B4192" s="352">
        <v>780179</v>
      </c>
      <c r="C4192" s="356"/>
      <c r="D4192" s="356">
        <v>29</v>
      </c>
      <c r="E4192" s="357" t="s">
        <v>895</v>
      </c>
      <c r="F4192" s="346" t="s">
        <v>896</v>
      </c>
      <c r="G4192" s="147">
        <v>0</v>
      </c>
      <c r="H4192" s="147">
        <v>0</v>
      </c>
    </row>
    <row r="4193" spans="1:8">
      <c r="A4193" s="391" t="s">
        <v>897</v>
      </c>
      <c r="B4193" s="352">
        <v>780179</v>
      </c>
      <c r="C4193" s="356"/>
      <c r="D4193" s="356">
        <v>30</v>
      </c>
      <c r="E4193" s="357" t="s">
        <v>898</v>
      </c>
      <c r="F4193" s="346" t="s">
        <v>899</v>
      </c>
      <c r="G4193" s="147">
        <v>0</v>
      </c>
      <c r="H4193" s="147">
        <v>0</v>
      </c>
    </row>
    <row r="4194" spans="1:8" ht="30">
      <c r="A4194" s="391" t="s">
        <v>900</v>
      </c>
      <c r="B4194" s="352">
        <v>780179</v>
      </c>
      <c r="C4194" s="356"/>
      <c r="D4194" s="356">
        <v>31</v>
      </c>
      <c r="E4194" s="357" t="s">
        <v>901</v>
      </c>
      <c r="F4194" s="346" t="s">
        <v>902</v>
      </c>
      <c r="G4194" s="147">
        <v>0</v>
      </c>
      <c r="H4194" s="147">
        <v>0</v>
      </c>
    </row>
    <row r="4195" spans="1:8" ht="30">
      <c r="A4195" s="391" t="s">
        <v>903</v>
      </c>
      <c r="B4195" s="352">
        <v>780179</v>
      </c>
      <c r="C4195" s="356"/>
      <c r="D4195" s="356">
        <v>32</v>
      </c>
      <c r="E4195" s="357" t="s">
        <v>904</v>
      </c>
      <c r="F4195" s="346" t="s">
        <v>905</v>
      </c>
      <c r="G4195" s="147">
        <v>0</v>
      </c>
      <c r="H4195" s="147">
        <v>0</v>
      </c>
    </row>
    <row r="4196" spans="1:8" ht="30">
      <c r="A4196" s="391" t="s">
        <v>906</v>
      </c>
      <c r="B4196" s="352">
        <v>780179</v>
      </c>
      <c r="C4196" s="356"/>
      <c r="D4196" s="356">
        <v>33</v>
      </c>
      <c r="E4196" s="357" t="s">
        <v>907</v>
      </c>
      <c r="F4196" s="346" t="s">
        <v>908</v>
      </c>
      <c r="G4196" s="147">
        <v>0</v>
      </c>
      <c r="H4196" s="147">
        <v>0</v>
      </c>
    </row>
    <row r="4197" spans="1:8">
      <c r="A4197" s="391" t="s">
        <v>909</v>
      </c>
      <c r="B4197" s="352">
        <v>780179</v>
      </c>
      <c r="C4197" s="356"/>
      <c r="D4197" s="356">
        <v>34</v>
      </c>
      <c r="E4197" s="357" t="s">
        <v>910</v>
      </c>
      <c r="F4197" s="346" t="s">
        <v>911</v>
      </c>
      <c r="G4197" s="147">
        <v>0</v>
      </c>
      <c r="H4197" s="147">
        <v>0</v>
      </c>
    </row>
    <row r="4198" spans="1:8">
      <c r="A4198" s="391" t="s">
        <v>912</v>
      </c>
      <c r="B4198" s="352">
        <v>780179</v>
      </c>
      <c r="C4198" s="356"/>
      <c r="D4198" s="356">
        <v>35</v>
      </c>
      <c r="E4198" s="357" t="s">
        <v>913</v>
      </c>
      <c r="F4198" s="346" t="s">
        <v>914</v>
      </c>
      <c r="G4198" s="147">
        <v>0</v>
      </c>
      <c r="H4198" s="147">
        <v>0</v>
      </c>
    </row>
    <row r="4199" spans="1:8" ht="30">
      <c r="A4199" s="391" t="s">
        <v>915</v>
      </c>
      <c r="B4199" s="352">
        <v>780179</v>
      </c>
      <c r="C4199" s="356"/>
      <c r="D4199" s="356">
        <v>36</v>
      </c>
      <c r="E4199" s="357" t="s">
        <v>916</v>
      </c>
      <c r="F4199" s="346" t="s">
        <v>917</v>
      </c>
      <c r="G4199" s="147">
        <v>0</v>
      </c>
      <c r="H4199" s="147">
        <v>0</v>
      </c>
    </row>
    <row r="4200" spans="1:8" ht="28.5">
      <c r="A4200" s="391" t="s">
        <v>918</v>
      </c>
      <c r="B4200" s="352">
        <v>780179</v>
      </c>
      <c r="C4200" s="356"/>
      <c r="D4200" s="354">
        <v>37</v>
      </c>
      <c r="E4200" s="355" t="s">
        <v>919</v>
      </c>
      <c r="F4200" s="348" t="s">
        <v>920</v>
      </c>
      <c r="G4200" s="147">
        <v>0</v>
      </c>
      <c r="H4200" s="147">
        <v>0</v>
      </c>
    </row>
    <row r="4201" spans="1:8">
      <c r="A4201" s="391" t="s">
        <v>921</v>
      </c>
      <c r="B4201" s="352">
        <v>780179</v>
      </c>
      <c r="C4201" s="356"/>
      <c r="D4201" s="356">
        <v>38</v>
      </c>
      <c r="E4201" s="357" t="s">
        <v>922</v>
      </c>
      <c r="F4201" s="346" t="s">
        <v>39</v>
      </c>
      <c r="G4201" s="147">
        <v>0</v>
      </c>
      <c r="H4201" s="147">
        <v>0</v>
      </c>
    </row>
    <row r="4202" spans="1:8">
      <c r="A4202" s="391" t="s">
        <v>923</v>
      </c>
      <c r="B4202" s="352">
        <v>780179</v>
      </c>
      <c r="C4202" s="356"/>
      <c r="D4202" s="356">
        <v>39</v>
      </c>
      <c r="E4202" s="357" t="s">
        <v>924</v>
      </c>
      <c r="F4202" s="346" t="s">
        <v>40</v>
      </c>
      <c r="G4202" s="147">
        <v>0</v>
      </c>
      <c r="H4202" s="147">
        <v>0</v>
      </c>
    </row>
    <row r="4203" spans="1:8">
      <c r="A4203" s="391" t="s">
        <v>925</v>
      </c>
      <c r="B4203" s="352">
        <v>780179</v>
      </c>
      <c r="C4203" s="356"/>
      <c r="D4203" s="356">
        <v>40</v>
      </c>
      <c r="E4203" s="357" t="s">
        <v>926</v>
      </c>
      <c r="F4203" s="346" t="s">
        <v>927</v>
      </c>
      <c r="G4203" s="147">
        <v>0</v>
      </c>
      <c r="H4203" s="147">
        <v>0</v>
      </c>
    </row>
    <row r="4204" spans="1:8">
      <c r="A4204" s="391" t="s">
        <v>928</v>
      </c>
      <c r="B4204" s="352">
        <v>780179</v>
      </c>
      <c r="C4204" s="356"/>
      <c r="D4204" s="356">
        <v>41</v>
      </c>
      <c r="E4204" s="357" t="s">
        <v>929</v>
      </c>
      <c r="F4204" s="346" t="s">
        <v>930</v>
      </c>
      <c r="G4204" s="147">
        <v>0</v>
      </c>
      <c r="H4204" s="147">
        <v>0</v>
      </c>
    </row>
    <row r="4205" spans="1:8" ht="28.5">
      <c r="A4205" s="391" t="s">
        <v>931</v>
      </c>
      <c r="B4205" s="352">
        <v>780179</v>
      </c>
      <c r="C4205" s="356"/>
      <c r="D4205" s="354">
        <v>42</v>
      </c>
      <c r="E4205" s="355" t="s">
        <v>932</v>
      </c>
      <c r="F4205" s="348" t="s">
        <v>933</v>
      </c>
      <c r="G4205" s="147">
        <v>0</v>
      </c>
      <c r="H4205" s="147">
        <v>0</v>
      </c>
    </row>
    <row r="4206" spans="1:8">
      <c r="A4206" s="391" t="s">
        <v>934</v>
      </c>
      <c r="B4206" s="352">
        <v>780179</v>
      </c>
      <c r="C4206" s="356"/>
      <c r="D4206" s="356">
        <v>43</v>
      </c>
      <c r="E4206" s="357" t="s">
        <v>935</v>
      </c>
      <c r="F4206" s="346" t="s">
        <v>936</v>
      </c>
      <c r="G4206" s="147">
        <v>0</v>
      </c>
      <c r="H4206" s="147">
        <v>0</v>
      </c>
    </row>
    <row r="4207" spans="1:8">
      <c r="A4207" s="391" t="s">
        <v>937</v>
      </c>
      <c r="B4207" s="352">
        <v>780179</v>
      </c>
      <c r="C4207" s="356"/>
      <c r="D4207" s="356">
        <v>44</v>
      </c>
      <c r="E4207" s="357" t="s">
        <v>938</v>
      </c>
      <c r="F4207" s="346" t="s">
        <v>939</v>
      </c>
      <c r="G4207" s="147">
        <v>0</v>
      </c>
      <c r="H4207" s="147">
        <v>0</v>
      </c>
    </row>
    <row r="4208" spans="1:8">
      <c r="A4208" s="391" t="s">
        <v>940</v>
      </c>
      <c r="B4208" s="352">
        <v>780179</v>
      </c>
      <c r="C4208" s="356"/>
      <c r="D4208" s="356">
        <v>45</v>
      </c>
      <c r="E4208" s="357" t="s">
        <v>941</v>
      </c>
      <c r="F4208" s="346" t="s">
        <v>942</v>
      </c>
      <c r="G4208" s="147">
        <v>0</v>
      </c>
      <c r="H4208" s="147">
        <v>0</v>
      </c>
    </row>
    <row r="4209" spans="1:8" ht="28.5">
      <c r="A4209" s="391" t="s">
        <v>943</v>
      </c>
      <c r="B4209" s="352">
        <v>780179</v>
      </c>
      <c r="C4209" s="356"/>
      <c r="D4209" s="354">
        <v>46</v>
      </c>
      <c r="E4209" s="359">
        <v>5</v>
      </c>
      <c r="F4209" s="348" t="s">
        <v>944</v>
      </c>
      <c r="G4209" s="147">
        <v>0</v>
      </c>
      <c r="H4209" s="147">
        <v>0</v>
      </c>
    </row>
    <row r="4210" spans="1:8">
      <c r="A4210" s="391" t="s">
        <v>945</v>
      </c>
      <c r="B4210" s="352">
        <v>780179</v>
      </c>
      <c r="C4210" s="356"/>
      <c r="D4210" s="356">
        <v>47</v>
      </c>
      <c r="E4210" s="357" t="s">
        <v>946</v>
      </c>
      <c r="F4210" s="346" t="s">
        <v>947</v>
      </c>
      <c r="G4210" s="147">
        <v>0</v>
      </c>
      <c r="H4210" s="147">
        <v>0</v>
      </c>
    </row>
    <row r="4211" spans="1:8">
      <c r="A4211" s="391" t="s">
        <v>948</v>
      </c>
      <c r="B4211" s="352">
        <v>780179</v>
      </c>
      <c r="C4211" s="356"/>
      <c r="D4211" s="356">
        <v>48</v>
      </c>
      <c r="E4211" s="357" t="s">
        <v>949</v>
      </c>
      <c r="F4211" s="346" t="s">
        <v>950</v>
      </c>
      <c r="G4211" s="147">
        <v>0</v>
      </c>
      <c r="H4211" s="147">
        <v>0</v>
      </c>
    </row>
    <row r="4212" spans="1:8">
      <c r="A4212" s="394" t="s">
        <v>951</v>
      </c>
      <c r="B4212" s="352">
        <v>780179</v>
      </c>
      <c r="C4212" s="356"/>
      <c r="D4212" s="356">
        <v>49</v>
      </c>
      <c r="E4212" s="358" t="s">
        <v>952</v>
      </c>
      <c r="F4212" s="347" t="s">
        <v>953</v>
      </c>
      <c r="G4212" s="147">
        <v>0</v>
      </c>
      <c r="H4212" s="147">
        <v>0</v>
      </c>
    </row>
    <row r="4213" spans="1:8">
      <c r="A4213" s="395" t="s">
        <v>38</v>
      </c>
      <c r="B4213" s="367" t="s">
        <v>990</v>
      </c>
      <c r="C4213" s="368"/>
      <c r="D4213" s="369">
        <v>0</v>
      </c>
      <c r="E4213" s="369">
        <v>0</v>
      </c>
      <c r="F4213" s="434" t="s">
        <v>119</v>
      </c>
      <c r="G4213" s="148">
        <v>5784600</v>
      </c>
      <c r="H4213" s="148">
        <v>5239267302</v>
      </c>
    </row>
    <row r="4214" spans="1:8" ht="29.25">
      <c r="A4214" s="396" t="s">
        <v>815</v>
      </c>
      <c r="B4214" s="367" t="s">
        <v>990</v>
      </c>
      <c r="C4214" s="372"/>
      <c r="D4214" s="369">
        <v>1</v>
      </c>
      <c r="E4214" s="370">
        <v>1</v>
      </c>
      <c r="F4214" s="432" t="s">
        <v>816</v>
      </c>
      <c r="G4214" s="148">
        <v>0</v>
      </c>
      <c r="H4214" s="148">
        <v>0</v>
      </c>
    </row>
    <row r="4215" spans="1:8">
      <c r="A4215" s="396" t="s">
        <v>817</v>
      </c>
      <c r="B4215" s="367" t="s">
        <v>990</v>
      </c>
      <c r="C4215" s="372"/>
      <c r="D4215" s="372">
        <v>2</v>
      </c>
      <c r="E4215" s="371" t="s">
        <v>818</v>
      </c>
      <c r="F4215" s="433" t="s">
        <v>819</v>
      </c>
      <c r="G4215" s="148">
        <v>0</v>
      </c>
      <c r="H4215" s="148">
        <v>0</v>
      </c>
    </row>
    <row r="4216" spans="1:8" ht="30">
      <c r="A4216" s="396" t="s">
        <v>820</v>
      </c>
      <c r="B4216" s="367" t="s">
        <v>990</v>
      </c>
      <c r="C4216" s="372"/>
      <c r="D4216" s="372">
        <v>3</v>
      </c>
      <c r="E4216" s="371" t="s">
        <v>821</v>
      </c>
      <c r="F4216" s="433" t="s">
        <v>822</v>
      </c>
      <c r="G4216" s="148">
        <v>0</v>
      </c>
      <c r="H4216" s="148">
        <v>0</v>
      </c>
    </row>
    <row r="4217" spans="1:8">
      <c r="A4217" s="396" t="s">
        <v>823</v>
      </c>
      <c r="B4217" s="367" t="s">
        <v>990</v>
      </c>
      <c r="C4217" s="372"/>
      <c r="D4217" s="372">
        <v>4</v>
      </c>
      <c r="E4217" s="371" t="s">
        <v>824</v>
      </c>
      <c r="F4217" s="433" t="s">
        <v>825</v>
      </c>
      <c r="G4217" s="148">
        <v>0</v>
      </c>
      <c r="H4217" s="148">
        <v>0</v>
      </c>
    </row>
    <row r="4218" spans="1:8">
      <c r="A4218" s="396" t="s">
        <v>826</v>
      </c>
      <c r="B4218" s="367" t="s">
        <v>990</v>
      </c>
      <c r="C4218" s="372"/>
      <c r="D4218" s="372">
        <v>5</v>
      </c>
      <c r="E4218" s="371" t="s">
        <v>827</v>
      </c>
      <c r="F4218" s="433" t="s">
        <v>828</v>
      </c>
      <c r="G4218" s="148">
        <v>0</v>
      </c>
      <c r="H4218" s="148">
        <v>0</v>
      </c>
    </row>
    <row r="4219" spans="1:8">
      <c r="A4219" s="396" t="s">
        <v>829</v>
      </c>
      <c r="B4219" s="367" t="s">
        <v>990</v>
      </c>
      <c r="C4219" s="372"/>
      <c r="D4219" s="372">
        <v>6</v>
      </c>
      <c r="E4219" s="371" t="s">
        <v>830</v>
      </c>
      <c r="F4219" s="433" t="s">
        <v>831</v>
      </c>
      <c r="G4219" s="148">
        <v>0</v>
      </c>
      <c r="H4219" s="148">
        <v>0</v>
      </c>
    </row>
    <row r="4220" spans="1:8">
      <c r="A4220" s="396" t="s">
        <v>1491</v>
      </c>
      <c r="B4220" s="367" t="s">
        <v>990</v>
      </c>
      <c r="C4220" s="372"/>
      <c r="D4220" s="372">
        <v>7</v>
      </c>
      <c r="E4220" s="371" t="s">
        <v>832</v>
      </c>
      <c r="F4220" s="433" t="s">
        <v>833</v>
      </c>
      <c r="G4220" s="148">
        <v>0</v>
      </c>
      <c r="H4220" s="148">
        <v>0</v>
      </c>
    </row>
    <row r="4221" spans="1:8">
      <c r="A4221" s="396" t="s">
        <v>834</v>
      </c>
      <c r="B4221" s="367" t="s">
        <v>990</v>
      </c>
      <c r="C4221" s="372"/>
      <c r="D4221" s="372">
        <v>8</v>
      </c>
      <c r="E4221" s="371" t="s">
        <v>835</v>
      </c>
      <c r="F4221" s="433" t="s">
        <v>836</v>
      </c>
      <c r="G4221" s="148">
        <v>0</v>
      </c>
      <c r="H4221" s="148">
        <v>0</v>
      </c>
    </row>
    <row r="4222" spans="1:8" ht="29.25">
      <c r="A4222" s="396" t="s">
        <v>837</v>
      </c>
      <c r="B4222" s="367" t="s">
        <v>990</v>
      </c>
      <c r="C4222" s="372"/>
      <c r="D4222" s="369">
        <v>9</v>
      </c>
      <c r="E4222" s="370" t="s">
        <v>838</v>
      </c>
      <c r="F4222" s="432" t="s">
        <v>839</v>
      </c>
      <c r="G4222" s="148">
        <v>24761</v>
      </c>
      <c r="H4222" s="148">
        <v>474890193</v>
      </c>
    </row>
    <row r="4223" spans="1:8">
      <c r="A4223" s="396" t="s">
        <v>840</v>
      </c>
      <c r="B4223" s="367" t="s">
        <v>990</v>
      </c>
      <c r="C4223" s="372"/>
      <c r="D4223" s="372">
        <v>10</v>
      </c>
      <c r="E4223" s="371" t="s">
        <v>841</v>
      </c>
      <c r="F4223" s="433" t="s">
        <v>842</v>
      </c>
      <c r="G4223" s="148">
        <v>0</v>
      </c>
      <c r="H4223" s="148">
        <v>0</v>
      </c>
    </row>
    <row r="4224" spans="1:8">
      <c r="A4224" s="396" t="s">
        <v>843</v>
      </c>
      <c r="B4224" s="367" t="s">
        <v>990</v>
      </c>
      <c r="C4224" s="372"/>
      <c r="D4224" s="372">
        <v>11</v>
      </c>
      <c r="E4224" s="371" t="s">
        <v>844</v>
      </c>
      <c r="F4224" s="433" t="s">
        <v>845</v>
      </c>
      <c r="G4224" s="148">
        <v>0</v>
      </c>
      <c r="H4224" s="148">
        <v>0</v>
      </c>
    </row>
    <row r="4225" spans="1:8">
      <c r="A4225" s="396" t="s">
        <v>846</v>
      </c>
      <c r="B4225" s="367" t="s">
        <v>990</v>
      </c>
      <c r="C4225" s="372"/>
      <c r="D4225" s="372">
        <v>12</v>
      </c>
      <c r="E4225" s="371" t="s">
        <v>847</v>
      </c>
      <c r="F4225" s="433" t="s">
        <v>848</v>
      </c>
      <c r="G4225" s="148">
        <v>0</v>
      </c>
      <c r="H4225" s="148">
        <v>0</v>
      </c>
    </row>
    <row r="4226" spans="1:8">
      <c r="A4226" s="396" t="s">
        <v>849</v>
      </c>
      <c r="B4226" s="367" t="s">
        <v>990</v>
      </c>
      <c r="C4226" s="372"/>
      <c r="D4226" s="372">
        <v>13</v>
      </c>
      <c r="E4226" s="371" t="s">
        <v>850</v>
      </c>
      <c r="F4226" s="433" t="s">
        <v>851</v>
      </c>
      <c r="G4226" s="148">
        <v>0</v>
      </c>
      <c r="H4226" s="148">
        <v>0</v>
      </c>
    </row>
    <row r="4227" spans="1:8">
      <c r="A4227" s="396" t="s">
        <v>852</v>
      </c>
      <c r="B4227" s="367" t="s">
        <v>990</v>
      </c>
      <c r="C4227" s="372"/>
      <c r="D4227" s="372">
        <v>14</v>
      </c>
      <c r="E4227" s="371" t="s">
        <v>853</v>
      </c>
      <c r="F4227" s="433" t="s">
        <v>854</v>
      </c>
      <c r="G4227" s="148">
        <v>0</v>
      </c>
      <c r="H4227" s="148">
        <v>0</v>
      </c>
    </row>
    <row r="4228" spans="1:8">
      <c r="A4228" s="396" t="s">
        <v>1492</v>
      </c>
      <c r="B4228" s="367" t="s">
        <v>990</v>
      </c>
      <c r="C4228" s="372"/>
      <c r="D4228" s="372">
        <v>15</v>
      </c>
      <c r="E4228" s="371" t="s">
        <v>1337</v>
      </c>
      <c r="F4228" s="433" t="s">
        <v>855</v>
      </c>
      <c r="G4228" s="148">
        <v>0</v>
      </c>
      <c r="H4228" s="148">
        <v>0</v>
      </c>
    </row>
    <row r="4229" spans="1:8">
      <c r="A4229" s="396" t="s">
        <v>856</v>
      </c>
      <c r="B4229" s="367" t="s">
        <v>990</v>
      </c>
      <c r="C4229" s="372"/>
      <c r="D4229" s="372">
        <v>16</v>
      </c>
      <c r="E4229" s="371" t="s">
        <v>857</v>
      </c>
      <c r="F4229" s="433" t="s">
        <v>858</v>
      </c>
      <c r="G4229" s="148">
        <v>24761</v>
      </c>
      <c r="H4229" s="148">
        <v>474890193</v>
      </c>
    </row>
    <row r="4230" spans="1:8">
      <c r="A4230" s="396" t="s">
        <v>859</v>
      </c>
      <c r="B4230" s="367" t="s">
        <v>990</v>
      </c>
      <c r="C4230" s="372"/>
      <c r="D4230" s="369">
        <v>17</v>
      </c>
      <c r="E4230" s="370" t="s">
        <v>860</v>
      </c>
      <c r="F4230" s="432" t="s">
        <v>861</v>
      </c>
      <c r="G4230" s="148">
        <v>5646415</v>
      </c>
      <c r="H4230" s="148">
        <v>3973368505</v>
      </c>
    </row>
    <row r="4231" spans="1:8" ht="29.25">
      <c r="A4231" s="397" t="s">
        <v>862</v>
      </c>
      <c r="B4231" s="367" t="s">
        <v>990</v>
      </c>
      <c r="C4231" s="372"/>
      <c r="D4231" s="369">
        <v>18</v>
      </c>
      <c r="E4231" s="370" t="s">
        <v>863</v>
      </c>
      <c r="F4231" s="432" t="s">
        <v>864</v>
      </c>
      <c r="G4231" s="148">
        <v>1622936</v>
      </c>
      <c r="H4231" s="148">
        <v>1905141840</v>
      </c>
    </row>
    <row r="4232" spans="1:8" ht="30">
      <c r="A4232" s="396" t="s">
        <v>865</v>
      </c>
      <c r="B4232" s="367" t="s">
        <v>990</v>
      </c>
      <c r="C4232" s="372"/>
      <c r="D4232" s="372">
        <v>19</v>
      </c>
      <c r="E4232" s="371" t="s">
        <v>866</v>
      </c>
      <c r="F4232" s="433" t="s">
        <v>867</v>
      </c>
      <c r="G4232" s="148">
        <v>174376</v>
      </c>
      <c r="H4232" s="148">
        <v>425205053</v>
      </c>
    </row>
    <row r="4233" spans="1:8" ht="30">
      <c r="A4233" s="396" t="s">
        <v>868</v>
      </c>
      <c r="B4233" s="367" t="s">
        <v>990</v>
      </c>
      <c r="C4233" s="372"/>
      <c r="D4233" s="372">
        <v>20</v>
      </c>
      <c r="E4233" s="371" t="s">
        <v>869</v>
      </c>
      <c r="F4233" s="433" t="s">
        <v>870</v>
      </c>
      <c r="G4233" s="148">
        <v>183403</v>
      </c>
      <c r="H4233" s="148">
        <v>569109697</v>
      </c>
    </row>
    <row r="4234" spans="1:8">
      <c r="A4234" s="396" t="s">
        <v>871</v>
      </c>
      <c r="B4234" s="367" t="s">
        <v>990</v>
      </c>
      <c r="C4234" s="372"/>
      <c r="D4234" s="372">
        <v>21</v>
      </c>
      <c r="E4234" s="371" t="s">
        <v>872</v>
      </c>
      <c r="F4234" s="433" t="s">
        <v>873</v>
      </c>
      <c r="G4234" s="148">
        <v>27597</v>
      </c>
      <c r="H4234" s="148">
        <v>33899429</v>
      </c>
    </row>
    <row r="4235" spans="1:8">
      <c r="A4235" s="396" t="s">
        <v>874</v>
      </c>
      <c r="B4235" s="367" t="s">
        <v>990</v>
      </c>
      <c r="C4235" s="372"/>
      <c r="D4235" s="372">
        <v>22</v>
      </c>
      <c r="E4235" s="371" t="s">
        <v>875</v>
      </c>
      <c r="F4235" s="433" t="s">
        <v>876</v>
      </c>
      <c r="G4235" s="148">
        <v>1237560</v>
      </c>
      <c r="H4235" s="148">
        <v>876927661</v>
      </c>
    </row>
    <row r="4236" spans="1:8">
      <c r="A4236" s="396" t="s">
        <v>877</v>
      </c>
      <c r="B4236" s="367" t="s">
        <v>990</v>
      </c>
      <c r="C4236" s="372"/>
      <c r="D4236" s="372">
        <v>23</v>
      </c>
      <c r="E4236" s="371" t="s">
        <v>878</v>
      </c>
      <c r="F4236" s="433" t="s">
        <v>879</v>
      </c>
      <c r="G4236" s="148">
        <v>837911</v>
      </c>
      <c r="H4236" s="148">
        <v>545722002</v>
      </c>
    </row>
    <row r="4237" spans="1:8">
      <c r="A4237" s="396" t="s">
        <v>880</v>
      </c>
      <c r="B4237" s="367" t="s">
        <v>990</v>
      </c>
      <c r="C4237" s="372"/>
      <c r="D4237" s="372">
        <v>24</v>
      </c>
      <c r="E4237" s="371" t="s">
        <v>881</v>
      </c>
      <c r="F4237" s="433" t="s">
        <v>882</v>
      </c>
      <c r="G4237" s="148">
        <v>399649</v>
      </c>
      <c r="H4237" s="148">
        <v>331205659</v>
      </c>
    </row>
    <row r="4238" spans="1:8">
      <c r="A4238" s="396" t="s">
        <v>883</v>
      </c>
      <c r="B4238" s="367" t="s">
        <v>990</v>
      </c>
      <c r="C4238" s="372"/>
      <c r="D4238" s="369">
        <v>25</v>
      </c>
      <c r="E4238" s="370" t="s">
        <v>884</v>
      </c>
      <c r="F4238" s="432" t="s">
        <v>497</v>
      </c>
      <c r="G4238" s="148">
        <v>97925</v>
      </c>
      <c r="H4238" s="148">
        <v>136752994</v>
      </c>
    </row>
    <row r="4239" spans="1:8" ht="29.25">
      <c r="A4239" s="396" t="s">
        <v>885</v>
      </c>
      <c r="B4239" s="367" t="s">
        <v>990</v>
      </c>
      <c r="C4239" s="372"/>
      <c r="D4239" s="369">
        <v>26</v>
      </c>
      <c r="E4239" s="370" t="s">
        <v>886</v>
      </c>
      <c r="F4239" s="432" t="s">
        <v>887</v>
      </c>
      <c r="G4239" s="148">
        <v>3835057</v>
      </c>
      <c r="H4239" s="148">
        <v>1806180397</v>
      </c>
    </row>
    <row r="4240" spans="1:8">
      <c r="A4240" s="396" t="s">
        <v>888</v>
      </c>
      <c r="B4240" s="367" t="s">
        <v>990</v>
      </c>
      <c r="C4240" s="372"/>
      <c r="D4240" s="372">
        <v>27</v>
      </c>
      <c r="E4240" s="371" t="s">
        <v>889</v>
      </c>
      <c r="F4240" s="433" t="s">
        <v>890</v>
      </c>
      <c r="G4240" s="148">
        <v>378498</v>
      </c>
      <c r="H4240" s="148">
        <v>723398933</v>
      </c>
    </row>
    <row r="4241" spans="1:8">
      <c r="A4241" s="396" t="s">
        <v>891</v>
      </c>
      <c r="B4241" s="367" t="s">
        <v>990</v>
      </c>
      <c r="C4241" s="372"/>
      <c r="D4241" s="372">
        <v>28</v>
      </c>
      <c r="E4241" s="371" t="s">
        <v>892</v>
      </c>
      <c r="F4241" s="433" t="s">
        <v>893</v>
      </c>
      <c r="G4241" s="148">
        <v>166740</v>
      </c>
      <c r="H4241" s="148">
        <v>736836972</v>
      </c>
    </row>
    <row r="4242" spans="1:8">
      <c r="A4242" s="396" t="s">
        <v>894</v>
      </c>
      <c r="B4242" s="367" t="s">
        <v>990</v>
      </c>
      <c r="C4242" s="372"/>
      <c r="D4242" s="372">
        <v>29</v>
      </c>
      <c r="E4242" s="371" t="s">
        <v>895</v>
      </c>
      <c r="F4242" s="433" t="s">
        <v>896</v>
      </c>
      <c r="G4242" s="148">
        <v>998</v>
      </c>
      <c r="H4242" s="148">
        <v>2667205</v>
      </c>
    </row>
    <row r="4243" spans="1:8">
      <c r="A4243" s="396" t="s">
        <v>897</v>
      </c>
      <c r="B4243" s="367" t="s">
        <v>990</v>
      </c>
      <c r="C4243" s="372"/>
      <c r="D4243" s="372">
        <v>30</v>
      </c>
      <c r="E4243" s="371" t="s">
        <v>898</v>
      </c>
      <c r="F4243" s="433" t="s">
        <v>899</v>
      </c>
      <c r="G4243" s="148">
        <v>0</v>
      </c>
      <c r="H4243" s="148">
        <v>0</v>
      </c>
    </row>
    <row r="4244" spans="1:8" ht="30">
      <c r="A4244" s="396" t="s">
        <v>900</v>
      </c>
      <c r="B4244" s="367" t="s">
        <v>990</v>
      </c>
      <c r="C4244" s="372"/>
      <c r="D4244" s="372">
        <v>31</v>
      </c>
      <c r="E4244" s="371" t="s">
        <v>901</v>
      </c>
      <c r="F4244" s="433" t="s">
        <v>902</v>
      </c>
      <c r="G4244" s="148">
        <v>37097</v>
      </c>
      <c r="H4244" s="148">
        <v>26654198</v>
      </c>
    </row>
    <row r="4245" spans="1:8" ht="30">
      <c r="A4245" s="396" t="s">
        <v>903</v>
      </c>
      <c r="B4245" s="367" t="s">
        <v>990</v>
      </c>
      <c r="C4245" s="372"/>
      <c r="D4245" s="372">
        <v>32</v>
      </c>
      <c r="E4245" s="371" t="s">
        <v>904</v>
      </c>
      <c r="F4245" s="433" t="s">
        <v>905</v>
      </c>
      <c r="G4245" s="148">
        <v>1741</v>
      </c>
      <c r="H4245" s="148">
        <v>1498524</v>
      </c>
    </row>
    <row r="4246" spans="1:8" ht="30">
      <c r="A4246" s="396" t="s">
        <v>906</v>
      </c>
      <c r="B4246" s="367" t="s">
        <v>990</v>
      </c>
      <c r="C4246" s="372"/>
      <c r="D4246" s="372">
        <v>33</v>
      </c>
      <c r="E4246" s="371" t="s">
        <v>907</v>
      </c>
      <c r="F4246" s="433" t="s">
        <v>908</v>
      </c>
      <c r="G4246" s="148">
        <v>0</v>
      </c>
      <c r="H4246" s="148">
        <v>0</v>
      </c>
    </row>
    <row r="4247" spans="1:8">
      <c r="A4247" s="396" t="s">
        <v>909</v>
      </c>
      <c r="B4247" s="367" t="s">
        <v>990</v>
      </c>
      <c r="C4247" s="372"/>
      <c r="D4247" s="372">
        <v>34</v>
      </c>
      <c r="E4247" s="371" t="s">
        <v>910</v>
      </c>
      <c r="F4247" s="433" t="s">
        <v>911</v>
      </c>
      <c r="G4247" s="148">
        <v>0</v>
      </c>
      <c r="H4247" s="148">
        <v>0</v>
      </c>
    </row>
    <row r="4248" spans="1:8">
      <c r="A4248" s="396" t="s">
        <v>912</v>
      </c>
      <c r="B4248" s="367" t="s">
        <v>990</v>
      </c>
      <c r="C4248" s="372"/>
      <c r="D4248" s="372">
        <v>35</v>
      </c>
      <c r="E4248" s="371" t="s">
        <v>913</v>
      </c>
      <c r="F4248" s="433" t="s">
        <v>914</v>
      </c>
      <c r="G4248" s="148">
        <v>32305</v>
      </c>
      <c r="H4248" s="148">
        <v>17496388</v>
      </c>
    </row>
    <row r="4249" spans="1:8" ht="30">
      <c r="A4249" s="396" t="s">
        <v>915</v>
      </c>
      <c r="B4249" s="367" t="s">
        <v>990</v>
      </c>
      <c r="C4249" s="372"/>
      <c r="D4249" s="372">
        <v>36</v>
      </c>
      <c r="E4249" s="371" t="s">
        <v>916</v>
      </c>
      <c r="F4249" s="433" t="s">
        <v>917</v>
      </c>
      <c r="G4249" s="148">
        <v>3217678</v>
      </c>
      <c r="H4249" s="148">
        <v>297628177</v>
      </c>
    </row>
    <row r="4250" spans="1:8" ht="29.25">
      <c r="A4250" s="396" t="s">
        <v>918</v>
      </c>
      <c r="B4250" s="367" t="s">
        <v>990</v>
      </c>
      <c r="C4250" s="372"/>
      <c r="D4250" s="369">
        <v>37</v>
      </c>
      <c r="E4250" s="370" t="s">
        <v>919</v>
      </c>
      <c r="F4250" s="432" t="s">
        <v>920</v>
      </c>
      <c r="G4250" s="148">
        <v>90497</v>
      </c>
      <c r="H4250" s="148">
        <v>125293274</v>
      </c>
    </row>
    <row r="4251" spans="1:8">
      <c r="A4251" s="396" t="s">
        <v>921</v>
      </c>
      <c r="B4251" s="367" t="s">
        <v>990</v>
      </c>
      <c r="C4251" s="372"/>
      <c r="D4251" s="372">
        <v>38</v>
      </c>
      <c r="E4251" s="371" t="s">
        <v>922</v>
      </c>
      <c r="F4251" s="433" t="s">
        <v>39</v>
      </c>
      <c r="G4251" s="148">
        <v>0</v>
      </c>
      <c r="H4251" s="148">
        <v>0</v>
      </c>
    </row>
    <row r="4252" spans="1:8">
      <c r="A4252" s="396" t="s">
        <v>923</v>
      </c>
      <c r="B4252" s="367" t="s">
        <v>990</v>
      </c>
      <c r="C4252" s="372"/>
      <c r="D4252" s="372">
        <v>39</v>
      </c>
      <c r="E4252" s="371" t="s">
        <v>924</v>
      </c>
      <c r="F4252" s="433" t="s">
        <v>40</v>
      </c>
      <c r="G4252" s="148">
        <v>9121</v>
      </c>
      <c r="H4252" s="148">
        <v>12628026</v>
      </c>
    </row>
    <row r="4253" spans="1:8">
      <c r="A4253" s="396" t="s">
        <v>925</v>
      </c>
      <c r="B4253" s="367" t="s">
        <v>990</v>
      </c>
      <c r="C4253" s="372"/>
      <c r="D4253" s="372">
        <v>40</v>
      </c>
      <c r="E4253" s="371" t="s">
        <v>926</v>
      </c>
      <c r="F4253" s="433" t="s">
        <v>927</v>
      </c>
      <c r="G4253" s="148">
        <v>63598</v>
      </c>
      <c r="H4253" s="148">
        <v>88051434</v>
      </c>
    </row>
    <row r="4254" spans="1:8">
      <c r="A4254" s="396" t="s">
        <v>928</v>
      </c>
      <c r="B4254" s="367" t="s">
        <v>990</v>
      </c>
      <c r="C4254" s="372"/>
      <c r="D4254" s="372">
        <v>41</v>
      </c>
      <c r="E4254" s="371" t="s">
        <v>929</v>
      </c>
      <c r="F4254" s="433" t="s">
        <v>930</v>
      </c>
      <c r="G4254" s="148">
        <v>17778</v>
      </c>
      <c r="H4254" s="148">
        <v>24613814</v>
      </c>
    </row>
    <row r="4255" spans="1:8" ht="29.25">
      <c r="A4255" s="396" t="s">
        <v>931</v>
      </c>
      <c r="B4255" s="367" t="s">
        <v>990</v>
      </c>
      <c r="C4255" s="372"/>
      <c r="D4255" s="369">
        <v>42</v>
      </c>
      <c r="E4255" s="370" t="s">
        <v>932</v>
      </c>
      <c r="F4255" s="432" t="s">
        <v>933</v>
      </c>
      <c r="G4255" s="148">
        <v>105334</v>
      </c>
      <c r="H4255" s="148">
        <v>595130990</v>
      </c>
    </row>
    <row r="4256" spans="1:8">
      <c r="A4256" s="396" t="s">
        <v>934</v>
      </c>
      <c r="B4256" s="367" t="s">
        <v>990</v>
      </c>
      <c r="C4256" s="372"/>
      <c r="D4256" s="372">
        <v>43</v>
      </c>
      <c r="E4256" s="371" t="s">
        <v>935</v>
      </c>
      <c r="F4256" s="433" t="s">
        <v>936</v>
      </c>
      <c r="G4256" s="148">
        <v>105334</v>
      </c>
      <c r="H4256" s="148">
        <v>595130990</v>
      </c>
    </row>
    <row r="4257" spans="1:8">
      <c r="A4257" s="396" t="s">
        <v>937</v>
      </c>
      <c r="B4257" s="367" t="s">
        <v>990</v>
      </c>
      <c r="C4257" s="372"/>
      <c r="D4257" s="372">
        <v>44</v>
      </c>
      <c r="E4257" s="371" t="s">
        <v>938</v>
      </c>
      <c r="F4257" s="433" t="s">
        <v>939</v>
      </c>
      <c r="G4257" s="148">
        <v>0</v>
      </c>
      <c r="H4257" s="148">
        <v>0</v>
      </c>
    </row>
    <row r="4258" spans="1:8">
      <c r="A4258" s="396" t="s">
        <v>940</v>
      </c>
      <c r="B4258" s="367" t="s">
        <v>990</v>
      </c>
      <c r="C4258" s="372"/>
      <c r="D4258" s="372">
        <v>45</v>
      </c>
      <c r="E4258" s="371" t="s">
        <v>941</v>
      </c>
      <c r="F4258" s="433" t="s">
        <v>942</v>
      </c>
      <c r="G4258" s="148">
        <v>0</v>
      </c>
      <c r="H4258" s="148">
        <v>0</v>
      </c>
    </row>
    <row r="4259" spans="1:8" ht="29.25">
      <c r="A4259" s="396" t="s">
        <v>943</v>
      </c>
      <c r="B4259" s="367" t="s">
        <v>990</v>
      </c>
      <c r="C4259" s="372"/>
      <c r="D4259" s="369">
        <v>46</v>
      </c>
      <c r="E4259" s="373">
        <v>5</v>
      </c>
      <c r="F4259" s="432" t="s">
        <v>944</v>
      </c>
      <c r="G4259" s="148">
        <v>8090</v>
      </c>
      <c r="H4259" s="148">
        <v>195877614</v>
      </c>
    </row>
    <row r="4260" spans="1:8">
      <c r="A4260" s="396" t="s">
        <v>945</v>
      </c>
      <c r="B4260" s="367" t="s">
        <v>990</v>
      </c>
      <c r="C4260" s="372"/>
      <c r="D4260" s="372">
        <v>47</v>
      </c>
      <c r="E4260" s="371" t="s">
        <v>946</v>
      </c>
      <c r="F4260" s="433" t="s">
        <v>947</v>
      </c>
      <c r="G4260" s="148">
        <v>0</v>
      </c>
      <c r="H4260" s="148">
        <v>0</v>
      </c>
    </row>
    <row r="4261" spans="1:8">
      <c r="A4261" s="396" t="s">
        <v>948</v>
      </c>
      <c r="B4261" s="367" t="s">
        <v>990</v>
      </c>
      <c r="C4261" s="372"/>
      <c r="D4261" s="372">
        <v>48</v>
      </c>
      <c r="E4261" s="371" t="s">
        <v>949</v>
      </c>
      <c r="F4261" s="433" t="s">
        <v>950</v>
      </c>
      <c r="G4261" s="148">
        <v>7264</v>
      </c>
      <c r="H4261" s="148">
        <v>181364841</v>
      </c>
    </row>
    <row r="4262" spans="1:8">
      <c r="A4262" s="396" t="s">
        <v>951</v>
      </c>
      <c r="B4262" s="367" t="s">
        <v>990</v>
      </c>
      <c r="C4262" s="372"/>
      <c r="D4262" s="372">
        <v>49</v>
      </c>
      <c r="E4262" s="371" t="s">
        <v>952</v>
      </c>
      <c r="F4262" s="433" t="s">
        <v>953</v>
      </c>
      <c r="G4262" s="148">
        <v>826</v>
      </c>
      <c r="H4262" s="148">
        <v>14512773</v>
      </c>
    </row>
    <row r="4263" spans="1:8" ht="45">
      <c r="A4263" s="390" t="s">
        <v>38</v>
      </c>
      <c r="B4263" s="352">
        <v>780119</v>
      </c>
      <c r="C4263" s="363">
        <v>83</v>
      </c>
      <c r="D4263" s="353">
        <v>0</v>
      </c>
      <c r="E4263" s="353">
        <v>0</v>
      </c>
      <c r="F4263" s="429" t="s">
        <v>508</v>
      </c>
      <c r="G4263" s="149">
        <v>489140</v>
      </c>
      <c r="H4263" s="149">
        <v>809882605</v>
      </c>
    </row>
    <row r="4264" spans="1:8" ht="28.5">
      <c r="A4264" s="391" t="s">
        <v>815</v>
      </c>
      <c r="B4264" s="352">
        <v>780119</v>
      </c>
      <c r="C4264" s="356"/>
      <c r="D4264" s="354">
        <v>1</v>
      </c>
      <c r="E4264" s="355">
        <v>1</v>
      </c>
      <c r="F4264" s="348" t="s">
        <v>816</v>
      </c>
      <c r="G4264" s="147">
        <v>0</v>
      </c>
      <c r="H4264" s="147">
        <v>0</v>
      </c>
    </row>
    <row r="4265" spans="1:8">
      <c r="A4265" s="391" t="s">
        <v>817</v>
      </c>
      <c r="B4265" s="352">
        <v>780119</v>
      </c>
      <c r="C4265" s="356"/>
      <c r="D4265" s="356">
        <v>2</v>
      </c>
      <c r="E4265" s="357" t="s">
        <v>818</v>
      </c>
      <c r="F4265" s="346" t="s">
        <v>819</v>
      </c>
      <c r="G4265" s="147">
        <v>0</v>
      </c>
      <c r="H4265" s="147">
        <v>0</v>
      </c>
    </row>
    <row r="4266" spans="1:8" ht="30">
      <c r="A4266" s="391" t="s">
        <v>820</v>
      </c>
      <c r="B4266" s="352">
        <v>780119</v>
      </c>
      <c r="C4266" s="356"/>
      <c r="D4266" s="356">
        <v>3</v>
      </c>
      <c r="E4266" s="357" t="s">
        <v>821</v>
      </c>
      <c r="F4266" s="346" t="s">
        <v>822</v>
      </c>
      <c r="G4266" s="147">
        <v>0</v>
      </c>
      <c r="H4266" s="147">
        <v>0</v>
      </c>
    </row>
    <row r="4267" spans="1:8">
      <c r="A4267" s="391" t="s">
        <v>823</v>
      </c>
      <c r="B4267" s="352">
        <v>780119</v>
      </c>
      <c r="C4267" s="356"/>
      <c r="D4267" s="356">
        <v>4</v>
      </c>
      <c r="E4267" s="357" t="s">
        <v>824</v>
      </c>
      <c r="F4267" s="346" t="s">
        <v>825</v>
      </c>
      <c r="G4267" s="147">
        <v>0</v>
      </c>
      <c r="H4267" s="147">
        <v>0</v>
      </c>
    </row>
    <row r="4268" spans="1:8">
      <c r="A4268" s="391" t="s">
        <v>826</v>
      </c>
      <c r="B4268" s="352">
        <v>780119</v>
      </c>
      <c r="C4268" s="356"/>
      <c r="D4268" s="356">
        <v>5</v>
      </c>
      <c r="E4268" s="357" t="s">
        <v>827</v>
      </c>
      <c r="F4268" s="346" t="s">
        <v>828</v>
      </c>
      <c r="G4268" s="147">
        <v>0</v>
      </c>
      <c r="H4268" s="147">
        <v>0</v>
      </c>
    </row>
    <row r="4269" spans="1:8">
      <c r="A4269" s="391" t="s">
        <v>829</v>
      </c>
      <c r="B4269" s="352">
        <v>780119</v>
      </c>
      <c r="C4269" s="356"/>
      <c r="D4269" s="356">
        <v>6</v>
      </c>
      <c r="E4269" s="357" t="s">
        <v>830</v>
      </c>
      <c r="F4269" s="346" t="s">
        <v>831</v>
      </c>
      <c r="G4269" s="147">
        <v>0</v>
      </c>
      <c r="H4269" s="147">
        <v>0</v>
      </c>
    </row>
    <row r="4270" spans="1:8">
      <c r="A4270" s="392" t="s">
        <v>1491</v>
      </c>
      <c r="B4270" s="352">
        <v>780119</v>
      </c>
      <c r="C4270" s="356"/>
      <c r="D4270" s="356">
        <v>7</v>
      </c>
      <c r="E4270" s="358" t="s">
        <v>832</v>
      </c>
      <c r="F4270" s="347" t="s">
        <v>833</v>
      </c>
      <c r="G4270" s="147">
        <v>0</v>
      </c>
      <c r="H4270" s="147">
        <v>0</v>
      </c>
    </row>
    <row r="4271" spans="1:8">
      <c r="A4271" s="391" t="s">
        <v>834</v>
      </c>
      <c r="B4271" s="352">
        <v>780119</v>
      </c>
      <c r="C4271" s="356"/>
      <c r="D4271" s="356">
        <v>8</v>
      </c>
      <c r="E4271" s="357" t="s">
        <v>835</v>
      </c>
      <c r="F4271" s="346" t="s">
        <v>836</v>
      </c>
      <c r="G4271" s="147">
        <v>0</v>
      </c>
      <c r="H4271" s="147">
        <v>0</v>
      </c>
    </row>
    <row r="4272" spans="1:8" ht="28.5">
      <c r="A4272" s="391" t="s">
        <v>837</v>
      </c>
      <c r="B4272" s="352">
        <v>780119</v>
      </c>
      <c r="C4272" s="356"/>
      <c r="D4272" s="354">
        <v>9</v>
      </c>
      <c r="E4272" s="355" t="s">
        <v>838</v>
      </c>
      <c r="F4272" s="348" t="s">
        <v>839</v>
      </c>
      <c r="G4272" s="147">
        <v>4029</v>
      </c>
      <c r="H4272" s="147">
        <v>69804838</v>
      </c>
    </row>
    <row r="4273" spans="1:8">
      <c r="A4273" s="391" t="s">
        <v>840</v>
      </c>
      <c r="B4273" s="352">
        <v>780119</v>
      </c>
      <c r="C4273" s="356"/>
      <c r="D4273" s="356">
        <v>10</v>
      </c>
      <c r="E4273" s="357" t="s">
        <v>841</v>
      </c>
      <c r="F4273" s="346" t="s">
        <v>842</v>
      </c>
      <c r="G4273" s="147">
        <v>0</v>
      </c>
      <c r="H4273" s="147">
        <v>0</v>
      </c>
    </row>
    <row r="4274" spans="1:8">
      <c r="A4274" s="391" t="s">
        <v>843</v>
      </c>
      <c r="B4274" s="352">
        <v>780119</v>
      </c>
      <c r="C4274" s="356"/>
      <c r="D4274" s="356">
        <v>11</v>
      </c>
      <c r="E4274" s="357" t="s">
        <v>844</v>
      </c>
      <c r="F4274" s="346" t="s">
        <v>845</v>
      </c>
      <c r="G4274" s="147">
        <v>0</v>
      </c>
      <c r="H4274" s="147">
        <v>0</v>
      </c>
    </row>
    <row r="4275" spans="1:8">
      <c r="A4275" s="391" t="s">
        <v>846</v>
      </c>
      <c r="B4275" s="352">
        <v>780119</v>
      </c>
      <c r="C4275" s="356"/>
      <c r="D4275" s="356">
        <v>12</v>
      </c>
      <c r="E4275" s="357" t="s">
        <v>847</v>
      </c>
      <c r="F4275" s="346" t="s">
        <v>848</v>
      </c>
      <c r="G4275" s="147">
        <v>0</v>
      </c>
      <c r="H4275" s="147">
        <v>0</v>
      </c>
    </row>
    <row r="4276" spans="1:8">
      <c r="A4276" s="391" t="s">
        <v>849</v>
      </c>
      <c r="B4276" s="352">
        <v>780119</v>
      </c>
      <c r="C4276" s="356"/>
      <c r="D4276" s="356">
        <v>13</v>
      </c>
      <c r="E4276" s="357" t="s">
        <v>850</v>
      </c>
      <c r="F4276" s="346" t="s">
        <v>851</v>
      </c>
      <c r="G4276" s="147">
        <v>0</v>
      </c>
      <c r="H4276" s="147">
        <v>0</v>
      </c>
    </row>
    <row r="4277" spans="1:8">
      <c r="A4277" s="391" t="s">
        <v>852</v>
      </c>
      <c r="B4277" s="352">
        <v>780119</v>
      </c>
      <c r="C4277" s="356"/>
      <c r="D4277" s="356">
        <v>14</v>
      </c>
      <c r="E4277" s="357" t="s">
        <v>853</v>
      </c>
      <c r="F4277" s="346" t="s">
        <v>854</v>
      </c>
      <c r="G4277" s="147">
        <v>0</v>
      </c>
      <c r="H4277" s="147">
        <v>0</v>
      </c>
    </row>
    <row r="4278" spans="1:8">
      <c r="A4278" s="392" t="s">
        <v>1492</v>
      </c>
      <c r="B4278" s="352">
        <v>780119</v>
      </c>
      <c r="C4278" s="498"/>
      <c r="D4278" s="356">
        <v>15</v>
      </c>
      <c r="E4278" s="358" t="s">
        <v>1337</v>
      </c>
      <c r="F4278" s="347" t="s">
        <v>855</v>
      </c>
      <c r="G4278" s="147">
        <v>0</v>
      </c>
      <c r="H4278" s="147">
        <v>0</v>
      </c>
    </row>
    <row r="4279" spans="1:8">
      <c r="A4279" s="391" t="s">
        <v>856</v>
      </c>
      <c r="B4279" s="352">
        <v>780119</v>
      </c>
      <c r="C4279" s="356"/>
      <c r="D4279" s="356">
        <v>16</v>
      </c>
      <c r="E4279" s="357" t="s">
        <v>857</v>
      </c>
      <c r="F4279" s="346" t="s">
        <v>858</v>
      </c>
      <c r="G4279" s="147">
        <v>4029</v>
      </c>
      <c r="H4279" s="147">
        <v>69804838</v>
      </c>
    </row>
    <row r="4280" spans="1:8">
      <c r="A4280" s="391" t="s">
        <v>859</v>
      </c>
      <c r="B4280" s="352">
        <v>780119</v>
      </c>
      <c r="C4280" s="356"/>
      <c r="D4280" s="354">
        <v>17</v>
      </c>
      <c r="E4280" s="355" t="s">
        <v>860</v>
      </c>
      <c r="F4280" s="348" t="s">
        <v>861</v>
      </c>
      <c r="G4280" s="147">
        <v>469274</v>
      </c>
      <c r="H4280" s="147">
        <v>630030374</v>
      </c>
    </row>
    <row r="4281" spans="1:8" ht="28.5">
      <c r="A4281" s="393" t="s">
        <v>862</v>
      </c>
      <c r="B4281" s="352">
        <v>780119</v>
      </c>
      <c r="C4281" s="356"/>
      <c r="D4281" s="354">
        <v>18</v>
      </c>
      <c r="E4281" s="355" t="s">
        <v>863</v>
      </c>
      <c r="F4281" s="348" t="s">
        <v>864</v>
      </c>
      <c r="G4281" s="147">
        <v>309975</v>
      </c>
      <c r="H4281" s="147">
        <v>351021344</v>
      </c>
    </row>
    <row r="4282" spans="1:8" ht="30">
      <c r="A4282" s="391" t="s">
        <v>865</v>
      </c>
      <c r="B4282" s="352">
        <v>780119</v>
      </c>
      <c r="C4282" s="356"/>
      <c r="D4282" s="356">
        <v>19</v>
      </c>
      <c r="E4282" s="357" t="s">
        <v>866</v>
      </c>
      <c r="F4282" s="346" t="s">
        <v>867</v>
      </c>
      <c r="G4282" s="147">
        <v>32635</v>
      </c>
      <c r="H4282" s="147">
        <v>79496426</v>
      </c>
    </row>
    <row r="4283" spans="1:8" ht="30">
      <c r="A4283" s="391" t="s">
        <v>868</v>
      </c>
      <c r="B4283" s="352">
        <v>780119</v>
      </c>
      <c r="C4283" s="356"/>
      <c r="D4283" s="356">
        <v>20</v>
      </c>
      <c r="E4283" s="357" t="s">
        <v>869</v>
      </c>
      <c r="F4283" s="346" t="s">
        <v>870</v>
      </c>
      <c r="G4283" s="147">
        <v>34502</v>
      </c>
      <c r="H4283" s="147">
        <v>106740245</v>
      </c>
    </row>
    <row r="4284" spans="1:8">
      <c r="A4284" s="391" t="s">
        <v>871</v>
      </c>
      <c r="B4284" s="352">
        <v>780119</v>
      </c>
      <c r="C4284" s="356"/>
      <c r="D4284" s="356">
        <v>21</v>
      </c>
      <c r="E4284" s="357" t="s">
        <v>872</v>
      </c>
      <c r="F4284" s="346" t="s">
        <v>873</v>
      </c>
      <c r="G4284" s="147">
        <v>5199</v>
      </c>
      <c r="H4284" s="147">
        <v>2387900</v>
      </c>
    </row>
    <row r="4285" spans="1:8">
      <c r="A4285" s="391" t="s">
        <v>874</v>
      </c>
      <c r="B4285" s="352">
        <v>780119</v>
      </c>
      <c r="C4285" s="356"/>
      <c r="D4285" s="356">
        <v>22</v>
      </c>
      <c r="E4285" s="357" t="s">
        <v>875</v>
      </c>
      <c r="F4285" s="346" t="s">
        <v>876</v>
      </c>
      <c r="G4285" s="147">
        <v>237639</v>
      </c>
      <c r="H4285" s="147">
        <v>162396773</v>
      </c>
    </row>
    <row r="4286" spans="1:8">
      <c r="A4286" s="391" t="s">
        <v>877</v>
      </c>
      <c r="B4286" s="352">
        <v>780119</v>
      </c>
      <c r="C4286" s="356"/>
      <c r="D4286" s="356">
        <v>23</v>
      </c>
      <c r="E4286" s="357" t="s">
        <v>878</v>
      </c>
      <c r="F4286" s="346" t="s">
        <v>879</v>
      </c>
      <c r="G4286" s="147">
        <v>156778</v>
      </c>
      <c r="H4286" s="147">
        <v>102107628</v>
      </c>
    </row>
    <row r="4287" spans="1:8">
      <c r="A4287" s="391" t="s">
        <v>880</v>
      </c>
      <c r="B4287" s="352">
        <v>780119</v>
      </c>
      <c r="C4287" s="356"/>
      <c r="D4287" s="356">
        <v>24</v>
      </c>
      <c r="E4287" s="357" t="s">
        <v>881</v>
      </c>
      <c r="F4287" s="346" t="s">
        <v>882</v>
      </c>
      <c r="G4287" s="147">
        <v>80861</v>
      </c>
      <c r="H4287" s="147">
        <v>60289145</v>
      </c>
    </row>
    <row r="4288" spans="1:8">
      <c r="A4288" s="391" t="s">
        <v>883</v>
      </c>
      <c r="B4288" s="352">
        <v>780119</v>
      </c>
      <c r="C4288" s="356"/>
      <c r="D4288" s="354">
        <v>25</v>
      </c>
      <c r="E4288" s="355" t="s">
        <v>884</v>
      </c>
      <c r="F4288" s="348" t="s">
        <v>497</v>
      </c>
      <c r="G4288" s="147">
        <v>29331</v>
      </c>
      <c r="H4288" s="147">
        <v>24663196</v>
      </c>
    </row>
    <row r="4289" spans="1:8" ht="28.5">
      <c r="A4289" s="391" t="s">
        <v>885</v>
      </c>
      <c r="B4289" s="352">
        <v>780119</v>
      </c>
      <c r="C4289" s="356"/>
      <c r="D4289" s="354">
        <v>26</v>
      </c>
      <c r="E4289" s="355" t="s">
        <v>886</v>
      </c>
      <c r="F4289" s="348" t="s">
        <v>887</v>
      </c>
      <c r="G4289" s="147">
        <v>93890</v>
      </c>
      <c r="H4289" s="147">
        <v>204395763</v>
      </c>
    </row>
    <row r="4290" spans="1:8">
      <c r="A4290" s="391" t="s">
        <v>888</v>
      </c>
      <c r="B4290" s="352">
        <v>780119</v>
      </c>
      <c r="C4290" s="356"/>
      <c r="D4290" s="356">
        <v>27</v>
      </c>
      <c r="E4290" s="357" t="s">
        <v>889</v>
      </c>
      <c r="F4290" s="346" t="s">
        <v>890</v>
      </c>
      <c r="G4290" s="147">
        <v>70819</v>
      </c>
      <c r="H4290" s="147">
        <v>135351973</v>
      </c>
    </row>
    <row r="4291" spans="1:8">
      <c r="A4291" s="391" t="s">
        <v>891</v>
      </c>
      <c r="B4291" s="352">
        <v>780119</v>
      </c>
      <c r="C4291" s="356"/>
      <c r="D4291" s="356">
        <v>28</v>
      </c>
      <c r="E4291" s="357" t="s">
        <v>892</v>
      </c>
      <c r="F4291" s="346" t="s">
        <v>893</v>
      </c>
      <c r="G4291" s="147">
        <v>14740</v>
      </c>
      <c r="H4291" s="147">
        <v>59413343</v>
      </c>
    </row>
    <row r="4292" spans="1:8">
      <c r="A4292" s="391" t="s">
        <v>894</v>
      </c>
      <c r="B4292" s="352">
        <v>780119</v>
      </c>
      <c r="C4292" s="356"/>
      <c r="D4292" s="356">
        <v>29</v>
      </c>
      <c r="E4292" s="357" t="s">
        <v>895</v>
      </c>
      <c r="F4292" s="346" t="s">
        <v>896</v>
      </c>
      <c r="G4292" s="147">
        <v>0</v>
      </c>
      <c r="H4292" s="147">
        <v>0</v>
      </c>
    </row>
    <row r="4293" spans="1:8">
      <c r="A4293" s="391" t="s">
        <v>897</v>
      </c>
      <c r="B4293" s="352">
        <v>780119</v>
      </c>
      <c r="C4293" s="356"/>
      <c r="D4293" s="356">
        <v>30</v>
      </c>
      <c r="E4293" s="357" t="s">
        <v>898</v>
      </c>
      <c r="F4293" s="346" t="s">
        <v>899</v>
      </c>
      <c r="G4293" s="147">
        <v>0</v>
      </c>
      <c r="H4293" s="147">
        <v>0</v>
      </c>
    </row>
    <row r="4294" spans="1:8" ht="30">
      <c r="A4294" s="391" t="s">
        <v>900</v>
      </c>
      <c r="B4294" s="352">
        <v>780119</v>
      </c>
      <c r="C4294" s="356"/>
      <c r="D4294" s="356">
        <v>31</v>
      </c>
      <c r="E4294" s="357" t="s">
        <v>901</v>
      </c>
      <c r="F4294" s="346" t="s">
        <v>902</v>
      </c>
      <c r="G4294" s="147">
        <v>2158</v>
      </c>
      <c r="H4294" s="147">
        <v>1550523</v>
      </c>
    </row>
    <row r="4295" spans="1:8" ht="30">
      <c r="A4295" s="391" t="s">
        <v>903</v>
      </c>
      <c r="B4295" s="352">
        <v>780119</v>
      </c>
      <c r="C4295" s="356"/>
      <c r="D4295" s="356">
        <v>32</v>
      </c>
      <c r="E4295" s="357" t="s">
        <v>904</v>
      </c>
      <c r="F4295" s="346" t="s">
        <v>905</v>
      </c>
      <c r="G4295" s="147">
        <v>2753</v>
      </c>
      <c r="H4295" s="147">
        <v>5150626</v>
      </c>
    </row>
    <row r="4296" spans="1:8" ht="30">
      <c r="A4296" s="391" t="s">
        <v>906</v>
      </c>
      <c r="B4296" s="352">
        <v>780119</v>
      </c>
      <c r="C4296" s="356"/>
      <c r="D4296" s="356">
        <v>33</v>
      </c>
      <c r="E4296" s="357" t="s">
        <v>907</v>
      </c>
      <c r="F4296" s="346" t="s">
        <v>908</v>
      </c>
      <c r="G4296" s="147">
        <v>0</v>
      </c>
      <c r="H4296" s="147">
        <v>0</v>
      </c>
    </row>
    <row r="4297" spans="1:8">
      <c r="A4297" s="391" t="s">
        <v>909</v>
      </c>
      <c r="B4297" s="352">
        <v>780119</v>
      </c>
      <c r="C4297" s="356"/>
      <c r="D4297" s="356">
        <v>34</v>
      </c>
      <c r="E4297" s="357" t="s">
        <v>910</v>
      </c>
      <c r="F4297" s="346" t="s">
        <v>911</v>
      </c>
      <c r="G4297" s="147">
        <v>0</v>
      </c>
      <c r="H4297" s="147">
        <v>0</v>
      </c>
    </row>
    <row r="4298" spans="1:8">
      <c r="A4298" s="391" t="s">
        <v>912</v>
      </c>
      <c r="B4298" s="352">
        <v>780119</v>
      </c>
      <c r="C4298" s="356"/>
      <c r="D4298" s="356">
        <v>35</v>
      </c>
      <c r="E4298" s="357" t="s">
        <v>913</v>
      </c>
      <c r="F4298" s="346" t="s">
        <v>914</v>
      </c>
      <c r="G4298" s="147">
        <v>0</v>
      </c>
      <c r="H4298" s="147">
        <v>0</v>
      </c>
    </row>
    <row r="4299" spans="1:8" ht="30">
      <c r="A4299" s="391" t="s">
        <v>915</v>
      </c>
      <c r="B4299" s="352">
        <v>780119</v>
      </c>
      <c r="C4299" s="356"/>
      <c r="D4299" s="356">
        <v>36</v>
      </c>
      <c r="E4299" s="357" t="s">
        <v>916</v>
      </c>
      <c r="F4299" s="346" t="s">
        <v>917</v>
      </c>
      <c r="G4299" s="147">
        <v>3420</v>
      </c>
      <c r="H4299" s="147">
        <v>2929298</v>
      </c>
    </row>
    <row r="4300" spans="1:8" ht="28.5">
      <c r="A4300" s="391" t="s">
        <v>918</v>
      </c>
      <c r="B4300" s="352">
        <v>780119</v>
      </c>
      <c r="C4300" s="356"/>
      <c r="D4300" s="354">
        <v>37</v>
      </c>
      <c r="E4300" s="355" t="s">
        <v>919</v>
      </c>
      <c r="F4300" s="348" t="s">
        <v>920</v>
      </c>
      <c r="G4300" s="147">
        <v>36078</v>
      </c>
      <c r="H4300" s="147">
        <v>49950071</v>
      </c>
    </row>
    <row r="4301" spans="1:8">
      <c r="A4301" s="391" t="s">
        <v>921</v>
      </c>
      <c r="B4301" s="352">
        <v>780119</v>
      </c>
      <c r="C4301" s="356"/>
      <c r="D4301" s="356">
        <v>38</v>
      </c>
      <c r="E4301" s="357" t="s">
        <v>922</v>
      </c>
      <c r="F4301" s="346" t="s">
        <v>39</v>
      </c>
      <c r="G4301" s="147">
        <v>0</v>
      </c>
      <c r="H4301" s="147">
        <v>0</v>
      </c>
    </row>
    <row r="4302" spans="1:8">
      <c r="A4302" s="391" t="s">
        <v>923</v>
      </c>
      <c r="B4302" s="352">
        <v>780119</v>
      </c>
      <c r="C4302" s="356"/>
      <c r="D4302" s="356">
        <v>39</v>
      </c>
      <c r="E4302" s="357" t="s">
        <v>924</v>
      </c>
      <c r="F4302" s="346" t="s">
        <v>40</v>
      </c>
      <c r="G4302" s="147">
        <v>3710</v>
      </c>
      <c r="H4302" s="147">
        <v>5136495</v>
      </c>
    </row>
    <row r="4303" spans="1:8">
      <c r="A4303" s="391" t="s">
        <v>925</v>
      </c>
      <c r="B4303" s="352">
        <v>780119</v>
      </c>
      <c r="C4303" s="356"/>
      <c r="D4303" s="356">
        <v>40</v>
      </c>
      <c r="E4303" s="357" t="s">
        <v>926</v>
      </c>
      <c r="F4303" s="346" t="s">
        <v>927</v>
      </c>
      <c r="G4303" s="147">
        <v>24189</v>
      </c>
      <c r="H4303" s="147">
        <v>33489671</v>
      </c>
    </row>
    <row r="4304" spans="1:8">
      <c r="A4304" s="391" t="s">
        <v>928</v>
      </c>
      <c r="B4304" s="352">
        <v>780119</v>
      </c>
      <c r="C4304" s="356"/>
      <c r="D4304" s="356">
        <v>41</v>
      </c>
      <c r="E4304" s="357" t="s">
        <v>929</v>
      </c>
      <c r="F4304" s="346" t="s">
        <v>930</v>
      </c>
      <c r="G4304" s="147">
        <v>8179</v>
      </c>
      <c r="H4304" s="147">
        <v>11323905</v>
      </c>
    </row>
    <row r="4305" spans="1:8" ht="28.5">
      <c r="A4305" s="391" t="s">
        <v>931</v>
      </c>
      <c r="B4305" s="352">
        <v>780119</v>
      </c>
      <c r="C4305" s="356"/>
      <c r="D4305" s="354">
        <v>42</v>
      </c>
      <c r="E4305" s="355" t="s">
        <v>932</v>
      </c>
      <c r="F4305" s="348" t="s">
        <v>933</v>
      </c>
      <c r="G4305" s="147">
        <v>14474</v>
      </c>
      <c r="H4305" s="147">
        <v>81776172</v>
      </c>
    </row>
    <row r="4306" spans="1:8">
      <c r="A4306" s="391" t="s">
        <v>934</v>
      </c>
      <c r="B4306" s="352">
        <v>780119</v>
      </c>
      <c r="C4306" s="356"/>
      <c r="D4306" s="356">
        <v>43</v>
      </c>
      <c r="E4306" s="357" t="s">
        <v>935</v>
      </c>
      <c r="F4306" s="346" t="s">
        <v>936</v>
      </c>
      <c r="G4306" s="147">
        <v>14474</v>
      </c>
      <c r="H4306" s="147">
        <v>81776172</v>
      </c>
    </row>
    <row r="4307" spans="1:8">
      <c r="A4307" s="391" t="s">
        <v>937</v>
      </c>
      <c r="B4307" s="352">
        <v>780119</v>
      </c>
      <c r="C4307" s="356"/>
      <c r="D4307" s="356">
        <v>44</v>
      </c>
      <c r="E4307" s="357" t="s">
        <v>938</v>
      </c>
      <c r="F4307" s="346" t="s">
        <v>939</v>
      </c>
      <c r="G4307" s="147">
        <v>0</v>
      </c>
      <c r="H4307" s="147">
        <v>0</v>
      </c>
    </row>
    <row r="4308" spans="1:8">
      <c r="A4308" s="391" t="s">
        <v>940</v>
      </c>
      <c r="B4308" s="352">
        <v>780119</v>
      </c>
      <c r="C4308" s="356"/>
      <c r="D4308" s="356">
        <v>45</v>
      </c>
      <c r="E4308" s="357" t="s">
        <v>941</v>
      </c>
      <c r="F4308" s="346" t="s">
        <v>942</v>
      </c>
      <c r="G4308" s="147">
        <v>0</v>
      </c>
      <c r="H4308" s="147">
        <v>0</v>
      </c>
    </row>
    <row r="4309" spans="1:8" ht="28.5">
      <c r="A4309" s="391" t="s">
        <v>943</v>
      </c>
      <c r="B4309" s="352">
        <v>780119</v>
      </c>
      <c r="C4309" s="356"/>
      <c r="D4309" s="354">
        <v>46</v>
      </c>
      <c r="E4309" s="359">
        <v>5</v>
      </c>
      <c r="F4309" s="348" t="s">
        <v>944</v>
      </c>
      <c r="G4309" s="147">
        <v>1363</v>
      </c>
      <c r="H4309" s="147">
        <v>28271221</v>
      </c>
    </row>
    <row r="4310" spans="1:8">
      <c r="A4310" s="391" t="s">
        <v>945</v>
      </c>
      <c r="B4310" s="352">
        <v>780119</v>
      </c>
      <c r="C4310" s="356"/>
      <c r="D4310" s="356">
        <v>47</v>
      </c>
      <c r="E4310" s="357" t="s">
        <v>946</v>
      </c>
      <c r="F4310" s="346" t="s">
        <v>947</v>
      </c>
      <c r="G4310" s="147">
        <v>0</v>
      </c>
      <c r="H4310" s="147">
        <v>0</v>
      </c>
    </row>
    <row r="4311" spans="1:8">
      <c r="A4311" s="391" t="s">
        <v>948</v>
      </c>
      <c r="B4311" s="352">
        <v>780119</v>
      </c>
      <c r="C4311" s="356"/>
      <c r="D4311" s="356">
        <v>48</v>
      </c>
      <c r="E4311" s="357" t="s">
        <v>949</v>
      </c>
      <c r="F4311" s="346" t="s">
        <v>950</v>
      </c>
      <c r="G4311" s="147">
        <v>959</v>
      </c>
      <c r="H4311" s="147">
        <v>21179809</v>
      </c>
    </row>
    <row r="4312" spans="1:8">
      <c r="A4312" s="394" t="s">
        <v>951</v>
      </c>
      <c r="B4312" s="352">
        <v>780119</v>
      </c>
      <c r="C4312" s="356"/>
      <c r="D4312" s="356">
        <v>49</v>
      </c>
      <c r="E4312" s="358" t="s">
        <v>952</v>
      </c>
      <c r="F4312" s="347" t="s">
        <v>953</v>
      </c>
      <c r="G4312" s="147">
        <v>404</v>
      </c>
      <c r="H4312" s="147">
        <v>7091412</v>
      </c>
    </row>
    <row r="4313" spans="1:8" ht="45">
      <c r="A4313" s="390" t="s">
        <v>38</v>
      </c>
      <c r="B4313" s="352">
        <v>780190</v>
      </c>
      <c r="C4313" s="363">
        <v>84</v>
      </c>
      <c r="D4313" s="353">
        <v>0</v>
      </c>
      <c r="E4313" s="353">
        <v>0</v>
      </c>
      <c r="F4313" s="429" t="s">
        <v>509</v>
      </c>
      <c r="G4313" s="149">
        <v>176105</v>
      </c>
      <c r="H4313" s="149">
        <v>125627608</v>
      </c>
    </row>
    <row r="4314" spans="1:8" ht="28.5">
      <c r="A4314" s="391" t="s">
        <v>815</v>
      </c>
      <c r="B4314" s="352">
        <v>780190</v>
      </c>
      <c r="C4314" s="356"/>
      <c r="D4314" s="354">
        <v>1</v>
      </c>
      <c r="E4314" s="355">
        <v>1</v>
      </c>
      <c r="F4314" s="348" t="s">
        <v>816</v>
      </c>
      <c r="G4314" s="147">
        <v>0</v>
      </c>
      <c r="H4314" s="147">
        <v>0</v>
      </c>
    </row>
    <row r="4315" spans="1:8">
      <c r="A4315" s="391" t="s">
        <v>817</v>
      </c>
      <c r="B4315" s="352">
        <v>780190</v>
      </c>
      <c r="C4315" s="356"/>
      <c r="D4315" s="356">
        <v>2</v>
      </c>
      <c r="E4315" s="357" t="s">
        <v>818</v>
      </c>
      <c r="F4315" s="346" t="s">
        <v>819</v>
      </c>
      <c r="G4315" s="147">
        <v>0</v>
      </c>
      <c r="H4315" s="147">
        <v>0</v>
      </c>
    </row>
    <row r="4316" spans="1:8" ht="30">
      <c r="A4316" s="391" t="s">
        <v>820</v>
      </c>
      <c r="B4316" s="352">
        <v>780190</v>
      </c>
      <c r="C4316" s="356"/>
      <c r="D4316" s="356">
        <v>3</v>
      </c>
      <c r="E4316" s="357" t="s">
        <v>821</v>
      </c>
      <c r="F4316" s="346" t="s">
        <v>822</v>
      </c>
      <c r="G4316" s="147">
        <v>0</v>
      </c>
      <c r="H4316" s="147">
        <v>0</v>
      </c>
    </row>
    <row r="4317" spans="1:8">
      <c r="A4317" s="391" t="s">
        <v>823</v>
      </c>
      <c r="B4317" s="352">
        <v>780190</v>
      </c>
      <c r="C4317" s="356"/>
      <c r="D4317" s="356">
        <v>4</v>
      </c>
      <c r="E4317" s="357" t="s">
        <v>824</v>
      </c>
      <c r="F4317" s="346" t="s">
        <v>825</v>
      </c>
      <c r="G4317" s="147">
        <v>0</v>
      </c>
      <c r="H4317" s="147">
        <v>0</v>
      </c>
    </row>
    <row r="4318" spans="1:8">
      <c r="A4318" s="391" t="s">
        <v>826</v>
      </c>
      <c r="B4318" s="352">
        <v>780190</v>
      </c>
      <c r="C4318" s="356"/>
      <c r="D4318" s="356">
        <v>5</v>
      </c>
      <c r="E4318" s="357" t="s">
        <v>827</v>
      </c>
      <c r="F4318" s="346" t="s">
        <v>828</v>
      </c>
      <c r="G4318" s="147">
        <v>0</v>
      </c>
      <c r="H4318" s="147">
        <v>0</v>
      </c>
    </row>
    <row r="4319" spans="1:8">
      <c r="A4319" s="391" t="s">
        <v>829</v>
      </c>
      <c r="B4319" s="352">
        <v>780190</v>
      </c>
      <c r="C4319" s="356"/>
      <c r="D4319" s="356">
        <v>6</v>
      </c>
      <c r="E4319" s="357" t="s">
        <v>830</v>
      </c>
      <c r="F4319" s="346" t="s">
        <v>831</v>
      </c>
      <c r="G4319" s="147">
        <v>0</v>
      </c>
      <c r="H4319" s="147">
        <v>0</v>
      </c>
    </row>
    <row r="4320" spans="1:8">
      <c r="A4320" s="392" t="s">
        <v>1491</v>
      </c>
      <c r="B4320" s="352">
        <v>780190</v>
      </c>
      <c r="C4320" s="356"/>
      <c r="D4320" s="356">
        <v>7</v>
      </c>
      <c r="E4320" s="358" t="s">
        <v>832</v>
      </c>
      <c r="F4320" s="347" t="s">
        <v>833</v>
      </c>
      <c r="G4320" s="147">
        <v>0</v>
      </c>
      <c r="H4320" s="147">
        <v>0</v>
      </c>
    </row>
    <row r="4321" spans="1:8">
      <c r="A4321" s="391" t="s">
        <v>834</v>
      </c>
      <c r="B4321" s="352">
        <v>780190</v>
      </c>
      <c r="C4321" s="356"/>
      <c r="D4321" s="356">
        <v>8</v>
      </c>
      <c r="E4321" s="357" t="s">
        <v>835</v>
      </c>
      <c r="F4321" s="346" t="s">
        <v>836</v>
      </c>
      <c r="G4321" s="147">
        <v>0</v>
      </c>
      <c r="H4321" s="147">
        <v>0</v>
      </c>
    </row>
    <row r="4322" spans="1:8" ht="28.5">
      <c r="A4322" s="391" t="s">
        <v>837</v>
      </c>
      <c r="B4322" s="352">
        <v>780190</v>
      </c>
      <c r="C4322" s="356"/>
      <c r="D4322" s="354">
        <v>9</v>
      </c>
      <c r="E4322" s="355" t="s">
        <v>838</v>
      </c>
      <c r="F4322" s="348" t="s">
        <v>839</v>
      </c>
      <c r="G4322" s="147">
        <v>57</v>
      </c>
      <c r="H4322" s="147">
        <v>1600040</v>
      </c>
    </row>
    <row r="4323" spans="1:8">
      <c r="A4323" s="391" t="s">
        <v>840</v>
      </c>
      <c r="B4323" s="352">
        <v>780190</v>
      </c>
      <c r="C4323" s="356"/>
      <c r="D4323" s="356">
        <v>10</v>
      </c>
      <c r="E4323" s="357" t="s">
        <v>841</v>
      </c>
      <c r="F4323" s="346" t="s">
        <v>842</v>
      </c>
      <c r="G4323" s="147">
        <v>0</v>
      </c>
      <c r="H4323" s="147">
        <v>0</v>
      </c>
    </row>
    <row r="4324" spans="1:8">
      <c r="A4324" s="391" t="s">
        <v>843</v>
      </c>
      <c r="B4324" s="352">
        <v>780190</v>
      </c>
      <c r="C4324" s="356"/>
      <c r="D4324" s="356">
        <v>11</v>
      </c>
      <c r="E4324" s="357" t="s">
        <v>844</v>
      </c>
      <c r="F4324" s="346" t="s">
        <v>845</v>
      </c>
      <c r="G4324" s="147">
        <v>0</v>
      </c>
      <c r="H4324" s="147">
        <v>0</v>
      </c>
    </row>
    <row r="4325" spans="1:8">
      <c r="A4325" s="391" t="s">
        <v>846</v>
      </c>
      <c r="B4325" s="352">
        <v>780190</v>
      </c>
      <c r="C4325" s="356"/>
      <c r="D4325" s="356">
        <v>12</v>
      </c>
      <c r="E4325" s="357" t="s">
        <v>847</v>
      </c>
      <c r="F4325" s="346" t="s">
        <v>848</v>
      </c>
      <c r="G4325" s="147">
        <v>0</v>
      </c>
      <c r="H4325" s="147">
        <v>0</v>
      </c>
    </row>
    <row r="4326" spans="1:8">
      <c r="A4326" s="391" t="s">
        <v>849</v>
      </c>
      <c r="B4326" s="352">
        <v>780190</v>
      </c>
      <c r="C4326" s="356"/>
      <c r="D4326" s="356">
        <v>13</v>
      </c>
      <c r="E4326" s="357" t="s">
        <v>850</v>
      </c>
      <c r="F4326" s="346" t="s">
        <v>851</v>
      </c>
      <c r="G4326" s="147">
        <v>0</v>
      </c>
      <c r="H4326" s="147">
        <v>0</v>
      </c>
    </row>
    <row r="4327" spans="1:8">
      <c r="A4327" s="391" t="s">
        <v>852</v>
      </c>
      <c r="B4327" s="352">
        <v>780190</v>
      </c>
      <c r="C4327" s="356"/>
      <c r="D4327" s="356">
        <v>14</v>
      </c>
      <c r="E4327" s="357" t="s">
        <v>853</v>
      </c>
      <c r="F4327" s="346" t="s">
        <v>854</v>
      </c>
      <c r="G4327" s="147">
        <v>0</v>
      </c>
      <c r="H4327" s="147">
        <v>0</v>
      </c>
    </row>
    <row r="4328" spans="1:8">
      <c r="A4328" s="392" t="s">
        <v>1492</v>
      </c>
      <c r="B4328" s="352">
        <v>780190</v>
      </c>
      <c r="C4328" s="498"/>
      <c r="D4328" s="356">
        <v>15</v>
      </c>
      <c r="E4328" s="358" t="s">
        <v>1337</v>
      </c>
      <c r="F4328" s="347" t="s">
        <v>855</v>
      </c>
      <c r="G4328" s="147">
        <v>0</v>
      </c>
      <c r="H4328" s="147">
        <v>0</v>
      </c>
    </row>
    <row r="4329" spans="1:8">
      <c r="A4329" s="391" t="s">
        <v>856</v>
      </c>
      <c r="B4329" s="352">
        <v>780190</v>
      </c>
      <c r="C4329" s="356"/>
      <c r="D4329" s="356">
        <v>16</v>
      </c>
      <c r="E4329" s="357" t="s">
        <v>857</v>
      </c>
      <c r="F4329" s="346" t="s">
        <v>858</v>
      </c>
      <c r="G4329" s="147">
        <v>57</v>
      </c>
      <c r="H4329" s="147">
        <v>1600040</v>
      </c>
    </row>
    <row r="4330" spans="1:8">
      <c r="A4330" s="391" t="s">
        <v>859</v>
      </c>
      <c r="B4330" s="352">
        <v>780190</v>
      </c>
      <c r="C4330" s="356"/>
      <c r="D4330" s="354">
        <v>17</v>
      </c>
      <c r="E4330" s="355" t="s">
        <v>860</v>
      </c>
      <c r="F4330" s="348" t="s">
        <v>861</v>
      </c>
      <c r="G4330" s="147">
        <v>176048</v>
      </c>
      <c r="H4330" s="147">
        <v>124027568</v>
      </c>
    </row>
    <row r="4331" spans="1:8" ht="28.5">
      <c r="A4331" s="393" t="s">
        <v>862</v>
      </c>
      <c r="B4331" s="352">
        <v>780190</v>
      </c>
      <c r="C4331" s="356"/>
      <c r="D4331" s="354">
        <v>18</v>
      </c>
      <c r="E4331" s="355" t="s">
        <v>863</v>
      </c>
      <c r="F4331" s="348" t="s">
        <v>864</v>
      </c>
      <c r="G4331" s="147">
        <v>170473</v>
      </c>
      <c r="H4331" s="147">
        <v>115254286</v>
      </c>
    </row>
    <row r="4332" spans="1:8" ht="30">
      <c r="A4332" s="391" t="s">
        <v>865</v>
      </c>
      <c r="B4332" s="352">
        <v>780190</v>
      </c>
      <c r="C4332" s="356"/>
      <c r="D4332" s="356">
        <v>19</v>
      </c>
      <c r="E4332" s="357" t="s">
        <v>866</v>
      </c>
      <c r="F4332" s="346" t="s">
        <v>867</v>
      </c>
      <c r="G4332" s="147">
        <v>649</v>
      </c>
      <c r="H4332" s="147">
        <v>1279571</v>
      </c>
    </row>
    <row r="4333" spans="1:8" ht="30">
      <c r="A4333" s="391" t="s">
        <v>868</v>
      </c>
      <c r="B4333" s="352">
        <v>780190</v>
      </c>
      <c r="C4333" s="356"/>
      <c r="D4333" s="356">
        <v>20</v>
      </c>
      <c r="E4333" s="357" t="s">
        <v>869</v>
      </c>
      <c r="F4333" s="346" t="s">
        <v>870</v>
      </c>
      <c r="G4333" s="147">
        <v>1555</v>
      </c>
      <c r="H4333" s="147">
        <v>4792921</v>
      </c>
    </row>
    <row r="4334" spans="1:8">
      <c r="A4334" s="391" t="s">
        <v>871</v>
      </c>
      <c r="B4334" s="352">
        <v>780190</v>
      </c>
      <c r="C4334" s="356"/>
      <c r="D4334" s="356">
        <v>21</v>
      </c>
      <c r="E4334" s="357" t="s">
        <v>872</v>
      </c>
      <c r="F4334" s="346" t="s">
        <v>873</v>
      </c>
      <c r="G4334" s="147">
        <v>283</v>
      </c>
      <c r="H4334" s="147">
        <v>129982</v>
      </c>
    </row>
    <row r="4335" spans="1:8">
      <c r="A4335" s="391" t="s">
        <v>874</v>
      </c>
      <c r="B4335" s="352">
        <v>780190</v>
      </c>
      <c r="C4335" s="356"/>
      <c r="D4335" s="356">
        <v>22</v>
      </c>
      <c r="E4335" s="357" t="s">
        <v>875</v>
      </c>
      <c r="F4335" s="346" t="s">
        <v>876</v>
      </c>
      <c r="G4335" s="147">
        <v>167986</v>
      </c>
      <c r="H4335" s="147">
        <v>109051812</v>
      </c>
    </row>
    <row r="4336" spans="1:8">
      <c r="A4336" s="391" t="s">
        <v>877</v>
      </c>
      <c r="B4336" s="352">
        <v>780190</v>
      </c>
      <c r="C4336" s="356"/>
      <c r="D4336" s="356">
        <v>23</v>
      </c>
      <c r="E4336" s="357" t="s">
        <v>878</v>
      </c>
      <c r="F4336" s="346" t="s">
        <v>879</v>
      </c>
      <c r="G4336" s="147">
        <v>3849</v>
      </c>
      <c r="H4336" s="147">
        <v>2506782</v>
      </c>
    </row>
    <row r="4337" spans="1:8">
      <c r="A4337" s="391" t="s">
        <v>880</v>
      </c>
      <c r="B4337" s="352">
        <v>780190</v>
      </c>
      <c r="C4337" s="356"/>
      <c r="D4337" s="356">
        <v>24</v>
      </c>
      <c r="E4337" s="357" t="s">
        <v>881</v>
      </c>
      <c r="F4337" s="346" t="s">
        <v>882</v>
      </c>
      <c r="G4337" s="147">
        <v>164137</v>
      </c>
      <c r="H4337" s="147">
        <v>106545030</v>
      </c>
    </row>
    <row r="4338" spans="1:8">
      <c r="A4338" s="391" t="s">
        <v>883</v>
      </c>
      <c r="B4338" s="352">
        <v>780190</v>
      </c>
      <c r="C4338" s="356"/>
      <c r="D4338" s="354">
        <v>25</v>
      </c>
      <c r="E4338" s="355" t="s">
        <v>884</v>
      </c>
      <c r="F4338" s="348" t="s">
        <v>497</v>
      </c>
      <c r="G4338" s="147">
        <v>0</v>
      </c>
      <c r="H4338" s="147">
        <v>0</v>
      </c>
    </row>
    <row r="4339" spans="1:8" ht="28.5">
      <c r="A4339" s="391" t="s">
        <v>885</v>
      </c>
      <c r="B4339" s="352">
        <v>780190</v>
      </c>
      <c r="C4339" s="356"/>
      <c r="D4339" s="354">
        <v>26</v>
      </c>
      <c r="E4339" s="355" t="s">
        <v>886</v>
      </c>
      <c r="F4339" s="348" t="s">
        <v>887</v>
      </c>
      <c r="G4339" s="147">
        <v>4737</v>
      </c>
      <c r="H4339" s="147">
        <v>7423997</v>
      </c>
    </row>
    <row r="4340" spans="1:8">
      <c r="A4340" s="391" t="s">
        <v>888</v>
      </c>
      <c r="B4340" s="352">
        <v>780190</v>
      </c>
      <c r="C4340" s="356"/>
      <c r="D4340" s="356">
        <v>27</v>
      </c>
      <c r="E4340" s="357" t="s">
        <v>889</v>
      </c>
      <c r="F4340" s="346" t="s">
        <v>890</v>
      </c>
      <c r="G4340" s="147">
        <v>1739</v>
      </c>
      <c r="H4340" s="147">
        <v>3322943</v>
      </c>
    </row>
    <row r="4341" spans="1:8">
      <c r="A4341" s="391" t="s">
        <v>891</v>
      </c>
      <c r="B4341" s="352">
        <v>780190</v>
      </c>
      <c r="C4341" s="356"/>
      <c r="D4341" s="356">
        <v>28</v>
      </c>
      <c r="E4341" s="357" t="s">
        <v>892</v>
      </c>
      <c r="F4341" s="346" t="s">
        <v>893</v>
      </c>
      <c r="G4341" s="147">
        <v>1573</v>
      </c>
      <c r="H4341" s="147">
        <v>3277068</v>
      </c>
    </row>
    <row r="4342" spans="1:8">
      <c r="A4342" s="391" t="s">
        <v>894</v>
      </c>
      <c r="B4342" s="352">
        <v>780190</v>
      </c>
      <c r="C4342" s="356"/>
      <c r="D4342" s="356">
        <v>29</v>
      </c>
      <c r="E4342" s="357" t="s">
        <v>895</v>
      </c>
      <c r="F4342" s="346" t="s">
        <v>896</v>
      </c>
      <c r="G4342" s="147">
        <v>0</v>
      </c>
      <c r="H4342" s="147">
        <v>0</v>
      </c>
    </row>
    <row r="4343" spans="1:8">
      <c r="A4343" s="391" t="s">
        <v>897</v>
      </c>
      <c r="B4343" s="352">
        <v>780190</v>
      </c>
      <c r="C4343" s="356"/>
      <c r="D4343" s="356">
        <v>30</v>
      </c>
      <c r="E4343" s="357" t="s">
        <v>898</v>
      </c>
      <c r="F4343" s="346" t="s">
        <v>899</v>
      </c>
      <c r="G4343" s="147">
        <v>0</v>
      </c>
      <c r="H4343" s="147">
        <v>0</v>
      </c>
    </row>
    <row r="4344" spans="1:8" ht="30">
      <c r="A4344" s="391" t="s">
        <v>900</v>
      </c>
      <c r="B4344" s="352">
        <v>780190</v>
      </c>
      <c r="C4344" s="356"/>
      <c r="D4344" s="356">
        <v>31</v>
      </c>
      <c r="E4344" s="357" t="s">
        <v>901</v>
      </c>
      <c r="F4344" s="346" t="s">
        <v>902</v>
      </c>
      <c r="G4344" s="147">
        <v>500</v>
      </c>
      <c r="H4344" s="147">
        <v>359250</v>
      </c>
    </row>
    <row r="4345" spans="1:8" ht="30">
      <c r="A4345" s="391" t="s">
        <v>903</v>
      </c>
      <c r="B4345" s="352">
        <v>780190</v>
      </c>
      <c r="C4345" s="356"/>
      <c r="D4345" s="356">
        <v>32</v>
      </c>
      <c r="E4345" s="357" t="s">
        <v>904</v>
      </c>
      <c r="F4345" s="346" t="s">
        <v>905</v>
      </c>
      <c r="G4345" s="147">
        <v>0</v>
      </c>
      <c r="H4345" s="147">
        <v>0</v>
      </c>
    </row>
    <row r="4346" spans="1:8" ht="30">
      <c r="A4346" s="391" t="s">
        <v>906</v>
      </c>
      <c r="B4346" s="352">
        <v>780190</v>
      </c>
      <c r="C4346" s="356"/>
      <c r="D4346" s="356">
        <v>33</v>
      </c>
      <c r="E4346" s="357" t="s">
        <v>907</v>
      </c>
      <c r="F4346" s="346" t="s">
        <v>908</v>
      </c>
      <c r="G4346" s="147">
        <v>0</v>
      </c>
      <c r="H4346" s="147">
        <v>0</v>
      </c>
    </row>
    <row r="4347" spans="1:8">
      <c r="A4347" s="391" t="s">
        <v>909</v>
      </c>
      <c r="B4347" s="352">
        <v>780190</v>
      </c>
      <c r="C4347" s="356"/>
      <c r="D4347" s="356">
        <v>34</v>
      </c>
      <c r="E4347" s="357" t="s">
        <v>910</v>
      </c>
      <c r="F4347" s="346" t="s">
        <v>911</v>
      </c>
      <c r="G4347" s="147">
        <v>0</v>
      </c>
      <c r="H4347" s="147">
        <v>0</v>
      </c>
    </row>
    <row r="4348" spans="1:8">
      <c r="A4348" s="391" t="s">
        <v>912</v>
      </c>
      <c r="B4348" s="352">
        <v>780190</v>
      </c>
      <c r="C4348" s="356"/>
      <c r="D4348" s="356">
        <v>35</v>
      </c>
      <c r="E4348" s="357" t="s">
        <v>913</v>
      </c>
      <c r="F4348" s="346" t="s">
        <v>914</v>
      </c>
      <c r="G4348" s="147">
        <v>0</v>
      </c>
      <c r="H4348" s="147">
        <v>0</v>
      </c>
    </row>
    <row r="4349" spans="1:8" ht="30">
      <c r="A4349" s="391" t="s">
        <v>915</v>
      </c>
      <c r="B4349" s="352">
        <v>780190</v>
      </c>
      <c r="C4349" s="356"/>
      <c r="D4349" s="356">
        <v>36</v>
      </c>
      <c r="E4349" s="357" t="s">
        <v>916</v>
      </c>
      <c r="F4349" s="346" t="s">
        <v>917</v>
      </c>
      <c r="G4349" s="147">
        <v>925</v>
      </c>
      <c r="H4349" s="147">
        <v>464736</v>
      </c>
    </row>
    <row r="4350" spans="1:8" ht="28.5">
      <c r="A4350" s="391" t="s">
        <v>918</v>
      </c>
      <c r="B4350" s="352">
        <v>780190</v>
      </c>
      <c r="C4350" s="356"/>
      <c r="D4350" s="354">
        <v>37</v>
      </c>
      <c r="E4350" s="355" t="s">
        <v>919</v>
      </c>
      <c r="F4350" s="348" t="s">
        <v>920</v>
      </c>
      <c r="G4350" s="147">
        <v>838</v>
      </c>
      <c r="H4350" s="147">
        <v>1349285</v>
      </c>
    </row>
    <row r="4351" spans="1:8">
      <c r="A4351" s="391" t="s">
        <v>921</v>
      </c>
      <c r="B4351" s="352">
        <v>780190</v>
      </c>
      <c r="C4351" s="356"/>
      <c r="D4351" s="356">
        <v>38</v>
      </c>
      <c r="E4351" s="357" t="s">
        <v>922</v>
      </c>
      <c r="F4351" s="346" t="s">
        <v>39</v>
      </c>
      <c r="G4351" s="147">
        <v>0</v>
      </c>
      <c r="H4351" s="147">
        <v>0</v>
      </c>
    </row>
    <row r="4352" spans="1:8">
      <c r="A4352" s="391" t="s">
        <v>923</v>
      </c>
      <c r="B4352" s="352">
        <v>780190</v>
      </c>
      <c r="C4352" s="356"/>
      <c r="D4352" s="356">
        <v>39</v>
      </c>
      <c r="E4352" s="357" t="s">
        <v>924</v>
      </c>
      <c r="F4352" s="346" t="s">
        <v>40</v>
      </c>
      <c r="G4352" s="147">
        <v>350</v>
      </c>
      <c r="H4352" s="147">
        <v>558017</v>
      </c>
    </row>
    <row r="4353" spans="1:8">
      <c r="A4353" s="391" t="s">
        <v>925</v>
      </c>
      <c r="B4353" s="352">
        <v>780190</v>
      </c>
      <c r="C4353" s="356"/>
      <c r="D4353" s="356">
        <v>40</v>
      </c>
      <c r="E4353" s="357" t="s">
        <v>926</v>
      </c>
      <c r="F4353" s="346" t="s">
        <v>927</v>
      </c>
      <c r="G4353" s="147">
        <v>303</v>
      </c>
      <c r="H4353" s="147">
        <v>483519</v>
      </c>
    </row>
    <row r="4354" spans="1:8">
      <c r="A4354" s="391" t="s">
        <v>928</v>
      </c>
      <c r="B4354" s="352">
        <v>780190</v>
      </c>
      <c r="C4354" s="356"/>
      <c r="D4354" s="356">
        <v>41</v>
      </c>
      <c r="E4354" s="357" t="s">
        <v>929</v>
      </c>
      <c r="F4354" s="346" t="s">
        <v>930</v>
      </c>
      <c r="G4354" s="147">
        <v>185</v>
      </c>
      <c r="H4354" s="147">
        <v>307749</v>
      </c>
    </row>
    <row r="4355" spans="1:8" ht="28.5">
      <c r="A4355" s="391" t="s">
        <v>931</v>
      </c>
      <c r="B4355" s="352">
        <v>780190</v>
      </c>
      <c r="C4355" s="356"/>
      <c r="D4355" s="354">
        <v>42</v>
      </c>
      <c r="E4355" s="355" t="s">
        <v>932</v>
      </c>
      <c r="F4355" s="348" t="s">
        <v>933</v>
      </c>
      <c r="G4355" s="147">
        <v>0</v>
      </c>
      <c r="H4355" s="147">
        <v>0</v>
      </c>
    </row>
    <row r="4356" spans="1:8">
      <c r="A4356" s="391" t="s">
        <v>934</v>
      </c>
      <c r="B4356" s="352">
        <v>780190</v>
      </c>
      <c r="C4356" s="356"/>
      <c r="D4356" s="356">
        <v>43</v>
      </c>
      <c r="E4356" s="357" t="s">
        <v>935</v>
      </c>
      <c r="F4356" s="346" t="s">
        <v>936</v>
      </c>
      <c r="G4356" s="147">
        <v>0</v>
      </c>
      <c r="H4356" s="147">
        <v>0</v>
      </c>
    </row>
    <row r="4357" spans="1:8">
      <c r="A4357" s="391" t="s">
        <v>937</v>
      </c>
      <c r="B4357" s="352">
        <v>780190</v>
      </c>
      <c r="C4357" s="356"/>
      <c r="D4357" s="356">
        <v>44</v>
      </c>
      <c r="E4357" s="357" t="s">
        <v>938</v>
      </c>
      <c r="F4357" s="346" t="s">
        <v>939</v>
      </c>
      <c r="G4357" s="147">
        <v>0</v>
      </c>
      <c r="H4357" s="147">
        <v>0</v>
      </c>
    </row>
    <row r="4358" spans="1:8">
      <c r="A4358" s="391" t="s">
        <v>940</v>
      </c>
      <c r="B4358" s="352">
        <v>780190</v>
      </c>
      <c r="C4358" s="356"/>
      <c r="D4358" s="356">
        <v>45</v>
      </c>
      <c r="E4358" s="357" t="s">
        <v>941</v>
      </c>
      <c r="F4358" s="346" t="s">
        <v>942</v>
      </c>
      <c r="G4358" s="147">
        <v>0</v>
      </c>
      <c r="H4358" s="147">
        <v>0</v>
      </c>
    </row>
    <row r="4359" spans="1:8" ht="28.5">
      <c r="A4359" s="391" t="s">
        <v>943</v>
      </c>
      <c r="B4359" s="352">
        <v>780190</v>
      </c>
      <c r="C4359" s="356"/>
      <c r="D4359" s="354">
        <v>46</v>
      </c>
      <c r="E4359" s="359">
        <v>5</v>
      </c>
      <c r="F4359" s="348" t="s">
        <v>944</v>
      </c>
      <c r="G4359" s="147">
        <v>0</v>
      </c>
      <c r="H4359" s="147">
        <v>0</v>
      </c>
    </row>
    <row r="4360" spans="1:8">
      <c r="A4360" s="391" t="s">
        <v>945</v>
      </c>
      <c r="B4360" s="352">
        <v>780190</v>
      </c>
      <c r="C4360" s="356"/>
      <c r="D4360" s="356">
        <v>47</v>
      </c>
      <c r="E4360" s="357" t="s">
        <v>946</v>
      </c>
      <c r="F4360" s="346" t="s">
        <v>947</v>
      </c>
      <c r="G4360" s="147">
        <v>0</v>
      </c>
      <c r="H4360" s="147">
        <v>0</v>
      </c>
    </row>
    <row r="4361" spans="1:8">
      <c r="A4361" s="391" t="s">
        <v>948</v>
      </c>
      <c r="B4361" s="352">
        <v>780190</v>
      </c>
      <c r="C4361" s="356"/>
      <c r="D4361" s="356">
        <v>48</v>
      </c>
      <c r="E4361" s="357" t="s">
        <v>949</v>
      </c>
      <c r="F4361" s="346" t="s">
        <v>950</v>
      </c>
      <c r="G4361" s="147">
        <v>0</v>
      </c>
      <c r="H4361" s="147">
        <v>0</v>
      </c>
    </row>
    <row r="4362" spans="1:8">
      <c r="A4362" s="394" t="s">
        <v>951</v>
      </c>
      <c r="B4362" s="352">
        <v>780190</v>
      </c>
      <c r="C4362" s="356"/>
      <c r="D4362" s="356">
        <v>49</v>
      </c>
      <c r="E4362" s="358" t="s">
        <v>952</v>
      </c>
      <c r="F4362" s="347" t="s">
        <v>953</v>
      </c>
      <c r="G4362" s="147">
        <v>0</v>
      </c>
      <c r="H4362" s="147">
        <v>0</v>
      </c>
    </row>
    <row r="4363" spans="1:8" ht="45">
      <c r="A4363" s="390" t="s">
        <v>38</v>
      </c>
      <c r="B4363" s="352">
        <v>780122</v>
      </c>
      <c r="C4363" s="363">
        <v>85</v>
      </c>
      <c r="D4363" s="353">
        <v>0</v>
      </c>
      <c r="E4363" s="353">
        <v>0</v>
      </c>
      <c r="F4363" s="429" t="s">
        <v>510</v>
      </c>
      <c r="G4363" s="149">
        <v>507303</v>
      </c>
      <c r="H4363" s="149">
        <v>908633963</v>
      </c>
    </row>
    <row r="4364" spans="1:8" ht="28.5">
      <c r="A4364" s="391" t="s">
        <v>815</v>
      </c>
      <c r="B4364" s="352">
        <v>780122</v>
      </c>
      <c r="C4364" s="356"/>
      <c r="D4364" s="354">
        <v>1</v>
      </c>
      <c r="E4364" s="355">
        <v>1</v>
      </c>
      <c r="F4364" s="348" t="s">
        <v>816</v>
      </c>
      <c r="G4364" s="147">
        <v>0</v>
      </c>
      <c r="H4364" s="147">
        <v>0</v>
      </c>
    </row>
    <row r="4365" spans="1:8">
      <c r="A4365" s="391" t="s">
        <v>817</v>
      </c>
      <c r="B4365" s="352">
        <v>780122</v>
      </c>
      <c r="C4365" s="356"/>
      <c r="D4365" s="356">
        <v>2</v>
      </c>
      <c r="E4365" s="357" t="s">
        <v>818</v>
      </c>
      <c r="F4365" s="346" t="s">
        <v>819</v>
      </c>
      <c r="G4365" s="147">
        <v>0</v>
      </c>
      <c r="H4365" s="147">
        <v>0</v>
      </c>
    </row>
    <row r="4366" spans="1:8" ht="30">
      <c r="A4366" s="391" t="s">
        <v>820</v>
      </c>
      <c r="B4366" s="352">
        <v>780122</v>
      </c>
      <c r="C4366" s="356"/>
      <c r="D4366" s="356">
        <v>3</v>
      </c>
      <c r="E4366" s="357" t="s">
        <v>821</v>
      </c>
      <c r="F4366" s="346" t="s">
        <v>822</v>
      </c>
      <c r="G4366" s="147">
        <v>0</v>
      </c>
      <c r="H4366" s="147">
        <v>0</v>
      </c>
    </row>
    <row r="4367" spans="1:8">
      <c r="A4367" s="391" t="s">
        <v>823</v>
      </c>
      <c r="B4367" s="352">
        <v>780122</v>
      </c>
      <c r="C4367" s="356"/>
      <c r="D4367" s="356">
        <v>4</v>
      </c>
      <c r="E4367" s="357" t="s">
        <v>824</v>
      </c>
      <c r="F4367" s="346" t="s">
        <v>825</v>
      </c>
      <c r="G4367" s="147">
        <v>0</v>
      </c>
      <c r="H4367" s="147">
        <v>0</v>
      </c>
    </row>
    <row r="4368" spans="1:8">
      <c r="A4368" s="391" t="s">
        <v>826</v>
      </c>
      <c r="B4368" s="352">
        <v>780122</v>
      </c>
      <c r="C4368" s="356"/>
      <c r="D4368" s="356">
        <v>5</v>
      </c>
      <c r="E4368" s="357" t="s">
        <v>827</v>
      </c>
      <c r="F4368" s="346" t="s">
        <v>828</v>
      </c>
      <c r="G4368" s="147">
        <v>0</v>
      </c>
      <c r="H4368" s="147">
        <v>0</v>
      </c>
    </row>
    <row r="4369" spans="1:8">
      <c r="A4369" s="391" t="s">
        <v>829</v>
      </c>
      <c r="B4369" s="352">
        <v>780122</v>
      </c>
      <c r="C4369" s="356"/>
      <c r="D4369" s="356">
        <v>6</v>
      </c>
      <c r="E4369" s="357" t="s">
        <v>830</v>
      </c>
      <c r="F4369" s="346" t="s">
        <v>831</v>
      </c>
      <c r="G4369" s="147">
        <v>0</v>
      </c>
      <c r="H4369" s="147">
        <v>0</v>
      </c>
    </row>
    <row r="4370" spans="1:8">
      <c r="A4370" s="392" t="s">
        <v>1491</v>
      </c>
      <c r="B4370" s="352">
        <v>780122</v>
      </c>
      <c r="C4370" s="356"/>
      <c r="D4370" s="356">
        <v>7</v>
      </c>
      <c r="E4370" s="358" t="s">
        <v>832</v>
      </c>
      <c r="F4370" s="347" t="s">
        <v>833</v>
      </c>
      <c r="G4370" s="147">
        <v>0</v>
      </c>
      <c r="H4370" s="147">
        <v>0</v>
      </c>
    </row>
    <row r="4371" spans="1:8">
      <c r="A4371" s="391" t="s">
        <v>834</v>
      </c>
      <c r="B4371" s="352">
        <v>780122</v>
      </c>
      <c r="C4371" s="356"/>
      <c r="D4371" s="356">
        <v>8</v>
      </c>
      <c r="E4371" s="357" t="s">
        <v>835</v>
      </c>
      <c r="F4371" s="346" t="s">
        <v>836</v>
      </c>
      <c r="G4371" s="147">
        <v>0</v>
      </c>
      <c r="H4371" s="147">
        <v>0</v>
      </c>
    </row>
    <row r="4372" spans="1:8" ht="28.5">
      <c r="A4372" s="391" t="s">
        <v>837</v>
      </c>
      <c r="B4372" s="352">
        <v>780122</v>
      </c>
      <c r="C4372" s="356"/>
      <c r="D4372" s="354">
        <v>9</v>
      </c>
      <c r="E4372" s="355" t="s">
        <v>838</v>
      </c>
      <c r="F4372" s="348" t="s">
        <v>839</v>
      </c>
      <c r="G4372" s="147">
        <v>2992</v>
      </c>
      <c r="H4372" s="147">
        <v>61989908</v>
      </c>
    </row>
    <row r="4373" spans="1:8">
      <c r="A4373" s="391" t="s">
        <v>840</v>
      </c>
      <c r="B4373" s="352">
        <v>780122</v>
      </c>
      <c r="C4373" s="356"/>
      <c r="D4373" s="356">
        <v>10</v>
      </c>
      <c r="E4373" s="357" t="s">
        <v>841</v>
      </c>
      <c r="F4373" s="346" t="s">
        <v>842</v>
      </c>
      <c r="G4373" s="147">
        <v>0</v>
      </c>
      <c r="H4373" s="147">
        <v>0</v>
      </c>
    </row>
    <row r="4374" spans="1:8">
      <c r="A4374" s="391" t="s">
        <v>843</v>
      </c>
      <c r="B4374" s="352">
        <v>780122</v>
      </c>
      <c r="C4374" s="356"/>
      <c r="D4374" s="356">
        <v>11</v>
      </c>
      <c r="E4374" s="357" t="s">
        <v>844</v>
      </c>
      <c r="F4374" s="346" t="s">
        <v>845</v>
      </c>
      <c r="G4374" s="147">
        <v>0</v>
      </c>
      <c r="H4374" s="147">
        <v>0</v>
      </c>
    </row>
    <row r="4375" spans="1:8">
      <c r="A4375" s="391" t="s">
        <v>846</v>
      </c>
      <c r="B4375" s="352">
        <v>780122</v>
      </c>
      <c r="C4375" s="356"/>
      <c r="D4375" s="356">
        <v>12</v>
      </c>
      <c r="E4375" s="357" t="s">
        <v>847</v>
      </c>
      <c r="F4375" s="346" t="s">
        <v>848</v>
      </c>
      <c r="G4375" s="147">
        <v>0</v>
      </c>
      <c r="H4375" s="147">
        <v>0</v>
      </c>
    </row>
    <row r="4376" spans="1:8">
      <c r="A4376" s="391" t="s">
        <v>849</v>
      </c>
      <c r="B4376" s="352">
        <v>780122</v>
      </c>
      <c r="C4376" s="356"/>
      <c r="D4376" s="356">
        <v>13</v>
      </c>
      <c r="E4376" s="357" t="s">
        <v>850</v>
      </c>
      <c r="F4376" s="346" t="s">
        <v>851</v>
      </c>
      <c r="G4376" s="147">
        <v>0</v>
      </c>
      <c r="H4376" s="147">
        <v>0</v>
      </c>
    </row>
    <row r="4377" spans="1:8">
      <c r="A4377" s="391" t="s">
        <v>852</v>
      </c>
      <c r="B4377" s="352">
        <v>780122</v>
      </c>
      <c r="C4377" s="356"/>
      <c r="D4377" s="356">
        <v>14</v>
      </c>
      <c r="E4377" s="357" t="s">
        <v>853</v>
      </c>
      <c r="F4377" s="346" t="s">
        <v>854</v>
      </c>
      <c r="G4377" s="147">
        <v>0</v>
      </c>
      <c r="H4377" s="147">
        <v>0</v>
      </c>
    </row>
    <row r="4378" spans="1:8">
      <c r="A4378" s="392" t="s">
        <v>1492</v>
      </c>
      <c r="B4378" s="352">
        <v>780122</v>
      </c>
      <c r="C4378" s="498"/>
      <c r="D4378" s="356">
        <v>15</v>
      </c>
      <c r="E4378" s="358" t="s">
        <v>1337</v>
      </c>
      <c r="F4378" s="347" t="s">
        <v>855</v>
      </c>
      <c r="G4378" s="147">
        <v>0</v>
      </c>
      <c r="H4378" s="147">
        <v>0</v>
      </c>
    </row>
    <row r="4379" spans="1:8">
      <c r="A4379" s="391" t="s">
        <v>856</v>
      </c>
      <c r="B4379" s="352">
        <v>780122</v>
      </c>
      <c r="C4379" s="356"/>
      <c r="D4379" s="356">
        <v>16</v>
      </c>
      <c r="E4379" s="357" t="s">
        <v>857</v>
      </c>
      <c r="F4379" s="346" t="s">
        <v>858</v>
      </c>
      <c r="G4379" s="147">
        <v>2992</v>
      </c>
      <c r="H4379" s="147">
        <v>61989908</v>
      </c>
    </row>
    <row r="4380" spans="1:8">
      <c r="A4380" s="391" t="s">
        <v>859</v>
      </c>
      <c r="B4380" s="352">
        <v>780122</v>
      </c>
      <c r="C4380" s="356"/>
      <c r="D4380" s="354">
        <v>17</v>
      </c>
      <c r="E4380" s="355" t="s">
        <v>860</v>
      </c>
      <c r="F4380" s="348" t="s">
        <v>861</v>
      </c>
      <c r="G4380" s="147">
        <v>486288</v>
      </c>
      <c r="H4380" s="147">
        <v>724563357</v>
      </c>
    </row>
    <row r="4381" spans="1:8" ht="28.5">
      <c r="A4381" s="393" t="s">
        <v>862</v>
      </c>
      <c r="B4381" s="352">
        <v>780122</v>
      </c>
      <c r="C4381" s="356"/>
      <c r="D4381" s="354">
        <v>18</v>
      </c>
      <c r="E4381" s="355" t="s">
        <v>863</v>
      </c>
      <c r="F4381" s="348" t="s">
        <v>864</v>
      </c>
      <c r="G4381" s="147">
        <v>319587</v>
      </c>
      <c r="H4381" s="147">
        <v>382171652</v>
      </c>
    </row>
    <row r="4382" spans="1:8" ht="30">
      <c r="A4382" s="391" t="s">
        <v>865</v>
      </c>
      <c r="B4382" s="352">
        <v>780122</v>
      </c>
      <c r="C4382" s="356"/>
      <c r="D4382" s="356">
        <v>19</v>
      </c>
      <c r="E4382" s="357" t="s">
        <v>866</v>
      </c>
      <c r="F4382" s="346" t="s">
        <v>867</v>
      </c>
      <c r="G4382" s="147">
        <v>32758</v>
      </c>
      <c r="H4382" s="147">
        <v>75601650</v>
      </c>
    </row>
    <row r="4383" spans="1:8" ht="30">
      <c r="A4383" s="391" t="s">
        <v>868</v>
      </c>
      <c r="B4383" s="352">
        <v>780122</v>
      </c>
      <c r="C4383" s="356"/>
      <c r="D4383" s="356">
        <v>20</v>
      </c>
      <c r="E4383" s="357" t="s">
        <v>869</v>
      </c>
      <c r="F4383" s="346" t="s">
        <v>870</v>
      </c>
      <c r="G4383" s="147">
        <v>46774</v>
      </c>
      <c r="H4383" s="147">
        <v>144755637</v>
      </c>
    </row>
    <row r="4384" spans="1:8">
      <c r="A4384" s="391" t="s">
        <v>871</v>
      </c>
      <c r="B4384" s="352">
        <v>780122</v>
      </c>
      <c r="C4384" s="356"/>
      <c r="D4384" s="356">
        <v>21</v>
      </c>
      <c r="E4384" s="357" t="s">
        <v>872</v>
      </c>
      <c r="F4384" s="346" t="s">
        <v>873</v>
      </c>
      <c r="G4384" s="147">
        <v>7004</v>
      </c>
      <c r="H4384" s="147">
        <v>3216936</v>
      </c>
    </row>
    <row r="4385" spans="1:8">
      <c r="A4385" s="391" t="s">
        <v>874</v>
      </c>
      <c r="B4385" s="352">
        <v>780122</v>
      </c>
      <c r="C4385" s="356"/>
      <c r="D4385" s="356">
        <v>22</v>
      </c>
      <c r="E4385" s="357" t="s">
        <v>875</v>
      </c>
      <c r="F4385" s="346" t="s">
        <v>876</v>
      </c>
      <c r="G4385" s="147">
        <v>233051</v>
      </c>
      <c r="H4385" s="147">
        <v>158597429</v>
      </c>
    </row>
    <row r="4386" spans="1:8">
      <c r="A4386" s="391" t="s">
        <v>877</v>
      </c>
      <c r="B4386" s="352">
        <v>780122</v>
      </c>
      <c r="C4386" s="356"/>
      <c r="D4386" s="356">
        <v>23</v>
      </c>
      <c r="E4386" s="357" t="s">
        <v>878</v>
      </c>
      <c r="F4386" s="346" t="s">
        <v>879</v>
      </c>
      <c r="G4386" s="147">
        <v>177579</v>
      </c>
      <c r="H4386" s="147">
        <v>115655595</v>
      </c>
    </row>
    <row r="4387" spans="1:8">
      <c r="A4387" s="391" t="s">
        <v>880</v>
      </c>
      <c r="B4387" s="352">
        <v>780122</v>
      </c>
      <c r="C4387" s="356"/>
      <c r="D4387" s="356">
        <v>24</v>
      </c>
      <c r="E4387" s="357" t="s">
        <v>881</v>
      </c>
      <c r="F4387" s="346" t="s">
        <v>882</v>
      </c>
      <c r="G4387" s="147">
        <v>55472</v>
      </c>
      <c r="H4387" s="147">
        <v>42941834</v>
      </c>
    </row>
    <row r="4388" spans="1:8">
      <c r="A4388" s="391" t="s">
        <v>883</v>
      </c>
      <c r="B4388" s="352">
        <v>780122</v>
      </c>
      <c r="C4388" s="356"/>
      <c r="D4388" s="354">
        <v>25</v>
      </c>
      <c r="E4388" s="355" t="s">
        <v>884</v>
      </c>
      <c r="F4388" s="348" t="s">
        <v>497</v>
      </c>
      <c r="G4388" s="147">
        <v>9442</v>
      </c>
      <c r="H4388" s="147">
        <v>20344317</v>
      </c>
    </row>
    <row r="4389" spans="1:8" ht="28.5">
      <c r="A4389" s="391" t="s">
        <v>885</v>
      </c>
      <c r="B4389" s="352">
        <v>780122</v>
      </c>
      <c r="C4389" s="356"/>
      <c r="D4389" s="354">
        <v>26</v>
      </c>
      <c r="E4389" s="355" t="s">
        <v>886</v>
      </c>
      <c r="F4389" s="348" t="s">
        <v>887</v>
      </c>
      <c r="G4389" s="147">
        <v>130456</v>
      </c>
      <c r="H4389" s="147">
        <v>284938610</v>
      </c>
    </row>
    <row r="4390" spans="1:8">
      <c r="A4390" s="391" t="s">
        <v>888</v>
      </c>
      <c r="B4390" s="352">
        <v>780122</v>
      </c>
      <c r="C4390" s="356"/>
      <c r="D4390" s="356">
        <v>27</v>
      </c>
      <c r="E4390" s="357" t="s">
        <v>889</v>
      </c>
      <c r="F4390" s="346" t="s">
        <v>890</v>
      </c>
      <c r="G4390" s="147">
        <v>80215</v>
      </c>
      <c r="H4390" s="147">
        <v>153310906</v>
      </c>
    </row>
    <row r="4391" spans="1:8">
      <c r="A4391" s="391" t="s">
        <v>891</v>
      </c>
      <c r="B4391" s="352">
        <v>780122</v>
      </c>
      <c r="C4391" s="356"/>
      <c r="D4391" s="356">
        <v>28</v>
      </c>
      <c r="E4391" s="357" t="s">
        <v>892</v>
      </c>
      <c r="F4391" s="346" t="s">
        <v>893</v>
      </c>
      <c r="G4391" s="147">
        <v>22090</v>
      </c>
      <c r="H4391" s="147">
        <v>112670154</v>
      </c>
    </row>
    <row r="4392" spans="1:8">
      <c r="A4392" s="391" t="s">
        <v>894</v>
      </c>
      <c r="B4392" s="352">
        <v>780122</v>
      </c>
      <c r="C4392" s="356"/>
      <c r="D4392" s="356">
        <v>29</v>
      </c>
      <c r="E4392" s="357" t="s">
        <v>895</v>
      </c>
      <c r="F4392" s="346" t="s">
        <v>896</v>
      </c>
      <c r="G4392" s="147">
        <v>0</v>
      </c>
      <c r="H4392" s="147">
        <v>0</v>
      </c>
    </row>
    <row r="4393" spans="1:8">
      <c r="A4393" s="391" t="s">
        <v>897</v>
      </c>
      <c r="B4393" s="352">
        <v>780122</v>
      </c>
      <c r="C4393" s="356"/>
      <c r="D4393" s="356">
        <v>30</v>
      </c>
      <c r="E4393" s="357" t="s">
        <v>898</v>
      </c>
      <c r="F4393" s="346" t="s">
        <v>899</v>
      </c>
      <c r="G4393" s="147">
        <v>0</v>
      </c>
      <c r="H4393" s="147">
        <v>0</v>
      </c>
    </row>
    <row r="4394" spans="1:8" ht="30">
      <c r="A4394" s="391" t="s">
        <v>900</v>
      </c>
      <c r="B4394" s="352">
        <v>780122</v>
      </c>
      <c r="C4394" s="356"/>
      <c r="D4394" s="356">
        <v>31</v>
      </c>
      <c r="E4394" s="357" t="s">
        <v>901</v>
      </c>
      <c r="F4394" s="346" t="s">
        <v>902</v>
      </c>
      <c r="G4394" s="147">
        <v>11337</v>
      </c>
      <c r="H4394" s="147">
        <v>8145635</v>
      </c>
    </row>
    <row r="4395" spans="1:8" ht="30">
      <c r="A4395" s="391" t="s">
        <v>903</v>
      </c>
      <c r="B4395" s="352">
        <v>780122</v>
      </c>
      <c r="C4395" s="356"/>
      <c r="D4395" s="356">
        <v>32</v>
      </c>
      <c r="E4395" s="357" t="s">
        <v>904</v>
      </c>
      <c r="F4395" s="346" t="s">
        <v>905</v>
      </c>
      <c r="G4395" s="147">
        <v>2470</v>
      </c>
      <c r="H4395" s="147">
        <v>1933074</v>
      </c>
    </row>
    <row r="4396" spans="1:8" ht="30">
      <c r="A4396" s="391" t="s">
        <v>906</v>
      </c>
      <c r="B4396" s="352">
        <v>780122</v>
      </c>
      <c r="C4396" s="356"/>
      <c r="D4396" s="356">
        <v>33</v>
      </c>
      <c r="E4396" s="357" t="s">
        <v>907</v>
      </c>
      <c r="F4396" s="346" t="s">
        <v>908</v>
      </c>
      <c r="G4396" s="147">
        <v>0</v>
      </c>
      <c r="H4396" s="147">
        <v>0</v>
      </c>
    </row>
    <row r="4397" spans="1:8">
      <c r="A4397" s="391" t="s">
        <v>909</v>
      </c>
      <c r="B4397" s="352">
        <v>780122</v>
      </c>
      <c r="C4397" s="356"/>
      <c r="D4397" s="356">
        <v>34</v>
      </c>
      <c r="E4397" s="357" t="s">
        <v>910</v>
      </c>
      <c r="F4397" s="346" t="s">
        <v>911</v>
      </c>
      <c r="G4397" s="147">
        <v>0</v>
      </c>
      <c r="H4397" s="147">
        <v>0</v>
      </c>
    </row>
    <row r="4398" spans="1:8">
      <c r="A4398" s="391" t="s">
        <v>912</v>
      </c>
      <c r="B4398" s="352">
        <v>780122</v>
      </c>
      <c r="C4398" s="356"/>
      <c r="D4398" s="356">
        <v>35</v>
      </c>
      <c r="E4398" s="357" t="s">
        <v>913</v>
      </c>
      <c r="F4398" s="346" t="s">
        <v>914</v>
      </c>
      <c r="G4398" s="147">
        <v>0</v>
      </c>
      <c r="H4398" s="147">
        <v>0</v>
      </c>
    </row>
    <row r="4399" spans="1:8" ht="30">
      <c r="A4399" s="391" t="s">
        <v>915</v>
      </c>
      <c r="B4399" s="352">
        <v>780122</v>
      </c>
      <c r="C4399" s="356"/>
      <c r="D4399" s="356">
        <v>36</v>
      </c>
      <c r="E4399" s="357" t="s">
        <v>916</v>
      </c>
      <c r="F4399" s="346" t="s">
        <v>917</v>
      </c>
      <c r="G4399" s="147">
        <v>14344</v>
      </c>
      <c r="H4399" s="147">
        <v>8878841</v>
      </c>
    </row>
    <row r="4400" spans="1:8" ht="28.5">
      <c r="A4400" s="391" t="s">
        <v>918</v>
      </c>
      <c r="B4400" s="352">
        <v>780122</v>
      </c>
      <c r="C4400" s="356"/>
      <c r="D4400" s="354">
        <v>37</v>
      </c>
      <c r="E4400" s="355" t="s">
        <v>919</v>
      </c>
      <c r="F4400" s="348" t="s">
        <v>920</v>
      </c>
      <c r="G4400" s="147">
        <v>26803</v>
      </c>
      <c r="H4400" s="147">
        <v>37108778</v>
      </c>
    </row>
    <row r="4401" spans="1:8">
      <c r="A4401" s="391" t="s">
        <v>921</v>
      </c>
      <c r="B4401" s="352">
        <v>780122</v>
      </c>
      <c r="C4401" s="356"/>
      <c r="D4401" s="356">
        <v>38</v>
      </c>
      <c r="E4401" s="357" t="s">
        <v>922</v>
      </c>
      <c r="F4401" s="346" t="s">
        <v>39</v>
      </c>
      <c r="G4401" s="147">
        <v>0</v>
      </c>
      <c r="H4401" s="147">
        <v>0</v>
      </c>
    </row>
    <row r="4402" spans="1:8">
      <c r="A4402" s="391" t="s">
        <v>923</v>
      </c>
      <c r="B4402" s="352">
        <v>780122</v>
      </c>
      <c r="C4402" s="356"/>
      <c r="D4402" s="356">
        <v>39</v>
      </c>
      <c r="E4402" s="357" t="s">
        <v>924</v>
      </c>
      <c r="F4402" s="346" t="s">
        <v>40</v>
      </c>
      <c r="G4402" s="147">
        <v>538</v>
      </c>
      <c r="H4402" s="147">
        <v>744861</v>
      </c>
    </row>
    <row r="4403" spans="1:8">
      <c r="A4403" s="391" t="s">
        <v>925</v>
      </c>
      <c r="B4403" s="352">
        <v>780122</v>
      </c>
      <c r="C4403" s="356"/>
      <c r="D4403" s="356">
        <v>40</v>
      </c>
      <c r="E4403" s="357" t="s">
        <v>926</v>
      </c>
      <c r="F4403" s="346" t="s">
        <v>927</v>
      </c>
      <c r="G4403" s="147">
        <v>23774</v>
      </c>
      <c r="H4403" s="147">
        <v>32915103</v>
      </c>
    </row>
    <row r="4404" spans="1:8">
      <c r="A4404" s="391" t="s">
        <v>928</v>
      </c>
      <c r="B4404" s="352">
        <v>780122</v>
      </c>
      <c r="C4404" s="356"/>
      <c r="D4404" s="356">
        <v>41</v>
      </c>
      <c r="E4404" s="357" t="s">
        <v>929</v>
      </c>
      <c r="F4404" s="346" t="s">
        <v>930</v>
      </c>
      <c r="G4404" s="147">
        <v>2491</v>
      </c>
      <c r="H4404" s="147">
        <v>3448814</v>
      </c>
    </row>
    <row r="4405" spans="1:8" ht="28.5">
      <c r="A4405" s="391" t="s">
        <v>931</v>
      </c>
      <c r="B4405" s="352">
        <v>780122</v>
      </c>
      <c r="C4405" s="356"/>
      <c r="D4405" s="354">
        <v>42</v>
      </c>
      <c r="E4405" s="355" t="s">
        <v>932</v>
      </c>
      <c r="F4405" s="348" t="s">
        <v>933</v>
      </c>
      <c r="G4405" s="147">
        <v>16892</v>
      </c>
      <c r="H4405" s="147">
        <v>95437006</v>
      </c>
    </row>
    <row r="4406" spans="1:8">
      <c r="A4406" s="391" t="s">
        <v>934</v>
      </c>
      <c r="B4406" s="352">
        <v>780122</v>
      </c>
      <c r="C4406" s="356"/>
      <c r="D4406" s="356">
        <v>43</v>
      </c>
      <c r="E4406" s="357" t="s">
        <v>935</v>
      </c>
      <c r="F4406" s="346" t="s">
        <v>936</v>
      </c>
      <c r="G4406" s="147">
        <v>16892</v>
      </c>
      <c r="H4406" s="147">
        <v>95437006</v>
      </c>
    </row>
    <row r="4407" spans="1:8">
      <c r="A4407" s="391" t="s">
        <v>937</v>
      </c>
      <c r="B4407" s="352">
        <v>780122</v>
      </c>
      <c r="C4407" s="356"/>
      <c r="D4407" s="356">
        <v>44</v>
      </c>
      <c r="E4407" s="357" t="s">
        <v>938</v>
      </c>
      <c r="F4407" s="346" t="s">
        <v>939</v>
      </c>
      <c r="G4407" s="147">
        <v>0</v>
      </c>
      <c r="H4407" s="147">
        <v>0</v>
      </c>
    </row>
    <row r="4408" spans="1:8">
      <c r="A4408" s="391" t="s">
        <v>940</v>
      </c>
      <c r="B4408" s="352">
        <v>780122</v>
      </c>
      <c r="C4408" s="356"/>
      <c r="D4408" s="356">
        <v>45</v>
      </c>
      <c r="E4408" s="357" t="s">
        <v>941</v>
      </c>
      <c r="F4408" s="346" t="s">
        <v>942</v>
      </c>
      <c r="G4408" s="147">
        <v>0</v>
      </c>
      <c r="H4408" s="147">
        <v>0</v>
      </c>
    </row>
    <row r="4409" spans="1:8" ht="28.5">
      <c r="A4409" s="391" t="s">
        <v>943</v>
      </c>
      <c r="B4409" s="352">
        <v>780122</v>
      </c>
      <c r="C4409" s="356"/>
      <c r="D4409" s="354">
        <v>46</v>
      </c>
      <c r="E4409" s="359">
        <v>5</v>
      </c>
      <c r="F4409" s="348" t="s">
        <v>944</v>
      </c>
      <c r="G4409" s="147">
        <v>1131</v>
      </c>
      <c r="H4409" s="147">
        <v>26643692</v>
      </c>
    </row>
    <row r="4410" spans="1:8">
      <c r="A4410" s="391" t="s">
        <v>945</v>
      </c>
      <c r="B4410" s="352">
        <v>780122</v>
      </c>
      <c r="C4410" s="356"/>
      <c r="D4410" s="356">
        <v>47</v>
      </c>
      <c r="E4410" s="357" t="s">
        <v>946</v>
      </c>
      <c r="F4410" s="346" t="s">
        <v>947</v>
      </c>
      <c r="G4410" s="147">
        <v>0</v>
      </c>
      <c r="H4410" s="147">
        <v>0</v>
      </c>
    </row>
    <row r="4411" spans="1:8">
      <c r="A4411" s="391" t="s">
        <v>948</v>
      </c>
      <c r="B4411" s="352">
        <v>780122</v>
      </c>
      <c r="C4411" s="356"/>
      <c r="D4411" s="356">
        <v>48</v>
      </c>
      <c r="E4411" s="357" t="s">
        <v>949</v>
      </c>
      <c r="F4411" s="346" t="s">
        <v>950</v>
      </c>
      <c r="G4411" s="147">
        <v>1116</v>
      </c>
      <c r="H4411" s="147">
        <v>26380397</v>
      </c>
    </row>
    <row r="4412" spans="1:8">
      <c r="A4412" s="394" t="s">
        <v>951</v>
      </c>
      <c r="B4412" s="352">
        <v>780122</v>
      </c>
      <c r="C4412" s="356"/>
      <c r="D4412" s="356">
        <v>49</v>
      </c>
      <c r="E4412" s="358" t="s">
        <v>952</v>
      </c>
      <c r="F4412" s="347" t="s">
        <v>953</v>
      </c>
      <c r="G4412" s="147">
        <v>15</v>
      </c>
      <c r="H4412" s="147">
        <v>263295</v>
      </c>
    </row>
    <row r="4413" spans="1:8" ht="45">
      <c r="A4413" s="390" t="s">
        <v>38</v>
      </c>
      <c r="B4413" s="352">
        <v>780126</v>
      </c>
      <c r="C4413" s="363">
        <v>86</v>
      </c>
      <c r="D4413" s="353">
        <v>0</v>
      </c>
      <c r="E4413" s="353">
        <v>0</v>
      </c>
      <c r="F4413" s="429" t="s">
        <v>511</v>
      </c>
      <c r="G4413" s="149">
        <v>438668</v>
      </c>
      <c r="H4413" s="149">
        <v>773310118</v>
      </c>
    </row>
    <row r="4414" spans="1:8" ht="28.5">
      <c r="A4414" s="391" t="s">
        <v>815</v>
      </c>
      <c r="B4414" s="352">
        <v>780126</v>
      </c>
      <c r="C4414" s="356"/>
      <c r="D4414" s="354">
        <v>1</v>
      </c>
      <c r="E4414" s="355">
        <v>1</v>
      </c>
      <c r="F4414" s="348" t="s">
        <v>816</v>
      </c>
      <c r="G4414" s="147">
        <v>0</v>
      </c>
      <c r="H4414" s="147">
        <v>0</v>
      </c>
    </row>
    <row r="4415" spans="1:8">
      <c r="A4415" s="391" t="s">
        <v>817</v>
      </c>
      <c r="B4415" s="352">
        <v>780126</v>
      </c>
      <c r="C4415" s="356"/>
      <c r="D4415" s="356">
        <v>2</v>
      </c>
      <c r="E4415" s="357" t="s">
        <v>818</v>
      </c>
      <c r="F4415" s="346" t="s">
        <v>819</v>
      </c>
      <c r="G4415" s="147">
        <v>0</v>
      </c>
      <c r="H4415" s="147">
        <v>0</v>
      </c>
    </row>
    <row r="4416" spans="1:8" ht="30">
      <c r="A4416" s="391" t="s">
        <v>820</v>
      </c>
      <c r="B4416" s="352">
        <v>780126</v>
      </c>
      <c r="C4416" s="356"/>
      <c r="D4416" s="356">
        <v>3</v>
      </c>
      <c r="E4416" s="357" t="s">
        <v>821</v>
      </c>
      <c r="F4416" s="346" t="s">
        <v>822</v>
      </c>
      <c r="G4416" s="147">
        <v>0</v>
      </c>
      <c r="H4416" s="147">
        <v>0</v>
      </c>
    </row>
    <row r="4417" spans="1:8">
      <c r="A4417" s="391" t="s">
        <v>823</v>
      </c>
      <c r="B4417" s="352">
        <v>780126</v>
      </c>
      <c r="C4417" s="356"/>
      <c r="D4417" s="356">
        <v>4</v>
      </c>
      <c r="E4417" s="357" t="s">
        <v>824</v>
      </c>
      <c r="F4417" s="346" t="s">
        <v>825</v>
      </c>
      <c r="G4417" s="147">
        <v>0</v>
      </c>
      <c r="H4417" s="147">
        <v>0</v>
      </c>
    </row>
    <row r="4418" spans="1:8">
      <c r="A4418" s="391" t="s">
        <v>826</v>
      </c>
      <c r="B4418" s="352">
        <v>780126</v>
      </c>
      <c r="C4418" s="356"/>
      <c r="D4418" s="356">
        <v>5</v>
      </c>
      <c r="E4418" s="357" t="s">
        <v>827</v>
      </c>
      <c r="F4418" s="346" t="s">
        <v>828</v>
      </c>
      <c r="G4418" s="147">
        <v>0</v>
      </c>
      <c r="H4418" s="147">
        <v>0</v>
      </c>
    </row>
    <row r="4419" spans="1:8">
      <c r="A4419" s="391" t="s">
        <v>829</v>
      </c>
      <c r="B4419" s="352">
        <v>780126</v>
      </c>
      <c r="C4419" s="356"/>
      <c r="D4419" s="356">
        <v>6</v>
      </c>
      <c r="E4419" s="357" t="s">
        <v>830</v>
      </c>
      <c r="F4419" s="346" t="s">
        <v>831</v>
      </c>
      <c r="G4419" s="147">
        <v>0</v>
      </c>
      <c r="H4419" s="147">
        <v>0</v>
      </c>
    </row>
    <row r="4420" spans="1:8">
      <c r="A4420" s="392" t="s">
        <v>1491</v>
      </c>
      <c r="B4420" s="352">
        <v>780126</v>
      </c>
      <c r="C4420" s="356"/>
      <c r="D4420" s="356">
        <v>7</v>
      </c>
      <c r="E4420" s="358" t="s">
        <v>832</v>
      </c>
      <c r="F4420" s="347" t="s">
        <v>833</v>
      </c>
      <c r="G4420" s="147">
        <v>0</v>
      </c>
      <c r="H4420" s="147">
        <v>0</v>
      </c>
    </row>
    <row r="4421" spans="1:8">
      <c r="A4421" s="391" t="s">
        <v>834</v>
      </c>
      <c r="B4421" s="352">
        <v>780126</v>
      </c>
      <c r="C4421" s="356"/>
      <c r="D4421" s="356">
        <v>8</v>
      </c>
      <c r="E4421" s="357" t="s">
        <v>835</v>
      </c>
      <c r="F4421" s="346" t="s">
        <v>836</v>
      </c>
      <c r="G4421" s="147">
        <v>0</v>
      </c>
      <c r="H4421" s="147">
        <v>0</v>
      </c>
    </row>
    <row r="4422" spans="1:8" ht="28.5">
      <c r="A4422" s="391" t="s">
        <v>837</v>
      </c>
      <c r="B4422" s="352">
        <v>780126</v>
      </c>
      <c r="C4422" s="356"/>
      <c r="D4422" s="354">
        <v>9</v>
      </c>
      <c r="E4422" s="355" t="s">
        <v>838</v>
      </c>
      <c r="F4422" s="348" t="s">
        <v>839</v>
      </c>
      <c r="G4422" s="147">
        <v>7967</v>
      </c>
      <c r="H4422" s="147">
        <v>102134414</v>
      </c>
    </row>
    <row r="4423" spans="1:8">
      <c r="A4423" s="391" t="s">
        <v>840</v>
      </c>
      <c r="B4423" s="352">
        <v>780126</v>
      </c>
      <c r="C4423" s="356"/>
      <c r="D4423" s="356">
        <v>10</v>
      </c>
      <c r="E4423" s="357" t="s">
        <v>841</v>
      </c>
      <c r="F4423" s="346" t="s">
        <v>842</v>
      </c>
      <c r="G4423" s="147">
        <v>0</v>
      </c>
      <c r="H4423" s="147">
        <v>0</v>
      </c>
    </row>
    <row r="4424" spans="1:8">
      <c r="A4424" s="391" t="s">
        <v>843</v>
      </c>
      <c r="B4424" s="352">
        <v>780126</v>
      </c>
      <c r="C4424" s="356"/>
      <c r="D4424" s="356">
        <v>11</v>
      </c>
      <c r="E4424" s="357" t="s">
        <v>844</v>
      </c>
      <c r="F4424" s="346" t="s">
        <v>845</v>
      </c>
      <c r="G4424" s="147">
        <v>0</v>
      </c>
      <c r="H4424" s="147">
        <v>0</v>
      </c>
    </row>
    <row r="4425" spans="1:8">
      <c r="A4425" s="391" t="s">
        <v>846</v>
      </c>
      <c r="B4425" s="352">
        <v>780126</v>
      </c>
      <c r="C4425" s="356"/>
      <c r="D4425" s="356">
        <v>12</v>
      </c>
      <c r="E4425" s="357" t="s">
        <v>847</v>
      </c>
      <c r="F4425" s="346" t="s">
        <v>848</v>
      </c>
      <c r="G4425" s="147">
        <v>0</v>
      </c>
      <c r="H4425" s="147">
        <v>0</v>
      </c>
    </row>
    <row r="4426" spans="1:8">
      <c r="A4426" s="391" t="s">
        <v>849</v>
      </c>
      <c r="B4426" s="352">
        <v>780126</v>
      </c>
      <c r="C4426" s="356"/>
      <c r="D4426" s="356">
        <v>13</v>
      </c>
      <c r="E4426" s="357" t="s">
        <v>850</v>
      </c>
      <c r="F4426" s="346" t="s">
        <v>851</v>
      </c>
      <c r="G4426" s="147">
        <v>0</v>
      </c>
      <c r="H4426" s="147">
        <v>0</v>
      </c>
    </row>
    <row r="4427" spans="1:8">
      <c r="A4427" s="391" t="s">
        <v>852</v>
      </c>
      <c r="B4427" s="352">
        <v>780126</v>
      </c>
      <c r="C4427" s="356"/>
      <c r="D4427" s="356">
        <v>14</v>
      </c>
      <c r="E4427" s="357" t="s">
        <v>853</v>
      </c>
      <c r="F4427" s="346" t="s">
        <v>854</v>
      </c>
      <c r="G4427" s="147">
        <v>0</v>
      </c>
      <c r="H4427" s="147">
        <v>0</v>
      </c>
    </row>
    <row r="4428" spans="1:8">
      <c r="A4428" s="392" t="s">
        <v>1492</v>
      </c>
      <c r="B4428" s="352">
        <v>780126</v>
      </c>
      <c r="C4428" s="498"/>
      <c r="D4428" s="356">
        <v>15</v>
      </c>
      <c r="E4428" s="358" t="s">
        <v>1337</v>
      </c>
      <c r="F4428" s="347" t="s">
        <v>855</v>
      </c>
      <c r="G4428" s="147">
        <v>0</v>
      </c>
      <c r="H4428" s="147">
        <v>0</v>
      </c>
    </row>
    <row r="4429" spans="1:8">
      <c r="A4429" s="391" t="s">
        <v>856</v>
      </c>
      <c r="B4429" s="352">
        <v>780126</v>
      </c>
      <c r="C4429" s="356"/>
      <c r="D4429" s="356">
        <v>16</v>
      </c>
      <c r="E4429" s="357" t="s">
        <v>857</v>
      </c>
      <c r="F4429" s="346" t="s">
        <v>858</v>
      </c>
      <c r="G4429" s="147">
        <v>7967</v>
      </c>
      <c r="H4429" s="147">
        <v>102134414</v>
      </c>
    </row>
    <row r="4430" spans="1:8">
      <c r="A4430" s="391" t="s">
        <v>859</v>
      </c>
      <c r="B4430" s="352">
        <v>780126</v>
      </c>
      <c r="C4430" s="356"/>
      <c r="D4430" s="354">
        <v>17</v>
      </c>
      <c r="E4430" s="355" t="s">
        <v>860</v>
      </c>
      <c r="F4430" s="348" t="s">
        <v>861</v>
      </c>
      <c r="G4430" s="147">
        <v>411633</v>
      </c>
      <c r="H4430" s="147">
        <v>520918618</v>
      </c>
    </row>
    <row r="4431" spans="1:8" ht="28.5">
      <c r="A4431" s="393" t="s">
        <v>862</v>
      </c>
      <c r="B4431" s="352">
        <v>780126</v>
      </c>
      <c r="C4431" s="356"/>
      <c r="D4431" s="354">
        <v>18</v>
      </c>
      <c r="E4431" s="355" t="s">
        <v>863</v>
      </c>
      <c r="F4431" s="348" t="s">
        <v>864</v>
      </c>
      <c r="G4431" s="147">
        <v>282145</v>
      </c>
      <c r="H4431" s="147">
        <v>327665410</v>
      </c>
    </row>
    <row r="4432" spans="1:8" ht="30">
      <c r="A4432" s="391" t="s">
        <v>865</v>
      </c>
      <c r="B4432" s="352">
        <v>780126</v>
      </c>
      <c r="C4432" s="356"/>
      <c r="D4432" s="356">
        <v>19</v>
      </c>
      <c r="E4432" s="357" t="s">
        <v>866</v>
      </c>
      <c r="F4432" s="346" t="s">
        <v>867</v>
      </c>
      <c r="G4432" s="147">
        <v>18471</v>
      </c>
      <c r="H4432" s="147">
        <v>36370107</v>
      </c>
    </row>
    <row r="4433" spans="1:8" ht="30">
      <c r="A4433" s="391" t="s">
        <v>868</v>
      </c>
      <c r="B4433" s="352">
        <v>780126</v>
      </c>
      <c r="C4433" s="356"/>
      <c r="D4433" s="356">
        <v>20</v>
      </c>
      <c r="E4433" s="357" t="s">
        <v>869</v>
      </c>
      <c r="F4433" s="346" t="s">
        <v>870</v>
      </c>
      <c r="G4433" s="147">
        <v>44379</v>
      </c>
      <c r="H4433" s="147">
        <v>136787805</v>
      </c>
    </row>
    <row r="4434" spans="1:8">
      <c r="A4434" s="391" t="s">
        <v>871</v>
      </c>
      <c r="B4434" s="352">
        <v>780126</v>
      </c>
      <c r="C4434" s="356"/>
      <c r="D4434" s="356">
        <v>21</v>
      </c>
      <c r="E4434" s="357" t="s">
        <v>872</v>
      </c>
      <c r="F4434" s="346" t="s">
        <v>873</v>
      </c>
      <c r="G4434" s="147">
        <v>6652</v>
      </c>
      <c r="H4434" s="147">
        <v>3055263</v>
      </c>
    </row>
    <row r="4435" spans="1:8">
      <c r="A4435" s="391" t="s">
        <v>874</v>
      </c>
      <c r="B4435" s="352">
        <v>780126</v>
      </c>
      <c r="C4435" s="356"/>
      <c r="D4435" s="356">
        <v>22</v>
      </c>
      <c r="E4435" s="357" t="s">
        <v>875</v>
      </c>
      <c r="F4435" s="346" t="s">
        <v>876</v>
      </c>
      <c r="G4435" s="147">
        <v>212643</v>
      </c>
      <c r="H4435" s="147">
        <v>151452235</v>
      </c>
    </row>
    <row r="4436" spans="1:8">
      <c r="A4436" s="391" t="s">
        <v>877</v>
      </c>
      <c r="B4436" s="352">
        <v>780126</v>
      </c>
      <c r="C4436" s="356"/>
      <c r="D4436" s="356">
        <v>23</v>
      </c>
      <c r="E4436" s="357" t="s">
        <v>878</v>
      </c>
      <c r="F4436" s="346" t="s">
        <v>879</v>
      </c>
      <c r="G4436" s="147">
        <v>123401</v>
      </c>
      <c r="H4436" s="147">
        <v>80370157</v>
      </c>
    </row>
    <row r="4437" spans="1:8">
      <c r="A4437" s="391" t="s">
        <v>880</v>
      </c>
      <c r="B4437" s="352">
        <v>780126</v>
      </c>
      <c r="C4437" s="356"/>
      <c r="D4437" s="356">
        <v>24</v>
      </c>
      <c r="E4437" s="357" t="s">
        <v>881</v>
      </c>
      <c r="F4437" s="346" t="s">
        <v>882</v>
      </c>
      <c r="G4437" s="147">
        <v>89242</v>
      </c>
      <c r="H4437" s="147">
        <v>71082078</v>
      </c>
    </row>
    <row r="4438" spans="1:8">
      <c r="A4438" s="391" t="s">
        <v>883</v>
      </c>
      <c r="B4438" s="352">
        <v>780126</v>
      </c>
      <c r="C4438" s="356"/>
      <c r="D4438" s="354">
        <v>25</v>
      </c>
      <c r="E4438" s="355" t="s">
        <v>884</v>
      </c>
      <c r="F4438" s="348" t="s">
        <v>497</v>
      </c>
      <c r="G4438" s="147">
        <v>34524</v>
      </c>
      <c r="H4438" s="147">
        <v>37413442</v>
      </c>
    </row>
    <row r="4439" spans="1:8" ht="28.5">
      <c r="A4439" s="391" t="s">
        <v>885</v>
      </c>
      <c r="B4439" s="352">
        <v>780126</v>
      </c>
      <c r="C4439" s="356"/>
      <c r="D4439" s="354">
        <v>26</v>
      </c>
      <c r="E4439" s="355" t="s">
        <v>886</v>
      </c>
      <c r="F4439" s="348" t="s">
        <v>887</v>
      </c>
      <c r="G4439" s="147">
        <v>71670</v>
      </c>
      <c r="H4439" s="147">
        <v>123589190</v>
      </c>
    </row>
    <row r="4440" spans="1:8">
      <c r="A4440" s="391" t="s">
        <v>888</v>
      </c>
      <c r="B4440" s="352">
        <v>780126</v>
      </c>
      <c r="C4440" s="356"/>
      <c r="D4440" s="356">
        <v>27</v>
      </c>
      <c r="E4440" s="357" t="s">
        <v>889</v>
      </c>
      <c r="F4440" s="346" t="s">
        <v>890</v>
      </c>
      <c r="G4440" s="147">
        <v>55742</v>
      </c>
      <c r="H4440" s="147">
        <v>106537185</v>
      </c>
    </row>
    <row r="4441" spans="1:8">
      <c r="A4441" s="391" t="s">
        <v>891</v>
      </c>
      <c r="B4441" s="352">
        <v>780126</v>
      </c>
      <c r="C4441" s="356"/>
      <c r="D4441" s="356">
        <v>28</v>
      </c>
      <c r="E4441" s="357" t="s">
        <v>892</v>
      </c>
      <c r="F4441" s="346" t="s">
        <v>893</v>
      </c>
      <c r="G4441" s="147">
        <v>2324</v>
      </c>
      <c r="H4441" s="147">
        <v>8053763</v>
      </c>
    </row>
    <row r="4442" spans="1:8">
      <c r="A4442" s="391" t="s">
        <v>894</v>
      </c>
      <c r="B4442" s="352">
        <v>780126</v>
      </c>
      <c r="C4442" s="356"/>
      <c r="D4442" s="356">
        <v>29</v>
      </c>
      <c r="E4442" s="357" t="s">
        <v>895</v>
      </c>
      <c r="F4442" s="346" t="s">
        <v>896</v>
      </c>
      <c r="G4442" s="147">
        <v>0</v>
      </c>
      <c r="H4442" s="147">
        <v>0</v>
      </c>
    </row>
    <row r="4443" spans="1:8">
      <c r="A4443" s="391" t="s">
        <v>897</v>
      </c>
      <c r="B4443" s="352">
        <v>780126</v>
      </c>
      <c r="C4443" s="356"/>
      <c r="D4443" s="356">
        <v>30</v>
      </c>
      <c r="E4443" s="357" t="s">
        <v>898</v>
      </c>
      <c r="F4443" s="346" t="s">
        <v>899</v>
      </c>
      <c r="G4443" s="147">
        <v>0</v>
      </c>
      <c r="H4443" s="147">
        <v>0</v>
      </c>
    </row>
    <row r="4444" spans="1:8" ht="30">
      <c r="A4444" s="391" t="s">
        <v>900</v>
      </c>
      <c r="B4444" s="352">
        <v>780126</v>
      </c>
      <c r="C4444" s="356"/>
      <c r="D4444" s="356">
        <v>31</v>
      </c>
      <c r="E4444" s="357" t="s">
        <v>901</v>
      </c>
      <c r="F4444" s="346" t="s">
        <v>902</v>
      </c>
      <c r="G4444" s="147">
        <v>5842</v>
      </c>
      <c r="H4444" s="147">
        <v>4197477</v>
      </c>
    </row>
    <row r="4445" spans="1:8" ht="30">
      <c r="A4445" s="391" t="s">
        <v>903</v>
      </c>
      <c r="B4445" s="352">
        <v>780126</v>
      </c>
      <c r="C4445" s="356"/>
      <c r="D4445" s="356">
        <v>32</v>
      </c>
      <c r="E4445" s="357" t="s">
        <v>904</v>
      </c>
      <c r="F4445" s="346" t="s">
        <v>905</v>
      </c>
      <c r="G4445" s="147">
        <v>1134</v>
      </c>
      <c r="H4445" s="147">
        <v>887110</v>
      </c>
    </row>
    <row r="4446" spans="1:8" ht="30">
      <c r="A4446" s="391" t="s">
        <v>906</v>
      </c>
      <c r="B4446" s="352">
        <v>780126</v>
      </c>
      <c r="C4446" s="356"/>
      <c r="D4446" s="356">
        <v>33</v>
      </c>
      <c r="E4446" s="357" t="s">
        <v>907</v>
      </c>
      <c r="F4446" s="346" t="s">
        <v>908</v>
      </c>
      <c r="G4446" s="147">
        <v>0</v>
      </c>
      <c r="H4446" s="147">
        <v>0</v>
      </c>
    </row>
    <row r="4447" spans="1:8">
      <c r="A4447" s="391" t="s">
        <v>909</v>
      </c>
      <c r="B4447" s="352">
        <v>780126</v>
      </c>
      <c r="C4447" s="356"/>
      <c r="D4447" s="356">
        <v>34</v>
      </c>
      <c r="E4447" s="357" t="s">
        <v>910</v>
      </c>
      <c r="F4447" s="346" t="s">
        <v>911</v>
      </c>
      <c r="G4447" s="147">
        <v>0</v>
      </c>
      <c r="H4447" s="147">
        <v>0</v>
      </c>
    </row>
    <row r="4448" spans="1:8">
      <c r="A4448" s="391" t="s">
        <v>912</v>
      </c>
      <c r="B4448" s="352">
        <v>780126</v>
      </c>
      <c r="C4448" s="356"/>
      <c r="D4448" s="356">
        <v>35</v>
      </c>
      <c r="E4448" s="357" t="s">
        <v>913</v>
      </c>
      <c r="F4448" s="346" t="s">
        <v>914</v>
      </c>
      <c r="G4448" s="147">
        <v>0</v>
      </c>
      <c r="H4448" s="147">
        <v>0</v>
      </c>
    </row>
    <row r="4449" spans="1:8" ht="30">
      <c r="A4449" s="391" t="s">
        <v>915</v>
      </c>
      <c r="B4449" s="352">
        <v>780126</v>
      </c>
      <c r="C4449" s="356"/>
      <c r="D4449" s="356">
        <v>36</v>
      </c>
      <c r="E4449" s="357" t="s">
        <v>916</v>
      </c>
      <c r="F4449" s="346" t="s">
        <v>917</v>
      </c>
      <c r="G4449" s="147">
        <v>6628</v>
      </c>
      <c r="H4449" s="147">
        <v>3913655</v>
      </c>
    </row>
    <row r="4450" spans="1:8" ht="28.5">
      <c r="A4450" s="391" t="s">
        <v>918</v>
      </c>
      <c r="B4450" s="352">
        <v>780126</v>
      </c>
      <c r="C4450" s="356"/>
      <c r="D4450" s="354">
        <v>37</v>
      </c>
      <c r="E4450" s="355" t="s">
        <v>919</v>
      </c>
      <c r="F4450" s="348" t="s">
        <v>920</v>
      </c>
      <c r="G4450" s="147">
        <v>23294</v>
      </c>
      <c r="H4450" s="147">
        <v>32250576</v>
      </c>
    </row>
    <row r="4451" spans="1:8">
      <c r="A4451" s="391" t="s">
        <v>921</v>
      </c>
      <c r="B4451" s="352">
        <v>780126</v>
      </c>
      <c r="C4451" s="356"/>
      <c r="D4451" s="356">
        <v>38</v>
      </c>
      <c r="E4451" s="357" t="s">
        <v>922</v>
      </c>
      <c r="F4451" s="346" t="s">
        <v>39</v>
      </c>
      <c r="G4451" s="147">
        <v>0</v>
      </c>
      <c r="H4451" s="147">
        <v>0</v>
      </c>
    </row>
    <row r="4452" spans="1:8">
      <c r="A4452" s="391" t="s">
        <v>923</v>
      </c>
      <c r="B4452" s="352">
        <v>780126</v>
      </c>
      <c r="C4452" s="356"/>
      <c r="D4452" s="356">
        <v>39</v>
      </c>
      <c r="E4452" s="357" t="s">
        <v>924</v>
      </c>
      <c r="F4452" s="346" t="s">
        <v>40</v>
      </c>
      <c r="G4452" s="147">
        <v>1502</v>
      </c>
      <c r="H4452" s="147">
        <v>2079519</v>
      </c>
    </row>
    <row r="4453" spans="1:8">
      <c r="A4453" s="391" t="s">
        <v>925</v>
      </c>
      <c r="B4453" s="352">
        <v>780126</v>
      </c>
      <c r="C4453" s="356"/>
      <c r="D4453" s="356">
        <v>40</v>
      </c>
      <c r="E4453" s="357" t="s">
        <v>926</v>
      </c>
      <c r="F4453" s="346" t="s">
        <v>927</v>
      </c>
      <c r="G4453" s="147">
        <v>18413</v>
      </c>
      <c r="H4453" s="147">
        <v>25492799</v>
      </c>
    </row>
    <row r="4454" spans="1:8">
      <c r="A4454" s="391" t="s">
        <v>928</v>
      </c>
      <c r="B4454" s="352">
        <v>780126</v>
      </c>
      <c r="C4454" s="356"/>
      <c r="D4454" s="356">
        <v>41</v>
      </c>
      <c r="E4454" s="357" t="s">
        <v>929</v>
      </c>
      <c r="F4454" s="346" t="s">
        <v>930</v>
      </c>
      <c r="G4454" s="147">
        <v>3379</v>
      </c>
      <c r="H4454" s="147">
        <v>4678258</v>
      </c>
    </row>
    <row r="4455" spans="1:8" ht="28.5">
      <c r="A4455" s="391" t="s">
        <v>931</v>
      </c>
      <c r="B4455" s="352">
        <v>780126</v>
      </c>
      <c r="C4455" s="356"/>
      <c r="D4455" s="354">
        <v>42</v>
      </c>
      <c r="E4455" s="355" t="s">
        <v>932</v>
      </c>
      <c r="F4455" s="348" t="s">
        <v>933</v>
      </c>
      <c r="G4455" s="147">
        <v>16674</v>
      </c>
      <c r="H4455" s="147">
        <v>94257076</v>
      </c>
    </row>
    <row r="4456" spans="1:8">
      <c r="A4456" s="391" t="s">
        <v>934</v>
      </c>
      <c r="B4456" s="352">
        <v>780126</v>
      </c>
      <c r="C4456" s="356"/>
      <c r="D4456" s="356">
        <v>43</v>
      </c>
      <c r="E4456" s="357" t="s">
        <v>935</v>
      </c>
      <c r="F4456" s="346" t="s">
        <v>936</v>
      </c>
      <c r="G4456" s="147">
        <v>16673</v>
      </c>
      <c r="H4456" s="147">
        <v>94201429</v>
      </c>
    </row>
    <row r="4457" spans="1:8">
      <c r="A4457" s="391" t="s">
        <v>937</v>
      </c>
      <c r="B4457" s="352">
        <v>780126</v>
      </c>
      <c r="C4457" s="356"/>
      <c r="D4457" s="356">
        <v>44</v>
      </c>
      <c r="E4457" s="357" t="s">
        <v>938</v>
      </c>
      <c r="F4457" s="346" t="s">
        <v>939</v>
      </c>
      <c r="G4457" s="147">
        <v>0</v>
      </c>
      <c r="H4457" s="147">
        <v>0</v>
      </c>
    </row>
    <row r="4458" spans="1:8">
      <c r="A4458" s="391" t="s">
        <v>940</v>
      </c>
      <c r="B4458" s="352">
        <v>780126</v>
      </c>
      <c r="C4458" s="356"/>
      <c r="D4458" s="356">
        <v>45</v>
      </c>
      <c r="E4458" s="357" t="s">
        <v>941</v>
      </c>
      <c r="F4458" s="346" t="s">
        <v>942</v>
      </c>
      <c r="G4458" s="147">
        <v>1</v>
      </c>
      <c r="H4458" s="147">
        <v>55647</v>
      </c>
    </row>
    <row r="4459" spans="1:8" ht="28.5">
      <c r="A4459" s="391" t="s">
        <v>943</v>
      </c>
      <c r="B4459" s="352">
        <v>780126</v>
      </c>
      <c r="C4459" s="356"/>
      <c r="D4459" s="354">
        <v>46</v>
      </c>
      <c r="E4459" s="359">
        <v>5</v>
      </c>
      <c r="F4459" s="348" t="s">
        <v>944</v>
      </c>
      <c r="G4459" s="147">
        <v>2394</v>
      </c>
      <c r="H4459" s="147">
        <v>56000010</v>
      </c>
    </row>
    <row r="4460" spans="1:8">
      <c r="A4460" s="391" t="s">
        <v>945</v>
      </c>
      <c r="B4460" s="352">
        <v>780126</v>
      </c>
      <c r="C4460" s="356"/>
      <c r="D4460" s="356">
        <v>47</v>
      </c>
      <c r="E4460" s="357" t="s">
        <v>946</v>
      </c>
      <c r="F4460" s="346" t="s">
        <v>947</v>
      </c>
      <c r="G4460" s="147">
        <v>0</v>
      </c>
      <c r="H4460" s="147">
        <v>0</v>
      </c>
    </row>
    <row r="4461" spans="1:8">
      <c r="A4461" s="391" t="s">
        <v>948</v>
      </c>
      <c r="B4461" s="352">
        <v>780126</v>
      </c>
      <c r="C4461" s="356"/>
      <c r="D4461" s="356">
        <v>48</v>
      </c>
      <c r="E4461" s="357" t="s">
        <v>949</v>
      </c>
      <c r="F4461" s="346" t="s">
        <v>950</v>
      </c>
      <c r="G4461" s="147">
        <v>2214</v>
      </c>
      <c r="H4461" s="147">
        <v>52840470</v>
      </c>
    </row>
    <row r="4462" spans="1:8">
      <c r="A4462" s="394" t="s">
        <v>951</v>
      </c>
      <c r="B4462" s="352">
        <v>780126</v>
      </c>
      <c r="C4462" s="356"/>
      <c r="D4462" s="356">
        <v>49</v>
      </c>
      <c r="E4462" s="358" t="s">
        <v>952</v>
      </c>
      <c r="F4462" s="347" t="s">
        <v>953</v>
      </c>
      <c r="G4462" s="147">
        <v>180</v>
      </c>
      <c r="H4462" s="147">
        <v>3159540</v>
      </c>
    </row>
    <row r="4463" spans="1:8" ht="45">
      <c r="A4463" s="390" t="s">
        <v>38</v>
      </c>
      <c r="B4463" s="352">
        <v>780103</v>
      </c>
      <c r="C4463" s="363">
        <v>87</v>
      </c>
      <c r="D4463" s="353">
        <v>0</v>
      </c>
      <c r="E4463" s="353">
        <v>0</v>
      </c>
      <c r="F4463" s="429" t="s">
        <v>991</v>
      </c>
      <c r="G4463" s="149">
        <v>708756</v>
      </c>
      <c r="H4463" s="149">
        <v>1117482042</v>
      </c>
    </row>
    <row r="4464" spans="1:8" ht="28.5">
      <c r="A4464" s="391" t="s">
        <v>815</v>
      </c>
      <c r="B4464" s="352">
        <v>780103</v>
      </c>
      <c r="C4464" s="356"/>
      <c r="D4464" s="354">
        <v>1</v>
      </c>
      <c r="E4464" s="355">
        <v>1</v>
      </c>
      <c r="F4464" s="348" t="s">
        <v>816</v>
      </c>
      <c r="G4464" s="147">
        <v>0</v>
      </c>
      <c r="H4464" s="147">
        <v>0</v>
      </c>
    </row>
    <row r="4465" spans="1:8">
      <c r="A4465" s="391" t="s">
        <v>817</v>
      </c>
      <c r="B4465" s="352">
        <v>780103</v>
      </c>
      <c r="C4465" s="356"/>
      <c r="D4465" s="356">
        <v>2</v>
      </c>
      <c r="E4465" s="357" t="s">
        <v>818</v>
      </c>
      <c r="F4465" s="346" t="s">
        <v>819</v>
      </c>
      <c r="G4465" s="147">
        <v>0</v>
      </c>
      <c r="H4465" s="147">
        <v>0</v>
      </c>
    </row>
    <row r="4466" spans="1:8" ht="30">
      <c r="A4466" s="391" t="s">
        <v>820</v>
      </c>
      <c r="B4466" s="352">
        <v>780103</v>
      </c>
      <c r="C4466" s="356"/>
      <c r="D4466" s="356">
        <v>3</v>
      </c>
      <c r="E4466" s="357" t="s">
        <v>821</v>
      </c>
      <c r="F4466" s="346" t="s">
        <v>822</v>
      </c>
      <c r="G4466" s="147">
        <v>0</v>
      </c>
      <c r="H4466" s="147">
        <v>0</v>
      </c>
    </row>
    <row r="4467" spans="1:8">
      <c r="A4467" s="391" t="s">
        <v>823</v>
      </c>
      <c r="B4467" s="352">
        <v>780103</v>
      </c>
      <c r="C4467" s="356"/>
      <c r="D4467" s="356">
        <v>4</v>
      </c>
      <c r="E4467" s="357" t="s">
        <v>824</v>
      </c>
      <c r="F4467" s="346" t="s">
        <v>825</v>
      </c>
      <c r="G4467" s="147">
        <v>0</v>
      </c>
      <c r="H4467" s="147">
        <v>0</v>
      </c>
    </row>
    <row r="4468" spans="1:8">
      <c r="A4468" s="391" t="s">
        <v>826</v>
      </c>
      <c r="B4468" s="352">
        <v>780103</v>
      </c>
      <c r="C4468" s="356"/>
      <c r="D4468" s="356">
        <v>5</v>
      </c>
      <c r="E4468" s="357" t="s">
        <v>827</v>
      </c>
      <c r="F4468" s="346" t="s">
        <v>828</v>
      </c>
      <c r="G4468" s="147">
        <v>0</v>
      </c>
      <c r="H4468" s="147">
        <v>0</v>
      </c>
    </row>
    <row r="4469" spans="1:8">
      <c r="A4469" s="391" t="s">
        <v>829</v>
      </c>
      <c r="B4469" s="352">
        <v>780103</v>
      </c>
      <c r="C4469" s="356"/>
      <c r="D4469" s="356">
        <v>6</v>
      </c>
      <c r="E4469" s="357" t="s">
        <v>830</v>
      </c>
      <c r="F4469" s="346" t="s">
        <v>831</v>
      </c>
      <c r="G4469" s="147">
        <v>0</v>
      </c>
      <c r="H4469" s="147">
        <v>0</v>
      </c>
    </row>
    <row r="4470" spans="1:8">
      <c r="A4470" s="392" t="s">
        <v>1491</v>
      </c>
      <c r="B4470" s="352">
        <v>780103</v>
      </c>
      <c r="C4470" s="356"/>
      <c r="D4470" s="356">
        <v>7</v>
      </c>
      <c r="E4470" s="358" t="s">
        <v>832</v>
      </c>
      <c r="F4470" s="347" t="s">
        <v>833</v>
      </c>
      <c r="G4470" s="147">
        <v>0</v>
      </c>
      <c r="H4470" s="147">
        <v>0</v>
      </c>
    </row>
    <row r="4471" spans="1:8">
      <c r="A4471" s="391" t="s">
        <v>834</v>
      </c>
      <c r="B4471" s="352">
        <v>780103</v>
      </c>
      <c r="C4471" s="356"/>
      <c r="D4471" s="356">
        <v>8</v>
      </c>
      <c r="E4471" s="357" t="s">
        <v>835</v>
      </c>
      <c r="F4471" s="346" t="s">
        <v>836</v>
      </c>
      <c r="G4471" s="147">
        <v>0</v>
      </c>
      <c r="H4471" s="147">
        <v>0</v>
      </c>
    </row>
    <row r="4472" spans="1:8" ht="28.5">
      <c r="A4472" s="391" t="s">
        <v>837</v>
      </c>
      <c r="B4472" s="352">
        <v>780103</v>
      </c>
      <c r="C4472" s="356"/>
      <c r="D4472" s="354">
        <v>9</v>
      </c>
      <c r="E4472" s="355" t="s">
        <v>838</v>
      </c>
      <c r="F4472" s="348" t="s">
        <v>839</v>
      </c>
      <c r="G4472" s="147">
        <v>6779</v>
      </c>
      <c r="H4472" s="147">
        <v>188194005</v>
      </c>
    </row>
    <row r="4473" spans="1:8">
      <c r="A4473" s="391" t="s">
        <v>840</v>
      </c>
      <c r="B4473" s="352">
        <v>780103</v>
      </c>
      <c r="C4473" s="356"/>
      <c r="D4473" s="356">
        <v>10</v>
      </c>
      <c r="E4473" s="357" t="s">
        <v>841</v>
      </c>
      <c r="F4473" s="346" t="s">
        <v>842</v>
      </c>
      <c r="G4473" s="147">
        <v>0</v>
      </c>
      <c r="H4473" s="147">
        <v>0</v>
      </c>
    </row>
    <row r="4474" spans="1:8">
      <c r="A4474" s="391" t="s">
        <v>843</v>
      </c>
      <c r="B4474" s="352">
        <v>780103</v>
      </c>
      <c r="C4474" s="356"/>
      <c r="D4474" s="356">
        <v>11</v>
      </c>
      <c r="E4474" s="357" t="s">
        <v>844</v>
      </c>
      <c r="F4474" s="346" t="s">
        <v>845</v>
      </c>
      <c r="G4474" s="147">
        <v>0</v>
      </c>
      <c r="H4474" s="147">
        <v>0</v>
      </c>
    </row>
    <row r="4475" spans="1:8">
      <c r="A4475" s="391" t="s">
        <v>846</v>
      </c>
      <c r="B4475" s="352">
        <v>780103</v>
      </c>
      <c r="C4475" s="356"/>
      <c r="D4475" s="356">
        <v>12</v>
      </c>
      <c r="E4475" s="357" t="s">
        <v>847</v>
      </c>
      <c r="F4475" s="346" t="s">
        <v>848</v>
      </c>
      <c r="G4475" s="147">
        <v>0</v>
      </c>
      <c r="H4475" s="147">
        <v>0</v>
      </c>
    </row>
    <row r="4476" spans="1:8">
      <c r="A4476" s="391" t="s">
        <v>849</v>
      </c>
      <c r="B4476" s="352">
        <v>780103</v>
      </c>
      <c r="C4476" s="356"/>
      <c r="D4476" s="356">
        <v>13</v>
      </c>
      <c r="E4476" s="357" t="s">
        <v>850</v>
      </c>
      <c r="F4476" s="346" t="s">
        <v>851</v>
      </c>
      <c r="G4476" s="147">
        <v>0</v>
      </c>
      <c r="H4476" s="147">
        <v>0</v>
      </c>
    </row>
    <row r="4477" spans="1:8">
      <c r="A4477" s="391" t="s">
        <v>852</v>
      </c>
      <c r="B4477" s="352">
        <v>780103</v>
      </c>
      <c r="C4477" s="356"/>
      <c r="D4477" s="356">
        <v>14</v>
      </c>
      <c r="E4477" s="357" t="s">
        <v>853</v>
      </c>
      <c r="F4477" s="346" t="s">
        <v>854</v>
      </c>
      <c r="G4477" s="147">
        <v>1957</v>
      </c>
      <c r="H4477" s="147">
        <v>79029482</v>
      </c>
    </row>
    <row r="4478" spans="1:8">
      <c r="A4478" s="392" t="s">
        <v>1492</v>
      </c>
      <c r="B4478" s="352">
        <v>780103</v>
      </c>
      <c r="C4478" s="498"/>
      <c r="D4478" s="356">
        <v>15</v>
      </c>
      <c r="E4478" s="358" t="s">
        <v>1337</v>
      </c>
      <c r="F4478" s="347" t="s">
        <v>855</v>
      </c>
      <c r="G4478" s="147">
        <v>0</v>
      </c>
      <c r="H4478" s="147">
        <v>0</v>
      </c>
    </row>
    <row r="4479" spans="1:8">
      <c r="A4479" s="391" t="s">
        <v>856</v>
      </c>
      <c r="B4479" s="352">
        <v>780103</v>
      </c>
      <c r="C4479" s="356"/>
      <c r="D4479" s="356">
        <v>16</v>
      </c>
      <c r="E4479" s="357" t="s">
        <v>857</v>
      </c>
      <c r="F4479" s="346" t="s">
        <v>858</v>
      </c>
      <c r="G4479" s="147">
        <v>4822</v>
      </c>
      <c r="H4479" s="147">
        <v>109164523</v>
      </c>
    </row>
    <row r="4480" spans="1:8">
      <c r="A4480" s="391" t="s">
        <v>859</v>
      </c>
      <c r="B4480" s="352">
        <v>780103</v>
      </c>
      <c r="C4480" s="356"/>
      <c r="D4480" s="354">
        <v>17</v>
      </c>
      <c r="E4480" s="355" t="s">
        <v>860</v>
      </c>
      <c r="F4480" s="348" t="s">
        <v>861</v>
      </c>
      <c r="G4480" s="147">
        <v>681590</v>
      </c>
      <c r="H4480" s="147">
        <v>814102462</v>
      </c>
    </row>
    <row r="4481" spans="1:8" ht="28.5">
      <c r="A4481" s="393" t="s">
        <v>862</v>
      </c>
      <c r="B4481" s="352">
        <v>780103</v>
      </c>
      <c r="C4481" s="356"/>
      <c r="D4481" s="354">
        <v>18</v>
      </c>
      <c r="E4481" s="355" t="s">
        <v>863</v>
      </c>
      <c r="F4481" s="348" t="s">
        <v>864</v>
      </c>
      <c r="G4481" s="147">
        <v>497978</v>
      </c>
      <c r="H4481" s="147">
        <v>507388199</v>
      </c>
    </row>
    <row r="4482" spans="1:8" ht="30">
      <c r="A4482" s="391" t="s">
        <v>865</v>
      </c>
      <c r="B4482" s="352">
        <v>780103</v>
      </c>
      <c r="C4482" s="356"/>
      <c r="D4482" s="356">
        <v>19</v>
      </c>
      <c r="E4482" s="357" t="s">
        <v>866</v>
      </c>
      <c r="F4482" s="346" t="s">
        <v>867</v>
      </c>
      <c r="G4482" s="147">
        <v>23476</v>
      </c>
      <c r="H4482" s="147">
        <v>46225144</v>
      </c>
    </row>
    <row r="4483" spans="1:8" ht="30">
      <c r="A4483" s="391" t="s">
        <v>868</v>
      </c>
      <c r="B4483" s="352">
        <v>780103</v>
      </c>
      <c r="C4483" s="356"/>
      <c r="D4483" s="356">
        <v>20</v>
      </c>
      <c r="E4483" s="357" t="s">
        <v>869</v>
      </c>
      <c r="F4483" s="346" t="s">
        <v>870</v>
      </c>
      <c r="G4483" s="147">
        <v>56403</v>
      </c>
      <c r="H4483" s="147">
        <v>173848950</v>
      </c>
    </row>
    <row r="4484" spans="1:8">
      <c r="A4484" s="391" t="s">
        <v>871</v>
      </c>
      <c r="B4484" s="352">
        <v>780103</v>
      </c>
      <c r="C4484" s="356"/>
      <c r="D4484" s="356">
        <v>21</v>
      </c>
      <c r="E4484" s="357" t="s">
        <v>872</v>
      </c>
      <c r="F4484" s="346" t="s">
        <v>873</v>
      </c>
      <c r="G4484" s="147">
        <v>8538</v>
      </c>
      <c r="H4484" s="147">
        <v>3921503</v>
      </c>
    </row>
    <row r="4485" spans="1:8">
      <c r="A4485" s="391" t="s">
        <v>874</v>
      </c>
      <c r="B4485" s="352">
        <v>780103</v>
      </c>
      <c r="C4485" s="356"/>
      <c r="D4485" s="356">
        <v>22</v>
      </c>
      <c r="E4485" s="357" t="s">
        <v>875</v>
      </c>
      <c r="F4485" s="346" t="s">
        <v>876</v>
      </c>
      <c r="G4485" s="147">
        <v>409561</v>
      </c>
      <c r="H4485" s="147">
        <v>283392602</v>
      </c>
    </row>
    <row r="4486" spans="1:8">
      <c r="A4486" s="391" t="s">
        <v>877</v>
      </c>
      <c r="B4486" s="352">
        <v>780103</v>
      </c>
      <c r="C4486" s="356"/>
      <c r="D4486" s="356">
        <v>23</v>
      </c>
      <c r="E4486" s="357" t="s">
        <v>878</v>
      </c>
      <c r="F4486" s="346" t="s">
        <v>879</v>
      </c>
      <c r="G4486" s="147">
        <v>157986</v>
      </c>
      <c r="H4486" s="147">
        <v>102894748</v>
      </c>
    </row>
    <row r="4487" spans="1:8">
      <c r="A4487" s="391" t="s">
        <v>880</v>
      </c>
      <c r="B4487" s="352">
        <v>780103</v>
      </c>
      <c r="C4487" s="356"/>
      <c r="D4487" s="356">
        <v>24</v>
      </c>
      <c r="E4487" s="357" t="s">
        <v>881</v>
      </c>
      <c r="F4487" s="346" t="s">
        <v>882</v>
      </c>
      <c r="G4487" s="147">
        <v>251575</v>
      </c>
      <c r="H4487" s="147">
        <v>180497854</v>
      </c>
    </row>
    <row r="4488" spans="1:8">
      <c r="A4488" s="391" t="s">
        <v>883</v>
      </c>
      <c r="B4488" s="352">
        <v>780103</v>
      </c>
      <c r="C4488" s="356"/>
      <c r="D4488" s="354">
        <v>25</v>
      </c>
      <c r="E4488" s="355" t="s">
        <v>884</v>
      </c>
      <c r="F4488" s="348" t="s">
        <v>497</v>
      </c>
      <c r="G4488" s="147">
        <v>17654</v>
      </c>
      <c r="H4488" s="147">
        <v>20583876</v>
      </c>
    </row>
    <row r="4489" spans="1:8" ht="28.5">
      <c r="A4489" s="391" t="s">
        <v>885</v>
      </c>
      <c r="B4489" s="352">
        <v>780103</v>
      </c>
      <c r="C4489" s="356"/>
      <c r="D4489" s="354">
        <v>26</v>
      </c>
      <c r="E4489" s="355" t="s">
        <v>886</v>
      </c>
      <c r="F4489" s="348" t="s">
        <v>887</v>
      </c>
      <c r="G4489" s="147">
        <v>125902</v>
      </c>
      <c r="H4489" s="147">
        <v>228500448</v>
      </c>
    </row>
    <row r="4490" spans="1:8">
      <c r="A4490" s="391" t="s">
        <v>888</v>
      </c>
      <c r="B4490" s="352">
        <v>780103</v>
      </c>
      <c r="C4490" s="356"/>
      <c r="D4490" s="356">
        <v>27</v>
      </c>
      <c r="E4490" s="357" t="s">
        <v>889</v>
      </c>
      <c r="F4490" s="346" t="s">
        <v>890</v>
      </c>
      <c r="G4490" s="147">
        <v>71365</v>
      </c>
      <c r="H4490" s="147">
        <v>136395363</v>
      </c>
    </row>
    <row r="4491" spans="1:8">
      <c r="A4491" s="391" t="s">
        <v>891</v>
      </c>
      <c r="B4491" s="352">
        <v>780103</v>
      </c>
      <c r="C4491" s="356"/>
      <c r="D4491" s="356">
        <v>28</v>
      </c>
      <c r="E4491" s="357" t="s">
        <v>892</v>
      </c>
      <c r="F4491" s="346" t="s">
        <v>893</v>
      </c>
      <c r="G4491" s="147">
        <v>24560</v>
      </c>
      <c r="H4491" s="147">
        <v>66396392</v>
      </c>
    </row>
    <row r="4492" spans="1:8">
      <c r="A4492" s="391" t="s">
        <v>894</v>
      </c>
      <c r="B4492" s="352">
        <v>780103</v>
      </c>
      <c r="C4492" s="356"/>
      <c r="D4492" s="356">
        <v>29</v>
      </c>
      <c r="E4492" s="357" t="s">
        <v>895</v>
      </c>
      <c r="F4492" s="346" t="s">
        <v>896</v>
      </c>
      <c r="G4492" s="147">
        <v>0</v>
      </c>
      <c r="H4492" s="147">
        <v>0</v>
      </c>
    </row>
    <row r="4493" spans="1:8">
      <c r="A4493" s="391" t="s">
        <v>897</v>
      </c>
      <c r="B4493" s="352">
        <v>780103</v>
      </c>
      <c r="C4493" s="356"/>
      <c r="D4493" s="356">
        <v>30</v>
      </c>
      <c r="E4493" s="357" t="s">
        <v>898</v>
      </c>
      <c r="F4493" s="346" t="s">
        <v>899</v>
      </c>
      <c r="G4493" s="147">
        <v>0</v>
      </c>
      <c r="H4493" s="147">
        <v>0</v>
      </c>
    </row>
    <row r="4494" spans="1:8" ht="30">
      <c r="A4494" s="391" t="s">
        <v>900</v>
      </c>
      <c r="B4494" s="352">
        <v>780103</v>
      </c>
      <c r="C4494" s="356"/>
      <c r="D4494" s="356">
        <v>31</v>
      </c>
      <c r="E4494" s="357" t="s">
        <v>901</v>
      </c>
      <c r="F4494" s="346" t="s">
        <v>902</v>
      </c>
      <c r="G4494" s="147">
        <v>4032</v>
      </c>
      <c r="H4494" s="147">
        <v>2896992</v>
      </c>
    </row>
    <row r="4495" spans="1:8" ht="30">
      <c r="A4495" s="391" t="s">
        <v>903</v>
      </c>
      <c r="B4495" s="352">
        <v>780103</v>
      </c>
      <c r="C4495" s="356"/>
      <c r="D4495" s="356">
        <v>32</v>
      </c>
      <c r="E4495" s="357" t="s">
        <v>904</v>
      </c>
      <c r="F4495" s="346" t="s">
        <v>905</v>
      </c>
      <c r="G4495" s="147">
        <v>1664</v>
      </c>
      <c r="H4495" s="147">
        <v>1928584</v>
      </c>
    </row>
    <row r="4496" spans="1:8" ht="30">
      <c r="A4496" s="391" t="s">
        <v>906</v>
      </c>
      <c r="B4496" s="352">
        <v>780103</v>
      </c>
      <c r="C4496" s="356"/>
      <c r="D4496" s="356">
        <v>33</v>
      </c>
      <c r="E4496" s="357" t="s">
        <v>907</v>
      </c>
      <c r="F4496" s="346" t="s">
        <v>908</v>
      </c>
      <c r="G4496" s="147">
        <v>0</v>
      </c>
      <c r="H4496" s="147">
        <v>0</v>
      </c>
    </row>
    <row r="4497" spans="1:8">
      <c r="A4497" s="391" t="s">
        <v>909</v>
      </c>
      <c r="B4497" s="352">
        <v>780103</v>
      </c>
      <c r="C4497" s="356"/>
      <c r="D4497" s="356">
        <v>34</v>
      </c>
      <c r="E4497" s="357" t="s">
        <v>910</v>
      </c>
      <c r="F4497" s="346" t="s">
        <v>911</v>
      </c>
      <c r="G4497" s="147">
        <v>0</v>
      </c>
      <c r="H4497" s="147">
        <v>0</v>
      </c>
    </row>
    <row r="4498" spans="1:8">
      <c r="A4498" s="391" t="s">
        <v>912</v>
      </c>
      <c r="B4498" s="352">
        <v>780103</v>
      </c>
      <c r="C4498" s="356"/>
      <c r="D4498" s="356">
        <v>35</v>
      </c>
      <c r="E4498" s="357" t="s">
        <v>913</v>
      </c>
      <c r="F4498" s="346" t="s">
        <v>914</v>
      </c>
      <c r="G4498" s="147">
        <v>0</v>
      </c>
      <c r="H4498" s="147">
        <v>0</v>
      </c>
    </row>
    <row r="4499" spans="1:8" ht="30">
      <c r="A4499" s="391" t="s">
        <v>915</v>
      </c>
      <c r="B4499" s="352">
        <v>780103</v>
      </c>
      <c r="C4499" s="356"/>
      <c r="D4499" s="356">
        <v>36</v>
      </c>
      <c r="E4499" s="357" t="s">
        <v>916</v>
      </c>
      <c r="F4499" s="346" t="s">
        <v>917</v>
      </c>
      <c r="G4499" s="147">
        <v>24281</v>
      </c>
      <c r="H4499" s="147">
        <v>20883117</v>
      </c>
    </row>
    <row r="4500" spans="1:8" ht="28.5">
      <c r="A4500" s="391" t="s">
        <v>918</v>
      </c>
      <c r="B4500" s="352">
        <v>780103</v>
      </c>
      <c r="C4500" s="356"/>
      <c r="D4500" s="354">
        <v>37</v>
      </c>
      <c r="E4500" s="355" t="s">
        <v>919</v>
      </c>
      <c r="F4500" s="348" t="s">
        <v>920</v>
      </c>
      <c r="G4500" s="147">
        <v>40056</v>
      </c>
      <c r="H4500" s="147">
        <v>57629939</v>
      </c>
    </row>
    <row r="4501" spans="1:8">
      <c r="A4501" s="391" t="s">
        <v>921</v>
      </c>
      <c r="B4501" s="352">
        <v>780103</v>
      </c>
      <c r="C4501" s="356"/>
      <c r="D4501" s="356">
        <v>38</v>
      </c>
      <c r="E4501" s="357" t="s">
        <v>922</v>
      </c>
      <c r="F4501" s="346" t="s">
        <v>39</v>
      </c>
      <c r="G4501" s="147">
        <v>14758</v>
      </c>
      <c r="H4501" s="147">
        <v>22604829</v>
      </c>
    </row>
    <row r="4502" spans="1:8">
      <c r="A4502" s="391" t="s">
        <v>923</v>
      </c>
      <c r="B4502" s="352">
        <v>780103</v>
      </c>
      <c r="C4502" s="356"/>
      <c r="D4502" s="356">
        <v>39</v>
      </c>
      <c r="E4502" s="357" t="s">
        <v>924</v>
      </c>
      <c r="F4502" s="346" t="s">
        <v>40</v>
      </c>
      <c r="G4502" s="147">
        <v>1425</v>
      </c>
      <c r="H4502" s="147">
        <v>1972913</v>
      </c>
    </row>
    <row r="4503" spans="1:8">
      <c r="A4503" s="391" t="s">
        <v>925</v>
      </c>
      <c r="B4503" s="352">
        <v>780103</v>
      </c>
      <c r="C4503" s="356"/>
      <c r="D4503" s="356">
        <v>40</v>
      </c>
      <c r="E4503" s="357" t="s">
        <v>926</v>
      </c>
      <c r="F4503" s="346" t="s">
        <v>927</v>
      </c>
      <c r="G4503" s="147">
        <v>20974</v>
      </c>
      <c r="H4503" s="147">
        <v>29038503</v>
      </c>
    </row>
    <row r="4504" spans="1:8">
      <c r="A4504" s="391" t="s">
        <v>928</v>
      </c>
      <c r="B4504" s="352">
        <v>780103</v>
      </c>
      <c r="C4504" s="356"/>
      <c r="D4504" s="356">
        <v>41</v>
      </c>
      <c r="E4504" s="357" t="s">
        <v>929</v>
      </c>
      <c r="F4504" s="346" t="s">
        <v>930</v>
      </c>
      <c r="G4504" s="147">
        <v>2899</v>
      </c>
      <c r="H4504" s="147">
        <v>4013694</v>
      </c>
    </row>
    <row r="4505" spans="1:8" ht="28.5">
      <c r="A4505" s="391" t="s">
        <v>931</v>
      </c>
      <c r="B4505" s="352">
        <v>780103</v>
      </c>
      <c r="C4505" s="356"/>
      <c r="D4505" s="354">
        <v>42</v>
      </c>
      <c r="E4505" s="355" t="s">
        <v>932</v>
      </c>
      <c r="F4505" s="348" t="s">
        <v>933</v>
      </c>
      <c r="G4505" s="147">
        <v>20387</v>
      </c>
      <c r="H4505" s="147">
        <v>115185575</v>
      </c>
    </row>
    <row r="4506" spans="1:8">
      <c r="A4506" s="391" t="s">
        <v>934</v>
      </c>
      <c r="B4506" s="352">
        <v>780103</v>
      </c>
      <c r="C4506" s="356"/>
      <c r="D4506" s="356">
        <v>43</v>
      </c>
      <c r="E4506" s="357" t="s">
        <v>935</v>
      </c>
      <c r="F4506" s="346" t="s">
        <v>936</v>
      </c>
      <c r="G4506" s="147">
        <v>20387</v>
      </c>
      <c r="H4506" s="147">
        <v>115185575</v>
      </c>
    </row>
    <row r="4507" spans="1:8">
      <c r="A4507" s="391" t="s">
        <v>937</v>
      </c>
      <c r="B4507" s="352">
        <v>780103</v>
      </c>
      <c r="C4507" s="356"/>
      <c r="D4507" s="356">
        <v>44</v>
      </c>
      <c r="E4507" s="357" t="s">
        <v>938</v>
      </c>
      <c r="F4507" s="346" t="s">
        <v>939</v>
      </c>
      <c r="G4507" s="147">
        <v>0</v>
      </c>
      <c r="H4507" s="147">
        <v>0</v>
      </c>
    </row>
    <row r="4508" spans="1:8">
      <c r="A4508" s="391" t="s">
        <v>940</v>
      </c>
      <c r="B4508" s="352">
        <v>780103</v>
      </c>
      <c r="C4508" s="356"/>
      <c r="D4508" s="356">
        <v>45</v>
      </c>
      <c r="E4508" s="357" t="s">
        <v>941</v>
      </c>
      <c r="F4508" s="346" t="s">
        <v>942</v>
      </c>
      <c r="G4508" s="147">
        <v>0</v>
      </c>
      <c r="H4508" s="147">
        <v>0</v>
      </c>
    </row>
    <row r="4509" spans="1:8" ht="28.5">
      <c r="A4509" s="391" t="s">
        <v>943</v>
      </c>
      <c r="B4509" s="352">
        <v>780103</v>
      </c>
      <c r="C4509" s="356"/>
      <c r="D4509" s="354">
        <v>46</v>
      </c>
      <c r="E4509" s="359">
        <v>5</v>
      </c>
      <c r="F4509" s="348" t="s">
        <v>944</v>
      </c>
      <c r="G4509" s="147">
        <v>0</v>
      </c>
      <c r="H4509" s="147">
        <v>0</v>
      </c>
    </row>
    <row r="4510" spans="1:8">
      <c r="A4510" s="391" t="s">
        <v>945</v>
      </c>
      <c r="B4510" s="352">
        <v>780103</v>
      </c>
      <c r="C4510" s="356"/>
      <c r="D4510" s="356">
        <v>47</v>
      </c>
      <c r="E4510" s="357" t="s">
        <v>946</v>
      </c>
      <c r="F4510" s="346" t="s">
        <v>947</v>
      </c>
      <c r="G4510" s="147">
        <v>0</v>
      </c>
      <c r="H4510" s="147">
        <v>0</v>
      </c>
    </row>
    <row r="4511" spans="1:8">
      <c r="A4511" s="391" t="s">
        <v>948</v>
      </c>
      <c r="B4511" s="352">
        <v>780103</v>
      </c>
      <c r="C4511" s="356"/>
      <c r="D4511" s="356">
        <v>48</v>
      </c>
      <c r="E4511" s="357" t="s">
        <v>949</v>
      </c>
      <c r="F4511" s="346" t="s">
        <v>950</v>
      </c>
      <c r="G4511" s="147">
        <v>0</v>
      </c>
      <c r="H4511" s="147">
        <v>0</v>
      </c>
    </row>
    <row r="4512" spans="1:8">
      <c r="A4512" s="394" t="s">
        <v>951</v>
      </c>
      <c r="B4512" s="352">
        <v>780103</v>
      </c>
      <c r="C4512" s="356"/>
      <c r="D4512" s="356">
        <v>49</v>
      </c>
      <c r="E4512" s="358" t="s">
        <v>952</v>
      </c>
      <c r="F4512" s="347" t="s">
        <v>953</v>
      </c>
      <c r="G4512" s="147">
        <v>0</v>
      </c>
      <c r="H4512" s="147">
        <v>0</v>
      </c>
    </row>
    <row r="4513" spans="1:8" ht="45">
      <c r="A4513" s="390" t="s">
        <v>38</v>
      </c>
      <c r="B4513" s="352">
        <v>780087</v>
      </c>
      <c r="C4513" s="363">
        <v>88</v>
      </c>
      <c r="D4513" s="353">
        <v>0</v>
      </c>
      <c r="E4513" s="353">
        <v>0</v>
      </c>
      <c r="F4513" s="429" t="s">
        <v>992</v>
      </c>
      <c r="G4513" s="149">
        <v>204989</v>
      </c>
      <c r="H4513" s="149">
        <v>351307831</v>
      </c>
    </row>
    <row r="4514" spans="1:8" ht="28.5">
      <c r="A4514" s="391" t="s">
        <v>815</v>
      </c>
      <c r="B4514" s="352">
        <v>780087</v>
      </c>
      <c r="C4514" s="356"/>
      <c r="D4514" s="354">
        <v>1</v>
      </c>
      <c r="E4514" s="355">
        <v>1</v>
      </c>
      <c r="F4514" s="348" t="s">
        <v>816</v>
      </c>
      <c r="G4514" s="147">
        <v>0</v>
      </c>
      <c r="H4514" s="147">
        <v>0</v>
      </c>
    </row>
    <row r="4515" spans="1:8">
      <c r="A4515" s="391" t="s">
        <v>817</v>
      </c>
      <c r="B4515" s="352">
        <v>780087</v>
      </c>
      <c r="C4515" s="356"/>
      <c r="D4515" s="356">
        <v>2</v>
      </c>
      <c r="E4515" s="357" t="s">
        <v>818</v>
      </c>
      <c r="F4515" s="346" t="s">
        <v>819</v>
      </c>
      <c r="G4515" s="147">
        <v>0</v>
      </c>
      <c r="H4515" s="147">
        <v>0</v>
      </c>
    </row>
    <row r="4516" spans="1:8" ht="30">
      <c r="A4516" s="391" t="s">
        <v>820</v>
      </c>
      <c r="B4516" s="352">
        <v>780087</v>
      </c>
      <c r="C4516" s="356"/>
      <c r="D4516" s="356">
        <v>3</v>
      </c>
      <c r="E4516" s="357" t="s">
        <v>821</v>
      </c>
      <c r="F4516" s="346" t="s">
        <v>822</v>
      </c>
      <c r="G4516" s="147">
        <v>0</v>
      </c>
      <c r="H4516" s="147">
        <v>0</v>
      </c>
    </row>
    <row r="4517" spans="1:8">
      <c r="A4517" s="391" t="s">
        <v>823</v>
      </c>
      <c r="B4517" s="352">
        <v>780087</v>
      </c>
      <c r="C4517" s="356"/>
      <c r="D4517" s="356">
        <v>4</v>
      </c>
      <c r="E4517" s="357" t="s">
        <v>824</v>
      </c>
      <c r="F4517" s="346" t="s">
        <v>825</v>
      </c>
      <c r="G4517" s="147">
        <v>0</v>
      </c>
      <c r="H4517" s="147">
        <v>0</v>
      </c>
    </row>
    <row r="4518" spans="1:8">
      <c r="A4518" s="391" t="s">
        <v>826</v>
      </c>
      <c r="B4518" s="352">
        <v>780087</v>
      </c>
      <c r="C4518" s="356"/>
      <c r="D4518" s="356">
        <v>5</v>
      </c>
      <c r="E4518" s="357" t="s">
        <v>827</v>
      </c>
      <c r="F4518" s="346" t="s">
        <v>828</v>
      </c>
      <c r="G4518" s="147">
        <v>0</v>
      </c>
      <c r="H4518" s="147">
        <v>0</v>
      </c>
    </row>
    <row r="4519" spans="1:8">
      <c r="A4519" s="391" t="s">
        <v>829</v>
      </c>
      <c r="B4519" s="352">
        <v>780087</v>
      </c>
      <c r="C4519" s="356"/>
      <c r="D4519" s="356">
        <v>6</v>
      </c>
      <c r="E4519" s="357" t="s">
        <v>830</v>
      </c>
      <c r="F4519" s="346" t="s">
        <v>831</v>
      </c>
      <c r="G4519" s="147">
        <v>0</v>
      </c>
      <c r="H4519" s="147">
        <v>0</v>
      </c>
    </row>
    <row r="4520" spans="1:8">
      <c r="A4520" s="392" t="s">
        <v>1491</v>
      </c>
      <c r="B4520" s="352">
        <v>780087</v>
      </c>
      <c r="C4520" s="356"/>
      <c r="D4520" s="356">
        <v>7</v>
      </c>
      <c r="E4520" s="358" t="s">
        <v>832</v>
      </c>
      <c r="F4520" s="347" t="s">
        <v>833</v>
      </c>
      <c r="G4520" s="147">
        <v>0</v>
      </c>
      <c r="H4520" s="147">
        <v>0</v>
      </c>
    </row>
    <row r="4521" spans="1:8">
      <c r="A4521" s="391" t="s">
        <v>834</v>
      </c>
      <c r="B4521" s="352">
        <v>780087</v>
      </c>
      <c r="C4521" s="356"/>
      <c r="D4521" s="356">
        <v>8</v>
      </c>
      <c r="E4521" s="357" t="s">
        <v>835</v>
      </c>
      <c r="F4521" s="346" t="s">
        <v>836</v>
      </c>
      <c r="G4521" s="147">
        <v>0</v>
      </c>
      <c r="H4521" s="147">
        <v>0</v>
      </c>
    </row>
    <row r="4522" spans="1:8" ht="28.5">
      <c r="A4522" s="391" t="s">
        <v>837</v>
      </c>
      <c r="B4522" s="352">
        <v>780087</v>
      </c>
      <c r="C4522" s="356"/>
      <c r="D4522" s="354">
        <v>9</v>
      </c>
      <c r="E4522" s="355" t="s">
        <v>838</v>
      </c>
      <c r="F4522" s="348" t="s">
        <v>839</v>
      </c>
      <c r="G4522" s="147">
        <v>900</v>
      </c>
      <c r="H4522" s="147">
        <v>6516893</v>
      </c>
    </row>
    <row r="4523" spans="1:8">
      <c r="A4523" s="391" t="s">
        <v>840</v>
      </c>
      <c r="B4523" s="352">
        <v>780087</v>
      </c>
      <c r="C4523" s="356"/>
      <c r="D4523" s="356">
        <v>10</v>
      </c>
      <c r="E4523" s="357" t="s">
        <v>841</v>
      </c>
      <c r="F4523" s="346" t="s">
        <v>842</v>
      </c>
      <c r="G4523" s="147">
        <v>0</v>
      </c>
      <c r="H4523" s="147">
        <v>0</v>
      </c>
    </row>
    <row r="4524" spans="1:8">
      <c r="A4524" s="391" t="s">
        <v>843</v>
      </c>
      <c r="B4524" s="352">
        <v>780087</v>
      </c>
      <c r="C4524" s="356"/>
      <c r="D4524" s="356">
        <v>11</v>
      </c>
      <c r="E4524" s="357" t="s">
        <v>844</v>
      </c>
      <c r="F4524" s="346" t="s">
        <v>845</v>
      </c>
      <c r="G4524" s="147">
        <v>0</v>
      </c>
      <c r="H4524" s="147">
        <v>0</v>
      </c>
    </row>
    <row r="4525" spans="1:8">
      <c r="A4525" s="391" t="s">
        <v>846</v>
      </c>
      <c r="B4525" s="352">
        <v>780087</v>
      </c>
      <c r="C4525" s="356"/>
      <c r="D4525" s="356">
        <v>12</v>
      </c>
      <c r="E4525" s="357" t="s">
        <v>847</v>
      </c>
      <c r="F4525" s="346" t="s">
        <v>848</v>
      </c>
      <c r="G4525" s="147">
        <v>0</v>
      </c>
      <c r="H4525" s="147">
        <v>0</v>
      </c>
    </row>
    <row r="4526" spans="1:8">
      <c r="A4526" s="391" t="s">
        <v>849</v>
      </c>
      <c r="B4526" s="352">
        <v>780087</v>
      </c>
      <c r="C4526" s="356"/>
      <c r="D4526" s="356">
        <v>13</v>
      </c>
      <c r="E4526" s="357" t="s">
        <v>850</v>
      </c>
      <c r="F4526" s="346" t="s">
        <v>851</v>
      </c>
      <c r="G4526" s="147">
        <v>0</v>
      </c>
      <c r="H4526" s="147">
        <v>0</v>
      </c>
    </row>
    <row r="4527" spans="1:8">
      <c r="A4527" s="391" t="s">
        <v>852</v>
      </c>
      <c r="B4527" s="352">
        <v>780087</v>
      </c>
      <c r="C4527" s="356"/>
      <c r="D4527" s="356">
        <v>14</v>
      </c>
      <c r="E4527" s="357" t="s">
        <v>853</v>
      </c>
      <c r="F4527" s="346" t="s">
        <v>854</v>
      </c>
      <c r="G4527" s="147">
        <v>0</v>
      </c>
      <c r="H4527" s="147">
        <v>0</v>
      </c>
    </row>
    <row r="4528" spans="1:8">
      <c r="A4528" s="392" t="s">
        <v>1492</v>
      </c>
      <c r="B4528" s="352">
        <v>780087</v>
      </c>
      <c r="C4528" s="498"/>
      <c r="D4528" s="356">
        <v>15</v>
      </c>
      <c r="E4528" s="358" t="s">
        <v>1337</v>
      </c>
      <c r="F4528" s="347" t="s">
        <v>855</v>
      </c>
      <c r="G4528" s="147">
        <v>0</v>
      </c>
      <c r="H4528" s="147">
        <v>0</v>
      </c>
    </row>
    <row r="4529" spans="1:8">
      <c r="A4529" s="391" t="s">
        <v>856</v>
      </c>
      <c r="B4529" s="352">
        <v>780087</v>
      </c>
      <c r="C4529" s="356"/>
      <c r="D4529" s="356">
        <v>16</v>
      </c>
      <c r="E4529" s="357" t="s">
        <v>857</v>
      </c>
      <c r="F4529" s="346" t="s">
        <v>858</v>
      </c>
      <c r="G4529" s="147">
        <v>900</v>
      </c>
      <c r="H4529" s="147">
        <v>6516893</v>
      </c>
    </row>
    <row r="4530" spans="1:8">
      <c r="A4530" s="391" t="s">
        <v>859</v>
      </c>
      <c r="B4530" s="352">
        <v>780087</v>
      </c>
      <c r="C4530" s="356"/>
      <c r="D4530" s="354">
        <v>17</v>
      </c>
      <c r="E4530" s="355" t="s">
        <v>860</v>
      </c>
      <c r="F4530" s="348" t="s">
        <v>861</v>
      </c>
      <c r="G4530" s="147">
        <v>186589</v>
      </c>
      <c r="H4530" s="147">
        <v>226440201</v>
      </c>
    </row>
    <row r="4531" spans="1:8" ht="28.5">
      <c r="A4531" s="393" t="s">
        <v>862</v>
      </c>
      <c r="B4531" s="352">
        <v>780087</v>
      </c>
      <c r="C4531" s="356"/>
      <c r="D4531" s="354">
        <v>18</v>
      </c>
      <c r="E4531" s="355" t="s">
        <v>863</v>
      </c>
      <c r="F4531" s="348" t="s">
        <v>864</v>
      </c>
      <c r="G4531" s="147">
        <v>148594</v>
      </c>
      <c r="H4531" s="147">
        <v>156227946</v>
      </c>
    </row>
    <row r="4532" spans="1:8" ht="30">
      <c r="A4532" s="391" t="s">
        <v>865</v>
      </c>
      <c r="B4532" s="352">
        <v>780087</v>
      </c>
      <c r="C4532" s="356"/>
      <c r="D4532" s="356">
        <v>19</v>
      </c>
      <c r="E4532" s="357" t="s">
        <v>866</v>
      </c>
      <c r="F4532" s="346" t="s">
        <v>867</v>
      </c>
      <c r="G4532" s="147">
        <v>22129</v>
      </c>
      <c r="H4532" s="147">
        <v>61992759</v>
      </c>
    </row>
    <row r="4533" spans="1:8" ht="30">
      <c r="A4533" s="391" t="s">
        <v>868</v>
      </c>
      <c r="B4533" s="352">
        <v>780087</v>
      </c>
      <c r="C4533" s="356"/>
      <c r="D4533" s="356">
        <v>20</v>
      </c>
      <c r="E4533" s="357" t="s">
        <v>869</v>
      </c>
      <c r="F4533" s="346" t="s">
        <v>870</v>
      </c>
      <c r="G4533" s="147">
        <v>111</v>
      </c>
      <c r="H4533" s="147">
        <v>944214</v>
      </c>
    </row>
    <row r="4534" spans="1:8">
      <c r="A4534" s="391" t="s">
        <v>871</v>
      </c>
      <c r="B4534" s="352">
        <v>780087</v>
      </c>
      <c r="C4534" s="356"/>
      <c r="D4534" s="356">
        <v>21</v>
      </c>
      <c r="E4534" s="357" t="s">
        <v>872</v>
      </c>
      <c r="F4534" s="346" t="s">
        <v>873</v>
      </c>
      <c r="G4534" s="147">
        <v>0</v>
      </c>
      <c r="H4534" s="147">
        <v>0</v>
      </c>
    </row>
    <row r="4535" spans="1:8">
      <c r="A4535" s="391" t="s">
        <v>874</v>
      </c>
      <c r="B4535" s="352">
        <v>780087</v>
      </c>
      <c r="C4535" s="356"/>
      <c r="D4535" s="356">
        <v>22</v>
      </c>
      <c r="E4535" s="357" t="s">
        <v>875</v>
      </c>
      <c r="F4535" s="346" t="s">
        <v>876</v>
      </c>
      <c r="G4535" s="147">
        <v>126354</v>
      </c>
      <c r="H4535" s="147">
        <v>93290973</v>
      </c>
    </row>
    <row r="4536" spans="1:8">
      <c r="A4536" s="391" t="s">
        <v>877</v>
      </c>
      <c r="B4536" s="352">
        <v>780087</v>
      </c>
      <c r="C4536" s="356"/>
      <c r="D4536" s="356">
        <v>23</v>
      </c>
      <c r="E4536" s="357" t="s">
        <v>878</v>
      </c>
      <c r="F4536" s="346" t="s">
        <v>879</v>
      </c>
      <c r="G4536" s="147">
        <v>75394</v>
      </c>
      <c r="H4536" s="147">
        <v>49103147</v>
      </c>
    </row>
    <row r="4537" spans="1:8">
      <c r="A4537" s="391" t="s">
        <v>880</v>
      </c>
      <c r="B4537" s="352">
        <v>780087</v>
      </c>
      <c r="C4537" s="356"/>
      <c r="D4537" s="356">
        <v>24</v>
      </c>
      <c r="E4537" s="357" t="s">
        <v>881</v>
      </c>
      <c r="F4537" s="346" t="s">
        <v>882</v>
      </c>
      <c r="G4537" s="147">
        <v>50960</v>
      </c>
      <c r="H4537" s="147">
        <v>44187826</v>
      </c>
    </row>
    <row r="4538" spans="1:8">
      <c r="A4538" s="391" t="s">
        <v>883</v>
      </c>
      <c r="B4538" s="352">
        <v>780087</v>
      </c>
      <c r="C4538" s="356"/>
      <c r="D4538" s="354">
        <v>25</v>
      </c>
      <c r="E4538" s="355" t="s">
        <v>884</v>
      </c>
      <c r="F4538" s="348" t="s">
        <v>497</v>
      </c>
      <c r="G4538" s="147">
        <v>619</v>
      </c>
      <c r="H4538" s="147">
        <v>593310</v>
      </c>
    </row>
    <row r="4539" spans="1:8" ht="28.5">
      <c r="A4539" s="391" t="s">
        <v>885</v>
      </c>
      <c r="B4539" s="352">
        <v>780087</v>
      </c>
      <c r="C4539" s="356"/>
      <c r="D4539" s="354">
        <v>26</v>
      </c>
      <c r="E4539" s="355" t="s">
        <v>886</v>
      </c>
      <c r="F4539" s="348" t="s">
        <v>887</v>
      </c>
      <c r="G4539" s="147">
        <v>37376</v>
      </c>
      <c r="H4539" s="147">
        <v>69618945</v>
      </c>
    </row>
    <row r="4540" spans="1:8">
      <c r="A4540" s="391" t="s">
        <v>888</v>
      </c>
      <c r="B4540" s="352">
        <v>780087</v>
      </c>
      <c r="C4540" s="356"/>
      <c r="D4540" s="356">
        <v>27</v>
      </c>
      <c r="E4540" s="357" t="s">
        <v>889</v>
      </c>
      <c r="F4540" s="346" t="s">
        <v>890</v>
      </c>
      <c r="G4540" s="147">
        <v>34057</v>
      </c>
      <c r="H4540" s="147">
        <v>65090218</v>
      </c>
    </row>
    <row r="4541" spans="1:8">
      <c r="A4541" s="391" t="s">
        <v>891</v>
      </c>
      <c r="B4541" s="352">
        <v>780087</v>
      </c>
      <c r="C4541" s="356"/>
      <c r="D4541" s="356">
        <v>28</v>
      </c>
      <c r="E4541" s="357" t="s">
        <v>892</v>
      </c>
      <c r="F4541" s="346" t="s">
        <v>893</v>
      </c>
      <c r="G4541" s="147">
        <v>804</v>
      </c>
      <c r="H4541" s="147">
        <v>2721699</v>
      </c>
    </row>
    <row r="4542" spans="1:8">
      <c r="A4542" s="391" t="s">
        <v>894</v>
      </c>
      <c r="B4542" s="352">
        <v>780087</v>
      </c>
      <c r="C4542" s="356"/>
      <c r="D4542" s="356">
        <v>29</v>
      </c>
      <c r="E4542" s="357" t="s">
        <v>895</v>
      </c>
      <c r="F4542" s="346" t="s">
        <v>896</v>
      </c>
      <c r="G4542" s="147">
        <v>0</v>
      </c>
      <c r="H4542" s="147">
        <v>0</v>
      </c>
    </row>
    <row r="4543" spans="1:8">
      <c r="A4543" s="391" t="s">
        <v>897</v>
      </c>
      <c r="B4543" s="352">
        <v>780087</v>
      </c>
      <c r="C4543" s="356"/>
      <c r="D4543" s="356">
        <v>30</v>
      </c>
      <c r="E4543" s="357" t="s">
        <v>898</v>
      </c>
      <c r="F4543" s="346" t="s">
        <v>899</v>
      </c>
      <c r="G4543" s="147">
        <v>0</v>
      </c>
      <c r="H4543" s="147">
        <v>0</v>
      </c>
    </row>
    <row r="4544" spans="1:8" ht="30">
      <c r="A4544" s="391" t="s">
        <v>900</v>
      </c>
      <c r="B4544" s="352">
        <v>780087</v>
      </c>
      <c r="C4544" s="356"/>
      <c r="D4544" s="356">
        <v>31</v>
      </c>
      <c r="E4544" s="357" t="s">
        <v>901</v>
      </c>
      <c r="F4544" s="346" t="s">
        <v>902</v>
      </c>
      <c r="G4544" s="147">
        <v>2515</v>
      </c>
      <c r="H4544" s="147">
        <v>1807028</v>
      </c>
    </row>
    <row r="4545" spans="1:8" ht="30">
      <c r="A4545" s="391" t="s">
        <v>903</v>
      </c>
      <c r="B4545" s="352">
        <v>780087</v>
      </c>
      <c r="C4545" s="356"/>
      <c r="D4545" s="356">
        <v>32</v>
      </c>
      <c r="E4545" s="357" t="s">
        <v>904</v>
      </c>
      <c r="F4545" s="346" t="s">
        <v>905</v>
      </c>
      <c r="G4545" s="147">
        <v>0</v>
      </c>
      <c r="H4545" s="147">
        <v>0</v>
      </c>
    </row>
    <row r="4546" spans="1:8" ht="30">
      <c r="A4546" s="391" t="s">
        <v>906</v>
      </c>
      <c r="B4546" s="352">
        <v>780087</v>
      </c>
      <c r="C4546" s="356"/>
      <c r="D4546" s="356">
        <v>33</v>
      </c>
      <c r="E4546" s="357" t="s">
        <v>907</v>
      </c>
      <c r="F4546" s="346" t="s">
        <v>908</v>
      </c>
      <c r="G4546" s="147">
        <v>0</v>
      </c>
      <c r="H4546" s="147">
        <v>0</v>
      </c>
    </row>
    <row r="4547" spans="1:8">
      <c r="A4547" s="391" t="s">
        <v>909</v>
      </c>
      <c r="B4547" s="352">
        <v>780087</v>
      </c>
      <c r="C4547" s="356"/>
      <c r="D4547" s="356">
        <v>34</v>
      </c>
      <c r="E4547" s="357" t="s">
        <v>910</v>
      </c>
      <c r="F4547" s="346" t="s">
        <v>911</v>
      </c>
      <c r="G4547" s="147">
        <v>0</v>
      </c>
      <c r="H4547" s="147">
        <v>0</v>
      </c>
    </row>
    <row r="4548" spans="1:8">
      <c r="A4548" s="391" t="s">
        <v>912</v>
      </c>
      <c r="B4548" s="352">
        <v>780087</v>
      </c>
      <c r="C4548" s="356"/>
      <c r="D4548" s="356">
        <v>35</v>
      </c>
      <c r="E4548" s="357" t="s">
        <v>913</v>
      </c>
      <c r="F4548" s="346" t="s">
        <v>914</v>
      </c>
      <c r="G4548" s="147">
        <v>0</v>
      </c>
      <c r="H4548" s="147">
        <v>0</v>
      </c>
    </row>
    <row r="4549" spans="1:8" ht="30">
      <c r="A4549" s="391" t="s">
        <v>915</v>
      </c>
      <c r="B4549" s="352">
        <v>780087</v>
      </c>
      <c r="C4549" s="356"/>
      <c r="D4549" s="356">
        <v>36</v>
      </c>
      <c r="E4549" s="357" t="s">
        <v>916</v>
      </c>
      <c r="F4549" s="346" t="s">
        <v>917</v>
      </c>
      <c r="G4549" s="147">
        <v>0</v>
      </c>
      <c r="H4549" s="147">
        <v>0</v>
      </c>
    </row>
    <row r="4550" spans="1:8" ht="28.5">
      <c r="A4550" s="391" t="s">
        <v>918</v>
      </c>
      <c r="B4550" s="352">
        <v>780087</v>
      </c>
      <c r="C4550" s="356"/>
      <c r="D4550" s="354">
        <v>37</v>
      </c>
      <c r="E4550" s="355" t="s">
        <v>919</v>
      </c>
      <c r="F4550" s="348" t="s">
        <v>920</v>
      </c>
      <c r="G4550" s="147">
        <v>0</v>
      </c>
      <c r="H4550" s="147">
        <v>0</v>
      </c>
    </row>
    <row r="4551" spans="1:8">
      <c r="A4551" s="391" t="s">
        <v>921</v>
      </c>
      <c r="B4551" s="352">
        <v>780087</v>
      </c>
      <c r="C4551" s="356"/>
      <c r="D4551" s="356">
        <v>38</v>
      </c>
      <c r="E4551" s="357" t="s">
        <v>922</v>
      </c>
      <c r="F4551" s="346" t="s">
        <v>39</v>
      </c>
      <c r="G4551" s="147">
        <v>0</v>
      </c>
      <c r="H4551" s="147">
        <v>0</v>
      </c>
    </row>
    <row r="4552" spans="1:8">
      <c r="A4552" s="391" t="s">
        <v>923</v>
      </c>
      <c r="B4552" s="352">
        <v>780087</v>
      </c>
      <c r="C4552" s="356"/>
      <c r="D4552" s="356">
        <v>39</v>
      </c>
      <c r="E4552" s="357" t="s">
        <v>924</v>
      </c>
      <c r="F4552" s="346" t="s">
        <v>40</v>
      </c>
      <c r="G4552" s="147">
        <v>0</v>
      </c>
      <c r="H4552" s="147">
        <v>0</v>
      </c>
    </row>
    <row r="4553" spans="1:8">
      <c r="A4553" s="391" t="s">
        <v>925</v>
      </c>
      <c r="B4553" s="352">
        <v>780087</v>
      </c>
      <c r="C4553" s="356"/>
      <c r="D4553" s="356">
        <v>40</v>
      </c>
      <c r="E4553" s="357" t="s">
        <v>926</v>
      </c>
      <c r="F4553" s="346" t="s">
        <v>927</v>
      </c>
      <c r="G4553" s="147">
        <v>0</v>
      </c>
      <c r="H4553" s="147">
        <v>0</v>
      </c>
    </row>
    <row r="4554" spans="1:8">
      <c r="A4554" s="391" t="s">
        <v>928</v>
      </c>
      <c r="B4554" s="352">
        <v>780087</v>
      </c>
      <c r="C4554" s="356"/>
      <c r="D4554" s="356">
        <v>41</v>
      </c>
      <c r="E4554" s="357" t="s">
        <v>929</v>
      </c>
      <c r="F4554" s="346" t="s">
        <v>930</v>
      </c>
      <c r="G4554" s="147">
        <v>0</v>
      </c>
      <c r="H4554" s="147">
        <v>0</v>
      </c>
    </row>
    <row r="4555" spans="1:8" ht="28.5">
      <c r="A4555" s="391" t="s">
        <v>931</v>
      </c>
      <c r="B4555" s="352">
        <v>780087</v>
      </c>
      <c r="C4555" s="356"/>
      <c r="D4555" s="354">
        <v>42</v>
      </c>
      <c r="E4555" s="355" t="s">
        <v>932</v>
      </c>
      <c r="F4555" s="348" t="s">
        <v>933</v>
      </c>
      <c r="G4555" s="147">
        <v>15864</v>
      </c>
      <c r="H4555" s="147">
        <v>89634029</v>
      </c>
    </row>
    <row r="4556" spans="1:8">
      <c r="A4556" s="391" t="s">
        <v>934</v>
      </c>
      <c r="B4556" s="352">
        <v>780087</v>
      </c>
      <c r="C4556" s="356"/>
      <c r="D4556" s="356">
        <v>43</v>
      </c>
      <c r="E4556" s="357" t="s">
        <v>935</v>
      </c>
      <c r="F4556" s="346" t="s">
        <v>936</v>
      </c>
      <c r="G4556" s="147">
        <v>15864</v>
      </c>
      <c r="H4556" s="147">
        <v>89634029</v>
      </c>
    </row>
    <row r="4557" spans="1:8">
      <c r="A4557" s="391" t="s">
        <v>937</v>
      </c>
      <c r="B4557" s="352">
        <v>780087</v>
      </c>
      <c r="C4557" s="356"/>
      <c r="D4557" s="356">
        <v>44</v>
      </c>
      <c r="E4557" s="357" t="s">
        <v>938</v>
      </c>
      <c r="F4557" s="346" t="s">
        <v>939</v>
      </c>
      <c r="G4557" s="147">
        <v>0</v>
      </c>
      <c r="H4557" s="147">
        <v>0</v>
      </c>
    </row>
    <row r="4558" spans="1:8">
      <c r="A4558" s="391" t="s">
        <v>940</v>
      </c>
      <c r="B4558" s="352">
        <v>780087</v>
      </c>
      <c r="C4558" s="356"/>
      <c r="D4558" s="356">
        <v>45</v>
      </c>
      <c r="E4558" s="357" t="s">
        <v>941</v>
      </c>
      <c r="F4558" s="346" t="s">
        <v>942</v>
      </c>
      <c r="G4558" s="147">
        <v>0</v>
      </c>
      <c r="H4558" s="147">
        <v>0</v>
      </c>
    </row>
    <row r="4559" spans="1:8" ht="28.5">
      <c r="A4559" s="391" t="s">
        <v>943</v>
      </c>
      <c r="B4559" s="352">
        <v>780087</v>
      </c>
      <c r="C4559" s="356"/>
      <c r="D4559" s="354">
        <v>46</v>
      </c>
      <c r="E4559" s="359">
        <v>5</v>
      </c>
      <c r="F4559" s="348" t="s">
        <v>944</v>
      </c>
      <c r="G4559" s="147">
        <v>1636</v>
      </c>
      <c r="H4559" s="147">
        <v>28716708</v>
      </c>
    </row>
    <row r="4560" spans="1:8">
      <c r="A4560" s="391" t="s">
        <v>945</v>
      </c>
      <c r="B4560" s="352">
        <v>780087</v>
      </c>
      <c r="C4560" s="356"/>
      <c r="D4560" s="356">
        <v>47</v>
      </c>
      <c r="E4560" s="357" t="s">
        <v>946</v>
      </c>
      <c r="F4560" s="346" t="s">
        <v>947</v>
      </c>
      <c r="G4560" s="147">
        <v>0</v>
      </c>
      <c r="H4560" s="147">
        <v>0</v>
      </c>
    </row>
    <row r="4561" spans="1:8">
      <c r="A4561" s="391" t="s">
        <v>948</v>
      </c>
      <c r="B4561" s="352">
        <v>780087</v>
      </c>
      <c r="C4561" s="356"/>
      <c r="D4561" s="356">
        <v>48</v>
      </c>
      <c r="E4561" s="357" t="s">
        <v>949</v>
      </c>
      <c r="F4561" s="346" t="s">
        <v>950</v>
      </c>
      <c r="G4561" s="147">
        <v>0</v>
      </c>
      <c r="H4561" s="147">
        <v>0</v>
      </c>
    </row>
    <row r="4562" spans="1:8">
      <c r="A4562" s="394" t="s">
        <v>951</v>
      </c>
      <c r="B4562" s="352">
        <v>780087</v>
      </c>
      <c r="C4562" s="356"/>
      <c r="D4562" s="356">
        <v>49</v>
      </c>
      <c r="E4562" s="358" t="s">
        <v>952</v>
      </c>
      <c r="F4562" s="347" t="s">
        <v>953</v>
      </c>
      <c r="G4562" s="147">
        <v>1636</v>
      </c>
      <c r="H4562" s="147">
        <v>28716708</v>
      </c>
    </row>
    <row r="4563" spans="1:8" ht="45">
      <c r="A4563" s="390" t="s">
        <v>38</v>
      </c>
      <c r="B4563" s="352">
        <v>780094</v>
      </c>
      <c r="C4563" s="363">
        <v>89</v>
      </c>
      <c r="D4563" s="353">
        <v>0</v>
      </c>
      <c r="E4563" s="353">
        <v>0</v>
      </c>
      <c r="F4563" s="429" t="s">
        <v>512</v>
      </c>
      <c r="G4563" s="149">
        <v>281946</v>
      </c>
      <c r="H4563" s="149">
        <v>353859617</v>
      </c>
    </row>
    <row r="4564" spans="1:8" ht="28.5">
      <c r="A4564" s="391" t="s">
        <v>815</v>
      </c>
      <c r="B4564" s="352">
        <v>780094</v>
      </c>
      <c r="C4564" s="356"/>
      <c r="D4564" s="354">
        <v>1</v>
      </c>
      <c r="E4564" s="355">
        <v>1</v>
      </c>
      <c r="F4564" s="348" t="s">
        <v>816</v>
      </c>
      <c r="G4564" s="147">
        <v>0</v>
      </c>
      <c r="H4564" s="147">
        <v>0</v>
      </c>
    </row>
    <row r="4565" spans="1:8">
      <c r="A4565" s="391" t="s">
        <v>817</v>
      </c>
      <c r="B4565" s="352">
        <v>780094</v>
      </c>
      <c r="C4565" s="356"/>
      <c r="D4565" s="356">
        <v>2</v>
      </c>
      <c r="E4565" s="357" t="s">
        <v>818</v>
      </c>
      <c r="F4565" s="346" t="s">
        <v>819</v>
      </c>
      <c r="G4565" s="147">
        <v>0</v>
      </c>
      <c r="H4565" s="147">
        <v>0</v>
      </c>
    </row>
    <row r="4566" spans="1:8" ht="30">
      <c r="A4566" s="391" t="s">
        <v>820</v>
      </c>
      <c r="B4566" s="352">
        <v>780094</v>
      </c>
      <c r="C4566" s="356"/>
      <c r="D4566" s="356">
        <v>3</v>
      </c>
      <c r="E4566" s="357" t="s">
        <v>821</v>
      </c>
      <c r="F4566" s="346" t="s">
        <v>822</v>
      </c>
      <c r="G4566" s="147">
        <v>0</v>
      </c>
      <c r="H4566" s="147">
        <v>0</v>
      </c>
    </row>
    <row r="4567" spans="1:8">
      <c r="A4567" s="391" t="s">
        <v>823</v>
      </c>
      <c r="B4567" s="352">
        <v>780094</v>
      </c>
      <c r="C4567" s="356"/>
      <c r="D4567" s="356">
        <v>4</v>
      </c>
      <c r="E4567" s="357" t="s">
        <v>824</v>
      </c>
      <c r="F4567" s="346" t="s">
        <v>825</v>
      </c>
      <c r="G4567" s="147">
        <v>0</v>
      </c>
      <c r="H4567" s="147">
        <v>0</v>
      </c>
    </row>
    <row r="4568" spans="1:8">
      <c r="A4568" s="391" t="s">
        <v>826</v>
      </c>
      <c r="B4568" s="352">
        <v>780094</v>
      </c>
      <c r="C4568" s="356"/>
      <c r="D4568" s="356">
        <v>5</v>
      </c>
      <c r="E4568" s="357" t="s">
        <v>827</v>
      </c>
      <c r="F4568" s="346" t="s">
        <v>828</v>
      </c>
      <c r="G4568" s="147">
        <v>0</v>
      </c>
      <c r="H4568" s="147">
        <v>0</v>
      </c>
    </row>
    <row r="4569" spans="1:8">
      <c r="A4569" s="391" t="s">
        <v>829</v>
      </c>
      <c r="B4569" s="352">
        <v>780094</v>
      </c>
      <c r="C4569" s="356"/>
      <c r="D4569" s="356">
        <v>6</v>
      </c>
      <c r="E4569" s="357" t="s">
        <v>830</v>
      </c>
      <c r="F4569" s="346" t="s">
        <v>831</v>
      </c>
      <c r="G4569" s="147">
        <v>0</v>
      </c>
      <c r="H4569" s="147">
        <v>0</v>
      </c>
    </row>
    <row r="4570" spans="1:8">
      <c r="A4570" s="392" t="s">
        <v>1491</v>
      </c>
      <c r="B4570" s="352">
        <v>780094</v>
      </c>
      <c r="C4570" s="356"/>
      <c r="D4570" s="356">
        <v>7</v>
      </c>
      <c r="E4570" s="358" t="s">
        <v>832</v>
      </c>
      <c r="F4570" s="347" t="s">
        <v>833</v>
      </c>
      <c r="G4570" s="147">
        <v>0</v>
      </c>
      <c r="H4570" s="147">
        <v>0</v>
      </c>
    </row>
    <row r="4571" spans="1:8">
      <c r="A4571" s="391" t="s">
        <v>834</v>
      </c>
      <c r="B4571" s="352">
        <v>780094</v>
      </c>
      <c r="C4571" s="356"/>
      <c r="D4571" s="356">
        <v>8</v>
      </c>
      <c r="E4571" s="357" t="s">
        <v>835</v>
      </c>
      <c r="F4571" s="346" t="s">
        <v>836</v>
      </c>
      <c r="G4571" s="147">
        <v>0</v>
      </c>
      <c r="H4571" s="147">
        <v>0</v>
      </c>
    </row>
    <row r="4572" spans="1:8" ht="28.5">
      <c r="A4572" s="391" t="s">
        <v>837</v>
      </c>
      <c r="B4572" s="352">
        <v>780094</v>
      </c>
      <c r="C4572" s="356"/>
      <c r="D4572" s="354">
        <v>9</v>
      </c>
      <c r="E4572" s="355" t="s">
        <v>838</v>
      </c>
      <c r="F4572" s="348" t="s">
        <v>839</v>
      </c>
      <c r="G4572" s="147">
        <v>187</v>
      </c>
      <c r="H4572" s="147">
        <v>1245450</v>
      </c>
    </row>
    <row r="4573" spans="1:8">
      <c r="A4573" s="391" t="s">
        <v>840</v>
      </c>
      <c r="B4573" s="352">
        <v>780094</v>
      </c>
      <c r="C4573" s="356"/>
      <c r="D4573" s="356">
        <v>10</v>
      </c>
      <c r="E4573" s="357" t="s">
        <v>841</v>
      </c>
      <c r="F4573" s="346" t="s">
        <v>842</v>
      </c>
      <c r="G4573" s="147">
        <v>0</v>
      </c>
      <c r="H4573" s="147">
        <v>0</v>
      </c>
    </row>
    <row r="4574" spans="1:8">
      <c r="A4574" s="391" t="s">
        <v>843</v>
      </c>
      <c r="B4574" s="352">
        <v>780094</v>
      </c>
      <c r="C4574" s="356"/>
      <c r="D4574" s="356">
        <v>11</v>
      </c>
      <c r="E4574" s="357" t="s">
        <v>844</v>
      </c>
      <c r="F4574" s="346" t="s">
        <v>845</v>
      </c>
      <c r="G4574" s="147">
        <v>0</v>
      </c>
      <c r="H4574" s="147">
        <v>0</v>
      </c>
    </row>
    <row r="4575" spans="1:8">
      <c r="A4575" s="391" t="s">
        <v>846</v>
      </c>
      <c r="B4575" s="352">
        <v>780094</v>
      </c>
      <c r="C4575" s="356"/>
      <c r="D4575" s="356">
        <v>12</v>
      </c>
      <c r="E4575" s="357" t="s">
        <v>847</v>
      </c>
      <c r="F4575" s="346" t="s">
        <v>848</v>
      </c>
      <c r="G4575" s="147">
        <v>0</v>
      </c>
      <c r="H4575" s="147">
        <v>0</v>
      </c>
    </row>
    <row r="4576" spans="1:8">
      <c r="A4576" s="391" t="s">
        <v>849</v>
      </c>
      <c r="B4576" s="352">
        <v>780094</v>
      </c>
      <c r="C4576" s="356"/>
      <c r="D4576" s="356">
        <v>13</v>
      </c>
      <c r="E4576" s="357" t="s">
        <v>850</v>
      </c>
      <c r="F4576" s="346" t="s">
        <v>851</v>
      </c>
      <c r="G4576" s="147">
        <v>0</v>
      </c>
      <c r="H4576" s="147">
        <v>0</v>
      </c>
    </row>
    <row r="4577" spans="1:8">
      <c r="A4577" s="391" t="s">
        <v>852</v>
      </c>
      <c r="B4577" s="352">
        <v>780094</v>
      </c>
      <c r="C4577" s="356"/>
      <c r="D4577" s="356">
        <v>14</v>
      </c>
      <c r="E4577" s="357" t="s">
        <v>853</v>
      </c>
      <c r="F4577" s="346" t="s">
        <v>854</v>
      </c>
      <c r="G4577" s="147">
        <v>0</v>
      </c>
      <c r="H4577" s="147">
        <v>0</v>
      </c>
    </row>
    <row r="4578" spans="1:8">
      <c r="A4578" s="392" t="s">
        <v>1492</v>
      </c>
      <c r="B4578" s="352">
        <v>780094</v>
      </c>
      <c r="C4578" s="498"/>
      <c r="D4578" s="356">
        <v>15</v>
      </c>
      <c r="E4578" s="358" t="s">
        <v>1337</v>
      </c>
      <c r="F4578" s="347" t="s">
        <v>855</v>
      </c>
      <c r="G4578" s="147">
        <v>0</v>
      </c>
      <c r="H4578" s="147">
        <v>0</v>
      </c>
    </row>
    <row r="4579" spans="1:8">
      <c r="A4579" s="391" t="s">
        <v>856</v>
      </c>
      <c r="B4579" s="352">
        <v>780094</v>
      </c>
      <c r="C4579" s="356"/>
      <c r="D4579" s="356">
        <v>16</v>
      </c>
      <c r="E4579" s="357" t="s">
        <v>857</v>
      </c>
      <c r="F4579" s="346" t="s">
        <v>858</v>
      </c>
      <c r="G4579" s="147">
        <v>187</v>
      </c>
      <c r="H4579" s="147">
        <v>1245450</v>
      </c>
    </row>
    <row r="4580" spans="1:8">
      <c r="A4580" s="391" t="s">
        <v>859</v>
      </c>
      <c r="B4580" s="352">
        <v>780094</v>
      </c>
      <c r="C4580" s="356"/>
      <c r="D4580" s="354">
        <v>17</v>
      </c>
      <c r="E4580" s="355" t="s">
        <v>860</v>
      </c>
      <c r="F4580" s="348" t="s">
        <v>861</v>
      </c>
      <c r="G4580" s="147">
        <v>281035</v>
      </c>
      <c r="H4580" s="147">
        <v>339905795</v>
      </c>
    </row>
    <row r="4581" spans="1:8" ht="28.5">
      <c r="A4581" s="393" t="s">
        <v>862</v>
      </c>
      <c r="B4581" s="352">
        <v>780094</v>
      </c>
      <c r="C4581" s="356"/>
      <c r="D4581" s="354">
        <v>18</v>
      </c>
      <c r="E4581" s="355" t="s">
        <v>863</v>
      </c>
      <c r="F4581" s="348" t="s">
        <v>864</v>
      </c>
      <c r="G4581" s="147">
        <v>203488</v>
      </c>
      <c r="H4581" s="147">
        <v>215768950</v>
      </c>
    </row>
    <row r="4582" spans="1:8" ht="30">
      <c r="A4582" s="391" t="s">
        <v>865</v>
      </c>
      <c r="B4582" s="352">
        <v>780094</v>
      </c>
      <c r="C4582" s="356"/>
      <c r="D4582" s="356">
        <v>19</v>
      </c>
      <c r="E4582" s="357" t="s">
        <v>866</v>
      </c>
      <c r="F4582" s="346" t="s">
        <v>867</v>
      </c>
      <c r="G4582" s="147">
        <v>35489</v>
      </c>
      <c r="H4582" s="147">
        <v>99419812</v>
      </c>
    </row>
    <row r="4583" spans="1:8" ht="30">
      <c r="A4583" s="391" t="s">
        <v>868</v>
      </c>
      <c r="B4583" s="352">
        <v>780094</v>
      </c>
      <c r="C4583" s="356"/>
      <c r="D4583" s="356">
        <v>20</v>
      </c>
      <c r="E4583" s="357" t="s">
        <v>869</v>
      </c>
      <c r="F4583" s="346" t="s">
        <v>870</v>
      </c>
      <c r="G4583" s="147">
        <v>302</v>
      </c>
      <c r="H4583" s="147">
        <v>2568942</v>
      </c>
    </row>
    <row r="4584" spans="1:8">
      <c r="A4584" s="391" t="s">
        <v>871</v>
      </c>
      <c r="B4584" s="352">
        <v>780094</v>
      </c>
      <c r="C4584" s="356"/>
      <c r="D4584" s="356">
        <v>21</v>
      </c>
      <c r="E4584" s="357" t="s">
        <v>872</v>
      </c>
      <c r="F4584" s="346" t="s">
        <v>873</v>
      </c>
      <c r="G4584" s="147">
        <v>0</v>
      </c>
      <c r="H4584" s="147">
        <v>0</v>
      </c>
    </row>
    <row r="4585" spans="1:8">
      <c r="A4585" s="391" t="s">
        <v>874</v>
      </c>
      <c r="B4585" s="352">
        <v>780094</v>
      </c>
      <c r="C4585" s="356"/>
      <c r="D4585" s="356">
        <v>22</v>
      </c>
      <c r="E4585" s="357" t="s">
        <v>875</v>
      </c>
      <c r="F4585" s="346" t="s">
        <v>876</v>
      </c>
      <c r="G4585" s="147">
        <v>167697</v>
      </c>
      <c r="H4585" s="147">
        <v>113780196</v>
      </c>
    </row>
    <row r="4586" spans="1:8">
      <c r="A4586" s="391" t="s">
        <v>877</v>
      </c>
      <c r="B4586" s="352">
        <v>780094</v>
      </c>
      <c r="C4586" s="356"/>
      <c r="D4586" s="356">
        <v>23</v>
      </c>
      <c r="E4586" s="357" t="s">
        <v>878</v>
      </c>
      <c r="F4586" s="346" t="s">
        <v>879</v>
      </c>
      <c r="G4586" s="147">
        <v>121156</v>
      </c>
      <c r="H4586" s="147">
        <v>78907502</v>
      </c>
    </row>
    <row r="4587" spans="1:8">
      <c r="A4587" s="391" t="s">
        <v>880</v>
      </c>
      <c r="B4587" s="352">
        <v>780094</v>
      </c>
      <c r="C4587" s="356"/>
      <c r="D4587" s="356">
        <v>24</v>
      </c>
      <c r="E4587" s="357" t="s">
        <v>881</v>
      </c>
      <c r="F4587" s="346" t="s">
        <v>882</v>
      </c>
      <c r="G4587" s="147">
        <v>46541</v>
      </c>
      <c r="H4587" s="147">
        <v>34872694</v>
      </c>
    </row>
    <row r="4588" spans="1:8">
      <c r="A4588" s="391" t="s">
        <v>883</v>
      </c>
      <c r="B4588" s="352">
        <v>780094</v>
      </c>
      <c r="C4588" s="356"/>
      <c r="D4588" s="354">
        <v>25</v>
      </c>
      <c r="E4588" s="355" t="s">
        <v>884</v>
      </c>
      <c r="F4588" s="348" t="s">
        <v>497</v>
      </c>
      <c r="G4588" s="147">
        <v>16395</v>
      </c>
      <c r="H4588" s="147">
        <v>14912873</v>
      </c>
    </row>
    <row r="4589" spans="1:8" ht="28.5">
      <c r="A4589" s="391" t="s">
        <v>885</v>
      </c>
      <c r="B4589" s="352">
        <v>780094</v>
      </c>
      <c r="C4589" s="356"/>
      <c r="D4589" s="354">
        <v>26</v>
      </c>
      <c r="E4589" s="355" t="s">
        <v>886</v>
      </c>
      <c r="F4589" s="348" t="s">
        <v>887</v>
      </c>
      <c r="G4589" s="147">
        <v>61152</v>
      </c>
      <c r="H4589" s="147">
        <v>109223972</v>
      </c>
    </row>
    <row r="4590" spans="1:8">
      <c r="A4590" s="391" t="s">
        <v>888</v>
      </c>
      <c r="B4590" s="352">
        <v>780094</v>
      </c>
      <c r="C4590" s="356"/>
      <c r="D4590" s="356">
        <v>27</v>
      </c>
      <c r="E4590" s="357" t="s">
        <v>889</v>
      </c>
      <c r="F4590" s="346" t="s">
        <v>890</v>
      </c>
      <c r="G4590" s="147">
        <v>54728</v>
      </c>
      <c r="H4590" s="147">
        <v>104598317</v>
      </c>
    </row>
    <row r="4591" spans="1:8">
      <c r="A4591" s="391" t="s">
        <v>891</v>
      </c>
      <c r="B4591" s="352">
        <v>780094</v>
      </c>
      <c r="C4591" s="356"/>
      <c r="D4591" s="356">
        <v>28</v>
      </c>
      <c r="E4591" s="357" t="s">
        <v>892</v>
      </c>
      <c r="F4591" s="346" t="s">
        <v>893</v>
      </c>
      <c r="G4591" s="147">
        <v>0</v>
      </c>
      <c r="H4591" s="147">
        <v>0</v>
      </c>
    </row>
    <row r="4592" spans="1:8">
      <c r="A4592" s="391" t="s">
        <v>894</v>
      </c>
      <c r="B4592" s="352">
        <v>780094</v>
      </c>
      <c r="C4592" s="356"/>
      <c r="D4592" s="356">
        <v>29</v>
      </c>
      <c r="E4592" s="357" t="s">
        <v>895</v>
      </c>
      <c r="F4592" s="346" t="s">
        <v>896</v>
      </c>
      <c r="G4592" s="147">
        <v>0</v>
      </c>
      <c r="H4592" s="147">
        <v>0</v>
      </c>
    </row>
    <row r="4593" spans="1:8">
      <c r="A4593" s="391" t="s">
        <v>897</v>
      </c>
      <c r="B4593" s="352">
        <v>780094</v>
      </c>
      <c r="C4593" s="356"/>
      <c r="D4593" s="356">
        <v>30</v>
      </c>
      <c r="E4593" s="357" t="s">
        <v>898</v>
      </c>
      <c r="F4593" s="346" t="s">
        <v>899</v>
      </c>
      <c r="G4593" s="147">
        <v>0</v>
      </c>
      <c r="H4593" s="147">
        <v>0</v>
      </c>
    </row>
    <row r="4594" spans="1:8" ht="30">
      <c r="A4594" s="391" t="s">
        <v>900</v>
      </c>
      <c r="B4594" s="352">
        <v>780094</v>
      </c>
      <c r="C4594" s="356"/>
      <c r="D4594" s="356">
        <v>31</v>
      </c>
      <c r="E4594" s="357" t="s">
        <v>901</v>
      </c>
      <c r="F4594" s="346" t="s">
        <v>902</v>
      </c>
      <c r="G4594" s="147">
        <v>6354</v>
      </c>
      <c r="H4594" s="147">
        <v>4565349</v>
      </c>
    </row>
    <row r="4595" spans="1:8" ht="30">
      <c r="A4595" s="391" t="s">
        <v>903</v>
      </c>
      <c r="B4595" s="352">
        <v>780094</v>
      </c>
      <c r="C4595" s="356"/>
      <c r="D4595" s="356">
        <v>32</v>
      </c>
      <c r="E4595" s="357" t="s">
        <v>904</v>
      </c>
      <c r="F4595" s="346" t="s">
        <v>905</v>
      </c>
      <c r="G4595" s="147">
        <v>70</v>
      </c>
      <c r="H4595" s="147">
        <v>60306</v>
      </c>
    </row>
    <row r="4596" spans="1:8" ht="30">
      <c r="A4596" s="391" t="s">
        <v>906</v>
      </c>
      <c r="B4596" s="352">
        <v>780094</v>
      </c>
      <c r="C4596" s="356"/>
      <c r="D4596" s="356">
        <v>33</v>
      </c>
      <c r="E4596" s="357" t="s">
        <v>907</v>
      </c>
      <c r="F4596" s="346" t="s">
        <v>908</v>
      </c>
      <c r="G4596" s="147">
        <v>0</v>
      </c>
      <c r="H4596" s="147">
        <v>0</v>
      </c>
    </row>
    <row r="4597" spans="1:8">
      <c r="A4597" s="391" t="s">
        <v>909</v>
      </c>
      <c r="B4597" s="352">
        <v>780094</v>
      </c>
      <c r="C4597" s="356"/>
      <c r="D4597" s="356">
        <v>34</v>
      </c>
      <c r="E4597" s="357" t="s">
        <v>910</v>
      </c>
      <c r="F4597" s="346" t="s">
        <v>911</v>
      </c>
      <c r="G4597" s="147">
        <v>0</v>
      </c>
      <c r="H4597" s="147">
        <v>0</v>
      </c>
    </row>
    <row r="4598" spans="1:8">
      <c r="A4598" s="391" t="s">
        <v>912</v>
      </c>
      <c r="B4598" s="352">
        <v>780094</v>
      </c>
      <c r="C4598" s="356"/>
      <c r="D4598" s="356">
        <v>35</v>
      </c>
      <c r="E4598" s="357" t="s">
        <v>913</v>
      </c>
      <c r="F4598" s="346" t="s">
        <v>914</v>
      </c>
      <c r="G4598" s="147">
        <v>0</v>
      </c>
      <c r="H4598" s="147">
        <v>0</v>
      </c>
    </row>
    <row r="4599" spans="1:8" ht="30">
      <c r="A4599" s="391" t="s">
        <v>915</v>
      </c>
      <c r="B4599" s="352">
        <v>780094</v>
      </c>
      <c r="C4599" s="356"/>
      <c r="D4599" s="356">
        <v>36</v>
      </c>
      <c r="E4599" s="357" t="s">
        <v>916</v>
      </c>
      <c r="F4599" s="346" t="s">
        <v>917</v>
      </c>
      <c r="G4599" s="147">
        <v>0</v>
      </c>
      <c r="H4599" s="147">
        <v>0</v>
      </c>
    </row>
    <row r="4600" spans="1:8" ht="28.5">
      <c r="A4600" s="391" t="s">
        <v>918</v>
      </c>
      <c r="B4600" s="352">
        <v>780094</v>
      </c>
      <c r="C4600" s="356"/>
      <c r="D4600" s="354">
        <v>37</v>
      </c>
      <c r="E4600" s="355" t="s">
        <v>919</v>
      </c>
      <c r="F4600" s="348" t="s">
        <v>920</v>
      </c>
      <c r="G4600" s="147">
        <v>0</v>
      </c>
      <c r="H4600" s="147">
        <v>0</v>
      </c>
    </row>
    <row r="4601" spans="1:8">
      <c r="A4601" s="391" t="s">
        <v>921</v>
      </c>
      <c r="B4601" s="352">
        <v>780094</v>
      </c>
      <c r="C4601" s="356"/>
      <c r="D4601" s="356">
        <v>38</v>
      </c>
      <c r="E4601" s="357" t="s">
        <v>922</v>
      </c>
      <c r="F4601" s="346" t="s">
        <v>39</v>
      </c>
      <c r="G4601" s="147">
        <v>0</v>
      </c>
      <c r="H4601" s="147">
        <v>0</v>
      </c>
    </row>
    <row r="4602" spans="1:8">
      <c r="A4602" s="391" t="s">
        <v>923</v>
      </c>
      <c r="B4602" s="352">
        <v>780094</v>
      </c>
      <c r="C4602" s="356"/>
      <c r="D4602" s="356">
        <v>39</v>
      </c>
      <c r="E4602" s="357" t="s">
        <v>924</v>
      </c>
      <c r="F4602" s="346" t="s">
        <v>40</v>
      </c>
      <c r="G4602" s="147">
        <v>0</v>
      </c>
      <c r="H4602" s="147">
        <v>0</v>
      </c>
    </row>
    <row r="4603" spans="1:8">
      <c r="A4603" s="391" t="s">
        <v>925</v>
      </c>
      <c r="B4603" s="352">
        <v>780094</v>
      </c>
      <c r="C4603" s="356"/>
      <c r="D4603" s="356">
        <v>40</v>
      </c>
      <c r="E4603" s="357" t="s">
        <v>926</v>
      </c>
      <c r="F4603" s="346" t="s">
        <v>927</v>
      </c>
      <c r="G4603" s="147">
        <v>0</v>
      </c>
      <c r="H4603" s="147">
        <v>0</v>
      </c>
    </row>
    <row r="4604" spans="1:8">
      <c r="A4604" s="391" t="s">
        <v>928</v>
      </c>
      <c r="B4604" s="352">
        <v>780094</v>
      </c>
      <c r="C4604" s="356"/>
      <c r="D4604" s="356">
        <v>41</v>
      </c>
      <c r="E4604" s="357" t="s">
        <v>929</v>
      </c>
      <c r="F4604" s="346" t="s">
        <v>930</v>
      </c>
      <c r="G4604" s="147">
        <v>0</v>
      </c>
      <c r="H4604" s="147">
        <v>0</v>
      </c>
    </row>
    <row r="4605" spans="1:8" ht="28.5">
      <c r="A4605" s="391" t="s">
        <v>931</v>
      </c>
      <c r="B4605" s="352">
        <v>780094</v>
      </c>
      <c r="C4605" s="356"/>
      <c r="D4605" s="354">
        <v>42</v>
      </c>
      <c r="E4605" s="355" t="s">
        <v>932</v>
      </c>
      <c r="F4605" s="348" t="s">
        <v>933</v>
      </c>
      <c r="G4605" s="147">
        <v>0</v>
      </c>
      <c r="H4605" s="147">
        <v>0</v>
      </c>
    </row>
    <row r="4606" spans="1:8">
      <c r="A4606" s="391" t="s">
        <v>934</v>
      </c>
      <c r="B4606" s="352">
        <v>780094</v>
      </c>
      <c r="C4606" s="356"/>
      <c r="D4606" s="356">
        <v>43</v>
      </c>
      <c r="E4606" s="357" t="s">
        <v>935</v>
      </c>
      <c r="F4606" s="346" t="s">
        <v>936</v>
      </c>
      <c r="G4606" s="147">
        <v>0</v>
      </c>
      <c r="H4606" s="147">
        <v>0</v>
      </c>
    </row>
    <row r="4607" spans="1:8">
      <c r="A4607" s="391" t="s">
        <v>937</v>
      </c>
      <c r="B4607" s="352">
        <v>780094</v>
      </c>
      <c r="C4607" s="356"/>
      <c r="D4607" s="356">
        <v>44</v>
      </c>
      <c r="E4607" s="357" t="s">
        <v>938</v>
      </c>
      <c r="F4607" s="346" t="s">
        <v>939</v>
      </c>
      <c r="G4607" s="147">
        <v>0</v>
      </c>
      <c r="H4607" s="147">
        <v>0</v>
      </c>
    </row>
    <row r="4608" spans="1:8">
      <c r="A4608" s="391" t="s">
        <v>940</v>
      </c>
      <c r="B4608" s="352">
        <v>780094</v>
      </c>
      <c r="C4608" s="356"/>
      <c r="D4608" s="356">
        <v>45</v>
      </c>
      <c r="E4608" s="357" t="s">
        <v>941</v>
      </c>
      <c r="F4608" s="346" t="s">
        <v>942</v>
      </c>
      <c r="G4608" s="147">
        <v>0</v>
      </c>
      <c r="H4608" s="147">
        <v>0</v>
      </c>
    </row>
    <row r="4609" spans="1:8" ht="28.5">
      <c r="A4609" s="391" t="s">
        <v>943</v>
      </c>
      <c r="B4609" s="352">
        <v>780094</v>
      </c>
      <c r="C4609" s="356"/>
      <c r="D4609" s="354">
        <v>46</v>
      </c>
      <c r="E4609" s="359">
        <v>5</v>
      </c>
      <c r="F4609" s="348" t="s">
        <v>944</v>
      </c>
      <c r="G4609" s="147">
        <v>724</v>
      </c>
      <c r="H4609" s="147">
        <v>12708372</v>
      </c>
    </row>
    <row r="4610" spans="1:8">
      <c r="A4610" s="391" t="s">
        <v>945</v>
      </c>
      <c r="B4610" s="352">
        <v>780094</v>
      </c>
      <c r="C4610" s="356"/>
      <c r="D4610" s="356">
        <v>47</v>
      </c>
      <c r="E4610" s="357" t="s">
        <v>946</v>
      </c>
      <c r="F4610" s="346" t="s">
        <v>947</v>
      </c>
      <c r="G4610" s="147">
        <v>0</v>
      </c>
      <c r="H4610" s="147">
        <v>0</v>
      </c>
    </row>
    <row r="4611" spans="1:8">
      <c r="A4611" s="391" t="s">
        <v>948</v>
      </c>
      <c r="B4611" s="352">
        <v>780094</v>
      </c>
      <c r="C4611" s="356"/>
      <c r="D4611" s="356">
        <v>48</v>
      </c>
      <c r="E4611" s="357" t="s">
        <v>949</v>
      </c>
      <c r="F4611" s="346" t="s">
        <v>950</v>
      </c>
      <c r="G4611" s="147">
        <v>0</v>
      </c>
      <c r="H4611" s="147">
        <v>0</v>
      </c>
    </row>
    <row r="4612" spans="1:8">
      <c r="A4612" s="394" t="s">
        <v>951</v>
      </c>
      <c r="B4612" s="352">
        <v>780094</v>
      </c>
      <c r="C4612" s="356"/>
      <c r="D4612" s="356">
        <v>49</v>
      </c>
      <c r="E4612" s="358" t="s">
        <v>952</v>
      </c>
      <c r="F4612" s="347" t="s">
        <v>953</v>
      </c>
      <c r="G4612" s="147">
        <v>724</v>
      </c>
      <c r="H4612" s="147">
        <v>12708372</v>
      </c>
    </row>
    <row r="4613" spans="1:8" ht="60">
      <c r="A4613" s="390" t="s">
        <v>38</v>
      </c>
      <c r="B4613" s="352">
        <v>780189</v>
      </c>
      <c r="C4613" s="363">
        <v>90</v>
      </c>
      <c r="D4613" s="353">
        <v>0</v>
      </c>
      <c r="E4613" s="353">
        <v>0</v>
      </c>
      <c r="F4613" s="429" t="s">
        <v>993</v>
      </c>
      <c r="G4613" s="149">
        <v>6559</v>
      </c>
      <c r="H4613" s="149">
        <v>111483635</v>
      </c>
    </row>
    <row r="4614" spans="1:8" ht="28.5">
      <c r="A4614" s="391" t="s">
        <v>815</v>
      </c>
      <c r="B4614" s="352">
        <v>780189</v>
      </c>
      <c r="C4614" s="356"/>
      <c r="D4614" s="354">
        <v>1</v>
      </c>
      <c r="E4614" s="355">
        <v>1</v>
      </c>
      <c r="F4614" s="348" t="s">
        <v>816</v>
      </c>
      <c r="G4614" s="147">
        <v>0</v>
      </c>
      <c r="H4614" s="147">
        <v>0</v>
      </c>
    </row>
    <row r="4615" spans="1:8">
      <c r="A4615" s="391" t="s">
        <v>817</v>
      </c>
      <c r="B4615" s="352">
        <v>780189</v>
      </c>
      <c r="C4615" s="356"/>
      <c r="D4615" s="356">
        <v>2</v>
      </c>
      <c r="E4615" s="357" t="s">
        <v>818</v>
      </c>
      <c r="F4615" s="346" t="s">
        <v>819</v>
      </c>
      <c r="G4615" s="147">
        <v>0</v>
      </c>
      <c r="H4615" s="147">
        <v>0</v>
      </c>
    </row>
    <row r="4616" spans="1:8" ht="30">
      <c r="A4616" s="391" t="s">
        <v>820</v>
      </c>
      <c r="B4616" s="352">
        <v>780189</v>
      </c>
      <c r="C4616" s="356"/>
      <c r="D4616" s="356">
        <v>3</v>
      </c>
      <c r="E4616" s="357" t="s">
        <v>821</v>
      </c>
      <c r="F4616" s="346" t="s">
        <v>822</v>
      </c>
      <c r="G4616" s="147">
        <v>0</v>
      </c>
      <c r="H4616" s="147">
        <v>0</v>
      </c>
    </row>
    <row r="4617" spans="1:8">
      <c r="A4617" s="391" t="s">
        <v>823</v>
      </c>
      <c r="B4617" s="352">
        <v>780189</v>
      </c>
      <c r="C4617" s="356"/>
      <c r="D4617" s="356">
        <v>4</v>
      </c>
      <c r="E4617" s="357" t="s">
        <v>824</v>
      </c>
      <c r="F4617" s="346" t="s">
        <v>825</v>
      </c>
      <c r="G4617" s="147">
        <v>0</v>
      </c>
      <c r="H4617" s="147">
        <v>0</v>
      </c>
    </row>
    <row r="4618" spans="1:8">
      <c r="A4618" s="391" t="s">
        <v>826</v>
      </c>
      <c r="B4618" s="352">
        <v>780189</v>
      </c>
      <c r="C4618" s="356"/>
      <c r="D4618" s="356">
        <v>5</v>
      </c>
      <c r="E4618" s="357" t="s">
        <v>827</v>
      </c>
      <c r="F4618" s="346" t="s">
        <v>828</v>
      </c>
      <c r="G4618" s="147">
        <v>0</v>
      </c>
      <c r="H4618" s="147">
        <v>0</v>
      </c>
    </row>
    <row r="4619" spans="1:8">
      <c r="A4619" s="391" t="s">
        <v>829</v>
      </c>
      <c r="B4619" s="352">
        <v>780189</v>
      </c>
      <c r="C4619" s="356"/>
      <c r="D4619" s="356">
        <v>6</v>
      </c>
      <c r="E4619" s="357" t="s">
        <v>830</v>
      </c>
      <c r="F4619" s="346" t="s">
        <v>831</v>
      </c>
      <c r="G4619" s="147">
        <v>0</v>
      </c>
      <c r="H4619" s="147">
        <v>0</v>
      </c>
    </row>
    <row r="4620" spans="1:8">
      <c r="A4620" s="392" t="s">
        <v>1491</v>
      </c>
      <c r="B4620" s="352">
        <v>780189</v>
      </c>
      <c r="C4620" s="356"/>
      <c r="D4620" s="356">
        <v>7</v>
      </c>
      <c r="E4620" s="358" t="s">
        <v>832</v>
      </c>
      <c r="F4620" s="347" t="s">
        <v>833</v>
      </c>
      <c r="G4620" s="147">
        <v>0</v>
      </c>
      <c r="H4620" s="147">
        <v>0</v>
      </c>
    </row>
    <row r="4621" spans="1:8">
      <c r="A4621" s="391" t="s">
        <v>834</v>
      </c>
      <c r="B4621" s="352">
        <v>780189</v>
      </c>
      <c r="C4621" s="356"/>
      <c r="D4621" s="356">
        <v>8</v>
      </c>
      <c r="E4621" s="357" t="s">
        <v>835</v>
      </c>
      <c r="F4621" s="346" t="s">
        <v>836</v>
      </c>
      <c r="G4621" s="147">
        <v>0</v>
      </c>
      <c r="H4621" s="147">
        <v>0</v>
      </c>
    </row>
    <row r="4622" spans="1:8" ht="28.5">
      <c r="A4622" s="391" t="s">
        <v>837</v>
      </c>
      <c r="B4622" s="352">
        <v>780189</v>
      </c>
      <c r="C4622" s="356"/>
      <c r="D4622" s="354">
        <v>9</v>
      </c>
      <c r="E4622" s="355" t="s">
        <v>838</v>
      </c>
      <c r="F4622" s="348" t="s">
        <v>839</v>
      </c>
      <c r="G4622" s="147">
        <v>0</v>
      </c>
      <c r="H4622" s="147">
        <v>0</v>
      </c>
    </row>
    <row r="4623" spans="1:8">
      <c r="A4623" s="391" t="s">
        <v>840</v>
      </c>
      <c r="B4623" s="352">
        <v>780189</v>
      </c>
      <c r="C4623" s="356"/>
      <c r="D4623" s="356">
        <v>10</v>
      </c>
      <c r="E4623" s="357" t="s">
        <v>841</v>
      </c>
      <c r="F4623" s="346" t="s">
        <v>842</v>
      </c>
      <c r="G4623" s="147">
        <v>0</v>
      </c>
      <c r="H4623" s="147">
        <v>0</v>
      </c>
    </row>
    <row r="4624" spans="1:8">
      <c r="A4624" s="391" t="s">
        <v>843</v>
      </c>
      <c r="B4624" s="352">
        <v>780189</v>
      </c>
      <c r="C4624" s="356"/>
      <c r="D4624" s="356">
        <v>11</v>
      </c>
      <c r="E4624" s="357" t="s">
        <v>844</v>
      </c>
      <c r="F4624" s="346" t="s">
        <v>845</v>
      </c>
      <c r="G4624" s="147">
        <v>0</v>
      </c>
      <c r="H4624" s="147">
        <v>0</v>
      </c>
    </row>
    <row r="4625" spans="1:8">
      <c r="A4625" s="391" t="s">
        <v>846</v>
      </c>
      <c r="B4625" s="352">
        <v>780189</v>
      </c>
      <c r="C4625" s="356"/>
      <c r="D4625" s="356">
        <v>12</v>
      </c>
      <c r="E4625" s="357" t="s">
        <v>847</v>
      </c>
      <c r="F4625" s="346" t="s">
        <v>848</v>
      </c>
      <c r="G4625" s="147">
        <v>0</v>
      </c>
      <c r="H4625" s="147">
        <v>0</v>
      </c>
    </row>
    <row r="4626" spans="1:8">
      <c r="A4626" s="391" t="s">
        <v>849</v>
      </c>
      <c r="B4626" s="352">
        <v>780189</v>
      </c>
      <c r="C4626" s="356"/>
      <c r="D4626" s="356">
        <v>13</v>
      </c>
      <c r="E4626" s="357" t="s">
        <v>850</v>
      </c>
      <c r="F4626" s="346" t="s">
        <v>851</v>
      </c>
      <c r="G4626" s="147">
        <v>0</v>
      </c>
      <c r="H4626" s="147">
        <v>0</v>
      </c>
    </row>
    <row r="4627" spans="1:8">
      <c r="A4627" s="391" t="s">
        <v>852</v>
      </c>
      <c r="B4627" s="352">
        <v>780189</v>
      </c>
      <c r="C4627" s="356"/>
      <c r="D4627" s="356">
        <v>14</v>
      </c>
      <c r="E4627" s="357" t="s">
        <v>853</v>
      </c>
      <c r="F4627" s="346" t="s">
        <v>854</v>
      </c>
      <c r="G4627" s="147">
        <v>0</v>
      </c>
      <c r="H4627" s="147">
        <v>0</v>
      </c>
    </row>
    <row r="4628" spans="1:8">
      <c r="A4628" s="392" t="s">
        <v>1492</v>
      </c>
      <c r="B4628" s="352">
        <v>780189</v>
      </c>
      <c r="C4628" s="498"/>
      <c r="D4628" s="356">
        <v>15</v>
      </c>
      <c r="E4628" s="358" t="s">
        <v>1337</v>
      </c>
      <c r="F4628" s="347" t="s">
        <v>855</v>
      </c>
      <c r="G4628" s="147">
        <v>0</v>
      </c>
      <c r="H4628" s="147">
        <v>0</v>
      </c>
    </row>
    <row r="4629" spans="1:8">
      <c r="A4629" s="391" t="s">
        <v>856</v>
      </c>
      <c r="B4629" s="352">
        <v>780189</v>
      </c>
      <c r="C4629" s="356"/>
      <c r="D4629" s="356">
        <v>16</v>
      </c>
      <c r="E4629" s="357" t="s">
        <v>857</v>
      </c>
      <c r="F4629" s="346" t="s">
        <v>858</v>
      </c>
      <c r="G4629" s="147">
        <v>0</v>
      </c>
      <c r="H4629" s="147">
        <v>0</v>
      </c>
    </row>
    <row r="4630" spans="1:8">
      <c r="A4630" s="391" t="s">
        <v>859</v>
      </c>
      <c r="B4630" s="352">
        <v>780189</v>
      </c>
      <c r="C4630" s="356"/>
      <c r="D4630" s="354">
        <v>17</v>
      </c>
      <c r="E4630" s="355" t="s">
        <v>860</v>
      </c>
      <c r="F4630" s="348" t="s">
        <v>861</v>
      </c>
      <c r="G4630" s="147">
        <v>0</v>
      </c>
      <c r="H4630" s="147">
        <v>0</v>
      </c>
    </row>
    <row r="4631" spans="1:8" ht="28.5">
      <c r="A4631" s="393" t="s">
        <v>862</v>
      </c>
      <c r="B4631" s="352">
        <v>780189</v>
      </c>
      <c r="C4631" s="356"/>
      <c r="D4631" s="354">
        <v>18</v>
      </c>
      <c r="E4631" s="355" t="s">
        <v>863</v>
      </c>
      <c r="F4631" s="348" t="s">
        <v>864</v>
      </c>
      <c r="G4631" s="147">
        <v>0</v>
      </c>
      <c r="H4631" s="147">
        <v>0</v>
      </c>
    </row>
    <row r="4632" spans="1:8" ht="30">
      <c r="A4632" s="391" t="s">
        <v>865</v>
      </c>
      <c r="B4632" s="352">
        <v>780189</v>
      </c>
      <c r="C4632" s="356"/>
      <c r="D4632" s="356">
        <v>19</v>
      </c>
      <c r="E4632" s="357" t="s">
        <v>866</v>
      </c>
      <c r="F4632" s="346" t="s">
        <v>867</v>
      </c>
      <c r="G4632" s="147">
        <v>0</v>
      </c>
      <c r="H4632" s="147">
        <v>0</v>
      </c>
    </row>
    <row r="4633" spans="1:8" ht="30">
      <c r="A4633" s="391" t="s">
        <v>868</v>
      </c>
      <c r="B4633" s="352">
        <v>780189</v>
      </c>
      <c r="C4633" s="356"/>
      <c r="D4633" s="356">
        <v>20</v>
      </c>
      <c r="E4633" s="357" t="s">
        <v>869</v>
      </c>
      <c r="F4633" s="346" t="s">
        <v>870</v>
      </c>
      <c r="G4633" s="147">
        <v>0</v>
      </c>
      <c r="H4633" s="147">
        <v>0</v>
      </c>
    </row>
    <row r="4634" spans="1:8">
      <c r="A4634" s="391" t="s">
        <v>871</v>
      </c>
      <c r="B4634" s="352">
        <v>780189</v>
      </c>
      <c r="C4634" s="356"/>
      <c r="D4634" s="356">
        <v>21</v>
      </c>
      <c r="E4634" s="357" t="s">
        <v>872</v>
      </c>
      <c r="F4634" s="346" t="s">
        <v>873</v>
      </c>
      <c r="G4634" s="147">
        <v>0</v>
      </c>
      <c r="H4634" s="147">
        <v>0</v>
      </c>
    </row>
    <row r="4635" spans="1:8">
      <c r="A4635" s="391" t="s">
        <v>874</v>
      </c>
      <c r="B4635" s="352">
        <v>780189</v>
      </c>
      <c r="C4635" s="356"/>
      <c r="D4635" s="356">
        <v>22</v>
      </c>
      <c r="E4635" s="357" t="s">
        <v>875</v>
      </c>
      <c r="F4635" s="346" t="s">
        <v>876</v>
      </c>
      <c r="G4635" s="147">
        <v>0</v>
      </c>
      <c r="H4635" s="147">
        <v>0</v>
      </c>
    </row>
    <row r="4636" spans="1:8">
      <c r="A4636" s="391" t="s">
        <v>877</v>
      </c>
      <c r="B4636" s="352">
        <v>780189</v>
      </c>
      <c r="C4636" s="356"/>
      <c r="D4636" s="356">
        <v>23</v>
      </c>
      <c r="E4636" s="357" t="s">
        <v>878</v>
      </c>
      <c r="F4636" s="346" t="s">
        <v>879</v>
      </c>
      <c r="G4636" s="147">
        <v>0</v>
      </c>
      <c r="H4636" s="147">
        <v>0</v>
      </c>
    </row>
    <row r="4637" spans="1:8">
      <c r="A4637" s="391" t="s">
        <v>880</v>
      </c>
      <c r="B4637" s="352">
        <v>780189</v>
      </c>
      <c r="C4637" s="356"/>
      <c r="D4637" s="356">
        <v>24</v>
      </c>
      <c r="E4637" s="357" t="s">
        <v>881</v>
      </c>
      <c r="F4637" s="346" t="s">
        <v>882</v>
      </c>
      <c r="G4637" s="147">
        <v>0</v>
      </c>
      <c r="H4637" s="147">
        <v>0</v>
      </c>
    </row>
    <row r="4638" spans="1:8">
      <c r="A4638" s="391" t="s">
        <v>883</v>
      </c>
      <c r="B4638" s="352">
        <v>780189</v>
      </c>
      <c r="C4638" s="356"/>
      <c r="D4638" s="354">
        <v>25</v>
      </c>
      <c r="E4638" s="355" t="s">
        <v>884</v>
      </c>
      <c r="F4638" s="348" t="s">
        <v>497</v>
      </c>
      <c r="G4638" s="147">
        <v>0</v>
      </c>
      <c r="H4638" s="147">
        <v>0</v>
      </c>
    </row>
    <row r="4639" spans="1:8" ht="28.5">
      <c r="A4639" s="391" t="s">
        <v>885</v>
      </c>
      <c r="B4639" s="352">
        <v>780189</v>
      </c>
      <c r="C4639" s="356"/>
      <c r="D4639" s="354">
        <v>26</v>
      </c>
      <c r="E4639" s="355" t="s">
        <v>886</v>
      </c>
      <c r="F4639" s="348" t="s">
        <v>887</v>
      </c>
      <c r="G4639" s="147">
        <v>0</v>
      </c>
      <c r="H4639" s="147">
        <v>0</v>
      </c>
    </row>
    <row r="4640" spans="1:8">
      <c r="A4640" s="391" t="s">
        <v>888</v>
      </c>
      <c r="B4640" s="352">
        <v>780189</v>
      </c>
      <c r="C4640" s="356"/>
      <c r="D4640" s="356">
        <v>27</v>
      </c>
      <c r="E4640" s="357" t="s">
        <v>889</v>
      </c>
      <c r="F4640" s="346" t="s">
        <v>890</v>
      </c>
      <c r="G4640" s="147">
        <v>0</v>
      </c>
      <c r="H4640" s="147">
        <v>0</v>
      </c>
    </row>
    <row r="4641" spans="1:8">
      <c r="A4641" s="391" t="s">
        <v>891</v>
      </c>
      <c r="B4641" s="352">
        <v>780189</v>
      </c>
      <c r="C4641" s="356"/>
      <c r="D4641" s="356">
        <v>28</v>
      </c>
      <c r="E4641" s="357" t="s">
        <v>892</v>
      </c>
      <c r="F4641" s="346" t="s">
        <v>893</v>
      </c>
      <c r="G4641" s="147">
        <v>0</v>
      </c>
      <c r="H4641" s="147">
        <v>0</v>
      </c>
    </row>
    <row r="4642" spans="1:8">
      <c r="A4642" s="391" t="s">
        <v>894</v>
      </c>
      <c r="B4642" s="352">
        <v>780189</v>
      </c>
      <c r="C4642" s="356"/>
      <c r="D4642" s="356">
        <v>29</v>
      </c>
      <c r="E4642" s="357" t="s">
        <v>895</v>
      </c>
      <c r="F4642" s="346" t="s">
        <v>896</v>
      </c>
      <c r="G4642" s="147">
        <v>0</v>
      </c>
      <c r="H4642" s="147">
        <v>0</v>
      </c>
    </row>
    <row r="4643" spans="1:8">
      <c r="A4643" s="391" t="s">
        <v>897</v>
      </c>
      <c r="B4643" s="352">
        <v>780189</v>
      </c>
      <c r="C4643" s="356"/>
      <c r="D4643" s="356">
        <v>30</v>
      </c>
      <c r="E4643" s="357" t="s">
        <v>898</v>
      </c>
      <c r="F4643" s="346" t="s">
        <v>899</v>
      </c>
      <c r="G4643" s="147">
        <v>0</v>
      </c>
      <c r="H4643" s="147">
        <v>0</v>
      </c>
    </row>
    <row r="4644" spans="1:8" ht="30">
      <c r="A4644" s="391" t="s">
        <v>900</v>
      </c>
      <c r="B4644" s="352">
        <v>780189</v>
      </c>
      <c r="C4644" s="356"/>
      <c r="D4644" s="356">
        <v>31</v>
      </c>
      <c r="E4644" s="357" t="s">
        <v>901</v>
      </c>
      <c r="F4644" s="346" t="s">
        <v>902</v>
      </c>
      <c r="G4644" s="147">
        <v>0</v>
      </c>
      <c r="H4644" s="147">
        <v>0</v>
      </c>
    </row>
    <row r="4645" spans="1:8" ht="30">
      <c r="A4645" s="391" t="s">
        <v>903</v>
      </c>
      <c r="B4645" s="352">
        <v>780189</v>
      </c>
      <c r="C4645" s="356"/>
      <c r="D4645" s="356">
        <v>32</v>
      </c>
      <c r="E4645" s="357" t="s">
        <v>904</v>
      </c>
      <c r="F4645" s="346" t="s">
        <v>905</v>
      </c>
      <c r="G4645" s="147">
        <v>0</v>
      </c>
      <c r="H4645" s="147">
        <v>0</v>
      </c>
    </row>
    <row r="4646" spans="1:8" ht="30">
      <c r="A4646" s="391" t="s">
        <v>906</v>
      </c>
      <c r="B4646" s="352">
        <v>780189</v>
      </c>
      <c r="C4646" s="356"/>
      <c r="D4646" s="356">
        <v>33</v>
      </c>
      <c r="E4646" s="357" t="s">
        <v>907</v>
      </c>
      <c r="F4646" s="346" t="s">
        <v>908</v>
      </c>
      <c r="G4646" s="147">
        <v>0</v>
      </c>
      <c r="H4646" s="147">
        <v>0</v>
      </c>
    </row>
    <row r="4647" spans="1:8">
      <c r="A4647" s="391" t="s">
        <v>909</v>
      </c>
      <c r="B4647" s="352">
        <v>780189</v>
      </c>
      <c r="C4647" s="356"/>
      <c r="D4647" s="356">
        <v>34</v>
      </c>
      <c r="E4647" s="357" t="s">
        <v>910</v>
      </c>
      <c r="F4647" s="346" t="s">
        <v>911</v>
      </c>
      <c r="G4647" s="147">
        <v>0</v>
      </c>
      <c r="H4647" s="147">
        <v>0</v>
      </c>
    </row>
    <row r="4648" spans="1:8">
      <c r="A4648" s="391" t="s">
        <v>912</v>
      </c>
      <c r="B4648" s="352">
        <v>780189</v>
      </c>
      <c r="C4648" s="356"/>
      <c r="D4648" s="356">
        <v>35</v>
      </c>
      <c r="E4648" s="357" t="s">
        <v>913</v>
      </c>
      <c r="F4648" s="346" t="s">
        <v>914</v>
      </c>
      <c r="G4648" s="147">
        <v>0</v>
      </c>
      <c r="H4648" s="147">
        <v>0</v>
      </c>
    </row>
    <row r="4649" spans="1:8" ht="30">
      <c r="A4649" s="391" t="s">
        <v>915</v>
      </c>
      <c r="B4649" s="352">
        <v>780189</v>
      </c>
      <c r="C4649" s="356"/>
      <c r="D4649" s="356">
        <v>36</v>
      </c>
      <c r="E4649" s="357" t="s">
        <v>916</v>
      </c>
      <c r="F4649" s="346" t="s">
        <v>917</v>
      </c>
      <c r="G4649" s="147">
        <v>0</v>
      </c>
      <c r="H4649" s="147">
        <v>0</v>
      </c>
    </row>
    <row r="4650" spans="1:8" ht="28.5">
      <c r="A4650" s="391" t="s">
        <v>918</v>
      </c>
      <c r="B4650" s="352">
        <v>780189</v>
      </c>
      <c r="C4650" s="356"/>
      <c r="D4650" s="354">
        <v>37</v>
      </c>
      <c r="E4650" s="355" t="s">
        <v>919</v>
      </c>
      <c r="F4650" s="348" t="s">
        <v>920</v>
      </c>
      <c r="G4650" s="147">
        <v>0</v>
      </c>
      <c r="H4650" s="147">
        <v>0</v>
      </c>
    </row>
    <row r="4651" spans="1:8">
      <c r="A4651" s="391" t="s">
        <v>921</v>
      </c>
      <c r="B4651" s="352">
        <v>780189</v>
      </c>
      <c r="C4651" s="356"/>
      <c r="D4651" s="356">
        <v>38</v>
      </c>
      <c r="E4651" s="357" t="s">
        <v>922</v>
      </c>
      <c r="F4651" s="346" t="s">
        <v>39</v>
      </c>
      <c r="G4651" s="147">
        <v>0</v>
      </c>
      <c r="H4651" s="147">
        <v>0</v>
      </c>
    </row>
    <row r="4652" spans="1:8">
      <c r="A4652" s="391" t="s">
        <v>923</v>
      </c>
      <c r="B4652" s="352">
        <v>780189</v>
      </c>
      <c r="C4652" s="356"/>
      <c r="D4652" s="356">
        <v>39</v>
      </c>
      <c r="E4652" s="357" t="s">
        <v>924</v>
      </c>
      <c r="F4652" s="346" t="s">
        <v>40</v>
      </c>
      <c r="G4652" s="147">
        <v>0</v>
      </c>
      <c r="H4652" s="147">
        <v>0</v>
      </c>
    </row>
    <row r="4653" spans="1:8">
      <c r="A4653" s="391" t="s">
        <v>925</v>
      </c>
      <c r="B4653" s="352">
        <v>780189</v>
      </c>
      <c r="C4653" s="356"/>
      <c r="D4653" s="356">
        <v>40</v>
      </c>
      <c r="E4653" s="357" t="s">
        <v>926</v>
      </c>
      <c r="F4653" s="346" t="s">
        <v>927</v>
      </c>
      <c r="G4653" s="147">
        <v>0</v>
      </c>
      <c r="H4653" s="147">
        <v>0</v>
      </c>
    </row>
    <row r="4654" spans="1:8">
      <c r="A4654" s="391" t="s">
        <v>928</v>
      </c>
      <c r="B4654" s="352">
        <v>780189</v>
      </c>
      <c r="C4654" s="356"/>
      <c r="D4654" s="356">
        <v>41</v>
      </c>
      <c r="E4654" s="357" t="s">
        <v>929</v>
      </c>
      <c r="F4654" s="346" t="s">
        <v>930</v>
      </c>
      <c r="G4654" s="147">
        <v>0</v>
      </c>
      <c r="H4654" s="147">
        <v>0</v>
      </c>
    </row>
    <row r="4655" spans="1:8" ht="28.5">
      <c r="A4655" s="391" t="s">
        <v>931</v>
      </c>
      <c r="B4655" s="352">
        <v>780189</v>
      </c>
      <c r="C4655" s="356"/>
      <c r="D4655" s="354">
        <v>42</v>
      </c>
      <c r="E4655" s="355" t="s">
        <v>932</v>
      </c>
      <c r="F4655" s="348" t="s">
        <v>933</v>
      </c>
      <c r="G4655" s="147">
        <v>0</v>
      </c>
      <c r="H4655" s="147">
        <v>0</v>
      </c>
    </row>
    <row r="4656" spans="1:8">
      <c r="A4656" s="391" t="s">
        <v>934</v>
      </c>
      <c r="B4656" s="352">
        <v>780189</v>
      </c>
      <c r="C4656" s="356"/>
      <c r="D4656" s="356">
        <v>43</v>
      </c>
      <c r="E4656" s="357" t="s">
        <v>935</v>
      </c>
      <c r="F4656" s="346" t="s">
        <v>936</v>
      </c>
      <c r="G4656" s="147">
        <v>0</v>
      </c>
      <c r="H4656" s="147">
        <v>0</v>
      </c>
    </row>
    <row r="4657" spans="1:8">
      <c r="A4657" s="391" t="s">
        <v>937</v>
      </c>
      <c r="B4657" s="352">
        <v>780189</v>
      </c>
      <c r="C4657" s="356"/>
      <c r="D4657" s="356">
        <v>44</v>
      </c>
      <c r="E4657" s="357" t="s">
        <v>938</v>
      </c>
      <c r="F4657" s="346" t="s">
        <v>939</v>
      </c>
      <c r="G4657" s="147">
        <v>0</v>
      </c>
      <c r="H4657" s="147">
        <v>0</v>
      </c>
    </row>
    <row r="4658" spans="1:8">
      <c r="A4658" s="391" t="s">
        <v>940</v>
      </c>
      <c r="B4658" s="352">
        <v>780189</v>
      </c>
      <c r="C4658" s="356"/>
      <c r="D4658" s="356">
        <v>45</v>
      </c>
      <c r="E4658" s="357" t="s">
        <v>941</v>
      </c>
      <c r="F4658" s="346" t="s">
        <v>942</v>
      </c>
      <c r="G4658" s="147">
        <v>0</v>
      </c>
      <c r="H4658" s="147">
        <v>0</v>
      </c>
    </row>
    <row r="4659" spans="1:8" ht="28.5">
      <c r="A4659" s="391" t="s">
        <v>943</v>
      </c>
      <c r="B4659" s="352">
        <v>780189</v>
      </c>
      <c r="C4659" s="356"/>
      <c r="D4659" s="354">
        <v>46</v>
      </c>
      <c r="E4659" s="359">
        <v>5</v>
      </c>
      <c r="F4659" s="348" t="s">
        <v>944</v>
      </c>
      <c r="G4659" s="147">
        <v>6559</v>
      </c>
      <c r="H4659" s="147">
        <v>111483635</v>
      </c>
    </row>
    <row r="4660" spans="1:8">
      <c r="A4660" s="391" t="s">
        <v>945</v>
      </c>
      <c r="B4660" s="352">
        <v>780189</v>
      </c>
      <c r="C4660" s="356"/>
      <c r="D4660" s="356">
        <v>47</v>
      </c>
      <c r="E4660" s="357" t="s">
        <v>946</v>
      </c>
      <c r="F4660" s="346" t="s">
        <v>947</v>
      </c>
      <c r="G4660" s="147">
        <v>0</v>
      </c>
      <c r="H4660" s="147">
        <v>0</v>
      </c>
    </row>
    <row r="4661" spans="1:8">
      <c r="A4661" s="391" t="s">
        <v>948</v>
      </c>
      <c r="B4661" s="352">
        <v>780189</v>
      </c>
      <c r="C4661" s="356"/>
      <c r="D4661" s="356">
        <v>48</v>
      </c>
      <c r="E4661" s="357" t="s">
        <v>949</v>
      </c>
      <c r="F4661" s="346" t="s">
        <v>950</v>
      </c>
      <c r="G4661" s="147">
        <v>0</v>
      </c>
      <c r="H4661" s="147">
        <v>0</v>
      </c>
    </row>
    <row r="4662" spans="1:8">
      <c r="A4662" s="394" t="s">
        <v>951</v>
      </c>
      <c r="B4662" s="352">
        <v>780189</v>
      </c>
      <c r="C4662" s="356"/>
      <c r="D4662" s="356">
        <v>49</v>
      </c>
      <c r="E4662" s="358" t="s">
        <v>952</v>
      </c>
      <c r="F4662" s="347" t="s">
        <v>953</v>
      </c>
      <c r="G4662" s="147">
        <v>6559</v>
      </c>
      <c r="H4662" s="147">
        <v>111483635</v>
      </c>
    </row>
    <row r="4663" spans="1:8" ht="45">
      <c r="A4663" s="390" t="s">
        <v>38</v>
      </c>
      <c r="B4663" s="352">
        <v>780148</v>
      </c>
      <c r="C4663" s="363">
        <v>91</v>
      </c>
      <c r="D4663" s="353">
        <v>0</v>
      </c>
      <c r="E4663" s="353">
        <v>0</v>
      </c>
      <c r="F4663" s="429" t="s">
        <v>513</v>
      </c>
      <c r="G4663" s="149">
        <v>97198</v>
      </c>
      <c r="H4663" s="149">
        <v>131638350</v>
      </c>
    </row>
    <row r="4664" spans="1:8" ht="28.5">
      <c r="A4664" s="391" t="s">
        <v>815</v>
      </c>
      <c r="B4664" s="352">
        <v>780148</v>
      </c>
      <c r="C4664" s="356"/>
      <c r="D4664" s="354">
        <v>1</v>
      </c>
      <c r="E4664" s="355">
        <v>1</v>
      </c>
      <c r="F4664" s="348" t="s">
        <v>816</v>
      </c>
      <c r="G4664" s="147">
        <v>0</v>
      </c>
      <c r="H4664" s="147">
        <v>0</v>
      </c>
    </row>
    <row r="4665" spans="1:8">
      <c r="A4665" s="391" t="s">
        <v>817</v>
      </c>
      <c r="B4665" s="352">
        <v>780148</v>
      </c>
      <c r="C4665" s="356"/>
      <c r="D4665" s="356">
        <v>2</v>
      </c>
      <c r="E4665" s="357" t="s">
        <v>818</v>
      </c>
      <c r="F4665" s="346" t="s">
        <v>819</v>
      </c>
      <c r="G4665" s="147">
        <v>0</v>
      </c>
      <c r="H4665" s="147">
        <v>0</v>
      </c>
    </row>
    <row r="4666" spans="1:8" ht="30">
      <c r="A4666" s="391" t="s">
        <v>820</v>
      </c>
      <c r="B4666" s="352">
        <v>780148</v>
      </c>
      <c r="C4666" s="356"/>
      <c r="D4666" s="356">
        <v>3</v>
      </c>
      <c r="E4666" s="357" t="s">
        <v>821</v>
      </c>
      <c r="F4666" s="346" t="s">
        <v>822</v>
      </c>
      <c r="G4666" s="147">
        <v>0</v>
      </c>
      <c r="H4666" s="147">
        <v>0</v>
      </c>
    </row>
    <row r="4667" spans="1:8">
      <c r="A4667" s="391" t="s">
        <v>823</v>
      </c>
      <c r="B4667" s="352">
        <v>780148</v>
      </c>
      <c r="C4667" s="356"/>
      <c r="D4667" s="356">
        <v>4</v>
      </c>
      <c r="E4667" s="357" t="s">
        <v>824</v>
      </c>
      <c r="F4667" s="346" t="s">
        <v>825</v>
      </c>
      <c r="G4667" s="147">
        <v>0</v>
      </c>
      <c r="H4667" s="147">
        <v>0</v>
      </c>
    </row>
    <row r="4668" spans="1:8">
      <c r="A4668" s="391" t="s">
        <v>826</v>
      </c>
      <c r="B4668" s="352">
        <v>780148</v>
      </c>
      <c r="C4668" s="356"/>
      <c r="D4668" s="356">
        <v>5</v>
      </c>
      <c r="E4668" s="357" t="s">
        <v>827</v>
      </c>
      <c r="F4668" s="346" t="s">
        <v>828</v>
      </c>
      <c r="G4668" s="147">
        <v>0</v>
      </c>
      <c r="H4668" s="147">
        <v>0</v>
      </c>
    </row>
    <row r="4669" spans="1:8">
      <c r="A4669" s="391" t="s">
        <v>829</v>
      </c>
      <c r="B4669" s="352">
        <v>780148</v>
      </c>
      <c r="C4669" s="356"/>
      <c r="D4669" s="356">
        <v>6</v>
      </c>
      <c r="E4669" s="357" t="s">
        <v>830</v>
      </c>
      <c r="F4669" s="346" t="s">
        <v>831</v>
      </c>
      <c r="G4669" s="147">
        <v>0</v>
      </c>
      <c r="H4669" s="147">
        <v>0</v>
      </c>
    </row>
    <row r="4670" spans="1:8">
      <c r="A4670" s="392" t="s">
        <v>1491</v>
      </c>
      <c r="B4670" s="352">
        <v>780148</v>
      </c>
      <c r="C4670" s="356"/>
      <c r="D4670" s="356">
        <v>7</v>
      </c>
      <c r="E4670" s="358" t="s">
        <v>832</v>
      </c>
      <c r="F4670" s="347" t="s">
        <v>833</v>
      </c>
      <c r="G4670" s="147">
        <v>0</v>
      </c>
      <c r="H4670" s="147">
        <v>0</v>
      </c>
    </row>
    <row r="4671" spans="1:8">
      <c r="A4671" s="391" t="s">
        <v>834</v>
      </c>
      <c r="B4671" s="352">
        <v>780148</v>
      </c>
      <c r="C4671" s="356"/>
      <c r="D4671" s="356">
        <v>8</v>
      </c>
      <c r="E4671" s="357" t="s">
        <v>835</v>
      </c>
      <c r="F4671" s="346" t="s">
        <v>836</v>
      </c>
      <c r="G4671" s="147">
        <v>0</v>
      </c>
      <c r="H4671" s="147">
        <v>0</v>
      </c>
    </row>
    <row r="4672" spans="1:8" ht="28.5">
      <c r="A4672" s="391" t="s">
        <v>837</v>
      </c>
      <c r="B4672" s="352">
        <v>780148</v>
      </c>
      <c r="C4672" s="356"/>
      <c r="D4672" s="354">
        <v>9</v>
      </c>
      <c r="E4672" s="355" t="s">
        <v>838</v>
      </c>
      <c r="F4672" s="348" t="s">
        <v>839</v>
      </c>
      <c r="G4672" s="147">
        <v>0</v>
      </c>
      <c r="H4672" s="147">
        <v>0</v>
      </c>
    </row>
    <row r="4673" spans="1:8">
      <c r="A4673" s="391" t="s">
        <v>840</v>
      </c>
      <c r="B4673" s="352">
        <v>780148</v>
      </c>
      <c r="C4673" s="356"/>
      <c r="D4673" s="356">
        <v>10</v>
      </c>
      <c r="E4673" s="357" t="s">
        <v>841</v>
      </c>
      <c r="F4673" s="346" t="s">
        <v>842</v>
      </c>
      <c r="G4673" s="147">
        <v>0</v>
      </c>
      <c r="H4673" s="147">
        <v>0</v>
      </c>
    </row>
    <row r="4674" spans="1:8">
      <c r="A4674" s="391" t="s">
        <v>843</v>
      </c>
      <c r="B4674" s="352">
        <v>780148</v>
      </c>
      <c r="C4674" s="356"/>
      <c r="D4674" s="356">
        <v>11</v>
      </c>
      <c r="E4674" s="357" t="s">
        <v>844</v>
      </c>
      <c r="F4674" s="346" t="s">
        <v>845</v>
      </c>
      <c r="G4674" s="147">
        <v>0</v>
      </c>
      <c r="H4674" s="147">
        <v>0</v>
      </c>
    </row>
    <row r="4675" spans="1:8">
      <c r="A4675" s="391" t="s">
        <v>846</v>
      </c>
      <c r="B4675" s="352">
        <v>780148</v>
      </c>
      <c r="C4675" s="356"/>
      <c r="D4675" s="356">
        <v>12</v>
      </c>
      <c r="E4675" s="357" t="s">
        <v>847</v>
      </c>
      <c r="F4675" s="346" t="s">
        <v>848</v>
      </c>
      <c r="G4675" s="147">
        <v>0</v>
      </c>
      <c r="H4675" s="147">
        <v>0</v>
      </c>
    </row>
    <row r="4676" spans="1:8">
      <c r="A4676" s="391" t="s">
        <v>849</v>
      </c>
      <c r="B4676" s="352">
        <v>780148</v>
      </c>
      <c r="C4676" s="356"/>
      <c r="D4676" s="356">
        <v>13</v>
      </c>
      <c r="E4676" s="357" t="s">
        <v>850</v>
      </c>
      <c r="F4676" s="346" t="s">
        <v>851</v>
      </c>
      <c r="G4676" s="147">
        <v>0</v>
      </c>
      <c r="H4676" s="147">
        <v>0</v>
      </c>
    </row>
    <row r="4677" spans="1:8">
      <c r="A4677" s="391" t="s">
        <v>852</v>
      </c>
      <c r="B4677" s="352">
        <v>780148</v>
      </c>
      <c r="C4677" s="356"/>
      <c r="D4677" s="356">
        <v>14</v>
      </c>
      <c r="E4677" s="357" t="s">
        <v>853</v>
      </c>
      <c r="F4677" s="346" t="s">
        <v>854</v>
      </c>
      <c r="G4677" s="147">
        <v>0</v>
      </c>
      <c r="H4677" s="147">
        <v>0</v>
      </c>
    </row>
    <row r="4678" spans="1:8">
      <c r="A4678" s="392" t="s">
        <v>1492</v>
      </c>
      <c r="B4678" s="352">
        <v>780148</v>
      </c>
      <c r="C4678" s="498"/>
      <c r="D4678" s="356">
        <v>15</v>
      </c>
      <c r="E4678" s="358" t="s">
        <v>1337</v>
      </c>
      <c r="F4678" s="347" t="s">
        <v>855</v>
      </c>
      <c r="G4678" s="147">
        <v>0</v>
      </c>
      <c r="H4678" s="147">
        <v>0</v>
      </c>
    </row>
    <row r="4679" spans="1:8">
      <c r="A4679" s="391" t="s">
        <v>856</v>
      </c>
      <c r="B4679" s="352">
        <v>780148</v>
      </c>
      <c r="C4679" s="356"/>
      <c r="D4679" s="356">
        <v>16</v>
      </c>
      <c r="E4679" s="357" t="s">
        <v>857</v>
      </c>
      <c r="F4679" s="346" t="s">
        <v>858</v>
      </c>
      <c r="G4679" s="147">
        <v>0</v>
      </c>
      <c r="H4679" s="147">
        <v>0</v>
      </c>
    </row>
    <row r="4680" spans="1:8">
      <c r="A4680" s="391" t="s">
        <v>859</v>
      </c>
      <c r="B4680" s="352">
        <v>780148</v>
      </c>
      <c r="C4680" s="356"/>
      <c r="D4680" s="354">
        <v>17</v>
      </c>
      <c r="E4680" s="355" t="s">
        <v>860</v>
      </c>
      <c r="F4680" s="348" t="s">
        <v>861</v>
      </c>
      <c r="G4680" s="147">
        <v>97198</v>
      </c>
      <c r="H4680" s="147">
        <v>131638350</v>
      </c>
    </row>
    <row r="4681" spans="1:8" ht="28.5">
      <c r="A4681" s="393" t="s">
        <v>862</v>
      </c>
      <c r="B4681" s="352">
        <v>780148</v>
      </c>
      <c r="C4681" s="356"/>
      <c r="D4681" s="354">
        <v>18</v>
      </c>
      <c r="E4681" s="355" t="s">
        <v>863</v>
      </c>
      <c r="F4681" s="348" t="s">
        <v>864</v>
      </c>
      <c r="G4681" s="147">
        <v>88198</v>
      </c>
      <c r="H4681" s="147">
        <v>104608469</v>
      </c>
    </row>
    <row r="4682" spans="1:8" ht="30">
      <c r="A4682" s="391" t="s">
        <v>865</v>
      </c>
      <c r="B4682" s="352">
        <v>780148</v>
      </c>
      <c r="C4682" s="356"/>
      <c r="D4682" s="356">
        <v>19</v>
      </c>
      <c r="E4682" s="357" t="s">
        <v>866</v>
      </c>
      <c r="F4682" s="346" t="s">
        <v>867</v>
      </c>
      <c r="G4682" s="147">
        <v>0</v>
      </c>
      <c r="H4682" s="147">
        <v>0</v>
      </c>
    </row>
    <row r="4683" spans="1:8" ht="30">
      <c r="A4683" s="391" t="s">
        <v>868</v>
      </c>
      <c r="B4683" s="352">
        <v>780148</v>
      </c>
      <c r="C4683" s="356"/>
      <c r="D4683" s="356">
        <v>20</v>
      </c>
      <c r="E4683" s="357" t="s">
        <v>869</v>
      </c>
      <c r="F4683" s="346" t="s">
        <v>870</v>
      </c>
      <c r="G4683" s="147">
        <v>0</v>
      </c>
      <c r="H4683" s="147">
        <v>0</v>
      </c>
    </row>
    <row r="4684" spans="1:8">
      <c r="A4684" s="391" t="s">
        <v>871</v>
      </c>
      <c r="B4684" s="352">
        <v>780148</v>
      </c>
      <c r="C4684" s="356"/>
      <c r="D4684" s="356">
        <v>21</v>
      </c>
      <c r="E4684" s="357" t="s">
        <v>872</v>
      </c>
      <c r="F4684" s="346" t="s">
        <v>873</v>
      </c>
      <c r="G4684" s="147">
        <v>0</v>
      </c>
      <c r="H4684" s="147">
        <v>0</v>
      </c>
    </row>
    <row r="4685" spans="1:8">
      <c r="A4685" s="391" t="s">
        <v>874</v>
      </c>
      <c r="B4685" s="352">
        <v>780148</v>
      </c>
      <c r="C4685" s="356"/>
      <c r="D4685" s="356">
        <v>22</v>
      </c>
      <c r="E4685" s="357" t="s">
        <v>875</v>
      </c>
      <c r="F4685" s="346" t="s">
        <v>876</v>
      </c>
      <c r="G4685" s="147">
        <v>88198</v>
      </c>
      <c r="H4685" s="147">
        <v>104608469</v>
      </c>
    </row>
    <row r="4686" spans="1:8">
      <c r="A4686" s="391" t="s">
        <v>877</v>
      </c>
      <c r="B4686" s="352">
        <v>780148</v>
      </c>
      <c r="C4686" s="356"/>
      <c r="D4686" s="356">
        <v>23</v>
      </c>
      <c r="E4686" s="357" t="s">
        <v>878</v>
      </c>
      <c r="F4686" s="346" t="s">
        <v>879</v>
      </c>
      <c r="G4686" s="147">
        <v>0</v>
      </c>
      <c r="H4686" s="147">
        <v>0</v>
      </c>
    </row>
    <row r="4687" spans="1:8">
      <c r="A4687" s="391" t="s">
        <v>880</v>
      </c>
      <c r="B4687" s="352">
        <v>780148</v>
      </c>
      <c r="C4687" s="356"/>
      <c r="D4687" s="356">
        <v>24</v>
      </c>
      <c r="E4687" s="357" t="s">
        <v>881</v>
      </c>
      <c r="F4687" s="346" t="s">
        <v>882</v>
      </c>
      <c r="G4687" s="147">
        <v>88198</v>
      </c>
      <c r="H4687" s="147">
        <v>104608469</v>
      </c>
    </row>
    <row r="4688" spans="1:8">
      <c r="A4688" s="391" t="s">
        <v>883</v>
      </c>
      <c r="B4688" s="352">
        <v>780148</v>
      </c>
      <c r="C4688" s="356"/>
      <c r="D4688" s="354">
        <v>25</v>
      </c>
      <c r="E4688" s="355" t="s">
        <v>884</v>
      </c>
      <c r="F4688" s="348" t="s">
        <v>497</v>
      </c>
      <c r="G4688" s="147">
        <v>3100</v>
      </c>
      <c r="H4688" s="147">
        <v>3583281</v>
      </c>
    </row>
    <row r="4689" spans="1:8" ht="28.5">
      <c r="A4689" s="391" t="s">
        <v>885</v>
      </c>
      <c r="B4689" s="352">
        <v>780148</v>
      </c>
      <c r="C4689" s="356"/>
      <c r="D4689" s="354">
        <v>26</v>
      </c>
      <c r="E4689" s="355" t="s">
        <v>886</v>
      </c>
      <c r="F4689" s="348" t="s">
        <v>887</v>
      </c>
      <c r="G4689" s="147">
        <v>5900</v>
      </c>
      <c r="H4689" s="147">
        <v>23446600</v>
      </c>
    </row>
    <row r="4690" spans="1:8">
      <c r="A4690" s="391" t="s">
        <v>888</v>
      </c>
      <c r="B4690" s="352">
        <v>780148</v>
      </c>
      <c r="C4690" s="356"/>
      <c r="D4690" s="356">
        <v>27</v>
      </c>
      <c r="E4690" s="357" t="s">
        <v>889</v>
      </c>
      <c r="F4690" s="346" t="s">
        <v>890</v>
      </c>
      <c r="G4690" s="147">
        <v>0</v>
      </c>
      <c r="H4690" s="147">
        <v>0</v>
      </c>
    </row>
    <row r="4691" spans="1:8">
      <c r="A4691" s="391" t="s">
        <v>891</v>
      </c>
      <c r="B4691" s="352">
        <v>780148</v>
      </c>
      <c r="C4691" s="356"/>
      <c r="D4691" s="356">
        <v>28</v>
      </c>
      <c r="E4691" s="357" t="s">
        <v>892</v>
      </c>
      <c r="F4691" s="346" t="s">
        <v>893</v>
      </c>
      <c r="G4691" s="147">
        <v>5900</v>
      </c>
      <c r="H4691" s="147">
        <v>23446600</v>
      </c>
    </row>
    <row r="4692" spans="1:8">
      <c r="A4692" s="391" t="s">
        <v>894</v>
      </c>
      <c r="B4692" s="352">
        <v>780148</v>
      </c>
      <c r="C4692" s="356"/>
      <c r="D4692" s="356">
        <v>29</v>
      </c>
      <c r="E4692" s="357" t="s">
        <v>895</v>
      </c>
      <c r="F4692" s="346" t="s">
        <v>896</v>
      </c>
      <c r="G4692" s="147">
        <v>0</v>
      </c>
      <c r="H4692" s="147">
        <v>0</v>
      </c>
    </row>
    <row r="4693" spans="1:8">
      <c r="A4693" s="391" t="s">
        <v>897</v>
      </c>
      <c r="B4693" s="352">
        <v>780148</v>
      </c>
      <c r="C4693" s="356"/>
      <c r="D4693" s="356">
        <v>30</v>
      </c>
      <c r="E4693" s="357" t="s">
        <v>898</v>
      </c>
      <c r="F4693" s="346" t="s">
        <v>899</v>
      </c>
      <c r="G4693" s="147">
        <v>0</v>
      </c>
      <c r="H4693" s="147">
        <v>0</v>
      </c>
    </row>
    <row r="4694" spans="1:8" ht="30">
      <c r="A4694" s="391" t="s">
        <v>900</v>
      </c>
      <c r="B4694" s="352">
        <v>780148</v>
      </c>
      <c r="C4694" s="356"/>
      <c r="D4694" s="356">
        <v>31</v>
      </c>
      <c r="E4694" s="357" t="s">
        <v>901</v>
      </c>
      <c r="F4694" s="346" t="s">
        <v>902</v>
      </c>
      <c r="G4694" s="147">
        <v>0</v>
      </c>
      <c r="H4694" s="147">
        <v>0</v>
      </c>
    </row>
    <row r="4695" spans="1:8" ht="30">
      <c r="A4695" s="391" t="s">
        <v>903</v>
      </c>
      <c r="B4695" s="352">
        <v>780148</v>
      </c>
      <c r="C4695" s="356"/>
      <c r="D4695" s="356">
        <v>32</v>
      </c>
      <c r="E4695" s="357" t="s">
        <v>904</v>
      </c>
      <c r="F4695" s="346" t="s">
        <v>905</v>
      </c>
      <c r="G4695" s="147">
        <v>0</v>
      </c>
      <c r="H4695" s="147">
        <v>0</v>
      </c>
    </row>
    <row r="4696" spans="1:8" ht="30">
      <c r="A4696" s="391" t="s">
        <v>906</v>
      </c>
      <c r="B4696" s="352">
        <v>780148</v>
      </c>
      <c r="C4696" s="356"/>
      <c r="D4696" s="356">
        <v>33</v>
      </c>
      <c r="E4696" s="357" t="s">
        <v>907</v>
      </c>
      <c r="F4696" s="346" t="s">
        <v>908</v>
      </c>
      <c r="G4696" s="147">
        <v>0</v>
      </c>
      <c r="H4696" s="147">
        <v>0</v>
      </c>
    </row>
    <row r="4697" spans="1:8">
      <c r="A4697" s="391" t="s">
        <v>909</v>
      </c>
      <c r="B4697" s="352">
        <v>780148</v>
      </c>
      <c r="C4697" s="356"/>
      <c r="D4697" s="356">
        <v>34</v>
      </c>
      <c r="E4697" s="357" t="s">
        <v>910</v>
      </c>
      <c r="F4697" s="346" t="s">
        <v>911</v>
      </c>
      <c r="G4697" s="147">
        <v>0</v>
      </c>
      <c r="H4697" s="147">
        <v>0</v>
      </c>
    </row>
    <row r="4698" spans="1:8">
      <c r="A4698" s="391" t="s">
        <v>912</v>
      </c>
      <c r="B4698" s="352">
        <v>780148</v>
      </c>
      <c r="C4698" s="356"/>
      <c r="D4698" s="356">
        <v>35</v>
      </c>
      <c r="E4698" s="357" t="s">
        <v>913</v>
      </c>
      <c r="F4698" s="346" t="s">
        <v>914</v>
      </c>
      <c r="G4698" s="147">
        <v>0</v>
      </c>
      <c r="H4698" s="147">
        <v>0</v>
      </c>
    </row>
    <row r="4699" spans="1:8" ht="30">
      <c r="A4699" s="391" t="s">
        <v>915</v>
      </c>
      <c r="B4699" s="352">
        <v>780148</v>
      </c>
      <c r="C4699" s="356"/>
      <c r="D4699" s="356">
        <v>36</v>
      </c>
      <c r="E4699" s="357" t="s">
        <v>916</v>
      </c>
      <c r="F4699" s="346" t="s">
        <v>917</v>
      </c>
      <c r="G4699" s="147">
        <v>0</v>
      </c>
      <c r="H4699" s="147">
        <v>0</v>
      </c>
    </row>
    <row r="4700" spans="1:8" ht="28.5">
      <c r="A4700" s="391" t="s">
        <v>918</v>
      </c>
      <c r="B4700" s="352">
        <v>780148</v>
      </c>
      <c r="C4700" s="356"/>
      <c r="D4700" s="354">
        <v>37</v>
      </c>
      <c r="E4700" s="355" t="s">
        <v>919</v>
      </c>
      <c r="F4700" s="348" t="s">
        <v>920</v>
      </c>
      <c r="G4700" s="147">
        <v>0</v>
      </c>
      <c r="H4700" s="147">
        <v>0</v>
      </c>
    </row>
    <row r="4701" spans="1:8">
      <c r="A4701" s="391" t="s">
        <v>921</v>
      </c>
      <c r="B4701" s="352">
        <v>780148</v>
      </c>
      <c r="C4701" s="356"/>
      <c r="D4701" s="356">
        <v>38</v>
      </c>
      <c r="E4701" s="357" t="s">
        <v>922</v>
      </c>
      <c r="F4701" s="346" t="s">
        <v>39</v>
      </c>
      <c r="G4701" s="147">
        <v>0</v>
      </c>
      <c r="H4701" s="147">
        <v>0</v>
      </c>
    </row>
    <row r="4702" spans="1:8">
      <c r="A4702" s="391" t="s">
        <v>923</v>
      </c>
      <c r="B4702" s="352">
        <v>780148</v>
      </c>
      <c r="C4702" s="356"/>
      <c r="D4702" s="356">
        <v>39</v>
      </c>
      <c r="E4702" s="357" t="s">
        <v>924</v>
      </c>
      <c r="F4702" s="346" t="s">
        <v>40</v>
      </c>
      <c r="G4702" s="147">
        <v>0</v>
      </c>
      <c r="H4702" s="147">
        <v>0</v>
      </c>
    </row>
    <row r="4703" spans="1:8">
      <c r="A4703" s="391" t="s">
        <v>925</v>
      </c>
      <c r="B4703" s="352">
        <v>780148</v>
      </c>
      <c r="C4703" s="356"/>
      <c r="D4703" s="356">
        <v>40</v>
      </c>
      <c r="E4703" s="357" t="s">
        <v>926</v>
      </c>
      <c r="F4703" s="346" t="s">
        <v>927</v>
      </c>
      <c r="G4703" s="147">
        <v>0</v>
      </c>
      <c r="H4703" s="147">
        <v>0</v>
      </c>
    </row>
    <row r="4704" spans="1:8">
      <c r="A4704" s="391" t="s">
        <v>928</v>
      </c>
      <c r="B4704" s="352">
        <v>780148</v>
      </c>
      <c r="C4704" s="356"/>
      <c r="D4704" s="356">
        <v>41</v>
      </c>
      <c r="E4704" s="357" t="s">
        <v>929</v>
      </c>
      <c r="F4704" s="346" t="s">
        <v>930</v>
      </c>
      <c r="G4704" s="147">
        <v>0</v>
      </c>
      <c r="H4704" s="147">
        <v>0</v>
      </c>
    </row>
    <row r="4705" spans="1:8" ht="28.5">
      <c r="A4705" s="391" t="s">
        <v>931</v>
      </c>
      <c r="B4705" s="352">
        <v>780148</v>
      </c>
      <c r="C4705" s="356"/>
      <c r="D4705" s="354">
        <v>42</v>
      </c>
      <c r="E4705" s="355" t="s">
        <v>932</v>
      </c>
      <c r="F4705" s="348" t="s">
        <v>933</v>
      </c>
      <c r="G4705" s="147">
        <v>0</v>
      </c>
      <c r="H4705" s="147">
        <v>0</v>
      </c>
    </row>
    <row r="4706" spans="1:8">
      <c r="A4706" s="391" t="s">
        <v>934</v>
      </c>
      <c r="B4706" s="352">
        <v>780148</v>
      </c>
      <c r="C4706" s="356"/>
      <c r="D4706" s="356">
        <v>43</v>
      </c>
      <c r="E4706" s="357" t="s">
        <v>935</v>
      </c>
      <c r="F4706" s="346" t="s">
        <v>936</v>
      </c>
      <c r="G4706" s="147">
        <v>0</v>
      </c>
      <c r="H4706" s="147">
        <v>0</v>
      </c>
    </row>
    <row r="4707" spans="1:8">
      <c r="A4707" s="391" t="s">
        <v>937</v>
      </c>
      <c r="B4707" s="352">
        <v>780148</v>
      </c>
      <c r="C4707" s="356"/>
      <c r="D4707" s="356">
        <v>44</v>
      </c>
      <c r="E4707" s="357" t="s">
        <v>938</v>
      </c>
      <c r="F4707" s="346" t="s">
        <v>939</v>
      </c>
      <c r="G4707" s="147">
        <v>0</v>
      </c>
      <c r="H4707" s="147">
        <v>0</v>
      </c>
    </row>
    <row r="4708" spans="1:8">
      <c r="A4708" s="391" t="s">
        <v>940</v>
      </c>
      <c r="B4708" s="352">
        <v>780148</v>
      </c>
      <c r="C4708" s="356"/>
      <c r="D4708" s="356">
        <v>45</v>
      </c>
      <c r="E4708" s="357" t="s">
        <v>941</v>
      </c>
      <c r="F4708" s="346" t="s">
        <v>942</v>
      </c>
      <c r="G4708" s="147">
        <v>0</v>
      </c>
      <c r="H4708" s="147">
        <v>0</v>
      </c>
    </row>
    <row r="4709" spans="1:8" ht="28.5">
      <c r="A4709" s="391" t="s">
        <v>943</v>
      </c>
      <c r="B4709" s="352">
        <v>780148</v>
      </c>
      <c r="C4709" s="356"/>
      <c r="D4709" s="354">
        <v>46</v>
      </c>
      <c r="E4709" s="359">
        <v>5</v>
      </c>
      <c r="F4709" s="348" t="s">
        <v>944</v>
      </c>
      <c r="G4709" s="147">
        <v>0</v>
      </c>
      <c r="H4709" s="147">
        <v>0</v>
      </c>
    </row>
    <row r="4710" spans="1:8">
      <c r="A4710" s="391" t="s">
        <v>945</v>
      </c>
      <c r="B4710" s="352">
        <v>780148</v>
      </c>
      <c r="C4710" s="356"/>
      <c r="D4710" s="356">
        <v>47</v>
      </c>
      <c r="E4710" s="357" t="s">
        <v>946</v>
      </c>
      <c r="F4710" s="346" t="s">
        <v>947</v>
      </c>
      <c r="G4710" s="147">
        <v>0</v>
      </c>
      <c r="H4710" s="147">
        <v>0</v>
      </c>
    </row>
    <row r="4711" spans="1:8">
      <c r="A4711" s="391" t="s">
        <v>948</v>
      </c>
      <c r="B4711" s="352">
        <v>780148</v>
      </c>
      <c r="C4711" s="356"/>
      <c r="D4711" s="356">
        <v>48</v>
      </c>
      <c r="E4711" s="357" t="s">
        <v>949</v>
      </c>
      <c r="F4711" s="346" t="s">
        <v>950</v>
      </c>
      <c r="G4711" s="147">
        <v>0</v>
      </c>
      <c r="H4711" s="147">
        <v>0</v>
      </c>
    </row>
    <row r="4712" spans="1:8">
      <c r="A4712" s="394" t="s">
        <v>951</v>
      </c>
      <c r="B4712" s="352">
        <v>780148</v>
      </c>
      <c r="C4712" s="356"/>
      <c r="D4712" s="356">
        <v>49</v>
      </c>
      <c r="E4712" s="358" t="s">
        <v>952</v>
      </c>
      <c r="F4712" s="347" t="s">
        <v>953</v>
      </c>
      <c r="G4712" s="147">
        <v>0</v>
      </c>
      <c r="H4712" s="147">
        <v>0</v>
      </c>
    </row>
    <row r="4713" spans="1:8" ht="60">
      <c r="A4713" s="390" t="s">
        <v>38</v>
      </c>
      <c r="B4713" s="352">
        <v>780159</v>
      </c>
      <c r="C4713" s="363">
        <v>92</v>
      </c>
      <c r="D4713" s="353">
        <v>0</v>
      </c>
      <c r="E4713" s="353">
        <v>0</v>
      </c>
      <c r="F4713" s="429" t="s">
        <v>514</v>
      </c>
      <c r="G4713" s="149">
        <v>77243</v>
      </c>
      <c r="H4713" s="149">
        <v>84787884</v>
      </c>
    </row>
    <row r="4714" spans="1:8" ht="28.5">
      <c r="A4714" s="391" t="s">
        <v>815</v>
      </c>
      <c r="B4714" s="352">
        <v>780159</v>
      </c>
      <c r="C4714" s="356"/>
      <c r="D4714" s="354">
        <v>1</v>
      </c>
      <c r="E4714" s="355">
        <v>1</v>
      </c>
      <c r="F4714" s="348" t="s">
        <v>816</v>
      </c>
      <c r="G4714" s="147">
        <v>0</v>
      </c>
      <c r="H4714" s="147">
        <v>0</v>
      </c>
    </row>
    <row r="4715" spans="1:8">
      <c r="A4715" s="391" t="s">
        <v>817</v>
      </c>
      <c r="B4715" s="352">
        <v>780159</v>
      </c>
      <c r="C4715" s="356"/>
      <c r="D4715" s="356">
        <v>2</v>
      </c>
      <c r="E4715" s="357" t="s">
        <v>818</v>
      </c>
      <c r="F4715" s="346" t="s">
        <v>819</v>
      </c>
      <c r="G4715" s="147">
        <v>0</v>
      </c>
      <c r="H4715" s="147">
        <v>0</v>
      </c>
    </row>
    <row r="4716" spans="1:8" ht="30">
      <c r="A4716" s="391" t="s">
        <v>820</v>
      </c>
      <c r="B4716" s="352">
        <v>780159</v>
      </c>
      <c r="C4716" s="356"/>
      <c r="D4716" s="356">
        <v>3</v>
      </c>
      <c r="E4716" s="357" t="s">
        <v>821</v>
      </c>
      <c r="F4716" s="346" t="s">
        <v>822</v>
      </c>
      <c r="G4716" s="147">
        <v>0</v>
      </c>
      <c r="H4716" s="147">
        <v>0</v>
      </c>
    </row>
    <row r="4717" spans="1:8">
      <c r="A4717" s="391" t="s">
        <v>823</v>
      </c>
      <c r="B4717" s="352">
        <v>780159</v>
      </c>
      <c r="C4717" s="356"/>
      <c r="D4717" s="356">
        <v>4</v>
      </c>
      <c r="E4717" s="357" t="s">
        <v>824</v>
      </c>
      <c r="F4717" s="346" t="s">
        <v>825</v>
      </c>
      <c r="G4717" s="147">
        <v>0</v>
      </c>
      <c r="H4717" s="147">
        <v>0</v>
      </c>
    </row>
    <row r="4718" spans="1:8">
      <c r="A4718" s="391" t="s">
        <v>826</v>
      </c>
      <c r="B4718" s="352">
        <v>780159</v>
      </c>
      <c r="C4718" s="356"/>
      <c r="D4718" s="356">
        <v>5</v>
      </c>
      <c r="E4718" s="357" t="s">
        <v>827</v>
      </c>
      <c r="F4718" s="346" t="s">
        <v>828</v>
      </c>
      <c r="G4718" s="147">
        <v>0</v>
      </c>
      <c r="H4718" s="147">
        <v>0</v>
      </c>
    </row>
    <row r="4719" spans="1:8">
      <c r="A4719" s="391" t="s">
        <v>829</v>
      </c>
      <c r="B4719" s="352">
        <v>780159</v>
      </c>
      <c r="C4719" s="356"/>
      <c r="D4719" s="356">
        <v>6</v>
      </c>
      <c r="E4719" s="357" t="s">
        <v>830</v>
      </c>
      <c r="F4719" s="346" t="s">
        <v>831</v>
      </c>
      <c r="G4719" s="147">
        <v>0</v>
      </c>
      <c r="H4719" s="147">
        <v>0</v>
      </c>
    </row>
    <row r="4720" spans="1:8">
      <c r="A4720" s="392" t="s">
        <v>1491</v>
      </c>
      <c r="B4720" s="352">
        <v>780159</v>
      </c>
      <c r="C4720" s="356"/>
      <c r="D4720" s="356">
        <v>7</v>
      </c>
      <c r="E4720" s="358" t="s">
        <v>832</v>
      </c>
      <c r="F4720" s="347" t="s">
        <v>833</v>
      </c>
      <c r="G4720" s="147">
        <v>0</v>
      </c>
      <c r="H4720" s="147">
        <v>0</v>
      </c>
    </row>
    <row r="4721" spans="1:8">
      <c r="A4721" s="391" t="s">
        <v>834</v>
      </c>
      <c r="B4721" s="352">
        <v>780159</v>
      </c>
      <c r="C4721" s="356"/>
      <c r="D4721" s="356">
        <v>8</v>
      </c>
      <c r="E4721" s="357" t="s">
        <v>835</v>
      </c>
      <c r="F4721" s="346" t="s">
        <v>836</v>
      </c>
      <c r="G4721" s="147">
        <v>0</v>
      </c>
      <c r="H4721" s="147">
        <v>0</v>
      </c>
    </row>
    <row r="4722" spans="1:8" ht="28.5">
      <c r="A4722" s="391" t="s">
        <v>837</v>
      </c>
      <c r="B4722" s="352">
        <v>780159</v>
      </c>
      <c r="C4722" s="356"/>
      <c r="D4722" s="354">
        <v>9</v>
      </c>
      <c r="E4722" s="355" t="s">
        <v>838</v>
      </c>
      <c r="F4722" s="348" t="s">
        <v>839</v>
      </c>
      <c r="G4722" s="147">
        <v>0</v>
      </c>
      <c r="H4722" s="147">
        <v>0</v>
      </c>
    </row>
    <row r="4723" spans="1:8">
      <c r="A4723" s="391" t="s">
        <v>840</v>
      </c>
      <c r="B4723" s="352">
        <v>780159</v>
      </c>
      <c r="C4723" s="356"/>
      <c r="D4723" s="356">
        <v>10</v>
      </c>
      <c r="E4723" s="357" t="s">
        <v>841</v>
      </c>
      <c r="F4723" s="346" t="s">
        <v>842</v>
      </c>
      <c r="G4723" s="147">
        <v>0</v>
      </c>
      <c r="H4723" s="147">
        <v>0</v>
      </c>
    </row>
    <row r="4724" spans="1:8">
      <c r="A4724" s="391" t="s">
        <v>843</v>
      </c>
      <c r="B4724" s="352">
        <v>780159</v>
      </c>
      <c r="C4724" s="356"/>
      <c r="D4724" s="356">
        <v>11</v>
      </c>
      <c r="E4724" s="357" t="s">
        <v>844</v>
      </c>
      <c r="F4724" s="346" t="s">
        <v>845</v>
      </c>
      <c r="G4724" s="147">
        <v>0</v>
      </c>
      <c r="H4724" s="147">
        <v>0</v>
      </c>
    </row>
    <row r="4725" spans="1:8">
      <c r="A4725" s="391" t="s">
        <v>846</v>
      </c>
      <c r="B4725" s="352">
        <v>780159</v>
      </c>
      <c r="C4725" s="356"/>
      <c r="D4725" s="356">
        <v>12</v>
      </c>
      <c r="E4725" s="357" t="s">
        <v>847</v>
      </c>
      <c r="F4725" s="346" t="s">
        <v>848</v>
      </c>
      <c r="G4725" s="147">
        <v>0</v>
      </c>
      <c r="H4725" s="147">
        <v>0</v>
      </c>
    </row>
    <row r="4726" spans="1:8">
      <c r="A4726" s="391" t="s">
        <v>849</v>
      </c>
      <c r="B4726" s="352">
        <v>780159</v>
      </c>
      <c r="C4726" s="356"/>
      <c r="D4726" s="356">
        <v>13</v>
      </c>
      <c r="E4726" s="357" t="s">
        <v>850</v>
      </c>
      <c r="F4726" s="346" t="s">
        <v>851</v>
      </c>
      <c r="G4726" s="147">
        <v>0</v>
      </c>
      <c r="H4726" s="147">
        <v>0</v>
      </c>
    </row>
    <row r="4727" spans="1:8">
      <c r="A4727" s="391" t="s">
        <v>852</v>
      </c>
      <c r="B4727" s="352">
        <v>780159</v>
      </c>
      <c r="C4727" s="356"/>
      <c r="D4727" s="356">
        <v>14</v>
      </c>
      <c r="E4727" s="357" t="s">
        <v>853</v>
      </c>
      <c r="F4727" s="346" t="s">
        <v>854</v>
      </c>
      <c r="G4727" s="147">
        <v>0</v>
      </c>
      <c r="H4727" s="147">
        <v>0</v>
      </c>
    </row>
    <row r="4728" spans="1:8">
      <c r="A4728" s="392" t="s">
        <v>1492</v>
      </c>
      <c r="B4728" s="352">
        <v>780159</v>
      </c>
      <c r="C4728" s="498"/>
      <c r="D4728" s="356">
        <v>15</v>
      </c>
      <c r="E4728" s="358" t="s">
        <v>1337</v>
      </c>
      <c r="F4728" s="347" t="s">
        <v>855</v>
      </c>
      <c r="G4728" s="147">
        <v>0</v>
      </c>
      <c r="H4728" s="147">
        <v>0</v>
      </c>
    </row>
    <row r="4729" spans="1:8">
      <c r="A4729" s="391" t="s">
        <v>856</v>
      </c>
      <c r="B4729" s="352">
        <v>780159</v>
      </c>
      <c r="C4729" s="356"/>
      <c r="D4729" s="356">
        <v>16</v>
      </c>
      <c r="E4729" s="357" t="s">
        <v>857</v>
      </c>
      <c r="F4729" s="346" t="s">
        <v>858</v>
      </c>
      <c r="G4729" s="147">
        <v>0</v>
      </c>
      <c r="H4729" s="147">
        <v>0</v>
      </c>
    </row>
    <row r="4730" spans="1:8">
      <c r="A4730" s="391" t="s">
        <v>859</v>
      </c>
      <c r="B4730" s="352">
        <v>780159</v>
      </c>
      <c r="C4730" s="356"/>
      <c r="D4730" s="354">
        <v>17</v>
      </c>
      <c r="E4730" s="355" t="s">
        <v>860</v>
      </c>
      <c r="F4730" s="348" t="s">
        <v>861</v>
      </c>
      <c r="G4730" s="147">
        <v>77243</v>
      </c>
      <c r="H4730" s="147">
        <v>84787884</v>
      </c>
    </row>
    <row r="4731" spans="1:8" ht="28.5">
      <c r="A4731" s="393" t="s">
        <v>862</v>
      </c>
      <c r="B4731" s="352">
        <v>780159</v>
      </c>
      <c r="C4731" s="356"/>
      <c r="D4731" s="354">
        <v>18</v>
      </c>
      <c r="E4731" s="355" t="s">
        <v>863</v>
      </c>
      <c r="F4731" s="348" t="s">
        <v>864</v>
      </c>
      <c r="G4731" s="147">
        <v>68043</v>
      </c>
      <c r="H4731" s="147">
        <v>59915784</v>
      </c>
    </row>
    <row r="4732" spans="1:8" ht="30">
      <c r="A4732" s="391" t="s">
        <v>865</v>
      </c>
      <c r="B4732" s="352">
        <v>780159</v>
      </c>
      <c r="C4732" s="356"/>
      <c r="D4732" s="356">
        <v>19</v>
      </c>
      <c r="E4732" s="357" t="s">
        <v>866</v>
      </c>
      <c r="F4732" s="346" t="s">
        <v>867</v>
      </c>
      <c r="G4732" s="147">
        <v>0</v>
      </c>
      <c r="H4732" s="147">
        <v>0</v>
      </c>
    </row>
    <row r="4733" spans="1:8" ht="30">
      <c r="A4733" s="391" t="s">
        <v>868</v>
      </c>
      <c r="B4733" s="352">
        <v>780159</v>
      </c>
      <c r="C4733" s="356"/>
      <c r="D4733" s="356">
        <v>20</v>
      </c>
      <c r="E4733" s="357" t="s">
        <v>869</v>
      </c>
      <c r="F4733" s="346" t="s">
        <v>870</v>
      </c>
      <c r="G4733" s="147">
        <v>0</v>
      </c>
      <c r="H4733" s="147">
        <v>0</v>
      </c>
    </row>
    <row r="4734" spans="1:8">
      <c r="A4734" s="391" t="s">
        <v>871</v>
      </c>
      <c r="B4734" s="352">
        <v>780159</v>
      </c>
      <c r="C4734" s="356"/>
      <c r="D4734" s="356">
        <v>21</v>
      </c>
      <c r="E4734" s="357" t="s">
        <v>872</v>
      </c>
      <c r="F4734" s="346" t="s">
        <v>873</v>
      </c>
      <c r="G4734" s="147">
        <v>0</v>
      </c>
      <c r="H4734" s="147">
        <v>0</v>
      </c>
    </row>
    <row r="4735" spans="1:8">
      <c r="A4735" s="391" t="s">
        <v>874</v>
      </c>
      <c r="B4735" s="352">
        <v>780159</v>
      </c>
      <c r="C4735" s="356"/>
      <c r="D4735" s="356">
        <v>22</v>
      </c>
      <c r="E4735" s="357" t="s">
        <v>875</v>
      </c>
      <c r="F4735" s="346" t="s">
        <v>876</v>
      </c>
      <c r="G4735" s="147">
        <v>68043</v>
      </c>
      <c r="H4735" s="147">
        <v>59915784</v>
      </c>
    </row>
    <row r="4736" spans="1:8">
      <c r="A4736" s="391" t="s">
        <v>877</v>
      </c>
      <c r="B4736" s="352">
        <v>780159</v>
      </c>
      <c r="C4736" s="356"/>
      <c r="D4736" s="356">
        <v>23</v>
      </c>
      <c r="E4736" s="357" t="s">
        <v>878</v>
      </c>
      <c r="F4736" s="346" t="s">
        <v>879</v>
      </c>
      <c r="G4736" s="147">
        <v>0</v>
      </c>
      <c r="H4736" s="147">
        <v>0</v>
      </c>
    </row>
    <row r="4737" spans="1:8">
      <c r="A4737" s="391" t="s">
        <v>880</v>
      </c>
      <c r="B4737" s="352">
        <v>780159</v>
      </c>
      <c r="C4737" s="356"/>
      <c r="D4737" s="356">
        <v>24</v>
      </c>
      <c r="E4737" s="357" t="s">
        <v>881</v>
      </c>
      <c r="F4737" s="346" t="s">
        <v>882</v>
      </c>
      <c r="G4737" s="147">
        <v>68043</v>
      </c>
      <c r="H4737" s="147">
        <v>59915784</v>
      </c>
    </row>
    <row r="4738" spans="1:8">
      <c r="A4738" s="391" t="s">
        <v>883</v>
      </c>
      <c r="B4738" s="352">
        <v>780159</v>
      </c>
      <c r="C4738" s="356"/>
      <c r="D4738" s="354">
        <v>25</v>
      </c>
      <c r="E4738" s="355" t="s">
        <v>884</v>
      </c>
      <c r="F4738" s="348" t="s">
        <v>497</v>
      </c>
      <c r="G4738" s="147">
        <v>0</v>
      </c>
      <c r="H4738" s="147">
        <v>0</v>
      </c>
    </row>
    <row r="4739" spans="1:8" ht="28.5">
      <c r="A4739" s="391" t="s">
        <v>885</v>
      </c>
      <c r="B4739" s="352">
        <v>780159</v>
      </c>
      <c r="C4739" s="356"/>
      <c r="D4739" s="354">
        <v>26</v>
      </c>
      <c r="E4739" s="355" t="s">
        <v>886</v>
      </c>
      <c r="F4739" s="348" t="s">
        <v>887</v>
      </c>
      <c r="G4739" s="147">
        <v>9200</v>
      </c>
      <c r="H4739" s="147">
        <v>24872100</v>
      </c>
    </row>
    <row r="4740" spans="1:8">
      <c r="A4740" s="391" t="s">
        <v>888</v>
      </c>
      <c r="B4740" s="352">
        <v>780159</v>
      </c>
      <c r="C4740" s="356"/>
      <c r="D4740" s="356">
        <v>27</v>
      </c>
      <c r="E4740" s="357" t="s">
        <v>889</v>
      </c>
      <c r="F4740" s="346" t="s">
        <v>890</v>
      </c>
      <c r="G4740" s="147">
        <v>0</v>
      </c>
      <c r="H4740" s="147">
        <v>0</v>
      </c>
    </row>
    <row r="4741" spans="1:8">
      <c r="A4741" s="391" t="s">
        <v>891</v>
      </c>
      <c r="B4741" s="352">
        <v>780159</v>
      </c>
      <c r="C4741" s="356"/>
      <c r="D4741" s="356">
        <v>28</v>
      </c>
      <c r="E4741" s="357" t="s">
        <v>892</v>
      </c>
      <c r="F4741" s="346" t="s">
        <v>893</v>
      </c>
      <c r="G4741" s="147">
        <v>9200</v>
      </c>
      <c r="H4741" s="147">
        <v>24872100</v>
      </c>
    </row>
    <row r="4742" spans="1:8">
      <c r="A4742" s="391" t="s">
        <v>894</v>
      </c>
      <c r="B4742" s="352">
        <v>780159</v>
      </c>
      <c r="C4742" s="356"/>
      <c r="D4742" s="356">
        <v>29</v>
      </c>
      <c r="E4742" s="357" t="s">
        <v>895</v>
      </c>
      <c r="F4742" s="346" t="s">
        <v>896</v>
      </c>
      <c r="G4742" s="147">
        <v>0</v>
      </c>
      <c r="H4742" s="147">
        <v>0</v>
      </c>
    </row>
    <row r="4743" spans="1:8">
      <c r="A4743" s="391" t="s">
        <v>897</v>
      </c>
      <c r="B4743" s="352">
        <v>780159</v>
      </c>
      <c r="C4743" s="356"/>
      <c r="D4743" s="356">
        <v>30</v>
      </c>
      <c r="E4743" s="357" t="s">
        <v>898</v>
      </c>
      <c r="F4743" s="346" t="s">
        <v>899</v>
      </c>
      <c r="G4743" s="147">
        <v>0</v>
      </c>
      <c r="H4743" s="147">
        <v>0</v>
      </c>
    </row>
    <row r="4744" spans="1:8" ht="30">
      <c r="A4744" s="391" t="s">
        <v>900</v>
      </c>
      <c r="B4744" s="352">
        <v>780159</v>
      </c>
      <c r="C4744" s="356"/>
      <c r="D4744" s="356">
        <v>31</v>
      </c>
      <c r="E4744" s="357" t="s">
        <v>901</v>
      </c>
      <c r="F4744" s="346" t="s">
        <v>902</v>
      </c>
      <c r="G4744" s="147">
        <v>0</v>
      </c>
      <c r="H4744" s="147">
        <v>0</v>
      </c>
    </row>
    <row r="4745" spans="1:8" ht="30">
      <c r="A4745" s="391" t="s">
        <v>903</v>
      </c>
      <c r="B4745" s="352">
        <v>780159</v>
      </c>
      <c r="C4745" s="356"/>
      <c r="D4745" s="356">
        <v>32</v>
      </c>
      <c r="E4745" s="357" t="s">
        <v>904</v>
      </c>
      <c r="F4745" s="346" t="s">
        <v>905</v>
      </c>
      <c r="G4745" s="147">
        <v>0</v>
      </c>
      <c r="H4745" s="147">
        <v>0</v>
      </c>
    </row>
    <row r="4746" spans="1:8" ht="30">
      <c r="A4746" s="391" t="s">
        <v>906</v>
      </c>
      <c r="B4746" s="352">
        <v>780159</v>
      </c>
      <c r="C4746" s="356"/>
      <c r="D4746" s="356">
        <v>33</v>
      </c>
      <c r="E4746" s="357" t="s">
        <v>907</v>
      </c>
      <c r="F4746" s="346" t="s">
        <v>908</v>
      </c>
      <c r="G4746" s="147">
        <v>0</v>
      </c>
      <c r="H4746" s="147">
        <v>0</v>
      </c>
    </row>
    <row r="4747" spans="1:8">
      <c r="A4747" s="391" t="s">
        <v>909</v>
      </c>
      <c r="B4747" s="352">
        <v>780159</v>
      </c>
      <c r="C4747" s="356"/>
      <c r="D4747" s="356">
        <v>34</v>
      </c>
      <c r="E4747" s="357" t="s">
        <v>910</v>
      </c>
      <c r="F4747" s="346" t="s">
        <v>911</v>
      </c>
      <c r="G4747" s="147">
        <v>0</v>
      </c>
      <c r="H4747" s="147">
        <v>0</v>
      </c>
    </row>
    <row r="4748" spans="1:8">
      <c r="A4748" s="391" t="s">
        <v>912</v>
      </c>
      <c r="B4748" s="352">
        <v>780159</v>
      </c>
      <c r="C4748" s="356"/>
      <c r="D4748" s="356">
        <v>35</v>
      </c>
      <c r="E4748" s="357" t="s">
        <v>913</v>
      </c>
      <c r="F4748" s="346" t="s">
        <v>914</v>
      </c>
      <c r="G4748" s="147">
        <v>0</v>
      </c>
      <c r="H4748" s="147">
        <v>0</v>
      </c>
    </row>
    <row r="4749" spans="1:8" ht="30">
      <c r="A4749" s="391" t="s">
        <v>915</v>
      </c>
      <c r="B4749" s="352">
        <v>780159</v>
      </c>
      <c r="C4749" s="356"/>
      <c r="D4749" s="356">
        <v>36</v>
      </c>
      <c r="E4749" s="357" t="s">
        <v>916</v>
      </c>
      <c r="F4749" s="346" t="s">
        <v>917</v>
      </c>
      <c r="G4749" s="147">
        <v>0</v>
      </c>
      <c r="H4749" s="147">
        <v>0</v>
      </c>
    </row>
    <row r="4750" spans="1:8" ht="28.5">
      <c r="A4750" s="391" t="s">
        <v>918</v>
      </c>
      <c r="B4750" s="352">
        <v>780159</v>
      </c>
      <c r="C4750" s="356"/>
      <c r="D4750" s="354">
        <v>37</v>
      </c>
      <c r="E4750" s="355" t="s">
        <v>919</v>
      </c>
      <c r="F4750" s="348" t="s">
        <v>920</v>
      </c>
      <c r="G4750" s="147">
        <v>0</v>
      </c>
      <c r="H4750" s="147">
        <v>0</v>
      </c>
    </row>
    <row r="4751" spans="1:8">
      <c r="A4751" s="391" t="s">
        <v>921</v>
      </c>
      <c r="B4751" s="352">
        <v>780159</v>
      </c>
      <c r="C4751" s="356"/>
      <c r="D4751" s="356">
        <v>38</v>
      </c>
      <c r="E4751" s="357" t="s">
        <v>922</v>
      </c>
      <c r="F4751" s="346" t="s">
        <v>39</v>
      </c>
      <c r="G4751" s="147">
        <v>0</v>
      </c>
      <c r="H4751" s="147">
        <v>0</v>
      </c>
    </row>
    <row r="4752" spans="1:8">
      <c r="A4752" s="391" t="s">
        <v>923</v>
      </c>
      <c r="B4752" s="352">
        <v>780159</v>
      </c>
      <c r="C4752" s="356"/>
      <c r="D4752" s="356">
        <v>39</v>
      </c>
      <c r="E4752" s="357" t="s">
        <v>924</v>
      </c>
      <c r="F4752" s="346" t="s">
        <v>40</v>
      </c>
      <c r="G4752" s="147">
        <v>0</v>
      </c>
      <c r="H4752" s="147">
        <v>0</v>
      </c>
    </row>
    <row r="4753" spans="1:8">
      <c r="A4753" s="391" t="s">
        <v>925</v>
      </c>
      <c r="B4753" s="352">
        <v>780159</v>
      </c>
      <c r="C4753" s="356"/>
      <c r="D4753" s="356">
        <v>40</v>
      </c>
      <c r="E4753" s="357" t="s">
        <v>926</v>
      </c>
      <c r="F4753" s="346" t="s">
        <v>927</v>
      </c>
      <c r="G4753" s="147">
        <v>0</v>
      </c>
      <c r="H4753" s="147">
        <v>0</v>
      </c>
    </row>
    <row r="4754" spans="1:8">
      <c r="A4754" s="391" t="s">
        <v>928</v>
      </c>
      <c r="B4754" s="352">
        <v>780159</v>
      </c>
      <c r="C4754" s="356"/>
      <c r="D4754" s="356">
        <v>41</v>
      </c>
      <c r="E4754" s="357" t="s">
        <v>929</v>
      </c>
      <c r="F4754" s="346" t="s">
        <v>930</v>
      </c>
      <c r="G4754" s="147">
        <v>0</v>
      </c>
      <c r="H4754" s="147">
        <v>0</v>
      </c>
    </row>
    <row r="4755" spans="1:8" ht="28.5">
      <c r="A4755" s="391" t="s">
        <v>931</v>
      </c>
      <c r="B4755" s="352">
        <v>780159</v>
      </c>
      <c r="C4755" s="356"/>
      <c r="D4755" s="354">
        <v>42</v>
      </c>
      <c r="E4755" s="355" t="s">
        <v>932</v>
      </c>
      <c r="F4755" s="348" t="s">
        <v>933</v>
      </c>
      <c r="G4755" s="147">
        <v>0</v>
      </c>
      <c r="H4755" s="147">
        <v>0</v>
      </c>
    </row>
    <row r="4756" spans="1:8">
      <c r="A4756" s="391" t="s">
        <v>934</v>
      </c>
      <c r="B4756" s="352">
        <v>780159</v>
      </c>
      <c r="C4756" s="356"/>
      <c r="D4756" s="356">
        <v>43</v>
      </c>
      <c r="E4756" s="357" t="s">
        <v>935</v>
      </c>
      <c r="F4756" s="346" t="s">
        <v>936</v>
      </c>
      <c r="G4756" s="147">
        <v>0</v>
      </c>
      <c r="H4756" s="147">
        <v>0</v>
      </c>
    </row>
    <row r="4757" spans="1:8">
      <c r="A4757" s="391" t="s">
        <v>937</v>
      </c>
      <c r="B4757" s="352">
        <v>780159</v>
      </c>
      <c r="C4757" s="356"/>
      <c r="D4757" s="356">
        <v>44</v>
      </c>
      <c r="E4757" s="357" t="s">
        <v>938</v>
      </c>
      <c r="F4757" s="346" t="s">
        <v>939</v>
      </c>
      <c r="G4757" s="147">
        <v>0</v>
      </c>
      <c r="H4757" s="147">
        <v>0</v>
      </c>
    </row>
    <row r="4758" spans="1:8">
      <c r="A4758" s="391" t="s">
        <v>940</v>
      </c>
      <c r="B4758" s="352">
        <v>780159</v>
      </c>
      <c r="C4758" s="356"/>
      <c r="D4758" s="356">
        <v>45</v>
      </c>
      <c r="E4758" s="357" t="s">
        <v>941</v>
      </c>
      <c r="F4758" s="346" t="s">
        <v>942</v>
      </c>
      <c r="G4758" s="147">
        <v>0</v>
      </c>
      <c r="H4758" s="147">
        <v>0</v>
      </c>
    </row>
    <row r="4759" spans="1:8" ht="28.5">
      <c r="A4759" s="391" t="s">
        <v>943</v>
      </c>
      <c r="B4759" s="352">
        <v>780159</v>
      </c>
      <c r="C4759" s="356"/>
      <c r="D4759" s="354">
        <v>46</v>
      </c>
      <c r="E4759" s="359">
        <v>5</v>
      </c>
      <c r="F4759" s="348" t="s">
        <v>944</v>
      </c>
      <c r="G4759" s="147">
        <v>0</v>
      </c>
      <c r="H4759" s="147">
        <v>0</v>
      </c>
    </row>
    <row r="4760" spans="1:8">
      <c r="A4760" s="391" t="s">
        <v>945</v>
      </c>
      <c r="B4760" s="352">
        <v>780159</v>
      </c>
      <c r="C4760" s="356"/>
      <c r="D4760" s="356">
        <v>47</v>
      </c>
      <c r="E4760" s="357" t="s">
        <v>946</v>
      </c>
      <c r="F4760" s="346" t="s">
        <v>947</v>
      </c>
      <c r="G4760" s="147">
        <v>0</v>
      </c>
      <c r="H4760" s="147">
        <v>0</v>
      </c>
    </row>
    <row r="4761" spans="1:8">
      <c r="A4761" s="391" t="s">
        <v>948</v>
      </c>
      <c r="B4761" s="352">
        <v>780159</v>
      </c>
      <c r="C4761" s="356"/>
      <c r="D4761" s="356">
        <v>48</v>
      </c>
      <c r="E4761" s="357" t="s">
        <v>949</v>
      </c>
      <c r="F4761" s="346" t="s">
        <v>950</v>
      </c>
      <c r="G4761" s="147">
        <v>0</v>
      </c>
      <c r="H4761" s="147">
        <v>0</v>
      </c>
    </row>
    <row r="4762" spans="1:8">
      <c r="A4762" s="394" t="s">
        <v>951</v>
      </c>
      <c r="B4762" s="352">
        <v>780159</v>
      </c>
      <c r="C4762" s="356"/>
      <c r="D4762" s="356">
        <v>49</v>
      </c>
      <c r="E4762" s="358" t="s">
        <v>952</v>
      </c>
      <c r="F4762" s="347" t="s">
        <v>953</v>
      </c>
      <c r="G4762" s="147">
        <v>0</v>
      </c>
      <c r="H4762" s="147">
        <v>0</v>
      </c>
    </row>
    <row r="4763" spans="1:8" ht="45">
      <c r="A4763" s="390" t="s">
        <v>38</v>
      </c>
      <c r="B4763" s="352">
        <v>780178</v>
      </c>
      <c r="C4763" s="363">
        <v>93</v>
      </c>
      <c r="D4763" s="353">
        <v>0</v>
      </c>
      <c r="E4763" s="353">
        <v>0</v>
      </c>
      <c r="F4763" s="429" t="s">
        <v>994</v>
      </c>
      <c r="G4763" s="149">
        <v>47224</v>
      </c>
      <c r="H4763" s="149">
        <v>63859617</v>
      </c>
    </row>
    <row r="4764" spans="1:8" ht="28.5">
      <c r="A4764" s="391" t="s">
        <v>815</v>
      </c>
      <c r="B4764" s="352">
        <v>780178</v>
      </c>
      <c r="C4764" s="356"/>
      <c r="D4764" s="354">
        <v>1</v>
      </c>
      <c r="E4764" s="355">
        <v>1</v>
      </c>
      <c r="F4764" s="348" t="s">
        <v>816</v>
      </c>
      <c r="G4764" s="147">
        <v>0</v>
      </c>
      <c r="H4764" s="147">
        <v>0</v>
      </c>
    </row>
    <row r="4765" spans="1:8">
      <c r="A4765" s="391" t="s">
        <v>817</v>
      </c>
      <c r="B4765" s="352">
        <v>780178</v>
      </c>
      <c r="C4765" s="356"/>
      <c r="D4765" s="356">
        <v>2</v>
      </c>
      <c r="E4765" s="357" t="s">
        <v>818</v>
      </c>
      <c r="F4765" s="346" t="s">
        <v>819</v>
      </c>
      <c r="G4765" s="147">
        <v>0</v>
      </c>
      <c r="H4765" s="147">
        <v>0</v>
      </c>
    </row>
    <row r="4766" spans="1:8" ht="30">
      <c r="A4766" s="391" t="s">
        <v>820</v>
      </c>
      <c r="B4766" s="352">
        <v>780178</v>
      </c>
      <c r="C4766" s="356"/>
      <c r="D4766" s="356">
        <v>3</v>
      </c>
      <c r="E4766" s="357" t="s">
        <v>821</v>
      </c>
      <c r="F4766" s="346" t="s">
        <v>822</v>
      </c>
      <c r="G4766" s="147">
        <v>0</v>
      </c>
      <c r="H4766" s="147">
        <v>0</v>
      </c>
    </row>
    <row r="4767" spans="1:8">
      <c r="A4767" s="391" t="s">
        <v>823</v>
      </c>
      <c r="B4767" s="352">
        <v>780178</v>
      </c>
      <c r="C4767" s="356"/>
      <c r="D4767" s="356">
        <v>4</v>
      </c>
      <c r="E4767" s="357" t="s">
        <v>824</v>
      </c>
      <c r="F4767" s="346" t="s">
        <v>825</v>
      </c>
      <c r="G4767" s="147">
        <v>0</v>
      </c>
      <c r="H4767" s="147">
        <v>0</v>
      </c>
    </row>
    <row r="4768" spans="1:8">
      <c r="A4768" s="391" t="s">
        <v>826</v>
      </c>
      <c r="B4768" s="352">
        <v>780178</v>
      </c>
      <c r="C4768" s="356"/>
      <c r="D4768" s="356">
        <v>5</v>
      </c>
      <c r="E4768" s="357" t="s">
        <v>827</v>
      </c>
      <c r="F4768" s="346" t="s">
        <v>828</v>
      </c>
      <c r="G4768" s="147">
        <v>0</v>
      </c>
      <c r="H4768" s="147">
        <v>0</v>
      </c>
    </row>
    <row r="4769" spans="1:8">
      <c r="A4769" s="391" t="s">
        <v>829</v>
      </c>
      <c r="B4769" s="352">
        <v>780178</v>
      </c>
      <c r="C4769" s="356"/>
      <c r="D4769" s="356">
        <v>6</v>
      </c>
      <c r="E4769" s="357" t="s">
        <v>830</v>
      </c>
      <c r="F4769" s="346" t="s">
        <v>831</v>
      </c>
      <c r="G4769" s="147">
        <v>0</v>
      </c>
      <c r="H4769" s="147">
        <v>0</v>
      </c>
    </row>
    <row r="4770" spans="1:8">
      <c r="A4770" s="392" t="s">
        <v>1491</v>
      </c>
      <c r="B4770" s="352">
        <v>780178</v>
      </c>
      <c r="C4770" s="356"/>
      <c r="D4770" s="356">
        <v>7</v>
      </c>
      <c r="E4770" s="358" t="s">
        <v>832</v>
      </c>
      <c r="F4770" s="347" t="s">
        <v>833</v>
      </c>
      <c r="G4770" s="147">
        <v>0</v>
      </c>
      <c r="H4770" s="147">
        <v>0</v>
      </c>
    </row>
    <row r="4771" spans="1:8">
      <c r="A4771" s="391" t="s">
        <v>834</v>
      </c>
      <c r="B4771" s="352">
        <v>780178</v>
      </c>
      <c r="C4771" s="356"/>
      <c r="D4771" s="356">
        <v>8</v>
      </c>
      <c r="E4771" s="357" t="s">
        <v>835</v>
      </c>
      <c r="F4771" s="346" t="s">
        <v>836</v>
      </c>
      <c r="G4771" s="147">
        <v>0</v>
      </c>
      <c r="H4771" s="147">
        <v>0</v>
      </c>
    </row>
    <row r="4772" spans="1:8" ht="28.5">
      <c r="A4772" s="391" t="s">
        <v>837</v>
      </c>
      <c r="B4772" s="352">
        <v>780178</v>
      </c>
      <c r="C4772" s="356"/>
      <c r="D4772" s="354">
        <v>9</v>
      </c>
      <c r="E4772" s="355" t="s">
        <v>838</v>
      </c>
      <c r="F4772" s="348" t="s">
        <v>839</v>
      </c>
      <c r="G4772" s="147">
        <v>0</v>
      </c>
      <c r="H4772" s="147">
        <v>0</v>
      </c>
    </row>
    <row r="4773" spans="1:8">
      <c r="A4773" s="391" t="s">
        <v>840</v>
      </c>
      <c r="B4773" s="352">
        <v>780178</v>
      </c>
      <c r="C4773" s="356"/>
      <c r="D4773" s="356">
        <v>10</v>
      </c>
      <c r="E4773" s="357" t="s">
        <v>841</v>
      </c>
      <c r="F4773" s="346" t="s">
        <v>842</v>
      </c>
      <c r="G4773" s="147">
        <v>0</v>
      </c>
      <c r="H4773" s="147">
        <v>0</v>
      </c>
    </row>
    <row r="4774" spans="1:8">
      <c r="A4774" s="391" t="s">
        <v>843</v>
      </c>
      <c r="B4774" s="352">
        <v>780178</v>
      </c>
      <c r="C4774" s="356"/>
      <c r="D4774" s="356">
        <v>11</v>
      </c>
      <c r="E4774" s="357" t="s">
        <v>844</v>
      </c>
      <c r="F4774" s="346" t="s">
        <v>845</v>
      </c>
      <c r="G4774" s="147">
        <v>0</v>
      </c>
      <c r="H4774" s="147">
        <v>0</v>
      </c>
    </row>
    <row r="4775" spans="1:8">
      <c r="A4775" s="391" t="s">
        <v>846</v>
      </c>
      <c r="B4775" s="352">
        <v>780178</v>
      </c>
      <c r="C4775" s="356"/>
      <c r="D4775" s="356">
        <v>12</v>
      </c>
      <c r="E4775" s="357" t="s">
        <v>847</v>
      </c>
      <c r="F4775" s="346" t="s">
        <v>848</v>
      </c>
      <c r="G4775" s="147">
        <v>0</v>
      </c>
      <c r="H4775" s="147">
        <v>0</v>
      </c>
    </row>
    <row r="4776" spans="1:8">
      <c r="A4776" s="391" t="s">
        <v>849</v>
      </c>
      <c r="B4776" s="352">
        <v>780178</v>
      </c>
      <c r="C4776" s="356"/>
      <c r="D4776" s="356">
        <v>13</v>
      </c>
      <c r="E4776" s="357" t="s">
        <v>850</v>
      </c>
      <c r="F4776" s="346" t="s">
        <v>851</v>
      </c>
      <c r="G4776" s="147">
        <v>0</v>
      </c>
      <c r="H4776" s="147">
        <v>0</v>
      </c>
    </row>
    <row r="4777" spans="1:8">
      <c r="A4777" s="391" t="s">
        <v>852</v>
      </c>
      <c r="B4777" s="352">
        <v>780178</v>
      </c>
      <c r="C4777" s="356"/>
      <c r="D4777" s="356">
        <v>14</v>
      </c>
      <c r="E4777" s="357" t="s">
        <v>853</v>
      </c>
      <c r="F4777" s="346" t="s">
        <v>854</v>
      </c>
      <c r="G4777" s="147">
        <v>0</v>
      </c>
      <c r="H4777" s="147">
        <v>0</v>
      </c>
    </row>
    <row r="4778" spans="1:8">
      <c r="A4778" s="392" t="s">
        <v>1492</v>
      </c>
      <c r="B4778" s="352">
        <v>780178</v>
      </c>
      <c r="C4778" s="498"/>
      <c r="D4778" s="356">
        <v>15</v>
      </c>
      <c r="E4778" s="358" t="s">
        <v>1337</v>
      </c>
      <c r="F4778" s="347" t="s">
        <v>855</v>
      </c>
      <c r="G4778" s="147">
        <v>0</v>
      </c>
      <c r="H4778" s="147">
        <v>0</v>
      </c>
    </row>
    <row r="4779" spans="1:8">
      <c r="A4779" s="391" t="s">
        <v>856</v>
      </c>
      <c r="B4779" s="352">
        <v>780178</v>
      </c>
      <c r="C4779" s="356"/>
      <c r="D4779" s="356">
        <v>16</v>
      </c>
      <c r="E4779" s="357" t="s">
        <v>857</v>
      </c>
      <c r="F4779" s="346" t="s">
        <v>858</v>
      </c>
      <c r="G4779" s="147">
        <v>0</v>
      </c>
      <c r="H4779" s="147">
        <v>0</v>
      </c>
    </row>
    <row r="4780" spans="1:8">
      <c r="A4780" s="391" t="s">
        <v>859</v>
      </c>
      <c r="B4780" s="352">
        <v>780178</v>
      </c>
      <c r="C4780" s="356"/>
      <c r="D4780" s="354">
        <v>17</v>
      </c>
      <c r="E4780" s="355" t="s">
        <v>860</v>
      </c>
      <c r="F4780" s="348" t="s">
        <v>861</v>
      </c>
      <c r="G4780" s="147">
        <v>47224</v>
      </c>
      <c r="H4780" s="147">
        <v>63859617</v>
      </c>
    </row>
    <row r="4781" spans="1:8" ht="28.5">
      <c r="A4781" s="393" t="s">
        <v>862</v>
      </c>
      <c r="B4781" s="352">
        <v>780178</v>
      </c>
      <c r="C4781" s="356"/>
      <c r="D4781" s="354">
        <v>18</v>
      </c>
      <c r="E4781" s="355" t="s">
        <v>863</v>
      </c>
      <c r="F4781" s="348" t="s">
        <v>864</v>
      </c>
      <c r="G4781" s="147">
        <v>32824</v>
      </c>
      <c r="H4781" s="147">
        <v>21679018</v>
      </c>
    </row>
    <row r="4782" spans="1:8" ht="30">
      <c r="A4782" s="391" t="s">
        <v>865</v>
      </c>
      <c r="B4782" s="352">
        <v>780178</v>
      </c>
      <c r="C4782" s="356"/>
      <c r="D4782" s="356">
        <v>19</v>
      </c>
      <c r="E4782" s="357" t="s">
        <v>866</v>
      </c>
      <c r="F4782" s="346" t="s">
        <v>867</v>
      </c>
      <c r="G4782" s="147">
        <v>0</v>
      </c>
      <c r="H4782" s="147">
        <v>0</v>
      </c>
    </row>
    <row r="4783" spans="1:8" ht="30">
      <c r="A4783" s="391" t="s">
        <v>868</v>
      </c>
      <c r="B4783" s="352">
        <v>780178</v>
      </c>
      <c r="C4783" s="356"/>
      <c r="D4783" s="356">
        <v>20</v>
      </c>
      <c r="E4783" s="357" t="s">
        <v>869</v>
      </c>
      <c r="F4783" s="346" t="s">
        <v>870</v>
      </c>
      <c r="G4783" s="147">
        <v>0</v>
      </c>
      <c r="H4783" s="147">
        <v>0</v>
      </c>
    </row>
    <row r="4784" spans="1:8">
      <c r="A4784" s="391" t="s">
        <v>871</v>
      </c>
      <c r="B4784" s="352">
        <v>780178</v>
      </c>
      <c r="C4784" s="356"/>
      <c r="D4784" s="356">
        <v>21</v>
      </c>
      <c r="E4784" s="357" t="s">
        <v>872</v>
      </c>
      <c r="F4784" s="346" t="s">
        <v>873</v>
      </c>
      <c r="G4784" s="147">
        <v>0</v>
      </c>
      <c r="H4784" s="147">
        <v>0</v>
      </c>
    </row>
    <row r="4785" spans="1:8">
      <c r="A4785" s="391" t="s">
        <v>874</v>
      </c>
      <c r="B4785" s="352">
        <v>780178</v>
      </c>
      <c r="C4785" s="356"/>
      <c r="D4785" s="356">
        <v>22</v>
      </c>
      <c r="E4785" s="357" t="s">
        <v>875</v>
      </c>
      <c r="F4785" s="346" t="s">
        <v>876</v>
      </c>
      <c r="G4785" s="147">
        <v>32824</v>
      </c>
      <c r="H4785" s="147">
        <v>21679018</v>
      </c>
    </row>
    <row r="4786" spans="1:8">
      <c r="A4786" s="391" t="s">
        <v>877</v>
      </c>
      <c r="B4786" s="352">
        <v>780178</v>
      </c>
      <c r="C4786" s="356"/>
      <c r="D4786" s="356">
        <v>23</v>
      </c>
      <c r="E4786" s="357" t="s">
        <v>878</v>
      </c>
      <c r="F4786" s="346" t="s">
        <v>879</v>
      </c>
      <c r="G4786" s="147">
        <v>0</v>
      </c>
      <c r="H4786" s="147">
        <v>0</v>
      </c>
    </row>
    <row r="4787" spans="1:8">
      <c r="A4787" s="391" t="s">
        <v>880</v>
      </c>
      <c r="B4787" s="352">
        <v>780178</v>
      </c>
      <c r="C4787" s="356"/>
      <c r="D4787" s="356">
        <v>24</v>
      </c>
      <c r="E4787" s="357" t="s">
        <v>881</v>
      </c>
      <c r="F4787" s="346" t="s">
        <v>882</v>
      </c>
      <c r="G4787" s="147">
        <v>32824</v>
      </c>
      <c r="H4787" s="147">
        <v>21679018</v>
      </c>
    </row>
    <row r="4788" spans="1:8">
      <c r="A4788" s="391" t="s">
        <v>883</v>
      </c>
      <c r="B4788" s="352">
        <v>780178</v>
      </c>
      <c r="C4788" s="356"/>
      <c r="D4788" s="354">
        <v>25</v>
      </c>
      <c r="E4788" s="355" t="s">
        <v>884</v>
      </c>
      <c r="F4788" s="348" t="s">
        <v>497</v>
      </c>
      <c r="G4788" s="147">
        <v>0</v>
      </c>
      <c r="H4788" s="147">
        <v>0</v>
      </c>
    </row>
    <row r="4789" spans="1:8" ht="28.5">
      <c r="A4789" s="391" t="s">
        <v>885</v>
      </c>
      <c r="B4789" s="352">
        <v>780178</v>
      </c>
      <c r="C4789" s="356"/>
      <c r="D4789" s="354">
        <v>26</v>
      </c>
      <c r="E4789" s="355" t="s">
        <v>886</v>
      </c>
      <c r="F4789" s="348" t="s">
        <v>887</v>
      </c>
      <c r="G4789" s="147">
        <v>14400</v>
      </c>
      <c r="H4789" s="147">
        <v>42180599</v>
      </c>
    </row>
    <row r="4790" spans="1:8">
      <c r="A4790" s="391" t="s">
        <v>888</v>
      </c>
      <c r="B4790" s="352">
        <v>780178</v>
      </c>
      <c r="C4790" s="356"/>
      <c r="D4790" s="356">
        <v>27</v>
      </c>
      <c r="E4790" s="357" t="s">
        <v>889</v>
      </c>
      <c r="F4790" s="346" t="s">
        <v>890</v>
      </c>
      <c r="G4790" s="147">
        <v>0</v>
      </c>
      <c r="H4790" s="147">
        <v>0</v>
      </c>
    </row>
    <row r="4791" spans="1:8">
      <c r="A4791" s="391" t="s">
        <v>891</v>
      </c>
      <c r="B4791" s="352">
        <v>780178</v>
      </c>
      <c r="C4791" s="356"/>
      <c r="D4791" s="356">
        <v>28</v>
      </c>
      <c r="E4791" s="357" t="s">
        <v>892</v>
      </c>
      <c r="F4791" s="346" t="s">
        <v>893</v>
      </c>
      <c r="G4791" s="147">
        <v>14400</v>
      </c>
      <c r="H4791" s="147">
        <v>42180599</v>
      </c>
    </row>
    <row r="4792" spans="1:8">
      <c r="A4792" s="391" t="s">
        <v>894</v>
      </c>
      <c r="B4792" s="352">
        <v>780178</v>
      </c>
      <c r="C4792" s="356"/>
      <c r="D4792" s="356">
        <v>29</v>
      </c>
      <c r="E4792" s="357" t="s">
        <v>895</v>
      </c>
      <c r="F4792" s="346" t="s">
        <v>896</v>
      </c>
      <c r="G4792" s="147">
        <v>0</v>
      </c>
      <c r="H4792" s="147">
        <v>0</v>
      </c>
    </row>
    <row r="4793" spans="1:8">
      <c r="A4793" s="391" t="s">
        <v>897</v>
      </c>
      <c r="B4793" s="352">
        <v>780178</v>
      </c>
      <c r="C4793" s="356"/>
      <c r="D4793" s="356">
        <v>30</v>
      </c>
      <c r="E4793" s="357" t="s">
        <v>898</v>
      </c>
      <c r="F4793" s="346" t="s">
        <v>899</v>
      </c>
      <c r="G4793" s="147">
        <v>0</v>
      </c>
      <c r="H4793" s="147">
        <v>0</v>
      </c>
    </row>
    <row r="4794" spans="1:8" ht="30">
      <c r="A4794" s="391" t="s">
        <v>900</v>
      </c>
      <c r="B4794" s="352">
        <v>780178</v>
      </c>
      <c r="C4794" s="356"/>
      <c r="D4794" s="356">
        <v>31</v>
      </c>
      <c r="E4794" s="357" t="s">
        <v>901</v>
      </c>
      <c r="F4794" s="346" t="s">
        <v>902</v>
      </c>
      <c r="G4794" s="147">
        <v>0</v>
      </c>
      <c r="H4794" s="147">
        <v>0</v>
      </c>
    </row>
    <row r="4795" spans="1:8" ht="30">
      <c r="A4795" s="391" t="s">
        <v>903</v>
      </c>
      <c r="B4795" s="352">
        <v>780178</v>
      </c>
      <c r="C4795" s="356"/>
      <c r="D4795" s="356">
        <v>32</v>
      </c>
      <c r="E4795" s="357" t="s">
        <v>904</v>
      </c>
      <c r="F4795" s="346" t="s">
        <v>905</v>
      </c>
      <c r="G4795" s="147">
        <v>0</v>
      </c>
      <c r="H4795" s="147">
        <v>0</v>
      </c>
    </row>
    <row r="4796" spans="1:8" ht="30">
      <c r="A4796" s="391" t="s">
        <v>906</v>
      </c>
      <c r="B4796" s="352">
        <v>780178</v>
      </c>
      <c r="C4796" s="356"/>
      <c r="D4796" s="356">
        <v>33</v>
      </c>
      <c r="E4796" s="357" t="s">
        <v>907</v>
      </c>
      <c r="F4796" s="346" t="s">
        <v>908</v>
      </c>
      <c r="G4796" s="147">
        <v>0</v>
      </c>
      <c r="H4796" s="147">
        <v>0</v>
      </c>
    </row>
    <row r="4797" spans="1:8">
      <c r="A4797" s="391" t="s">
        <v>909</v>
      </c>
      <c r="B4797" s="352">
        <v>780178</v>
      </c>
      <c r="C4797" s="356"/>
      <c r="D4797" s="356">
        <v>34</v>
      </c>
      <c r="E4797" s="357" t="s">
        <v>910</v>
      </c>
      <c r="F4797" s="346" t="s">
        <v>911</v>
      </c>
      <c r="G4797" s="147">
        <v>0</v>
      </c>
      <c r="H4797" s="147">
        <v>0</v>
      </c>
    </row>
    <row r="4798" spans="1:8">
      <c r="A4798" s="391" t="s">
        <v>912</v>
      </c>
      <c r="B4798" s="352">
        <v>780178</v>
      </c>
      <c r="C4798" s="356"/>
      <c r="D4798" s="356">
        <v>35</v>
      </c>
      <c r="E4798" s="357" t="s">
        <v>913</v>
      </c>
      <c r="F4798" s="346" t="s">
        <v>914</v>
      </c>
      <c r="G4798" s="147">
        <v>0</v>
      </c>
      <c r="H4798" s="147">
        <v>0</v>
      </c>
    </row>
    <row r="4799" spans="1:8" ht="30">
      <c r="A4799" s="391" t="s">
        <v>915</v>
      </c>
      <c r="B4799" s="352">
        <v>780178</v>
      </c>
      <c r="C4799" s="356"/>
      <c r="D4799" s="356">
        <v>36</v>
      </c>
      <c r="E4799" s="357" t="s">
        <v>916</v>
      </c>
      <c r="F4799" s="346" t="s">
        <v>917</v>
      </c>
      <c r="G4799" s="147">
        <v>0</v>
      </c>
      <c r="H4799" s="147">
        <v>0</v>
      </c>
    </row>
    <row r="4800" spans="1:8" ht="28.5">
      <c r="A4800" s="391" t="s">
        <v>918</v>
      </c>
      <c r="B4800" s="352">
        <v>780178</v>
      </c>
      <c r="C4800" s="356"/>
      <c r="D4800" s="354">
        <v>37</v>
      </c>
      <c r="E4800" s="355" t="s">
        <v>919</v>
      </c>
      <c r="F4800" s="348" t="s">
        <v>920</v>
      </c>
      <c r="G4800" s="147">
        <v>0</v>
      </c>
      <c r="H4800" s="147">
        <v>0</v>
      </c>
    </row>
    <row r="4801" spans="1:8">
      <c r="A4801" s="391" t="s">
        <v>921</v>
      </c>
      <c r="B4801" s="352">
        <v>780178</v>
      </c>
      <c r="C4801" s="356"/>
      <c r="D4801" s="356">
        <v>38</v>
      </c>
      <c r="E4801" s="357" t="s">
        <v>922</v>
      </c>
      <c r="F4801" s="346" t="s">
        <v>39</v>
      </c>
      <c r="G4801" s="147">
        <v>0</v>
      </c>
      <c r="H4801" s="147">
        <v>0</v>
      </c>
    </row>
    <row r="4802" spans="1:8">
      <c r="A4802" s="391" t="s">
        <v>923</v>
      </c>
      <c r="B4802" s="352">
        <v>780178</v>
      </c>
      <c r="C4802" s="356"/>
      <c r="D4802" s="356">
        <v>39</v>
      </c>
      <c r="E4802" s="357" t="s">
        <v>924</v>
      </c>
      <c r="F4802" s="346" t="s">
        <v>40</v>
      </c>
      <c r="G4802" s="147">
        <v>0</v>
      </c>
      <c r="H4802" s="147">
        <v>0</v>
      </c>
    </row>
    <row r="4803" spans="1:8">
      <c r="A4803" s="391" t="s">
        <v>925</v>
      </c>
      <c r="B4803" s="352">
        <v>780178</v>
      </c>
      <c r="C4803" s="356"/>
      <c r="D4803" s="356">
        <v>40</v>
      </c>
      <c r="E4803" s="357" t="s">
        <v>926</v>
      </c>
      <c r="F4803" s="346" t="s">
        <v>927</v>
      </c>
      <c r="G4803" s="147">
        <v>0</v>
      </c>
      <c r="H4803" s="147">
        <v>0</v>
      </c>
    </row>
    <row r="4804" spans="1:8">
      <c r="A4804" s="391" t="s">
        <v>928</v>
      </c>
      <c r="B4804" s="352">
        <v>780178</v>
      </c>
      <c r="C4804" s="356"/>
      <c r="D4804" s="356">
        <v>41</v>
      </c>
      <c r="E4804" s="357" t="s">
        <v>929</v>
      </c>
      <c r="F4804" s="346" t="s">
        <v>930</v>
      </c>
      <c r="G4804" s="147">
        <v>0</v>
      </c>
      <c r="H4804" s="147">
        <v>0</v>
      </c>
    </row>
    <row r="4805" spans="1:8" ht="28.5">
      <c r="A4805" s="391" t="s">
        <v>931</v>
      </c>
      <c r="B4805" s="352">
        <v>780178</v>
      </c>
      <c r="C4805" s="356"/>
      <c r="D4805" s="354">
        <v>42</v>
      </c>
      <c r="E4805" s="355" t="s">
        <v>932</v>
      </c>
      <c r="F4805" s="348" t="s">
        <v>933</v>
      </c>
      <c r="G4805" s="147">
        <v>0</v>
      </c>
      <c r="H4805" s="147">
        <v>0</v>
      </c>
    </row>
    <row r="4806" spans="1:8">
      <c r="A4806" s="391" t="s">
        <v>934</v>
      </c>
      <c r="B4806" s="352">
        <v>780178</v>
      </c>
      <c r="C4806" s="356"/>
      <c r="D4806" s="356">
        <v>43</v>
      </c>
      <c r="E4806" s="357" t="s">
        <v>935</v>
      </c>
      <c r="F4806" s="346" t="s">
        <v>936</v>
      </c>
      <c r="G4806" s="147">
        <v>0</v>
      </c>
      <c r="H4806" s="147">
        <v>0</v>
      </c>
    </row>
    <row r="4807" spans="1:8">
      <c r="A4807" s="391" t="s">
        <v>937</v>
      </c>
      <c r="B4807" s="352">
        <v>780178</v>
      </c>
      <c r="C4807" s="356"/>
      <c r="D4807" s="356">
        <v>44</v>
      </c>
      <c r="E4807" s="357" t="s">
        <v>938</v>
      </c>
      <c r="F4807" s="346" t="s">
        <v>939</v>
      </c>
      <c r="G4807" s="147">
        <v>0</v>
      </c>
      <c r="H4807" s="147">
        <v>0</v>
      </c>
    </row>
    <row r="4808" spans="1:8">
      <c r="A4808" s="391" t="s">
        <v>940</v>
      </c>
      <c r="B4808" s="352">
        <v>780178</v>
      </c>
      <c r="C4808" s="356"/>
      <c r="D4808" s="356">
        <v>45</v>
      </c>
      <c r="E4808" s="357" t="s">
        <v>941</v>
      </c>
      <c r="F4808" s="346" t="s">
        <v>942</v>
      </c>
      <c r="G4808" s="147">
        <v>0</v>
      </c>
      <c r="H4808" s="147">
        <v>0</v>
      </c>
    </row>
    <row r="4809" spans="1:8" ht="28.5">
      <c r="A4809" s="391" t="s">
        <v>943</v>
      </c>
      <c r="B4809" s="352">
        <v>780178</v>
      </c>
      <c r="C4809" s="356"/>
      <c r="D4809" s="354">
        <v>46</v>
      </c>
      <c r="E4809" s="359">
        <v>5</v>
      </c>
      <c r="F4809" s="348" t="s">
        <v>944</v>
      </c>
      <c r="G4809" s="147">
        <v>0</v>
      </c>
      <c r="H4809" s="147">
        <v>0</v>
      </c>
    </row>
    <row r="4810" spans="1:8">
      <c r="A4810" s="391" t="s">
        <v>945</v>
      </c>
      <c r="B4810" s="352">
        <v>780178</v>
      </c>
      <c r="C4810" s="356"/>
      <c r="D4810" s="356">
        <v>47</v>
      </c>
      <c r="E4810" s="357" t="s">
        <v>946</v>
      </c>
      <c r="F4810" s="346" t="s">
        <v>947</v>
      </c>
      <c r="G4810" s="147">
        <v>0</v>
      </c>
      <c r="H4810" s="147">
        <v>0</v>
      </c>
    </row>
    <row r="4811" spans="1:8">
      <c r="A4811" s="391" t="s">
        <v>948</v>
      </c>
      <c r="B4811" s="352">
        <v>780178</v>
      </c>
      <c r="C4811" s="356"/>
      <c r="D4811" s="356">
        <v>48</v>
      </c>
      <c r="E4811" s="357" t="s">
        <v>949</v>
      </c>
      <c r="F4811" s="346" t="s">
        <v>950</v>
      </c>
      <c r="G4811" s="147">
        <v>0</v>
      </c>
      <c r="H4811" s="147">
        <v>0</v>
      </c>
    </row>
    <row r="4812" spans="1:8">
      <c r="A4812" s="394" t="s">
        <v>951</v>
      </c>
      <c r="B4812" s="352">
        <v>780178</v>
      </c>
      <c r="C4812" s="356"/>
      <c r="D4812" s="356">
        <v>49</v>
      </c>
      <c r="E4812" s="358" t="s">
        <v>952</v>
      </c>
      <c r="F4812" s="347" t="s">
        <v>953</v>
      </c>
      <c r="G4812" s="147">
        <v>0</v>
      </c>
      <c r="H4812" s="147">
        <v>0</v>
      </c>
    </row>
    <row r="4813" spans="1:8">
      <c r="A4813" s="395" t="s">
        <v>38</v>
      </c>
      <c r="B4813" s="367" t="s">
        <v>995</v>
      </c>
      <c r="C4813" s="368"/>
      <c r="D4813" s="369">
        <v>0</v>
      </c>
      <c r="E4813" s="369">
        <v>0</v>
      </c>
      <c r="F4813" s="434" t="s">
        <v>996</v>
      </c>
      <c r="G4813" s="148">
        <v>3035131</v>
      </c>
      <c r="H4813" s="148">
        <v>4831873270</v>
      </c>
    </row>
    <row r="4814" spans="1:8" ht="29.25">
      <c r="A4814" s="396" t="s">
        <v>815</v>
      </c>
      <c r="B4814" s="367" t="s">
        <v>995</v>
      </c>
      <c r="C4814" s="372"/>
      <c r="D4814" s="369">
        <v>1</v>
      </c>
      <c r="E4814" s="370">
        <v>1</v>
      </c>
      <c r="F4814" s="432" t="s">
        <v>816</v>
      </c>
      <c r="G4814" s="148">
        <v>0</v>
      </c>
      <c r="H4814" s="148">
        <v>0</v>
      </c>
    </row>
    <row r="4815" spans="1:8">
      <c r="A4815" s="396" t="s">
        <v>817</v>
      </c>
      <c r="B4815" s="367" t="s">
        <v>995</v>
      </c>
      <c r="C4815" s="372"/>
      <c r="D4815" s="372">
        <v>2</v>
      </c>
      <c r="E4815" s="371" t="s">
        <v>818</v>
      </c>
      <c r="F4815" s="433" t="s">
        <v>819</v>
      </c>
      <c r="G4815" s="148">
        <v>0</v>
      </c>
      <c r="H4815" s="148">
        <v>0</v>
      </c>
    </row>
    <row r="4816" spans="1:8" ht="30">
      <c r="A4816" s="396" t="s">
        <v>820</v>
      </c>
      <c r="B4816" s="367" t="s">
        <v>995</v>
      </c>
      <c r="C4816" s="372"/>
      <c r="D4816" s="372">
        <v>3</v>
      </c>
      <c r="E4816" s="371" t="s">
        <v>821</v>
      </c>
      <c r="F4816" s="433" t="s">
        <v>822</v>
      </c>
      <c r="G4816" s="148">
        <v>0</v>
      </c>
      <c r="H4816" s="148">
        <v>0</v>
      </c>
    </row>
    <row r="4817" spans="1:8">
      <c r="A4817" s="396" t="s">
        <v>823</v>
      </c>
      <c r="B4817" s="367" t="s">
        <v>995</v>
      </c>
      <c r="C4817" s="372"/>
      <c r="D4817" s="372">
        <v>4</v>
      </c>
      <c r="E4817" s="371" t="s">
        <v>824</v>
      </c>
      <c r="F4817" s="433" t="s">
        <v>825</v>
      </c>
      <c r="G4817" s="148">
        <v>0</v>
      </c>
      <c r="H4817" s="148">
        <v>0</v>
      </c>
    </row>
    <row r="4818" spans="1:8">
      <c r="A4818" s="396" t="s">
        <v>826</v>
      </c>
      <c r="B4818" s="367" t="s">
        <v>995</v>
      </c>
      <c r="C4818" s="372"/>
      <c r="D4818" s="372">
        <v>5</v>
      </c>
      <c r="E4818" s="371" t="s">
        <v>827</v>
      </c>
      <c r="F4818" s="433" t="s">
        <v>828</v>
      </c>
      <c r="G4818" s="148">
        <v>0</v>
      </c>
      <c r="H4818" s="148">
        <v>0</v>
      </c>
    </row>
    <row r="4819" spans="1:8">
      <c r="A4819" s="396" t="s">
        <v>829</v>
      </c>
      <c r="B4819" s="367" t="s">
        <v>995</v>
      </c>
      <c r="C4819" s="372"/>
      <c r="D4819" s="372">
        <v>6</v>
      </c>
      <c r="E4819" s="371" t="s">
        <v>830</v>
      </c>
      <c r="F4819" s="433" t="s">
        <v>831</v>
      </c>
      <c r="G4819" s="148">
        <v>0</v>
      </c>
      <c r="H4819" s="148">
        <v>0</v>
      </c>
    </row>
    <row r="4820" spans="1:8">
      <c r="A4820" s="396" t="s">
        <v>1491</v>
      </c>
      <c r="B4820" s="367" t="s">
        <v>995</v>
      </c>
      <c r="C4820" s="372"/>
      <c r="D4820" s="372">
        <v>7</v>
      </c>
      <c r="E4820" s="371" t="s">
        <v>832</v>
      </c>
      <c r="F4820" s="433" t="s">
        <v>833</v>
      </c>
      <c r="G4820" s="148">
        <v>0</v>
      </c>
      <c r="H4820" s="148">
        <v>0</v>
      </c>
    </row>
    <row r="4821" spans="1:8">
      <c r="A4821" s="396" t="s">
        <v>834</v>
      </c>
      <c r="B4821" s="367" t="s">
        <v>995</v>
      </c>
      <c r="C4821" s="372"/>
      <c r="D4821" s="372">
        <v>8</v>
      </c>
      <c r="E4821" s="371" t="s">
        <v>835</v>
      </c>
      <c r="F4821" s="433" t="s">
        <v>836</v>
      </c>
      <c r="G4821" s="148">
        <v>0</v>
      </c>
      <c r="H4821" s="148">
        <v>0</v>
      </c>
    </row>
    <row r="4822" spans="1:8" ht="29.25">
      <c r="A4822" s="396" t="s">
        <v>837</v>
      </c>
      <c r="B4822" s="367" t="s">
        <v>995</v>
      </c>
      <c r="C4822" s="372"/>
      <c r="D4822" s="369">
        <v>9</v>
      </c>
      <c r="E4822" s="370" t="s">
        <v>838</v>
      </c>
      <c r="F4822" s="432" t="s">
        <v>839</v>
      </c>
      <c r="G4822" s="148">
        <v>22911</v>
      </c>
      <c r="H4822" s="148">
        <v>431485548</v>
      </c>
    </row>
    <row r="4823" spans="1:8">
      <c r="A4823" s="396" t="s">
        <v>840</v>
      </c>
      <c r="B4823" s="367" t="s">
        <v>995</v>
      </c>
      <c r="C4823" s="372"/>
      <c r="D4823" s="372">
        <v>10</v>
      </c>
      <c r="E4823" s="371" t="s">
        <v>841</v>
      </c>
      <c r="F4823" s="433" t="s">
        <v>842</v>
      </c>
      <c r="G4823" s="148">
        <v>0</v>
      </c>
      <c r="H4823" s="148">
        <v>0</v>
      </c>
    </row>
    <row r="4824" spans="1:8">
      <c r="A4824" s="396" t="s">
        <v>843</v>
      </c>
      <c r="B4824" s="367" t="s">
        <v>995</v>
      </c>
      <c r="C4824" s="372"/>
      <c r="D4824" s="372">
        <v>11</v>
      </c>
      <c r="E4824" s="371" t="s">
        <v>844</v>
      </c>
      <c r="F4824" s="433" t="s">
        <v>845</v>
      </c>
      <c r="G4824" s="148">
        <v>0</v>
      </c>
      <c r="H4824" s="148">
        <v>0</v>
      </c>
    </row>
    <row r="4825" spans="1:8">
      <c r="A4825" s="396" t="s">
        <v>846</v>
      </c>
      <c r="B4825" s="367" t="s">
        <v>995</v>
      </c>
      <c r="C4825" s="372"/>
      <c r="D4825" s="372">
        <v>12</v>
      </c>
      <c r="E4825" s="371" t="s">
        <v>847</v>
      </c>
      <c r="F4825" s="433" t="s">
        <v>848</v>
      </c>
      <c r="G4825" s="148">
        <v>0</v>
      </c>
      <c r="H4825" s="148">
        <v>0</v>
      </c>
    </row>
    <row r="4826" spans="1:8">
      <c r="A4826" s="396" t="s">
        <v>849</v>
      </c>
      <c r="B4826" s="367" t="s">
        <v>995</v>
      </c>
      <c r="C4826" s="372"/>
      <c r="D4826" s="372">
        <v>13</v>
      </c>
      <c r="E4826" s="371" t="s">
        <v>850</v>
      </c>
      <c r="F4826" s="433" t="s">
        <v>851</v>
      </c>
      <c r="G4826" s="148">
        <v>0</v>
      </c>
      <c r="H4826" s="148">
        <v>0</v>
      </c>
    </row>
    <row r="4827" spans="1:8">
      <c r="A4827" s="396" t="s">
        <v>852</v>
      </c>
      <c r="B4827" s="367" t="s">
        <v>995</v>
      </c>
      <c r="C4827" s="372"/>
      <c r="D4827" s="372">
        <v>14</v>
      </c>
      <c r="E4827" s="371" t="s">
        <v>853</v>
      </c>
      <c r="F4827" s="433" t="s">
        <v>854</v>
      </c>
      <c r="G4827" s="148">
        <v>1957</v>
      </c>
      <c r="H4827" s="148">
        <v>79029482</v>
      </c>
    </row>
    <row r="4828" spans="1:8">
      <c r="A4828" s="396" t="s">
        <v>1492</v>
      </c>
      <c r="B4828" s="367" t="s">
        <v>995</v>
      </c>
      <c r="C4828" s="372"/>
      <c r="D4828" s="372">
        <v>15</v>
      </c>
      <c r="E4828" s="371" t="s">
        <v>1337</v>
      </c>
      <c r="F4828" s="433" t="s">
        <v>855</v>
      </c>
      <c r="G4828" s="148">
        <v>0</v>
      </c>
      <c r="H4828" s="148">
        <v>0</v>
      </c>
    </row>
    <row r="4829" spans="1:8">
      <c r="A4829" s="396" t="s">
        <v>856</v>
      </c>
      <c r="B4829" s="367" t="s">
        <v>995</v>
      </c>
      <c r="C4829" s="372"/>
      <c r="D4829" s="372">
        <v>16</v>
      </c>
      <c r="E4829" s="371" t="s">
        <v>857</v>
      </c>
      <c r="F4829" s="433" t="s">
        <v>858</v>
      </c>
      <c r="G4829" s="148">
        <v>20954</v>
      </c>
      <c r="H4829" s="148">
        <v>352456066</v>
      </c>
    </row>
    <row r="4830" spans="1:8">
      <c r="A4830" s="396" t="s">
        <v>859</v>
      </c>
      <c r="B4830" s="367" t="s">
        <v>995</v>
      </c>
      <c r="C4830" s="372"/>
      <c r="D4830" s="369">
        <v>17</v>
      </c>
      <c r="E4830" s="370" t="s">
        <v>860</v>
      </c>
      <c r="F4830" s="432" t="s">
        <v>861</v>
      </c>
      <c r="G4830" s="148">
        <v>2914122</v>
      </c>
      <c r="H4830" s="148">
        <v>3660274226</v>
      </c>
    </row>
    <row r="4831" spans="1:8" ht="29.25">
      <c r="A4831" s="397" t="s">
        <v>862</v>
      </c>
      <c r="B4831" s="367" t="s">
        <v>995</v>
      </c>
      <c r="C4831" s="372"/>
      <c r="D4831" s="369">
        <v>18</v>
      </c>
      <c r="E4831" s="370" t="s">
        <v>863</v>
      </c>
      <c r="F4831" s="432" t="s">
        <v>864</v>
      </c>
      <c r="G4831" s="148">
        <v>2121305</v>
      </c>
      <c r="H4831" s="148">
        <v>2241701058</v>
      </c>
    </row>
    <row r="4832" spans="1:8" ht="30">
      <c r="A4832" s="396" t="s">
        <v>865</v>
      </c>
      <c r="B4832" s="367" t="s">
        <v>995</v>
      </c>
      <c r="C4832" s="372"/>
      <c r="D4832" s="372">
        <v>19</v>
      </c>
      <c r="E4832" s="371" t="s">
        <v>866</v>
      </c>
      <c r="F4832" s="433" t="s">
        <v>867</v>
      </c>
      <c r="G4832" s="148">
        <v>165607</v>
      </c>
      <c r="H4832" s="148">
        <v>400385469</v>
      </c>
    </row>
    <row r="4833" spans="1:8" ht="30">
      <c r="A4833" s="396" t="s">
        <v>868</v>
      </c>
      <c r="B4833" s="367" t="s">
        <v>995</v>
      </c>
      <c r="C4833" s="372"/>
      <c r="D4833" s="372">
        <v>20</v>
      </c>
      <c r="E4833" s="371" t="s">
        <v>869</v>
      </c>
      <c r="F4833" s="433" t="s">
        <v>870</v>
      </c>
      <c r="G4833" s="148">
        <v>184026</v>
      </c>
      <c r="H4833" s="148">
        <v>570438714</v>
      </c>
    </row>
    <row r="4834" spans="1:8">
      <c r="A4834" s="396" t="s">
        <v>871</v>
      </c>
      <c r="B4834" s="367" t="s">
        <v>995</v>
      </c>
      <c r="C4834" s="372"/>
      <c r="D4834" s="372">
        <v>21</v>
      </c>
      <c r="E4834" s="371" t="s">
        <v>872</v>
      </c>
      <c r="F4834" s="433" t="s">
        <v>873</v>
      </c>
      <c r="G4834" s="148">
        <v>27676</v>
      </c>
      <c r="H4834" s="148">
        <v>12711584</v>
      </c>
    </row>
    <row r="4835" spans="1:8">
      <c r="A4835" s="396" t="s">
        <v>874</v>
      </c>
      <c r="B4835" s="367" t="s">
        <v>995</v>
      </c>
      <c r="C4835" s="372"/>
      <c r="D4835" s="372">
        <v>22</v>
      </c>
      <c r="E4835" s="371" t="s">
        <v>875</v>
      </c>
      <c r="F4835" s="433" t="s">
        <v>876</v>
      </c>
      <c r="G4835" s="148">
        <v>1743996</v>
      </c>
      <c r="H4835" s="148">
        <v>1258165291</v>
      </c>
    </row>
    <row r="4836" spans="1:8">
      <c r="A4836" s="396" t="s">
        <v>877</v>
      </c>
      <c r="B4836" s="367" t="s">
        <v>995</v>
      </c>
      <c r="C4836" s="372"/>
      <c r="D4836" s="372">
        <v>23</v>
      </c>
      <c r="E4836" s="371" t="s">
        <v>878</v>
      </c>
      <c r="F4836" s="433" t="s">
        <v>879</v>
      </c>
      <c r="G4836" s="148">
        <v>816143</v>
      </c>
      <c r="H4836" s="148">
        <v>531545559</v>
      </c>
    </row>
    <row r="4837" spans="1:8">
      <c r="A4837" s="396" t="s">
        <v>880</v>
      </c>
      <c r="B4837" s="367" t="s">
        <v>995</v>
      </c>
      <c r="C4837" s="372"/>
      <c r="D4837" s="372">
        <v>24</v>
      </c>
      <c r="E4837" s="371" t="s">
        <v>881</v>
      </c>
      <c r="F4837" s="433" t="s">
        <v>882</v>
      </c>
      <c r="G4837" s="148">
        <v>927853</v>
      </c>
      <c r="H4837" s="148">
        <v>726619732</v>
      </c>
    </row>
    <row r="4838" spans="1:8">
      <c r="A4838" s="396" t="s">
        <v>883</v>
      </c>
      <c r="B4838" s="367" t="s">
        <v>995</v>
      </c>
      <c r="C4838" s="372"/>
      <c r="D4838" s="369">
        <v>25</v>
      </c>
      <c r="E4838" s="370" t="s">
        <v>884</v>
      </c>
      <c r="F4838" s="432" t="s">
        <v>497</v>
      </c>
      <c r="G4838" s="148">
        <v>111065</v>
      </c>
      <c r="H4838" s="148">
        <v>122094295</v>
      </c>
    </row>
    <row r="4839" spans="1:8" ht="29.25">
      <c r="A4839" s="396" t="s">
        <v>885</v>
      </c>
      <c r="B4839" s="367" t="s">
        <v>995</v>
      </c>
      <c r="C4839" s="372"/>
      <c r="D4839" s="369">
        <v>26</v>
      </c>
      <c r="E4839" s="370" t="s">
        <v>886</v>
      </c>
      <c r="F4839" s="432" t="s">
        <v>887</v>
      </c>
      <c r="G4839" s="148">
        <v>554683</v>
      </c>
      <c r="H4839" s="148">
        <v>1118190224</v>
      </c>
    </row>
    <row r="4840" spans="1:8">
      <c r="A4840" s="396" t="s">
        <v>888</v>
      </c>
      <c r="B4840" s="367" t="s">
        <v>995</v>
      </c>
      <c r="C4840" s="372"/>
      <c r="D4840" s="372">
        <v>27</v>
      </c>
      <c r="E4840" s="371" t="s">
        <v>889</v>
      </c>
      <c r="F4840" s="433" t="s">
        <v>890</v>
      </c>
      <c r="G4840" s="148">
        <v>368665</v>
      </c>
      <c r="H4840" s="148">
        <v>704606905</v>
      </c>
    </row>
    <row r="4841" spans="1:8">
      <c r="A4841" s="396" t="s">
        <v>891</v>
      </c>
      <c r="B4841" s="367" t="s">
        <v>995</v>
      </c>
      <c r="C4841" s="372"/>
      <c r="D4841" s="372">
        <v>28</v>
      </c>
      <c r="E4841" s="371" t="s">
        <v>892</v>
      </c>
      <c r="F4841" s="433" t="s">
        <v>893</v>
      </c>
      <c r="G4841" s="148">
        <v>95591</v>
      </c>
      <c r="H4841" s="148">
        <v>343031718</v>
      </c>
    </row>
    <row r="4842" spans="1:8">
      <c r="A4842" s="396" t="s">
        <v>894</v>
      </c>
      <c r="B4842" s="367" t="s">
        <v>995</v>
      </c>
      <c r="C4842" s="372"/>
      <c r="D4842" s="372">
        <v>29</v>
      </c>
      <c r="E4842" s="371" t="s">
        <v>895</v>
      </c>
      <c r="F4842" s="433" t="s">
        <v>896</v>
      </c>
      <c r="G4842" s="148">
        <v>0</v>
      </c>
      <c r="H4842" s="148">
        <v>0</v>
      </c>
    </row>
    <row r="4843" spans="1:8">
      <c r="A4843" s="396" t="s">
        <v>897</v>
      </c>
      <c r="B4843" s="367" t="s">
        <v>995</v>
      </c>
      <c r="C4843" s="372"/>
      <c r="D4843" s="372">
        <v>30</v>
      </c>
      <c r="E4843" s="371" t="s">
        <v>898</v>
      </c>
      <c r="F4843" s="433" t="s">
        <v>899</v>
      </c>
      <c r="G4843" s="148">
        <v>0</v>
      </c>
      <c r="H4843" s="148">
        <v>0</v>
      </c>
    </row>
    <row r="4844" spans="1:8" ht="30">
      <c r="A4844" s="396" t="s">
        <v>900</v>
      </c>
      <c r="B4844" s="367" t="s">
        <v>995</v>
      </c>
      <c r="C4844" s="372"/>
      <c r="D4844" s="372">
        <v>31</v>
      </c>
      <c r="E4844" s="371" t="s">
        <v>901</v>
      </c>
      <c r="F4844" s="433" t="s">
        <v>902</v>
      </c>
      <c r="G4844" s="148">
        <v>32738</v>
      </c>
      <c r="H4844" s="148">
        <v>23522254</v>
      </c>
    </row>
    <row r="4845" spans="1:8" ht="30">
      <c r="A4845" s="396" t="s">
        <v>903</v>
      </c>
      <c r="B4845" s="367" t="s">
        <v>995</v>
      </c>
      <c r="C4845" s="372"/>
      <c r="D4845" s="372">
        <v>32</v>
      </c>
      <c r="E4845" s="371" t="s">
        <v>904</v>
      </c>
      <c r="F4845" s="433" t="s">
        <v>905</v>
      </c>
      <c r="G4845" s="148">
        <v>8091</v>
      </c>
      <c r="H4845" s="148">
        <v>9959700</v>
      </c>
    </row>
    <row r="4846" spans="1:8" ht="30">
      <c r="A4846" s="396" t="s">
        <v>906</v>
      </c>
      <c r="B4846" s="367" t="s">
        <v>995</v>
      </c>
      <c r="C4846" s="372"/>
      <c r="D4846" s="372">
        <v>33</v>
      </c>
      <c r="E4846" s="371" t="s">
        <v>907</v>
      </c>
      <c r="F4846" s="433" t="s">
        <v>908</v>
      </c>
      <c r="G4846" s="148">
        <v>0</v>
      </c>
      <c r="H4846" s="148">
        <v>0</v>
      </c>
    </row>
    <row r="4847" spans="1:8">
      <c r="A4847" s="396" t="s">
        <v>909</v>
      </c>
      <c r="B4847" s="367" t="s">
        <v>995</v>
      </c>
      <c r="C4847" s="372"/>
      <c r="D4847" s="372">
        <v>34</v>
      </c>
      <c r="E4847" s="371" t="s">
        <v>910</v>
      </c>
      <c r="F4847" s="433" t="s">
        <v>911</v>
      </c>
      <c r="G4847" s="148">
        <v>0</v>
      </c>
      <c r="H4847" s="148">
        <v>0</v>
      </c>
    </row>
    <row r="4848" spans="1:8">
      <c r="A4848" s="396" t="s">
        <v>912</v>
      </c>
      <c r="B4848" s="367" t="s">
        <v>995</v>
      </c>
      <c r="C4848" s="372"/>
      <c r="D4848" s="372">
        <v>35</v>
      </c>
      <c r="E4848" s="371" t="s">
        <v>913</v>
      </c>
      <c r="F4848" s="433" t="s">
        <v>914</v>
      </c>
      <c r="G4848" s="148">
        <v>0</v>
      </c>
      <c r="H4848" s="148">
        <v>0</v>
      </c>
    </row>
    <row r="4849" spans="1:8" ht="30">
      <c r="A4849" s="396" t="s">
        <v>915</v>
      </c>
      <c r="B4849" s="367" t="s">
        <v>995</v>
      </c>
      <c r="C4849" s="372"/>
      <c r="D4849" s="372">
        <v>36</v>
      </c>
      <c r="E4849" s="371" t="s">
        <v>916</v>
      </c>
      <c r="F4849" s="433" t="s">
        <v>917</v>
      </c>
      <c r="G4849" s="148">
        <v>49598</v>
      </c>
      <c r="H4849" s="148">
        <v>37069647</v>
      </c>
    </row>
    <row r="4850" spans="1:8" ht="29.25">
      <c r="A4850" s="396" t="s">
        <v>918</v>
      </c>
      <c r="B4850" s="367" t="s">
        <v>995</v>
      </c>
      <c r="C4850" s="372"/>
      <c r="D4850" s="369">
        <v>37</v>
      </c>
      <c r="E4850" s="370" t="s">
        <v>919</v>
      </c>
      <c r="F4850" s="432" t="s">
        <v>920</v>
      </c>
      <c r="G4850" s="148">
        <v>127069</v>
      </c>
      <c r="H4850" s="148">
        <v>178288649</v>
      </c>
    </row>
    <row r="4851" spans="1:8">
      <c r="A4851" s="396" t="s">
        <v>921</v>
      </c>
      <c r="B4851" s="367" t="s">
        <v>995</v>
      </c>
      <c r="C4851" s="372"/>
      <c r="D4851" s="372">
        <v>38</v>
      </c>
      <c r="E4851" s="371" t="s">
        <v>922</v>
      </c>
      <c r="F4851" s="433" t="s">
        <v>39</v>
      </c>
      <c r="G4851" s="148">
        <v>14758</v>
      </c>
      <c r="H4851" s="148">
        <v>22604829</v>
      </c>
    </row>
    <row r="4852" spans="1:8">
      <c r="A4852" s="396" t="s">
        <v>923</v>
      </c>
      <c r="B4852" s="367" t="s">
        <v>995</v>
      </c>
      <c r="C4852" s="372"/>
      <c r="D4852" s="372">
        <v>39</v>
      </c>
      <c r="E4852" s="371" t="s">
        <v>924</v>
      </c>
      <c r="F4852" s="433" t="s">
        <v>40</v>
      </c>
      <c r="G4852" s="148">
        <v>7525</v>
      </c>
      <c r="H4852" s="148">
        <v>10491805</v>
      </c>
    </row>
    <row r="4853" spans="1:8">
      <c r="A4853" s="396" t="s">
        <v>925</v>
      </c>
      <c r="B4853" s="367" t="s">
        <v>995</v>
      </c>
      <c r="C4853" s="372"/>
      <c r="D4853" s="372">
        <v>40</v>
      </c>
      <c r="E4853" s="371" t="s">
        <v>926</v>
      </c>
      <c r="F4853" s="433" t="s">
        <v>927</v>
      </c>
      <c r="G4853" s="148">
        <v>87653</v>
      </c>
      <c r="H4853" s="148">
        <v>121419595</v>
      </c>
    </row>
    <row r="4854" spans="1:8">
      <c r="A4854" s="396" t="s">
        <v>928</v>
      </c>
      <c r="B4854" s="367" t="s">
        <v>995</v>
      </c>
      <c r="C4854" s="372"/>
      <c r="D4854" s="372">
        <v>41</v>
      </c>
      <c r="E4854" s="371" t="s">
        <v>929</v>
      </c>
      <c r="F4854" s="433" t="s">
        <v>930</v>
      </c>
      <c r="G4854" s="148">
        <v>17133</v>
      </c>
      <c r="H4854" s="148">
        <v>23772420</v>
      </c>
    </row>
    <row r="4855" spans="1:8" ht="29.25">
      <c r="A4855" s="396" t="s">
        <v>931</v>
      </c>
      <c r="B4855" s="367" t="s">
        <v>995</v>
      </c>
      <c r="C4855" s="372"/>
      <c r="D4855" s="369">
        <v>42</v>
      </c>
      <c r="E4855" s="370" t="s">
        <v>932</v>
      </c>
      <c r="F4855" s="432" t="s">
        <v>933</v>
      </c>
      <c r="G4855" s="148">
        <v>84291</v>
      </c>
      <c r="H4855" s="148">
        <v>476289858</v>
      </c>
    </row>
    <row r="4856" spans="1:8">
      <c r="A4856" s="396" t="s">
        <v>934</v>
      </c>
      <c r="B4856" s="367" t="s">
        <v>995</v>
      </c>
      <c r="C4856" s="372"/>
      <c r="D4856" s="372">
        <v>43</v>
      </c>
      <c r="E4856" s="371" t="s">
        <v>935</v>
      </c>
      <c r="F4856" s="433" t="s">
        <v>936</v>
      </c>
      <c r="G4856" s="148">
        <v>84290</v>
      </c>
      <c r="H4856" s="148">
        <v>476234211</v>
      </c>
    </row>
    <row r="4857" spans="1:8">
      <c r="A4857" s="396" t="s">
        <v>937</v>
      </c>
      <c r="B4857" s="367" t="s">
        <v>995</v>
      </c>
      <c r="C4857" s="372"/>
      <c r="D4857" s="372">
        <v>44</v>
      </c>
      <c r="E4857" s="371" t="s">
        <v>938</v>
      </c>
      <c r="F4857" s="433" t="s">
        <v>939</v>
      </c>
      <c r="G4857" s="148">
        <v>0</v>
      </c>
      <c r="H4857" s="148">
        <v>0</v>
      </c>
    </row>
    <row r="4858" spans="1:8">
      <c r="A4858" s="396" t="s">
        <v>940</v>
      </c>
      <c r="B4858" s="367" t="s">
        <v>995</v>
      </c>
      <c r="C4858" s="372"/>
      <c r="D4858" s="372">
        <v>45</v>
      </c>
      <c r="E4858" s="371" t="s">
        <v>941</v>
      </c>
      <c r="F4858" s="433" t="s">
        <v>942</v>
      </c>
      <c r="G4858" s="148">
        <v>1</v>
      </c>
      <c r="H4858" s="148">
        <v>55647</v>
      </c>
    </row>
    <row r="4859" spans="1:8" ht="29.25">
      <c r="A4859" s="396" t="s">
        <v>943</v>
      </c>
      <c r="B4859" s="367" t="s">
        <v>995</v>
      </c>
      <c r="C4859" s="372"/>
      <c r="D4859" s="369">
        <v>46</v>
      </c>
      <c r="E4859" s="373">
        <v>5</v>
      </c>
      <c r="F4859" s="432" t="s">
        <v>944</v>
      </c>
      <c r="G4859" s="148">
        <v>13807</v>
      </c>
      <c r="H4859" s="148">
        <v>263823638</v>
      </c>
    </row>
    <row r="4860" spans="1:8">
      <c r="A4860" s="396" t="s">
        <v>945</v>
      </c>
      <c r="B4860" s="367" t="s">
        <v>995</v>
      </c>
      <c r="C4860" s="372"/>
      <c r="D4860" s="372">
        <v>47</v>
      </c>
      <c r="E4860" s="371" t="s">
        <v>946</v>
      </c>
      <c r="F4860" s="433" t="s">
        <v>947</v>
      </c>
      <c r="G4860" s="148">
        <v>0</v>
      </c>
      <c r="H4860" s="148">
        <v>0</v>
      </c>
    </row>
    <row r="4861" spans="1:8">
      <c r="A4861" s="396" t="s">
        <v>948</v>
      </c>
      <c r="B4861" s="367" t="s">
        <v>995</v>
      </c>
      <c r="C4861" s="372"/>
      <c r="D4861" s="372">
        <v>48</v>
      </c>
      <c r="E4861" s="371" t="s">
        <v>949</v>
      </c>
      <c r="F4861" s="433" t="s">
        <v>950</v>
      </c>
      <c r="G4861" s="148">
        <v>4289</v>
      </c>
      <c r="H4861" s="148">
        <v>100400676</v>
      </c>
    </row>
    <row r="4862" spans="1:8">
      <c r="A4862" s="396" t="s">
        <v>951</v>
      </c>
      <c r="B4862" s="367" t="s">
        <v>995</v>
      </c>
      <c r="C4862" s="372"/>
      <c r="D4862" s="372">
        <v>49</v>
      </c>
      <c r="E4862" s="371" t="s">
        <v>952</v>
      </c>
      <c r="F4862" s="433" t="s">
        <v>953</v>
      </c>
      <c r="G4862" s="148">
        <v>9518</v>
      </c>
      <c r="H4862" s="148">
        <v>163422962</v>
      </c>
    </row>
    <row r="4863" spans="1:8" ht="45">
      <c r="A4863" s="390" t="s">
        <v>38</v>
      </c>
      <c r="B4863" s="352">
        <v>780107</v>
      </c>
      <c r="C4863" s="363">
        <v>94</v>
      </c>
      <c r="D4863" s="353">
        <v>0</v>
      </c>
      <c r="E4863" s="353">
        <v>0</v>
      </c>
      <c r="F4863" s="429" t="s">
        <v>997</v>
      </c>
      <c r="G4863" s="149">
        <v>389193</v>
      </c>
      <c r="H4863" s="149">
        <v>715099705</v>
      </c>
    </row>
    <row r="4864" spans="1:8" ht="28.5">
      <c r="A4864" s="391" t="s">
        <v>815</v>
      </c>
      <c r="B4864" s="352">
        <v>780107</v>
      </c>
      <c r="C4864" s="356"/>
      <c r="D4864" s="354">
        <v>1</v>
      </c>
      <c r="E4864" s="355">
        <v>1</v>
      </c>
      <c r="F4864" s="348" t="s">
        <v>816</v>
      </c>
      <c r="G4864" s="147">
        <v>0</v>
      </c>
      <c r="H4864" s="147">
        <v>0</v>
      </c>
    </row>
    <row r="4865" spans="1:8">
      <c r="A4865" s="391" t="s">
        <v>817</v>
      </c>
      <c r="B4865" s="352">
        <v>780107</v>
      </c>
      <c r="C4865" s="356"/>
      <c r="D4865" s="356">
        <v>2</v>
      </c>
      <c r="E4865" s="357" t="s">
        <v>818</v>
      </c>
      <c r="F4865" s="346" t="s">
        <v>819</v>
      </c>
      <c r="G4865" s="147">
        <v>0</v>
      </c>
      <c r="H4865" s="147">
        <v>0</v>
      </c>
    </row>
    <row r="4866" spans="1:8" ht="30">
      <c r="A4866" s="391" t="s">
        <v>820</v>
      </c>
      <c r="B4866" s="352">
        <v>780107</v>
      </c>
      <c r="C4866" s="356"/>
      <c r="D4866" s="356">
        <v>3</v>
      </c>
      <c r="E4866" s="357" t="s">
        <v>821</v>
      </c>
      <c r="F4866" s="346" t="s">
        <v>822</v>
      </c>
      <c r="G4866" s="147">
        <v>0</v>
      </c>
      <c r="H4866" s="147">
        <v>0</v>
      </c>
    </row>
    <row r="4867" spans="1:8">
      <c r="A4867" s="391" t="s">
        <v>823</v>
      </c>
      <c r="B4867" s="352">
        <v>780107</v>
      </c>
      <c r="C4867" s="356"/>
      <c r="D4867" s="356">
        <v>4</v>
      </c>
      <c r="E4867" s="357" t="s">
        <v>824</v>
      </c>
      <c r="F4867" s="346" t="s">
        <v>825</v>
      </c>
      <c r="G4867" s="147">
        <v>0</v>
      </c>
      <c r="H4867" s="147">
        <v>0</v>
      </c>
    </row>
    <row r="4868" spans="1:8">
      <c r="A4868" s="391" t="s">
        <v>826</v>
      </c>
      <c r="B4868" s="352">
        <v>780107</v>
      </c>
      <c r="C4868" s="356"/>
      <c r="D4868" s="356">
        <v>5</v>
      </c>
      <c r="E4868" s="357" t="s">
        <v>827</v>
      </c>
      <c r="F4868" s="346" t="s">
        <v>828</v>
      </c>
      <c r="G4868" s="147">
        <v>0</v>
      </c>
      <c r="H4868" s="147">
        <v>0</v>
      </c>
    </row>
    <row r="4869" spans="1:8">
      <c r="A4869" s="391" t="s">
        <v>829</v>
      </c>
      <c r="B4869" s="352">
        <v>780107</v>
      </c>
      <c r="C4869" s="356"/>
      <c r="D4869" s="356">
        <v>6</v>
      </c>
      <c r="E4869" s="357" t="s">
        <v>830</v>
      </c>
      <c r="F4869" s="346" t="s">
        <v>831</v>
      </c>
      <c r="G4869" s="147">
        <v>0</v>
      </c>
      <c r="H4869" s="147">
        <v>0</v>
      </c>
    </row>
    <row r="4870" spans="1:8">
      <c r="A4870" s="392" t="s">
        <v>1491</v>
      </c>
      <c r="B4870" s="352">
        <v>780107</v>
      </c>
      <c r="C4870" s="356"/>
      <c r="D4870" s="356">
        <v>7</v>
      </c>
      <c r="E4870" s="358" t="s">
        <v>832</v>
      </c>
      <c r="F4870" s="347" t="s">
        <v>833</v>
      </c>
      <c r="G4870" s="147">
        <v>0</v>
      </c>
      <c r="H4870" s="147">
        <v>0</v>
      </c>
    </row>
    <row r="4871" spans="1:8">
      <c r="A4871" s="391" t="s">
        <v>834</v>
      </c>
      <c r="B4871" s="352">
        <v>780107</v>
      </c>
      <c r="C4871" s="356"/>
      <c r="D4871" s="356">
        <v>8</v>
      </c>
      <c r="E4871" s="357" t="s">
        <v>835</v>
      </c>
      <c r="F4871" s="346" t="s">
        <v>836</v>
      </c>
      <c r="G4871" s="147">
        <v>0</v>
      </c>
      <c r="H4871" s="147">
        <v>0</v>
      </c>
    </row>
    <row r="4872" spans="1:8" ht="28.5">
      <c r="A4872" s="391" t="s">
        <v>837</v>
      </c>
      <c r="B4872" s="352">
        <v>780107</v>
      </c>
      <c r="C4872" s="356"/>
      <c r="D4872" s="354">
        <v>9</v>
      </c>
      <c r="E4872" s="355" t="s">
        <v>838</v>
      </c>
      <c r="F4872" s="348" t="s">
        <v>839</v>
      </c>
      <c r="G4872" s="147">
        <v>7598</v>
      </c>
      <c r="H4872" s="147">
        <v>124011500</v>
      </c>
    </row>
    <row r="4873" spans="1:8">
      <c r="A4873" s="391" t="s">
        <v>840</v>
      </c>
      <c r="B4873" s="352">
        <v>780107</v>
      </c>
      <c r="C4873" s="356"/>
      <c r="D4873" s="356">
        <v>10</v>
      </c>
      <c r="E4873" s="357" t="s">
        <v>841</v>
      </c>
      <c r="F4873" s="346" t="s">
        <v>842</v>
      </c>
      <c r="G4873" s="147">
        <v>0</v>
      </c>
      <c r="H4873" s="147">
        <v>0</v>
      </c>
    </row>
    <row r="4874" spans="1:8">
      <c r="A4874" s="391" t="s">
        <v>843</v>
      </c>
      <c r="B4874" s="352">
        <v>780107</v>
      </c>
      <c r="C4874" s="356"/>
      <c r="D4874" s="356">
        <v>11</v>
      </c>
      <c r="E4874" s="357" t="s">
        <v>844</v>
      </c>
      <c r="F4874" s="346" t="s">
        <v>845</v>
      </c>
      <c r="G4874" s="147">
        <v>0</v>
      </c>
      <c r="H4874" s="147">
        <v>0</v>
      </c>
    </row>
    <row r="4875" spans="1:8">
      <c r="A4875" s="391" t="s">
        <v>846</v>
      </c>
      <c r="B4875" s="352">
        <v>780107</v>
      </c>
      <c r="C4875" s="356"/>
      <c r="D4875" s="356">
        <v>12</v>
      </c>
      <c r="E4875" s="357" t="s">
        <v>847</v>
      </c>
      <c r="F4875" s="346" t="s">
        <v>848</v>
      </c>
      <c r="G4875" s="147">
        <v>0</v>
      </c>
      <c r="H4875" s="147">
        <v>0</v>
      </c>
    </row>
    <row r="4876" spans="1:8">
      <c r="A4876" s="391" t="s">
        <v>849</v>
      </c>
      <c r="B4876" s="352">
        <v>780107</v>
      </c>
      <c r="C4876" s="356"/>
      <c r="D4876" s="356">
        <v>13</v>
      </c>
      <c r="E4876" s="357" t="s">
        <v>850</v>
      </c>
      <c r="F4876" s="346" t="s">
        <v>851</v>
      </c>
      <c r="G4876" s="147">
        <v>0</v>
      </c>
      <c r="H4876" s="147">
        <v>0</v>
      </c>
    </row>
    <row r="4877" spans="1:8">
      <c r="A4877" s="391" t="s">
        <v>852</v>
      </c>
      <c r="B4877" s="352">
        <v>780107</v>
      </c>
      <c r="C4877" s="356"/>
      <c r="D4877" s="356">
        <v>14</v>
      </c>
      <c r="E4877" s="357" t="s">
        <v>853</v>
      </c>
      <c r="F4877" s="346" t="s">
        <v>854</v>
      </c>
      <c r="G4877" s="147">
        <v>0</v>
      </c>
      <c r="H4877" s="147">
        <v>0</v>
      </c>
    </row>
    <row r="4878" spans="1:8">
      <c r="A4878" s="392" t="s">
        <v>1492</v>
      </c>
      <c r="B4878" s="352">
        <v>780107</v>
      </c>
      <c r="C4878" s="498"/>
      <c r="D4878" s="356">
        <v>15</v>
      </c>
      <c r="E4878" s="358" t="s">
        <v>1337</v>
      </c>
      <c r="F4878" s="347" t="s">
        <v>855</v>
      </c>
      <c r="G4878" s="147">
        <v>0</v>
      </c>
      <c r="H4878" s="147">
        <v>0</v>
      </c>
    </row>
    <row r="4879" spans="1:8">
      <c r="A4879" s="391" t="s">
        <v>856</v>
      </c>
      <c r="B4879" s="352">
        <v>780107</v>
      </c>
      <c r="C4879" s="356"/>
      <c r="D4879" s="356">
        <v>16</v>
      </c>
      <c r="E4879" s="357" t="s">
        <v>857</v>
      </c>
      <c r="F4879" s="346" t="s">
        <v>858</v>
      </c>
      <c r="G4879" s="147">
        <v>7598</v>
      </c>
      <c r="H4879" s="147">
        <v>124011500</v>
      </c>
    </row>
    <row r="4880" spans="1:8">
      <c r="A4880" s="391" t="s">
        <v>859</v>
      </c>
      <c r="B4880" s="352">
        <v>780107</v>
      </c>
      <c r="C4880" s="356"/>
      <c r="D4880" s="354">
        <v>17</v>
      </c>
      <c r="E4880" s="355" t="s">
        <v>860</v>
      </c>
      <c r="F4880" s="348" t="s">
        <v>861</v>
      </c>
      <c r="G4880" s="147">
        <v>367648</v>
      </c>
      <c r="H4880" s="147">
        <v>508816089</v>
      </c>
    </row>
    <row r="4881" spans="1:8" ht="28.5">
      <c r="A4881" s="393" t="s">
        <v>862</v>
      </c>
      <c r="B4881" s="352">
        <v>780107</v>
      </c>
      <c r="C4881" s="356"/>
      <c r="D4881" s="354">
        <v>18</v>
      </c>
      <c r="E4881" s="355" t="s">
        <v>863</v>
      </c>
      <c r="F4881" s="348" t="s">
        <v>864</v>
      </c>
      <c r="G4881" s="147">
        <v>230719</v>
      </c>
      <c r="H4881" s="147">
        <v>273020464</v>
      </c>
    </row>
    <row r="4882" spans="1:8" ht="30">
      <c r="A4882" s="391" t="s">
        <v>865</v>
      </c>
      <c r="B4882" s="352">
        <v>780107</v>
      </c>
      <c r="C4882" s="356"/>
      <c r="D4882" s="356">
        <v>19</v>
      </c>
      <c r="E4882" s="357" t="s">
        <v>866</v>
      </c>
      <c r="F4882" s="346" t="s">
        <v>867</v>
      </c>
      <c r="G4882" s="147">
        <v>24710</v>
      </c>
      <c r="H4882" s="147">
        <v>58392210</v>
      </c>
    </row>
    <row r="4883" spans="1:8" ht="30">
      <c r="A4883" s="391" t="s">
        <v>868</v>
      </c>
      <c r="B4883" s="352">
        <v>780107</v>
      </c>
      <c r="C4883" s="356"/>
      <c r="D4883" s="356">
        <v>20</v>
      </c>
      <c r="E4883" s="357" t="s">
        <v>869</v>
      </c>
      <c r="F4883" s="346" t="s">
        <v>870</v>
      </c>
      <c r="G4883" s="147">
        <v>31379</v>
      </c>
      <c r="H4883" s="147">
        <v>97352997</v>
      </c>
    </row>
    <row r="4884" spans="1:8">
      <c r="A4884" s="391" t="s">
        <v>871</v>
      </c>
      <c r="B4884" s="352">
        <v>780107</v>
      </c>
      <c r="C4884" s="356"/>
      <c r="D4884" s="356">
        <v>21</v>
      </c>
      <c r="E4884" s="357" t="s">
        <v>872</v>
      </c>
      <c r="F4884" s="346" t="s">
        <v>873</v>
      </c>
      <c r="G4884" s="147">
        <v>4717</v>
      </c>
      <c r="H4884" s="147">
        <v>2512758</v>
      </c>
    </row>
    <row r="4885" spans="1:8">
      <c r="A4885" s="391" t="s">
        <v>874</v>
      </c>
      <c r="B4885" s="352">
        <v>780107</v>
      </c>
      <c r="C4885" s="356"/>
      <c r="D4885" s="356">
        <v>22</v>
      </c>
      <c r="E4885" s="357" t="s">
        <v>875</v>
      </c>
      <c r="F4885" s="346" t="s">
        <v>876</v>
      </c>
      <c r="G4885" s="147">
        <v>169913</v>
      </c>
      <c r="H4885" s="147">
        <v>114762499</v>
      </c>
    </row>
    <row r="4886" spans="1:8">
      <c r="A4886" s="391" t="s">
        <v>877</v>
      </c>
      <c r="B4886" s="352">
        <v>780107</v>
      </c>
      <c r="C4886" s="356"/>
      <c r="D4886" s="356">
        <v>23</v>
      </c>
      <c r="E4886" s="357" t="s">
        <v>878</v>
      </c>
      <c r="F4886" s="346" t="s">
        <v>879</v>
      </c>
      <c r="G4886" s="147">
        <v>127424</v>
      </c>
      <c r="H4886" s="147">
        <v>82989826</v>
      </c>
    </row>
    <row r="4887" spans="1:8">
      <c r="A4887" s="391" t="s">
        <v>880</v>
      </c>
      <c r="B4887" s="352">
        <v>780107</v>
      </c>
      <c r="C4887" s="356"/>
      <c r="D4887" s="356">
        <v>24</v>
      </c>
      <c r="E4887" s="357" t="s">
        <v>881</v>
      </c>
      <c r="F4887" s="346" t="s">
        <v>882</v>
      </c>
      <c r="G4887" s="147">
        <v>42489</v>
      </c>
      <c r="H4887" s="147">
        <v>31772673</v>
      </c>
    </row>
    <row r="4888" spans="1:8">
      <c r="A4888" s="391" t="s">
        <v>883</v>
      </c>
      <c r="B4888" s="352">
        <v>780107</v>
      </c>
      <c r="C4888" s="356"/>
      <c r="D4888" s="354">
        <v>25</v>
      </c>
      <c r="E4888" s="355" t="s">
        <v>884</v>
      </c>
      <c r="F4888" s="348" t="s">
        <v>497</v>
      </c>
      <c r="G4888" s="147">
        <v>19287</v>
      </c>
      <c r="H4888" s="147">
        <v>24309940</v>
      </c>
    </row>
    <row r="4889" spans="1:8" ht="28.5">
      <c r="A4889" s="391" t="s">
        <v>885</v>
      </c>
      <c r="B4889" s="352">
        <v>780107</v>
      </c>
      <c r="C4889" s="356"/>
      <c r="D4889" s="354">
        <v>26</v>
      </c>
      <c r="E4889" s="355" t="s">
        <v>886</v>
      </c>
      <c r="F4889" s="348" t="s">
        <v>887</v>
      </c>
      <c r="G4889" s="147">
        <v>98553</v>
      </c>
      <c r="H4889" s="147">
        <v>185056953</v>
      </c>
    </row>
    <row r="4890" spans="1:8">
      <c r="A4890" s="391" t="s">
        <v>888</v>
      </c>
      <c r="B4890" s="352">
        <v>780107</v>
      </c>
      <c r="C4890" s="356"/>
      <c r="D4890" s="356">
        <v>27</v>
      </c>
      <c r="E4890" s="357" t="s">
        <v>889</v>
      </c>
      <c r="F4890" s="346" t="s">
        <v>890</v>
      </c>
      <c r="G4890" s="147">
        <v>57559</v>
      </c>
      <c r="H4890" s="147">
        <v>110009770</v>
      </c>
    </row>
    <row r="4891" spans="1:8">
      <c r="A4891" s="391" t="s">
        <v>891</v>
      </c>
      <c r="B4891" s="352">
        <v>780107</v>
      </c>
      <c r="C4891" s="356"/>
      <c r="D4891" s="356">
        <v>28</v>
      </c>
      <c r="E4891" s="357" t="s">
        <v>892</v>
      </c>
      <c r="F4891" s="346" t="s">
        <v>893</v>
      </c>
      <c r="G4891" s="147">
        <v>13695</v>
      </c>
      <c r="H4891" s="147">
        <v>50451125</v>
      </c>
    </row>
    <row r="4892" spans="1:8">
      <c r="A4892" s="391" t="s">
        <v>894</v>
      </c>
      <c r="B4892" s="352">
        <v>780107</v>
      </c>
      <c r="C4892" s="356"/>
      <c r="D4892" s="356">
        <v>29</v>
      </c>
      <c r="E4892" s="357" t="s">
        <v>895</v>
      </c>
      <c r="F4892" s="346" t="s">
        <v>896</v>
      </c>
      <c r="G4892" s="147">
        <v>0</v>
      </c>
      <c r="H4892" s="147">
        <v>0</v>
      </c>
    </row>
    <row r="4893" spans="1:8">
      <c r="A4893" s="391" t="s">
        <v>897</v>
      </c>
      <c r="B4893" s="352">
        <v>780107</v>
      </c>
      <c r="C4893" s="356"/>
      <c r="D4893" s="356">
        <v>30</v>
      </c>
      <c r="E4893" s="357" t="s">
        <v>898</v>
      </c>
      <c r="F4893" s="346" t="s">
        <v>899</v>
      </c>
      <c r="G4893" s="147">
        <v>0</v>
      </c>
      <c r="H4893" s="147">
        <v>0</v>
      </c>
    </row>
    <row r="4894" spans="1:8" ht="30">
      <c r="A4894" s="391" t="s">
        <v>900</v>
      </c>
      <c r="B4894" s="352">
        <v>780107</v>
      </c>
      <c r="C4894" s="356"/>
      <c r="D4894" s="356">
        <v>31</v>
      </c>
      <c r="E4894" s="357" t="s">
        <v>901</v>
      </c>
      <c r="F4894" s="346" t="s">
        <v>902</v>
      </c>
      <c r="G4894" s="147">
        <v>13899</v>
      </c>
      <c r="H4894" s="147">
        <v>9986432</v>
      </c>
    </row>
    <row r="4895" spans="1:8" ht="30">
      <c r="A4895" s="391" t="s">
        <v>903</v>
      </c>
      <c r="B4895" s="352">
        <v>780107</v>
      </c>
      <c r="C4895" s="356"/>
      <c r="D4895" s="356">
        <v>32</v>
      </c>
      <c r="E4895" s="357" t="s">
        <v>904</v>
      </c>
      <c r="F4895" s="346" t="s">
        <v>905</v>
      </c>
      <c r="G4895" s="147">
        <v>2319</v>
      </c>
      <c r="H4895" s="147">
        <v>1986338</v>
      </c>
    </row>
    <row r="4896" spans="1:8" ht="30">
      <c r="A4896" s="391" t="s">
        <v>906</v>
      </c>
      <c r="B4896" s="352">
        <v>780107</v>
      </c>
      <c r="C4896" s="356"/>
      <c r="D4896" s="356">
        <v>33</v>
      </c>
      <c r="E4896" s="357" t="s">
        <v>907</v>
      </c>
      <c r="F4896" s="346" t="s">
        <v>908</v>
      </c>
      <c r="G4896" s="147">
        <v>0</v>
      </c>
      <c r="H4896" s="147">
        <v>0</v>
      </c>
    </row>
    <row r="4897" spans="1:8">
      <c r="A4897" s="391" t="s">
        <v>909</v>
      </c>
      <c r="B4897" s="352">
        <v>780107</v>
      </c>
      <c r="C4897" s="356"/>
      <c r="D4897" s="356">
        <v>34</v>
      </c>
      <c r="E4897" s="357" t="s">
        <v>910</v>
      </c>
      <c r="F4897" s="346" t="s">
        <v>911</v>
      </c>
      <c r="G4897" s="147">
        <v>0</v>
      </c>
      <c r="H4897" s="147">
        <v>0</v>
      </c>
    </row>
    <row r="4898" spans="1:8">
      <c r="A4898" s="391" t="s">
        <v>912</v>
      </c>
      <c r="B4898" s="352">
        <v>780107</v>
      </c>
      <c r="C4898" s="356"/>
      <c r="D4898" s="356">
        <v>35</v>
      </c>
      <c r="E4898" s="357" t="s">
        <v>913</v>
      </c>
      <c r="F4898" s="346" t="s">
        <v>914</v>
      </c>
      <c r="G4898" s="147">
        <v>0</v>
      </c>
      <c r="H4898" s="147">
        <v>0</v>
      </c>
    </row>
    <row r="4899" spans="1:8" ht="30">
      <c r="A4899" s="391" t="s">
        <v>915</v>
      </c>
      <c r="B4899" s="352">
        <v>780107</v>
      </c>
      <c r="C4899" s="356"/>
      <c r="D4899" s="356">
        <v>36</v>
      </c>
      <c r="E4899" s="357" t="s">
        <v>916</v>
      </c>
      <c r="F4899" s="346" t="s">
        <v>917</v>
      </c>
      <c r="G4899" s="147">
        <v>11081</v>
      </c>
      <c r="H4899" s="147">
        <v>12623288</v>
      </c>
    </row>
    <row r="4900" spans="1:8" ht="28.5">
      <c r="A4900" s="391" t="s">
        <v>918</v>
      </c>
      <c r="B4900" s="352">
        <v>780107</v>
      </c>
      <c r="C4900" s="356"/>
      <c r="D4900" s="354">
        <v>37</v>
      </c>
      <c r="E4900" s="355" t="s">
        <v>919</v>
      </c>
      <c r="F4900" s="348" t="s">
        <v>920</v>
      </c>
      <c r="G4900" s="147">
        <v>19089</v>
      </c>
      <c r="H4900" s="147">
        <v>26428732</v>
      </c>
    </row>
    <row r="4901" spans="1:8">
      <c r="A4901" s="391" t="s">
        <v>921</v>
      </c>
      <c r="B4901" s="352">
        <v>780107</v>
      </c>
      <c r="C4901" s="356"/>
      <c r="D4901" s="356">
        <v>38</v>
      </c>
      <c r="E4901" s="357" t="s">
        <v>922</v>
      </c>
      <c r="F4901" s="346" t="s">
        <v>39</v>
      </c>
      <c r="G4901" s="147">
        <v>0</v>
      </c>
      <c r="H4901" s="147">
        <v>0</v>
      </c>
    </row>
    <row r="4902" spans="1:8">
      <c r="A4902" s="391" t="s">
        <v>923</v>
      </c>
      <c r="B4902" s="352">
        <v>780107</v>
      </c>
      <c r="C4902" s="356"/>
      <c r="D4902" s="356">
        <v>39</v>
      </c>
      <c r="E4902" s="357" t="s">
        <v>924</v>
      </c>
      <c r="F4902" s="346" t="s">
        <v>40</v>
      </c>
      <c r="G4902" s="147">
        <v>2445</v>
      </c>
      <c r="H4902" s="147">
        <v>3385103</v>
      </c>
    </row>
    <row r="4903" spans="1:8">
      <c r="A4903" s="391" t="s">
        <v>925</v>
      </c>
      <c r="B4903" s="352">
        <v>780107</v>
      </c>
      <c r="C4903" s="356"/>
      <c r="D4903" s="356">
        <v>40</v>
      </c>
      <c r="E4903" s="357" t="s">
        <v>926</v>
      </c>
      <c r="F4903" s="346" t="s">
        <v>927</v>
      </c>
      <c r="G4903" s="147">
        <v>15504</v>
      </c>
      <c r="H4903" s="147">
        <v>21465288</v>
      </c>
    </row>
    <row r="4904" spans="1:8">
      <c r="A4904" s="391" t="s">
        <v>928</v>
      </c>
      <c r="B4904" s="352">
        <v>780107</v>
      </c>
      <c r="C4904" s="356"/>
      <c r="D4904" s="356">
        <v>41</v>
      </c>
      <c r="E4904" s="357" t="s">
        <v>929</v>
      </c>
      <c r="F4904" s="346" t="s">
        <v>930</v>
      </c>
      <c r="G4904" s="147">
        <v>1140</v>
      </c>
      <c r="H4904" s="147">
        <v>1578341</v>
      </c>
    </row>
    <row r="4905" spans="1:8" ht="28.5">
      <c r="A4905" s="391" t="s">
        <v>931</v>
      </c>
      <c r="B4905" s="352">
        <v>780107</v>
      </c>
      <c r="C4905" s="356"/>
      <c r="D4905" s="354">
        <v>42</v>
      </c>
      <c r="E4905" s="355" t="s">
        <v>932</v>
      </c>
      <c r="F4905" s="348" t="s">
        <v>933</v>
      </c>
      <c r="G4905" s="147">
        <v>13553</v>
      </c>
      <c r="H4905" s="147">
        <v>76625548</v>
      </c>
    </row>
    <row r="4906" spans="1:8">
      <c r="A4906" s="391" t="s">
        <v>934</v>
      </c>
      <c r="B4906" s="352">
        <v>780107</v>
      </c>
      <c r="C4906" s="356"/>
      <c r="D4906" s="356">
        <v>43</v>
      </c>
      <c r="E4906" s="357" t="s">
        <v>935</v>
      </c>
      <c r="F4906" s="346" t="s">
        <v>936</v>
      </c>
      <c r="G4906" s="147">
        <v>13552</v>
      </c>
      <c r="H4906" s="147">
        <v>76569901</v>
      </c>
    </row>
    <row r="4907" spans="1:8">
      <c r="A4907" s="391" t="s">
        <v>937</v>
      </c>
      <c r="B4907" s="352">
        <v>780107</v>
      </c>
      <c r="C4907" s="356"/>
      <c r="D4907" s="356">
        <v>44</v>
      </c>
      <c r="E4907" s="357" t="s">
        <v>938</v>
      </c>
      <c r="F4907" s="346" t="s">
        <v>939</v>
      </c>
      <c r="G4907" s="147">
        <v>0</v>
      </c>
      <c r="H4907" s="147">
        <v>0</v>
      </c>
    </row>
    <row r="4908" spans="1:8">
      <c r="A4908" s="391" t="s">
        <v>940</v>
      </c>
      <c r="B4908" s="352">
        <v>780107</v>
      </c>
      <c r="C4908" s="356"/>
      <c r="D4908" s="356">
        <v>45</v>
      </c>
      <c r="E4908" s="357" t="s">
        <v>941</v>
      </c>
      <c r="F4908" s="346" t="s">
        <v>942</v>
      </c>
      <c r="G4908" s="147">
        <v>1</v>
      </c>
      <c r="H4908" s="147">
        <v>55647</v>
      </c>
    </row>
    <row r="4909" spans="1:8" ht="28.5">
      <c r="A4909" s="391" t="s">
        <v>943</v>
      </c>
      <c r="B4909" s="352">
        <v>780107</v>
      </c>
      <c r="C4909" s="356"/>
      <c r="D4909" s="354">
        <v>46</v>
      </c>
      <c r="E4909" s="359">
        <v>5</v>
      </c>
      <c r="F4909" s="348" t="s">
        <v>944</v>
      </c>
      <c r="G4909" s="147">
        <v>394</v>
      </c>
      <c r="H4909" s="147">
        <v>5646568</v>
      </c>
    </row>
    <row r="4910" spans="1:8">
      <c r="A4910" s="391" t="s">
        <v>945</v>
      </c>
      <c r="B4910" s="352">
        <v>780107</v>
      </c>
      <c r="C4910" s="356"/>
      <c r="D4910" s="356">
        <v>47</v>
      </c>
      <c r="E4910" s="357" t="s">
        <v>946</v>
      </c>
      <c r="F4910" s="346" t="s">
        <v>947</v>
      </c>
      <c r="G4910" s="147">
        <v>0</v>
      </c>
      <c r="H4910" s="147">
        <v>0</v>
      </c>
    </row>
    <row r="4911" spans="1:8">
      <c r="A4911" s="391" t="s">
        <v>948</v>
      </c>
      <c r="B4911" s="352">
        <v>780107</v>
      </c>
      <c r="C4911" s="356"/>
      <c r="D4911" s="356">
        <v>48</v>
      </c>
      <c r="E4911" s="357" t="s">
        <v>949</v>
      </c>
      <c r="F4911" s="346" t="s">
        <v>950</v>
      </c>
      <c r="G4911" s="147">
        <v>0</v>
      </c>
      <c r="H4911" s="147">
        <v>0</v>
      </c>
    </row>
    <row r="4912" spans="1:8">
      <c r="A4912" s="394" t="s">
        <v>951</v>
      </c>
      <c r="B4912" s="352">
        <v>780107</v>
      </c>
      <c r="C4912" s="356"/>
      <c r="D4912" s="356">
        <v>49</v>
      </c>
      <c r="E4912" s="358" t="s">
        <v>952</v>
      </c>
      <c r="F4912" s="347" t="s">
        <v>953</v>
      </c>
      <c r="G4912" s="147">
        <v>394</v>
      </c>
      <c r="H4912" s="147">
        <v>5646568</v>
      </c>
    </row>
    <row r="4913" spans="1:8" ht="45">
      <c r="A4913" s="390" t="s">
        <v>38</v>
      </c>
      <c r="B4913" s="352">
        <v>780114</v>
      </c>
      <c r="C4913" s="363">
        <v>95</v>
      </c>
      <c r="D4913" s="353">
        <v>0</v>
      </c>
      <c r="E4913" s="353">
        <v>0</v>
      </c>
      <c r="F4913" s="429" t="s">
        <v>998</v>
      </c>
      <c r="G4913" s="149">
        <v>496747</v>
      </c>
      <c r="H4913" s="149">
        <v>971938830</v>
      </c>
    </row>
    <row r="4914" spans="1:8" ht="28.5">
      <c r="A4914" s="391" t="s">
        <v>815</v>
      </c>
      <c r="B4914" s="352">
        <v>780114</v>
      </c>
      <c r="C4914" s="356"/>
      <c r="D4914" s="354">
        <v>1</v>
      </c>
      <c r="E4914" s="355">
        <v>1</v>
      </c>
      <c r="F4914" s="348" t="s">
        <v>816</v>
      </c>
      <c r="G4914" s="147">
        <v>0</v>
      </c>
      <c r="H4914" s="147">
        <v>0</v>
      </c>
    </row>
    <row r="4915" spans="1:8">
      <c r="A4915" s="391" t="s">
        <v>817</v>
      </c>
      <c r="B4915" s="352">
        <v>780114</v>
      </c>
      <c r="C4915" s="356"/>
      <c r="D4915" s="356">
        <v>2</v>
      </c>
      <c r="E4915" s="357" t="s">
        <v>818</v>
      </c>
      <c r="F4915" s="346" t="s">
        <v>819</v>
      </c>
      <c r="G4915" s="147">
        <v>0</v>
      </c>
      <c r="H4915" s="147">
        <v>0</v>
      </c>
    </row>
    <row r="4916" spans="1:8" ht="30">
      <c r="A4916" s="391" t="s">
        <v>820</v>
      </c>
      <c r="B4916" s="352">
        <v>780114</v>
      </c>
      <c r="C4916" s="356"/>
      <c r="D4916" s="356">
        <v>3</v>
      </c>
      <c r="E4916" s="357" t="s">
        <v>821</v>
      </c>
      <c r="F4916" s="346" t="s">
        <v>822</v>
      </c>
      <c r="G4916" s="147">
        <v>0</v>
      </c>
      <c r="H4916" s="147">
        <v>0</v>
      </c>
    </row>
    <row r="4917" spans="1:8">
      <c r="A4917" s="391" t="s">
        <v>823</v>
      </c>
      <c r="B4917" s="352">
        <v>780114</v>
      </c>
      <c r="C4917" s="356"/>
      <c r="D4917" s="356">
        <v>4</v>
      </c>
      <c r="E4917" s="357" t="s">
        <v>824</v>
      </c>
      <c r="F4917" s="346" t="s">
        <v>825</v>
      </c>
      <c r="G4917" s="147">
        <v>0</v>
      </c>
      <c r="H4917" s="147">
        <v>0</v>
      </c>
    </row>
    <row r="4918" spans="1:8">
      <c r="A4918" s="391" t="s">
        <v>826</v>
      </c>
      <c r="B4918" s="352">
        <v>780114</v>
      </c>
      <c r="C4918" s="356"/>
      <c r="D4918" s="356">
        <v>5</v>
      </c>
      <c r="E4918" s="357" t="s">
        <v>827</v>
      </c>
      <c r="F4918" s="346" t="s">
        <v>828</v>
      </c>
      <c r="G4918" s="147">
        <v>0</v>
      </c>
      <c r="H4918" s="147">
        <v>0</v>
      </c>
    </row>
    <row r="4919" spans="1:8">
      <c r="A4919" s="391" t="s">
        <v>829</v>
      </c>
      <c r="B4919" s="352">
        <v>780114</v>
      </c>
      <c r="C4919" s="356"/>
      <c r="D4919" s="356">
        <v>6</v>
      </c>
      <c r="E4919" s="357" t="s">
        <v>830</v>
      </c>
      <c r="F4919" s="346" t="s">
        <v>831</v>
      </c>
      <c r="G4919" s="147">
        <v>0</v>
      </c>
      <c r="H4919" s="147">
        <v>0</v>
      </c>
    </row>
    <row r="4920" spans="1:8">
      <c r="A4920" s="392" t="s">
        <v>1491</v>
      </c>
      <c r="B4920" s="352">
        <v>780114</v>
      </c>
      <c r="C4920" s="356"/>
      <c r="D4920" s="356">
        <v>7</v>
      </c>
      <c r="E4920" s="358" t="s">
        <v>832</v>
      </c>
      <c r="F4920" s="347" t="s">
        <v>833</v>
      </c>
      <c r="G4920" s="147">
        <v>0</v>
      </c>
      <c r="H4920" s="147">
        <v>0</v>
      </c>
    </row>
    <row r="4921" spans="1:8">
      <c r="A4921" s="391" t="s">
        <v>834</v>
      </c>
      <c r="B4921" s="352">
        <v>780114</v>
      </c>
      <c r="C4921" s="356"/>
      <c r="D4921" s="356">
        <v>8</v>
      </c>
      <c r="E4921" s="357" t="s">
        <v>835</v>
      </c>
      <c r="F4921" s="346" t="s">
        <v>836</v>
      </c>
      <c r="G4921" s="147">
        <v>0</v>
      </c>
      <c r="H4921" s="147">
        <v>0</v>
      </c>
    </row>
    <row r="4922" spans="1:8" ht="28.5">
      <c r="A4922" s="391" t="s">
        <v>837</v>
      </c>
      <c r="B4922" s="352">
        <v>780114</v>
      </c>
      <c r="C4922" s="356"/>
      <c r="D4922" s="354">
        <v>9</v>
      </c>
      <c r="E4922" s="355" t="s">
        <v>838</v>
      </c>
      <c r="F4922" s="348" t="s">
        <v>839</v>
      </c>
      <c r="G4922" s="147">
        <v>4460</v>
      </c>
      <c r="H4922" s="147">
        <v>104203877</v>
      </c>
    </row>
    <row r="4923" spans="1:8">
      <c r="A4923" s="391" t="s">
        <v>840</v>
      </c>
      <c r="B4923" s="352">
        <v>780114</v>
      </c>
      <c r="C4923" s="356"/>
      <c r="D4923" s="356">
        <v>10</v>
      </c>
      <c r="E4923" s="357" t="s">
        <v>841</v>
      </c>
      <c r="F4923" s="346" t="s">
        <v>842</v>
      </c>
      <c r="G4923" s="147">
        <v>0</v>
      </c>
      <c r="H4923" s="147">
        <v>0</v>
      </c>
    </row>
    <row r="4924" spans="1:8">
      <c r="A4924" s="391" t="s">
        <v>843</v>
      </c>
      <c r="B4924" s="352">
        <v>780114</v>
      </c>
      <c r="C4924" s="356"/>
      <c r="D4924" s="356">
        <v>11</v>
      </c>
      <c r="E4924" s="357" t="s">
        <v>844</v>
      </c>
      <c r="F4924" s="346" t="s">
        <v>845</v>
      </c>
      <c r="G4924" s="147">
        <v>0</v>
      </c>
      <c r="H4924" s="147">
        <v>0</v>
      </c>
    </row>
    <row r="4925" spans="1:8">
      <c r="A4925" s="391" t="s">
        <v>846</v>
      </c>
      <c r="B4925" s="352">
        <v>780114</v>
      </c>
      <c r="C4925" s="356"/>
      <c r="D4925" s="356">
        <v>12</v>
      </c>
      <c r="E4925" s="357" t="s">
        <v>847</v>
      </c>
      <c r="F4925" s="346" t="s">
        <v>848</v>
      </c>
      <c r="G4925" s="147">
        <v>0</v>
      </c>
      <c r="H4925" s="147">
        <v>0</v>
      </c>
    </row>
    <row r="4926" spans="1:8">
      <c r="A4926" s="391" t="s">
        <v>849</v>
      </c>
      <c r="B4926" s="352">
        <v>780114</v>
      </c>
      <c r="C4926" s="356"/>
      <c r="D4926" s="356">
        <v>13</v>
      </c>
      <c r="E4926" s="357" t="s">
        <v>850</v>
      </c>
      <c r="F4926" s="346" t="s">
        <v>851</v>
      </c>
      <c r="G4926" s="147">
        <v>0</v>
      </c>
      <c r="H4926" s="147">
        <v>0</v>
      </c>
    </row>
    <row r="4927" spans="1:8">
      <c r="A4927" s="391" t="s">
        <v>852</v>
      </c>
      <c r="B4927" s="352">
        <v>780114</v>
      </c>
      <c r="C4927" s="356"/>
      <c r="D4927" s="356">
        <v>14</v>
      </c>
      <c r="E4927" s="357" t="s">
        <v>853</v>
      </c>
      <c r="F4927" s="346" t="s">
        <v>854</v>
      </c>
      <c r="G4927" s="147">
        <v>0</v>
      </c>
      <c r="H4927" s="147">
        <v>0</v>
      </c>
    </row>
    <row r="4928" spans="1:8">
      <c r="A4928" s="392" t="s">
        <v>1492</v>
      </c>
      <c r="B4928" s="352">
        <v>780114</v>
      </c>
      <c r="C4928" s="498"/>
      <c r="D4928" s="356">
        <v>15</v>
      </c>
      <c r="E4928" s="358" t="s">
        <v>1337</v>
      </c>
      <c r="F4928" s="347" t="s">
        <v>855</v>
      </c>
      <c r="G4928" s="147">
        <v>0</v>
      </c>
      <c r="H4928" s="147">
        <v>0</v>
      </c>
    </row>
    <row r="4929" spans="1:8">
      <c r="A4929" s="391" t="s">
        <v>856</v>
      </c>
      <c r="B4929" s="352">
        <v>780114</v>
      </c>
      <c r="C4929" s="356"/>
      <c r="D4929" s="356">
        <v>16</v>
      </c>
      <c r="E4929" s="357" t="s">
        <v>857</v>
      </c>
      <c r="F4929" s="346" t="s">
        <v>858</v>
      </c>
      <c r="G4929" s="147">
        <v>4460</v>
      </c>
      <c r="H4929" s="147">
        <v>104203877</v>
      </c>
    </row>
    <row r="4930" spans="1:8">
      <c r="A4930" s="391" t="s">
        <v>859</v>
      </c>
      <c r="B4930" s="352">
        <v>780114</v>
      </c>
      <c r="C4930" s="356"/>
      <c r="D4930" s="354">
        <v>17</v>
      </c>
      <c r="E4930" s="355" t="s">
        <v>860</v>
      </c>
      <c r="F4930" s="348" t="s">
        <v>861</v>
      </c>
      <c r="G4930" s="147">
        <v>467694</v>
      </c>
      <c r="H4930" s="147">
        <v>662819839</v>
      </c>
    </row>
    <row r="4931" spans="1:8" ht="28.5">
      <c r="A4931" s="393" t="s">
        <v>862</v>
      </c>
      <c r="B4931" s="352">
        <v>780114</v>
      </c>
      <c r="C4931" s="356"/>
      <c r="D4931" s="354">
        <v>18</v>
      </c>
      <c r="E4931" s="355" t="s">
        <v>863</v>
      </c>
      <c r="F4931" s="348" t="s">
        <v>864</v>
      </c>
      <c r="G4931" s="147">
        <v>338003</v>
      </c>
      <c r="H4931" s="147">
        <v>390843108</v>
      </c>
    </row>
    <row r="4932" spans="1:8" ht="30">
      <c r="A4932" s="391" t="s">
        <v>865</v>
      </c>
      <c r="B4932" s="352">
        <v>780114</v>
      </c>
      <c r="C4932" s="356"/>
      <c r="D4932" s="356">
        <v>19</v>
      </c>
      <c r="E4932" s="357" t="s">
        <v>866</v>
      </c>
      <c r="F4932" s="346" t="s">
        <v>867</v>
      </c>
      <c r="G4932" s="147">
        <v>34885</v>
      </c>
      <c r="H4932" s="147">
        <v>83068569</v>
      </c>
    </row>
    <row r="4933" spans="1:8" ht="30">
      <c r="A4933" s="391" t="s">
        <v>868</v>
      </c>
      <c r="B4933" s="352">
        <v>780114</v>
      </c>
      <c r="C4933" s="356"/>
      <c r="D4933" s="356">
        <v>20</v>
      </c>
      <c r="E4933" s="357" t="s">
        <v>869</v>
      </c>
      <c r="F4933" s="346" t="s">
        <v>870</v>
      </c>
      <c r="G4933" s="147">
        <v>42432</v>
      </c>
      <c r="H4933" s="147">
        <v>131448384</v>
      </c>
    </row>
    <row r="4934" spans="1:8">
      <c r="A4934" s="391" t="s">
        <v>871</v>
      </c>
      <c r="B4934" s="352">
        <v>780114</v>
      </c>
      <c r="C4934" s="356"/>
      <c r="D4934" s="356">
        <v>21</v>
      </c>
      <c r="E4934" s="357" t="s">
        <v>872</v>
      </c>
      <c r="F4934" s="346" t="s">
        <v>873</v>
      </c>
      <c r="G4934" s="147">
        <v>6332</v>
      </c>
      <c r="H4934" s="147">
        <v>3373088</v>
      </c>
    </row>
    <row r="4935" spans="1:8">
      <c r="A4935" s="391" t="s">
        <v>874</v>
      </c>
      <c r="B4935" s="352">
        <v>780114</v>
      </c>
      <c r="C4935" s="356"/>
      <c r="D4935" s="356">
        <v>22</v>
      </c>
      <c r="E4935" s="357" t="s">
        <v>875</v>
      </c>
      <c r="F4935" s="346" t="s">
        <v>876</v>
      </c>
      <c r="G4935" s="147">
        <v>254354</v>
      </c>
      <c r="H4935" s="147">
        <v>172953067</v>
      </c>
    </row>
    <row r="4936" spans="1:8">
      <c r="A4936" s="391" t="s">
        <v>877</v>
      </c>
      <c r="B4936" s="352">
        <v>780114</v>
      </c>
      <c r="C4936" s="356"/>
      <c r="D4936" s="356">
        <v>23</v>
      </c>
      <c r="E4936" s="357" t="s">
        <v>878</v>
      </c>
      <c r="F4936" s="346" t="s">
        <v>879</v>
      </c>
      <c r="G4936" s="147">
        <v>178655</v>
      </c>
      <c r="H4936" s="147">
        <v>116356525</v>
      </c>
    </row>
    <row r="4937" spans="1:8">
      <c r="A4937" s="391" t="s">
        <v>880</v>
      </c>
      <c r="B4937" s="352">
        <v>780114</v>
      </c>
      <c r="C4937" s="356"/>
      <c r="D4937" s="356">
        <v>24</v>
      </c>
      <c r="E4937" s="357" t="s">
        <v>881</v>
      </c>
      <c r="F4937" s="346" t="s">
        <v>882</v>
      </c>
      <c r="G4937" s="147">
        <v>75699</v>
      </c>
      <c r="H4937" s="147">
        <v>56596542</v>
      </c>
    </row>
    <row r="4938" spans="1:8">
      <c r="A4938" s="391" t="s">
        <v>883</v>
      </c>
      <c r="B4938" s="352">
        <v>780114</v>
      </c>
      <c r="C4938" s="356"/>
      <c r="D4938" s="354">
        <v>25</v>
      </c>
      <c r="E4938" s="355" t="s">
        <v>884</v>
      </c>
      <c r="F4938" s="348" t="s">
        <v>497</v>
      </c>
      <c r="G4938" s="147">
        <v>14281</v>
      </c>
      <c r="H4938" s="147">
        <v>34082787</v>
      </c>
    </row>
    <row r="4939" spans="1:8" ht="28.5">
      <c r="A4939" s="391" t="s">
        <v>885</v>
      </c>
      <c r="B4939" s="352">
        <v>780114</v>
      </c>
      <c r="C4939" s="356"/>
      <c r="D4939" s="354">
        <v>26</v>
      </c>
      <c r="E4939" s="355" t="s">
        <v>886</v>
      </c>
      <c r="F4939" s="348" t="s">
        <v>887</v>
      </c>
      <c r="G4939" s="147">
        <v>99085</v>
      </c>
      <c r="H4939" s="147">
        <v>215291972</v>
      </c>
    </row>
    <row r="4940" spans="1:8">
      <c r="A4940" s="391" t="s">
        <v>888</v>
      </c>
      <c r="B4940" s="352">
        <v>780114</v>
      </c>
      <c r="C4940" s="356"/>
      <c r="D4940" s="356">
        <v>27</v>
      </c>
      <c r="E4940" s="357" t="s">
        <v>889</v>
      </c>
      <c r="F4940" s="346" t="s">
        <v>890</v>
      </c>
      <c r="G4940" s="147">
        <v>80702</v>
      </c>
      <c r="H4940" s="147">
        <v>154240044</v>
      </c>
    </row>
    <row r="4941" spans="1:8">
      <c r="A4941" s="391" t="s">
        <v>891</v>
      </c>
      <c r="B4941" s="352">
        <v>780114</v>
      </c>
      <c r="C4941" s="356"/>
      <c r="D4941" s="356">
        <v>28</v>
      </c>
      <c r="E4941" s="357" t="s">
        <v>892</v>
      </c>
      <c r="F4941" s="346" t="s">
        <v>893</v>
      </c>
      <c r="G4941" s="147">
        <v>4703</v>
      </c>
      <c r="H4941" s="147">
        <v>54831886</v>
      </c>
    </row>
    <row r="4942" spans="1:8">
      <c r="A4942" s="391" t="s">
        <v>894</v>
      </c>
      <c r="B4942" s="352">
        <v>780114</v>
      </c>
      <c r="C4942" s="356"/>
      <c r="D4942" s="356">
        <v>29</v>
      </c>
      <c r="E4942" s="357" t="s">
        <v>895</v>
      </c>
      <c r="F4942" s="346" t="s">
        <v>896</v>
      </c>
      <c r="G4942" s="147">
        <v>0</v>
      </c>
      <c r="H4942" s="147">
        <v>0</v>
      </c>
    </row>
    <row r="4943" spans="1:8">
      <c r="A4943" s="391" t="s">
        <v>897</v>
      </c>
      <c r="B4943" s="352">
        <v>780114</v>
      </c>
      <c r="C4943" s="356"/>
      <c r="D4943" s="356">
        <v>30</v>
      </c>
      <c r="E4943" s="357" t="s">
        <v>898</v>
      </c>
      <c r="F4943" s="346" t="s">
        <v>899</v>
      </c>
      <c r="G4943" s="147">
        <v>0</v>
      </c>
      <c r="H4943" s="147">
        <v>0</v>
      </c>
    </row>
    <row r="4944" spans="1:8" ht="30">
      <c r="A4944" s="391" t="s">
        <v>900</v>
      </c>
      <c r="B4944" s="352">
        <v>780114</v>
      </c>
      <c r="C4944" s="356"/>
      <c r="D4944" s="356">
        <v>31</v>
      </c>
      <c r="E4944" s="357" t="s">
        <v>901</v>
      </c>
      <c r="F4944" s="346" t="s">
        <v>902</v>
      </c>
      <c r="G4944" s="147">
        <v>2376</v>
      </c>
      <c r="H4944" s="147">
        <v>1707156</v>
      </c>
    </row>
    <row r="4945" spans="1:8" ht="30">
      <c r="A4945" s="391" t="s">
        <v>903</v>
      </c>
      <c r="B4945" s="352">
        <v>780114</v>
      </c>
      <c r="C4945" s="356"/>
      <c r="D4945" s="356">
        <v>32</v>
      </c>
      <c r="E4945" s="357" t="s">
        <v>904</v>
      </c>
      <c r="F4945" s="346" t="s">
        <v>905</v>
      </c>
      <c r="G4945" s="147">
        <v>0</v>
      </c>
      <c r="H4945" s="147">
        <v>0</v>
      </c>
    </row>
    <row r="4946" spans="1:8" ht="30">
      <c r="A4946" s="391" t="s">
        <v>906</v>
      </c>
      <c r="B4946" s="352">
        <v>780114</v>
      </c>
      <c r="C4946" s="356"/>
      <c r="D4946" s="356">
        <v>33</v>
      </c>
      <c r="E4946" s="357" t="s">
        <v>907</v>
      </c>
      <c r="F4946" s="346" t="s">
        <v>908</v>
      </c>
      <c r="G4946" s="147">
        <v>0</v>
      </c>
      <c r="H4946" s="147">
        <v>0</v>
      </c>
    </row>
    <row r="4947" spans="1:8">
      <c r="A4947" s="391" t="s">
        <v>909</v>
      </c>
      <c r="B4947" s="352">
        <v>780114</v>
      </c>
      <c r="C4947" s="356"/>
      <c r="D4947" s="356">
        <v>34</v>
      </c>
      <c r="E4947" s="357" t="s">
        <v>910</v>
      </c>
      <c r="F4947" s="346" t="s">
        <v>911</v>
      </c>
      <c r="G4947" s="147">
        <v>0</v>
      </c>
      <c r="H4947" s="147">
        <v>0</v>
      </c>
    </row>
    <row r="4948" spans="1:8">
      <c r="A4948" s="391" t="s">
        <v>912</v>
      </c>
      <c r="B4948" s="352">
        <v>780114</v>
      </c>
      <c r="C4948" s="356"/>
      <c r="D4948" s="356">
        <v>35</v>
      </c>
      <c r="E4948" s="357" t="s">
        <v>913</v>
      </c>
      <c r="F4948" s="346" t="s">
        <v>914</v>
      </c>
      <c r="G4948" s="147">
        <v>0</v>
      </c>
      <c r="H4948" s="147">
        <v>0</v>
      </c>
    </row>
    <row r="4949" spans="1:8" ht="30">
      <c r="A4949" s="391" t="s">
        <v>915</v>
      </c>
      <c r="B4949" s="352">
        <v>780114</v>
      </c>
      <c r="C4949" s="356"/>
      <c r="D4949" s="356">
        <v>36</v>
      </c>
      <c r="E4949" s="357" t="s">
        <v>916</v>
      </c>
      <c r="F4949" s="346" t="s">
        <v>917</v>
      </c>
      <c r="G4949" s="147">
        <v>11304</v>
      </c>
      <c r="H4949" s="147">
        <v>4512886</v>
      </c>
    </row>
    <row r="4950" spans="1:8" ht="28.5">
      <c r="A4950" s="391" t="s">
        <v>918</v>
      </c>
      <c r="B4950" s="352">
        <v>780114</v>
      </c>
      <c r="C4950" s="356"/>
      <c r="D4950" s="354">
        <v>37</v>
      </c>
      <c r="E4950" s="355" t="s">
        <v>919</v>
      </c>
      <c r="F4950" s="348" t="s">
        <v>920</v>
      </c>
      <c r="G4950" s="147">
        <v>16325</v>
      </c>
      <c r="H4950" s="147">
        <v>22601972</v>
      </c>
    </row>
    <row r="4951" spans="1:8">
      <c r="A4951" s="391" t="s">
        <v>921</v>
      </c>
      <c r="B4951" s="352">
        <v>780114</v>
      </c>
      <c r="C4951" s="356"/>
      <c r="D4951" s="356">
        <v>38</v>
      </c>
      <c r="E4951" s="357" t="s">
        <v>922</v>
      </c>
      <c r="F4951" s="346" t="s">
        <v>39</v>
      </c>
      <c r="G4951" s="147">
        <v>0</v>
      </c>
      <c r="H4951" s="147">
        <v>0</v>
      </c>
    </row>
    <row r="4952" spans="1:8">
      <c r="A4952" s="391" t="s">
        <v>923</v>
      </c>
      <c r="B4952" s="352">
        <v>780114</v>
      </c>
      <c r="C4952" s="356"/>
      <c r="D4952" s="356">
        <v>39</v>
      </c>
      <c r="E4952" s="357" t="s">
        <v>924</v>
      </c>
      <c r="F4952" s="346" t="s">
        <v>40</v>
      </c>
      <c r="G4952" s="147">
        <v>1810</v>
      </c>
      <c r="H4952" s="147">
        <v>2505945</v>
      </c>
    </row>
    <row r="4953" spans="1:8">
      <c r="A4953" s="391" t="s">
        <v>925</v>
      </c>
      <c r="B4953" s="352">
        <v>780114</v>
      </c>
      <c r="C4953" s="356"/>
      <c r="D4953" s="356">
        <v>40</v>
      </c>
      <c r="E4953" s="357" t="s">
        <v>926</v>
      </c>
      <c r="F4953" s="346" t="s">
        <v>927</v>
      </c>
      <c r="G4953" s="147">
        <v>13514</v>
      </c>
      <c r="H4953" s="147">
        <v>18710133</v>
      </c>
    </row>
    <row r="4954" spans="1:8">
      <c r="A4954" s="391" t="s">
        <v>928</v>
      </c>
      <c r="B4954" s="352">
        <v>780114</v>
      </c>
      <c r="C4954" s="356"/>
      <c r="D4954" s="356">
        <v>41</v>
      </c>
      <c r="E4954" s="357" t="s">
        <v>929</v>
      </c>
      <c r="F4954" s="346" t="s">
        <v>930</v>
      </c>
      <c r="G4954" s="147">
        <v>1001</v>
      </c>
      <c r="H4954" s="147">
        <v>1385894</v>
      </c>
    </row>
    <row r="4955" spans="1:8" ht="28.5">
      <c r="A4955" s="391" t="s">
        <v>931</v>
      </c>
      <c r="B4955" s="352">
        <v>780114</v>
      </c>
      <c r="C4955" s="356"/>
      <c r="D4955" s="354">
        <v>42</v>
      </c>
      <c r="E4955" s="355" t="s">
        <v>932</v>
      </c>
      <c r="F4955" s="348" t="s">
        <v>933</v>
      </c>
      <c r="G4955" s="147">
        <v>18857</v>
      </c>
      <c r="H4955" s="147">
        <v>106542216</v>
      </c>
    </row>
    <row r="4956" spans="1:8">
      <c r="A4956" s="391" t="s">
        <v>934</v>
      </c>
      <c r="B4956" s="352">
        <v>780114</v>
      </c>
      <c r="C4956" s="356"/>
      <c r="D4956" s="356">
        <v>43</v>
      </c>
      <c r="E4956" s="357" t="s">
        <v>935</v>
      </c>
      <c r="F4956" s="346" t="s">
        <v>936</v>
      </c>
      <c r="G4956" s="147">
        <v>18857</v>
      </c>
      <c r="H4956" s="147">
        <v>106542216</v>
      </c>
    </row>
    <row r="4957" spans="1:8">
      <c r="A4957" s="391" t="s">
        <v>937</v>
      </c>
      <c r="B4957" s="352">
        <v>780114</v>
      </c>
      <c r="C4957" s="356"/>
      <c r="D4957" s="356">
        <v>44</v>
      </c>
      <c r="E4957" s="357" t="s">
        <v>938</v>
      </c>
      <c r="F4957" s="346" t="s">
        <v>939</v>
      </c>
      <c r="G4957" s="147">
        <v>0</v>
      </c>
      <c r="H4957" s="147">
        <v>0</v>
      </c>
    </row>
    <row r="4958" spans="1:8">
      <c r="A4958" s="391" t="s">
        <v>940</v>
      </c>
      <c r="B4958" s="352">
        <v>780114</v>
      </c>
      <c r="C4958" s="356"/>
      <c r="D4958" s="356">
        <v>45</v>
      </c>
      <c r="E4958" s="357" t="s">
        <v>941</v>
      </c>
      <c r="F4958" s="346" t="s">
        <v>942</v>
      </c>
      <c r="G4958" s="147">
        <v>0</v>
      </c>
      <c r="H4958" s="147">
        <v>0</v>
      </c>
    </row>
    <row r="4959" spans="1:8" ht="28.5">
      <c r="A4959" s="391" t="s">
        <v>943</v>
      </c>
      <c r="B4959" s="352">
        <v>780114</v>
      </c>
      <c r="C4959" s="356"/>
      <c r="D4959" s="354">
        <v>46</v>
      </c>
      <c r="E4959" s="359">
        <v>5</v>
      </c>
      <c r="F4959" s="348" t="s">
        <v>944</v>
      </c>
      <c r="G4959" s="147">
        <v>5736</v>
      </c>
      <c r="H4959" s="147">
        <v>98372898</v>
      </c>
    </row>
    <row r="4960" spans="1:8">
      <c r="A4960" s="391" t="s">
        <v>945</v>
      </c>
      <c r="B4960" s="352">
        <v>780114</v>
      </c>
      <c r="C4960" s="356"/>
      <c r="D4960" s="356">
        <v>47</v>
      </c>
      <c r="E4960" s="357" t="s">
        <v>946</v>
      </c>
      <c r="F4960" s="346" t="s">
        <v>947</v>
      </c>
      <c r="G4960" s="147">
        <v>0</v>
      </c>
      <c r="H4960" s="147">
        <v>0</v>
      </c>
    </row>
    <row r="4961" spans="1:8">
      <c r="A4961" s="391" t="s">
        <v>948</v>
      </c>
      <c r="B4961" s="352">
        <v>780114</v>
      </c>
      <c r="C4961" s="356"/>
      <c r="D4961" s="356">
        <v>48</v>
      </c>
      <c r="E4961" s="357" t="s">
        <v>949</v>
      </c>
      <c r="F4961" s="346" t="s">
        <v>950</v>
      </c>
      <c r="G4961" s="147">
        <v>3853</v>
      </c>
      <c r="H4961" s="147">
        <v>78376308</v>
      </c>
    </row>
    <row r="4962" spans="1:8">
      <c r="A4962" s="394" t="s">
        <v>951</v>
      </c>
      <c r="B4962" s="352">
        <v>780114</v>
      </c>
      <c r="C4962" s="356"/>
      <c r="D4962" s="356">
        <v>49</v>
      </c>
      <c r="E4962" s="358" t="s">
        <v>952</v>
      </c>
      <c r="F4962" s="347" t="s">
        <v>953</v>
      </c>
      <c r="G4962" s="147">
        <v>1883</v>
      </c>
      <c r="H4962" s="147">
        <v>19996590</v>
      </c>
    </row>
    <row r="4963" spans="1:8" ht="45">
      <c r="A4963" s="390" t="s">
        <v>38</v>
      </c>
      <c r="B4963" s="352">
        <v>780123</v>
      </c>
      <c r="C4963" s="363">
        <v>96</v>
      </c>
      <c r="D4963" s="353">
        <v>0</v>
      </c>
      <c r="E4963" s="353">
        <v>0</v>
      </c>
      <c r="F4963" s="429" t="s">
        <v>999</v>
      </c>
      <c r="G4963" s="149">
        <v>561255</v>
      </c>
      <c r="H4963" s="149">
        <v>869392332</v>
      </c>
    </row>
    <row r="4964" spans="1:8" ht="28.5">
      <c r="A4964" s="391" t="s">
        <v>815</v>
      </c>
      <c r="B4964" s="352">
        <v>780123</v>
      </c>
      <c r="C4964" s="356"/>
      <c r="D4964" s="354">
        <v>1</v>
      </c>
      <c r="E4964" s="355">
        <v>1</v>
      </c>
      <c r="F4964" s="348" t="s">
        <v>816</v>
      </c>
      <c r="G4964" s="147">
        <v>0</v>
      </c>
      <c r="H4964" s="147">
        <v>0</v>
      </c>
    </row>
    <row r="4965" spans="1:8">
      <c r="A4965" s="391" t="s">
        <v>817</v>
      </c>
      <c r="B4965" s="352">
        <v>780123</v>
      </c>
      <c r="C4965" s="356"/>
      <c r="D4965" s="356">
        <v>2</v>
      </c>
      <c r="E4965" s="357" t="s">
        <v>818</v>
      </c>
      <c r="F4965" s="346" t="s">
        <v>819</v>
      </c>
      <c r="G4965" s="147">
        <v>0</v>
      </c>
      <c r="H4965" s="147">
        <v>0</v>
      </c>
    </row>
    <row r="4966" spans="1:8" ht="30">
      <c r="A4966" s="391" t="s">
        <v>820</v>
      </c>
      <c r="B4966" s="352">
        <v>780123</v>
      </c>
      <c r="C4966" s="356"/>
      <c r="D4966" s="356">
        <v>3</v>
      </c>
      <c r="E4966" s="357" t="s">
        <v>821</v>
      </c>
      <c r="F4966" s="346" t="s">
        <v>822</v>
      </c>
      <c r="G4966" s="147">
        <v>0</v>
      </c>
      <c r="H4966" s="147">
        <v>0</v>
      </c>
    </row>
    <row r="4967" spans="1:8">
      <c r="A4967" s="391" t="s">
        <v>823</v>
      </c>
      <c r="B4967" s="352">
        <v>780123</v>
      </c>
      <c r="C4967" s="356"/>
      <c r="D4967" s="356">
        <v>4</v>
      </c>
      <c r="E4967" s="357" t="s">
        <v>824</v>
      </c>
      <c r="F4967" s="346" t="s">
        <v>825</v>
      </c>
      <c r="G4967" s="147">
        <v>0</v>
      </c>
      <c r="H4967" s="147">
        <v>0</v>
      </c>
    </row>
    <row r="4968" spans="1:8">
      <c r="A4968" s="391" t="s">
        <v>826</v>
      </c>
      <c r="B4968" s="352">
        <v>780123</v>
      </c>
      <c r="C4968" s="356"/>
      <c r="D4968" s="356">
        <v>5</v>
      </c>
      <c r="E4968" s="357" t="s">
        <v>827</v>
      </c>
      <c r="F4968" s="346" t="s">
        <v>828</v>
      </c>
      <c r="G4968" s="147">
        <v>0</v>
      </c>
      <c r="H4968" s="147">
        <v>0</v>
      </c>
    </row>
    <row r="4969" spans="1:8">
      <c r="A4969" s="391" t="s">
        <v>829</v>
      </c>
      <c r="B4969" s="352">
        <v>780123</v>
      </c>
      <c r="C4969" s="356"/>
      <c r="D4969" s="356">
        <v>6</v>
      </c>
      <c r="E4969" s="357" t="s">
        <v>830</v>
      </c>
      <c r="F4969" s="346" t="s">
        <v>831</v>
      </c>
      <c r="G4969" s="147">
        <v>0</v>
      </c>
      <c r="H4969" s="147">
        <v>0</v>
      </c>
    </row>
    <row r="4970" spans="1:8">
      <c r="A4970" s="392" t="s">
        <v>1491</v>
      </c>
      <c r="B4970" s="352">
        <v>780123</v>
      </c>
      <c r="C4970" s="356"/>
      <c r="D4970" s="356">
        <v>7</v>
      </c>
      <c r="E4970" s="358" t="s">
        <v>832</v>
      </c>
      <c r="F4970" s="347" t="s">
        <v>833</v>
      </c>
      <c r="G4970" s="147">
        <v>0</v>
      </c>
      <c r="H4970" s="147">
        <v>0</v>
      </c>
    </row>
    <row r="4971" spans="1:8">
      <c r="A4971" s="391" t="s">
        <v>834</v>
      </c>
      <c r="B4971" s="352">
        <v>780123</v>
      </c>
      <c r="C4971" s="356"/>
      <c r="D4971" s="356">
        <v>8</v>
      </c>
      <c r="E4971" s="357" t="s">
        <v>835</v>
      </c>
      <c r="F4971" s="346" t="s">
        <v>836</v>
      </c>
      <c r="G4971" s="147">
        <v>0</v>
      </c>
      <c r="H4971" s="147">
        <v>0</v>
      </c>
    </row>
    <row r="4972" spans="1:8" ht="28.5">
      <c r="A4972" s="391" t="s">
        <v>837</v>
      </c>
      <c r="B4972" s="352">
        <v>780123</v>
      </c>
      <c r="C4972" s="356"/>
      <c r="D4972" s="354">
        <v>9</v>
      </c>
      <c r="E4972" s="355" t="s">
        <v>838</v>
      </c>
      <c r="F4972" s="348" t="s">
        <v>839</v>
      </c>
      <c r="G4972" s="147">
        <v>1713</v>
      </c>
      <c r="H4972" s="147">
        <v>31015377</v>
      </c>
    </row>
    <row r="4973" spans="1:8">
      <c r="A4973" s="391" t="s">
        <v>840</v>
      </c>
      <c r="B4973" s="352">
        <v>780123</v>
      </c>
      <c r="C4973" s="356"/>
      <c r="D4973" s="356">
        <v>10</v>
      </c>
      <c r="E4973" s="357" t="s">
        <v>841</v>
      </c>
      <c r="F4973" s="346" t="s">
        <v>842</v>
      </c>
      <c r="G4973" s="147">
        <v>0</v>
      </c>
      <c r="H4973" s="147">
        <v>0</v>
      </c>
    </row>
    <row r="4974" spans="1:8">
      <c r="A4974" s="391" t="s">
        <v>843</v>
      </c>
      <c r="B4974" s="352">
        <v>780123</v>
      </c>
      <c r="C4974" s="356"/>
      <c r="D4974" s="356">
        <v>11</v>
      </c>
      <c r="E4974" s="357" t="s">
        <v>844</v>
      </c>
      <c r="F4974" s="346" t="s">
        <v>845</v>
      </c>
      <c r="G4974" s="147">
        <v>0</v>
      </c>
      <c r="H4974" s="147">
        <v>0</v>
      </c>
    </row>
    <row r="4975" spans="1:8">
      <c r="A4975" s="391" t="s">
        <v>846</v>
      </c>
      <c r="B4975" s="352">
        <v>780123</v>
      </c>
      <c r="C4975" s="356"/>
      <c r="D4975" s="356">
        <v>12</v>
      </c>
      <c r="E4975" s="357" t="s">
        <v>847</v>
      </c>
      <c r="F4975" s="346" t="s">
        <v>848</v>
      </c>
      <c r="G4975" s="147">
        <v>0</v>
      </c>
      <c r="H4975" s="147">
        <v>0</v>
      </c>
    </row>
    <row r="4976" spans="1:8">
      <c r="A4976" s="391" t="s">
        <v>849</v>
      </c>
      <c r="B4976" s="352">
        <v>780123</v>
      </c>
      <c r="C4976" s="356"/>
      <c r="D4976" s="356">
        <v>13</v>
      </c>
      <c r="E4976" s="357" t="s">
        <v>850</v>
      </c>
      <c r="F4976" s="346" t="s">
        <v>851</v>
      </c>
      <c r="G4976" s="147">
        <v>0</v>
      </c>
      <c r="H4976" s="147">
        <v>0</v>
      </c>
    </row>
    <row r="4977" spans="1:8">
      <c r="A4977" s="391" t="s">
        <v>852</v>
      </c>
      <c r="B4977" s="352">
        <v>780123</v>
      </c>
      <c r="C4977" s="356"/>
      <c r="D4977" s="356">
        <v>14</v>
      </c>
      <c r="E4977" s="357" t="s">
        <v>853</v>
      </c>
      <c r="F4977" s="346" t="s">
        <v>854</v>
      </c>
      <c r="G4977" s="147">
        <v>0</v>
      </c>
      <c r="H4977" s="147">
        <v>0</v>
      </c>
    </row>
    <row r="4978" spans="1:8">
      <c r="A4978" s="392" t="s">
        <v>1492</v>
      </c>
      <c r="B4978" s="352">
        <v>780123</v>
      </c>
      <c r="C4978" s="498"/>
      <c r="D4978" s="356">
        <v>15</v>
      </c>
      <c r="E4978" s="358" t="s">
        <v>1337</v>
      </c>
      <c r="F4978" s="347" t="s">
        <v>855</v>
      </c>
      <c r="G4978" s="147">
        <v>0</v>
      </c>
      <c r="H4978" s="147">
        <v>0</v>
      </c>
    </row>
    <row r="4979" spans="1:8">
      <c r="A4979" s="391" t="s">
        <v>856</v>
      </c>
      <c r="B4979" s="352">
        <v>780123</v>
      </c>
      <c r="C4979" s="356"/>
      <c r="D4979" s="356">
        <v>16</v>
      </c>
      <c r="E4979" s="357" t="s">
        <v>857</v>
      </c>
      <c r="F4979" s="346" t="s">
        <v>858</v>
      </c>
      <c r="G4979" s="147">
        <v>1713</v>
      </c>
      <c r="H4979" s="147">
        <v>31015377</v>
      </c>
    </row>
    <row r="4980" spans="1:8">
      <c r="A4980" s="391" t="s">
        <v>859</v>
      </c>
      <c r="B4980" s="352">
        <v>780123</v>
      </c>
      <c r="C4980" s="356"/>
      <c r="D4980" s="354">
        <v>17</v>
      </c>
      <c r="E4980" s="355" t="s">
        <v>860</v>
      </c>
      <c r="F4980" s="348" t="s">
        <v>861</v>
      </c>
      <c r="G4980" s="147">
        <v>537771</v>
      </c>
      <c r="H4980" s="147">
        <v>715371986</v>
      </c>
    </row>
    <row r="4981" spans="1:8" ht="28.5">
      <c r="A4981" s="393" t="s">
        <v>862</v>
      </c>
      <c r="B4981" s="352">
        <v>780123</v>
      </c>
      <c r="C4981" s="356"/>
      <c r="D4981" s="354">
        <v>18</v>
      </c>
      <c r="E4981" s="355" t="s">
        <v>863</v>
      </c>
      <c r="F4981" s="348" t="s">
        <v>864</v>
      </c>
      <c r="G4981" s="147">
        <v>391916</v>
      </c>
      <c r="H4981" s="147">
        <v>455260965</v>
      </c>
    </row>
    <row r="4982" spans="1:8" ht="30">
      <c r="A4982" s="391" t="s">
        <v>865</v>
      </c>
      <c r="B4982" s="352">
        <v>780123</v>
      </c>
      <c r="C4982" s="356"/>
      <c r="D4982" s="356">
        <v>19</v>
      </c>
      <c r="E4982" s="357" t="s">
        <v>866</v>
      </c>
      <c r="F4982" s="346" t="s">
        <v>867</v>
      </c>
      <c r="G4982" s="147">
        <v>43369</v>
      </c>
      <c r="H4982" s="147">
        <v>105172758</v>
      </c>
    </row>
    <row r="4983" spans="1:8" ht="30">
      <c r="A4983" s="391" t="s">
        <v>868</v>
      </c>
      <c r="B4983" s="352">
        <v>780123</v>
      </c>
      <c r="C4983" s="356"/>
      <c r="D4983" s="356">
        <v>20</v>
      </c>
      <c r="E4983" s="357" t="s">
        <v>869</v>
      </c>
      <c r="F4983" s="346" t="s">
        <v>870</v>
      </c>
      <c r="G4983" s="147">
        <v>47307</v>
      </c>
      <c r="H4983" s="147">
        <v>146864962</v>
      </c>
    </row>
    <row r="4984" spans="1:8">
      <c r="A4984" s="391" t="s">
        <v>871</v>
      </c>
      <c r="B4984" s="352">
        <v>780123</v>
      </c>
      <c r="C4984" s="356"/>
      <c r="D4984" s="356">
        <v>21</v>
      </c>
      <c r="E4984" s="357" t="s">
        <v>872</v>
      </c>
      <c r="F4984" s="346" t="s">
        <v>873</v>
      </c>
      <c r="G4984" s="147">
        <v>7014</v>
      </c>
      <c r="H4984" s="147">
        <v>3736548</v>
      </c>
    </row>
    <row r="4985" spans="1:8">
      <c r="A4985" s="391" t="s">
        <v>874</v>
      </c>
      <c r="B4985" s="352">
        <v>780123</v>
      </c>
      <c r="C4985" s="356"/>
      <c r="D4985" s="356">
        <v>22</v>
      </c>
      <c r="E4985" s="357" t="s">
        <v>875</v>
      </c>
      <c r="F4985" s="346" t="s">
        <v>876</v>
      </c>
      <c r="G4985" s="147">
        <v>294226</v>
      </c>
      <c r="H4985" s="147">
        <v>199486697</v>
      </c>
    </row>
    <row r="4986" spans="1:8">
      <c r="A4986" s="391" t="s">
        <v>877</v>
      </c>
      <c r="B4986" s="352">
        <v>780123</v>
      </c>
      <c r="C4986" s="356"/>
      <c r="D4986" s="356">
        <v>23</v>
      </c>
      <c r="E4986" s="357" t="s">
        <v>878</v>
      </c>
      <c r="F4986" s="346" t="s">
        <v>879</v>
      </c>
      <c r="G4986" s="147">
        <v>214825</v>
      </c>
      <c r="H4986" s="147">
        <v>139913463</v>
      </c>
    </row>
    <row r="4987" spans="1:8">
      <c r="A4987" s="391" t="s">
        <v>880</v>
      </c>
      <c r="B4987" s="352">
        <v>780123</v>
      </c>
      <c r="C4987" s="356"/>
      <c r="D4987" s="356">
        <v>24</v>
      </c>
      <c r="E4987" s="357" t="s">
        <v>881</v>
      </c>
      <c r="F4987" s="346" t="s">
        <v>882</v>
      </c>
      <c r="G4987" s="147">
        <v>79401</v>
      </c>
      <c r="H4987" s="147">
        <v>59573234</v>
      </c>
    </row>
    <row r="4988" spans="1:8">
      <c r="A4988" s="391" t="s">
        <v>883</v>
      </c>
      <c r="B4988" s="352">
        <v>780123</v>
      </c>
      <c r="C4988" s="356"/>
      <c r="D4988" s="354">
        <v>25</v>
      </c>
      <c r="E4988" s="355" t="s">
        <v>884</v>
      </c>
      <c r="F4988" s="348" t="s">
        <v>497</v>
      </c>
      <c r="G4988" s="147">
        <v>2773</v>
      </c>
      <c r="H4988" s="147">
        <v>8052131</v>
      </c>
    </row>
    <row r="4989" spans="1:8" ht="28.5">
      <c r="A4989" s="391" t="s">
        <v>885</v>
      </c>
      <c r="B4989" s="352">
        <v>780123</v>
      </c>
      <c r="C4989" s="356"/>
      <c r="D4989" s="354">
        <v>26</v>
      </c>
      <c r="E4989" s="355" t="s">
        <v>886</v>
      </c>
      <c r="F4989" s="348" t="s">
        <v>887</v>
      </c>
      <c r="G4989" s="147">
        <v>118417</v>
      </c>
      <c r="H4989" s="147">
        <v>217910156</v>
      </c>
    </row>
    <row r="4990" spans="1:8">
      <c r="A4990" s="391" t="s">
        <v>888</v>
      </c>
      <c r="B4990" s="352">
        <v>780123</v>
      </c>
      <c r="C4990" s="356"/>
      <c r="D4990" s="356">
        <v>27</v>
      </c>
      <c r="E4990" s="357" t="s">
        <v>889</v>
      </c>
      <c r="F4990" s="346" t="s">
        <v>890</v>
      </c>
      <c r="G4990" s="147">
        <v>97040</v>
      </c>
      <c r="H4990" s="147">
        <v>185466683</v>
      </c>
    </row>
    <row r="4991" spans="1:8">
      <c r="A4991" s="391" t="s">
        <v>891</v>
      </c>
      <c r="B4991" s="352">
        <v>780123</v>
      </c>
      <c r="C4991" s="356"/>
      <c r="D4991" s="356">
        <v>28</v>
      </c>
      <c r="E4991" s="357" t="s">
        <v>892</v>
      </c>
      <c r="F4991" s="346" t="s">
        <v>893</v>
      </c>
      <c r="G4991" s="147">
        <v>2767</v>
      </c>
      <c r="H4991" s="147">
        <v>20115635</v>
      </c>
    </row>
    <row r="4992" spans="1:8">
      <c r="A4992" s="391" t="s">
        <v>894</v>
      </c>
      <c r="B4992" s="352">
        <v>780123</v>
      </c>
      <c r="C4992" s="356"/>
      <c r="D4992" s="356">
        <v>29</v>
      </c>
      <c r="E4992" s="357" t="s">
        <v>895</v>
      </c>
      <c r="F4992" s="346" t="s">
        <v>896</v>
      </c>
      <c r="G4992" s="147">
        <v>0</v>
      </c>
      <c r="H4992" s="147">
        <v>0</v>
      </c>
    </row>
    <row r="4993" spans="1:8">
      <c r="A4993" s="391" t="s">
        <v>897</v>
      </c>
      <c r="B4993" s="352">
        <v>780123</v>
      </c>
      <c r="C4993" s="356"/>
      <c r="D4993" s="356">
        <v>30</v>
      </c>
      <c r="E4993" s="357" t="s">
        <v>898</v>
      </c>
      <c r="F4993" s="346" t="s">
        <v>899</v>
      </c>
      <c r="G4993" s="147">
        <v>0</v>
      </c>
      <c r="H4993" s="147">
        <v>0</v>
      </c>
    </row>
    <row r="4994" spans="1:8" ht="30">
      <c r="A4994" s="391" t="s">
        <v>900</v>
      </c>
      <c r="B4994" s="352">
        <v>780123</v>
      </c>
      <c r="C4994" s="356"/>
      <c r="D4994" s="356">
        <v>31</v>
      </c>
      <c r="E4994" s="357" t="s">
        <v>901</v>
      </c>
      <c r="F4994" s="346" t="s">
        <v>902</v>
      </c>
      <c r="G4994" s="147">
        <v>7000</v>
      </c>
      <c r="H4994" s="147">
        <v>5029500</v>
      </c>
    </row>
    <row r="4995" spans="1:8" ht="30">
      <c r="A4995" s="391" t="s">
        <v>903</v>
      </c>
      <c r="B4995" s="352">
        <v>780123</v>
      </c>
      <c r="C4995" s="356"/>
      <c r="D4995" s="356">
        <v>32</v>
      </c>
      <c r="E4995" s="357" t="s">
        <v>904</v>
      </c>
      <c r="F4995" s="346" t="s">
        <v>905</v>
      </c>
      <c r="G4995" s="147">
        <v>0</v>
      </c>
      <c r="H4995" s="147">
        <v>0</v>
      </c>
    </row>
    <row r="4996" spans="1:8" ht="30">
      <c r="A4996" s="391" t="s">
        <v>906</v>
      </c>
      <c r="B4996" s="352">
        <v>780123</v>
      </c>
      <c r="C4996" s="356"/>
      <c r="D4996" s="356">
        <v>33</v>
      </c>
      <c r="E4996" s="357" t="s">
        <v>907</v>
      </c>
      <c r="F4996" s="346" t="s">
        <v>908</v>
      </c>
      <c r="G4996" s="147">
        <v>0</v>
      </c>
      <c r="H4996" s="147">
        <v>0</v>
      </c>
    </row>
    <row r="4997" spans="1:8">
      <c r="A4997" s="391" t="s">
        <v>909</v>
      </c>
      <c r="B4997" s="352">
        <v>780123</v>
      </c>
      <c r="C4997" s="356"/>
      <c r="D4997" s="356">
        <v>34</v>
      </c>
      <c r="E4997" s="357" t="s">
        <v>910</v>
      </c>
      <c r="F4997" s="346" t="s">
        <v>911</v>
      </c>
      <c r="G4997" s="147">
        <v>0</v>
      </c>
      <c r="H4997" s="147">
        <v>0</v>
      </c>
    </row>
    <row r="4998" spans="1:8">
      <c r="A4998" s="391" t="s">
        <v>912</v>
      </c>
      <c r="B4998" s="352">
        <v>780123</v>
      </c>
      <c r="C4998" s="356"/>
      <c r="D4998" s="356">
        <v>35</v>
      </c>
      <c r="E4998" s="357" t="s">
        <v>913</v>
      </c>
      <c r="F4998" s="346" t="s">
        <v>914</v>
      </c>
      <c r="G4998" s="147">
        <v>0</v>
      </c>
      <c r="H4998" s="147">
        <v>0</v>
      </c>
    </row>
    <row r="4999" spans="1:8" ht="30">
      <c r="A4999" s="391" t="s">
        <v>915</v>
      </c>
      <c r="B4999" s="352">
        <v>780123</v>
      </c>
      <c r="C4999" s="356"/>
      <c r="D4999" s="356">
        <v>36</v>
      </c>
      <c r="E4999" s="357" t="s">
        <v>916</v>
      </c>
      <c r="F4999" s="346" t="s">
        <v>917</v>
      </c>
      <c r="G4999" s="147">
        <v>11610</v>
      </c>
      <c r="H4999" s="147">
        <v>7298338</v>
      </c>
    </row>
    <row r="5000" spans="1:8" ht="28.5">
      <c r="A5000" s="391" t="s">
        <v>918</v>
      </c>
      <c r="B5000" s="352">
        <v>780123</v>
      </c>
      <c r="C5000" s="356"/>
      <c r="D5000" s="354">
        <v>37</v>
      </c>
      <c r="E5000" s="355" t="s">
        <v>919</v>
      </c>
      <c r="F5000" s="348" t="s">
        <v>920</v>
      </c>
      <c r="G5000" s="147">
        <v>24665</v>
      </c>
      <c r="H5000" s="147">
        <v>34148734</v>
      </c>
    </row>
    <row r="5001" spans="1:8">
      <c r="A5001" s="391" t="s">
        <v>921</v>
      </c>
      <c r="B5001" s="352">
        <v>780123</v>
      </c>
      <c r="C5001" s="356"/>
      <c r="D5001" s="356">
        <v>38</v>
      </c>
      <c r="E5001" s="357" t="s">
        <v>922</v>
      </c>
      <c r="F5001" s="346" t="s">
        <v>39</v>
      </c>
      <c r="G5001" s="147">
        <v>0</v>
      </c>
      <c r="H5001" s="147">
        <v>0</v>
      </c>
    </row>
    <row r="5002" spans="1:8">
      <c r="A5002" s="391" t="s">
        <v>923</v>
      </c>
      <c r="B5002" s="352">
        <v>780123</v>
      </c>
      <c r="C5002" s="356"/>
      <c r="D5002" s="356">
        <v>39</v>
      </c>
      <c r="E5002" s="357" t="s">
        <v>924</v>
      </c>
      <c r="F5002" s="346" t="s">
        <v>40</v>
      </c>
      <c r="G5002" s="147">
        <v>1150</v>
      </c>
      <c r="H5002" s="147">
        <v>1592175</v>
      </c>
    </row>
    <row r="5003" spans="1:8">
      <c r="A5003" s="391" t="s">
        <v>925</v>
      </c>
      <c r="B5003" s="352">
        <v>780123</v>
      </c>
      <c r="C5003" s="356"/>
      <c r="D5003" s="356">
        <v>40</v>
      </c>
      <c r="E5003" s="357" t="s">
        <v>926</v>
      </c>
      <c r="F5003" s="346" t="s">
        <v>927</v>
      </c>
      <c r="G5003" s="147">
        <v>19250</v>
      </c>
      <c r="H5003" s="147">
        <v>26651625</v>
      </c>
    </row>
    <row r="5004" spans="1:8">
      <c r="A5004" s="391" t="s">
        <v>928</v>
      </c>
      <c r="B5004" s="352">
        <v>780123</v>
      </c>
      <c r="C5004" s="356"/>
      <c r="D5004" s="356">
        <v>41</v>
      </c>
      <c r="E5004" s="357" t="s">
        <v>929</v>
      </c>
      <c r="F5004" s="346" t="s">
        <v>930</v>
      </c>
      <c r="G5004" s="147">
        <v>4265</v>
      </c>
      <c r="H5004" s="147">
        <v>5904934</v>
      </c>
    </row>
    <row r="5005" spans="1:8" ht="28.5">
      <c r="A5005" s="391" t="s">
        <v>931</v>
      </c>
      <c r="B5005" s="352">
        <v>780123</v>
      </c>
      <c r="C5005" s="356"/>
      <c r="D5005" s="354">
        <v>42</v>
      </c>
      <c r="E5005" s="355" t="s">
        <v>932</v>
      </c>
      <c r="F5005" s="348" t="s">
        <v>933</v>
      </c>
      <c r="G5005" s="147">
        <v>21771</v>
      </c>
      <c r="H5005" s="147">
        <v>123004969</v>
      </c>
    </row>
    <row r="5006" spans="1:8">
      <c r="A5006" s="391" t="s">
        <v>934</v>
      </c>
      <c r="B5006" s="352">
        <v>780123</v>
      </c>
      <c r="C5006" s="356"/>
      <c r="D5006" s="356">
        <v>43</v>
      </c>
      <c r="E5006" s="357" t="s">
        <v>935</v>
      </c>
      <c r="F5006" s="346" t="s">
        <v>936</v>
      </c>
      <c r="G5006" s="147">
        <v>21771</v>
      </c>
      <c r="H5006" s="147">
        <v>123004969</v>
      </c>
    </row>
    <row r="5007" spans="1:8">
      <c r="A5007" s="391" t="s">
        <v>937</v>
      </c>
      <c r="B5007" s="352">
        <v>780123</v>
      </c>
      <c r="C5007" s="356"/>
      <c r="D5007" s="356">
        <v>44</v>
      </c>
      <c r="E5007" s="357" t="s">
        <v>938</v>
      </c>
      <c r="F5007" s="346" t="s">
        <v>939</v>
      </c>
      <c r="G5007" s="147">
        <v>0</v>
      </c>
      <c r="H5007" s="147">
        <v>0</v>
      </c>
    </row>
    <row r="5008" spans="1:8">
      <c r="A5008" s="391" t="s">
        <v>940</v>
      </c>
      <c r="B5008" s="352">
        <v>780123</v>
      </c>
      <c r="C5008" s="356"/>
      <c r="D5008" s="356">
        <v>45</v>
      </c>
      <c r="E5008" s="357" t="s">
        <v>941</v>
      </c>
      <c r="F5008" s="346" t="s">
        <v>942</v>
      </c>
      <c r="G5008" s="147">
        <v>0</v>
      </c>
      <c r="H5008" s="147">
        <v>0</v>
      </c>
    </row>
    <row r="5009" spans="1:8" ht="28.5">
      <c r="A5009" s="391" t="s">
        <v>943</v>
      </c>
      <c r="B5009" s="352">
        <v>780123</v>
      </c>
      <c r="C5009" s="356"/>
      <c r="D5009" s="354">
        <v>46</v>
      </c>
      <c r="E5009" s="359">
        <v>5</v>
      </c>
      <c r="F5009" s="348" t="s">
        <v>944</v>
      </c>
      <c r="G5009" s="147">
        <v>0</v>
      </c>
      <c r="H5009" s="147">
        <v>0</v>
      </c>
    </row>
    <row r="5010" spans="1:8">
      <c r="A5010" s="391" t="s">
        <v>945</v>
      </c>
      <c r="B5010" s="352">
        <v>780123</v>
      </c>
      <c r="C5010" s="356"/>
      <c r="D5010" s="356">
        <v>47</v>
      </c>
      <c r="E5010" s="357" t="s">
        <v>946</v>
      </c>
      <c r="F5010" s="346" t="s">
        <v>947</v>
      </c>
      <c r="G5010" s="147">
        <v>0</v>
      </c>
      <c r="H5010" s="147">
        <v>0</v>
      </c>
    </row>
    <row r="5011" spans="1:8">
      <c r="A5011" s="391" t="s">
        <v>948</v>
      </c>
      <c r="B5011" s="352">
        <v>780123</v>
      </c>
      <c r="C5011" s="356"/>
      <c r="D5011" s="356">
        <v>48</v>
      </c>
      <c r="E5011" s="357" t="s">
        <v>949</v>
      </c>
      <c r="F5011" s="346" t="s">
        <v>950</v>
      </c>
      <c r="G5011" s="147">
        <v>0</v>
      </c>
      <c r="H5011" s="147">
        <v>0</v>
      </c>
    </row>
    <row r="5012" spans="1:8">
      <c r="A5012" s="394" t="s">
        <v>951</v>
      </c>
      <c r="B5012" s="352">
        <v>780123</v>
      </c>
      <c r="C5012" s="356"/>
      <c r="D5012" s="356">
        <v>49</v>
      </c>
      <c r="E5012" s="358" t="s">
        <v>952</v>
      </c>
      <c r="F5012" s="347" t="s">
        <v>953</v>
      </c>
      <c r="G5012" s="147">
        <v>0</v>
      </c>
      <c r="H5012" s="147">
        <v>0</v>
      </c>
    </row>
    <row r="5013" spans="1:8" ht="45">
      <c r="A5013" s="390" t="s">
        <v>38</v>
      </c>
      <c r="B5013" s="352">
        <v>780164</v>
      </c>
      <c r="C5013" s="363">
        <v>97</v>
      </c>
      <c r="D5013" s="353">
        <v>0</v>
      </c>
      <c r="E5013" s="353">
        <v>0</v>
      </c>
      <c r="F5013" s="429" t="s">
        <v>515</v>
      </c>
      <c r="G5013" s="149">
        <v>22843</v>
      </c>
      <c r="H5013" s="149">
        <v>41990323</v>
      </c>
    </row>
    <row r="5014" spans="1:8" ht="28.5">
      <c r="A5014" s="391" t="s">
        <v>815</v>
      </c>
      <c r="B5014" s="352">
        <v>780164</v>
      </c>
      <c r="C5014" s="356"/>
      <c r="D5014" s="354">
        <v>1</v>
      </c>
      <c r="E5014" s="355">
        <v>1</v>
      </c>
      <c r="F5014" s="348" t="s">
        <v>816</v>
      </c>
      <c r="G5014" s="147">
        <v>0</v>
      </c>
      <c r="H5014" s="147">
        <v>0</v>
      </c>
    </row>
    <row r="5015" spans="1:8">
      <c r="A5015" s="391" t="s">
        <v>817</v>
      </c>
      <c r="B5015" s="352">
        <v>780164</v>
      </c>
      <c r="C5015" s="356"/>
      <c r="D5015" s="356">
        <v>2</v>
      </c>
      <c r="E5015" s="357" t="s">
        <v>818</v>
      </c>
      <c r="F5015" s="346" t="s">
        <v>819</v>
      </c>
      <c r="G5015" s="147">
        <v>0</v>
      </c>
      <c r="H5015" s="147">
        <v>0</v>
      </c>
    </row>
    <row r="5016" spans="1:8" ht="30">
      <c r="A5016" s="391" t="s">
        <v>820</v>
      </c>
      <c r="B5016" s="352">
        <v>780164</v>
      </c>
      <c r="C5016" s="356"/>
      <c r="D5016" s="356">
        <v>3</v>
      </c>
      <c r="E5016" s="357" t="s">
        <v>821</v>
      </c>
      <c r="F5016" s="346" t="s">
        <v>822</v>
      </c>
      <c r="G5016" s="147">
        <v>0</v>
      </c>
      <c r="H5016" s="147">
        <v>0</v>
      </c>
    </row>
    <row r="5017" spans="1:8">
      <c r="A5017" s="391" t="s">
        <v>823</v>
      </c>
      <c r="B5017" s="352">
        <v>780164</v>
      </c>
      <c r="C5017" s="356"/>
      <c r="D5017" s="356">
        <v>4</v>
      </c>
      <c r="E5017" s="357" t="s">
        <v>824</v>
      </c>
      <c r="F5017" s="346" t="s">
        <v>825</v>
      </c>
      <c r="G5017" s="147">
        <v>0</v>
      </c>
      <c r="H5017" s="147">
        <v>0</v>
      </c>
    </row>
    <row r="5018" spans="1:8">
      <c r="A5018" s="391" t="s">
        <v>826</v>
      </c>
      <c r="B5018" s="352">
        <v>780164</v>
      </c>
      <c r="C5018" s="356"/>
      <c r="D5018" s="356">
        <v>5</v>
      </c>
      <c r="E5018" s="357" t="s">
        <v>827</v>
      </c>
      <c r="F5018" s="346" t="s">
        <v>828</v>
      </c>
      <c r="G5018" s="147">
        <v>0</v>
      </c>
      <c r="H5018" s="147">
        <v>0</v>
      </c>
    </row>
    <row r="5019" spans="1:8">
      <c r="A5019" s="391" t="s">
        <v>829</v>
      </c>
      <c r="B5019" s="352">
        <v>780164</v>
      </c>
      <c r="C5019" s="356"/>
      <c r="D5019" s="356">
        <v>6</v>
      </c>
      <c r="E5019" s="357" t="s">
        <v>830</v>
      </c>
      <c r="F5019" s="346" t="s">
        <v>831</v>
      </c>
      <c r="G5019" s="147">
        <v>0</v>
      </c>
      <c r="H5019" s="147">
        <v>0</v>
      </c>
    </row>
    <row r="5020" spans="1:8">
      <c r="A5020" s="392" t="s">
        <v>1491</v>
      </c>
      <c r="B5020" s="352">
        <v>780164</v>
      </c>
      <c r="C5020" s="356"/>
      <c r="D5020" s="356">
        <v>7</v>
      </c>
      <c r="E5020" s="358" t="s">
        <v>832</v>
      </c>
      <c r="F5020" s="347" t="s">
        <v>833</v>
      </c>
      <c r="G5020" s="147">
        <v>0</v>
      </c>
      <c r="H5020" s="147">
        <v>0</v>
      </c>
    </row>
    <row r="5021" spans="1:8">
      <c r="A5021" s="391" t="s">
        <v>834</v>
      </c>
      <c r="B5021" s="352">
        <v>780164</v>
      </c>
      <c r="C5021" s="356"/>
      <c r="D5021" s="356">
        <v>8</v>
      </c>
      <c r="E5021" s="357" t="s">
        <v>835</v>
      </c>
      <c r="F5021" s="346" t="s">
        <v>836</v>
      </c>
      <c r="G5021" s="147">
        <v>0</v>
      </c>
      <c r="H5021" s="147">
        <v>0</v>
      </c>
    </row>
    <row r="5022" spans="1:8" ht="28.5">
      <c r="A5022" s="391" t="s">
        <v>837</v>
      </c>
      <c r="B5022" s="352">
        <v>780164</v>
      </c>
      <c r="C5022" s="356"/>
      <c r="D5022" s="354">
        <v>9</v>
      </c>
      <c r="E5022" s="355" t="s">
        <v>838</v>
      </c>
      <c r="F5022" s="348" t="s">
        <v>839</v>
      </c>
      <c r="G5022" s="147">
        <v>0</v>
      </c>
      <c r="H5022" s="147">
        <v>0</v>
      </c>
    </row>
    <row r="5023" spans="1:8">
      <c r="A5023" s="391" t="s">
        <v>840</v>
      </c>
      <c r="B5023" s="352">
        <v>780164</v>
      </c>
      <c r="C5023" s="356"/>
      <c r="D5023" s="356">
        <v>10</v>
      </c>
      <c r="E5023" s="357" t="s">
        <v>841</v>
      </c>
      <c r="F5023" s="346" t="s">
        <v>842</v>
      </c>
      <c r="G5023" s="147">
        <v>0</v>
      </c>
      <c r="H5023" s="147">
        <v>0</v>
      </c>
    </row>
    <row r="5024" spans="1:8">
      <c r="A5024" s="391" t="s">
        <v>843</v>
      </c>
      <c r="B5024" s="352">
        <v>780164</v>
      </c>
      <c r="C5024" s="356"/>
      <c r="D5024" s="356">
        <v>11</v>
      </c>
      <c r="E5024" s="357" t="s">
        <v>844</v>
      </c>
      <c r="F5024" s="346" t="s">
        <v>845</v>
      </c>
      <c r="G5024" s="147">
        <v>0</v>
      </c>
      <c r="H5024" s="147">
        <v>0</v>
      </c>
    </row>
    <row r="5025" spans="1:8">
      <c r="A5025" s="391" t="s">
        <v>846</v>
      </c>
      <c r="B5025" s="352">
        <v>780164</v>
      </c>
      <c r="C5025" s="356"/>
      <c r="D5025" s="356">
        <v>12</v>
      </c>
      <c r="E5025" s="357" t="s">
        <v>847</v>
      </c>
      <c r="F5025" s="346" t="s">
        <v>848</v>
      </c>
      <c r="G5025" s="147">
        <v>0</v>
      </c>
      <c r="H5025" s="147">
        <v>0</v>
      </c>
    </row>
    <row r="5026" spans="1:8">
      <c r="A5026" s="391" t="s">
        <v>849</v>
      </c>
      <c r="B5026" s="352">
        <v>780164</v>
      </c>
      <c r="C5026" s="356"/>
      <c r="D5026" s="356">
        <v>13</v>
      </c>
      <c r="E5026" s="357" t="s">
        <v>850</v>
      </c>
      <c r="F5026" s="346" t="s">
        <v>851</v>
      </c>
      <c r="G5026" s="147">
        <v>0</v>
      </c>
      <c r="H5026" s="147">
        <v>0</v>
      </c>
    </row>
    <row r="5027" spans="1:8">
      <c r="A5027" s="391" t="s">
        <v>852</v>
      </c>
      <c r="B5027" s="352">
        <v>780164</v>
      </c>
      <c r="C5027" s="356"/>
      <c r="D5027" s="356">
        <v>14</v>
      </c>
      <c r="E5027" s="357" t="s">
        <v>853</v>
      </c>
      <c r="F5027" s="346" t="s">
        <v>854</v>
      </c>
      <c r="G5027" s="147">
        <v>0</v>
      </c>
      <c r="H5027" s="147">
        <v>0</v>
      </c>
    </row>
    <row r="5028" spans="1:8">
      <c r="A5028" s="392" t="s">
        <v>1492</v>
      </c>
      <c r="B5028" s="352">
        <v>780164</v>
      </c>
      <c r="C5028" s="498"/>
      <c r="D5028" s="356">
        <v>15</v>
      </c>
      <c r="E5028" s="358" t="s">
        <v>1337</v>
      </c>
      <c r="F5028" s="347" t="s">
        <v>855</v>
      </c>
      <c r="G5028" s="147">
        <v>0</v>
      </c>
      <c r="H5028" s="147">
        <v>0</v>
      </c>
    </row>
    <row r="5029" spans="1:8">
      <c r="A5029" s="391" t="s">
        <v>856</v>
      </c>
      <c r="B5029" s="352">
        <v>780164</v>
      </c>
      <c r="C5029" s="356"/>
      <c r="D5029" s="356">
        <v>16</v>
      </c>
      <c r="E5029" s="357" t="s">
        <v>857</v>
      </c>
      <c r="F5029" s="346" t="s">
        <v>858</v>
      </c>
      <c r="G5029" s="147">
        <v>0</v>
      </c>
      <c r="H5029" s="147">
        <v>0</v>
      </c>
    </row>
    <row r="5030" spans="1:8">
      <c r="A5030" s="391" t="s">
        <v>859</v>
      </c>
      <c r="B5030" s="352">
        <v>780164</v>
      </c>
      <c r="C5030" s="356"/>
      <c r="D5030" s="354">
        <v>17</v>
      </c>
      <c r="E5030" s="355" t="s">
        <v>860</v>
      </c>
      <c r="F5030" s="348" t="s">
        <v>861</v>
      </c>
      <c r="G5030" s="147">
        <v>22843</v>
      </c>
      <c r="H5030" s="147">
        <v>41990323</v>
      </c>
    </row>
    <row r="5031" spans="1:8" ht="28.5">
      <c r="A5031" s="393" t="s">
        <v>862</v>
      </c>
      <c r="B5031" s="352">
        <v>780164</v>
      </c>
      <c r="C5031" s="356"/>
      <c r="D5031" s="354">
        <v>18</v>
      </c>
      <c r="E5031" s="355" t="s">
        <v>863</v>
      </c>
      <c r="F5031" s="348" t="s">
        <v>864</v>
      </c>
      <c r="G5031" s="147">
        <v>18256</v>
      </c>
      <c r="H5031" s="147">
        <v>26490986</v>
      </c>
    </row>
    <row r="5032" spans="1:8" ht="30">
      <c r="A5032" s="391" t="s">
        <v>865</v>
      </c>
      <c r="B5032" s="352">
        <v>780164</v>
      </c>
      <c r="C5032" s="356"/>
      <c r="D5032" s="356">
        <v>19</v>
      </c>
      <c r="E5032" s="357" t="s">
        <v>866</v>
      </c>
      <c r="F5032" s="346" t="s">
        <v>867</v>
      </c>
      <c r="G5032" s="147">
        <v>0</v>
      </c>
      <c r="H5032" s="147">
        <v>0</v>
      </c>
    </row>
    <row r="5033" spans="1:8" ht="30">
      <c r="A5033" s="391" t="s">
        <v>868</v>
      </c>
      <c r="B5033" s="352">
        <v>780164</v>
      </c>
      <c r="C5033" s="356"/>
      <c r="D5033" s="356">
        <v>20</v>
      </c>
      <c r="E5033" s="357" t="s">
        <v>869</v>
      </c>
      <c r="F5033" s="346" t="s">
        <v>870</v>
      </c>
      <c r="G5033" s="147">
        <v>0</v>
      </c>
      <c r="H5033" s="147">
        <v>0</v>
      </c>
    </row>
    <row r="5034" spans="1:8">
      <c r="A5034" s="391" t="s">
        <v>871</v>
      </c>
      <c r="B5034" s="352">
        <v>780164</v>
      </c>
      <c r="C5034" s="356"/>
      <c r="D5034" s="356">
        <v>21</v>
      </c>
      <c r="E5034" s="357" t="s">
        <v>872</v>
      </c>
      <c r="F5034" s="346" t="s">
        <v>873</v>
      </c>
      <c r="G5034" s="147">
        <v>0</v>
      </c>
      <c r="H5034" s="147">
        <v>0</v>
      </c>
    </row>
    <row r="5035" spans="1:8">
      <c r="A5035" s="391" t="s">
        <v>874</v>
      </c>
      <c r="B5035" s="352">
        <v>780164</v>
      </c>
      <c r="C5035" s="356"/>
      <c r="D5035" s="356">
        <v>22</v>
      </c>
      <c r="E5035" s="357" t="s">
        <v>875</v>
      </c>
      <c r="F5035" s="346" t="s">
        <v>876</v>
      </c>
      <c r="G5035" s="147">
        <v>18256</v>
      </c>
      <c r="H5035" s="147">
        <v>26490986</v>
      </c>
    </row>
    <row r="5036" spans="1:8">
      <c r="A5036" s="391" t="s">
        <v>877</v>
      </c>
      <c r="B5036" s="352">
        <v>780164</v>
      </c>
      <c r="C5036" s="356"/>
      <c r="D5036" s="356">
        <v>23</v>
      </c>
      <c r="E5036" s="357" t="s">
        <v>878</v>
      </c>
      <c r="F5036" s="346" t="s">
        <v>879</v>
      </c>
      <c r="G5036" s="147">
        <v>0</v>
      </c>
      <c r="H5036" s="147">
        <v>0</v>
      </c>
    </row>
    <row r="5037" spans="1:8">
      <c r="A5037" s="391" t="s">
        <v>880</v>
      </c>
      <c r="B5037" s="352">
        <v>780164</v>
      </c>
      <c r="C5037" s="356"/>
      <c r="D5037" s="356">
        <v>24</v>
      </c>
      <c r="E5037" s="357" t="s">
        <v>881</v>
      </c>
      <c r="F5037" s="346" t="s">
        <v>882</v>
      </c>
      <c r="G5037" s="147">
        <v>18256</v>
      </c>
      <c r="H5037" s="147">
        <v>26490986</v>
      </c>
    </row>
    <row r="5038" spans="1:8">
      <c r="A5038" s="391" t="s">
        <v>883</v>
      </c>
      <c r="B5038" s="352">
        <v>780164</v>
      </c>
      <c r="C5038" s="356"/>
      <c r="D5038" s="354">
        <v>25</v>
      </c>
      <c r="E5038" s="355" t="s">
        <v>884</v>
      </c>
      <c r="F5038" s="348" t="s">
        <v>497</v>
      </c>
      <c r="G5038" s="147">
        <v>0</v>
      </c>
      <c r="H5038" s="147">
        <v>0</v>
      </c>
    </row>
    <row r="5039" spans="1:8" ht="28.5">
      <c r="A5039" s="391" t="s">
        <v>885</v>
      </c>
      <c r="B5039" s="352">
        <v>780164</v>
      </c>
      <c r="C5039" s="356"/>
      <c r="D5039" s="354">
        <v>26</v>
      </c>
      <c r="E5039" s="355" t="s">
        <v>886</v>
      </c>
      <c r="F5039" s="348" t="s">
        <v>887</v>
      </c>
      <c r="G5039" s="147">
        <v>4587</v>
      </c>
      <c r="H5039" s="147">
        <v>15499337</v>
      </c>
    </row>
    <row r="5040" spans="1:8">
      <c r="A5040" s="391" t="s">
        <v>888</v>
      </c>
      <c r="B5040" s="352">
        <v>780164</v>
      </c>
      <c r="C5040" s="356"/>
      <c r="D5040" s="356">
        <v>27</v>
      </c>
      <c r="E5040" s="357" t="s">
        <v>889</v>
      </c>
      <c r="F5040" s="346" t="s">
        <v>890</v>
      </c>
      <c r="G5040" s="147">
        <v>0</v>
      </c>
      <c r="H5040" s="147">
        <v>0</v>
      </c>
    </row>
    <row r="5041" spans="1:8">
      <c r="A5041" s="391" t="s">
        <v>891</v>
      </c>
      <c r="B5041" s="352">
        <v>780164</v>
      </c>
      <c r="C5041" s="356"/>
      <c r="D5041" s="356">
        <v>28</v>
      </c>
      <c r="E5041" s="357" t="s">
        <v>892</v>
      </c>
      <c r="F5041" s="346" t="s">
        <v>893</v>
      </c>
      <c r="G5041" s="147">
        <v>4587</v>
      </c>
      <c r="H5041" s="147">
        <v>15499337</v>
      </c>
    </row>
    <row r="5042" spans="1:8">
      <c r="A5042" s="391" t="s">
        <v>894</v>
      </c>
      <c r="B5042" s="352">
        <v>780164</v>
      </c>
      <c r="C5042" s="356"/>
      <c r="D5042" s="356">
        <v>29</v>
      </c>
      <c r="E5042" s="357" t="s">
        <v>895</v>
      </c>
      <c r="F5042" s="346" t="s">
        <v>896</v>
      </c>
      <c r="G5042" s="147">
        <v>0</v>
      </c>
      <c r="H5042" s="147">
        <v>0</v>
      </c>
    </row>
    <row r="5043" spans="1:8">
      <c r="A5043" s="391" t="s">
        <v>897</v>
      </c>
      <c r="B5043" s="352">
        <v>780164</v>
      </c>
      <c r="C5043" s="356"/>
      <c r="D5043" s="356">
        <v>30</v>
      </c>
      <c r="E5043" s="357" t="s">
        <v>898</v>
      </c>
      <c r="F5043" s="346" t="s">
        <v>899</v>
      </c>
      <c r="G5043" s="147">
        <v>0</v>
      </c>
      <c r="H5043" s="147">
        <v>0</v>
      </c>
    </row>
    <row r="5044" spans="1:8" ht="30">
      <c r="A5044" s="391" t="s">
        <v>900</v>
      </c>
      <c r="B5044" s="352">
        <v>780164</v>
      </c>
      <c r="C5044" s="356"/>
      <c r="D5044" s="356">
        <v>31</v>
      </c>
      <c r="E5044" s="357" t="s">
        <v>901</v>
      </c>
      <c r="F5044" s="346" t="s">
        <v>902</v>
      </c>
      <c r="G5044" s="147">
        <v>0</v>
      </c>
      <c r="H5044" s="147">
        <v>0</v>
      </c>
    </row>
    <row r="5045" spans="1:8" ht="30">
      <c r="A5045" s="391" t="s">
        <v>903</v>
      </c>
      <c r="B5045" s="352">
        <v>780164</v>
      </c>
      <c r="C5045" s="356"/>
      <c r="D5045" s="356">
        <v>32</v>
      </c>
      <c r="E5045" s="357" t="s">
        <v>904</v>
      </c>
      <c r="F5045" s="346" t="s">
        <v>905</v>
      </c>
      <c r="G5045" s="147">
        <v>0</v>
      </c>
      <c r="H5045" s="147">
        <v>0</v>
      </c>
    </row>
    <row r="5046" spans="1:8" ht="30">
      <c r="A5046" s="391" t="s">
        <v>906</v>
      </c>
      <c r="B5046" s="352">
        <v>780164</v>
      </c>
      <c r="C5046" s="356"/>
      <c r="D5046" s="356">
        <v>33</v>
      </c>
      <c r="E5046" s="357" t="s">
        <v>907</v>
      </c>
      <c r="F5046" s="346" t="s">
        <v>908</v>
      </c>
      <c r="G5046" s="147">
        <v>0</v>
      </c>
      <c r="H5046" s="147">
        <v>0</v>
      </c>
    </row>
    <row r="5047" spans="1:8">
      <c r="A5047" s="391" t="s">
        <v>909</v>
      </c>
      <c r="B5047" s="352">
        <v>780164</v>
      </c>
      <c r="C5047" s="356"/>
      <c r="D5047" s="356">
        <v>34</v>
      </c>
      <c r="E5047" s="357" t="s">
        <v>910</v>
      </c>
      <c r="F5047" s="346" t="s">
        <v>911</v>
      </c>
      <c r="G5047" s="147">
        <v>0</v>
      </c>
      <c r="H5047" s="147">
        <v>0</v>
      </c>
    </row>
    <row r="5048" spans="1:8">
      <c r="A5048" s="391" t="s">
        <v>912</v>
      </c>
      <c r="B5048" s="352">
        <v>780164</v>
      </c>
      <c r="C5048" s="356"/>
      <c r="D5048" s="356">
        <v>35</v>
      </c>
      <c r="E5048" s="357" t="s">
        <v>913</v>
      </c>
      <c r="F5048" s="346" t="s">
        <v>914</v>
      </c>
      <c r="G5048" s="147">
        <v>0</v>
      </c>
      <c r="H5048" s="147">
        <v>0</v>
      </c>
    </row>
    <row r="5049" spans="1:8" ht="30">
      <c r="A5049" s="391" t="s">
        <v>915</v>
      </c>
      <c r="B5049" s="352">
        <v>780164</v>
      </c>
      <c r="C5049" s="356"/>
      <c r="D5049" s="356">
        <v>36</v>
      </c>
      <c r="E5049" s="357" t="s">
        <v>916</v>
      </c>
      <c r="F5049" s="346" t="s">
        <v>917</v>
      </c>
      <c r="G5049" s="147">
        <v>0</v>
      </c>
      <c r="H5049" s="147">
        <v>0</v>
      </c>
    </row>
    <row r="5050" spans="1:8" ht="28.5">
      <c r="A5050" s="391" t="s">
        <v>918</v>
      </c>
      <c r="B5050" s="352">
        <v>780164</v>
      </c>
      <c r="C5050" s="356"/>
      <c r="D5050" s="354">
        <v>37</v>
      </c>
      <c r="E5050" s="355" t="s">
        <v>919</v>
      </c>
      <c r="F5050" s="348" t="s">
        <v>920</v>
      </c>
      <c r="G5050" s="147">
        <v>0</v>
      </c>
      <c r="H5050" s="147">
        <v>0</v>
      </c>
    </row>
    <row r="5051" spans="1:8">
      <c r="A5051" s="391" t="s">
        <v>921</v>
      </c>
      <c r="B5051" s="352">
        <v>780164</v>
      </c>
      <c r="C5051" s="356"/>
      <c r="D5051" s="356">
        <v>38</v>
      </c>
      <c r="E5051" s="357" t="s">
        <v>922</v>
      </c>
      <c r="F5051" s="346" t="s">
        <v>39</v>
      </c>
      <c r="G5051" s="147">
        <v>0</v>
      </c>
      <c r="H5051" s="147">
        <v>0</v>
      </c>
    </row>
    <row r="5052" spans="1:8">
      <c r="A5052" s="391" t="s">
        <v>923</v>
      </c>
      <c r="B5052" s="352">
        <v>780164</v>
      </c>
      <c r="C5052" s="356"/>
      <c r="D5052" s="356">
        <v>39</v>
      </c>
      <c r="E5052" s="357" t="s">
        <v>924</v>
      </c>
      <c r="F5052" s="346" t="s">
        <v>40</v>
      </c>
      <c r="G5052" s="147">
        <v>0</v>
      </c>
      <c r="H5052" s="147">
        <v>0</v>
      </c>
    </row>
    <row r="5053" spans="1:8">
      <c r="A5053" s="391" t="s">
        <v>925</v>
      </c>
      <c r="B5053" s="352">
        <v>780164</v>
      </c>
      <c r="C5053" s="356"/>
      <c r="D5053" s="356">
        <v>40</v>
      </c>
      <c r="E5053" s="357" t="s">
        <v>926</v>
      </c>
      <c r="F5053" s="346" t="s">
        <v>927</v>
      </c>
      <c r="G5053" s="147">
        <v>0</v>
      </c>
      <c r="H5053" s="147">
        <v>0</v>
      </c>
    </row>
    <row r="5054" spans="1:8">
      <c r="A5054" s="391" t="s">
        <v>928</v>
      </c>
      <c r="B5054" s="352">
        <v>780164</v>
      </c>
      <c r="C5054" s="356"/>
      <c r="D5054" s="356">
        <v>41</v>
      </c>
      <c r="E5054" s="357" t="s">
        <v>929</v>
      </c>
      <c r="F5054" s="346" t="s">
        <v>930</v>
      </c>
      <c r="G5054" s="147">
        <v>0</v>
      </c>
      <c r="H5054" s="147">
        <v>0</v>
      </c>
    </row>
    <row r="5055" spans="1:8" ht="28.5">
      <c r="A5055" s="391" t="s">
        <v>931</v>
      </c>
      <c r="B5055" s="352">
        <v>780164</v>
      </c>
      <c r="C5055" s="356"/>
      <c r="D5055" s="354">
        <v>42</v>
      </c>
      <c r="E5055" s="355" t="s">
        <v>932</v>
      </c>
      <c r="F5055" s="348" t="s">
        <v>933</v>
      </c>
      <c r="G5055" s="147">
        <v>0</v>
      </c>
      <c r="H5055" s="147">
        <v>0</v>
      </c>
    </row>
    <row r="5056" spans="1:8">
      <c r="A5056" s="391" t="s">
        <v>934</v>
      </c>
      <c r="B5056" s="352">
        <v>780164</v>
      </c>
      <c r="C5056" s="356"/>
      <c r="D5056" s="356">
        <v>43</v>
      </c>
      <c r="E5056" s="357" t="s">
        <v>935</v>
      </c>
      <c r="F5056" s="346" t="s">
        <v>936</v>
      </c>
      <c r="G5056" s="147">
        <v>0</v>
      </c>
      <c r="H5056" s="147">
        <v>0</v>
      </c>
    </row>
    <row r="5057" spans="1:8">
      <c r="A5057" s="391" t="s">
        <v>937</v>
      </c>
      <c r="B5057" s="352">
        <v>780164</v>
      </c>
      <c r="C5057" s="356"/>
      <c r="D5057" s="356">
        <v>44</v>
      </c>
      <c r="E5057" s="357" t="s">
        <v>938</v>
      </c>
      <c r="F5057" s="346" t="s">
        <v>939</v>
      </c>
      <c r="G5057" s="147">
        <v>0</v>
      </c>
      <c r="H5057" s="147">
        <v>0</v>
      </c>
    </row>
    <row r="5058" spans="1:8">
      <c r="A5058" s="391" t="s">
        <v>940</v>
      </c>
      <c r="B5058" s="352">
        <v>780164</v>
      </c>
      <c r="C5058" s="356"/>
      <c r="D5058" s="356">
        <v>45</v>
      </c>
      <c r="E5058" s="357" t="s">
        <v>941</v>
      </c>
      <c r="F5058" s="346" t="s">
        <v>942</v>
      </c>
      <c r="G5058" s="147">
        <v>0</v>
      </c>
      <c r="H5058" s="147">
        <v>0</v>
      </c>
    </row>
    <row r="5059" spans="1:8" ht="28.5">
      <c r="A5059" s="391" t="s">
        <v>943</v>
      </c>
      <c r="B5059" s="352">
        <v>780164</v>
      </c>
      <c r="C5059" s="356"/>
      <c r="D5059" s="354">
        <v>46</v>
      </c>
      <c r="E5059" s="359">
        <v>5</v>
      </c>
      <c r="F5059" s="348" t="s">
        <v>944</v>
      </c>
      <c r="G5059" s="147">
        <v>0</v>
      </c>
      <c r="H5059" s="147">
        <v>0</v>
      </c>
    </row>
    <row r="5060" spans="1:8">
      <c r="A5060" s="391" t="s">
        <v>945</v>
      </c>
      <c r="B5060" s="352">
        <v>780164</v>
      </c>
      <c r="C5060" s="356"/>
      <c r="D5060" s="356">
        <v>47</v>
      </c>
      <c r="E5060" s="357" t="s">
        <v>946</v>
      </c>
      <c r="F5060" s="346" t="s">
        <v>947</v>
      </c>
      <c r="G5060" s="147">
        <v>0</v>
      </c>
      <c r="H5060" s="147">
        <v>0</v>
      </c>
    </row>
    <row r="5061" spans="1:8">
      <c r="A5061" s="391" t="s">
        <v>948</v>
      </c>
      <c r="B5061" s="352">
        <v>780164</v>
      </c>
      <c r="C5061" s="356"/>
      <c r="D5061" s="356">
        <v>48</v>
      </c>
      <c r="E5061" s="357" t="s">
        <v>949</v>
      </c>
      <c r="F5061" s="346" t="s">
        <v>950</v>
      </c>
      <c r="G5061" s="147">
        <v>0</v>
      </c>
      <c r="H5061" s="147">
        <v>0</v>
      </c>
    </row>
    <row r="5062" spans="1:8">
      <c r="A5062" s="394" t="s">
        <v>951</v>
      </c>
      <c r="B5062" s="352">
        <v>780164</v>
      </c>
      <c r="C5062" s="356"/>
      <c r="D5062" s="356">
        <v>49</v>
      </c>
      <c r="E5062" s="358" t="s">
        <v>952</v>
      </c>
      <c r="F5062" s="347" t="s">
        <v>953</v>
      </c>
      <c r="G5062" s="147">
        <v>0</v>
      </c>
      <c r="H5062" s="147">
        <v>0</v>
      </c>
    </row>
    <row r="5063" spans="1:8" ht="45">
      <c r="A5063" s="390" t="s">
        <v>38</v>
      </c>
      <c r="B5063" s="352">
        <v>780165</v>
      </c>
      <c r="C5063" s="363">
        <v>98</v>
      </c>
      <c r="D5063" s="353">
        <v>0</v>
      </c>
      <c r="E5063" s="353">
        <v>0</v>
      </c>
      <c r="F5063" s="429" t="s">
        <v>516</v>
      </c>
      <c r="G5063" s="149">
        <v>37761</v>
      </c>
      <c r="H5063" s="149">
        <v>70079047</v>
      </c>
    </row>
    <row r="5064" spans="1:8" ht="28.5">
      <c r="A5064" s="391" t="s">
        <v>815</v>
      </c>
      <c r="B5064" s="352">
        <v>780165</v>
      </c>
      <c r="C5064" s="356"/>
      <c r="D5064" s="354">
        <v>1</v>
      </c>
      <c r="E5064" s="355">
        <v>1</v>
      </c>
      <c r="F5064" s="348" t="s">
        <v>816</v>
      </c>
      <c r="G5064" s="147">
        <v>0</v>
      </c>
      <c r="H5064" s="147">
        <v>0</v>
      </c>
    </row>
    <row r="5065" spans="1:8">
      <c r="A5065" s="391" t="s">
        <v>817</v>
      </c>
      <c r="B5065" s="352">
        <v>780165</v>
      </c>
      <c r="C5065" s="356"/>
      <c r="D5065" s="356">
        <v>2</v>
      </c>
      <c r="E5065" s="357" t="s">
        <v>818</v>
      </c>
      <c r="F5065" s="346" t="s">
        <v>819</v>
      </c>
      <c r="G5065" s="147">
        <v>0</v>
      </c>
      <c r="H5065" s="147">
        <v>0</v>
      </c>
    </row>
    <row r="5066" spans="1:8" ht="30">
      <c r="A5066" s="391" t="s">
        <v>820</v>
      </c>
      <c r="B5066" s="352">
        <v>780165</v>
      </c>
      <c r="C5066" s="356"/>
      <c r="D5066" s="356">
        <v>3</v>
      </c>
      <c r="E5066" s="357" t="s">
        <v>821</v>
      </c>
      <c r="F5066" s="346" t="s">
        <v>822</v>
      </c>
      <c r="G5066" s="147">
        <v>0</v>
      </c>
      <c r="H5066" s="147">
        <v>0</v>
      </c>
    </row>
    <row r="5067" spans="1:8">
      <c r="A5067" s="391" t="s">
        <v>823</v>
      </c>
      <c r="B5067" s="352">
        <v>780165</v>
      </c>
      <c r="C5067" s="356"/>
      <c r="D5067" s="356">
        <v>4</v>
      </c>
      <c r="E5067" s="357" t="s">
        <v>824</v>
      </c>
      <c r="F5067" s="346" t="s">
        <v>825</v>
      </c>
      <c r="G5067" s="147">
        <v>0</v>
      </c>
      <c r="H5067" s="147">
        <v>0</v>
      </c>
    </row>
    <row r="5068" spans="1:8">
      <c r="A5068" s="391" t="s">
        <v>826</v>
      </c>
      <c r="B5068" s="352">
        <v>780165</v>
      </c>
      <c r="C5068" s="356"/>
      <c r="D5068" s="356">
        <v>5</v>
      </c>
      <c r="E5068" s="357" t="s">
        <v>827</v>
      </c>
      <c r="F5068" s="346" t="s">
        <v>828</v>
      </c>
      <c r="G5068" s="147">
        <v>0</v>
      </c>
      <c r="H5068" s="147">
        <v>0</v>
      </c>
    </row>
    <row r="5069" spans="1:8">
      <c r="A5069" s="391" t="s">
        <v>829</v>
      </c>
      <c r="B5069" s="352">
        <v>780165</v>
      </c>
      <c r="C5069" s="356"/>
      <c r="D5069" s="356">
        <v>6</v>
      </c>
      <c r="E5069" s="357" t="s">
        <v>830</v>
      </c>
      <c r="F5069" s="346" t="s">
        <v>831</v>
      </c>
      <c r="G5069" s="147">
        <v>0</v>
      </c>
      <c r="H5069" s="147">
        <v>0</v>
      </c>
    </row>
    <row r="5070" spans="1:8">
      <c r="A5070" s="392" t="s">
        <v>1491</v>
      </c>
      <c r="B5070" s="352">
        <v>780165</v>
      </c>
      <c r="C5070" s="356"/>
      <c r="D5070" s="356">
        <v>7</v>
      </c>
      <c r="E5070" s="358" t="s">
        <v>832</v>
      </c>
      <c r="F5070" s="347" t="s">
        <v>833</v>
      </c>
      <c r="G5070" s="147">
        <v>0</v>
      </c>
      <c r="H5070" s="147">
        <v>0</v>
      </c>
    </row>
    <row r="5071" spans="1:8">
      <c r="A5071" s="391" t="s">
        <v>834</v>
      </c>
      <c r="B5071" s="352">
        <v>780165</v>
      </c>
      <c r="C5071" s="356"/>
      <c r="D5071" s="356">
        <v>8</v>
      </c>
      <c r="E5071" s="357" t="s">
        <v>835</v>
      </c>
      <c r="F5071" s="346" t="s">
        <v>836</v>
      </c>
      <c r="G5071" s="147">
        <v>0</v>
      </c>
      <c r="H5071" s="147">
        <v>0</v>
      </c>
    </row>
    <row r="5072" spans="1:8" ht="28.5">
      <c r="A5072" s="391" t="s">
        <v>837</v>
      </c>
      <c r="B5072" s="352">
        <v>780165</v>
      </c>
      <c r="C5072" s="356"/>
      <c r="D5072" s="354">
        <v>9</v>
      </c>
      <c r="E5072" s="355" t="s">
        <v>838</v>
      </c>
      <c r="F5072" s="348" t="s">
        <v>839</v>
      </c>
      <c r="G5072" s="147">
        <v>0</v>
      </c>
      <c r="H5072" s="147">
        <v>0</v>
      </c>
    </row>
    <row r="5073" spans="1:8">
      <c r="A5073" s="391" t="s">
        <v>840</v>
      </c>
      <c r="B5073" s="352">
        <v>780165</v>
      </c>
      <c r="C5073" s="356"/>
      <c r="D5073" s="356">
        <v>10</v>
      </c>
      <c r="E5073" s="357" t="s">
        <v>841</v>
      </c>
      <c r="F5073" s="346" t="s">
        <v>842</v>
      </c>
      <c r="G5073" s="147">
        <v>0</v>
      </c>
      <c r="H5073" s="147">
        <v>0</v>
      </c>
    </row>
    <row r="5074" spans="1:8">
      <c r="A5074" s="391" t="s">
        <v>843</v>
      </c>
      <c r="B5074" s="352">
        <v>780165</v>
      </c>
      <c r="C5074" s="356"/>
      <c r="D5074" s="356">
        <v>11</v>
      </c>
      <c r="E5074" s="357" t="s">
        <v>844</v>
      </c>
      <c r="F5074" s="346" t="s">
        <v>845</v>
      </c>
      <c r="G5074" s="147">
        <v>0</v>
      </c>
      <c r="H5074" s="147">
        <v>0</v>
      </c>
    </row>
    <row r="5075" spans="1:8">
      <c r="A5075" s="391" t="s">
        <v>846</v>
      </c>
      <c r="B5075" s="352">
        <v>780165</v>
      </c>
      <c r="C5075" s="356"/>
      <c r="D5075" s="356">
        <v>12</v>
      </c>
      <c r="E5075" s="357" t="s">
        <v>847</v>
      </c>
      <c r="F5075" s="346" t="s">
        <v>848</v>
      </c>
      <c r="G5075" s="147">
        <v>0</v>
      </c>
      <c r="H5075" s="147">
        <v>0</v>
      </c>
    </row>
    <row r="5076" spans="1:8">
      <c r="A5076" s="391" t="s">
        <v>849</v>
      </c>
      <c r="B5076" s="352">
        <v>780165</v>
      </c>
      <c r="C5076" s="356"/>
      <c r="D5076" s="356">
        <v>13</v>
      </c>
      <c r="E5076" s="357" t="s">
        <v>850</v>
      </c>
      <c r="F5076" s="346" t="s">
        <v>851</v>
      </c>
      <c r="G5076" s="147">
        <v>0</v>
      </c>
      <c r="H5076" s="147">
        <v>0</v>
      </c>
    </row>
    <row r="5077" spans="1:8">
      <c r="A5077" s="391" t="s">
        <v>852</v>
      </c>
      <c r="B5077" s="352">
        <v>780165</v>
      </c>
      <c r="C5077" s="356"/>
      <c r="D5077" s="356">
        <v>14</v>
      </c>
      <c r="E5077" s="357" t="s">
        <v>853</v>
      </c>
      <c r="F5077" s="346" t="s">
        <v>854</v>
      </c>
      <c r="G5077" s="147">
        <v>0</v>
      </c>
      <c r="H5077" s="147">
        <v>0</v>
      </c>
    </row>
    <row r="5078" spans="1:8">
      <c r="A5078" s="392" t="s">
        <v>1492</v>
      </c>
      <c r="B5078" s="352">
        <v>780165</v>
      </c>
      <c r="C5078" s="498"/>
      <c r="D5078" s="356">
        <v>15</v>
      </c>
      <c r="E5078" s="358" t="s">
        <v>1337</v>
      </c>
      <c r="F5078" s="347" t="s">
        <v>855</v>
      </c>
      <c r="G5078" s="147">
        <v>0</v>
      </c>
      <c r="H5078" s="147">
        <v>0</v>
      </c>
    </row>
    <row r="5079" spans="1:8">
      <c r="A5079" s="391" t="s">
        <v>856</v>
      </c>
      <c r="B5079" s="352">
        <v>780165</v>
      </c>
      <c r="C5079" s="356"/>
      <c r="D5079" s="356">
        <v>16</v>
      </c>
      <c r="E5079" s="357" t="s">
        <v>857</v>
      </c>
      <c r="F5079" s="346" t="s">
        <v>858</v>
      </c>
      <c r="G5079" s="147">
        <v>0</v>
      </c>
      <c r="H5079" s="147">
        <v>0</v>
      </c>
    </row>
    <row r="5080" spans="1:8">
      <c r="A5080" s="391" t="s">
        <v>859</v>
      </c>
      <c r="B5080" s="352">
        <v>780165</v>
      </c>
      <c r="C5080" s="356"/>
      <c r="D5080" s="354">
        <v>17</v>
      </c>
      <c r="E5080" s="355" t="s">
        <v>860</v>
      </c>
      <c r="F5080" s="348" t="s">
        <v>861</v>
      </c>
      <c r="G5080" s="147">
        <v>37761</v>
      </c>
      <c r="H5080" s="147">
        <v>70079047</v>
      </c>
    </row>
    <row r="5081" spans="1:8" ht="28.5">
      <c r="A5081" s="393" t="s">
        <v>862</v>
      </c>
      <c r="B5081" s="352">
        <v>780165</v>
      </c>
      <c r="C5081" s="356"/>
      <c r="D5081" s="354">
        <v>18</v>
      </c>
      <c r="E5081" s="355" t="s">
        <v>863</v>
      </c>
      <c r="F5081" s="348" t="s">
        <v>864</v>
      </c>
      <c r="G5081" s="147">
        <v>26761</v>
      </c>
      <c r="H5081" s="147">
        <v>38277587</v>
      </c>
    </row>
    <row r="5082" spans="1:8" ht="30">
      <c r="A5082" s="391" t="s">
        <v>865</v>
      </c>
      <c r="B5082" s="352">
        <v>780165</v>
      </c>
      <c r="C5082" s="356"/>
      <c r="D5082" s="356">
        <v>19</v>
      </c>
      <c r="E5082" s="357" t="s">
        <v>866</v>
      </c>
      <c r="F5082" s="346" t="s">
        <v>867</v>
      </c>
      <c r="G5082" s="147">
        <v>0</v>
      </c>
      <c r="H5082" s="147">
        <v>0</v>
      </c>
    </row>
    <row r="5083" spans="1:8" ht="30">
      <c r="A5083" s="391" t="s">
        <v>868</v>
      </c>
      <c r="B5083" s="352">
        <v>780165</v>
      </c>
      <c r="C5083" s="356"/>
      <c r="D5083" s="356">
        <v>20</v>
      </c>
      <c r="E5083" s="357" t="s">
        <v>869</v>
      </c>
      <c r="F5083" s="346" t="s">
        <v>870</v>
      </c>
      <c r="G5083" s="147">
        <v>0</v>
      </c>
      <c r="H5083" s="147">
        <v>0</v>
      </c>
    </row>
    <row r="5084" spans="1:8">
      <c r="A5084" s="391" t="s">
        <v>871</v>
      </c>
      <c r="B5084" s="352">
        <v>780165</v>
      </c>
      <c r="C5084" s="356"/>
      <c r="D5084" s="356">
        <v>21</v>
      </c>
      <c r="E5084" s="357" t="s">
        <v>872</v>
      </c>
      <c r="F5084" s="346" t="s">
        <v>873</v>
      </c>
      <c r="G5084" s="147">
        <v>0</v>
      </c>
      <c r="H5084" s="147">
        <v>0</v>
      </c>
    </row>
    <row r="5085" spans="1:8">
      <c r="A5085" s="391" t="s">
        <v>874</v>
      </c>
      <c r="B5085" s="352">
        <v>780165</v>
      </c>
      <c r="C5085" s="356"/>
      <c r="D5085" s="356">
        <v>22</v>
      </c>
      <c r="E5085" s="357" t="s">
        <v>875</v>
      </c>
      <c r="F5085" s="346" t="s">
        <v>876</v>
      </c>
      <c r="G5085" s="147">
        <v>26761</v>
      </c>
      <c r="H5085" s="147">
        <v>38277587</v>
      </c>
    </row>
    <row r="5086" spans="1:8">
      <c r="A5086" s="391" t="s">
        <v>877</v>
      </c>
      <c r="B5086" s="352">
        <v>780165</v>
      </c>
      <c r="C5086" s="356"/>
      <c r="D5086" s="356">
        <v>23</v>
      </c>
      <c r="E5086" s="357" t="s">
        <v>878</v>
      </c>
      <c r="F5086" s="346" t="s">
        <v>879</v>
      </c>
      <c r="G5086" s="147">
        <v>0</v>
      </c>
      <c r="H5086" s="147">
        <v>0</v>
      </c>
    </row>
    <row r="5087" spans="1:8">
      <c r="A5087" s="391" t="s">
        <v>880</v>
      </c>
      <c r="B5087" s="352">
        <v>780165</v>
      </c>
      <c r="C5087" s="356"/>
      <c r="D5087" s="356">
        <v>24</v>
      </c>
      <c r="E5087" s="357" t="s">
        <v>881</v>
      </c>
      <c r="F5087" s="346" t="s">
        <v>882</v>
      </c>
      <c r="G5087" s="147">
        <v>26761</v>
      </c>
      <c r="H5087" s="147">
        <v>38277587</v>
      </c>
    </row>
    <row r="5088" spans="1:8">
      <c r="A5088" s="391" t="s">
        <v>883</v>
      </c>
      <c r="B5088" s="352">
        <v>780165</v>
      </c>
      <c r="C5088" s="356"/>
      <c r="D5088" s="354">
        <v>25</v>
      </c>
      <c r="E5088" s="355" t="s">
        <v>884</v>
      </c>
      <c r="F5088" s="348" t="s">
        <v>497</v>
      </c>
      <c r="G5088" s="147">
        <v>0</v>
      </c>
      <c r="H5088" s="147">
        <v>0</v>
      </c>
    </row>
    <row r="5089" spans="1:8" ht="28.5">
      <c r="A5089" s="391" t="s">
        <v>885</v>
      </c>
      <c r="B5089" s="352">
        <v>780165</v>
      </c>
      <c r="C5089" s="356"/>
      <c r="D5089" s="354">
        <v>26</v>
      </c>
      <c r="E5089" s="355" t="s">
        <v>886</v>
      </c>
      <c r="F5089" s="348" t="s">
        <v>887</v>
      </c>
      <c r="G5089" s="147">
        <v>11000</v>
      </c>
      <c r="H5089" s="147">
        <v>31801460</v>
      </c>
    </row>
    <row r="5090" spans="1:8">
      <c r="A5090" s="391" t="s">
        <v>888</v>
      </c>
      <c r="B5090" s="352">
        <v>780165</v>
      </c>
      <c r="C5090" s="356"/>
      <c r="D5090" s="356">
        <v>27</v>
      </c>
      <c r="E5090" s="357" t="s">
        <v>889</v>
      </c>
      <c r="F5090" s="346" t="s">
        <v>890</v>
      </c>
      <c r="G5090" s="147">
        <v>0</v>
      </c>
      <c r="H5090" s="147">
        <v>0</v>
      </c>
    </row>
    <row r="5091" spans="1:8">
      <c r="A5091" s="391" t="s">
        <v>891</v>
      </c>
      <c r="B5091" s="352">
        <v>780165</v>
      </c>
      <c r="C5091" s="356"/>
      <c r="D5091" s="356">
        <v>28</v>
      </c>
      <c r="E5091" s="357" t="s">
        <v>892</v>
      </c>
      <c r="F5091" s="346" t="s">
        <v>893</v>
      </c>
      <c r="G5091" s="147">
        <v>11000</v>
      </c>
      <c r="H5091" s="147">
        <v>31801460</v>
      </c>
    </row>
    <row r="5092" spans="1:8">
      <c r="A5092" s="391" t="s">
        <v>894</v>
      </c>
      <c r="B5092" s="352">
        <v>780165</v>
      </c>
      <c r="C5092" s="356"/>
      <c r="D5092" s="356">
        <v>29</v>
      </c>
      <c r="E5092" s="357" t="s">
        <v>895</v>
      </c>
      <c r="F5092" s="346" t="s">
        <v>896</v>
      </c>
      <c r="G5092" s="147">
        <v>0</v>
      </c>
      <c r="H5092" s="147">
        <v>0</v>
      </c>
    </row>
    <row r="5093" spans="1:8">
      <c r="A5093" s="391" t="s">
        <v>897</v>
      </c>
      <c r="B5093" s="352">
        <v>780165</v>
      </c>
      <c r="C5093" s="356"/>
      <c r="D5093" s="356">
        <v>30</v>
      </c>
      <c r="E5093" s="357" t="s">
        <v>898</v>
      </c>
      <c r="F5093" s="346" t="s">
        <v>899</v>
      </c>
      <c r="G5093" s="147">
        <v>0</v>
      </c>
      <c r="H5093" s="147">
        <v>0</v>
      </c>
    </row>
    <row r="5094" spans="1:8" ht="30">
      <c r="A5094" s="391" t="s">
        <v>900</v>
      </c>
      <c r="B5094" s="352">
        <v>780165</v>
      </c>
      <c r="C5094" s="356"/>
      <c r="D5094" s="356">
        <v>31</v>
      </c>
      <c r="E5094" s="357" t="s">
        <v>901</v>
      </c>
      <c r="F5094" s="346" t="s">
        <v>902</v>
      </c>
      <c r="G5094" s="147">
        <v>0</v>
      </c>
      <c r="H5094" s="147">
        <v>0</v>
      </c>
    </row>
    <row r="5095" spans="1:8" ht="30">
      <c r="A5095" s="391" t="s">
        <v>903</v>
      </c>
      <c r="B5095" s="352">
        <v>780165</v>
      </c>
      <c r="C5095" s="356"/>
      <c r="D5095" s="356">
        <v>32</v>
      </c>
      <c r="E5095" s="357" t="s">
        <v>904</v>
      </c>
      <c r="F5095" s="346" t="s">
        <v>905</v>
      </c>
      <c r="G5095" s="147">
        <v>0</v>
      </c>
      <c r="H5095" s="147">
        <v>0</v>
      </c>
    </row>
    <row r="5096" spans="1:8" ht="30">
      <c r="A5096" s="391" t="s">
        <v>906</v>
      </c>
      <c r="B5096" s="352">
        <v>780165</v>
      </c>
      <c r="C5096" s="356"/>
      <c r="D5096" s="356">
        <v>33</v>
      </c>
      <c r="E5096" s="357" t="s">
        <v>907</v>
      </c>
      <c r="F5096" s="346" t="s">
        <v>908</v>
      </c>
      <c r="G5096" s="147">
        <v>0</v>
      </c>
      <c r="H5096" s="147">
        <v>0</v>
      </c>
    </row>
    <row r="5097" spans="1:8">
      <c r="A5097" s="391" t="s">
        <v>909</v>
      </c>
      <c r="B5097" s="352">
        <v>780165</v>
      </c>
      <c r="C5097" s="356"/>
      <c r="D5097" s="356">
        <v>34</v>
      </c>
      <c r="E5097" s="357" t="s">
        <v>910</v>
      </c>
      <c r="F5097" s="346" t="s">
        <v>911</v>
      </c>
      <c r="G5097" s="147">
        <v>0</v>
      </c>
      <c r="H5097" s="147">
        <v>0</v>
      </c>
    </row>
    <row r="5098" spans="1:8">
      <c r="A5098" s="391" t="s">
        <v>912</v>
      </c>
      <c r="B5098" s="352">
        <v>780165</v>
      </c>
      <c r="C5098" s="356"/>
      <c r="D5098" s="356">
        <v>35</v>
      </c>
      <c r="E5098" s="357" t="s">
        <v>913</v>
      </c>
      <c r="F5098" s="346" t="s">
        <v>914</v>
      </c>
      <c r="G5098" s="147">
        <v>0</v>
      </c>
      <c r="H5098" s="147">
        <v>0</v>
      </c>
    </row>
    <row r="5099" spans="1:8" ht="30">
      <c r="A5099" s="391" t="s">
        <v>915</v>
      </c>
      <c r="B5099" s="352">
        <v>780165</v>
      </c>
      <c r="C5099" s="356"/>
      <c r="D5099" s="356">
        <v>36</v>
      </c>
      <c r="E5099" s="357" t="s">
        <v>916</v>
      </c>
      <c r="F5099" s="346" t="s">
        <v>917</v>
      </c>
      <c r="G5099" s="147">
        <v>0</v>
      </c>
      <c r="H5099" s="147">
        <v>0</v>
      </c>
    </row>
    <row r="5100" spans="1:8" ht="28.5">
      <c r="A5100" s="391" t="s">
        <v>918</v>
      </c>
      <c r="B5100" s="352">
        <v>780165</v>
      </c>
      <c r="C5100" s="356"/>
      <c r="D5100" s="354">
        <v>37</v>
      </c>
      <c r="E5100" s="355" t="s">
        <v>919</v>
      </c>
      <c r="F5100" s="348" t="s">
        <v>920</v>
      </c>
      <c r="G5100" s="147">
        <v>0</v>
      </c>
      <c r="H5100" s="147">
        <v>0</v>
      </c>
    </row>
    <row r="5101" spans="1:8">
      <c r="A5101" s="391" t="s">
        <v>921</v>
      </c>
      <c r="B5101" s="352">
        <v>780165</v>
      </c>
      <c r="C5101" s="356"/>
      <c r="D5101" s="356">
        <v>38</v>
      </c>
      <c r="E5101" s="357" t="s">
        <v>922</v>
      </c>
      <c r="F5101" s="346" t="s">
        <v>39</v>
      </c>
      <c r="G5101" s="147">
        <v>0</v>
      </c>
      <c r="H5101" s="147">
        <v>0</v>
      </c>
    </row>
    <row r="5102" spans="1:8">
      <c r="A5102" s="391" t="s">
        <v>923</v>
      </c>
      <c r="B5102" s="352">
        <v>780165</v>
      </c>
      <c r="C5102" s="356"/>
      <c r="D5102" s="356">
        <v>39</v>
      </c>
      <c r="E5102" s="357" t="s">
        <v>924</v>
      </c>
      <c r="F5102" s="346" t="s">
        <v>40</v>
      </c>
      <c r="G5102" s="147">
        <v>0</v>
      </c>
      <c r="H5102" s="147">
        <v>0</v>
      </c>
    </row>
    <row r="5103" spans="1:8">
      <c r="A5103" s="391" t="s">
        <v>925</v>
      </c>
      <c r="B5103" s="352">
        <v>780165</v>
      </c>
      <c r="C5103" s="356"/>
      <c r="D5103" s="356">
        <v>40</v>
      </c>
      <c r="E5103" s="357" t="s">
        <v>926</v>
      </c>
      <c r="F5103" s="346" t="s">
        <v>927</v>
      </c>
      <c r="G5103" s="147">
        <v>0</v>
      </c>
      <c r="H5103" s="147">
        <v>0</v>
      </c>
    </row>
    <row r="5104" spans="1:8">
      <c r="A5104" s="391" t="s">
        <v>928</v>
      </c>
      <c r="B5104" s="352">
        <v>780165</v>
      </c>
      <c r="C5104" s="356"/>
      <c r="D5104" s="356">
        <v>41</v>
      </c>
      <c r="E5104" s="357" t="s">
        <v>929</v>
      </c>
      <c r="F5104" s="346" t="s">
        <v>930</v>
      </c>
      <c r="G5104" s="147">
        <v>0</v>
      </c>
      <c r="H5104" s="147">
        <v>0</v>
      </c>
    </row>
    <row r="5105" spans="1:8" ht="28.5">
      <c r="A5105" s="391" t="s">
        <v>931</v>
      </c>
      <c r="B5105" s="352">
        <v>780165</v>
      </c>
      <c r="C5105" s="356"/>
      <c r="D5105" s="354">
        <v>42</v>
      </c>
      <c r="E5105" s="355" t="s">
        <v>932</v>
      </c>
      <c r="F5105" s="348" t="s">
        <v>933</v>
      </c>
      <c r="G5105" s="147">
        <v>0</v>
      </c>
      <c r="H5105" s="147">
        <v>0</v>
      </c>
    </row>
    <row r="5106" spans="1:8">
      <c r="A5106" s="391" t="s">
        <v>934</v>
      </c>
      <c r="B5106" s="352">
        <v>780165</v>
      </c>
      <c r="C5106" s="356"/>
      <c r="D5106" s="356">
        <v>43</v>
      </c>
      <c r="E5106" s="357" t="s">
        <v>935</v>
      </c>
      <c r="F5106" s="346" t="s">
        <v>936</v>
      </c>
      <c r="G5106" s="147">
        <v>0</v>
      </c>
      <c r="H5106" s="147">
        <v>0</v>
      </c>
    </row>
    <row r="5107" spans="1:8">
      <c r="A5107" s="391" t="s">
        <v>937</v>
      </c>
      <c r="B5107" s="352">
        <v>780165</v>
      </c>
      <c r="C5107" s="356"/>
      <c r="D5107" s="356">
        <v>44</v>
      </c>
      <c r="E5107" s="357" t="s">
        <v>938</v>
      </c>
      <c r="F5107" s="346" t="s">
        <v>939</v>
      </c>
      <c r="G5107" s="147">
        <v>0</v>
      </c>
      <c r="H5107" s="147">
        <v>0</v>
      </c>
    </row>
    <row r="5108" spans="1:8">
      <c r="A5108" s="391" t="s">
        <v>940</v>
      </c>
      <c r="B5108" s="352">
        <v>780165</v>
      </c>
      <c r="C5108" s="356"/>
      <c r="D5108" s="356">
        <v>45</v>
      </c>
      <c r="E5108" s="357" t="s">
        <v>941</v>
      </c>
      <c r="F5108" s="346" t="s">
        <v>942</v>
      </c>
      <c r="G5108" s="147">
        <v>0</v>
      </c>
      <c r="H5108" s="147">
        <v>0</v>
      </c>
    </row>
    <row r="5109" spans="1:8" ht="28.5">
      <c r="A5109" s="391" t="s">
        <v>943</v>
      </c>
      <c r="B5109" s="352">
        <v>780165</v>
      </c>
      <c r="C5109" s="356"/>
      <c r="D5109" s="354">
        <v>46</v>
      </c>
      <c r="E5109" s="359">
        <v>5</v>
      </c>
      <c r="F5109" s="348" t="s">
        <v>944</v>
      </c>
      <c r="G5109" s="147">
        <v>0</v>
      </c>
      <c r="H5109" s="147">
        <v>0</v>
      </c>
    </row>
    <row r="5110" spans="1:8">
      <c r="A5110" s="391" t="s">
        <v>945</v>
      </c>
      <c r="B5110" s="352">
        <v>780165</v>
      </c>
      <c r="C5110" s="356"/>
      <c r="D5110" s="356">
        <v>47</v>
      </c>
      <c r="E5110" s="357" t="s">
        <v>946</v>
      </c>
      <c r="F5110" s="346" t="s">
        <v>947</v>
      </c>
      <c r="G5110" s="147">
        <v>0</v>
      </c>
      <c r="H5110" s="147">
        <v>0</v>
      </c>
    </row>
    <row r="5111" spans="1:8">
      <c r="A5111" s="391" t="s">
        <v>948</v>
      </c>
      <c r="B5111" s="352">
        <v>780165</v>
      </c>
      <c r="C5111" s="356"/>
      <c r="D5111" s="356">
        <v>48</v>
      </c>
      <c r="E5111" s="357" t="s">
        <v>949</v>
      </c>
      <c r="F5111" s="346" t="s">
        <v>950</v>
      </c>
      <c r="G5111" s="147">
        <v>0</v>
      </c>
      <c r="H5111" s="147">
        <v>0</v>
      </c>
    </row>
    <row r="5112" spans="1:8">
      <c r="A5112" s="394" t="s">
        <v>951</v>
      </c>
      <c r="B5112" s="352">
        <v>780165</v>
      </c>
      <c r="C5112" s="356"/>
      <c r="D5112" s="356">
        <v>49</v>
      </c>
      <c r="E5112" s="358" t="s">
        <v>952</v>
      </c>
      <c r="F5112" s="347" t="s">
        <v>953</v>
      </c>
      <c r="G5112" s="147">
        <v>0</v>
      </c>
      <c r="H5112" s="147">
        <v>0</v>
      </c>
    </row>
    <row r="5113" spans="1:8" ht="45">
      <c r="A5113" s="390" t="s">
        <v>38</v>
      </c>
      <c r="B5113" s="352">
        <v>780138</v>
      </c>
      <c r="C5113" s="363">
        <v>99</v>
      </c>
      <c r="D5113" s="353">
        <v>0</v>
      </c>
      <c r="E5113" s="353">
        <v>0</v>
      </c>
      <c r="F5113" s="429" t="s">
        <v>517</v>
      </c>
      <c r="G5113" s="149">
        <v>52215</v>
      </c>
      <c r="H5113" s="149">
        <v>125230191</v>
      </c>
    </row>
    <row r="5114" spans="1:8" ht="28.5">
      <c r="A5114" s="391" t="s">
        <v>815</v>
      </c>
      <c r="B5114" s="352">
        <v>780138</v>
      </c>
      <c r="C5114" s="356"/>
      <c r="D5114" s="354">
        <v>1</v>
      </c>
      <c r="E5114" s="355">
        <v>1</v>
      </c>
      <c r="F5114" s="348" t="s">
        <v>816</v>
      </c>
      <c r="G5114" s="147">
        <v>0</v>
      </c>
      <c r="H5114" s="147">
        <v>0</v>
      </c>
    </row>
    <row r="5115" spans="1:8">
      <c r="A5115" s="391" t="s">
        <v>817</v>
      </c>
      <c r="B5115" s="352">
        <v>780138</v>
      </c>
      <c r="C5115" s="356"/>
      <c r="D5115" s="356">
        <v>2</v>
      </c>
      <c r="E5115" s="357" t="s">
        <v>818</v>
      </c>
      <c r="F5115" s="346" t="s">
        <v>819</v>
      </c>
      <c r="G5115" s="147">
        <v>0</v>
      </c>
      <c r="H5115" s="147">
        <v>0</v>
      </c>
    </row>
    <row r="5116" spans="1:8" ht="30">
      <c r="A5116" s="391" t="s">
        <v>820</v>
      </c>
      <c r="B5116" s="352">
        <v>780138</v>
      </c>
      <c r="C5116" s="356"/>
      <c r="D5116" s="356">
        <v>3</v>
      </c>
      <c r="E5116" s="357" t="s">
        <v>821</v>
      </c>
      <c r="F5116" s="346" t="s">
        <v>822</v>
      </c>
      <c r="G5116" s="147">
        <v>0</v>
      </c>
      <c r="H5116" s="147">
        <v>0</v>
      </c>
    </row>
    <row r="5117" spans="1:8">
      <c r="A5117" s="391" t="s">
        <v>823</v>
      </c>
      <c r="B5117" s="352">
        <v>780138</v>
      </c>
      <c r="C5117" s="356"/>
      <c r="D5117" s="356">
        <v>4</v>
      </c>
      <c r="E5117" s="357" t="s">
        <v>824</v>
      </c>
      <c r="F5117" s="346" t="s">
        <v>825</v>
      </c>
      <c r="G5117" s="147">
        <v>0</v>
      </c>
      <c r="H5117" s="147">
        <v>0</v>
      </c>
    </row>
    <row r="5118" spans="1:8">
      <c r="A5118" s="391" t="s">
        <v>826</v>
      </c>
      <c r="B5118" s="352">
        <v>780138</v>
      </c>
      <c r="C5118" s="356"/>
      <c r="D5118" s="356">
        <v>5</v>
      </c>
      <c r="E5118" s="357" t="s">
        <v>827</v>
      </c>
      <c r="F5118" s="346" t="s">
        <v>828</v>
      </c>
      <c r="G5118" s="147">
        <v>0</v>
      </c>
      <c r="H5118" s="147">
        <v>0</v>
      </c>
    </row>
    <row r="5119" spans="1:8">
      <c r="A5119" s="391" t="s">
        <v>829</v>
      </c>
      <c r="B5119" s="352">
        <v>780138</v>
      </c>
      <c r="C5119" s="356"/>
      <c r="D5119" s="356">
        <v>6</v>
      </c>
      <c r="E5119" s="357" t="s">
        <v>830</v>
      </c>
      <c r="F5119" s="346" t="s">
        <v>831</v>
      </c>
      <c r="G5119" s="147">
        <v>0</v>
      </c>
      <c r="H5119" s="147">
        <v>0</v>
      </c>
    </row>
    <row r="5120" spans="1:8">
      <c r="A5120" s="392" t="s">
        <v>1491</v>
      </c>
      <c r="B5120" s="352">
        <v>780138</v>
      </c>
      <c r="C5120" s="356"/>
      <c r="D5120" s="356">
        <v>7</v>
      </c>
      <c r="E5120" s="358" t="s">
        <v>832</v>
      </c>
      <c r="F5120" s="347" t="s">
        <v>833</v>
      </c>
      <c r="G5120" s="147">
        <v>0</v>
      </c>
      <c r="H5120" s="147">
        <v>0</v>
      </c>
    </row>
    <row r="5121" spans="1:8">
      <c r="A5121" s="391" t="s">
        <v>834</v>
      </c>
      <c r="B5121" s="352">
        <v>780138</v>
      </c>
      <c r="C5121" s="356"/>
      <c r="D5121" s="356">
        <v>8</v>
      </c>
      <c r="E5121" s="357" t="s">
        <v>835</v>
      </c>
      <c r="F5121" s="346" t="s">
        <v>836</v>
      </c>
      <c r="G5121" s="147">
        <v>0</v>
      </c>
      <c r="H5121" s="147">
        <v>0</v>
      </c>
    </row>
    <row r="5122" spans="1:8" ht="28.5">
      <c r="A5122" s="391" t="s">
        <v>837</v>
      </c>
      <c r="B5122" s="352">
        <v>780138</v>
      </c>
      <c r="C5122" s="356"/>
      <c r="D5122" s="354">
        <v>9</v>
      </c>
      <c r="E5122" s="355" t="s">
        <v>838</v>
      </c>
      <c r="F5122" s="348" t="s">
        <v>839</v>
      </c>
      <c r="G5122" s="147">
        <v>0</v>
      </c>
      <c r="H5122" s="147">
        <v>0</v>
      </c>
    </row>
    <row r="5123" spans="1:8">
      <c r="A5123" s="391" t="s">
        <v>840</v>
      </c>
      <c r="B5123" s="352">
        <v>780138</v>
      </c>
      <c r="C5123" s="356"/>
      <c r="D5123" s="356">
        <v>10</v>
      </c>
      <c r="E5123" s="357" t="s">
        <v>841</v>
      </c>
      <c r="F5123" s="346" t="s">
        <v>842</v>
      </c>
      <c r="G5123" s="147">
        <v>0</v>
      </c>
      <c r="H5123" s="147">
        <v>0</v>
      </c>
    </row>
    <row r="5124" spans="1:8">
      <c r="A5124" s="391" t="s">
        <v>843</v>
      </c>
      <c r="B5124" s="352">
        <v>780138</v>
      </c>
      <c r="C5124" s="356"/>
      <c r="D5124" s="356">
        <v>11</v>
      </c>
      <c r="E5124" s="357" t="s">
        <v>844</v>
      </c>
      <c r="F5124" s="346" t="s">
        <v>845</v>
      </c>
      <c r="G5124" s="147">
        <v>0</v>
      </c>
      <c r="H5124" s="147">
        <v>0</v>
      </c>
    </row>
    <row r="5125" spans="1:8">
      <c r="A5125" s="391" t="s">
        <v>846</v>
      </c>
      <c r="B5125" s="352">
        <v>780138</v>
      </c>
      <c r="C5125" s="356"/>
      <c r="D5125" s="356">
        <v>12</v>
      </c>
      <c r="E5125" s="357" t="s">
        <v>847</v>
      </c>
      <c r="F5125" s="346" t="s">
        <v>848</v>
      </c>
      <c r="G5125" s="147">
        <v>0</v>
      </c>
      <c r="H5125" s="147">
        <v>0</v>
      </c>
    </row>
    <row r="5126" spans="1:8">
      <c r="A5126" s="391" t="s">
        <v>849</v>
      </c>
      <c r="B5126" s="352">
        <v>780138</v>
      </c>
      <c r="C5126" s="356"/>
      <c r="D5126" s="356">
        <v>13</v>
      </c>
      <c r="E5126" s="357" t="s">
        <v>850</v>
      </c>
      <c r="F5126" s="346" t="s">
        <v>851</v>
      </c>
      <c r="G5126" s="147">
        <v>0</v>
      </c>
      <c r="H5126" s="147">
        <v>0</v>
      </c>
    </row>
    <row r="5127" spans="1:8">
      <c r="A5127" s="391" t="s">
        <v>852</v>
      </c>
      <c r="B5127" s="352">
        <v>780138</v>
      </c>
      <c r="C5127" s="356"/>
      <c r="D5127" s="356">
        <v>14</v>
      </c>
      <c r="E5127" s="357" t="s">
        <v>853</v>
      </c>
      <c r="F5127" s="346" t="s">
        <v>854</v>
      </c>
      <c r="G5127" s="147">
        <v>0</v>
      </c>
      <c r="H5127" s="147">
        <v>0</v>
      </c>
    </row>
    <row r="5128" spans="1:8">
      <c r="A5128" s="392" t="s">
        <v>1492</v>
      </c>
      <c r="B5128" s="352">
        <v>780138</v>
      </c>
      <c r="C5128" s="498"/>
      <c r="D5128" s="356">
        <v>15</v>
      </c>
      <c r="E5128" s="358" t="s">
        <v>1337</v>
      </c>
      <c r="F5128" s="347" t="s">
        <v>855</v>
      </c>
      <c r="G5128" s="147">
        <v>0</v>
      </c>
      <c r="H5128" s="147">
        <v>0</v>
      </c>
    </row>
    <row r="5129" spans="1:8">
      <c r="A5129" s="391" t="s">
        <v>856</v>
      </c>
      <c r="B5129" s="352">
        <v>780138</v>
      </c>
      <c r="C5129" s="356"/>
      <c r="D5129" s="356">
        <v>16</v>
      </c>
      <c r="E5129" s="357" t="s">
        <v>857</v>
      </c>
      <c r="F5129" s="346" t="s">
        <v>858</v>
      </c>
      <c r="G5129" s="147">
        <v>0</v>
      </c>
      <c r="H5129" s="147">
        <v>0</v>
      </c>
    </row>
    <row r="5130" spans="1:8">
      <c r="A5130" s="391" t="s">
        <v>859</v>
      </c>
      <c r="B5130" s="352">
        <v>780138</v>
      </c>
      <c r="C5130" s="356"/>
      <c r="D5130" s="354">
        <v>17</v>
      </c>
      <c r="E5130" s="355" t="s">
        <v>860</v>
      </c>
      <c r="F5130" s="348" t="s">
        <v>861</v>
      </c>
      <c r="G5130" s="147">
        <v>52215</v>
      </c>
      <c r="H5130" s="147">
        <v>125230191</v>
      </c>
    </row>
    <row r="5131" spans="1:8" ht="28.5">
      <c r="A5131" s="393" t="s">
        <v>862</v>
      </c>
      <c r="B5131" s="352">
        <v>780138</v>
      </c>
      <c r="C5131" s="356"/>
      <c r="D5131" s="354">
        <v>18</v>
      </c>
      <c r="E5131" s="355" t="s">
        <v>863</v>
      </c>
      <c r="F5131" s="348" t="s">
        <v>864</v>
      </c>
      <c r="G5131" s="147">
        <v>31170</v>
      </c>
      <c r="H5131" s="147">
        <v>50006991</v>
      </c>
    </row>
    <row r="5132" spans="1:8" ht="30">
      <c r="A5132" s="391" t="s">
        <v>865</v>
      </c>
      <c r="B5132" s="352">
        <v>780138</v>
      </c>
      <c r="C5132" s="356"/>
      <c r="D5132" s="356">
        <v>19</v>
      </c>
      <c r="E5132" s="357" t="s">
        <v>866</v>
      </c>
      <c r="F5132" s="346" t="s">
        <v>867</v>
      </c>
      <c r="G5132" s="147">
        <v>0</v>
      </c>
      <c r="H5132" s="147">
        <v>0</v>
      </c>
    </row>
    <row r="5133" spans="1:8" ht="30">
      <c r="A5133" s="391" t="s">
        <v>868</v>
      </c>
      <c r="B5133" s="352">
        <v>780138</v>
      </c>
      <c r="C5133" s="356"/>
      <c r="D5133" s="356">
        <v>20</v>
      </c>
      <c r="E5133" s="357" t="s">
        <v>869</v>
      </c>
      <c r="F5133" s="346" t="s">
        <v>870</v>
      </c>
      <c r="G5133" s="147">
        <v>0</v>
      </c>
      <c r="H5133" s="147">
        <v>0</v>
      </c>
    </row>
    <row r="5134" spans="1:8">
      <c r="A5134" s="391" t="s">
        <v>871</v>
      </c>
      <c r="B5134" s="352">
        <v>780138</v>
      </c>
      <c r="C5134" s="356"/>
      <c r="D5134" s="356">
        <v>21</v>
      </c>
      <c r="E5134" s="357" t="s">
        <v>872</v>
      </c>
      <c r="F5134" s="346" t="s">
        <v>873</v>
      </c>
      <c r="G5134" s="147">
        <v>0</v>
      </c>
      <c r="H5134" s="147">
        <v>0</v>
      </c>
    </row>
    <row r="5135" spans="1:8">
      <c r="A5135" s="391" t="s">
        <v>874</v>
      </c>
      <c r="B5135" s="352">
        <v>780138</v>
      </c>
      <c r="C5135" s="356"/>
      <c r="D5135" s="356">
        <v>22</v>
      </c>
      <c r="E5135" s="357" t="s">
        <v>875</v>
      </c>
      <c r="F5135" s="346" t="s">
        <v>876</v>
      </c>
      <c r="G5135" s="147">
        <v>31170</v>
      </c>
      <c r="H5135" s="147">
        <v>50006991</v>
      </c>
    </row>
    <row r="5136" spans="1:8">
      <c r="A5136" s="391" t="s">
        <v>877</v>
      </c>
      <c r="B5136" s="352">
        <v>780138</v>
      </c>
      <c r="C5136" s="356"/>
      <c r="D5136" s="356">
        <v>23</v>
      </c>
      <c r="E5136" s="357" t="s">
        <v>878</v>
      </c>
      <c r="F5136" s="346" t="s">
        <v>879</v>
      </c>
      <c r="G5136" s="147">
        <v>0</v>
      </c>
      <c r="H5136" s="147">
        <v>0</v>
      </c>
    </row>
    <row r="5137" spans="1:8">
      <c r="A5137" s="391" t="s">
        <v>880</v>
      </c>
      <c r="B5137" s="352">
        <v>780138</v>
      </c>
      <c r="C5137" s="356"/>
      <c r="D5137" s="356">
        <v>24</v>
      </c>
      <c r="E5137" s="357" t="s">
        <v>881</v>
      </c>
      <c r="F5137" s="346" t="s">
        <v>882</v>
      </c>
      <c r="G5137" s="147">
        <v>31170</v>
      </c>
      <c r="H5137" s="147">
        <v>50006991</v>
      </c>
    </row>
    <row r="5138" spans="1:8">
      <c r="A5138" s="391" t="s">
        <v>883</v>
      </c>
      <c r="B5138" s="352">
        <v>780138</v>
      </c>
      <c r="C5138" s="356"/>
      <c r="D5138" s="354">
        <v>25</v>
      </c>
      <c r="E5138" s="355" t="s">
        <v>884</v>
      </c>
      <c r="F5138" s="348" t="s">
        <v>497</v>
      </c>
      <c r="G5138" s="147">
        <v>5200</v>
      </c>
      <c r="H5138" s="147">
        <v>9670800</v>
      </c>
    </row>
    <row r="5139" spans="1:8" ht="28.5">
      <c r="A5139" s="391" t="s">
        <v>885</v>
      </c>
      <c r="B5139" s="352">
        <v>780138</v>
      </c>
      <c r="C5139" s="356"/>
      <c r="D5139" s="354">
        <v>26</v>
      </c>
      <c r="E5139" s="355" t="s">
        <v>886</v>
      </c>
      <c r="F5139" s="348" t="s">
        <v>887</v>
      </c>
      <c r="G5139" s="147">
        <v>15845</v>
      </c>
      <c r="H5139" s="147">
        <v>65552400</v>
      </c>
    </row>
    <row r="5140" spans="1:8">
      <c r="A5140" s="391" t="s">
        <v>888</v>
      </c>
      <c r="B5140" s="352">
        <v>780138</v>
      </c>
      <c r="C5140" s="356"/>
      <c r="D5140" s="356">
        <v>27</v>
      </c>
      <c r="E5140" s="357" t="s">
        <v>889</v>
      </c>
      <c r="F5140" s="346" t="s">
        <v>890</v>
      </c>
      <c r="G5140" s="147">
        <v>0</v>
      </c>
      <c r="H5140" s="147">
        <v>0</v>
      </c>
    </row>
    <row r="5141" spans="1:8">
      <c r="A5141" s="391" t="s">
        <v>891</v>
      </c>
      <c r="B5141" s="352">
        <v>780138</v>
      </c>
      <c r="C5141" s="356"/>
      <c r="D5141" s="356">
        <v>28</v>
      </c>
      <c r="E5141" s="357" t="s">
        <v>892</v>
      </c>
      <c r="F5141" s="346" t="s">
        <v>893</v>
      </c>
      <c r="G5141" s="147">
        <v>15845</v>
      </c>
      <c r="H5141" s="147">
        <v>65552400</v>
      </c>
    </row>
    <row r="5142" spans="1:8">
      <c r="A5142" s="391" t="s">
        <v>894</v>
      </c>
      <c r="B5142" s="352">
        <v>780138</v>
      </c>
      <c r="C5142" s="356"/>
      <c r="D5142" s="356">
        <v>29</v>
      </c>
      <c r="E5142" s="357" t="s">
        <v>895</v>
      </c>
      <c r="F5142" s="346" t="s">
        <v>896</v>
      </c>
      <c r="G5142" s="147">
        <v>0</v>
      </c>
      <c r="H5142" s="147">
        <v>0</v>
      </c>
    </row>
    <row r="5143" spans="1:8">
      <c r="A5143" s="391" t="s">
        <v>897</v>
      </c>
      <c r="B5143" s="352">
        <v>780138</v>
      </c>
      <c r="C5143" s="356"/>
      <c r="D5143" s="356">
        <v>30</v>
      </c>
      <c r="E5143" s="357" t="s">
        <v>898</v>
      </c>
      <c r="F5143" s="346" t="s">
        <v>899</v>
      </c>
      <c r="G5143" s="147">
        <v>0</v>
      </c>
      <c r="H5143" s="147">
        <v>0</v>
      </c>
    </row>
    <row r="5144" spans="1:8" ht="30">
      <c r="A5144" s="391" t="s">
        <v>900</v>
      </c>
      <c r="B5144" s="352">
        <v>780138</v>
      </c>
      <c r="C5144" s="356"/>
      <c r="D5144" s="356">
        <v>31</v>
      </c>
      <c r="E5144" s="357" t="s">
        <v>901</v>
      </c>
      <c r="F5144" s="346" t="s">
        <v>902</v>
      </c>
      <c r="G5144" s="147">
        <v>0</v>
      </c>
      <c r="H5144" s="147">
        <v>0</v>
      </c>
    </row>
    <row r="5145" spans="1:8" ht="30">
      <c r="A5145" s="391" t="s">
        <v>903</v>
      </c>
      <c r="B5145" s="352">
        <v>780138</v>
      </c>
      <c r="C5145" s="356"/>
      <c r="D5145" s="356">
        <v>32</v>
      </c>
      <c r="E5145" s="357" t="s">
        <v>904</v>
      </c>
      <c r="F5145" s="346" t="s">
        <v>905</v>
      </c>
      <c r="G5145" s="147">
        <v>0</v>
      </c>
      <c r="H5145" s="147">
        <v>0</v>
      </c>
    </row>
    <row r="5146" spans="1:8" ht="30">
      <c r="A5146" s="391" t="s">
        <v>906</v>
      </c>
      <c r="B5146" s="352">
        <v>780138</v>
      </c>
      <c r="C5146" s="356"/>
      <c r="D5146" s="356">
        <v>33</v>
      </c>
      <c r="E5146" s="357" t="s">
        <v>907</v>
      </c>
      <c r="F5146" s="346" t="s">
        <v>908</v>
      </c>
      <c r="G5146" s="147">
        <v>0</v>
      </c>
      <c r="H5146" s="147">
        <v>0</v>
      </c>
    </row>
    <row r="5147" spans="1:8">
      <c r="A5147" s="391" t="s">
        <v>909</v>
      </c>
      <c r="B5147" s="352">
        <v>780138</v>
      </c>
      <c r="C5147" s="356"/>
      <c r="D5147" s="356">
        <v>34</v>
      </c>
      <c r="E5147" s="357" t="s">
        <v>910</v>
      </c>
      <c r="F5147" s="346" t="s">
        <v>911</v>
      </c>
      <c r="G5147" s="147">
        <v>0</v>
      </c>
      <c r="H5147" s="147">
        <v>0</v>
      </c>
    </row>
    <row r="5148" spans="1:8">
      <c r="A5148" s="391" t="s">
        <v>912</v>
      </c>
      <c r="B5148" s="352">
        <v>780138</v>
      </c>
      <c r="C5148" s="356"/>
      <c r="D5148" s="356">
        <v>35</v>
      </c>
      <c r="E5148" s="357" t="s">
        <v>913</v>
      </c>
      <c r="F5148" s="346" t="s">
        <v>914</v>
      </c>
      <c r="G5148" s="147">
        <v>0</v>
      </c>
      <c r="H5148" s="147">
        <v>0</v>
      </c>
    </row>
    <row r="5149" spans="1:8" ht="30">
      <c r="A5149" s="391" t="s">
        <v>915</v>
      </c>
      <c r="B5149" s="352">
        <v>780138</v>
      </c>
      <c r="C5149" s="356"/>
      <c r="D5149" s="356">
        <v>36</v>
      </c>
      <c r="E5149" s="357" t="s">
        <v>916</v>
      </c>
      <c r="F5149" s="346" t="s">
        <v>917</v>
      </c>
      <c r="G5149" s="147">
        <v>0</v>
      </c>
      <c r="H5149" s="147">
        <v>0</v>
      </c>
    </row>
    <row r="5150" spans="1:8" ht="28.5">
      <c r="A5150" s="391" t="s">
        <v>918</v>
      </c>
      <c r="B5150" s="352">
        <v>780138</v>
      </c>
      <c r="C5150" s="356"/>
      <c r="D5150" s="354">
        <v>37</v>
      </c>
      <c r="E5150" s="355" t="s">
        <v>919</v>
      </c>
      <c r="F5150" s="348" t="s">
        <v>920</v>
      </c>
      <c r="G5150" s="147">
        <v>0</v>
      </c>
      <c r="H5150" s="147">
        <v>0</v>
      </c>
    </row>
    <row r="5151" spans="1:8">
      <c r="A5151" s="391" t="s">
        <v>921</v>
      </c>
      <c r="B5151" s="352">
        <v>780138</v>
      </c>
      <c r="C5151" s="356"/>
      <c r="D5151" s="356">
        <v>38</v>
      </c>
      <c r="E5151" s="357" t="s">
        <v>922</v>
      </c>
      <c r="F5151" s="346" t="s">
        <v>39</v>
      </c>
      <c r="G5151" s="147">
        <v>0</v>
      </c>
      <c r="H5151" s="147">
        <v>0</v>
      </c>
    </row>
    <row r="5152" spans="1:8">
      <c r="A5152" s="391" t="s">
        <v>923</v>
      </c>
      <c r="B5152" s="352">
        <v>780138</v>
      </c>
      <c r="C5152" s="356"/>
      <c r="D5152" s="356">
        <v>39</v>
      </c>
      <c r="E5152" s="357" t="s">
        <v>924</v>
      </c>
      <c r="F5152" s="346" t="s">
        <v>40</v>
      </c>
      <c r="G5152" s="147">
        <v>0</v>
      </c>
      <c r="H5152" s="147">
        <v>0</v>
      </c>
    </row>
    <row r="5153" spans="1:8">
      <c r="A5153" s="391" t="s">
        <v>925</v>
      </c>
      <c r="B5153" s="352">
        <v>780138</v>
      </c>
      <c r="C5153" s="356"/>
      <c r="D5153" s="356">
        <v>40</v>
      </c>
      <c r="E5153" s="357" t="s">
        <v>926</v>
      </c>
      <c r="F5153" s="346" t="s">
        <v>927</v>
      </c>
      <c r="G5153" s="147">
        <v>0</v>
      </c>
      <c r="H5153" s="147">
        <v>0</v>
      </c>
    </row>
    <row r="5154" spans="1:8">
      <c r="A5154" s="391" t="s">
        <v>928</v>
      </c>
      <c r="B5154" s="352">
        <v>780138</v>
      </c>
      <c r="C5154" s="356"/>
      <c r="D5154" s="356">
        <v>41</v>
      </c>
      <c r="E5154" s="357" t="s">
        <v>929</v>
      </c>
      <c r="F5154" s="346" t="s">
        <v>930</v>
      </c>
      <c r="G5154" s="147">
        <v>0</v>
      </c>
      <c r="H5154" s="147">
        <v>0</v>
      </c>
    </row>
    <row r="5155" spans="1:8" ht="28.5">
      <c r="A5155" s="391" t="s">
        <v>931</v>
      </c>
      <c r="B5155" s="352">
        <v>780138</v>
      </c>
      <c r="C5155" s="356"/>
      <c r="D5155" s="354">
        <v>42</v>
      </c>
      <c r="E5155" s="355" t="s">
        <v>932</v>
      </c>
      <c r="F5155" s="348" t="s">
        <v>933</v>
      </c>
      <c r="G5155" s="147">
        <v>0</v>
      </c>
      <c r="H5155" s="147">
        <v>0</v>
      </c>
    </row>
    <row r="5156" spans="1:8">
      <c r="A5156" s="391" t="s">
        <v>934</v>
      </c>
      <c r="B5156" s="352">
        <v>780138</v>
      </c>
      <c r="C5156" s="356"/>
      <c r="D5156" s="356">
        <v>43</v>
      </c>
      <c r="E5156" s="357" t="s">
        <v>935</v>
      </c>
      <c r="F5156" s="346" t="s">
        <v>936</v>
      </c>
      <c r="G5156" s="147">
        <v>0</v>
      </c>
      <c r="H5156" s="147">
        <v>0</v>
      </c>
    </row>
    <row r="5157" spans="1:8">
      <c r="A5157" s="391" t="s">
        <v>937</v>
      </c>
      <c r="B5157" s="352">
        <v>780138</v>
      </c>
      <c r="C5157" s="356"/>
      <c r="D5157" s="356">
        <v>44</v>
      </c>
      <c r="E5157" s="357" t="s">
        <v>938</v>
      </c>
      <c r="F5157" s="346" t="s">
        <v>939</v>
      </c>
      <c r="G5157" s="147">
        <v>0</v>
      </c>
      <c r="H5157" s="147">
        <v>0</v>
      </c>
    </row>
    <row r="5158" spans="1:8">
      <c r="A5158" s="391" t="s">
        <v>940</v>
      </c>
      <c r="B5158" s="352">
        <v>780138</v>
      </c>
      <c r="C5158" s="356"/>
      <c r="D5158" s="356">
        <v>45</v>
      </c>
      <c r="E5158" s="357" t="s">
        <v>941</v>
      </c>
      <c r="F5158" s="346" t="s">
        <v>942</v>
      </c>
      <c r="G5158" s="147">
        <v>0</v>
      </c>
      <c r="H5158" s="147">
        <v>0</v>
      </c>
    </row>
    <row r="5159" spans="1:8" ht="28.5">
      <c r="A5159" s="391" t="s">
        <v>943</v>
      </c>
      <c r="B5159" s="352">
        <v>780138</v>
      </c>
      <c r="C5159" s="356"/>
      <c r="D5159" s="354">
        <v>46</v>
      </c>
      <c r="E5159" s="359">
        <v>5</v>
      </c>
      <c r="F5159" s="348" t="s">
        <v>944</v>
      </c>
      <c r="G5159" s="147">
        <v>0</v>
      </c>
      <c r="H5159" s="147">
        <v>0</v>
      </c>
    </row>
    <row r="5160" spans="1:8">
      <c r="A5160" s="391" t="s">
        <v>945</v>
      </c>
      <c r="B5160" s="352">
        <v>780138</v>
      </c>
      <c r="C5160" s="356"/>
      <c r="D5160" s="356">
        <v>47</v>
      </c>
      <c r="E5160" s="357" t="s">
        <v>946</v>
      </c>
      <c r="F5160" s="346" t="s">
        <v>947</v>
      </c>
      <c r="G5160" s="147">
        <v>0</v>
      </c>
      <c r="H5160" s="147">
        <v>0</v>
      </c>
    </row>
    <row r="5161" spans="1:8">
      <c r="A5161" s="391" t="s">
        <v>948</v>
      </c>
      <c r="B5161" s="352">
        <v>780138</v>
      </c>
      <c r="C5161" s="356"/>
      <c r="D5161" s="356">
        <v>48</v>
      </c>
      <c r="E5161" s="357" t="s">
        <v>949</v>
      </c>
      <c r="F5161" s="346" t="s">
        <v>950</v>
      </c>
      <c r="G5161" s="147">
        <v>0</v>
      </c>
      <c r="H5161" s="147">
        <v>0</v>
      </c>
    </row>
    <row r="5162" spans="1:8">
      <c r="A5162" s="394" t="s">
        <v>951</v>
      </c>
      <c r="B5162" s="352">
        <v>780138</v>
      </c>
      <c r="C5162" s="356"/>
      <c r="D5162" s="356">
        <v>49</v>
      </c>
      <c r="E5162" s="358" t="s">
        <v>952</v>
      </c>
      <c r="F5162" s="347" t="s">
        <v>953</v>
      </c>
      <c r="G5162" s="147">
        <v>0</v>
      </c>
      <c r="H5162" s="147">
        <v>0</v>
      </c>
    </row>
    <row r="5163" spans="1:8" ht="60">
      <c r="A5163" s="390" t="s">
        <v>38</v>
      </c>
      <c r="B5163" s="352">
        <v>780160</v>
      </c>
      <c r="C5163" s="363">
        <v>100</v>
      </c>
      <c r="D5163" s="353">
        <v>0</v>
      </c>
      <c r="E5163" s="353">
        <v>0</v>
      </c>
      <c r="F5163" s="429" t="s">
        <v>518</v>
      </c>
      <c r="G5163" s="149">
        <v>50851</v>
      </c>
      <c r="H5163" s="149">
        <v>66224716</v>
      </c>
    </row>
    <row r="5164" spans="1:8" ht="28.5">
      <c r="A5164" s="391" t="s">
        <v>815</v>
      </c>
      <c r="B5164" s="352">
        <v>780160</v>
      </c>
      <c r="C5164" s="356"/>
      <c r="D5164" s="354">
        <v>1</v>
      </c>
      <c r="E5164" s="355">
        <v>1</v>
      </c>
      <c r="F5164" s="348" t="s">
        <v>816</v>
      </c>
      <c r="G5164" s="147">
        <v>0</v>
      </c>
      <c r="H5164" s="147">
        <v>0</v>
      </c>
    </row>
    <row r="5165" spans="1:8">
      <c r="A5165" s="391" t="s">
        <v>817</v>
      </c>
      <c r="B5165" s="352">
        <v>780160</v>
      </c>
      <c r="C5165" s="356"/>
      <c r="D5165" s="356">
        <v>2</v>
      </c>
      <c r="E5165" s="357" t="s">
        <v>818</v>
      </c>
      <c r="F5165" s="346" t="s">
        <v>819</v>
      </c>
      <c r="G5165" s="147">
        <v>0</v>
      </c>
      <c r="H5165" s="147">
        <v>0</v>
      </c>
    </row>
    <row r="5166" spans="1:8" ht="30">
      <c r="A5166" s="391" t="s">
        <v>820</v>
      </c>
      <c r="B5166" s="352">
        <v>780160</v>
      </c>
      <c r="C5166" s="356"/>
      <c r="D5166" s="356">
        <v>3</v>
      </c>
      <c r="E5166" s="357" t="s">
        <v>821</v>
      </c>
      <c r="F5166" s="346" t="s">
        <v>822</v>
      </c>
      <c r="G5166" s="147">
        <v>0</v>
      </c>
      <c r="H5166" s="147">
        <v>0</v>
      </c>
    </row>
    <row r="5167" spans="1:8">
      <c r="A5167" s="391" t="s">
        <v>823</v>
      </c>
      <c r="B5167" s="352">
        <v>780160</v>
      </c>
      <c r="C5167" s="356"/>
      <c r="D5167" s="356">
        <v>4</v>
      </c>
      <c r="E5167" s="357" t="s">
        <v>824</v>
      </c>
      <c r="F5167" s="346" t="s">
        <v>825</v>
      </c>
      <c r="G5167" s="147">
        <v>0</v>
      </c>
      <c r="H5167" s="147">
        <v>0</v>
      </c>
    </row>
    <row r="5168" spans="1:8">
      <c r="A5168" s="391" t="s">
        <v>826</v>
      </c>
      <c r="B5168" s="352">
        <v>780160</v>
      </c>
      <c r="C5168" s="356"/>
      <c r="D5168" s="356">
        <v>5</v>
      </c>
      <c r="E5168" s="357" t="s">
        <v>827</v>
      </c>
      <c r="F5168" s="346" t="s">
        <v>828</v>
      </c>
      <c r="G5168" s="147">
        <v>0</v>
      </c>
      <c r="H5168" s="147">
        <v>0</v>
      </c>
    </row>
    <row r="5169" spans="1:8">
      <c r="A5169" s="391" t="s">
        <v>829</v>
      </c>
      <c r="B5169" s="352">
        <v>780160</v>
      </c>
      <c r="C5169" s="356"/>
      <c r="D5169" s="356">
        <v>6</v>
      </c>
      <c r="E5169" s="357" t="s">
        <v>830</v>
      </c>
      <c r="F5169" s="346" t="s">
        <v>831</v>
      </c>
      <c r="G5169" s="147">
        <v>0</v>
      </c>
      <c r="H5169" s="147">
        <v>0</v>
      </c>
    </row>
    <row r="5170" spans="1:8">
      <c r="A5170" s="392" t="s">
        <v>1491</v>
      </c>
      <c r="B5170" s="352">
        <v>780160</v>
      </c>
      <c r="C5170" s="356"/>
      <c r="D5170" s="356">
        <v>7</v>
      </c>
      <c r="E5170" s="358" t="s">
        <v>832</v>
      </c>
      <c r="F5170" s="347" t="s">
        <v>833</v>
      </c>
      <c r="G5170" s="147">
        <v>0</v>
      </c>
      <c r="H5170" s="147">
        <v>0</v>
      </c>
    </row>
    <row r="5171" spans="1:8">
      <c r="A5171" s="391" t="s">
        <v>834</v>
      </c>
      <c r="B5171" s="352">
        <v>780160</v>
      </c>
      <c r="C5171" s="356"/>
      <c r="D5171" s="356">
        <v>8</v>
      </c>
      <c r="E5171" s="357" t="s">
        <v>835</v>
      </c>
      <c r="F5171" s="346" t="s">
        <v>836</v>
      </c>
      <c r="G5171" s="147">
        <v>0</v>
      </c>
      <c r="H5171" s="147">
        <v>0</v>
      </c>
    </row>
    <row r="5172" spans="1:8" ht="28.5">
      <c r="A5172" s="391" t="s">
        <v>837</v>
      </c>
      <c r="B5172" s="352">
        <v>780160</v>
      </c>
      <c r="C5172" s="356"/>
      <c r="D5172" s="354">
        <v>9</v>
      </c>
      <c r="E5172" s="355" t="s">
        <v>838</v>
      </c>
      <c r="F5172" s="348" t="s">
        <v>839</v>
      </c>
      <c r="G5172" s="147">
        <v>0</v>
      </c>
      <c r="H5172" s="147">
        <v>0</v>
      </c>
    </row>
    <row r="5173" spans="1:8">
      <c r="A5173" s="391" t="s">
        <v>840</v>
      </c>
      <c r="B5173" s="352">
        <v>780160</v>
      </c>
      <c r="C5173" s="356"/>
      <c r="D5173" s="356">
        <v>10</v>
      </c>
      <c r="E5173" s="357" t="s">
        <v>841</v>
      </c>
      <c r="F5173" s="346" t="s">
        <v>842</v>
      </c>
      <c r="G5173" s="147">
        <v>0</v>
      </c>
      <c r="H5173" s="147">
        <v>0</v>
      </c>
    </row>
    <row r="5174" spans="1:8">
      <c r="A5174" s="391" t="s">
        <v>843</v>
      </c>
      <c r="B5174" s="352">
        <v>780160</v>
      </c>
      <c r="C5174" s="356"/>
      <c r="D5174" s="356">
        <v>11</v>
      </c>
      <c r="E5174" s="357" t="s">
        <v>844</v>
      </c>
      <c r="F5174" s="346" t="s">
        <v>845</v>
      </c>
      <c r="G5174" s="147">
        <v>0</v>
      </c>
      <c r="H5174" s="147">
        <v>0</v>
      </c>
    </row>
    <row r="5175" spans="1:8">
      <c r="A5175" s="391" t="s">
        <v>846</v>
      </c>
      <c r="B5175" s="352">
        <v>780160</v>
      </c>
      <c r="C5175" s="356"/>
      <c r="D5175" s="356">
        <v>12</v>
      </c>
      <c r="E5175" s="357" t="s">
        <v>847</v>
      </c>
      <c r="F5175" s="346" t="s">
        <v>848</v>
      </c>
      <c r="G5175" s="147">
        <v>0</v>
      </c>
      <c r="H5175" s="147">
        <v>0</v>
      </c>
    </row>
    <row r="5176" spans="1:8">
      <c r="A5176" s="391" t="s">
        <v>849</v>
      </c>
      <c r="B5176" s="352">
        <v>780160</v>
      </c>
      <c r="C5176" s="356"/>
      <c r="D5176" s="356">
        <v>13</v>
      </c>
      <c r="E5176" s="357" t="s">
        <v>850</v>
      </c>
      <c r="F5176" s="346" t="s">
        <v>851</v>
      </c>
      <c r="G5176" s="147">
        <v>0</v>
      </c>
      <c r="H5176" s="147">
        <v>0</v>
      </c>
    </row>
    <row r="5177" spans="1:8">
      <c r="A5177" s="391" t="s">
        <v>852</v>
      </c>
      <c r="B5177" s="352">
        <v>780160</v>
      </c>
      <c r="C5177" s="356"/>
      <c r="D5177" s="356">
        <v>14</v>
      </c>
      <c r="E5177" s="357" t="s">
        <v>853</v>
      </c>
      <c r="F5177" s="346" t="s">
        <v>854</v>
      </c>
      <c r="G5177" s="147">
        <v>0</v>
      </c>
      <c r="H5177" s="147">
        <v>0</v>
      </c>
    </row>
    <row r="5178" spans="1:8">
      <c r="A5178" s="392" t="s">
        <v>1492</v>
      </c>
      <c r="B5178" s="352">
        <v>780160</v>
      </c>
      <c r="C5178" s="498"/>
      <c r="D5178" s="356">
        <v>15</v>
      </c>
      <c r="E5178" s="358" t="s">
        <v>1337</v>
      </c>
      <c r="F5178" s="347" t="s">
        <v>855</v>
      </c>
      <c r="G5178" s="147">
        <v>0</v>
      </c>
      <c r="H5178" s="147">
        <v>0</v>
      </c>
    </row>
    <row r="5179" spans="1:8">
      <c r="A5179" s="391" t="s">
        <v>856</v>
      </c>
      <c r="B5179" s="352">
        <v>780160</v>
      </c>
      <c r="C5179" s="356"/>
      <c r="D5179" s="356">
        <v>16</v>
      </c>
      <c r="E5179" s="357" t="s">
        <v>857</v>
      </c>
      <c r="F5179" s="346" t="s">
        <v>858</v>
      </c>
      <c r="G5179" s="147">
        <v>0</v>
      </c>
      <c r="H5179" s="147">
        <v>0</v>
      </c>
    </row>
    <row r="5180" spans="1:8">
      <c r="A5180" s="391" t="s">
        <v>859</v>
      </c>
      <c r="B5180" s="352">
        <v>780160</v>
      </c>
      <c r="C5180" s="356"/>
      <c r="D5180" s="354">
        <v>17</v>
      </c>
      <c r="E5180" s="355" t="s">
        <v>860</v>
      </c>
      <c r="F5180" s="348" t="s">
        <v>861</v>
      </c>
      <c r="G5180" s="147">
        <v>50851</v>
      </c>
      <c r="H5180" s="147">
        <v>66224716</v>
      </c>
    </row>
    <row r="5181" spans="1:8" ht="28.5">
      <c r="A5181" s="393" t="s">
        <v>862</v>
      </c>
      <c r="B5181" s="352">
        <v>780160</v>
      </c>
      <c r="C5181" s="356"/>
      <c r="D5181" s="354">
        <v>18</v>
      </c>
      <c r="E5181" s="355" t="s">
        <v>863</v>
      </c>
      <c r="F5181" s="348" t="s">
        <v>864</v>
      </c>
      <c r="G5181" s="147">
        <v>47702</v>
      </c>
      <c r="H5181" s="147">
        <v>58679712</v>
      </c>
    </row>
    <row r="5182" spans="1:8" ht="30">
      <c r="A5182" s="391" t="s">
        <v>865</v>
      </c>
      <c r="B5182" s="352">
        <v>780160</v>
      </c>
      <c r="C5182" s="356"/>
      <c r="D5182" s="356">
        <v>19</v>
      </c>
      <c r="E5182" s="357" t="s">
        <v>866</v>
      </c>
      <c r="F5182" s="346" t="s">
        <v>867</v>
      </c>
      <c r="G5182" s="147">
        <v>0</v>
      </c>
      <c r="H5182" s="147">
        <v>0</v>
      </c>
    </row>
    <row r="5183" spans="1:8" ht="30">
      <c r="A5183" s="391" t="s">
        <v>868</v>
      </c>
      <c r="B5183" s="352">
        <v>780160</v>
      </c>
      <c r="C5183" s="356"/>
      <c r="D5183" s="356">
        <v>20</v>
      </c>
      <c r="E5183" s="357" t="s">
        <v>869</v>
      </c>
      <c r="F5183" s="346" t="s">
        <v>870</v>
      </c>
      <c r="G5183" s="147">
        <v>0</v>
      </c>
      <c r="H5183" s="147">
        <v>0</v>
      </c>
    </row>
    <row r="5184" spans="1:8">
      <c r="A5184" s="391" t="s">
        <v>871</v>
      </c>
      <c r="B5184" s="352">
        <v>780160</v>
      </c>
      <c r="C5184" s="356"/>
      <c r="D5184" s="356">
        <v>21</v>
      </c>
      <c r="E5184" s="357" t="s">
        <v>872</v>
      </c>
      <c r="F5184" s="346" t="s">
        <v>873</v>
      </c>
      <c r="G5184" s="147">
        <v>0</v>
      </c>
      <c r="H5184" s="147">
        <v>0</v>
      </c>
    </row>
    <row r="5185" spans="1:8">
      <c r="A5185" s="391" t="s">
        <v>874</v>
      </c>
      <c r="B5185" s="352">
        <v>780160</v>
      </c>
      <c r="C5185" s="356"/>
      <c r="D5185" s="356">
        <v>22</v>
      </c>
      <c r="E5185" s="357" t="s">
        <v>875</v>
      </c>
      <c r="F5185" s="346" t="s">
        <v>876</v>
      </c>
      <c r="G5185" s="147">
        <v>47702</v>
      </c>
      <c r="H5185" s="147">
        <v>58679712</v>
      </c>
    </row>
    <row r="5186" spans="1:8">
      <c r="A5186" s="391" t="s">
        <v>877</v>
      </c>
      <c r="B5186" s="352">
        <v>780160</v>
      </c>
      <c r="C5186" s="356"/>
      <c r="D5186" s="356">
        <v>23</v>
      </c>
      <c r="E5186" s="357" t="s">
        <v>878</v>
      </c>
      <c r="F5186" s="346" t="s">
        <v>879</v>
      </c>
      <c r="G5186" s="147">
        <v>0</v>
      </c>
      <c r="H5186" s="147">
        <v>0</v>
      </c>
    </row>
    <row r="5187" spans="1:8">
      <c r="A5187" s="391" t="s">
        <v>880</v>
      </c>
      <c r="B5187" s="352">
        <v>780160</v>
      </c>
      <c r="C5187" s="356"/>
      <c r="D5187" s="356">
        <v>24</v>
      </c>
      <c r="E5187" s="357" t="s">
        <v>881</v>
      </c>
      <c r="F5187" s="346" t="s">
        <v>882</v>
      </c>
      <c r="G5187" s="147">
        <v>47702</v>
      </c>
      <c r="H5187" s="147">
        <v>58679712</v>
      </c>
    </row>
    <row r="5188" spans="1:8">
      <c r="A5188" s="391" t="s">
        <v>883</v>
      </c>
      <c r="B5188" s="352">
        <v>780160</v>
      </c>
      <c r="C5188" s="356"/>
      <c r="D5188" s="354">
        <v>25</v>
      </c>
      <c r="E5188" s="355" t="s">
        <v>884</v>
      </c>
      <c r="F5188" s="348" t="s">
        <v>497</v>
      </c>
      <c r="G5188" s="147">
        <v>0</v>
      </c>
      <c r="H5188" s="147">
        <v>0</v>
      </c>
    </row>
    <row r="5189" spans="1:8" ht="28.5">
      <c r="A5189" s="391" t="s">
        <v>885</v>
      </c>
      <c r="B5189" s="352">
        <v>780160</v>
      </c>
      <c r="C5189" s="356"/>
      <c r="D5189" s="354">
        <v>26</v>
      </c>
      <c r="E5189" s="355" t="s">
        <v>886</v>
      </c>
      <c r="F5189" s="348" t="s">
        <v>887</v>
      </c>
      <c r="G5189" s="147">
        <v>3149</v>
      </c>
      <c r="H5189" s="147">
        <v>7545004</v>
      </c>
    </row>
    <row r="5190" spans="1:8">
      <c r="A5190" s="391" t="s">
        <v>888</v>
      </c>
      <c r="B5190" s="352">
        <v>780160</v>
      </c>
      <c r="C5190" s="356"/>
      <c r="D5190" s="356">
        <v>27</v>
      </c>
      <c r="E5190" s="357" t="s">
        <v>889</v>
      </c>
      <c r="F5190" s="346" t="s">
        <v>890</v>
      </c>
      <c r="G5190" s="147">
        <v>0</v>
      </c>
      <c r="H5190" s="147">
        <v>0</v>
      </c>
    </row>
    <row r="5191" spans="1:8">
      <c r="A5191" s="391" t="s">
        <v>891</v>
      </c>
      <c r="B5191" s="352">
        <v>780160</v>
      </c>
      <c r="C5191" s="356"/>
      <c r="D5191" s="356">
        <v>28</v>
      </c>
      <c r="E5191" s="357" t="s">
        <v>892</v>
      </c>
      <c r="F5191" s="346" t="s">
        <v>893</v>
      </c>
      <c r="G5191" s="147">
        <v>3149</v>
      </c>
      <c r="H5191" s="147">
        <v>7545004</v>
      </c>
    </row>
    <row r="5192" spans="1:8">
      <c r="A5192" s="391" t="s">
        <v>894</v>
      </c>
      <c r="B5192" s="352">
        <v>780160</v>
      </c>
      <c r="C5192" s="356"/>
      <c r="D5192" s="356">
        <v>29</v>
      </c>
      <c r="E5192" s="357" t="s">
        <v>895</v>
      </c>
      <c r="F5192" s="346" t="s">
        <v>896</v>
      </c>
      <c r="G5192" s="147">
        <v>0</v>
      </c>
      <c r="H5192" s="147">
        <v>0</v>
      </c>
    </row>
    <row r="5193" spans="1:8">
      <c r="A5193" s="391" t="s">
        <v>897</v>
      </c>
      <c r="B5193" s="352">
        <v>780160</v>
      </c>
      <c r="C5193" s="356"/>
      <c r="D5193" s="356">
        <v>30</v>
      </c>
      <c r="E5193" s="357" t="s">
        <v>898</v>
      </c>
      <c r="F5193" s="346" t="s">
        <v>899</v>
      </c>
      <c r="G5193" s="147">
        <v>0</v>
      </c>
      <c r="H5193" s="147">
        <v>0</v>
      </c>
    </row>
    <row r="5194" spans="1:8" ht="30">
      <c r="A5194" s="391" t="s">
        <v>900</v>
      </c>
      <c r="B5194" s="352">
        <v>780160</v>
      </c>
      <c r="C5194" s="356"/>
      <c r="D5194" s="356">
        <v>31</v>
      </c>
      <c r="E5194" s="357" t="s">
        <v>901</v>
      </c>
      <c r="F5194" s="346" t="s">
        <v>902</v>
      </c>
      <c r="G5194" s="147">
        <v>0</v>
      </c>
      <c r="H5194" s="147">
        <v>0</v>
      </c>
    </row>
    <row r="5195" spans="1:8" ht="30">
      <c r="A5195" s="391" t="s">
        <v>903</v>
      </c>
      <c r="B5195" s="352">
        <v>780160</v>
      </c>
      <c r="C5195" s="356"/>
      <c r="D5195" s="356">
        <v>32</v>
      </c>
      <c r="E5195" s="357" t="s">
        <v>904</v>
      </c>
      <c r="F5195" s="346" t="s">
        <v>905</v>
      </c>
      <c r="G5195" s="147">
        <v>0</v>
      </c>
      <c r="H5195" s="147">
        <v>0</v>
      </c>
    </row>
    <row r="5196" spans="1:8" ht="30">
      <c r="A5196" s="391" t="s">
        <v>906</v>
      </c>
      <c r="B5196" s="352">
        <v>780160</v>
      </c>
      <c r="C5196" s="356"/>
      <c r="D5196" s="356">
        <v>33</v>
      </c>
      <c r="E5196" s="357" t="s">
        <v>907</v>
      </c>
      <c r="F5196" s="346" t="s">
        <v>908</v>
      </c>
      <c r="G5196" s="147">
        <v>0</v>
      </c>
      <c r="H5196" s="147">
        <v>0</v>
      </c>
    </row>
    <row r="5197" spans="1:8">
      <c r="A5197" s="391" t="s">
        <v>909</v>
      </c>
      <c r="B5197" s="352">
        <v>780160</v>
      </c>
      <c r="C5197" s="356"/>
      <c r="D5197" s="356">
        <v>34</v>
      </c>
      <c r="E5197" s="357" t="s">
        <v>910</v>
      </c>
      <c r="F5197" s="346" t="s">
        <v>911</v>
      </c>
      <c r="G5197" s="147">
        <v>0</v>
      </c>
      <c r="H5197" s="147">
        <v>0</v>
      </c>
    </row>
    <row r="5198" spans="1:8">
      <c r="A5198" s="391" t="s">
        <v>912</v>
      </c>
      <c r="B5198" s="352">
        <v>780160</v>
      </c>
      <c r="C5198" s="356"/>
      <c r="D5198" s="356">
        <v>35</v>
      </c>
      <c r="E5198" s="357" t="s">
        <v>913</v>
      </c>
      <c r="F5198" s="346" t="s">
        <v>914</v>
      </c>
      <c r="G5198" s="147">
        <v>0</v>
      </c>
      <c r="H5198" s="147">
        <v>0</v>
      </c>
    </row>
    <row r="5199" spans="1:8" ht="30">
      <c r="A5199" s="391" t="s">
        <v>915</v>
      </c>
      <c r="B5199" s="352">
        <v>780160</v>
      </c>
      <c r="C5199" s="356"/>
      <c r="D5199" s="356">
        <v>36</v>
      </c>
      <c r="E5199" s="357" t="s">
        <v>916</v>
      </c>
      <c r="F5199" s="346" t="s">
        <v>917</v>
      </c>
      <c r="G5199" s="147">
        <v>0</v>
      </c>
      <c r="H5199" s="147">
        <v>0</v>
      </c>
    </row>
    <row r="5200" spans="1:8" ht="28.5">
      <c r="A5200" s="391" t="s">
        <v>918</v>
      </c>
      <c r="B5200" s="352">
        <v>780160</v>
      </c>
      <c r="C5200" s="356"/>
      <c r="D5200" s="354">
        <v>37</v>
      </c>
      <c r="E5200" s="355" t="s">
        <v>919</v>
      </c>
      <c r="F5200" s="348" t="s">
        <v>920</v>
      </c>
      <c r="G5200" s="147">
        <v>0</v>
      </c>
      <c r="H5200" s="147">
        <v>0</v>
      </c>
    </row>
    <row r="5201" spans="1:8">
      <c r="A5201" s="391" t="s">
        <v>921</v>
      </c>
      <c r="B5201" s="352">
        <v>780160</v>
      </c>
      <c r="C5201" s="356"/>
      <c r="D5201" s="356">
        <v>38</v>
      </c>
      <c r="E5201" s="357" t="s">
        <v>922</v>
      </c>
      <c r="F5201" s="346" t="s">
        <v>39</v>
      </c>
      <c r="G5201" s="147">
        <v>0</v>
      </c>
      <c r="H5201" s="147">
        <v>0</v>
      </c>
    </row>
    <row r="5202" spans="1:8">
      <c r="A5202" s="391" t="s">
        <v>923</v>
      </c>
      <c r="B5202" s="352">
        <v>780160</v>
      </c>
      <c r="C5202" s="356"/>
      <c r="D5202" s="356">
        <v>39</v>
      </c>
      <c r="E5202" s="357" t="s">
        <v>924</v>
      </c>
      <c r="F5202" s="346" t="s">
        <v>40</v>
      </c>
      <c r="G5202" s="147">
        <v>0</v>
      </c>
      <c r="H5202" s="147">
        <v>0</v>
      </c>
    </row>
    <row r="5203" spans="1:8">
      <c r="A5203" s="391" t="s">
        <v>925</v>
      </c>
      <c r="B5203" s="352">
        <v>780160</v>
      </c>
      <c r="C5203" s="356"/>
      <c r="D5203" s="356">
        <v>40</v>
      </c>
      <c r="E5203" s="357" t="s">
        <v>926</v>
      </c>
      <c r="F5203" s="346" t="s">
        <v>927</v>
      </c>
      <c r="G5203" s="147">
        <v>0</v>
      </c>
      <c r="H5203" s="147">
        <v>0</v>
      </c>
    </row>
    <row r="5204" spans="1:8">
      <c r="A5204" s="391" t="s">
        <v>928</v>
      </c>
      <c r="B5204" s="352">
        <v>780160</v>
      </c>
      <c r="C5204" s="356"/>
      <c r="D5204" s="356">
        <v>41</v>
      </c>
      <c r="E5204" s="357" t="s">
        <v>929</v>
      </c>
      <c r="F5204" s="346" t="s">
        <v>930</v>
      </c>
      <c r="G5204" s="147">
        <v>0</v>
      </c>
      <c r="H5204" s="147">
        <v>0</v>
      </c>
    </row>
    <row r="5205" spans="1:8" ht="28.5">
      <c r="A5205" s="391" t="s">
        <v>931</v>
      </c>
      <c r="B5205" s="352">
        <v>780160</v>
      </c>
      <c r="C5205" s="356"/>
      <c r="D5205" s="354">
        <v>42</v>
      </c>
      <c r="E5205" s="355" t="s">
        <v>932</v>
      </c>
      <c r="F5205" s="348" t="s">
        <v>933</v>
      </c>
      <c r="G5205" s="147">
        <v>0</v>
      </c>
      <c r="H5205" s="147">
        <v>0</v>
      </c>
    </row>
    <row r="5206" spans="1:8">
      <c r="A5206" s="391" t="s">
        <v>934</v>
      </c>
      <c r="B5206" s="352">
        <v>780160</v>
      </c>
      <c r="C5206" s="356"/>
      <c r="D5206" s="356">
        <v>43</v>
      </c>
      <c r="E5206" s="357" t="s">
        <v>935</v>
      </c>
      <c r="F5206" s="346" t="s">
        <v>936</v>
      </c>
      <c r="G5206" s="147">
        <v>0</v>
      </c>
      <c r="H5206" s="147">
        <v>0</v>
      </c>
    </row>
    <row r="5207" spans="1:8">
      <c r="A5207" s="391" t="s">
        <v>937</v>
      </c>
      <c r="B5207" s="352">
        <v>780160</v>
      </c>
      <c r="C5207" s="356"/>
      <c r="D5207" s="356">
        <v>44</v>
      </c>
      <c r="E5207" s="357" t="s">
        <v>938</v>
      </c>
      <c r="F5207" s="346" t="s">
        <v>939</v>
      </c>
      <c r="G5207" s="147">
        <v>0</v>
      </c>
      <c r="H5207" s="147">
        <v>0</v>
      </c>
    </row>
    <row r="5208" spans="1:8">
      <c r="A5208" s="391" t="s">
        <v>940</v>
      </c>
      <c r="B5208" s="352">
        <v>780160</v>
      </c>
      <c r="C5208" s="356"/>
      <c r="D5208" s="356">
        <v>45</v>
      </c>
      <c r="E5208" s="357" t="s">
        <v>941</v>
      </c>
      <c r="F5208" s="346" t="s">
        <v>942</v>
      </c>
      <c r="G5208" s="147">
        <v>0</v>
      </c>
      <c r="H5208" s="147">
        <v>0</v>
      </c>
    </row>
    <row r="5209" spans="1:8" ht="28.5">
      <c r="A5209" s="391" t="s">
        <v>943</v>
      </c>
      <c r="B5209" s="352">
        <v>780160</v>
      </c>
      <c r="C5209" s="356"/>
      <c r="D5209" s="354">
        <v>46</v>
      </c>
      <c r="E5209" s="359">
        <v>5</v>
      </c>
      <c r="F5209" s="348" t="s">
        <v>944</v>
      </c>
      <c r="G5209" s="147">
        <v>0</v>
      </c>
      <c r="H5209" s="147">
        <v>0</v>
      </c>
    </row>
    <row r="5210" spans="1:8">
      <c r="A5210" s="391" t="s">
        <v>945</v>
      </c>
      <c r="B5210" s="352">
        <v>780160</v>
      </c>
      <c r="C5210" s="356"/>
      <c r="D5210" s="356">
        <v>47</v>
      </c>
      <c r="E5210" s="357" t="s">
        <v>946</v>
      </c>
      <c r="F5210" s="346" t="s">
        <v>947</v>
      </c>
      <c r="G5210" s="147">
        <v>0</v>
      </c>
      <c r="H5210" s="147">
        <v>0</v>
      </c>
    </row>
    <row r="5211" spans="1:8">
      <c r="A5211" s="391" t="s">
        <v>948</v>
      </c>
      <c r="B5211" s="352">
        <v>780160</v>
      </c>
      <c r="C5211" s="356"/>
      <c r="D5211" s="356">
        <v>48</v>
      </c>
      <c r="E5211" s="357" t="s">
        <v>949</v>
      </c>
      <c r="F5211" s="346" t="s">
        <v>950</v>
      </c>
      <c r="G5211" s="147">
        <v>0</v>
      </c>
      <c r="H5211" s="147">
        <v>0</v>
      </c>
    </row>
    <row r="5212" spans="1:8">
      <c r="A5212" s="394" t="s">
        <v>951</v>
      </c>
      <c r="B5212" s="352">
        <v>780160</v>
      </c>
      <c r="C5212" s="356"/>
      <c r="D5212" s="356">
        <v>49</v>
      </c>
      <c r="E5212" s="358" t="s">
        <v>952</v>
      </c>
      <c r="F5212" s="347" t="s">
        <v>953</v>
      </c>
      <c r="G5212" s="147">
        <v>0</v>
      </c>
      <c r="H5212" s="147">
        <v>0</v>
      </c>
    </row>
    <row r="5213" spans="1:8" ht="60">
      <c r="A5213" s="390" t="s">
        <v>38</v>
      </c>
      <c r="B5213" s="352">
        <v>780184</v>
      </c>
      <c r="C5213" s="363">
        <v>101</v>
      </c>
      <c r="D5213" s="353">
        <v>0</v>
      </c>
      <c r="E5213" s="353">
        <v>0</v>
      </c>
      <c r="F5213" s="429" t="s">
        <v>120</v>
      </c>
      <c r="G5213" s="149">
        <v>3735623</v>
      </c>
      <c r="H5213" s="149">
        <v>631150518</v>
      </c>
    </row>
    <row r="5214" spans="1:8" ht="28.5">
      <c r="A5214" s="391" t="s">
        <v>815</v>
      </c>
      <c r="B5214" s="352">
        <v>780184</v>
      </c>
      <c r="C5214" s="356"/>
      <c r="D5214" s="354">
        <v>1</v>
      </c>
      <c r="E5214" s="355">
        <v>1</v>
      </c>
      <c r="F5214" s="348" t="s">
        <v>816</v>
      </c>
      <c r="G5214" s="147">
        <v>0</v>
      </c>
      <c r="H5214" s="147">
        <v>0</v>
      </c>
    </row>
    <row r="5215" spans="1:8">
      <c r="A5215" s="391" t="s">
        <v>817</v>
      </c>
      <c r="B5215" s="352">
        <v>780184</v>
      </c>
      <c r="C5215" s="356"/>
      <c r="D5215" s="356">
        <v>2</v>
      </c>
      <c r="E5215" s="357" t="s">
        <v>818</v>
      </c>
      <c r="F5215" s="346" t="s">
        <v>819</v>
      </c>
      <c r="G5215" s="147">
        <v>0</v>
      </c>
      <c r="H5215" s="147">
        <v>0</v>
      </c>
    </row>
    <row r="5216" spans="1:8" ht="30">
      <c r="A5216" s="391" t="s">
        <v>820</v>
      </c>
      <c r="B5216" s="352">
        <v>780184</v>
      </c>
      <c r="C5216" s="356"/>
      <c r="D5216" s="356">
        <v>3</v>
      </c>
      <c r="E5216" s="357" t="s">
        <v>821</v>
      </c>
      <c r="F5216" s="346" t="s">
        <v>822</v>
      </c>
      <c r="G5216" s="147">
        <v>0</v>
      </c>
      <c r="H5216" s="147">
        <v>0</v>
      </c>
    </row>
    <row r="5217" spans="1:8">
      <c r="A5217" s="391" t="s">
        <v>823</v>
      </c>
      <c r="B5217" s="352">
        <v>780184</v>
      </c>
      <c r="C5217" s="356"/>
      <c r="D5217" s="356">
        <v>4</v>
      </c>
      <c r="E5217" s="357" t="s">
        <v>824</v>
      </c>
      <c r="F5217" s="346" t="s">
        <v>825</v>
      </c>
      <c r="G5217" s="147">
        <v>0</v>
      </c>
      <c r="H5217" s="147">
        <v>0</v>
      </c>
    </row>
    <row r="5218" spans="1:8">
      <c r="A5218" s="391" t="s">
        <v>826</v>
      </c>
      <c r="B5218" s="352">
        <v>780184</v>
      </c>
      <c r="C5218" s="356"/>
      <c r="D5218" s="356">
        <v>5</v>
      </c>
      <c r="E5218" s="357" t="s">
        <v>827</v>
      </c>
      <c r="F5218" s="346" t="s">
        <v>828</v>
      </c>
      <c r="G5218" s="147">
        <v>0</v>
      </c>
      <c r="H5218" s="147">
        <v>0</v>
      </c>
    </row>
    <row r="5219" spans="1:8">
      <c r="A5219" s="391" t="s">
        <v>829</v>
      </c>
      <c r="B5219" s="352">
        <v>780184</v>
      </c>
      <c r="C5219" s="356"/>
      <c r="D5219" s="356">
        <v>6</v>
      </c>
      <c r="E5219" s="357" t="s">
        <v>830</v>
      </c>
      <c r="F5219" s="346" t="s">
        <v>831</v>
      </c>
      <c r="G5219" s="147">
        <v>0</v>
      </c>
      <c r="H5219" s="147">
        <v>0</v>
      </c>
    </row>
    <row r="5220" spans="1:8">
      <c r="A5220" s="392" t="s">
        <v>1491</v>
      </c>
      <c r="B5220" s="352">
        <v>780184</v>
      </c>
      <c r="C5220" s="356"/>
      <c r="D5220" s="356">
        <v>7</v>
      </c>
      <c r="E5220" s="358" t="s">
        <v>832</v>
      </c>
      <c r="F5220" s="347" t="s">
        <v>833</v>
      </c>
      <c r="G5220" s="147">
        <v>0</v>
      </c>
      <c r="H5220" s="147">
        <v>0</v>
      </c>
    </row>
    <row r="5221" spans="1:8">
      <c r="A5221" s="391" t="s">
        <v>834</v>
      </c>
      <c r="B5221" s="352">
        <v>780184</v>
      </c>
      <c r="C5221" s="356"/>
      <c r="D5221" s="356">
        <v>8</v>
      </c>
      <c r="E5221" s="357" t="s">
        <v>835</v>
      </c>
      <c r="F5221" s="346" t="s">
        <v>836</v>
      </c>
      <c r="G5221" s="147">
        <v>0</v>
      </c>
      <c r="H5221" s="147">
        <v>0</v>
      </c>
    </row>
    <row r="5222" spans="1:8" ht="28.5">
      <c r="A5222" s="391" t="s">
        <v>837</v>
      </c>
      <c r="B5222" s="352">
        <v>780184</v>
      </c>
      <c r="C5222" s="356"/>
      <c r="D5222" s="354">
        <v>9</v>
      </c>
      <c r="E5222" s="355" t="s">
        <v>838</v>
      </c>
      <c r="F5222" s="348" t="s">
        <v>839</v>
      </c>
      <c r="G5222" s="147">
        <v>975</v>
      </c>
      <c r="H5222" s="147">
        <v>15944723</v>
      </c>
    </row>
    <row r="5223" spans="1:8">
      <c r="A5223" s="391" t="s">
        <v>840</v>
      </c>
      <c r="B5223" s="352">
        <v>780184</v>
      </c>
      <c r="C5223" s="356"/>
      <c r="D5223" s="356">
        <v>10</v>
      </c>
      <c r="E5223" s="357" t="s">
        <v>841</v>
      </c>
      <c r="F5223" s="346" t="s">
        <v>842</v>
      </c>
      <c r="G5223" s="147">
        <v>0</v>
      </c>
      <c r="H5223" s="147">
        <v>0</v>
      </c>
    </row>
    <row r="5224" spans="1:8">
      <c r="A5224" s="391" t="s">
        <v>843</v>
      </c>
      <c r="B5224" s="352">
        <v>780184</v>
      </c>
      <c r="C5224" s="356"/>
      <c r="D5224" s="356">
        <v>11</v>
      </c>
      <c r="E5224" s="357" t="s">
        <v>844</v>
      </c>
      <c r="F5224" s="346" t="s">
        <v>845</v>
      </c>
      <c r="G5224" s="147">
        <v>0</v>
      </c>
      <c r="H5224" s="147">
        <v>0</v>
      </c>
    </row>
    <row r="5225" spans="1:8">
      <c r="A5225" s="391" t="s">
        <v>846</v>
      </c>
      <c r="B5225" s="352">
        <v>780184</v>
      </c>
      <c r="C5225" s="356"/>
      <c r="D5225" s="356">
        <v>12</v>
      </c>
      <c r="E5225" s="357" t="s">
        <v>847</v>
      </c>
      <c r="F5225" s="346" t="s">
        <v>848</v>
      </c>
      <c r="G5225" s="147">
        <v>0</v>
      </c>
      <c r="H5225" s="147">
        <v>0</v>
      </c>
    </row>
    <row r="5226" spans="1:8">
      <c r="A5226" s="391" t="s">
        <v>849</v>
      </c>
      <c r="B5226" s="352">
        <v>780184</v>
      </c>
      <c r="C5226" s="356"/>
      <c r="D5226" s="356">
        <v>13</v>
      </c>
      <c r="E5226" s="357" t="s">
        <v>850</v>
      </c>
      <c r="F5226" s="346" t="s">
        <v>851</v>
      </c>
      <c r="G5226" s="147">
        <v>0</v>
      </c>
      <c r="H5226" s="147">
        <v>0</v>
      </c>
    </row>
    <row r="5227" spans="1:8">
      <c r="A5227" s="391" t="s">
        <v>852</v>
      </c>
      <c r="B5227" s="352">
        <v>780184</v>
      </c>
      <c r="C5227" s="356"/>
      <c r="D5227" s="356">
        <v>14</v>
      </c>
      <c r="E5227" s="357" t="s">
        <v>853</v>
      </c>
      <c r="F5227" s="346" t="s">
        <v>854</v>
      </c>
      <c r="G5227" s="147">
        <v>0</v>
      </c>
      <c r="H5227" s="147">
        <v>0</v>
      </c>
    </row>
    <row r="5228" spans="1:8">
      <c r="A5228" s="392" t="s">
        <v>1492</v>
      </c>
      <c r="B5228" s="352">
        <v>780184</v>
      </c>
      <c r="C5228" s="498"/>
      <c r="D5228" s="356">
        <v>15</v>
      </c>
      <c r="E5228" s="358" t="s">
        <v>1337</v>
      </c>
      <c r="F5228" s="347" t="s">
        <v>855</v>
      </c>
      <c r="G5228" s="147">
        <v>0</v>
      </c>
      <c r="H5228" s="147">
        <v>0</v>
      </c>
    </row>
    <row r="5229" spans="1:8">
      <c r="A5229" s="391" t="s">
        <v>856</v>
      </c>
      <c r="B5229" s="352">
        <v>780184</v>
      </c>
      <c r="C5229" s="356"/>
      <c r="D5229" s="356">
        <v>16</v>
      </c>
      <c r="E5229" s="357" t="s">
        <v>857</v>
      </c>
      <c r="F5229" s="346" t="s">
        <v>858</v>
      </c>
      <c r="G5229" s="147">
        <v>975</v>
      </c>
      <c r="H5229" s="147">
        <v>15944723</v>
      </c>
    </row>
    <row r="5230" spans="1:8">
      <c r="A5230" s="391" t="s">
        <v>859</v>
      </c>
      <c r="B5230" s="352">
        <v>780184</v>
      </c>
      <c r="C5230" s="356"/>
      <c r="D5230" s="354">
        <v>17</v>
      </c>
      <c r="E5230" s="355" t="s">
        <v>860</v>
      </c>
      <c r="F5230" s="348" t="s">
        <v>861</v>
      </c>
      <c r="G5230" s="147">
        <v>3731259</v>
      </c>
      <c r="H5230" s="147">
        <v>552636932</v>
      </c>
    </row>
    <row r="5231" spans="1:8" ht="28.5">
      <c r="A5231" s="393" t="s">
        <v>862</v>
      </c>
      <c r="B5231" s="352">
        <v>780184</v>
      </c>
      <c r="C5231" s="356"/>
      <c r="D5231" s="354">
        <v>18</v>
      </c>
      <c r="E5231" s="355" t="s">
        <v>863</v>
      </c>
      <c r="F5231" s="348" t="s">
        <v>864</v>
      </c>
      <c r="G5231" s="147">
        <v>134826</v>
      </c>
      <c r="H5231" s="147">
        <v>108451917</v>
      </c>
    </row>
    <row r="5232" spans="1:8" ht="30">
      <c r="A5232" s="391" t="s">
        <v>865</v>
      </c>
      <c r="B5232" s="352">
        <v>780184</v>
      </c>
      <c r="C5232" s="356"/>
      <c r="D5232" s="356">
        <v>19</v>
      </c>
      <c r="E5232" s="357" t="s">
        <v>866</v>
      </c>
      <c r="F5232" s="346" t="s">
        <v>867</v>
      </c>
      <c r="G5232" s="147">
        <v>0</v>
      </c>
      <c r="H5232" s="147">
        <v>0</v>
      </c>
    </row>
    <row r="5233" spans="1:8" ht="30">
      <c r="A5233" s="391" t="s">
        <v>868</v>
      </c>
      <c r="B5233" s="352">
        <v>780184</v>
      </c>
      <c r="C5233" s="356"/>
      <c r="D5233" s="356">
        <v>20</v>
      </c>
      <c r="E5233" s="357" t="s">
        <v>869</v>
      </c>
      <c r="F5233" s="346" t="s">
        <v>870</v>
      </c>
      <c r="G5233" s="147">
        <v>0</v>
      </c>
      <c r="H5233" s="147">
        <v>0</v>
      </c>
    </row>
    <row r="5234" spans="1:8">
      <c r="A5234" s="391" t="s">
        <v>871</v>
      </c>
      <c r="B5234" s="352">
        <v>780184</v>
      </c>
      <c r="C5234" s="356"/>
      <c r="D5234" s="356">
        <v>21</v>
      </c>
      <c r="E5234" s="357" t="s">
        <v>872</v>
      </c>
      <c r="F5234" s="346" t="s">
        <v>873</v>
      </c>
      <c r="G5234" s="147">
        <v>0</v>
      </c>
      <c r="H5234" s="147">
        <v>14800030</v>
      </c>
    </row>
    <row r="5235" spans="1:8">
      <c r="A5235" s="391" t="s">
        <v>874</v>
      </c>
      <c r="B5235" s="352">
        <v>780184</v>
      </c>
      <c r="C5235" s="356"/>
      <c r="D5235" s="356">
        <v>22</v>
      </c>
      <c r="E5235" s="357" t="s">
        <v>875</v>
      </c>
      <c r="F5235" s="346" t="s">
        <v>876</v>
      </c>
      <c r="G5235" s="147">
        <v>134826</v>
      </c>
      <c r="H5235" s="147">
        <v>93651887</v>
      </c>
    </row>
    <row r="5236" spans="1:8">
      <c r="A5236" s="391" t="s">
        <v>877</v>
      </c>
      <c r="B5236" s="352">
        <v>780184</v>
      </c>
      <c r="C5236" s="356"/>
      <c r="D5236" s="356">
        <v>23</v>
      </c>
      <c r="E5236" s="357" t="s">
        <v>878</v>
      </c>
      <c r="F5236" s="346" t="s">
        <v>879</v>
      </c>
      <c r="G5236" s="147">
        <v>0</v>
      </c>
      <c r="H5236" s="147">
        <v>0</v>
      </c>
    </row>
    <row r="5237" spans="1:8">
      <c r="A5237" s="391" t="s">
        <v>880</v>
      </c>
      <c r="B5237" s="352">
        <v>780184</v>
      </c>
      <c r="C5237" s="356"/>
      <c r="D5237" s="356">
        <v>24</v>
      </c>
      <c r="E5237" s="357" t="s">
        <v>881</v>
      </c>
      <c r="F5237" s="346" t="s">
        <v>882</v>
      </c>
      <c r="G5237" s="147">
        <v>134826</v>
      </c>
      <c r="H5237" s="147">
        <v>93651887</v>
      </c>
    </row>
    <row r="5238" spans="1:8">
      <c r="A5238" s="391" t="s">
        <v>883</v>
      </c>
      <c r="B5238" s="352">
        <v>780184</v>
      </c>
      <c r="C5238" s="356"/>
      <c r="D5238" s="354">
        <v>25</v>
      </c>
      <c r="E5238" s="355" t="s">
        <v>884</v>
      </c>
      <c r="F5238" s="348" t="s">
        <v>497</v>
      </c>
      <c r="G5238" s="147">
        <v>65578</v>
      </c>
      <c r="H5238" s="147">
        <v>51893714</v>
      </c>
    </row>
    <row r="5239" spans="1:8" ht="28.5">
      <c r="A5239" s="391" t="s">
        <v>885</v>
      </c>
      <c r="B5239" s="352">
        <v>780184</v>
      </c>
      <c r="C5239" s="356"/>
      <c r="D5239" s="354">
        <v>26</v>
      </c>
      <c r="E5239" s="355" t="s">
        <v>886</v>
      </c>
      <c r="F5239" s="348" t="s">
        <v>887</v>
      </c>
      <c r="G5239" s="147">
        <v>3530855</v>
      </c>
      <c r="H5239" s="147">
        <v>392291301</v>
      </c>
    </row>
    <row r="5240" spans="1:8">
      <c r="A5240" s="391" t="s">
        <v>888</v>
      </c>
      <c r="B5240" s="352">
        <v>780184</v>
      </c>
      <c r="C5240" s="356"/>
      <c r="D5240" s="356">
        <v>27</v>
      </c>
      <c r="E5240" s="357" t="s">
        <v>889</v>
      </c>
      <c r="F5240" s="346" t="s">
        <v>890</v>
      </c>
      <c r="G5240" s="147">
        <v>0</v>
      </c>
      <c r="H5240" s="147">
        <v>0</v>
      </c>
    </row>
    <row r="5241" spans="1:8">
      <c r="A5241" s="391" t="s">
        <v>891</v>
      </c>
      <c r="B5241" s="352">
        <v>780184</v>
      </c>
      <c r="C5241" s="356"/>
      <c r="D5241" s="356">
        <v>28</v>
      </c>
      <c r="E5241" s="357" t="s">
        <v>892</v>
      </c>
      <c r="F5241" s="346" t="s">
        <v>893</v>
      </c>
      <c r="G5241" s="147">
        <v>0</v>
      </c>
      <c r="H5241" s="147">
        <v>0</v>
      </c>
    </row>
    <row r="5242" spans="1:8">
      <c r="A5242" s="391" t="s">
        <v>894</v>
      </c>
      <c r="B5242" s="352">
        <v>780184</v>
      </c>
      <c r="C5242" s="356"/>
      <c r="D5242" s="356">
        <v>29</v>
      </c>
      <c r="E5242" s="357" t="s">
        <v>895</v>
      </c>
      <c r="F5242" s="346" t="s">
        <v>896</v>
      </c>
      <c r="G5242" s="147">
        <v>0</v>
      </c>
      <c r="H5242" s="147">
        <v>0</v>
      </c>
    </row>
    <row r="5243" spans="1:8">
      <c r="A5243" s="391" t="s">
        <v>897</v>
      </c>
      <c r="B5243" s="352">
        <v>780184</v>
      </c>
      <c r="C5243" s="356"/>
      <c r="D5243" s="356">
        <v>30</v>
      </c>
      <c r="E5243" s="357" t="s">
        <v>898</v>
      </c>
      <c r="F5243" s="346" t="s">
        <v>899</v>
      </c>
      <c r="G5243" s="147">
        <v>2975</v>
      </c>
      <c r="H5243" s="147">
        <v>8808566</v>
      </c>
    </row>
    <row r="5244" spans="1:8" ht="30">
      <c r="A5244" s="391" t="s">
        <v>900</v>
      </c>
      <c r="B5244" s="352">
        <v>780184</v>
      </c>
      <c r="C5244" s="356"/>
      <c r="D5244" s="356">
        <v>31</v>
      </c>
      <c r="E5244" s="357" t="s">
        <v>901</v>
      </c>
      <c r="F5244" s="346" t="s">
        <v>902</v>
      </c>
      <c r="G5244" s="147">
        <v>24444</v>
      </c>
      <c r="H5244" s="147">
        <v>17563014</v>
      </c>
    </row>
    <row r="5245" spans="1:8" ht="30">
      <c r="A5245" s="391" t="s">
        <v>903</v>
      </c>
      <c r="B5245" s="352">
        <v>780184</v>
      </c>
      <c r="C5245" s="356"/>
      <c r="D5245" s="356">
        <v>32</v>
      </c>
      <c r="E5245" s="357" t="s">
        <v>904</v>
      </c>
      <c r="F5245" s="346" t="s">
        <v>905</v>
      </c>
      <c r="G5245" s="147">
        <v>6452</v>
      </c>
      <c r="H5245" s="147">
        <v>7089744</v>
      </c>
    </row>
    <row r="5246" spans="1:8" ht="30">
      <c r="A5246" s="391" t="s">
        <v>906</v>
      </c>
      <c r="B5246" s="352">
        <v>780184</v>
      </c>
      <c r="C5246" s="356"/>
      <c r="D5246" s="356">
        <v>33</v>
      </c>
      <c r="E5246" s="357" t="s">
        <v>907</v>
      </c>
      <c r="F5246" s="346" t="s">
        <v>908</v>
      </c>
      <c r="G5246" s="147">
        <v>0</v>
      </c>
      <c r="H5246" s="147">
        <v>0</v>
      </c>
    </row>
    <row r="5247" spans="1:8">
      <c r="A5247" s="391" t="s">
        <v>909</v>
      </c>
      <c r="B5247" s="352">
        <v>780184</v>
      </c>
      <c r="C5247" s="356"/>
      <c r="D5247" s="356">
        <v>34</v>
      </c>
      <c r="E5247" s="357" t="s">
        <v>910</v>
      </c>
      <c r="F5247" s="346" t="s">
        <v>911</v>
      </c>
      <c r="G5247" s="147">
        <v>0</v>
      </c>
      <c r="H5247" s="147">
        <v>0</v>
      </c>
    </row>
    <row r="5248" spans="1:8">
      <c r="A5248" s="391" t="s">
        <v>912</v>
      </c>
      <c r="B5248" s="352">
        <v>780184</v>
      </c>
      <c r="C5248" s="356"/>
      <c r="D5248" s="356">
        <v>35</v>
      </c>
      <c r="E5248" s="357" t="s">
        <v>913</v>
      </c>
      <c r="F5248" s="346" t="s">
        <v>914</v>
      </c>
      <c r="G5248" s="147">
        <v>47789</v>
      </c>
      <c r="H5248" s="147">
        <v>25882280</v>
      </c>
    </row>
    <row r="5249" spans="1:8" ht="30">
      <c r="A5249" s="391" t="s">
        <v>915</v>
      </c>
      <c r="B5249" s="352">
        <v>780184</v>
      </c>
      <c r="C5249" s="356"/>
      <c r="D5249" s="356">
        <v>36</v>
      </c>
      <c r="E5249" s="357" t="s">
        <v>916</v>
      </c>
      <c r="F5249" s="346" t="s">
        <v>917</v>
      </c>
      <c r="G5249" s="147">
        <v>3449195</v>
      </c>
      <c r="H5249" s="147">
        <v>332947697</v>
      </c>
    </row>
    <row r="5250" spans="1:8" ht="28.5">
      <c r="A5250" s="391" t="s">
        <v>918</v>
      </c>
      <c r="B5250" s="352">
        <v>780184</v>
      </c>
      <c r="C5250" s="356"/>
      <c r="D5250" s="354">
        <v>37</v>
      </c>
      <c r="E5250" s="355" t="s">
        <v>919</v>
      </c>
      <c r="F5250" s="348" t="s">
        <v>920</v>
      </c>
      <c r="G5250" s="147">
        <v>0</v>
      </c>
      <c r="H5250" s="147">
        <v>0</v>
      </c>
    </row>
    <row r="5251" spans="1:8">
      <c r="A5251" s="391" t="s">
        <v>921</v>
      </c>
      <c r="B5251" s="352">
        <v>780184</v>
      </c>
      <c r="C5251" s="356"/>
      <c r="D5251" s="356">
        <v>38</v>
      </c>
      <c r="E5251" s="357" t="s">
        <v>922</v>
      </c>
      <c r="F5251" s="346" t="s">
        <v>39</v>
      </c>
      <c r="G5251" s="147">
        <v>0</v>
      </c>
      <c r="H5251" s="147">
        <v>0</v>
      </c>
    </row>
    <row r="5252" spans="1:8">
      <c r="A5252" s="391" t="s">
        <v>923</v>
      </c>
      <c r="B5252" s="352">
        <v>780184</v>
      </c>
      <c r="C5252" s="356"/>
      <c r="D5252" s="356">
        <v>39</v>
      </c>
      <c r="E5252" s="357" t="s">
        <v>924</v>
      </c>
      <c r="F5252" s="346" t="s">
        <v>40</v>
      </c>
      <c r="G5252" s="147">
        <v>0</v>
      </c>
      <c r="H5252" s="147">
        <v>0</v>
      </c>
    </row>
    <row r="5253" spans="1:8">
      <c r="A5253" s="391" t="s">
        <v>925</v>
      </c>
      <c r="B5253" s="352">
        <v>780184</v>
      </c>
      <c r="C5253" s="356"/>
      <c r="D5253" s="356">
        <v>40</v>
      </c>
      <c r="E5253" s="357" t="s">
        <v>926</v>
      </c>
      <c r="F5253" s="346" t="s">
        <v>927</v>
      </c>
      <c r="G5253" s="147">
        <v>0</v>
      </c>
      <c r="H5253" s="147">
        <v>0</v>
      </c>
    </row>
    <row r="5254" spans="1:8">
      <c r="A5254" s="391" t="s">
        <v>928</v>
      </c>
      <c r="B5254" s="352">
        <v>780184</v>
      </c>
      <c r="C5254" s="356"/>
      <c r="D5254" s="356">
        <v>41</v>
      </c>
      <c r="E5254" s="357" t="s">
        <v>929</v>
      </c>
      <c r="F5254" s="346" t="s">
        <v>930</v>
      </c>
      <c r="G5254" s="147">
        <v>0</v>
      </c>
      <c r="H5254" s="147">
        <v>0</v>
      </c>
    </row>
    <row r="5255" spans="1:8" ht="28.5">
      <c r="A5255" s="391" t="s">
        <v>931</v>
      </c>
      <c r="B5255" s="352">
        <v>780184</v>
      </c>
      <c r="C5255" s="356"/>
      <c r="D5255" s="354">
        <v>42</v>
      </c>
      <c r="E5255" s="355" t="s">
        <v>932</v>
      </c>
      <c r="F5255" s="348" t="s">
        <v>933</v>
      </c>
      <c r="G5255" s="147">
        <v>0</v>
      </c>
      <c r="H5255" s="147">
        <v>0</v>
      </c>
    </row>
    <row r="5256" spans="1:8">
      <c r="A5256" s="391" t="s">
        <v>934</v>
      </c>
      <c r="B5256" s="352">
        <v>780184</v>
      </c>
      <c r="C5256" s="356"/>
      <c r="D5256" s="356">
        <v>43</v>
      </c>
      <c r="E5256" s="357" t="s">
        <v>935</v>
      </c>
      <c r="F5256" s="346" t="s">
        <v>936</v>
      </c>
      <c r="G5256" s="147">
        <v>0</v>
      </c>
      <c r="H5256" s="147">
        <v>0</v>
      </c>
    </row>
    <row r="5257" spans="1:8">
      <c r="A5257" s="391" t="s">
        <v>937</v>
      </c>
      <c r="B5257" s="352">
        <v>780184</v>
      </c>
      <c r="C5257" s="356"/>
      <c r="D5257" s="356">
        <v>44</v>
      </c>
      <c r="E5257" s="357" t="s">
        <v>938</v>
      </c>
      <c r="F5257" s="346" t="s">
        <v>939</v>
      </c>
      <c r="G5257" s="147">
        <v>0</v>
      </c>
      <c r="H5257" s="147">
        <v>0</v>
      </c>
    </row>
    <row r="5258" spans="1:8">
      <c r="A5258" s="391" t="s">
        <v>940</v>
      </c>
      <c r="B5258" s="352">
        <v>780184</v>
      </c>
      <c r="C5258" s="356"/>
      <c r="D5258" s="356">
        <v>45</v>
      </c>
      <c r="E5258" s="357" t="s">
        <v>941</v>
      </c>
      <c r="F5258" s="346" t="s">
        <v>942</v>
      </c>
      <c r="G5258" s="147">
        <v>0</v>
      </c>
      <c r="H5258" s="147">
        <v>0</v>
      </c>
    </row>
    <row r="5259" spans="1:8" ht="28.5">
      <c r="A5259" s="391" t="s">
        <v>943</v>
      </c>
      <c r="B5259" s="352">
        <v>780184</v>
      </c>
      <c r="C5259" s="356"/>
      <c r="D5259" s="354">
        <v>46</v>
      </c>
      <c r="E5259" s="359">
        <v>5</v>
      </c>
      <c r="F5259" s="348" t="s">
        <v>944</v>
      </c>
      <c r="G5259" s="147">
        <v>3389</v>
      </c>
      <c r="H5259" s="147">
        <v>62568863</v>
      </c>
    </row>
    <row r="5260" spans="1:8">
      <c r="A5260" s="391" t="s">
        <v>945</v>
      </c>
      <c r="B5260" s="352">
        <v>780184</v>
      </c>
      <c r="C5260" s="356"/>
      <c r="D5260" s="356">
        <v>47</v>
      </c>
      <c r="E5260" s="357" t="s">
        <v>946</v>
      </c>
      <c r="F5260" s="346" t="s">
        <v>947</v>
      </c>
      <c r="G5260" s="147">
        <v>0</v>
      </c>
      <c r="H5260" s="147">
        <v>0</v>
      </c>
    </row>
    <row r="5261" spans="1:8">
      <c r="A5261" s="391" t="s">
        <v>948</v>
      </c>
      <c r="B5261" s="352">
        <v>780184</v>
      </c>
      <c r="C5261" s="356"/>
      <c r="D5261" s="356">
        <v>48</v>
      </c>
      <c r="E5261" s="357" t="s">
        <v>949</v>
      </c>
      <c r="F5261" s="346" t="s">
        <v>950</v>
      </c>
      <c r="G5261" s="147">
        <v>989</v>
      </c>
      <c r="H5261" s="147">
        <v>20441663</v>
      </c>
    </row>
    <row r="5262" spans="1:8">
      <c r="A5262" s="394" t="s">
        <v>951</v>
      </c>
      <c r="B5262" s="352">
        <v>780184</v>
      </c>
      <c r="C5262" s="356"/>
      <c r="D5262" s="356">
        <v>49</v>
      </c>
      <c r="E5262" s="358" t="s">
        <v>952</v>
      </c>
      <c r="F5262" s="347" t="s">
        <v>953</v>
      </c>
      <c r="G5262" s="147">
        <v>2400</v>
      </c>
      <c r="H5262" s="147">
        <v>42127200</v>
      </c>
    </row>
    <row r="5263" spans="1:8" ht="45">
      <c r="A5263" s="390" t="s">
        <v>38</v>
      </c>
      <c r="B5263" s="352">
        <v>780176</v>
      </c>
      <c r="C5263" s="363">
        <v>102</v>
      </c>
      <c r="D5263" s="353">
        <v>0</v>
      </c>
      <c r="E5263" s="353">
        <v>0</v>
      </c>
      <c r="F5263" s="429" t="s">
        <v>1000</v>
      </c>
      <c r="G5263" s="149">
        <v>28549</v>
      </c>
      <c r="H5263" s="149">
        <v>34241467</v>
      </c>
    </row>
    <row r="5264" spans="1:8" ht="28.5">
      <c r="A5264" s="391" t="s">
        <v>815</v>
      </c>
      <c r="B5264" s="352">
        <v>780176</v>
      </c>
      <c r="C5264" s="356"/>
      <c r="D5264" s="354">
        <v>1</v>
      </c>
      <c r="E5264" s="355">
        <v>1</v>
      </c>
      <c r="F5264" s="348" t="s">
        <v>816</v>
      </c>
      <c r="G5264" s="147">
        <v>0</v>
      </c>
      <c r="H5264" s="147">
        <v>0</v>
      </c>
    </row>
    <row r="5265" spans="1:8">
      <c r="A5265" s="391" t="s">
        <v>817</v>
      </c>
      <c r="B5265" s="352">
        <v>780176</v>
      </c>
      <c r="C5265" s="356"/>
      <c r="D5265" s="356">
        <v>2</v>
      </c>
      <c r="E5265" s="357" t="s">
        <v>818</v>
      </c>
      <c r="F5265" s="346" t="s">
        <v>819</v>
      </c>
      <c r="G5265" s="147">
        <v>0</v>
      </c>
      <c r="H5265" s="147">
        <v>0</v>
      </c>
    </row>
    <row r="5266" spans="1:8" ht="30">
      <c r="A5266" s="391" t="s">
        <v>820</v>
      </c>
      <c r="B5266" s="352">
        <v>780176</v>
      </c>
      <c r="C5266" s="356"/>
      <c r="D5266" s="356">
        <v>3</v>
      </c>
      <c r="E5266" s="357" t="s">
        <v>821</v>
      </c>
      <c r="F5266" s="346" t="s">
        <v>822</v>
      </c>
      <c r="G5266" s="147">
        <v>0</v>
      </c>
      <c r="H5266" s="147">
        <v>0</v>
      </c>
    </row>
    <row r="5267" spans="1:8">
      <c r="A5267" s="391" t="s">
        <v>823</v>
      </c>
      <c r="B5267" s="352">
        <v>780176</v>
      </c>
      <c r="C5267" s="356"/>
      <c r="D5267" s="356">
        <v>4</v>
      </c>
      <c r="E5267" s="357" t="s">
        <v>824</v>
      </c>
      <c r="F5267" s="346" t="s">
        <v>825</v>
      </c>
      <c r="G5267" s="147">
        <v>0</v>
      </c>
      <c r="H5267" s="147">
        <v>0</v>
      </c>
    </row>
    <row r="5268" spans="1:8">
      <c r="A5268" s="391" t="s">
        <v>826</v>
      </c>
      <c r="B5268" s="352">
        <v>780176</v>
      </c>
      <c r="C5268" s="356"/>
      <c r="D5268" s="356">
        <v>5</v>
      </c>
      <c r="E5268" s="357" t="s">
        <v>827</v>
      </c>
      <c r="F5268" s="346" t="s">
        <v>828</v>
      </c>
      <c r="G5268" s="147">
        <v>0</v>
      </c>
      <c r="H5268" s="147">
        <v>0</v>
      </c>
    </row>
    <row r="5269" spans="1:8">
      <c r="A5269" s="391" t="s">
        <v>829</v>
      </c>
      <c r="B5269" s="352">
        <v>780176</v>
      </c>
      <c r="C5269" s="356"/>
      <c r="D5269" s="356">
        <v>6</v>
      </c>
      <c r="E5269" s="357" t="s">
        <v>830</v>
      </c>
      <c r="F5269" s="346" t="s">
        <v>831</v>
      </c>
      <c r="G5269" s="147">
        <v>0</v>
      </c>
      <c r="H5269" s="147">
        <v>0</v>
      </c>
    </row>
    <row r="5270" spans="1:8">
      <c r="A5270" s="392" t="s">
        <v>1491</v>
      </c>
      <c r="B5270" s="352">
        <v>780176</v>
      </c>
      <c r="C5270" s="356"/>
      <c r="D5270" s="356">
        <v>7</v>
      </c>
      <c r="E5270" s="358" t="s">
        <v>832</v>
      </c>
      <c r="F5270" s="347" t="s">
        <v>833</v>
      </c>
      <c r="G5270" s="147">
        <v>0</v>
      </c>
      <c r="H5270" s="147">
        <v>0</v>
      </c>
    </row>
    <row r="5271" spans="1:8">
      <c r="A5271" s="391" t="s">
        <v>834</v>
      </c>
      <c r="B5271" s="352">
        <v>780176</v>
      </c>
      <c r="C5271" s="356"/>
      <c r="D5271" s="356">
        <v>8</v>
      </c>
      <c r="E5271" s="357" t="s">
        <v>835</v>
      </c>
      <c r="F5271" s="346" t="s">
        <v>836</v>
      </c>
      <c r="G5271" s="147">
        <v>0</v>
      </c>
      <c r="H5271" s="147">
        <v>0</v>
      </c>
    </row>
    <row r="5272" spans="1:8" ht="28.5">
      <c r="A5272" s="391" t="s">
        <v>837</v>
      </c>
      <c r="B5272" s="352">
        <v>780176</v>
      </c>
      <c r="C5272" s="356"/>
      <c r="D5272" s="354">
        <v>9</v>
      </c>
      <c r="E5272" s="355" t="s">
        <v>838</v>
      </c>
      <c r="F5272" s="348" t="s">
        <v>839</v>
      </c>
      <c r="G5272" s="147">
        <v>465</v>
      </c>
      <c r="H5272" s="147">
        <v>3214273</v>
      </c>
    </row>
    <row r="5273" spans="1:8">
      <c r="A5273" s="391" t="s">
        <v>840</v>
      </c>
      <c r="B5273" s="352">
        <v>780176</v>
      </c>
      <c r="C5273" s="356"/>
      <c r="D5273" s="356">
        <v>10</v>
      </c>
      <c r="E5273" s="357" t="s">
        <v>841</v>
      </c>
      <c r="F5273" s="346" t="s">
        <v>842</v>
      </c>
      <c r="G5273" s="147">
        <v>0</v>
      </c>
      <c r="H5273" s="147">
        <v>0</v>
      </c>
    </row>
    <row r="5274" spans="1:8">
      <c r="A5274" s="391" t="s">
        <v>843</v>
      </c>
      <c r="B5274" s="352">
        <v>780176</v>
      </c>
      <c r="C5274" s="356"/>
      <c r="D5274" s="356">
        <v>11</v>
      </c>
      <c r="E5274" s="357" t="s">
        <v>844</v>
      </c>
      <c r="F5274" s="346" t="s">
        <v>845</v>
      </c>
      <c r="G5274" s="147">
        <v>0</v>
      </c>
      <c r="H5274" s="147">
        <v>0</v>
      </c>
    </row>
    <row r="5275" spans="1:8">
      <c r="A5275" s="391" t="s">
        <v>846</v>
      </c>
      <c r="B5275" s="352">
        <v>780176</v>
      </c>
      <c r="C5275" s="356"/>
      <c r="D5275" s="356">
        <v>12</v>
      </c>
      <c r="E5275" s="357" t="s">
        <v>847</v>
      </c>
      <c r="F5275" s="346" t="s">
        <v>848</v>
      </c>
      <c r="G5275" s="147">
        <v>0</v>
      </c>
      <c r="H5275" s="147">
        <v>0</v>
      </c>
    </row>
    <row r="5276" spans="1:8">
      <c r="A5276" s="391" t="s">
        <v>849</v>
      </c>
      <c r="B5276" s="352">
        <v>780176</v>
      </c>
      <c r="C5276" s="356"/>
      <c r="D5276" s="356">
        <v>13</v>
      </c>
      <c r="E5276" s="357" t="s">
        <v>850</v>
      </c>
      <c r="F5276" s="346" t="s">
        <v>851</v>
      </c>
      <c r="G5276" s="147">
        <v>0</v>
      </c>
      <c r="H5276" s="147">
        <v>0</v>
      </c>
    </row>
    <row r="5277" spans="1:8">
      <c r="A5277" s="391" t="s">
        <v>852</v>
      </c>
      <c r="B5277" s="352">
        <v>780176</v>
      </c>
      <c r="C5277" s="356"/>
      <c r="D5277" s="356">
        <v>14</v>
      </c>
      <c r="E5277" s="357" t="s">
        <v>853</v>
      </c>
      <c r="F5277" s="346" t="s">
        <v>854</v>
      </c>
      <c r="G5277" s="147">
        <v>0</v>
      </c>
      <c r="H5277" s="147">
        <v>0</v>
      </c>
    </row>
    <row r="5278" spans="1:8">
      <c r="A5278" s="392" t="s">
        <v>1492</v>
      </c>
      <c r="B5278" s="352">
        <v>780176</v>
      </c>
      <c r="C5278" s="498"/>
      <c r="D5278" s="356">
        <v>15</v>
      </c>
      <c r="E5278" s="358" t="s">
        <v>1337</v>
      </c>
      <c r="F5278" s="347" t="s">
        <v>855</v>
      </c>
      <c r="G5278" s="147">
        <v>0</v>
      </c>
      <c r="H5278" s="147">
        <v>0</v>
      </c>
    </row>
    <row r="5279" spans="1:8">
      <c r="A5279" s="391" t="s">
        <v>856</v>
      </c>
      <c r="B5279" s="352">
        <v>780176</v>
      </c>
      <c r="C5279" s="356"/>
      <c r="D5279" s="356">
        <v>16</v>
      </c>
      <c r="E5279" s="357" t="s">
        <v>857</v>
      </c>
      <c r="F5279" s="346" t="s">
        <v>858</v>
      </c>
      <c r="G5279" s="147">
        <v>465</v>
      </c>
      <c r="H5279" s="147">
        <v>3214273</v>
      </c>
    </row>
    <row r="5280" spans="1:8">
      <c r="A5280" s="391" t="s">
        <v>859</v>
      </c>
      <c r="B5280" s="352">
        <v>780176</v>
      </c>
      <c r="C5280" s="356"/>
      <c r="D5280" s="354">
        <v>17</v>
      </c>
      <c r="E5280" s="355" t="s">
        <v>860</v>
      </c>
      <c r="F5280" s="348" t="s">
        <v>861</v>
      </c>
      <c r="G5280" s="147">
        <v>28084</v>
      </c>
      <c r="H5280" s="147">
        <v>31027194</v>
      </c>
    </row>
    <row r="5281" spans="1:8" ht="28.5">
      <c r="A5281" s="393" t="s">
        <v>862</v>
      </c>
      <c r="B5281" s="352">
        <v>780176</v>
      </c>
      <c r="C5281" s="356"/>
      <c r="D5281" s="354">
        <v>18</v>
      </c>
      <c r="E5281" s="355" t="s">
        <v>863</v>
      </c>
      <c r="F5281" s="348" t="s">
        <v>864</v>
      </c>
      <c r="G5281" s="147">
        <v>22615</v>
      </c>
      <c r="H5281" s="147">
        <v>14957227</v>
      </c>
    </row>
    <row r="5282" spans="1:8" ht="30">
      <c r="A5282" s="391" t="s">
        <v>865</v>
      </c>
      <c r="B5282" s="352">
        <v>780176</v>
      </c>
      <c r="C5282" s="356"/>
      <c r="D5282" s="356">
        <v>19</v>
      </c>
      <c r="E5282" s="357" t="s">
        <v>866</v>
      </c>
      <c r="F5282" s="346" t="s">
        <v>867</v>
      </c>
      <c r="G5282" s="147">
        <v>0</v>
      </c>
      <c r="H5282" s="147">
        <v>0</v>
      </c>
    </row>
    <row r="5283" spans="1:8" ht="30">
      <c r="A5283" s="391" t="s">
        <v>868</v>
      </c>
      <c r="B5283" s="352">
        <v>780176</v>
      </c>
      <c r="C5283" s="356"/>
      <c r="D5283" s="356">
        <v>20</v>
      </c>
      <c r="E5283" s="357" t="s">
        <v>869</v>
      </c>
      <c r="F5283" s="346" t="s">
        <v>870</v>
      </c>
      <c r="G5283" s="147">
        <v>0</v>
      </c>
      <c r="H5283" s="147">
        <v>0</v>
      </c>
    </row>
    <row r="5284" spans="1:8">
      <c r="A5284" s="391" t="s">
        <v>871</v>
      </c>
      <c r="B5284" s="352">
        <v>780176</v>
      </c>
      <c r="C5284" s="356"/>
      <c r="D5284" s="356">
        <v>21</v>
      </c>
      <c r="E5284" s="357" t="s">
        <v>872</v>
      </c>
      <c r="F5284" s="346" t="s">
        <v>873</v>
      </c>
      <c r="G5284" s="147">
        <v>0</v>
      </c>
      <c r="H5284" s="147">
        <v>0</v>
      </c>
    </row>
    <row r="5285" spans="1:8">
      <c r="A5285" s="391" t="s">
        <v>874</v>
      </c>
      <c r="B5285" s="352">
        <v>780176</v>
      </c>
      <c r="C5285" s="356"/>
      <c r="D5285" s="356">
        <v>22</v>
      </c>
      <c r="E5285" s="357" t="s">
        <v>875</v>
      </c>
      <c r="F5285" s="346" t="s">
        <v>876</v>
      </c>
      <c r="G5285" s="147">
        <v>22615</v>
      </c>
      <c r="H5285" s="147">
        <v>14957227</v>
      </c>
    </row>
    <row r="5286" spans="1:8">
      <c r="A5286" s="391" t="s">
        <v>877</v>
      </c>
      <c r="B5286" s="352">
        <v>780176</v>
      </c>
      <c r="C5286" s="356"/>
      <c r="D5286" s="356">
        <v>23</v>
      </c>
      <c r="E5286" s="357" t="s">
        <v>878</v>
      </c>
      <c r="F5286" s="346" t="s">
        <v>879</v>
      </c>
      <c r="G5286" s="147">
        <v>0</v>
      </c>
      <c r="H5286" s="147">
        <v>0</v>
      </c>
    </row>
    <row r="5287" spans="1:8">
      <c r="A5287" s="391" t="s">
        <v>880</v>
      </c>
      <c r="B5287" s="352">
        <v>780176</v>
      </c>
      <c r="C5287" s="356"/>
      <c r="D5287" s="356">
        <v>24</v>
      </c>
      <c r="E5287" s="357" t="s">
        <v>881</v>
      </c>
      <c r="F5287" s="346" t="s">
        <v>882</v>
      </c>
      <c r="G5287" s="147">
        <v>22615</v>
      </c>
      <c r="H5287" s="147">
        <v>14957227</v>
      </c>
    </row>
    <row r="5288" spans="1:8">
      <c r="A5288" s="391" t="s">
        <v>883</v>
      </c>
      <c r="B5288" s="352">
        <v>780176</v>
      </c>
      <c r="C5288" s="356"/>
      <c r="D5288" s="354">
        <v>25</v>
      </c>
      <c r="E5288" s="355" t="s">
        <v>884</v>
      </c>
      <c r="F5288" s="348" t="s">
        <v>497</v>
      </c>
      <c r="G5288" s="147">
        <v>0</v>
      </c>
      <c r="H5288" s="147">
        <v>0</v>
      </c>
    </row>
    <row r="5289" spans="1:8" ht="28.5">
      <c r="A5289" s="391" t="s">
        <v>885</v>
      </c>
      <c r="B5289" s="352">
        <v>780176</v>
      </c>
      <c r="C5289" s="356"/>
      <c r="D5289" s="354">
        <v>26</v>
      </c>
      <c r="E5289" s="355" t="s">
        <v>886</v>
      </c>
      <c r="F5289" s="348" t="s">
        <v>887</v>
      </c>
      <c r="G5289" s="147">
        <v>5469</v>
      </c>
      <c r="H5289" s="147">
        <v>16069967</v>
      </c>
    </row>
    <row r="5290" spans="1:8">
      <c r="A5290" s="391" t="s">
        <v>888</v>
      </c>
      <c r="B5290" s="352">
        <v>780176</v>
      </c>
      <c r="C5290" s="356"/>
      <c r="D5290" s="356">
        <v>27</v>
      </c>
      <c r="E5290" s="357" t="s">
        <v>889</v>
      </c>
      <c r="F5290" s="346" t="s">
        <v>890</v>
      </c>
      <c r="G5290" s="147">
        <v>0</v>
      </c>
      <c r="H5290" s="147">
        <v>0</v>
      </c>
    </row>
    <row r="5291" spans="1:8">
      <c r="A5291" s="391" t="s">
        <v>891</v>
      </c>
      <c r="B5291" s="352">
        <v>780176</v>
      </c>
      <c r="C5291" s="356"/>
      <c r="D5291" s="356">
        <v>28</v>
      </c>
      <c r="E5291" s="357" t="s">
        <v>892</v>
      </c>
      <c r="F5291" s="346" t="s">
        <v>893</v>
      </c>
      <c r="G5291" s="147">
        <v>5469</v>
      </c>
      <c r="H5291" s="147">
        <v>16069967</v>
      </c>
    </row>
    <row r="5292" spans="1:8">
      <c r="A5292" s="391" t="s">
        <v>894</v>
      </c>
      <c r="B5292" s="352">
        <v>780176</v>
      </c>
      <c r="C5292" s="356"/>
      <c r="D5292" s="356">
        <v>29</v>
      </c>
      <c r="E5292" s="357" t="s">
        <v>895</v>
      </c>
      <c r="F5292" s="346" t="s">
        <v>896</v>
      </c>
      <c r="G5292" s="147">
        <v>0</v>
      </c>
      <c r="H5292" s="147">
        <v>0</v>
      </c>
    </row>
    <row r="5293" spans="1:8">
      <c r="A5293" s="391" t="s">
        <v>897</v>
      </c>
      <c r="B5293" s="352">
        <v>780176</v>
      </c>
      <c r="C5293" s="356"/>
      <c r="D5293" s="356">
        <v>30</v>
      </c>
      <c r="E5293" s="357" t="s">
        <v>898</v>
      </c>
      <c r="F5293" s="346" t="s">
        <v>899</v>
      </c>
      <c r="G5293" s="147">
        <v>0</v>
      </c>
      <c r="H5293" s="147">
        <v>0</v>
      </c>
    </row>
    <row r="5294" spans="1:8" ht="30">
      <c r="A5294" s="391" t="s">
        <v>900</v>
      </c>
      <c r="B5294" s="352">
        <v>780176</v>
      </c>
      <c r="C5294" s="356"/>
      <c r="D5294" s="356">
        <v>31</v>
      </c>
      <c r="E5294" s="357" t="s">
        <v>901</v>
      </c>
      <c r="F5294" s="346" t="s">
        <v>902</v>
      </c>
      <c r="G5294" s="147">
        <v>0</v>
      </c>
      <c r="H5294" s="147">
        <v>0</v>
      </c>
    </row>
    <row r="5295" spans="1:8" ht="30">
      <c r="A5295" s="391" t="s">
        <v>903</v>
      </c>
      <c r="B5295" s="352">
        <v>780176</v>
      </c>
      <c r="C5295" s="356"/>
      <c r="D5295" s="356">
        <v>32</v>
      </c>
      <c r="E5295" s="357" t="s">
        <v>904</v>
      </c>
      <c r="F5295" s="346" t="s">
        <v>905</v>
      </c>
      <c r="G5295" s="147">
        <v>0</v>
      </c>
      <c r="H5295" s="147">
        <v>0</v>
      </c>
    </row>
    <row r="5296" spans="1:8" ht="30">
      <c r="A5296" s="391" t="s">
        <v>906</v>
      </c>
      <c r="B5296" s="352">
        <v>780176</v>
      </c>
      <c r="C5296" s="356"/>
      <c r="D5296" s="356">
        <v>33</v>
      </c>
      <c r="E5296" s="357" t="s">
        <v>907</v>
      </c>
      <c r="F5296" s="346" t="s">
        <v>908</v>
      </c>
      <c r="G5296" s="147">
        <v>0</v>
      </c>
      <c r="H5296" s="147">
        <v>0</v>
      </c>
    </row>
    <row r="5297" spans="1:8">
      <c r="A5297" s="391" t="s">
        <v>909</v>
      </c>
      <c r="B5297" s="352">
        <v>780176</v>
      </c>
      <c r="C5297" s="356"/>
      <c r="D5297" s="356">
        <v>34</v>
      </c>
      <c r="E5297" s="357" t="s">
        <v>910</v>
      </c>
      <c r="F5297" s="346" t="s">
        <v>911</v>
      </c>
      <c r="G5297" s="147">
        <v>0</v>
      </c>
      <c r="H5297" s="147">
        <v>0</v>
      </c>
    </row>
    <row r="5298" spans="1:8">
      <c r="A5298" s="391" t="s">
        <v>912</v>
      </c>
      <c r="B5298" s="352">
        <v>780176</v>
      </c>
      <c r="C5298" s="356"/>
      <c r="D5298" s="356">
        <v>35</v>
      </c>
      <c r="E5298" s="357" t="s">
        <v>913</v>
      </c>
      <c r="F5298" s="346" t="s">
        <v>914</v>
      </c>
      <c r="G5298" s="147">
        <v>0</v>
      </c>
      <c r="H5298" s="147">
        <v>0</v>
      </c>
    </row>
    <row r="5299" spans="1:8" ht="30">
      <c r="A5299" s="391" t="s">
        <v>915</v>
      </c>
      <c r="B5299" s="352">
        <v>780176</v>
      </c>
      <c r="C5299" s="356"/>
      <c r="D5299" s="356">
        <v>36</v>
      </c>
      <c r="E5299" s="357" t="s">
        <v>916</v>
      </c>
      <c r="F5299" s="346" t="s">
        <v>917</v>
      </c>
      <c r="G5299" s="147">
        <v>0</v>
      </c>
      <c r="H5299" s="147">
        <v>0</v>
      </c>
    </row>
    <row r="5300" spans="1:8" ht="28.5">
      <c r="A5300" s="391" t="s">
        <v>918</v>
      </c>
      <c r="B5300" s="352">
        <v>780176</v>
      </c>
      <c r="C5300" s="356"/>
      <c r="D5300" s="354">
        <v>37</v>
      </c>
      <c r="E5300" s="355" t="s">
        <v>919</v>
      </c>
      <c r="F5300" s="348" t="s">
        <v>920</v>
      </c>
      <c r="G5300" s="147">
        <v>0</v>
      </c>
      <c r="H5300" s="147">
        <v>0</v>
      </c>
    </row>
    <row r="5301" spans="1:8">
      <c r="A5301" s="391" t="s">
        <v>921</v>
      </c>
      <c r="B5301" s="352">
        <v>780176</v>
      </c>
      <c r="C5301" s="356"/>
      <c r="D5301" s="356">
        <v>38</v>
      </c>
      <c r="E5301" s="357" t="s">
        <v>922</v>
      </c>
      <c r="F5301" s="346" t="s">
        <v>39</v>
      </c>
      <c r="G5301" s="147">
        <v>0</v>
      </c>
      <c r="H5301" s="147">
        <v>0</v>
      </c>
    </row>
    <row r="5302" spans="1:8">
      <c r="A5302" s="391" t="s">
        <v>923</v>
      </c>
      <c r="B5302" s="352">
        <v>780176</v>
      </c>
      <c r="C5302" s="356"/>
      <c r="D5302" s="356">
        <v>39</v>
      </c>
      <c r="E5302" s="357" t="s">
        <v>924</v>
      </c>
      <c r="F5302" s="346" t="s">
        <v>40</v>
      </c>
      <c r="G5302" s="147">
        <v>0</v>
      </c>
      <c r="H5302" s="147">
        <v>0</v>
      </c>
    </row>
    <row r="5303" spans="1:8">
      <c r="A5303" s="391" t="s">
        <v>925</v>
      </c>
      <c r="B5303" s="352">
        <v>780176</v>
      </c>
      <c r="C5303" s="356"/>
      <c r="D5303" s="356">
        <v>40</v>
      </c>
      <c r="E5303" s="357" t="s">
        <v>926</v>
      </c>
      <c r="F5303" s="346" t="s">
        <v>927</v>
      </c>
      <c r="G5303" s="147">
        <v>0</v>
      </c>
      <c r="H5303" s="147">
        <v>0</v>
      </c>
    </row>
    <row r="5304" spans="1:8">
      <c r="A5304" s="391" t="s">
        <v>928</v>
      </c>
      <c r="B5304" s="352">
        <v>780176</v>
      </c>
      <c r="C5304" s="356"/>
      <c r="D5304" s="356">
        <v>41</v>
      </c>
      <c r="E5304" s="357" t="s">
        <v>929</v>
      </c>
      <c r="F5304" s="346" t="s">
        <v>930</v>
      </c>
      <c r="G5304" s="147">
        <v>0</v>
      </c>
      <c r="H5304" s="147">
        <v>0</v>
      </c>
    </row>
    <row r="5305" spans="1:8" ht="28.5">
      <c r="A5305" s="391" t="s">
        <v>931</v>
      </c>
      <c r="B5305" s="352">
        <v>780176</v>
      </c>
      <c r="C5305" s="356"/>
      <c r="D5305" s="354">
        <v>42</v>
      </c>
      <c r="E5305" s="355" t="s">
        <v>932</v>
      </c>
      <c r="F5305" s="348" t="s">
        <v>933</v>
      </c>
      <c r="G5305" s="147">
        <v>0</v>
      </c>
      <c r="H5305" s="147">
        <v>0</v>
      </c>
    </row>
    <row r="5306" spans="1:8">
      <c r="A5306" s="391" t="s">
        <v>934</v>
      </c>
      <c r="B5306" s="352">
        <v>780176</v>
      </c>
      <c r="C5306" s="356"/>
      <c r="D5306" s="356">
        <v>43</v>
      </c>
      <c r="E5306" s="357" t="s">
        <v>935</v>
      </c>
      <c r="F5306" s="346" t="s">
        <v>936</v>
      </c>
      <c r="G5306" s="147">
        <v>0</v>
      </c>
      <c r="H5306" s="147">
        <v>0</v>
      </c>
    </row>
    <row r="5307" spans="1:8">
      <c r="A5307" s="391" t="s">
        <v>937</v>
      </c>
      <c r="B5307" s="352">
        <v>780176</v>
      </c>
      <c r="C5307" s="356"/>
      <c r="D5307" s="356">
        <v>44</v>
      </c>
      <c r="E5307" s="357" t="s">
        <v>938</v>
      </c>
      <c r="F5307" s="346" t="s">
        <v>939</v>
      </c>
      <c r="G5307" s="147">
        <v>0</v>
      </c>
      <c r="H5307" s="147">
        <v>0</v>
      </c>
    </row>
    <row r="5308" spans="1:8">
      <c r="A5308" s="391" t="s">
        <v>940</v>
      </c>
      <c r="B5308" s="352">
        <v>780176</v>
      </c>
      <c r="C5308" s="356"/>
      <c r="D5308" s="356">
        <v>45</v>
      </c>
      <c r="E5308" s="357" t="s">
        <v>941</v>
      </c>
      <c r="F5308" s="346" t="s">
        <v>942</v>
      </c>
      <c r="G5308" s="147">
        <v>0</v>
      </c>
      <c r="H5308" s="147">
        <v>0</v>
      </c>
    </row>
    <row r="5309" spans="1:8" ht="28.5">
      <c r="A5309" s="391" t="s">
        <v>943</v>
      </c>
      <c r="B5309" s="352">
        <v>780176</v>
      </c>
      <c r="C5309" s="356"/>
      <c r="D5309" s="354">
        <v>46</v>
      </c>
      <c r="E5309" s="359">
        <v>5</v>
      </c>
      <c r="F5309" s="348" t="s">
        <v>944</v>
      </c>
      <c r="G5309" s="147">
        <v>0</v>
      </c>
      <c r="H5309" s="147">
        <v>0</v>
      </c>
    </row>
    <row r="5310" spans="1:8">
      <c r="A5310" s="391" t="s">
        <v>945</v>
      </c>
      <c r="B5310" s="352">
        <v>780176</v>
      </c>
      <c r="C5310" s="356"/>
      <c r="D5310" s="356">
        <v>47</v>
      </c>
      <c r="E5310" s="357" t="s">
        <v>946</v>
      </c>
      <c r="F5310" s="346" t="s">
        <v>947</v>
      </c>
      <c r="G5310" s="147">
        <v>0</v>
      </c>
      <c r="H5310" s="147">
        <v>0</v>
      </c>
    </row>
    <row r="5311" spans="1:8">
      <c r="A5311" s="391" t="s">
        <v>948</v>
      </c>
      <c r="B5311" s="352">
        <v>780176</v>
      </c>
      <c r="C5311" s="356"/>
      <c r="D5311" s="356">
        <v>48</v>
      </c>
      <c r="E5311" s="357" t="s">
        <v>949</v>
      </c>
      <c r="F5311" s="346" t="s">
        <v>950</v>
      </c>
      <c r="G5311" s="147">
        <v>0</v>
      </c>
      <c r="H5311" s="147">
        <v>0</v>
      </c>
    </row>
    <row r="5312" spans="1:8">
      <c r="A5312" s="394" t="s">
        <v>951</v>
      </c>
      <c r="B5312" s="352">
        <v>780176</v>
      </c>
      <c r="C5312" s="356"/>
      <c r="D5312" s="356">
        <v>49</v>
      </c>
      <c r="E5312" s="358" t="s">
        <v>952</v>
      </c>
      <c r="F5312" s="347" t="s">
        <v>953</v>
      </c>
      <c r="G5312" s="147">
        <v>0</v>
      </c>
      <c r="H5312" s="147">
        <v>0</v>
      </c>
    </row>
    <row r="5313" spans="1:8">
      <c r="A5313" s="395" t="s">
        <v>38</v>
      </c>
      <c r="B5313" s="367" t="s">
        <v>1001</v>
      </c>
      <c r="C5313" s="368"/>
      <c r="D5313" s="369">
        <v>0</v>
      </c>
      <c r="E5313" s="369">
        <v>0</v>
      </c>
      <c r="F5313" s="434" t="s">
        <v>121</v>
      </c>
      <c r="G5313" s="148">
        <v>5375037</v>
      </c>
      <c r="H5313" s="148">
        <v>3525347129</v>
      </c>
    </row>
    <row r="5314" spans="1:8" ht="29.25">
      <c r="A5314" s="396" t="s">
        <v>815</v>
      </c>
      <c r="B5314" s="367" t="s">
        <v>1001</v>
      </c>
      <c r="C5314" s="372"/>
      <c r="D5314" s="369">
        <v>1</v>
      </c>
      <c r="E5314" s="370">
        <v>1</v>
      </c>
      <c r="F5314" s="432" t="s">
        <v>816</v>
      </c>
      <c r="G5314" s="148">
        <v>0</v>
      </c>
      <c r="H5314" s="148">
        <v>0</v>
      </c>
    </row>
    <row r="5315" spans="1:8">
      <c r="A5315" s="396" t="s">
        <v>817</v>
      </c>
      <c r="B5315" s="367" t="s">
        <v>1001</v>
      </c>
      <c r="C5315" s="372"/>
      <c r="D5315" s="372">
        <v>2</v>
      </c>
      <c r="E5315" s="371" t="s">
        <v>818</v>
      </c>
      <c r="F5315" s="433" t="s">
        <v>819</v>
      </c>
      <c r="G5315" s="148">
        <v>0</v>
      </c>
      <c r="H5315" s="148">
        <v>0</v>
      </c>
    </row>
    <row r="5316" spans="1:8" ht="30">
      <c r="A5316" s="396" t="s">
        <v>820</v>
      </c>
      <c r="B5316" s="367" t="s">
        <v>1001</v>
      </c>
      <c r="C5316" s="372"/>
      <c r="D5316" s="372">
        <v>3</v>
      </c>
      <c r="E5316" s="371" t="s">
        <v>821</v>
      </c>
      <c r="F5316" s="433" t="s">
        <v>822</v>
      </c>
      <c r="G5316" s="148">
        <v>0</v>
      </c>
      <c r="H5316" s="148">
        <v>0</v>
      </c>
    </row>
    <row r="5317" spans="1:8">
      <c r="A5317" s="396" t="s">
        <v>823</v>
      </c>
      <c r="B5317" s="367" t="s">
        <v>1001</v>
      </c>
      <c r="C5317" s="372"/>
      <c r="D5317" s="372">
        <v>4</v>
      </c>
      <c r="E5317" s="371" t="s">
        <v>824</v>
      </c>
      <c r="F5317" s="433" t="s">
        <v>825</v>
      </c>
      <c r="G5317" s="148">
        <v>0</v>
      </c>
      <c r="H5317" s="148">
        <v>0</v>
      </c>
    </row>
    <row r="5318" spans="1:8">
      <c r="A5318" s="396" t="s">
        <v>826</v>
      </c>
      <c r="B5318" s="367" t="s">
        <v>1001</v>
      </c>
      <c r="C5318" s="372"/>
      <c r="D5318" s="372">
        <v>5</v>
      </c>
      <c r="E5318" s="371" t="s">
        <v>827</v>
      </c>
      <c r="F5318" s="433" t="s">
        <v>828</v>
      </c>
      <c r="G5318" s="148">
        <v>0</v>
      </c>
      <c r="H5318" s="148">
        <v>0</v>
      </c>
    </row>
    <row r="5319" spans="1:8">
      <c r="A5319" s="396" t="s">
        <v>829</v>
      </c>
      <c r="B5319" s="367" t="s">
        <v>1001</v>
      </c>
      <c r="C5319" s="372"/>
      <c r="D5319" s="372">
        <v>6</v>
      </c>
      <c r="E5319" s="371" t="s">
        <v>830</v>
      </c>
      <c r="F5319" s="433" t="s">
        <v>831</v>
      </c>
      <c r="G5319" s="148">
        <v>0</v>
      </c>
      <c r="H5319" s="148">
        <v>0</v>
      </c>
    </row>
    <row r="5320" spans="1:8">
      <c r="A5320" s="396" t="s">
        <v>1491</v>
      </c>
      <c r="B5320" s="367" t="s">
        <v>1001</v>
      </c>
      <c r="C5320" s="372"/>
      <c r="D5320" s="372">
        <v>7</v>
      </c>
      <c r="E5320" s="371" t="s">
        <v>832</v>
      </c>
      <c r="F5320" s="433" t="s">
        <v>833</v>
      </c>
      <c r="G5320" s="148">
        <v>0</v>
      </c>
      <c r="H5320" s="148">
        <v>0</v>
      </c>
    </row>
    <row r="5321" spans="1:8">
      <c r="A5321" s="396" t="s">
        <v>834</v>
      </c>
      <c r="B5321" s="367" t="s">
        <v>1001</v>
      </c>
      <c r="C5321" s="372"/>
      <c r="D5321" s="372">
        <v>8</v>
      </c>
      <c r="E5321" s="371" t="s">
        <v>835</v>
      </c>
      <c r="F5321" s="433" t="s">
        <v>836</v>
      </c>
      <c r="G5321" s="148">
        <v>0</v>
      </c>
      <c r="H5321" s="148">
        <v>0</v>
      </c>
    </row>
    <row r="5322" spans="1:8" ht="29.25">
      <c r="A5322" s="396" t="s">
        <v>837</v>
      </c>
      <c r="B5322" s="367" t="s">
        <v>1001</v>
      </c>
      <c r="C5322" s="372"/>
      <c r="D5322" s="369">
        <v>9</v>
      </c>
      <c r="E5322" s="370" t="s">
        <v>838</v>
      </c>
      <c r="F5322" s="432" t="s">
        <v>839</v>
      </c>
      <c r="G5322" s="148">
        <v>15211</v>
      </c>
      <c r="H5322" s="148">
        <v>278389750</v>
      </c>
    </row>
    <row r="5323" spans="1:8">
      <c r="A5323" s="396" t="s">
        <v>840</v>
      </c>
      <c r="B5323" s="367" t="s">
        <v>1001</v>
      </c>
      <c r="C5323" s="372"/>
      <c r="D5323" s="372">
        <v>10</v>
      </c>
      <c r="E5323" s="371" t="s">
        <v>841</v>
      </c>
      <c r="F5323" s="433" t="s">
        <v>842</v>
      </c>
      <c r="G5323" s="148">
        <v>0</v>
      </c>
      <c r="H5323" s="148">
        <v>0</v>
      </c>
    </row>
    <row r="5324" spans="1:8">
      <c r="A5324" s="396" t="s">
        <v>843</v>
      </c>
      <c r="B5324" s="367" t="s">
        <v>1001</v>
      </c>
      <c r="C5324" s="372"/>
      <c r="D5324" s="372">
        <v>11</v>
      </c>
      <c r="E5324" s="371" t="s">
        <v>844</v>
      </c>
      <c r="F5324" s="433" t="s">
        <v>845</v>
      </c>
      <c r="G5324" s="148">
        <v>0</v>
      </c>
      <c r="H5324" s="148">
        <v>0</v>
      </c>
    </row>
    <row r="5325" spans="1:8">
      <c r="A5325" s="396" t="s">
        <v>846</v>
      </c>
      <c r="B5325" s="367" t="s">
        <v>1001</v>
      </c>
      <c r="C5325" s="372"/>
      <c r="D5325" s="372">
        <v>12</v>
      </c>
      <c r="E5325" s="371" t="s">
        <v>847</v>
      </c>
      <c r="F5325" s="433" t="s">
        <v>848</v>
      </c>
      <c r="G5325" s="148">
        <v>0</v>
      </c>
      <c r="H5325" s="148">
        <v>0</v>
      </c>
    </row>
    <row r="5326" spans="1:8">
      <c r="A5326" s="396" t="s">
        <v>849</v>
      </c>
      <c r="B5326" s="367" t="s">
        <v>1001</v>
      </c>
      <c r="C5326" s="372"/>
      <c r="D5326" s="372">
        <v>13</v>
      </c>
      <c r="E5326" s="371" t="s">
        <v>850</v>
      </c>
      <c r="F5326" s="433" t="s">
        <v>851</v>
      </c>
      <c r="G5326" s="148">
        <v>0</v>
      </c>
      <c r="H5326" s="148">
        <v>0</v>
      </c>
    </row>
    <row r="5327" spans="1:8">
      <c r="A5327" s="396" t="s">
        <v>852</v>
      </c>
      <c r="B5327" s="367" t="s">
        <v>1001</v>
      </c>
      <c r="C5327" s="372"/>
      <c r="D5327" s="372">
        <v>14</v>
      </c>
      <c r="E5327" s="371" t="s">
        <v>853</v>
      </c>
      <c r="F5327" s="433" t="s">
        <v>854</v>
      </c>
      <c r="G5327" s="148">
        <v>0</v>
      </c>
      <c r="H5327" s="148">
        <v>0</v>
      </c>
    </row>
    <row r="5328" spans="1:8">
      <c r="A5328" s="396" t="s">
        <v>1492</v>
      </c>
      <c r="B5328" s="367" t="s">
        <v>1001</v>
      </c>
      <c r="C5328" s="372"/>
      <c r="D5328" s="372">
        <v>15</v>
      </c>
      <c r="E5328" s="371" t="s">
        <v>1337</v>
      </c>
      <c r="F5328" s="433" t="s">
        <v>855</v>
      </c>
      <c r="G5328" s="148">
        <v>0</v>
      </c>
      <c r="H5328" s="148">
        <v>0</v>
      </c>
    </row>
    <row r="5329" spans="1:8">
      <c r="A5329" s="396" t="s">
        <v>856</v>
      </c>
      <c r="B5329" s="367" t="s">
        <v>1001</v>
      </c>
      <c r="C5329" s="372"/>
      <c r="D5329" s="372">
        <v>16</v>
      </c>
      <c r="E5329" s="371" t="s">
        <v>857</v>
      </c>
      <c r="F5329" s="433" t="s">
        <v>858</v>
      </c>
      <c r="G5329" s="148">
        <v>15211</v>
      </c>
      <c r="H5329" s="148">
        <v>278389750</v>
      </c>
    </row>
    <row r="5330" spans="1:8">
      <c r="A5330" s="396" t="s">
        <v>859</v>
      </c>
      <c r="B5330" s="367" t="s">
        <v>1001</v>
      </c>
      <c r="C5330" s="372"/>
      <c r="D5330" s="369">
        <v>17</v>
      </c>
      <c r="E5330" s="370" t="s">
        <v>860</v>
      </c>
      <c r="F5330" s="432" t="s">
        <v>861</v>
      </c>
      <c r="G5330" s="148">
        <v>5296126</v>
      </c>
      <c r="H5330" s="148">
        <v>2774196317</v>
      </c>
    </row>
    <row r="5331" spans="1:8" ht="29.25">
      <c r="A5331" s="397" t="s">
        <v>862</v>
      </c>
      <c r="B5331" s="367" t="s">
        <v>1001</v>
      </c>
      <c r="C5331" s="372"/>
      <c r="D5331" s="369">
        <v>18</v>
      </c>
      <c r="E5331" s="370" t="s">
        <v>863</v>
      </c>
      <c r="F5331" s="432" t="s">
        <v>864</v>
      </c>
      <c r="G5331" s="148">
        <v>1241968</v>
      </c>
      <c r="H5331" s="148">
        <v>1415988957</v>
      </c>
    </row>
    <row r="5332" spans="1:8" ht="30">
      <c r="A5332" s="396" t="s">
        <v>865</v>
      </c>
      <c r="B5332" s="367" t="s">
        <v>1001</v>
      </c>
      <c r="C5332" s="372"/>
      <c r="D5332" s="372">
        <v>19</v>
      </c>
      <c r="E5332" s="371" t="s">
        <v>866</v>
      </c>
      <c r="F5332" s="433" t="s">
        <v>867</v>
      </c>
      <c r="G5332" s="148">
        <v>102964</v>
      </c>
      <c r="H5332" s="148">
        <v>246633537</v>
      </c>
    </row>
    <row r="5333" spans="1:8" ht="30">
      <c r="A5333" s="396" t="s">
        <v>868</v>
      </c>
      <c r="B5333" s="367" t="s">
        <v>1001</v>
      </c>
      <c r="C5333" s="372"/>
      <c r="D5333" s="372">
        <v>20</v>
      </c>
      <c r="E5333" s="371" t="s">
        <v>869</v>
      </c>
      <c r="F5333" s="433" t="s">
        <v>870</v>
      </c>
      <c r="G5333" s="148">
        <v>121118</v>
      </c>
      <c r="H5333" s="148">
        <v>375666343</v>
      </c>
    </row>
    <row r="5334" spans="1:8">
      <c r="A5334" s="396" t="s">
        <v>871</v>
      </c>
      <c r="B5334" s="367" t="s">
        <v>1001</v>
      </c>
      <c r="C5334" s="372"/>
      <c r="D5334" s="372">
        <v>21</v>
      </c>
      <c r="E5334" s="371" t="s">
        <v>872</v>
      </c>
      <c r="F5334" s="433" t="s">
        <v>873</v>
      </c>
      <c r="G5334" s="148">
        <v>18063</v>
      </c>
      <c r="H5334" s="148">
        <v>24422424</v>
      </c>
    </row>
    <row r="5335" spans="1:8">
      <c r="A5335" s="396" t="s">
        <v>874</v>
      </c>
      <c r="B5335" s="367" t="s">
        <v>1001</v>
      </c>
      <c r="C5335" s="372"/>
      <c r="D5335" s="372">
        <v>22</v>
      </c>
      <c r="E5335" s="371" t="s">
        <v>875</v>
      </c>
      <c r="F5335" s="433" t="s">
        <v>876</v>
      </c>
      <c r="G5335" s="148">
        <v>999823</v>
      </c>
      <c r="H5335" s="148">
        <v>769266653</v>
      </c>
    </row>
    <row r="5336" spans="1:8">
      <c r="A5336" s="396" t="s">
        <v>877</v>
      </c>
      <c r="B5336" s="367" t="s">
        <v>1001</v>
      </c>
      <c r="C5336" s="372"/>
      <c r="D5336" s="372">
        <v>23</v>
      </c>
      <c r="E5336" s="371" t="s">
        <v>878</v>
      </c>
      <c r="F5336" s="433" t="s">
        <v>879</v>
      </c>
      <c r="G5336" s="148">
        <v>520904</v>
      </c>
      <c r="H5336" s="148">
        <v>339259814</v>
      </c>
    </row>
    <row r="5337" spans="1:8">
      <c r="A5337" s="396" t="s">
        <v>880</v>
      </c>
      <c r="B5337" s="367" t="s">
        <v>1001</v>
      </c>
      <c r="C5337" s="372"/>
      <c r="D5337" s="372">
        <v>24</v>
      </c>
      <c r="E5337" s="371" t="s">
        <v>881</v>
      </c>
      <c r="F5337" s="433" t="s">
        <v>882</v>
      </c>
      <c r="G5337" s="148">
        <v>478919</v>
      </c>
      <c r="H5337" s="148">
        <v>430006839</v>
      </c>
    </row>
    <row r="5338" spans="1:8">
      <c r="A5338" s="396" t="s">
        <v>883</v>
      </c>
      <c r="B5338" s="367" t="s">
        <v>1001</v>
      </c>
      <c r="C5338" s="372"/>
      <c r="D5338" s="369">
        <v>25</v>
      </c>
      <c r="E5338" s="370" t="s">
        <v>884</v>
      </c>
      <c r="F5338" s="432" t="s">
        <v>497</v>
      </c>
      <c r="G5338" s="148">
        <v>107119</v>
      </c>
      <c r="H5338" s="148">
        <v>128009372</v>
      </c>
    </row>
    <row r="5339" spans="1:8" ht="29.25">
      <c r="A5339" s="396" t="s">
        <v>885</v>
      </c>
      <c r="B5339" s="367" t="s">
        <v>1001</v>
      </c>
      <c r="C5339" s="372"/>
      <c r="D5339" s="369">
        <v>26</v>
      </c>
      <c r="E5339" s="370" t="s">
        <v>886</v>
      </c>
      <c r="F5339" s="432" t="s">
        <v>887</v>
      </c>
      <c r="G5339" s="148">
        <v>3886960</v>
      </c>
      <c r="H5339" s="148">
        <v>1147018550</v>
      </c>
    </row>
    <row r="5340" spans="1:8">
      <c r="A5340" s="396" t="s">
        <v>888</v>
      </c>
      <c r="B5340" s="367" t="s">
        <v>1001</v>
      </c>
      <c r="C5340" s="372"/>
      <c r="D5340" s="372">
        <v>27</v>
      </c>
      <c r="E5340" s="371" t="s">
        <v>889</v>
      </c>
      <c r="F5340" s="433" t="s">
        <v>890</v>
      </c>
      <c r="G5340" s="148">
        <v>235301</v>
      </c>
      <c r="H5340" s="148">
        <v>449716497</v>
      </c>
    </row>
    <row r="5341" spans="1:8">
      <c r="A5341" s="396" t="s">
        <v>891</v>
      </c>
      <c r="B5341" s="367" t="s">
        <v>1001</v>
      </c>
      <c r="C5341" s="372"/>
      <c r="D5341" s="372">
        <v>28</v>
      </c>
      <c r="E5341" s="371" t="s">
        <v>892</v>
      </c>
      <c r="F5341" s="433" t="s">
        <v>893</v>
      </c>
      <c r="G5341" s="148">
        <v>61215</v>
      </c>
      <c r="H5341" s="148">
        <v>261866814</v>
      </c>
    </row>
    <row r="5342" spans="1:8">
      <c r="A5342" s="396" t="s">
        <v>894</v>
      </c>
      <c r="B5342" s="367" t="s">
        <v>1001</v>
      </c>
      <c r="C5342" s="372"/>
      <c r="D5342" s="372">
        <v>29</v>
      </c>
      <c r="E5342" s="371" t="s">
        <v>895</v>
      </c>
      <c r="F5342" s="433" t="s">
        <v>896</v>
      </c>
      <c r="G5342" s="148">
        <v>0</v>
      </c>
      <c r="H5342" s="148">
        <v>0</v>
      </c>
    </row>
    <row r="5343" spans="1:8">
      <c r="A5343" s="396" t="s">
        <v>897</v>
      </c>
      <c r="B5343" s="367" t="s">
        <v>1001</v>
      </c>
      <c r="C5343" s="372"/>
      <c r="D5343" s="372">
        <v>30</v>
      </c>
      <c r="E5343" s="371" t="s">
        <v>898</v>
      </c>
      <c r="F5343" s="433" t="s">
        <v>899</v>
      </c>
      <c r="G5343" s="148">
        <v>2975</v>
      </c>
      <c r="H5343" s="148">
        <v>8808566</v>
      </c>
    </row>
    <row r="5344" spans="1:8" ht="30">
      <c r="A5344" s="396" t="s">
        <v>900</v>
      </c>
      <c r="B5344" s="367" t="s">
        <v>1001</v>
      </c>
      <c r="C5344" s="372"/>
      <c r="D5344" s="372">
        <v>31</v>
      </c>
      <c r="E5344" s="371" t="s">
        <v>901</v>
      </c>
      <c r="F5344" s="433" t="s">
        <v>902</v>
      </c>
      <c r="G5344" s="148">
        <v>47719</v>
      </c>
      <c r="H5344" s="148">
        <v>34286102</v>
      </c>
    </row>
    <row r="5345" spans="1:8" ht="30">
      <c r="A5345" s="396" t="s">
        <v>903</v>
      </c>
      <c r="B5345" s="367" t="s">
        <v>1001</v>
      </c>
      <c r="C5345" s="372"/>
      <c r="D5345" s="372">
        <v>32</v>
      </c>
      <c r="E5345" s="371" t="s">
        <v>904</v>
      </c>
      <c r="F5345" s="433" t="s">
        <v>905</v>
      </c>
      <c r="G5345" s="148">
        <v>8771</v>
      </c>
      <c r="H5345" s="148">
        <v>9076082</v>
      </c>
    </row>
    <row r="5346" spans="1:8" ht="30">
      <c r="A5346" s="396" t="s">
        <v>906</v>
      </c>
      <c r="B5346" s="367" t="s">
        <v>1001</v>
      </c>
      <c r="C5346" s="372"/>
      <c r="D5346" s="372">
        <v>33</v>
      </c>
      <c r="E5346" s="371" t="s">
        <v>907</v>
      </c>
      <c r="F5346" s="433" t="s">
        <v>908</v>
      </c>
      <c r="G5346" s="148">
        <v>0</v>
      </c>
      <c r="H5346" s="148">
        <v>0</v>
      </c>
    </row>
    <row r="5347" spans="1:8">
      <c r="A5347" s="396" t="s">
        <v>909</v>
      </c>
      <c r="B5347" s="367" t="s">
        <v>1001</v>
      </c>
      <c r="C5347" s="372"/>
      <c r="D5347" s="372">
        <v>34</v>
      </c>
      <c r="E5347" s="371" t="s">
        <v>910</v>
      </c>
      <c r="F5347" s="433" t="s">
        <v>911</v>
      </c>
      <c r="G5347" s="148">
        <v>0</v>
      </c>
      <c r="H5347" s="148">
        <v>0</v>
      </c>
    </row>
    <row r="5348" spans="1:8">
      <c r="A5348" s="396" t="s">
        <v>912</v>
      </c>
      <c r="B5348" s="367" t="s">
        <v>1001</v>
      </c>
      <c r="C5348" s="372"/>
      <c r="D5348" s="372">
        <v>35</v>
      </c>
      <c r="E5348" s="371" t="s">
        <v>913</v>
      </c>
      <c r="F5348" s="433" t="s">
        <v>914</v>
      </c>
      <c r="G5348" s="148">
        <v>47789</v>
      </c>
      <c r="H5348" s="148">
        <v>25882280</v>
      </c>
    </row>
    <row r="5349" spans="1:8" ht="30">
      <c r="A5349" s="396" t="s">
        <v>915</v>
      </c>
      <c r="B5349" s="367" t="s">
        <v>1001</v>
      </c>
      <c r="C5349" s="372"/>
      <c r="D5349" s="372">
        <v>36</v>
      </c>
      <c r="E5349" s="371" t="s">
        <v>916</v>
      </c>
      <c r="F5349" s="433" t="s">
        <v>917</v>
      </c>
      <c r="G5349" s="148">
        <v>3483190</v>
      </c>
      <c r="H5349" s="148">
        <v>357382209</v>
      </c>
    </row>
    <row r="5350" spans="1:8" ht="29.25">
      <c r="A5350" s="396" t="s">
        <v>918</v>
      </c>
      <c r="B5350" s="367" t="s">
        <v>1001</v>
      </c>
      <c r="C5350" s="372"/>
      <c r="D5350" s="369">
        <v>37</v>
      </c>
      <c r="E5350" s="370" t="s">
        <v>919</v>
      </c>
      <c r="F5350" s="432" t="s">
        <v>920</v>
      </c>
      <c r="G5350" s="148">
        <v>60079</v>
      </c>
      <c r="H5350" s="148">
        <v>83179438</v>
      </c>
    </row>
    <row r="5351" spans="1:8">
      <c r="A5351" s="396" t="s">
        <v>921</v>
      </c>
      <c r="B5351" s="367" t="s">
        <v>1001</v>
      </c>
      <c r="C5351" s="372"/>
      <c r="D5351" s="372">
        <v>38</v>
      </c>
      <c r="E5351" s="371" t="s">
        <v>922</v>
      </c>
      <c r="F5351" s="433" t="s">
        <v>39</v>
      </c>
      <c r="G5351" s="148">
        <v>0</v>
      </c>
      <c r="H5351" s="148">
        <v>0</v>
      </c>
    </row>
    <row r="5352" spans="1:8">
      <c r="A5352" s="396" t="s">
        <v>923</v>
      </c>
      <c r="B5352" s="367" t="s">
        <v>1001</v>
      </c>
      <c r="C5352" s="372"/>
      <c r="D5352" s="372">
        <v>39</v>
      </c>
      <c r="E5352" s="371" t="s">
        <v>924</v>
      </c>
      <c r="F5352" s="433" t="s">
        <v>40</v>
      </c>
      <c r="G5352" s="148">
        <v>5405</v>
      </c>
      <c r="H5352" s="148">
        <v>7483223</v>
      </c>
    </row>
    <row r="5353" spans="1:8">
      <c r="A5353" s="396" t="s">
        <v>925</v>
      </c>
      <c r="B5353" s="367" t="s">
        <v>1001</v>
      </c>
      <c r="C5353" s="372"/>
      <c r="D5353" s="372">
        <v>40</v>
      </c>
      <c r="E5353" s="371" t="s">
        <v>926</v>
      </c>
      <c r="F5353" s="433" t="s">
        <v>927</v>
      </c>
      <c r="G5353" s="148">
        <v>48268</v>
      </c>
      <c r="H5353" s="148">
        <v>66827046</v>
      </c>
    </row>
    <row r="5354" spans="1:8">
      <c r="A5354" s="396" t="s">
        <v>928</v>
      </c>
      <c r="B5354" s="367" t="s">
        <v>1001</v>
      </c>
      <c r="C5354" s="372"/>
      <c r="D5354" s="372">
        <v>41</v>
      </c>
      <c r="E5354" s="371" t="s">
        <v>929</v>
      </c>
      <c r="F5354" s="433" t="s">
        <v>930</v>
      </c>
      <c r="G5354" s="148">
        <v>6406</v>
      </c>
      <c r="H5354" s="148">
        <v>8869169</v>
      </c>
    </row>
    <row r="5355" spans="1:8" ht="29.25">
      <c r="A5355" s="396" t="s">
        <v>931</v>
      </c>
      <c r="B5355" s="367" t="s">
        <v>1001</v>
      </c>
      <c r="C5355" s="372"/>
      <c r="D5355" s="369">
        <v>42</v>
      </c>
      <c r="E5355" s="370" t="s">
        <v>932</v>
      </c>
      <c r="F5355" s="432" t="s">
        <v>933</v>
      </c>
      <c r="G5355" s="148">
        <v>54181</v>
      </c>
      <c r="H5355" s="148">
        <v>306172733</v>
      </c>
    </row>
    <row r="5356" spans="1:8">
      <c r="A5356" s="396" t="s">
        <v>934</v>
      </c>
      <c r="B5356" s="367" t="s">
        <v>1001</v>
      </c>
      <c r="C5356" s="372"/>
      <c r="D5356" s="372">
        <v>43</v>
      </c>
      <c r="E5356" s="371" t="s">
        <v>935</v>
      </c>
      <c r="F5356" s="433" t="s">
        <v>936</v>
      </c>
      <c r="G5356" s="148">
        <v>54180</v>
      </c>
      <c r="H5356" s="148">
        <v>306117086</v>
      </c>
    </row>
    <row r="5357" spans="1:8">
      <c r="A5357" s="396" t="s">
        <v>937</v>
      </c>
      <c r="B5357" s="367" t="s">
        <v>1001</v>
      </c>
      <c r="C5357" s="372"/>
      <c r="D5357" s="372">
        <v>44</v>
      </c>
      <c r="E5357" s="371" t="s">
        <v>938</v>
      </c>
      <c r="F5357" s="433" t="s">
        <v>939</v>
      </c>
      <c r="G5357" s="148">
        <v>0</v>
      </c>
      <c r="H5357" s="148">
        <v>0</v>
      </c>
    </row>
    <row r="5358" spans="1:8">
      <c r="A5358" s="396" t="s">
        <v>940</v>
      </c>
      <c r="B5358" s="367" t="s">
        <v>1001</v>
      </c>
      <c r="C5358" s="372"/>
      <c r="D5358" s="372">
        <v>45</v>
      </c>
      <c r="E5358" s="371" t="s">
        <v>941</v>
      </c>
      <c r="F5358" s="433" t="s">
        <v>942</v>
      </c>
      <c r="G5358" s="148">
        <v>1</v>
      </c>
      <c r="H5358" s="148">
        <v>55647</v>
      </c>
    </row>
    <row r="5359" spans="1:8" ht="29.25">
      <c r="A5359" s="396" t="s">
        <v>943</v>
      </c>
      <c r="B5359" s="367" t="s">
        <v>1001</v>
      </c>
      <c r="C5359" s="372"/>
      <c r="D5359" s="369">
        <v>46</v>
      </c>
      <c r="E5359" s="373">
        <v>5</v>
      </c>
      <c r="F5359" s="432" t="s">
        <v>944</v>
      </c>
      <c r="G5359" s="148">
        <v>9519</v>
      </c>
      <c r="H5359" s="148">
        <v>166588329</v>
      </c>
    </row>
    <row r="5360" spans="1:8">
      <c r="A5360" s="396" t="s">
        <v>945</v>
      </c>
      <c r="B5360" s="367" t="s">
        <v>1001</v>
      </c>
      <c r="C5360" s="372"/>
      <c r="D5360" s="372">
        <v>47</v>
      </c>
      <c r="E5360" s="371" t="s">
        <v>946</v>
      </c>
      <c r="F5360" s="433" t="s">
        <v>947</v>
      </c>
      <c r="G5360" s="148">
        <v>0</v>
      </c>
      <c r="H5360" s="148">
        <v>0</v>
      </c>
    </row>
    <row r="5361" spans="1:8">
      <c r="A5361" s="396" t="s">
        <v>948</v>
      </c>
      <c r="B5361" s="367" t="s">
        <v>1001</v>
      </c>
      <c r="C5361" s="372"/>
      <c r="D5361" s="372">
        <v>48</v>
      </c>
      <c r="E5361" s="371" t="s">
        <v>949</v>
      </c>
      <c r="F5361" s="433" t="s">
        <v>950</v>
      </c>
      <c r="G5361" s="148">
        <v>4842</v>
      </c>
      <c r="H5361" s="148">
        <v>98817971</v>
      </c>
    </row>
    <row r="5362" spans="1:8">
      <c r="A5362" s="396" t="s">
        <v>951</v>
      </c>
      <c r="B5362" s="367" t="s">
        <v>1001</v>
      </c>
      <c r="C5362" s="372"/>
      <c r="D5362" s="372">
        <v>49</v>
      </c>
      <c r="E5362" s="371" t="s">
        <v>952</v>
      </c>
      <c r="F5362" s="433" t="s">
        <v>953</v>
      </c>
      <c r="G5362" s="148">
        <v>4677</v>
      </c>
      <c r="H5362" s="148">
        <v>67770358</v>
      </c>
    </row>
    <row r="5363" spans="1:8" ht="45">
      <c r="A5363" s="390" t="s">
        <v>38</v>
      </c>
      <c r="B5363" s="352">
        <v>780215</v>
      </c>
      <c r="C5363" s="363">
        <v>103</v>
      </c>
      <c r="D5363" s="353">
        <v>0</v>
      </c>
      <c r="E5363" s="353">
        <v>0</v>
      </c>
      <c r="F5363" s="429" t="s">
        <v>1002</v>
      </c>
      <c r="G5363" s="149">
        <v>59908</v>
      </c>
      <c r="H5363" s="149">
        <v>141068717</v>
      </c>
    </row>
    <row r="5364" spans="1:8" ht="28.5">
      <c r="A5364" s="391" t="s">
        <v>815</v>
      </c>
      <c r="B5364" s="352">
        <v>780215</v>
      </c>
      <c r="C5364" s="356"/>
      <c r="D5364" s="354">
        <v>1</v>
      </c>
      <c r="E5364" s="355">
        <v>1</v>
      </c>
      <c r="F5364" s="348" t="s">
        <v>816</v>
      </c>
      <c r="G5364" s="147">
        <v>0</v>
      </c>
      <c r="H5364" s="147">
        <v>0</v>
      </c>
    </row>
    <row r="5365" spans="1:8">
      <c r="A5365" s="391" t="s">
        <v>817</v>
      </c>
      <c r="B5365" s="352">
        <v>780215</v>
      </c>
      <c r="C5365" s="356"/>
      <c r="D5365" s="356">
        <v>2</v>
      </c>
      <c r="E5365" s="357" t="s">
        <v>818</v>
      </c>
      <c r="F5365" s="346" t="s">
        <v>819</v>
      </c>
      <c r="G5365" s="147">
        <v>0</v>
      </c>
      <c r="H5365" s="147">
        <v>0</v>
      </c>
    </row>
    <row r="5366" spans="1:8" ht="30">
      <c r="A5366" s="391" t="s">
        <v>820</v>
      </c>
      <c r="B5366" s="352">
        <v>780215</v>
      </c>
      <c r="C5366" s="356"/>
      <c r="D5366" s="356">
        <v>3</v>
      </c>
      <c r="E5366" s="357" t="s">
        <v>821</v>
      </c>
      <c r="F5366" s="346" t="s">
        <v>822</v>
      </c>
      <c r="G5366" s="147">
        <v>0</v>
      </c>
      <c r="H5366" s="147">
        <v>0</v>
      </c>
    </row>
    <row r="5367" spans="1:8">
      <c r="A5367" s="391" t="s">
        <v>823</v>
      </c>
      <c r="B5367" s="352">
        <v>780215</v>
      </c>
      <c r="C5367" s="356"/>
      <c r="D5367" s="356">
        <v>4</v>
      </c>
      <c r="E5367" s="357" t="s">
        <v>824</v>
      </c>
      <c r="F5367" s="346" t="s">
        <v>825</v>
      </c>
      <c r="G5367" s="147">
        <v>0</v>
      </c>
      <c r="H5367" s="147">
        <v>0</v>
      </c>
    </row>
    <row r="5368" spans="1:8">
      <c r="A5368" s="391" t="s">
        <v>826</v>
      </c>
      <c r="B5368" s="352">
        <v>780215</v>
      </c>
      <c r="C5368" s="356"/>
      <c r="D5368" s="356">
        <v>5</v>
      </c>
      <c r="E5368" s="357" t="s">
        <v>827</v>
      </c>
      <c r="F5368" s="346" t="s">
        <v>828</v>
      </c>
      <c r="G5368" s="147">
        <v>0</v>
      </c>
      <c r="H5368" s="147">
        <v>0</v>
      </c>
    </row>
    <row r="5369" spans="1:8">
      <c r="A5369" s="391" t="s">
        <v>829</v>
      </c>
      <c r="B5369" s="352">
        <v>780215</v>
      </c>
      <c r="C5369" s="356"/>
      <c r="D5369" s="356">
        <v>6</v>
      </c>
      <c r="E5369" s="357" t="s">
        <v>830</v>
      </c>
      <c r="F5369" s="346" t="s">
        <v>831</v>
      </c>
      <c r="G5369" s="147">
        <v>0</v>
      </c>
      <c r="H5369" s="147">
        <v>0</v>
      </c>
    </row>
    <row r="5370" spans="1:8">
      <c r="A5370" s="392" t="s">
        <v>1491</v>
      </c>
      <c r="B5370" s="352">
        <v>780215</v>
      </c>
      <c r="C5370" s="356"/>
      <c r="D5370" s="356">
        <v>7</v>
      </c>
      <c r="E5370" s="358" t="s">
        <v>832</v>
      </c>
      <c r="F5370" s="347" t="s">
        <v>833</v>
      </c>
      <c r="G5370" s="147">
        <v>0</v>
      </c>
      <c r="H5370" s="147">
        <v>0</v>
      </c>
    </row>
    <row r="5371" spans="1:8">
      <c r="A5371" s="391" t="s">
        <v>834</v>
      </c>
      <c r="B5371" s="352">
        <v>780215</v>
      </c>
      <c r="C5371" s="356"/>
      <c r="D5371" s="356">
        <v>8</v>
      </c>
      <c r="E5371" s="357" t="s">
        <v>835</v>
      </c>
      <c r="F5371" s="346" t="s">
        <v>836</v>
      </c>
      <c r="G5371" s="147">
        <v>0</v>
      </c>
      <c r="H5371" s="147">
        <v>0</v>
      </c>
    </row>
    <row r="5372" spans="1:8" ht="28.5">
      <c r="A5372" s="391" t="s">
        <v>837</v>
      </c>
      <c r="B5372" s="352">
        <v>780215</v>
      </c>
      <c r="C5372" s="356"/>
      <c r="D5372" s="354">
        <v>9</v>
      </c>
      <c r="E5372" s="355" t="s">
        <v>838</v>
      </c>
      <c r="F5372" s="348" t="s">
        <v>839</v>
      </c>
      <c r="G5372" s="147">
        <v>1037</v>
      </c>
      <c r="H5372" s="147">
        <v>22796798</v>
      </c>
    </row>
    <row r="5373" spans="1:8">
      <c r="A5373" s="391" t="s">
        <v>840</v>
      </c>
      <c r="B5373" s="352">
        <v>780215</v>
      </c>
      <c r="C5373" s="356"/>
      <c r="D5373" s="356">
        <v>10</v>
      </c>
      <c r="E5373" s="357" t="s">
        <v>841</v>
      </c>
      <c r="F5373" s="346" t="s">
        <v>842</v>
      </c>
      <c r="G5373" s="147">
        <v>0</v>
      </c>
      <c r="H5373" s="147">
        <v>0</v>
      </c>
    </row>
    <row r="5374" spans="1:8">
      <c r="A5374" s="391" t="s">
        <v>843</v>
      </c>
      <c r="B5374" s="352">
        <v>780215</v>
      </c>
      <c r="C5374" s="356"/>
      <c r="D5374" s="356">
        <v>11</v>
      </c>
      <c r="E5374" s="357" t="s">
        <v>844</v>
      </c>
      <c r="F5374" s="346" t="s">
        <v>845</v>
      </c>
      <c r="G5374" s="147">
        <v>0</v>
      </c>
      <c r="H5374" s="147">
        <v>0</v>
      </c>
    </row>
    <row r="5375" spans="1:8">
      <c r="A5375" s="391" t="s">
        <v>846</v>
      </c>
      <c r="B5375" s="352">
        <v>780215</v>
      </c>
      <c r="C5375" s="356"/>
      <c r="D5375" s="356">
        <v>12</v>
      </c>
      <c r="E5375" s="357" t="s">
        <v>847</v>
      </c>
      <c r="F5375" s="346" t="s">
        <v>848</v>
      </c>
      <c r="G5375" s="147">
        <v>0</v>
      </c>
      <c r="H5375" s="147">
        <v>0</v>
      </c>
    </row>
    <row r="5376" spans="1:8">
      <c r="A5376" s="391" t="s">
        <v>849</v>
      </c>
      <c r="B5376" s="352">
        <v>780215</v>
      </c>
      <c r="C5376" s="356"/>
      <c r="D5376" s="356">
        <v>13</v>
      </c>
      <c r="E5376" s="357" t="s">
        <v>850</v>
      </c>
      <c r="F5376" s="346" t="s">
        <v>851</v>
      </c>
      <c r="G5376" s="147">
        <v>0</v>
      </c>
      <c r="H5376" s="147">
        <v>0</v>
      </c>
    </row>
    <row r="5377" spans="1:8">
      <c r="A5377" s="391" t="s">
        <v>852</v>
      </c>
      <c r="B5377" s="352">
        <v>780215</v>
      </c>
      <c r="C5377" s="356"/>
      <c r="D5377" s="356">
        <v>14</v>
      </c>
      <c r="E5377" s="357" t="s">
        <v>853</v>
      </c>
      <c r="F5377" s="346" t="s">
        <v>854</v>
      </c>
      <c r="G5377" s="147">
        <v>0</v>
      </c>
      <c r="H5377" s="147">
        <v>0</v>
      </c>
    </row>
    <row r="5378" spans="1:8">
      <c r="A5378" s="392" t="s">
        <v>1492</v>
      </c>
      <c r="B5378" s="352">
        <v>780215</v>
      </c>
      <c r="C5378" s="498"/>
      <c r="D5378" s="356">
        <v>15</v>
      </c>
      <c r="E5378" s="358" t="s">
        <v>1337</v>
      </c>
      <c r="F5378" s="347" t="s">
        <v>855</v>
      </c>
      <c r="G5378" s="147">
        <v>0</v>
      </c>
      <c r="H5378" s="147">
        <v>0</v>
      </c>
    </row>
    <row r="5379" spans="1:8">
      <c r="A5379" s="391" t="s">
        <v>856</v>
      </c>
      <c r="B5379" s="352">
        <v>780215</v>
      </c>
      <c r="C5379" s="356"/>
      <c r="D5379" s="356">
        <v>16</v>
      </c>
      <c r="E5379" s="357" t="s">
        <v>857</v>
      </c>
      <c r="F5379" s="346" t="s">
        <v>858</v>
      </c>
      <c r="G5379" s="147">
        <v>1037</v>
      </c>
      <c r="H5379" s="147">
        <v>22796798</v>
      </c>
    </row>
    <row r="5380" spans="1:8">
      <c r="A5380" s="391" t="s">
        <v>859</v>
      </c>
      <c r="B5380" s="352">
        <v>780215</v>
      </c>
      <c r="C5380" s="356"/>
      <c r="D5380" s="354">
        <v>17</v>
      </c>
      <c r="E5380" s="355" t="s">
        <v>860</v>
      </c>
      <c r="F5380" s="348" t="s">
        <v>861</v>
      </c>
      <c r="G5380" s="147">
        <v>57638</v>
      </c>
      <c r="H5380" s="147">
        <v>92306903</v>
      </c>
    </row>
    <row r="5381" spans="1:8" ht="28.5">
      <c r="A5381" s="393" t="s">
        <v>862</v>
      </c>
      <c r="B5381" s="352">
        <v>780215</v>
      </c>
      <c r="C5381" s="356"/>
      <c r="D5381" s="354">
        <v>18</v>
      </c>
      <c r="E5381" s="355" t="s">
        <v>863</v>
      </c>
      <c r="F5381" s="348" t="s">
        <v>864</v>
      </c>
      <c r="G5381" s="147">
        <v>36775</v>
      </c>
      <c r="H5381" s="147">
        <v>44960607</v>
      </c>
    </row>
    <row r="5382" spans="1:8" ht="30">
      <c r="A5382" s="391" t="s">
        <v>865</v>
      </c>
      <c r="B5382" s="352">
        <v>780215</v>
      </c>
      <c r="C5382" s="356"/>
      <c r="D5382" s="356">
        <v>19</v>
      </c>
      <c r="E5382" s="357" t="s">
        <v>866</v>
      </c>
      <c r="F5382" s="346" t="s">
        <v>867</v>
      </c>
      <c r="G5382" s="147">
        <v>2921</v>
      </c>
      <c r="H5382" s="147">
        <v>5751561</v>
      </c>
    </row>
    <row r="5383" spans="1:8" ht="30">
      <c r="A5383" s="391" t="s">
        <v>868</v>
      </c>
      <c r="B5383" s="352">
        <v>780215</v>
      </c>
      <c r="C5383" s="356"/>
      <c r="D5383" s="356">
        <v>20</v>
      </c>
      <c r="E5383" s="357" t="s">
        <v>869</v>
      </c>
      <c r="F5383" s="346" t="s">
        <v>870</v>
      </c>
      <c r="G5383" s="147">
        <v>7018</v>
      </c>
      <c r="H5383" s="147">
        <v>21631330</v>
      </c>
    </row>
    <row r="5384" spans="1:8">
      <c r="A5384" s="391" t="s">
        <v>871</v>
      </c>
      <c r="B5384" s="352">
        <v>780215</v>
      </c>
      <c r="C5384" s="356"/>
      <c r="D5384" s="356">
        <v>21</v>
      </c>
      <c r="E5384" s="357" t="s">
        <v>872</v>
      </c>
      <c r="F5384" s="346" t="s">
        <v>873</v>
      </c>
      <c r="G5384" s="147">
        <v>1061</v>
      </c>
      <c r="H5384" s="147">
        <v>565100</v>
      </c>
    </row>
    <row r="5385" spans="1:8">
      <c r="A5385" s="391" t="s">
        <v>874</v>
      </c>
      <c r="B5385" s="352">
        <v>780215</v>
      </c>
      <c r="C5385" s="356"/>
      <c r="D5385" s="356">
        <v>22</v>
      </c>
      <c r="E5385" s="357" t="s">
        <v>875</v>
      </c>
      <c r="F5385" s="346" t="s">
        <v>876</v>
      </c>
      <c r="G5385" s="147">
        <v>25775</v>
      </c>
      <c r="H5385" s="147">
        <v>17012616</v>
      </c>
    </row>
    <row r="5386" spans="1:8">
      <c r="A5386" s="391" t="s">
        <v>877</v>
      </c>
      <c r="B5386" s="352">
        <v>780215</v>
      </c>
      <c r="C5386" s="356"/>
      <c r="D5386" s="356">
        <v>23</v>
      </c>
      <c r="E5386" s="357" t="s">
        <v>878</v>
      </c>
      <c r="F5386" s="346" t="s">
        <v>879</v>
      </c>
      <c r="G5386" s="147">
        <v>18310</v>
      </c>
      <c r="H5386" s="147">
        <v>11925426</v>
      </c>
    </row>
    <row r="5387" spans="1:8">
      <c r="A5387" s="391" t="s">
        <v>880</v>
      </c>
      <c r="B5387" s="352">
        <v>780215</v>
      </c>
      <c r="C5387" s="356"/>
      <c r="D5387" s="356">
        <v>24</v>
      </c>
      <c r="E5387" s="357" t="s">
        <v>881</v>
      </c>
      <c r="F5387" s="346" t="s">
        <v>882</v>
      </c>
      <c r="G5387" s="147">
        <v>7465</v>
      </c>
      <c r="H5387" s="147">
        <v>5087190</v>
      </c>
    </row>
    <row r="5388" spans="1:8">
      <c r="A5388" s="391" t="s">
        <v>883</v>
      </c>
      <c r="B5388" s="352">
        <v>780215</v>
      </c>
      <c r="C5388" s="356"/>
      <c r="D5388" s="354">
        <v>25</v>
      </c>
      <c r="E5388" s="355" t="s">
        <v>884</v>
      </c>
      <c r="F5388" s="348" t="s">
        <v>497</v>
      </c>
      <c r="G5388" s="147">
        <v>1224</v>
      </c>
      <c r="H5388" s="147">
        <v>936232</v>
      </c>
    </row>
    <row r="5389" spans="1:8" ht="28.5">
      <c r="A5389" s="391" t="s">
        <v>885</v>
      </c>
      <c r="B5389" s="352">
        <v>780215</v>
      </c>
      <c r="C5389" s="356"/>
      <c r="D5389" s="354">
        <v>26</v>
      </c>
      <c r="E5389" s="355" t="s">
        <v>886</v>
      </c>
      <c r="F5389" s="348" t="s">
        <v>887</v>
      </c>
      <c r="G5389" s="147">
        <v>15954</v>
      </c>
      <c r="H5389" s="147">
        <v>41308167</v>
      </c>
    </row>
    <row r="5390" spans="1:8">
      <c r="A5390" s="391" t="s">
        <v>888</v>
      </c>
      <c r="B5390" s="352">
        <v>780215</v>
      </c>
      <c r="C5390" s="356"/>
      <c r="D5390" s="356">
        <v>27</v>
      </c>
      <c r="E5390" s="357" t="s">
        <v>889</v>
      </c>
      <c r="F5390" s="346" t="s">
        <v>890</v>
      </c>
      <c r="G5390" s="147">
        <v>8271</v>
      </c>
      <c r="H5390" s="147">
        <v>15808123</v>
      </c>
    </row>
    <row r="5391" spans="1:8">
      <c r="A5391" s="391" t="s">
        <v>891</v>
      </c>
      <c r="B5391" s="352">
        <v>780215</v>
      </c>
      <c r="C5391" s="356"/>
      <c r="D5391" s="356">
        <v>28</v>
      </c>
      <c r="E5391" s="357" t="s">
        <v>892</v>
      </c>
      <c r="F5391" s="346" t="s">
        <v>893</v>
      </c>
      <c r="G5391" s="147">
        <v>5652</v>
      </c>
      <c r="H5391" s="147">
        <v>24237114</v>
      </c>
    </row>
    <row r="5392" spans="1:8">
      <c r="A5392" s="391" t="s">
        <v>894</v>
      </c>
      <c r="B5392" s="352">
        <v>780215</v>
      </c>
      <c r="C5392" s="356"/>
      <c r="D5392" s="356">
        <v>29</v>
      </c>
      <c r="E5392" s="357" t="s">
        <v>895</v>
      </c>
      <c r="F5392" s="346" t="s">
        <v>896</v>
      </c>
      <c r="G5392" s="147">
        <v>0</v>
      </c>
      <c r="H5392" s="147">
        <v>0</v>
      </c>
    </row>
    <row r="5393" spans="1:8">
      <c r="A5393" s="391" t="s">
        <v>897</v>
      </c>
      <c r="B5393" s="352">
        <v>780215</v>
      </c>
      <c r="C5393" s="356"/>
      <c r="D5393" s="356">
        <v>30</v>
      </c>
      <c r="E5393" s="357" t="s">
        <v>898</v>
      </c>
      <c r="F5393" s="346" t="s">
        <v>899</v>
      </c>
      <c r="G5393" s="147">
        <v>0</v>
      </c>
      <c r="H5393" s="147">
        <v>0</v>
      </c>
    </row>
    <row r="5394" spans="1:8" ht="30">
      <c r="A5394" s="391" t="s">
        <v>900</v>
      </c>
      <c r="B5394" s="352">
        <v>780215</v>
      </c>
      <c r="C5394" s="356"/>
      <c r="D5394" s="356">
        <v>31</v>
      </c>
      <c r="E5394" s="357" t="s">
        <v>901</v>
      </c>
      <c r="F5394" s="346" t="s">
        <v>902</v>
      </c>
      <c r="G5394" s="147">
        <v>1122</v>
      </c>
      <c r="H5394" s="147">
        <v>806157</v>
      </c>
    </row>
    <row r="5395" spans="1:8" ht="30">
      <c r="A5395" s="391" t="s">
        <v>903</v>
      </c>
      <c r="B5395" s="352">
        <v>780215</v>
      </c>
      <c r="C5395" s="356"/>
      <c r="D5395" s="356">
        <v>32</v>
      </c>
      <c r="E5395" s="357" t="s">
        <v>904</v>
      </c>
      <c r="F5395" s="346" t="s">
        <v>905</v>
      </c>
      <c r="G5395" s="147">
        <v>0</v>
      </c>
      <c r="H5395" s="147">
        <v>0</v>
      </c>
    </row>
    <row r="5396" spans="1:8" ht="30">
      <c r="A5396" s="391" t="s">
        <v>906</v>
      </c>
      <c r="B5396" s="352">
        <v>780215</v>
      </c>
      <c r="C5396" s="356"/>
      <c r="D5396" s="356">
        <v>33</v>
      </c>
      <c r="E5396" s="357" t="s">
        <v>907</v>
      </c>
      <c r="F5396" s="346" t="s">
        <v>908</v>
      </c>
      <c r="G5396" s="147">
        <v>0</v>
      </c>
      <c r="H5396" s="147">
        <v>0</v>
      </c>
    </row>
    <row r="5397" spans="1:8">
      <c r="A5397" s="391" t="s">
        <v>909</v>
      </c>
      <c r="B5397" s="352">
        <v>780215</v>
      </c>
      <c r="C5397" s="356"/>
      <c r="D5397" s="356">
        <v>34</v>
      </c>
      <c r="E5397" s="357" t="s">
        <v>910</v>
      </c>
      <c r="F5397" s="346" t="s">
        <v>911</v>
      </c>
      <c r="G5397" s="147">
        <v>0</v>
      </c>
      <c r="H5397" s="147">
        <v>0</v>
      </c>
    </row>
    <row r="5398" spans="1:8">
      <c r="A5398" s="391" t="s">
        <v>912</v>
      </c>
      <c r="B5398" s="352">
        <v>780215</v>
      </c>
      <c r="C5398" s="356"/>
      <c r="D5398" s="356">
        <v>35</v>
      </c>
      <c r="E5398" s="357" t="s">
        <v>913</v>
      </c>
      <c r="F5398" s="346" t="s">
        <v>914</v>
      </c>
      <c r="G5398" s="147">
        <v>0</v>
      </c>
      <c r="H5398" s="147">
        <v>0</v>
      </c>
    </row>
    <row r="5399" spans="1:8" ht="30">
      <c r="A5399" s="391" t="s">
        <v>915</v>
      </c>
      <c r="B5399" s="352">
        <v>780215</v>
      </c>
      <c r="C5399" s="356"/>
      <c r="D5399" s="356">
        <v>36</v>
      </c>
      <c r="E5399" s="357" t="s">
        <v>916</v>
      </c>
      <c r="F5399" s="346" t="s">
        <v>917</v>
      </c>
      <c r="G5399" s="147">
        <v>909</v>
      </c>
      <c r="H5399" s="147">
        <v>456773</v>
      </c>
    </row>
    <row r="5400" spans="1:8" ht="28.5">
      <c r="A5400" s="391" t="s">
        <v>918</v>
      </c>
      <c r="B5400" s="352">
        <v>780215</v>
      </c>
      <c r="C5400" s="356"/>
      <c r="D5400" s="354">
        <v>37</v>
      </c>
      <c r="E5400" s="355" t="s">
        <v>919</v>
      </c>
      <c r="F5400" s="348" t="s">
        <v>920</v>
      </c>
      <c r="G5400" s="147">
        <v>3685</v>
      </c>
      <c r="H5400" s="147">
        <v>5101897</v>
      </c>
    </row>
    <row r="5401" spans="1:8">
      <c r="A5401" s="391" t="s">
        <v>921</v>
      </c>
      <c r="B5401" s="352">
        <v>780215</v>
      </c>
      <c r="C5401" s="356"/>
      <c r="D5401" s="356">
        <v>38</v>
      </c>
      <c r="E5401" s="357" t="s">
        <v>922</v>
      </c>
      <c r="F5401" s="346" t="s">
        <v>39</v>
      </c>
      <c r="G5401" s="147">
        <v>0</v>
      </c>
      <c r="H5401" s="147">
        <v>0</v>
      </c>
    </row>
    <row r="5402" spans="1:8">
      <c r="A5402" s="391" t="s">
        <v>923</v>
      </c>
      <c r="B5402" s="352">
        <v>780215</v>
      </c>
      <c r="C5402" s="356"/>
      <c r="D5402" s="356">
        <v>39</v>
      </c>
      <c r="E5402" s="357" t="s">
        <v>924</v>
      </c>
      <c r="F5402" s="346" t="s">
        <v>40</v>
      </c>
      <c r="G5402" s="147">
        <v>355</v>
      </c>
      <c r="H5402" s="147">
        <v>491498</v>
      </c>
    </row>
    <row r="5403" spans="1:8">
      <c r="A5403" s="391" t="s">
        <v>925</v>
      </c>
      <c r="B5403" s="352">
        <v>780215</v>
      </c>
      <c r="C5403" s="356"/>
      <c r="D5403" s="356">
        <v>40</v>
      </c>
      <c r="E5403" s="357" t="s">
        <v>926</v>
      </c>
      <c r="F5403" s="346" t="s">
        <v>927</v>
      </c>
      <c r="G5403" s="147">
        <v>1923</v>
      </c>
      <c r="H5403" s="147">
        <v>2662394</v>
      </c>
    </row>
    <row r="5404" spans="1:8">
      <c r="A5404" s="391" t="s">
        <v>928</v>
      </c>
      <c r="B5404" s="352">
        <v>780215</v>
      </c>
      <c r="C5404" s="356"/>
      <c r="D5404" s="356">
        <v>41</v>
      </c>
      <c r="E5404" s="357" t="s">
        <v>929</v>
      </c>
      <c r="F5404" s="346" t="s">
        <v>930</v>
      </c>
      <c r="G5404" s="147">
        <v>1407</v>
      </c>
      <c r="H5404" s="147">
        <v>1948005</v>
      </c>
    </row>
    <row r="5405" spans="1:8" ht="28.5">
      <c r="A5405" s="391" t="s">
        <v>931</v>
      </c>
      <c r="B5405" s="352">
        <v>780215</v>
      </c>
      <c r="C5405" s="356"/>
      <c r="D5405" s="354">
        <v>42</v>
      </c>
      <c r="E5405" s="355" t="s">
        <v>932</v>
      </c>
      <c r="F5405" s="348" t="s">
        <v>933</v>
      </c>
      <c r="G5405" s="147">
        <v>0</v>
      </c>
      <c r="H5405" s="147">
        <v>0</v>
      </c>
    </row>
    <row r="5406" spans="1:8">
      <c r="A5406" s="391" t="s">
        <v>934</v>
      </c>
      <c r="B5406" s="352">
        <v>780215</v>
      </c>
      <c r="C5406" s="356"/>
      <c r="D5406" s="356">
        <v>43</v>
      </c>
      <c r="E5406" s="357" t="s">
        <v>935</v>
      </c>
      <c r="F5406" s="346" t="s">
        <v>936</v>
      </c>
      <c r="G5406" s="147">
        <v>0</v>
      </c>
      <c r="H5406" s="147">
        <v>0</v>
      </c>
    </row>
    <row r="5407" spans="1:8">
      <c r="A5407" s="391" t="s">
        <v>937</v>
      </c>
      <c r="B5407" s="352">
        <v>780215</v>
      </c>
      <c r="C5407" s="356"/>
      <c r="D5407" s="356">
        <v>44</v>
      </c>
      <c r="E5407" s="357" t="s">
        <v>938</v>
      </c>
      <c r="F5407" s="346" t="s">
        <v>939</v>
      </c>
      <c r="G5407" s="147">
        <v>0</v>
      </c>
      <c r="H5407" s="147">
        <v>0</v>
      </c>
    </row>
    <row r="5408" spans="1:8">
      <c r="A5408" s="391" t="s">
        <v>940</v>
      </c>
      <c r="B5408" s="352">
        <v>780215</v>
      </c>
      <c r="C5408" s="356"/>
      <c r="D5408" s="356">
        <v>45</v>
      </c>
      <c r="E5408" s="357" t="s">
        <v>941</v>
      </c>
      <c r="F5408" s="346" t="s">
        <v>942</v>
      </c>
      <c r="G5408" s="147">
        <v>0</v>
      </c>
      <c r="H5408" s="147">
        <v>0</v>
      </c>
    </row>
    <row r="5409" spans="1:8" ht="28.5">
      <c r="A5409" s="391" t="s">
        <v>943</v>
      </c>
      <c r="B5409" s="352">
        <v>780215</v>
      </c>
      <c r="C5409" s="356"/>
      <c r="D5409" s="354">
        <v>46</v>
      </c>
      <c r="E5409" s="359">
        <v>5</v>
      </c>
      <c r="F5409" s="348" t="s">
        <v>944</v>
      </c>
      <c r="G5409" s="147">
        <v>1233</v>
      </c>
      <c r="H5409" s="147">
        <v>25965016</v>
      </c>
    </row>
    <row r="5410" spans="1:8">
      <c r="A5410" s="391" t="s">
        <v>945</v>
      </c>
      <c r="B5410" s="352">
        <v>780215</v>
      </c>
      <c r="C5410" s="356"/>
      <c r="D5410" s="356">
        <v>47</v>
      </c>
      <c r="E5410" s="357" t="s">
        <v>946</v>
      </c>
      <c r="F5410" s="346" t="s">
        <v>947</v>
      </c>
      <c r="G5410" s="147">
        <v>0</v>
      </c>
      <c r="H5410" s="147">
        <v>0</v>
      </c>
    </row>
    <row r="5411" spans="1:8">
      <c r="A5411" s="391" t="s">
        <v>948</v>
      </c>
      <c r="B5411" s="352">
        <v>780215</v>
      </c>
      <c r="C5411" s="356"/>
      <c r="D5411" s="356">
        <v>48</v>
      </c>
      <c r="E5411" s="357" t="s">
        <v>949</v>
      </c>
      <c r="F5411" s="346" t="s">
        <v>950</v>
      </c>
      <c r="G5411" s="147">
        <v>1094</v>
      </c>
      <c r="H5411" s="147">
        <v>23525149</v>
      </c>
    </row>
    <row r="5412" spans="1:8">
      <c r="A5412" s="394" t="s">
        <v>951</v>
      </c>
      <c r="B5412" s="352">
        <v>780215</v>
      </c>
      <c r="C5412" s="356"/>
      <c r="D5412" s="356">
        <v>49</v>
      </c>
      <c r="E5412" s="358" t="s">
        <v>952</v>
      </c>
      <c r="F5412" s="347" t="s">
        <v>953</v>
      </c>
      <c r="G5412" s="147">
        <v>139</v>
      </c>
      <c r="H5412" s="147">
        <v>2439867</v>
      </c>
    </row>
    <row r="5413" spans="1:8" ht="45">
      <c r="A5413" s="390" t="s">
        <v>38</v>
      </c>
      <c r="B5413" s="352">
        <v>780059</v>
      </c>
      <c r="C5413" s="363">
        <v>104</v>
      </c>
      <c r="D5413" s="353">
        <v>0</v>
      </c>
      <c r="E5413" s="353">
        <v>0</v>
      </c>
      <c r="F5413" s="429" t="s">
        <v>519</v>
      </c>
      <c r="G5413" s="149">
        <v>336738</v>
      </c>
      <c r="H5413" s="149">
        <v>677781855</v>
      </c>
    </row>
    <row r="5414" spans="1:8" ht="28.5">
      <c r="A5414" s="391" t="s">
        <v>815</v>
      </c>
      <c r="B5414" s="352">
        <v>780059</v>
      </c>
      <c r="C5414" s="356"/>
      <c r="D5414" s="354">
        <v>1</v>
      </c>
      <c r="E5414" s="355">
        <v>1</v>
      </c>
      <c r="F5414" s="348" t="s">
        <v>816</v>
      </c>
      <c r="G5414" s="147">
        <v>0</v>
      </c>
      <c r="H5414" s="147">
        <v>0</v>
      </c>
    </row>
    <row r="5415" spans="1:8">
      <c r="A5415" s="391" t="s">
        <v>817</v>
      </c>
      <c r="B5415" s="352">
        <v>780059</v>
      </c>
      <c r="C5415" s="356"/>
      <c r="D5415" s="356">
        <v>2</v>
      </c>
      <c r="E5415" s="357" t="s">
        <v>818</v>
      </c>
      <c r="F5415" s="346" t="s">
        <v>819</v>
      </c>
      <c r="G5415" s="147">
        <v>0</v>
      </c>
      <c r="H5415" s="147">
        <v>0</v>
      </c>
    </row>
    <row r="5416" spans="1:8" ht="30">
      <c r="A5416" s="391" t="s">
        <v>820</v>
      </c>
      <c r="B5416" s="352">
        <v>780059</v>
      </c>
      <c r="C5416" s="356"/>
      <c r="D5416" s="356">
        <v>3</v>
      </c>
      <c r="E5416" s="357" t="s">
        <v>821</v>
      </c>
      <c r="F5416" s="346" t="s">
        <v>822</v>
      </c>
      <c r="G5416" s="147">
        <v>0</v>
      </c>
      <c r="H5416" s="147">
        <v>0</v>
      </c>
    </row>
    <row r="5417" spans="1:8">
      <c r="A5417" s="391" t="s">
        <v>823</v>
      </c>
      <c r="B5417" s="352">
        <v>780059</v>
      </c>
      <c r="C5417" s="356"/>
      <c r="D5417" s="356">
        <v>4</v>
      </c>
      <c r="E5417" s="357" t="s">
        <v>824</v>
      </c>
      <c r="F5417" s="346" t="s">
        <v>825</v>
      </c>
      <c r="G5417" s="147">
        <v>0</v>
      </c>
      <c r="H5417" s="147">
        <v>0</v>
      </c>
    </row>
    <row r="5418" spans="1:8">
      <c r="A5418" s="391" t="s">
        <v>826</v>
      </c>
      <c r="B5418" s="352">
        <v>780059</v>
      </c>
      <c r="C5418" s="356"/>
      <c r="D5418" s="356">
        <v>5</v>
      </c>
      <c r="E5418" s="357" t="s">
        <v>827</v>
      </c>
      <c r="F5418" s="346" t="s">
        <v>828</v>
      </c>
      <c r="G5418" s="147">
        <v>0</v>
      </c>
      <c r="H5418" s="147">
        <v>0</v>
      </c>
    </row>
    <row r="5419" spans="1:8">
      <c r="A5419" s="391" t="s">
        <v>829</v>
      </c>
      <c r="B5419" s="352">
        <v>780059</v>
      </c>
      <c r="C5419" s="356"/>
      <c r="D5419" s="356">
        <v>6</v>
      </c>
      <c r="E5419" s="357" t="s">
        <v>830</v>
      </c>
      <c r="F5419" s="346" t="s">
        <v>831</v>
      </c>
      <c r="G5419" s="147">
        <v>0</v>
      </c>
      <c r="H5419" s="147">
        <v>0</v>
      </c>
    </row>
    <row r="5420" spans="1:8">
      <c r="A5420" s="392" t="s">
        <v>1491</v>
      </c>
      <c r="B5420" s="352">
        <v>780059</v>
      </c>
      <c r="C5420" s="356"/>
      <c r="D5420" s="356">
        <v>7</v>
      </c>
      <c r="E5420" s="358" t="s">
        <v>832</v>
      </c>
      <c r="F5420" s="347" t="s">
        <v>833</v>
      </c>
      <c r="G5420" s="147">
        <v>0</v>
      </c>
      <c r="H5420" s="147">
        <v>0</v>
      </c>
    </row>
    <row r="5421" spans="1:8">
      <c r="A5421" s="391" t="s">
        <v>834</v>
      </c>
      <c r="B5421" s="352">
        <v>780059</v>
      </c>
      <c r="C5421" s="356"/>
      <c r="D5421" s="356">
        <v>8</v>
      </c>
      <c r="E5421" s="357" t="s">
        <v>835</v>
      </c>
      <c r="F5421" s="346" t="s">
        <v>836</v>
      </c>
      <c r="G5421" s="147">
        <v>0</v>
      </c>
      <c r="H5421" s="147">
        <v>0</v>
      </c>
    </row>
    <row r="5422" spans="1:8" ht="28.5">
      <c r="A5422" s="391" t="s">
        <v>837</v>
      </c>
      <c r="B5422" s="352">
        <v>780059</v>
      </c>
      <c r="C5422" s="356"/>
      <c r="D5422" s="354">
        <v>9</v>
      </c>
      <c r="E5422" s="355" t="s">
        <v>838</v>
      </c>
      <c r="F5422" s="348" t="s">
        <v>839</v>
      </c>
      <c r="G5422" s="147">
        <v>5137</v>
      </c>
      <c r="H5422" s="147">
        <v>123196422</v>
      </c>
    </row>
    <row r="5423" spans="1:8">
      <c r="A5423" s="391" t="s">
        <v>840</v>
      </c>
      <c r="B5423" s="352">
        <v>780059</v>
      </c>
      <c r="C5423" s="356"/>
      <c r="D5423" s="356">
        <v>10</v>
      </c>
      <c r="E5423" s="357" t="s">
        <v>841</v>
      </c>
      <c r="F5423" s="346" t="s">
        <v>842</v>
      </c>
      <c r="G5423" s="147">
        <v>0</v>
      </c>
      <c r="H5423" s="147">
        <v>0</v>
      </c>
    </row>
    <row r="5424" spans="1:8">
      <c r="A5424" s="391" t="s">
        <v>843</v>
      </c>
      <c r="B5424" s="352">
        <v>780059</v>
      </c>
      <c r="C5424" s="356"/>
      <c r="D5424" s="356">
        <v>11</v>
      </c>
      <c r="E5424" s="357" t="s">
        <v>844</v>
      </c>
      <c r="F5424" s="346" t="s">
        <v>845</v>
      </c>
      <c r="G5424" s="147">
        <v>0</v>
      </c>
      <c r="H5424" s="147">
        <v>0</v>
      </c>
    </row>
    <row r="5425" spans="1:8">
      <c r="A5425" s="391" t="s">
        <v>846</v>
      </c>
      <c r="B5425" s="352">
        <v>780059</v>
      </c>
      <c r="C5425" s="356"/>
      <c r="D5425" s="356">
        <v>12</v>
      </c>
      <c r="E5425" s="357" t="s">
        <v>847</v>
      </c>
      <c r="F5425" s="346" t="s">
        <v>848</v>
      </c>
      <c r="G5425" s="147">
        <v>0</v>
      </c>
      <c r="H5425" s="147">
        <v>0</v>
      </c>
    </row>
    <row r="5426" spans="1:8">
      <c r="A5426" s="391" t="s">
        <v>849</v>
      </c>
      <c r="B5426" s="352">
        <v>780059</v>
      </c>
      <c r="C5426" s="356"/>
      <c r="D5426" s="356">
        <v>13</v>
      </c>
      <c r="E5426" s="357" t="s">
        <v>850</v>
      </c>
      <c r="F5426" s="346" t="s">
        <v>851</v>
      </c>
      <c r="G5426" s="147">
        <v>0</v>
      </c>
      <c r="H5426" s="147">
        <v>0</v>
      </c>
    </row>
    <row r="5427" spans="1:8">
      <c r="A5427" s="391" t="s">
        <v>852</v>
      </c>
      <c r="B5427" s="352">
        <v>780059</v>
      </c>
      <c r="C5427" s="356"/>
      <c r="D5427" s="356">
        <v>14</v>
      </c>
      <c r="E5427" s="357" t="s">
        <v>853</v>
      </c>
      <c r="F5427" s="346" t="s">
        <v>854</v>
      </c>
      <c r="G5427" s="147">
        <v>999</v>
      </c>
      <c r="H5427" s="147">
        <v>40684724</v>
      </c>
    </row>
    <row r="5428" spans="1:8">
      <c r="A5428" s="392" t="s">
        <v>1492</v>
      </c>
      <c r="B5428" s="352">
        <v>780059</v>
      </c>
      <c r="C5428" s="498"/>
      <c r="D5428" s="356">
        <v>15</v>
      </c>
      <c r="E5428" s="358" t="s">
        <v>1337</v>
      </c>
      <c r="F5428" s="347" t="s">
        <v>855</v>
      </c>
      <c r="G5428" s="147">
        <v>0</v>
      </c>
      <c r="H5428" s="147">
        <v>0</v>
      </c>
    </row>
    <row r="5429" spans="1:8">
      <c r="A5429" s="391" t="s">
        <v>856</v>
      </c>
      <c r="B5429" s="352">
        <v>780059</v>
      </c>
      <c r="C5429" s="356"/>
      <c r="D5429" s="356">
        <v>16</v>
      </c>
      <c r="E5429" s="357" t="s">
        <v>857</v>
      </c>
      <c r="F5429" s="346" t="s">
        <v>858</v>
      </c>
      <c r="G5429" s="147">
        <v>4138</v>
      </c>
      <c r="H5429" s="147">
        <v>82511698</v>
      </c>
    </row>
    <row r="5430" spans="1:8">
      <c r="A5430" s="391" t="s">
        <v>859</v>
      </c>
      <c r="B5430" s="352">
        <v>780059</v>
      </c>
      <c r="C5430" s="356"/>
      <c r="D5430" s="354">
        <v>17</v>
      </c>
      <c r="E5430" s="355" t="s">
        <v>860</v>
      </c>
      <c r="F5430" s="348" t="s">
        <v>861</v>
      </c>
      <c r="G5430" s="147">
        <v>329956</v>
      </c>
      <c r="H5430" s="147">
        <v>519138664</v>
      </c>
    </row>
    <row r="5431" spans="1:8" ht="28.5">
      <c r="A5431" s="393" t="s">
        <v>862</v>
      </c>
      <c r="B5431" s="352">
        <v>780059</v>
      </c>
      <c r="C5431" s="356"/>
      <c r="D5431" s="354">
        <v>18</v>
      </c>
      <c r="E5431" s="355" t="s">
        <v>863</v>
      </c>
      <c r="F5431" s="348" t="s">
        <v>864</v>
      </c>
      <c r="G5431" s="147">
        <v>172901</v>
      </c>
      <c r="H5431" s="147">
        <v>196531987</v>
      </c>
    </row>
    <row r="5432" spans="1:8" ht="30">
      <c r="A5432" s="391" t="s">
        <v>865</v>
      </c>
      <c r="B5432" s="352">
        <v>780059</v>
      </c>
      <c r="C5432" s="356"/>
      <c r="D5432" s="356">
        <v>19</v>
      </c>
      <c r="E5432" s="357" t="s">
        <v>866</v>
      </c>
      <c r="F5432" s="346" t="s">
        <v>867</v>
      </c>
      <c r="G5432" s="147">
        <v>12223</v>
      </c>
      <c r="H5432" s="147">
        <v>25337779</v>
      </c>
    </row>
    <row r="5433" spans="1:8" ht="30">
      <c r="A5433" s="391" t="s">
        <v>868</v>
      </c>
      <c r="B5433" s="352">
        <v>780059</v>
      </c>
      <c r="C5433" s="356"/>
      <c r="D5433" s="356">
        <v>20</v>
      </c>
      <c r="E5433" s="357" t="s">
        <v>869</v>
      </c>
      <c r="F5433" s="346" t="s">
        <v>870</v>
      </c>
      <c r="G5433" s="147">
        <v>25722</v>
      </c>
      <c r="H5433" s="147">
        <v>79406757</v>
      </c>
    </row>
    <row r="5434" spans="1:8">
      <c r="A5434" s="391" t="s">
        <v>871</v>
      </c>
      <c r="B5434" s="352">
        <v>780059</v>
      </c>
      <c r="C5434" s="356"/>
      <c r="D5434" s="356">
        <v>21</v>
      </c>
      <c r="E5434" s="357" t="s">
        <v>872</v>
      </c>
      <c r="F5434" s="346" t="s">
        <v>873</v>
      </c>
      <c r="G5434" s="147">
        <v>3796</v>
      </c>
      <c r="H5434" s="147">
        <v>2775745</v>
      </c>
    </row>
    <row r="5435" spans="1:8">
      <c r="A5435" s="391" t="s">
        <v>874</v>
      </c>
      <c r="B5435" s="352">
        <v>780059</v>
      </c>
      <c r="C5435" s="356"/>
      <c r="D5435" s="356">
        <v>22</v>
      </c>
      <c r="E5435" s="357" t="s">
        <v>875</v>
      </c>
      <c r="F5435" s="346" t="s">
        <v>876</v>
      </c>
      <c r="G5435" s="147">
        <v>131160</v>
      </c>
      <c r="H5435" s="147">
        <v>89011706</v>
      </c>
    </row>
    <row r="5436" spans="1:8">
      <c r="A5436" s="391" t="s">
        <v>877</v>
      </c>
      <c r="B5436" s="352">
        <v>780059</v>
      </c>
      <c r="C5436" s="356"/>
      <c r="D5436" s="356">
        <v>23</v>
      </c>
      <c r="E5436" s="357" t="s">
        <v>878</v>
      </c>
      <c r="F5436" s="346" t="s">
        <v>879</v>
      </c>
      <c r="G5436" s="147">
        <v>78572</v>
      </c>
      <c r="H5436" s="147">
        <v>51173323</v>
      </c>
    </row>
    <row r="5437" spans="1:8">
      <c r="A5437" s="391" t="s">
        <v>880</v>
      </c>
      <c r="B5437" s="352">
        <v>780059</v>
      </c>
      <c r="C5437" s="356"/>
      <c r="D5437" s="356">
        <v>24</v>
      </c>
      <c r="E5437" s="357" t="s">
        <v>881</v>
      </c>
      <c r="F5437" s="346" t="s">
        <v>882</v>
      </c>
      <c r="G5437" s="147">
        <v>52588</v>
      </c>
      <c r="H5437" s="147">
        <v>37838383</v>
      </c>
    </row>
    <row r="5438" spans="1:8">
      <c r="A5438" s="391" t="s">
        <v>883</v>
      </c>
      <c r="B5438" s="352">
        <v>780059</v>
      </c>
      <c r="C5438" s="356"/>
      <c r="D5438" s="354">
        <v>25</v>
      </c>
      <c r="E5438" s="355" t="s">
        <v>884</v>
      </c>
      <c r="F5438" s="348" t="s">
        <v>497</v>
      </c>
      <c r="G5438" s="147">
        <v>42930</v>
      </c>
      <c r="H5438" s="147">
        <v>32779103</v>
      </c>
    </row>
    <row r="5439" spans="1:8" ht="28.5">
      <c r="A5439" s="391" t="s">
        <v>885</v>
      </c>
      <c r="B5439" s="352">
        <v>780059</v>
      </c>
      <c r="C5439" s="356"/>
      <c r="D5439" s="354">
        <v>26</v>
      </c>
      <c r="E5439" s="355" t="s">
        <v>886</v>
      </c>
      <c r="F5439" s="348" t="s">
        <v>887</v>
      </c>
      <c r="G5439" s="147">
        <v>90496</v>
      </c>
      <c r="H5439" s="147">
        <v>256624187</v>
      </c>
    </row>
    <row r="5440" spans="1:8">
      <c r="A5440" s="391" t="s">
        <v>888</v>
      </c>
      <c r="B5440" s="352">
        <v>780059</v>
      </c>
      <c r="C5440" s="356"/>
      <c r="D5440" s="356">
        <v>27</v>
      </c>
      <c r="E5440" s="357" t="s">
        <v>889</v>
      </c>
      <c r="F5440" s="346" t="s">
        <v>890</v>
      </c>
      <c r="G5440" s="147">
        <v>35492</v>
      </c>
      <c r="H5440" s="147">
        <v>67834405</v>
      </c>
    </row>
    <row r="5441" spans="1:8">
      <c r="A5441" s="391" t="s">
        <v>891</v>
      </c>
      <c r="B5441" s="352">
        <v>780059</v>
      </c>
      <c r="C5441" s="356"/>
      <c r="D5441" s="356">
        <v>28</v>
      </c>
      <c r="E5441" s="357" t="s">
        <v>892</v>
      </c>
      <c r="F5441" s="346" t="s">
        <v>893</v>
      </c>
      <c r="G5441" s="147">
        <v>30366</v>
      </c>
      <c r="H5441" s="147">
        <v>163691451</v>
      </c>
    </row>
    <row r="5442" spans="1:8">
      <c r="A5442" s="391" t="s">
        <v>894</v>
      </c>
      <c r="B5442" s="352">
        <v>780059</v>
      </c>
      <c r="C5442" s="356"/>
      <c r="D5442" s="356">
        <v>29</v>
      </c>
      <c r="E5442" s="357" t="s">
        <v>895</v>
      </c>
      <c r="F5442" s="346" t="s">
        <v>896</v>
      </c>
      <c r="G5442" s="147">
        <v>3379</v>
      </c>
      <c r="H5442" s="147">
        <v>9993756</v>
      </c>
    </row>
    <row r="5443" spans="1:8">
      <c r="A5443" s="391" t="s">
        <v>897</v>
      </c>
      <c r="B5443" s="352">
        <v>780059</v>
      </c>
      <c r="C5443" s="356"/>
      <c r="D5443" s="356">
        <v>30</v>
      </c>
      <c r="E5443" s="357" t="s">
        <v>898</v>
      </c>
      <c r="F5443" s="346" t="s">
        <v>899</v>
      </c>
      <c r="G5443" s="147">
        <v>0</v>
      </c>
      <c r="H5443" s="147">
        <v>0</v>
      </c>
    </row>
    <row r="5444" spans="1:8" ht="30">
      <c r="A5444" s="391" t="s">
        <v>900</v>
      </c>
      <c r="B5444" s="352">
        <v>780059</v>
      </c>
      <c r="C5444" s="356"/>
      <c r="D5444" s="356">
        <v>31</v>
      </c>
      <c r="E5444" s="357" t="s">
        <v>901</v>
      </c>
      <c r="F5444" s="346" t="s">
        <v>902</v>
      </c>
      <c r="G5444" s="147">
        <v>3741</v>
      </c>
      <c r="H5444" s="147">
        <v>2687909</v>
      </c>
    </row>
    <row r="5445" spans="1:8" ht="30">
      <c r="A5445" s="391" t="s">
        <v>903</v>
      </c>
      <c r="B5445" s="352">
        <v>780059</v>
      </c>
      <c r="C5445" s="356"/>
      <c r="D5445" s="356">
        <v>32</v>
      </c>
      <c r="E5445" s="357" t="s">
        <v>904</v>
      </c>
      <c r="F5445" s="346" t="s">
        <v>905</v>
      </c>
      <c r="G5445" s="147">
        <v>4248</v>
      </c>
      <c r="H5445" s="147">
        <v>4022817</v>
      </c>
    </row>
    <row r="5446" spans="1:8" ht="30">
      <c r="A5446" s="391" t="s">
        <v>906</v>
      </c>
      <c r="B5446" s="352">
        <v>780059</v>
      </c>
      <c r="C5446" s="356"/>
      <c r="D5446" s="356">
        <v>33</v>
      </c>
      <c r="E5446" s="357" t="s">
        <v>907</v>
      </c>
      <c r="F5446" s="346" t="s">
        <v>908</v>
      </c>
      <c r="G5446" s="147">
        <v>0</v>
      </c>
      <c r="H5446" s="147">
        <v>0</v>
      </c>
    </row>
    <row r="5447" spans="1:8">
      <c r="A5447" s="391" t="s">
        <v>909</v>
      </c>
      <c r="B5447" s="352">
        <v>780059</v>
      </c>
      <c r="C5447" s="356"/>
      <c r="D5447" s="356">
        <v>34</v>
      </c>
      <c r="E5447" s="357" t="s">
        <v>910</v>
      </c>
      <c r="F5447" s="346" t="s">
        <v>911</v>
      </c>
      <c r="G5447" s="147">
        <v>0</v>
      </c>
      <c r="H5447" s="147">
        <v>0</v>
      </c>
    </row>
    <row r="5448" spans="1:8">
      <c r="A5448" s="391" t="s">
        <v>912</v>
      </c>
      <c r="B5448" s="352">
        <v>780059</v>
      </c>
      <c r="C5448" s="356"/>
      <c r="D5448" s="356">
        <v>35</v>
      </c>
      <c r="E5448" s="357" t="s">
        <v>913</v>
      </c>
      <c r="F5448" s="346" t="s">
        <v>914</v>
      </c>
      <c r="G5448" s="147">
        <v>0</v>
      </c>
      <c r="H5448" s="147">
        <v>0</v>
      </c>
    </row>
    <row r="5449" spans="1:8" ht="30">
      <c r="A5449" s="391" t="s">
        <v>915</v>
      </c>
      <c r="B5449" s="352">
        <v>780059</v>
      </c>
      <c r="C5449" s="356"/>
      <c r="D5449" s="356">
        <v>36</v>
      </c>
      <c r="E5449" s="357" t="s">
        <v>916</v>
      </c>
      <c r="F5449" s="346" t="s">
        <v>917</v>
      </c>
      <c r="G5449" s="147">
        <v>13270</v>
      </c>
      <c r="H5449" s="147">
        <v>8393849</v>
      </c>
    </row>
    <row r="5450" spans="1:8" ht="28.5">
      <c r="A5450" s="391" t="s">
        <v>918</v>
      </c>
      <c r="B5450" s="352">
        <v>780059</v>
      </c>
      <c r="C5450" s="356"/>
      <c r="D5450" s="354">
        <v>37</v>
      </c>
      <c r="E5450" s="355" t="s">
        <v>919</v>
      </c>
      <c r="F5450" s="348" t="s">
        <v>920</v>
      </c>
      <c r="G5450" s="147">
        <v>23629</v>
      </c>
      <c r="H5450" s="147">
        <v>33203387</v>
      </c>
    </row>
    <row r="5451" spans="1:8">
      <c r="A5451" s="391" t="s">
        <v>921</v>
      </c>
      <c r="B5451" s="352">
        <v>780059</v>
      </c>
      <c r="C5451" s="356"/>
      <c r="D5451" s="356">
        <v>38</v>
      </c>
      <c r="E5451" s="357" t="s">
        <v>922</v>
      </c>
      <c r="F5451" s="346" t="s">
        <v>39</v>
      </c>
      <c r="G5451" s="147">
        <v>3322</v>
      </c>
      <c r="H5451" s="147">
        <v>5088307</v>
      </c>
    </row>
    <row r="5452" spans="1:8">
      <c r="A5452" s="391" t="s">
        <v>923</v>
      </c>
      <c r="B5452" s="352">
        <v>780059</v>
      </c>
      <c r="C5452" s="356"/>
      <c r="D5452" s="356">
        <v>39</v>
      </c>
      <c r="E5452" s="357" t="s">
        <v>924</v>
      </c>
      <c r="F5452" s="346" t="s">
        <v>40</v>
      </c>
      <c r="G5452" s="147">
        <v>3087</v>
      </c>
      <c r="H5452" s="147">
        <v>4273952</v>
      </c>
    </row>
    <row r="5453" spans="1:8">
      <c r="A5453" s="391" t="s">
        <v>925</v>
      </c>
      <c r="B5453" s="352">
        <v>780059</v>
      </c>
      <c r="C5453" s="356"/>
      <c r="D5453" s="356">
        <v>40</v>
      </c>
      <c r="E5453" s="357" t="s">
        <v>926</v>
      </c>
      <c r="F5453" s="346" t="s">
        <v>927</v>
      </c>
      <c r="G5453" s="147">
        <v>13383</v>
      </c>
      <c r="H5453" s="147">
        <v>18528764</v>
      </c>
    </row>
    <row r="5454" spans="1:8">
      <c r="A5454" s="391" t="s">
        <v>928</v>
      </c>
      <c r="B5454" s="352">
        <v>780059</v>
      </c>
      <c r="C5454" s="356"/>
      <c r="D5454" s="356">
        <v>41</v>
      </c>
      <c r="E5454" s="357" t="s">
        <v>929</v>
      </c>
      <c r="F5454" s="346" t="s">
        <v>930</v>
      </c>
      <c r="G5454" s="147">
        <v>3837</v>
      </c>
      <c r="H5454" s="147">
        <v>5312364</v>
      </c>
    </row>
    <row r="5455" spans="1:8" ht="28.5">
      <c r="A5455" s="391" t="s">
        <v>931</v>
      </c>
      <c r="B5455" s="352">
        <v>780059</v>
      </c>
      <c r="C5455" s="356"/>
      <c r="D5455" s="354">
        <v>42</v>
      </c>
      <c r="E5455" s="355" t="s">
        <v>932</v>
      </c>
      <c r="F5455" s="348" t="s">
        <v>933</v>
      </c>
      <c r="G5455" s="147">
        <v>0</v>
      </c>
      <c r="H5455" s="147">
        <v>0</v>
      </c>
    </row>
    <row r="5456" spans="1:8">
      <c r="A5456" s="391" t="s">
        <v>934</v>
      </c>
      <c r="B5456" s="352">
        <v>780059</v>
      </c>
      <c r="C5456" s="356"/>
      <c r="D5456" s="356">
        <v>43</v>
      </c>
      <c r="E5456" s="357" t="s">
        <v>935</v>
      </c>
      <c r="F5456" s="346" t="s">
        <v>936</v>
      </c>
      <c r="G5456" s="147">
        <v>0</v>
      </c>
      <c r="H5456" s="147">
        <v>0</v>
      </c>
    </row>
    <row r="5457" spans="1:8">
      <c r="A5457" s="391" t="s">
        <v>937</v>
      </c>
      <c r="B5457" s="352">
        <v>780059</v>
      </c>
      <c r="C5457" s="356"/>
      <c r="D5457" s="356">
        <v>44</v>
      </c>
      <c r="E5457" s="357" t="s">
        <v>938</v>
      </c>
      <c r="F5457" s="346" t="s">
        <v>939</v>
      </c>
      <c r="G5457" s="147">
        <v>0</v>
      </c>
      <c r="H5457" s="147">
        <v>0</v>
      </c>
    </row>
    <row r="5458" spans="1:8">
      <c r="A5458" s="391" t="s">
        <v>940</v>
      </c>
      <c r="B5458" s="352">
        <v>780059</v>
      </c>
      <c r="C5458" s="356"/>
      <c r="D5458" s="356">
        <v>45</v>
      </c>
      <c r="E5458" s="357" t="s">
        <v>941</v>
      </c>
      <c r="F5458" s="346" t="s">
        <v>942</v>
      </c>
      <c r="G5458" s="147">
        <v>0</v>
      </c>
      <c r="H5458" s="147">
        <v>0</v>
      </c>
    </row>
    <row r="5459" spans="1:8" ht="28.5">
      <c r="A5459" s="391" t="s">
        <v>943</v>
      </c>
      <c r="B5459" s="352">
        <v>780059</v>
      </c>
      <c r="C5459" s="356"/>
      <c r="D5459" s="354">
        <v>46</v>
      </c>
      <c r="E5459" s="359">
        <v>5</v>
      </c>
      <c r="F5459" s="348" t="s">
        <v>944</v>
      </c>
      <c r="G5459" s="147">
        <v>1645</v>
      </c>
      <c r="H5459" s="147">
        <v>35446769</v>
      </c>
    </row>
    <row r="5460" spans="1:8">
      <c r="A5460" s="391" t="s">
        <v>945</v>
      </c>
      <c r="B5460" s="352">
        <v>780059</v>
      </c>
      <c r="C5460" s="356"/>
      <c r="D5460" s="356">
        <v>47</v>
      </c>
      <c r="E5460" s="357" t="s">
        <v>946</v>
      </c>
      <c r="F5460" s="346" t="s">
        <v>947</v>
      </c>
      <c r="G5460" s="147">
        <v>0</v>
      </c>
      <c r="H5460" s="147">
        <v>0</v>
      </c>
    </row>
    <row r="5461" spans="1:8">
      <c r="A5461" s="391" t="s">
        <v>948</v>
      </c>
      <c r="B5461" s="352">
        <v>780059</v>
      </c>
      <c r="C5461" s="356"/>
      <c r="D5461" s="356">
        <v>48</v>
      </c>
      <c r="E5461" s="357" t="s">
        <v>949</v>
      </c>
      <c r="F5461" s="346" t="s">
        <v>950</v>
      </c>
      <c r="G5461" s="147">
        <v>1468</v>
      </c>
      <c r="H5461" s="147">
        <v>32883728</v>
      </c>
    </row>
    <row r="5462" spans="1:8">
      <c r="A5462" s="394" t="s">
        <v>951</v>
      </c>
      <c r="B5462" s="352">
        <v>780059</v>
      </c>
      <c r="C5462" s="356"/>
      <c r="D5462" s="356">
        <v>49</v>
      </c>
      <c r="E5462" s="358" t="s">
        <v>952</v>
      </c>
      <c r="F5462" s="347" t="s">
        <v>953</v>
      </c>
      <c r="G5462" s="147">
        <v>177</v>
      </c>
      <c r="H5462" s="147">
        <v>2563041</v>
      </c>
    </row>
    <row r="5463" spans="1:8" ht="45">
      <c r="A5463" s="390" t="s">
        <v>38</v>
      </c>
      <c r="B5463" s="352">
        <v>780060</v>
      </c>
      <c r="C5463" s="363">
        <v>105</v>
      </c>
      <c r="D5463" s="353">
        <v>0</v>
      </c>
      <c r="E5463" s="353">
        <v>0</v>
      </c>
      <c r="F5463" s="429" t="s">
        <v>520</v>
      </c>
      <c r="G5463" s="149">
        <v>127347</v>
      </c>
      <c r="H5463" s="149">
        <v>194000318</v>
      </c>
    </row>
    <row r="5464" spans="1:8" ht="28.5">
      <c r="A5464" s="391" t="s">
        <v>815</v>
      </c>
      <c r="B5464" s="352">
        <v>780060</v>
      </c>
      <c r="C5464" s="356"/>
      <c r="D5464" s="354">
        <v>1</v>
      </c>
      <c r="E5464" s="355">
        <v>1</v>
      </c>
      <c r="F5464" s="348" t="s">
        <v>816</v>
      </c>
      <c r="G5464" s="147">
        <v>0</v>
      </c>
      <c r="H5464" s="147">
        <v>0</v>
      </c>
    </row>
    <row r="5465" spans="1:8">
      <c r="A5465" s="391" t="s">
        <v>817</v>
      </c>
      <c r="B5465" s="352">
        <v>780060</v>
      </c>
      <c r="C5465" s="356"/>
      <c r="D5465" s="356">
        <v>2</v>
      </c>
      <c r="E5465" s="357" t="s">
        <v>818</v>
      </c>
      <c r="F5465" s="346" t="s">
        <v>819</v>
      </c>
      <c r="G5465" s="147">
        <v>0</v>
      </c>
      <c r="H5465" s="147">
        <v>0</v>
      </c>
    </row>
    <row r="5466" spans="1:8" ht="30">
      <c r="A5466" s="391" t="s">
        <v>820</v>
      </c>
      <c r="B5466" s="352">
        <v>780060</v>
      </c>
      <c r="C5466" s="356"/>
      <c r="D5466" s="356">
        <v>3</v>
      </c>
      <c r="E5466" s="357" t="s">
        <v>821</v>
      </c>
      <c r="F5466" s="346" t="s">
        <v>822</v>
      </c>
      <c r="G5466" s="147">
        <v>0</v>
      </c>
      <c r="H5466" s="147">
        <v>0</v>
      </c>
    </row>
    <row r="5467" spans="1:8">
      <c r="A5467" s="391" t="s">
        <v>823</v>
      </c>
      <c r="B5467" s="352">
        <v>780060</v>
      </c>
      <c r="C5467" s="356"/>
      <c r="D5467" s="356">
        <v>4</v>
      </c>
      <c r="E5467" s="357" t="s">
        <v>824</v>
      </c>
      <c r="F5467" s="346" t="s">
        <v>825</v>
      </c>
      <c r="G5467" s="147">
        <v>0</v>
      </c>
      <c r="H5467" s="147">
        <v>0</v>
      </c>
    </row>
    <row r="5468" spans="1:8">
      <c r="A5468" s="391" t="s">
        <v>826</v>
      </c>
      <c r="B5468" s="352">
        <v>780060</v>
      </c>
      <c r="C5468" s="356"/>
      <c r="D5468" s="356">
        <v>5</v>
      </c>
      <c r="E5468" s="357" t="s">
        <v>827</v>
      </c>
      <c r="F5468" s="346" t="s">
        <v>828</v>
      </c>
      <c r="G5468" s="147">
        <v>0</v>
      </c>
      <c r="H5468" s="147">
        <v>0</v>
      </c>
    </row>
    <row r="5469" spans="1:8">
      <c r="A5469" s="391" t="s">
        <v>829</v>
      </c>
      <c r="B5469" s="352">
        <v>780060</v>
      </c>
      <c r="C5469" s="356"/>
      <c r="D5469" s="356">
        <v>6</v>
      </c>
      <c r="E5469" s="357" t="s">
        <v>830</v>
      </c>
      <c r="F5469" s="346" t="s">
        <v>831</v>
      </c>
      <c r="G5469" s="147">
        <v>0</v>
      </c>
      <c r="H5469" s="147">
        <v>0</v>
      </c>
    </row>
    <row r="5470" spans="1:8">
      <c r="A5470" s="392" t="s">
        <v>1491</v>
      </c>
      <c r="B5470" s="352">
        <v>780060</v>
      </c>
      <c r="C5470" s="356"/>
      <c r="D5470" s="356">
        <v>7</v>
      </c>
      <c r="E5470" s="358" t="s">
        <v>832</v>
      </c>
      <c r="F5470" s="347" t="s">
        <v>833</v>
      </c>
      <c r="G5470" s="147">
        <v>0</v>
      </c>
      <c r="H5470" s="147">
        <v>0</v>
      </c>
    </row>
    <row r="5471" spans="1:8">
      <c r="A5471" s="391" t="s">
        <v>834</v>
      </c>
      <c r="B5471" s="352">
        <v>780060</v>
      </c>
      <c r="C5471" s="356"/>
      <c r="D5471" s="356">
        <v>8</v>
      </c>
      <c r="E5471" s="357" t="s">
        <v>835</v>
      </c>
      <c r="F5471" s="346" t="s">
        <v>836</v>
      </c>
      <c r="G5471" s="147">
        <v>0</v>
      </c>
      <c r="H5471" s="147">
        <v>0</v>
      </c>
    </row>
    <row r="5472" spans="1:8" ht="28.5">
      <c r="A5472" s="391" t="s">
        <v>837</v>
      </c>
      <c r="B5472" s="352">
        <v>780060</v>
      </c>
      <c r="C5472" s="356"/>
      <c r="D5472" s="354">
        <v>9</v>
      </c>
      <c r="E5472" s="355" t="s">
        <v>838</v>
      </c>
      <c r="F5472" s="348" t="s">
        <v>839</v>
      </c>
      <c r="G5472" s="147">
        <v>1116</v>
      </c>
      <c r="H5472" s="147">
        <v>22558922</v>
      </c>
    </row>
    <row r="5473" spans="1:8">
      <c r="A5473" s="391" t="s">
        <v>840</v>
      </c>
      <c r="B5473" s="352">
        <v>780060</v>
      </c>
      <c r="C5473" s="356"/>
      <c r="D5473" s="356">
        <v>10</v>
      </c>
      <c r="E5473" s="357" t="s">
        <v>841</v>
      </c>
      <c r="F5473" s="346" t="s">
        <v>842</v>
      </c>
      <c r="G5473" s="147">
        <v>0</v>
      </c>
      <c r="H5473" s="147">
        <v>0</v>
      </c>
    </row>
    <row r="5474" spans="1:8">
      <c r="A5474" s="391" t="s">
        <v>843</v>
      </c>
      <c r="B5474" s="352">
        <v>780060</v>
      </c>
      <c r="C5474" s="356"/>
      <c r="D5474" s="356">
        <v>11</v>
      </c>
      <c r="E5474" s="357" t="s">
        <v>844</v>
      </c>
      <c r="F5474" s="346" t="s">
        <v>845</v>
      </c>
      <c r="G5474" s="147">
        <v>0</v>
      </c>
      <c r="H5474" s="147">
        <v>0</v>
      </c>
    </row>
    <row r="5475" spans="1:8">
      <c r="A5475" s="391" t="s">
        <v>846</v>
      </c>
      <c r="B5475" s="352">
        <v>780060</v>
      </c>
      <c r="C5475" s="356"/>
      <c r="D5475" s="356">
        <v>12</v>
      </c>
      <c r="E5475" s="357" t="s">
        <v>847</v>
      </c>
      <c r="F5475" s="346" t="s">
        <v>848</v>
      </c>
      <c r="G5475" s="147">
        <v>0</v>
      </c>
      <c r="H5475" s="147">
        <v>0</v>
      </c>
    </row>
    <row r="5476" spans="1:8">
      <c r="A5476" s="391" t="s">
        <v>849</v>
      </c>
      <c r="B5476" s="352">
        <v>780060</v>
      </c>
      <c r="C5476" s="356"/>
      <c r="D5476" s="356">
        <v>13</v>
      </c>
      <c r="E5476" s="357" t="s">
        <v>850</v>
      </c>
      <c r="F5476" s="346" t="s">
        <v>851</v>
      </c>
      <c r="G5476" s="147">
        <v>0</v>
      </c>
      <c r="H5476" s="147">
        <v>0</v>
      </c>
    </row>
    <row r="5477" spans="1:8">
      <c r="A5477" s="391" t="s">
        <v>852</v>
      </c>
      <c r="B5477" s="352">
        <v>780060</v>
      </c>
      <c r="C5477" s="356"/>
      <c r="D5477" s="356">
        <v>14</v>
      </c>
      <c r="E5477" s="357" t="s">
        <v>853</v>
      </c>
      <c r="F5477" s="346" t="s">
        <v>854</v>
      </c>
      <c r="G5477" s="147">
        <v>0</v>
      </c>
      <c r="H5477" s="147">
        <v>0</v>
      </c>
    </row>
    <row r="5478" spans="1:8">
      <c r="A5478" s="392" t="s">
        <v>1492</v>
      </c>
      <c r="B5478" s="352">
        <v>780060</v>
      </c>
      <c r="C5478" s="498"/>
      <c r="D5478" s="356">
        <v>15</v>
      </c>
      <c r="E5478" s="358" t="s">
        <v>1337</v>
      </c>
      <c r="F5478" s="347" t="s">
        <v>855</v>
      </c>
      <c r="G5478" s="147">
        <v>0</v>
      </c>
      <c r="H5478" s="147">
        <v>0</v>
      </c>
    </row>
    <row r="5479" spans="1:8">
      <c r="A5479" s="391" t="s">
        <v>856</v>
      </c>
      <c r="B5479" s="352">
        <v>780060</v>
      </c>
      <c r="C5479" s="356"/>
      <c r="D5479" s="356">
        <v>16</v>
      </c>
      <c r="E5479" s="357" t="s">
        <v>857</v>
      </c>
      <c r="F5479" s="346" t="s">
        <v>858</v>
      </c>
      <c r="G5479" s="147">
        <v>1116</v>
      </c>
      <c r="H5479" s="147">
        <v>22558922</v>
      </c>
    </row>
    <row r="5480" spans="1:8">
      <c r="A5480" s="391" t="s">
        <v>859</v>
      </c>
      <c r="B5480" s="352">
        <v>780060</v>
      </c>
      <c r="C5480" s="356"/>
      <c r="D5480" s="354">
        <v>17</v>
      </c>
      <c r="E5480" s="355" t="s">
        <v>860</v>
      </c>
      <c r="F5480" s="348" t="s">
        <v>861</v>
      </c>
      <c r="G5480" s="147">
        <v>126231</v>
      </c>
      <c r="H5480" s="147">
        <v>171441396</v>
      </c>
    </row>
    <row r="5481" spans="1:8" ht="28.5">
      <c r="A5481" s="393" t="s">
        <v>862</v>
      </c>
      <c r="B5481" s="352">
        <v>780060</v>
      </c>
      <c r="C5481" s="356"/>
      <c r="D5481" s="354">
        <v>18</v>
      </c>
      <c r="E5481" s="355" t="s">
        <v>863</v>
      </c>
      <c r="F5481" s="348" t="s">
        <v>864</v>
      </c>
      <c r="G5481" s="147">
        <v>94635</v>
      </c>
      <c r="H5481" s="147">
        <v>104882405</v>
      </c>
    </row>
    <row r="5482" spans="1:8" ht="30">
      <c r="A5482" s="391" t="s">
        <v>865</v>
      </c>
      <c r="B5482" s="352">
        <v>780060</v>
      </c>
      <c r="C5482" s="356"/>
      <c r="D5482" s="356">
        <v>19</v>
      </c>
      <c r="E5482" s="357" t="s">
        <v>866</v>
      </c>
      <c r="F5482" s="346" t="s">
        <v>867</v>
      </c>
      <c r="G5482" s="147">
        <v>9163</v>
      </c>
      <c r="H5482" s="147">
        <v>22253348</v>
      </c>
    </row>
    <row r="5483" spans="1:8" ht="30">
      <c r="A5483" s="391" t="s">
        <v>868</v>
      </c>
      <c r="B5483" s="352">
        <v>780060</v>
      </c>
      <c r="C5483" s="356"/>
      <c r="D5483" s="356">
        <v>20</v>
      </c>
      <c r="E5483" s="357" t="s">
        <v>869</v>
      </c>
      <c r="F5483" s="346" t="s">
        <v>870</v>
      </c>
      <c r="G5483" s="147">
        <v>9887</v>
      </c>
      <c r="H5483" s="147">
        <v>30615375</v>
      </c>
    </row>
    <row r="5484" spans="1:8">
      <c r="A5484" s="391" t="s">
        <v>871</v>
      </c>
      <c r="B5484" s="352">
        <v>780060</v>
      </c>
      <c r="C5484" s="356"/>
      <c r="D5484" s="356">
        <v>21</v>
      </c>
      <c r="E5484" s="357" t="s">
        <v>872</v>
      </c>
      <c r="F5484" s="346" t="s">
        <v>873</v>
      </c>
      <c r="G5484" s="147">
        <v>1464</v>
      </c>
      <c r="H5484" s="147">
        <v>672414</v>
      </c>
    </row>
    <row r="5485" spans="1:8">
      <c r="A5485" s="391" t="s">
        <v>874</v>
      </c>
      <c r="B5485" s="352">
        <v>780060</v>
      </c>
      <c r="C5485" s="356"/>
      <c r="D5485" s="356">
        <v>22</v>
      </c>
      <c r="E5485" s="357" t="s">
        <v>875</v>
      </c>
      <c r="F5485" s="346" t="s">
        <v>876</v>
      </c>
      <c r="G5485" s="147">
        <v>74121</v>
      </c>
      <c r="H5485" s="147">
        <v>51341268</v>
      </c>
    </row>
    <row r="5486" spans="1:8">
      <c r="A5486" s="391" t="s">
        <v>877</v>
      </c>
      <c r="B5486" s="352">
        <v>780060</v>
      </c>
      <c r="C5486" s="356"/>
      <c r="D5486" s="356">
        <v>23</v>
      </c>
      <c r="E5486" s="357" t="s">
        <v>878</v>
      </c>
      <c r="F5486" s="346" t="s">
        <v>879</v>
      </c>
      <c r="G5486" s="147">
        <v>44359</v>
      </c>
      <c r="H5486" s="147">
        <v>28890677</v>
      </c>
    </row>
    <row r="5487" spans="1:8">
      <c r="A5487" s="391" t="s">
        <v>880</v>
      </c>
      <c r="B5487" s="352">
        <v>780060</v>
      </c>
      <c r="C5487" s="356"/>
      <c r="D5487" s="356">
        <v>24</v>
      </c>
      <c r="E5487" s="357" t="s">
        <v>881</v>
      </c>
      <c r="F5487" s="346" t="s">
        <v>882</v>
      </c>
      <c r="G5487" s="147">
        <v>29762</v>
      </c>
      <c r="H5487" s="147">
        <v>22450591</v>
      </c>
    </row>
    <row r="5488" spans="1:8">
      <c r="A5488" s="391" t="s">
        <v>883</v>
      </c>
      <c r="B5488" s="352">
        <v>780060</v>
      </c>
      <c r="C5488" s="356"/>
      <c r="D5488" s="354">
        <v>25</v>
      </c>
      <c r="E5488" s="355" t="s">
        <v>884</v>
      </c>
      <c r="F5488" s="348" t="s">
        <v>497</v>
      </c>
      <c r="G5488" s="147">
        <v>480</v>
      </c>
      <c r="H5488" s="147">
        <v>361142</v>
      </c>
    </row>
    <row r="5489" spans="1:8" ht="28.5">
      <c r="A5489" s="391" t="s">
        <v>885</v>
      </c>
      <c r="B5489" s="352">
        <v>780060</v>
      </c>
      <c r="C5489" s="356"/>
      <c r="D5489" s="354">
        <v>26</v>
      </c>
      <c r="E5489" s="355" t="s">
        <v>886</v>
      </c>
      <c r="F5489" s="348" t="s">
        <v>887</v>
      </c>
      <c r="G5489" s="147">
        <v>30709</v>
      </c>
      <c r="H5489" s="147">
        <v>65634356</v>
      </c>
    </row>
    <row r="5490" spans="1:8">
      <c r="A5490" s="391" t="s">
        <v>888</v>
      </c>
      <c r="B5490" s="352">
        <v>780060</v>
      </c>
      <c r="C5490" s="356"/>
      <c r="D5490" s="356">
        <v>27</v>
      </c>
      <c r="E5490" s="357" t="s">
        <v>889</v>
      </c>
      <c r="F5490" s="346" t="s">
        <v>890</v>
      </c>
      <c r="G5490" s="147">
        <v>20038</v>
      </c>
      <c r="H5490" s="147">
        <v>38296944</v>
      </c>
    </row>
    <row r="5491" spans="1:8">
      <c r="A5491" s="391" t="s">
        <v>891</v>
      </c>
      <c r="B5491" s="352">
        <v>780060</v>
      </c>
      <c r="C5491" s="356"/>
      <c r="D5491" s="356">
        <v>28</v>
      </c>
      <c r="E5491" s="357" t="s">
        <v>892</v>
      </c>
      <c r="F5491" s="346" t="s">
        <v>893</v>
      </c>
      <c r="G5491" s="147">
        <v>8849</v>
      </c>
      <c r="H5491" s="147">
        <v>26283185</v>
      </c>
    </row>
    <row r="5492" spans="1:8">
      <c r="A5492" s="391" t="s">
        <v>894</v>
      </c>
      <c r="B5492" s="352">
        <v>780060</v>
      </c>
      <c r="C5492" s="356"/>
      <c r="D5492" s="356">
        <v>29</v>
      </c>
      <c r="E5492" s="357" t="s">
        <v>895</v>
      </c>
      <c r="F5492" s="346" t="s">
        <v>896</v>
      </c>
      <c r="G5492" s="147">
        <v>0</v>
      </c>
      <c r="H5492" s="147">
        <v>0</v>
      </c>
    </row>
    <row r="5493" spans="1:8">
      <c r="A5493" s="391" t="s">
        <v>897</v>
      </c>
      <c r="B5493" s="352">
        <v>780060</v>
      </c>
      <c r="C5493" s="356"/>
      <c r="D5493" s="356">
        <v>30</v>
      </c>
      <c r="E5493" s="357" t="s">
        <v>898</v>
      </c>
      <c r="F5493" s="346" t="s">
        <v>899</v>
      </c>
      <c r="G5493" s="147">
        <v>0</v>
      </c>
      <c r="H5493" s="147">
        <v>0</v>
      </c>
    </row>
    <row r="5494" spans="1:8" ht="30">
      <c r="A5494" s="391" t="s">
        <v>900</v>
      </c>
      <c r="B5494" s="352">
        <v>780060</v>
      </c>
      <c r="C5494" s="356"/>
      <c r="D5494" s="356">
        <v>31</v>
      </c>
      <c r="E5494" s="357" t="s">
        <v>901</v>
      </c>
      <c r="F5494" s="346" t="s">
        <v>902</v>
      </c>
      <c r="G5494" s="147">
        <v>642</v>
      </c>
      <c r="H5494" s="147">
        <v>461277</v>
      </c>
    </row>
    <row r="5495" spans="1:8" ht="30">
      <c r="A5495" s="391" t="s">
        <v>903</v>
      </c>
      <c r="B5495" s="352">
        <v>780060</v>
      </c>
      <c r="C5495" s="356"/>
      <c r="D5495" s="356">
        <v>32</v>
      </c>
      <c r="E5495" s="357" t="s">
        <v>904</v>
      </c>
      <c r="F5495" s="346" t="s">
        <v>905</v>
      </c>
      <c r="G5495" s="147">
        <v>0</v>
      </c>
      <c r="H5495" s="147">
        <v>0</v>
      </c>
    </row>
    <row r="5496" spans="1:8" ht="30">
      <c r="A5496" s="391" t="s">
        <v>906</v>
      </c>
      <c r="B5496" s="352">
        <v>780060</v>
      </c>
      <c r="C5496" s="356"/>
      <c r="D5496" s="356">
        <v>33</v>
      </c>
      <c r="E5496" s="357" t="s">
        <v>907</v>
      </c>
      <c r="F5496" s="346" t="s">
        <v>908</v>
      </c>
      <c r="G5496" s="147">
        <v>0</v>
      </c>
      <c r="H5496" s="147">
        <v>0</v>
      </c>
    </row>
    <row r="5497" spans="1:8">
      <c r="A5497" s="391" t="s">
        <v>909</v>
      </c>
      <c r="B5497" s="352">
        <v>780060</v>
      </c>
      <c r="C5497" s="356"/>
      <c r="D5497" s="356">
        <v>34</v>
      </c>
      <c r="E5497" s="357" t="s">
        <v>910</v>
      </c>
      <c r="F5497" s="346" t="s">
        <v>911</v>
      </c>
      <c r="G5497" s="147">
        <v>0</v>
      </c>
      <c r="H5497" s="147">
        <v>0</v>
      </c>
    </row>
    <row r="5498" spans="1:8">
      <c r="A5498" s="391" t="s">
        <v>912</v>
      </c>
      <c r="B5498" s="352">
        <v>780060</v>
      </c>
      <c r="C5498" s="356"/>
      <c r="D5498" s="356">
        <v>35</v>
      </c>
      <c r="E5498" s="357" t="s">
        <v>913</v>
      </c>
      <c r="F5498" s="346" t="s">
        <v>914</v>
      </c>
      <c r="G5498" s="147">
        <v>0</v>
      </c>
      <c r="H5498" s="147">
        <v>0</v>
      </c>
    </row>
    <row r="5499" spans="1:8" ht="30">
      <c r="A5499" s="391" t="s">
        <v>915</v>
      </c>
      <c r="B5499" s="352">
        <v>780060</v>
      </c>
      <c r="C5499" s="356"/>
      <c r="D5499" s="356">
        <v>36</v>
      </c>
      <c r="E5499" s="357" t="s">
        <v>916</v>
      </c>
      <c r="F5499" s="346" t="s">
        <v>917</v>
      </c>
      <c r="G5499" s="147">
        <v>1180</v>
      </c>
      <c r="H5499" s="147">
        <v>592950</v>
      </c>
    </row>
    <row r="5500" spans="1:8" ht="28.5">
      <c r="A5500" s="391" t="s">
        <v>918</v>
      </c>
      <c r="B5500" s="352">
        <v>780060</v>
      </c>
      <c r="C5500" s="356"/>
      <c r="D5500" s="354">
        <v>37</v>
      </c>
      <c r="E5500" s="355" t="s">
        <v>919</v>
      </c>
      <c r="F5500" s="348" t="s">
        <v>920</v>
      </c>
      <c r="G5500" s="147">
        <v>407</v>
      </c>
      <c r="H5500" s="147">
        <v>563493</v>
      </c>
    </row>
    <row r="5501" spans="1:8">
      <c r="A5501" s="391" t="s">
        <v>921</v>
      </c>
      <c r="B5501" s="352">
        <v>780060</v>
      </c>
      <c r="C5501" s="356"/>
      <c r="D5501" s="356">
        <v>38</v>
      </c>
      <c r="E5501" s="357" t="s">
        <v>922</v>
      </c>
      <c r="F5501" s="346" t="s">
        <v>39</v>
      </c>
      <c r="G5501" s="147">
        <v>0</v>
      </c>
      <c r="H5501" s="147">
        <v>0</v>
      </c>
    </row>
    <row r="5502" spans="1:8">
      <c r="A5502" s="391" t="s">
        <v>923</v>
      </c>
      <c r="B5502" s="352">
        <v>780060</v>
      </c>
      <c r="C5502" s="356"/>
      <c r="D5502" s="356">
        <v>39</v>
      </c>
      <c r="E5502" s="357" t="s">
        <v>924</v>
      </c>
      <c r="F5502" s="346" t="s">
        <v>40</v>
      </c>
      <c r="G5502" s="147">
        <v>7</v>
      </c>
      <c r="H5502" s="147">
        <v>9692</v>
      </c>
    </row>
    <row r="5503" spans="1:8">
      <c r="A5503" s="391" t="s">
        <v>925</v>
      </c>
      <c r="B5503" s="352">
        <v>780060</v>
      </c>
      <c r="C5503" s="356"/>
      <c r="D5503" s="356">
        <v>40</v>
      </c>
      <c r="E5503" s="357" t="s">
        <v>926</v>
      </c>
      <c r="F5503" s="346" t="s">
        <v>927</v>
      </c>
      <c r="G5503" s="147">
        <v>367</v>
      </c>
      <c r="H5503" s="147">
        <v>508112</v>
      </c>
    </row>
    <row r="5504" spans="1:8">
      <c r="A5504" s="391" t="s">
        <v>928</v>
      </c>
      <c r="B5504" s="352">
        <v>780060</v>
      </c>
      <c r="C5504" s="356"/>
      <c r="D5504" s="356">
        <v>41</v>
      </c>
      <c r="E5504" s="357" t="s">
        <v>929</v>
      </c>
      <c r="F5504" s="346" t="s">
        <v>930</v>
      </c>
      <c r="G5504" s="147">
        <v>33</v>
      </c>
      <c r="H5504" s="147">
        <v>45689</v>
      </c>
    </row>
    <row r="5505" spans="1:8" ht="28.5">
      <c r="A5505" s="391" t="s">
        <v>931</v>
      </c>
      <c r="B5505" s="352">
        <v>780060</v>
      </c>
      <c r="C5505" s="356"/>
      <c r="D5505" s="354">
        <v>42</v>
      </c>
      <c r="E5505" s="355" t="s">
        <v>932</v>
      </c>
      <c r="F5505" s="348" t="s">
        <v>933</v>
      </c>
      <c r="G5505" s="147">
        <v>0</v>
      </c>
      <c r="H5505" s="147">
        <v>0</v>
      </c>
    </row>
    <row r="5506" spans="1:8">
      <c r="A5506" s="391" t="s">
        <v>934</v>
      </c>
      <c r="B5506" s="352">
        <v>780060</v>
      </c>
      <c r="C5506" s="356"/>
      <c r="D5506" s="356">
        <v>43</v>
      </c>
      <c r="E5506" s="357" t="s">
        <v>935</v>
      </c>
      <c r="F5506" s="346" t="s">
        <v>936</v>
      </c>
      <c r="G5506" s="147">
        <v>0</v>
      </c>
      <c r="H5506" s="147">
        <v>0</v>
      </c>
    </row>
    <row r="5507" spans="1:8">
      <c r="A5507" s="391" t="s">
        <v>937</v>
      </c>
      <c r="B5507" s="352">
        <v>780060</v>
      </c>
      <c r="C5507" s="356"/>
      <c r="D5507" s="356">
        <v>44</v>
      </c>
      <c r="E5507" s="357" t="s">
        <v>938</v>
      </c>
      <c r="F5507" s="346" t="s">
        <v>939</v>
      </c>
      <c r="G5507" s="147">
        <v>0</v>
      </c>
      <c r="H5507" s="147">
        <v>0</v>
      </c>
    </row>
    <row r="5508" spans="1:8">
      <c r="A5508" s="391" t="s">
        <v>940</v>
      </c>
      <c r="B5508" s="352">
        <v>780060</v>
      </c>
      <c r="C5508" s="356"/>
      <c r="D5508" s="356">
        <v>45</v>
      </c>
      <c r="E5508" s="357" t="s">
        <v>941</v>
      </c>
      <c r="F5508" s="346" t="s">
        <v>942</v>
      </c>
      <c r="G5508" s="147">
        <v>0</v>
      </c>
      <c r="H5508" s="147">
        <v>0</v>
      </c>
    </row>
    <row r="5509" spans="1:8" ht="28.5">
      <c r="A5509" s="391" t="s">
        <v>943</v>
      </c>
      <c r="B5509" s="352">
        <v>780060</v>
      </c>
      <c r="C5509" s="356"/>
      <c r="D5509" s="354">
        <v>46</v>
      </c>
      <c r="E5509" s="359">
        <v>5</v>
      </c>
      <c r="F5509" s="348" t="s">
        <v>944</v>
      </c>
      <c r="G5509" s="147">
        <v>0</v>
      </c>
      <c r="H5509" s="147">
        <v>0</v>
      </c>
    </row>
    <row r="5510" spans="1:8">
      <c r="A5510" s="391" t="s">
        <v>945</v>
      </c>
      <c r="B5510" s="352">
        <v>780060</v>
      </c>
      <c r="C5510" s="356"/>
      <c r="D5510" s="356">
        <v>47</v>
      </c>
      <c r="E5510" s="357" t="s">
        <v>946</v>
      </c>
      <c r="F5510" s="346" t="s">
        <v>947</v>
      </c>
      <c r="G5510" s="147">
        <v>0</v>
      </c>
      <c r="H5510" s="147">
        <v>0</v>
      </c>
    </row>
    <row r="5511" spans="1:8">
      <c r="A5511" s="391" t="s">
        <v>948</v>
      </c>
      <c r="B5511" s="352">
        <v>780060</v>
      </c>
      <c r="C5511" s="356"/>
      <c r="D5511" s="356">
        <v>48</v>
      </c>
      <c r="E5511" s="357" t="s">
        <v>949</v>
      </c>
      <c r="F5511" s="346" t="s">
        <v>950</v>
      </c>
      <c r="G5511" s="147">
        <v>0</v>
      </c>
      <c r="H5511" s="147">
        <v>0</v>
      </c>
    </row>
    <row r="5512" spans="1:8">
      <c r="A5512" s="394" t="s">
        <v>951</v>
      </c>
      <c r="B5512" s="352">
        <v>780060</v>
      </c>
      <c r="C5512" s="356"/>
      <c r="D5512" s="356">
        <v>49</v>
      </c>
      <c r="E5512" s="358" t="s">
        <v>952</v>
      </c>
      <c r="F5512" s="347" t="s">
        <v>953</v>
      </c>
      <c r="G5512" s="147">
        <v>0</v>
      </c>
      <c r="H5512" s="147">
        <v>0</v>
      </c>
    </row>
    <row r="5513" spans="1:8" ht="45">
      <c r="A5513" s="390" t="s">
        <v>38</v>
      </c>
      <c r="B5513" s="352">
        <v>780065</v>
      </c>
      <c r="C5513" s="363">
        <v>106</v>
      </c>
      <c r="D5513" s="353">
        <v>0</v>
      </c>
      <c r="E5513" s="353">
        <v>0</v>
      </c>
      <c r="F5513" s="429" t="s">
        <v>1003</v>
      </c>
      <c r="G5513" s="149">
        <v>220146</v>
      </c>
      <c r="H5513" s="149">
        <v>397783449</v>
      </c>
    </row>
    <row r="5514" spans="1:8" ht="28.5">
      <c r="A5514" s="391" t="s">
        <v>815</v>
      </c>
      <c r="B5514" s="352">
        <v>780065</v>
      </c>
      <c r="C5514" s="356"/>
      <c r="D5514" s="354">
        <v>1</v>
      </c>
      <c r="E5514" s="355">
        <v>1</v>
      </c>
      <c r="F5514" s="348" t="s">
        <v>816</v>
      </c>
      <c r="G5514" s="147">
        <v>0</v>
      </c>
      <c r="H5514" s="147">
        <v>0</v>
      </c>
    </row>
    <row r="5515" spans="1:8">
      <c r="A5515" s="391" t="s">
        <v>817</v>
      </c>
      <c r="B5515" s="352">
        <v>780065</v>
      </c>
      <c r="C5515" s="356"/>
      <c r="D5515" s="356">
        <v>2</v>
      </c>
      <c r="E5515" s="357" t="s">
        <v>818</v>
      </c>
      <c r="F5515" s="346" t="s">
        <v>819</v>
      </c>
      <c r="G5515" s="147">
        <v>0</v>
      </c>
      <c r="H5515" s="147">
        <v>0</v>
      </c>
    </row>
    <row r="5516" spans="1:8" ht="30">
      <c r="A5516" s="391" t="s">
        <v>820</v>
      </c>
      <c r="B5516" s="352">
        <v>780065</v>
      </c>
      <c r="C5516" s="356"/>
      <c r="D5516" s="356">
        <v>3</v>
      </c>
      <c r="E5516" s="357" t="s">
        <v>821</v>
      </c>
      <c r="F5516" s="346" t="s">
        <v>822</v>
      </c>
      <c r="G5516" s="147">
        <v>0</v>
      </c>
      <c r="H5516" s="147">
        <v>0</v>
      </c>
    </row>
    <row r="5517" spans="1:8">
      <c r="A5517" s="391" t="s">
        <v>823</v>
      </c>
      <c r="B5517" s="352">
        <v>780065</v>
      </c>
      <c r="C5517" s="356"/>
      <c r="D5517" s="356">
        <v>4</v>
      </c>
      <c r="E5517" s="357" t="s">
        <v>824</v>
      </c>
      <c r="F5517" s="346" t="s">
        <v>825</v>
      </c>
      <c r="G5517" s="147">
        <v>0</v>
      </c>
      <c r="H5517" s="147">
        <v>0</v>
      </c>
    </row>
    <row r="5518" spans="1:8">
      <c r="A5518" s="391" t="s">
        <v>826</v>
      </c>
      <c r="B5518" s="352">
        <v>780065</v>
      </c>
      <c r="C5518" s="356"/>
      <c r="D5518" s="356">
        <v>5</v>
      </c>
      <c r="E5518" s="357" t="s">
        <v>827</v>
      </c>
      <c r="F5518" s="346" t="s">
        <v>828</v>
      </c>
      <c r="G5518" s="147">
        <v>0</v>
      </c>
      <c r="H5518" s="147">
        <v>0</v>
      </c>
    </row>
    <row r="5519" spans="1:8">
      <c r="A5519" s="391" t="s">
        <v>829</v>
      </c>
      <c r="B5519" s="352">
        <v>780065</v>
      </c>
      <c r="C5519" s="356"/>
      <c r="D5519" s="356">
        <v>6</v>
      </c>
      <c r="E5519" s="357" t="s">
        <v>830</v>
      </c>
      <c r="F5519" s="346" t="s">
        <v>831</v>
      </c>
      <c r="G5519" s="147">
        <v>0</v>
      </c>
      <c r="H5519" s="147">
        <v>0</v>
      </c>
    </row>
    <row r="5520" spans="1:8">
      <c r="A5520" s="392" t="s">
        <v>1491</v>
      </c>
      <c r="B5520" s="352">
        <v>780065</v>
      </c>
      <c r="C5520" s="356"/>
      <c r="D5520" s="356">
        <v>7</v>
      </c>
      <c r="E5520" s="358" t="s">
        <v>832</v>
      </c>
      <c r="F5520" s="347" t="s">
        <v>833</v>
      </c>
      <c r="G5520" s="147">
        <v>0</v>
      </c>
      <c r="H5520" s="147">
        <v>0</v>
      </c>
    </row>
    <row r="5521" spans="1:8">
      <c r="A5521" s="391" t="s">
        <v>834</v>
      </c>
      <c r="B5521" s="352">
        <v>780065</v>
      </c>
      <c r="C5521" s="356"/>
      <c r="D5521" s="356">
        <v>8</v>
      </c>
      <c r="E5521" s="357" t="s">
        <v>835</v>
      </c>
      <c r="F5521" s="346" t="s">
        <v>836</v>
      </c>
      <c r="G5521" s="147">
        <v>0</v>
      </c>
      <c r="H5521" s="147">
        <v>0</v>
      </c>
    </row>
    <row r="5522" spans="1:8" ht="28.5">
      <c r="A5522" s="391" t="s">
        <v>837</v>
      </c>
      <c r="B5522" s="352">
        <v>780065</v>
      </c>
      <c r="C5522" s="356"/>
      <c r="D5522" s="354">
        <v>9</v>
      </c>
      <c r="E5522" s="355" t="s">
        <v>838</v>
      </c>
      <c r="F5522" s="348" t="s">
        <v>839</v>
      </c>
      <c r="G5522" s="147">
        <v>4083</v>
      </c>
      <c r="H5522" s="147">
        <v>88365249</v>
      </c>
    </row>
    <row r="5523" spans="1:8">
      <c r="A5523" s="391" t="s">
        <v>840</v>
      </c>
      <c r="B5523" s="352">
        <v>780065</v>
      </c>
      <c r="C5523" s="356"/>
      <c r="D5523" s="356">
        <v>10</v>
      </c>
      <c r="E5523" s="357" t="s">
        <v>841</v>
      </c>
      <c r="F5523" s="346" t="s">
        <v>842</v>
      </c>
      <c r="G5523" s="147">
        <v>0</v>
      </c>
      <c r="H5523" s="147">
        <v>0</v>
      </c>
    </row>
    <row r="5524" spans="1:8">
      <c r="A5524" s="391" t="s">
        <v>843</v>
      </c>
      <c r="B5524" s="352">
        <v>780065</v>
      </c>
      <c r="C5524" s="356"/>
      <c r="D5524" s="356">
        <v>11</v>
      </c>
      <c r="E5524" s="357" t="s">
        <v>844</v>
      </c>
      <c r="F5524" s="346" t="s">
        <v>845</v>
      </c>
      <c r="G5524" s="147">
        <v>0</v>
      </c>
      <c r="H5524" s="147">
        <v>0</v>
      </c>
    </row>
    <row r="5525" spans="1:8">
      <c r="A5525" s="391" t="s">
        <v>846</v>
      </c>
      <c r="B5525" s="352">
        <v>780065</v>
      </c>
      <c r="C5525" s="356"/>
      <c r="D5525" s="356">
        <v>12</v>
      </c>
      <c r="E5525" s="357" t="s">
        <v>847</v>
      </c>
      <c r="F5525" s="346" t="s">
        <v>848</v>
      </c>
      <c r="G5525" s="147">
        <v>0</v>
      </c>
      <c r="H5525" s="147">
        <v>0</v>
      </c>
    </row>
    <row r="5526" spans="1:8">
      <c r="A5526" s="391" t="s">
        <v>849</v>
      </c>
      <c r="B5526" s="352">
        <v>780065</v>
      </c>
      <c r="C5526" s="356"/>
      <c r="D5526" s="356">
        <v>13</v>
      </c>
      <c r="E5526" s="357" t="s">
        <v>850</v>
      </c>
      <c r="F5526" s="346" t="s">
        <v>851</v>
      </c>
      <c r="G5526" s="147">
        <v>0</v>
      </c>
      <c r="H5526" s="147">
        <v>0</v>
      </c>
    </row>
    <row r="5527" spans="1:8">
      <c r="A5527" s="391" t="s">
        <v>852</v>
      </c>
      <c r="B5527" s="352">
        <v>780065</v>
      </c>
      <c r="C5527" s="356"/>
      <c r="D5527" s="356">
        <v>14</v>
      </c>
      <c r="E5527" s="357" t="s">
        <v>853</v>
      </c>
      <c r="F5527" s="346" t="s">
        <v>854</v>
      </c>
      <c r="G5527" s="147">
        <v>0</v>
      </c>
      <c r="H5527" s="147">
        <v>0</v>
      </c>
    </row>
    <row r="5528" spans="1:8">
      <c r="A5528" s="392" t="s">
        <v>1492</v>
      </c>
      <c r="B5528" s="352">
        <v>780065</v>
      </c>
      <c r="C5528" s="498"/>
      <c r="D5528" s="356">
        <v>15</v>
      </c>
      <c r="E5528" s="358" t="s">
        <v>1337</v>
      </c>
      <c r="F5528" s="347" t="s">
        <v>855</v>
      </c>
      <c r="G5528" s="147">
        <v>0</v>
      </c>
      <c r="H5528" s="147">
        <v>0</v>
      </c>
    </row>
    <row r="5529" spans="1:8">
      <c r="A5529" s="391" t="s">
        <v>856</v>
      </c>
      <c r="B5529" s="352">
        <v>780065</v>
      </c>
      <c r="C5529" s="356"/>
      <c r="D5529" s="356">
        <v>16</v>
      </c>
      <c r="E5529" s="357" t="s">
        <v>857</v>
      </c>
      <c r="F5529" s="346" t="s">
        <v>858</v>
      </c>
      <c r="G5529" s="147">
        <v>4083</v>
      </c>
      <c r="H5529" s="147">
        <v>88365249</v>
      </c>
    </row>
    <row r="5530" spans="1:8">
      <c r="A5530" s="391" t="s">
        <v>859</v>
      </c>
      <c r="B5530" s="352">
        <v>780065</v>
      </c>
      <c r="C5530" s="356"/>
      <c r="D5530" s="354">
        <v>17</v>
      </c>
      <c r="E5530" s="355" t="s">
        <v>860</v>
      </c>
      <c r="F5530" s="348" t="s">
        <v>861</v>
      </c>
      <c r="G5530" s="147">
        <v>216063</v>
      </c>
      <c r="H5530" s="147">
        <v>309418200</v>
      </c>
    </row>
    <row r="5531" spans="1:8" ht="28.5">
      <c r="A5531" s="393" t="s">
        <v>862</v>
      </c>
      <c r="B5531" s="352">
        <v>780065</v>
      </c>
      <c r="C5531" s="356"/>
      <c r="D5531" s="354">
        <v>18</v>
      </c>
      <c r="E5531" s="355" t="s">
        <v>863</v>
      </c>
      <c r="F5531" s="348" t="s">
        <v>864</v>
      </c>
      <c r="G5531" s="147">
        <v>125765</v>
      </c>
      <c r="H5531" s="147">
        <v>158813289</v>
      </c>
    </row>
    <row r="5532" spans="1:8" ht="30">
      <c r="A5532" s="391" t="s">
        <v>865</v>
      </c>
      <c r="B5532" s="352">
        <v>780065</v>
      </c>
      <c r="C5532" s="356"/>
      <c r="D5532" s="356">
        <v>19</v>
      </c>
      <c r="E5532" s="357" t="s">
        <v>866</v>
      </c>
      <c r="F5532" s="346" t="s">
        <v>867</v>
      </c>
      <c r="G5532" s="147">
        <v>10241</v>
      </c>
      <c r="H5532" s="147">
        <v>20164922</v>
      </c>
    </row>
    <row r="5533" spans="1:8" ht="30">
      <c r="A5533" s="391" t="s">
        <v>868</v>
      </c>
      <c r="B5533" s="352">
        <v>780065</v>
      </c>
      <c r="C5533" s="356"/>
      <c r="D5533" s="356">
        <v>20</v>
      </c>
      <c r="E5533" s="357" t="s">
        <v>869</v>
      </c>
      <c r="F5533" s="346" t="s">
        <v>870</v>
      </c>
      <c r="G5533" s="147">
        <v>24605</v>
      </c>
      <c r="H5533" s="147">
        <v>75839112</v>
      </c>
    </row>
    <row r="5534" spans="1:8">
      <c r="A5534" s="391" t="s">
        <v>871</v>
      </c>
      <c r="B5534" s="352">
        <v>780065</v>
      </c>
      <c r="C5534" s="356"/>
      <c r="D5534" s="356">
        <v>21</v>
      </c>
      <c r="E5534" s="357" t="s">
        <v>872</v>
      </c>
      <c r="F5534" s="346" t="s">
        <v>873</v>
      </c>
      <c r="G5534" s="147">
        <v>3654</v>
      </c>
      <c r="H5534" s="147">
        <v>1946363</v>
      </c>
    </row>
    <row r="5535" spans="1:8">
      <c r="A5535" s="391" t="s">
        <v>874</v>
      </c>
      <c r="B5535" s="352">
        <v>780065</v>
      </c>
      <c r="C5535" s="356"/>
      <c r="D5535" s="356">
        <v>22</v>
      </c>
      <c r="E5535" s="357" t="s">
        <v>875</v>
      </c>
      <c r="F5535" s="346" t="s">
        <v>876</v>
      </c>
      <c r="G5535" s="147">
        <v>87265</v>
      </c>
      <c r="H5535" s="147">
        <v>60862892</v>
      </c>
    </row>
    <row r="5536" spans="1:8">
      <c r="A5536" s="391" t="s">
        <v>877</v>
      </c>
      <c r="B5536" s="352">
        <v>780065</v>
      </c>
      <c r="C5536" s="356"/>
      <c r="D5536" s="356">
        <v>23</v>
      </c>
      <c r="E5536" s="357" t="s">
        <v>878</v>
      </c>
      <c r="F5536" s="346" t="s">
        <v>879</v>
      </c>
      <c r="G5536" s="147">
        <v>68314</v>
      </c>
      <c r="H5536" s="147">
        <v>44492450</v>
      </c>
    </row>
    <row r="5537" spans="1:8">
      <c r="A5537" s="391" t="s">
        <v>880</v>
      </c>
      <c r="B5537" s="352">
        <v>780065</v>
      </c>
      <c r="C5537" s="356"/>
      <c r="D5537" s="356">
        <v>24</v>
      </c>
      <c r="E5537" s="357" t="s">
        <v>881</v>
      </c>
      <c r="F5537" s="346" t="s">
        <v>882</v>
      </c>
      <c r="G5537" s="147">
        <v>18951</v>
      </c>
      <c r="H5537" s="147">
        <v>16370442</v>
      </c>
    </row>
    <row r="5538" spans="1:8">
      <c r="A5538" s="391" t="s">
        <v>883</v>
      </c>
      <c r="B5538" s="352">
        <v>780065</v>
      </c>
      <c r="C5538" s="356"/>
      <c r="D5538" s="354">
        <v>25</v>
      </c>
      <c r="E5538" s="355" t="s">
        <v>884</v>
      </c>
      <c r="F5538" s="348" t="s">
        <v>497</v>
      </c>
      <c r="G5538" s="147">
        <v>25466</v>
      </c>
      <c r="H5538" s="147">
        <v>50889897</v>
      </c>
    </row>
    <row r="5539" spans="1:8" ht="28.5">
      <c r="A5539" s="391" t="s">
        <v>885</v>
      </c>
      <c r="B5539" s="352">
        <v>780065</v>
      </c>
      <c r="C5539" s="356"/>
      <c r="D5539" s="354">
        <v>26</v>
      </c>
      <c r="E5539" s="355" t="s">
        <v>886</v>
      </c>
      <c r="F5539" s="348" t="s">
        <v>887</v>
      </c>
      <c r="G5539" s="147">
        <v>39516</v>
      </c>
      <c r="H5539" s="147">
        <v>64664954</v>
      </c>
    </row>
    <row r="5540" spans="1:8">
      <c r="A5540" s="391" t="s">
        <v>888</v>
      </c>
      <c r="B5540" s="352">
        <v>780065</v>
      </c>
      <c r="C5540" s="356"/>
      <c r="D5540" s="356">
        <v>27</v>
      </c>
      <c r="E5540" s="357" t="s">
        <v>889</v>
      </c>
      <c r="F5540" s="346" t="s">
        <v>890</v>
      </c>
      <c r="G5540" s="147">
        <v>30859</v>
      </c>
      <c r="H5540" s="147">
        <v>58978363</v>
      </c>
    </row>
    <row r="5541" spans="1:8">
      <c r="A5541" s="391" t="s">
        <v>891</v>
      </c>
      <c r="B5541" s="352">
        <v>780065</v>
      </c>
      <c r="C5541" s="356"/>
      <c r="D5541" s="356">
        <v>28</v>
      </c>
      <c r="E5541" s="357" t="s">
        <v>892</v>
      </c>
      <c r="F5541" s="346" t="s">
        <v>893</v>
      </c>
      <c r="G5541" s="147">
        <v>420</v>
      </c>
      <c r="H5541" s="147">
        <v>878113</v>
      </c>
    </row>
    <row r="5542" spans="1:8">
      <c r="A5542" s="391" t="s">
        <v>894</v>
      </c>
      <c r="B5542" s="352">
        <v>780065</v>
      </c>
      <c r="C5542" s="356"/>
      <c r="D5542" s="356">
        <v>29</v>
      </c>
      <c r="E5542" s="357" t="s">
        <v>895</v>
      </c>
      <c r="F5542" s="346" t="s">
        <v>896</v>
      </c>
      <c r="G5542" s="147">
        <v>0</v>
      </c>
      <c r="H5542" s="147">
        <v>0</v>
      </c>
    </row>
    <row r="5543" spans="1:8">
      <c r="A5543" s="391" t="s">
        <v>897</v>
      </c>
      <c r="B5543" s="352">
        <v>780065</v>
      </c>
      <c r="C5543" s="356"/>
      <c r="D5543" s="356">
        <v>30</v>
      </c>
      <c r="E5543" s="357" t="s">
        <v>898</v>
      </c>
      <c r="F5543" s="346" t="s">
        <v>899</v>
      </c>
      <c r="G5543" s="147">
        <v>0</v>
      </c>
      <c r="H5543" s="147">
        <v>0</v>
      </c>
    </row>
    <row r="5544" spans="1:8" ht="30">
      <c r="A5544" s="391" t="s">
        <v>900</v>
      </c>
      <c r="B5544" s="352">
        <v>780065</v>
      </c>
      <c r="C5544" s="356"/>
      <c r="D5544" s="356">
        <v>31</v>
      </c>
      <c r="E5544" s="357" t="s">
        <v>901</v>
      </c>
      <c r="F5544" s="346" t="s">
        <v>902</v>
      </c>
      <c r="G5544" s="147">
        <v>3099</v>
      </c>
      <c r="H5544" s="147">
        <v>2226632</v>
      </c>
    </row>
    <row r="5545" spans="1:8" ht="30">
      <c r="A5545" s="391" t="s">
        <v>903</v>
      </c>
      <c r="B5545" s="352">
        <v>780065</v>
      </c>
      <c r="C5545" s="356"/>
      <c r="D5545" s="356">
        <v>32</v>
      </c>
      <c r="E5545" s="357" t="s">
        <v>904</v>
      </c>
      <c r="F5545" s="346" t="s">
        <v>905</v>
      </c>
      <c r="G5545" s="147">
        <v>0</v>
      </c>
      <c r="H5545" s="147">
        <v>0</v>
      </c>
    </row>
    <row r="5546" spans="1:8" ht="30">
      <c r="A5546" s="391" t="s">
        <v>906</v>
      </c>
      <c r="B5546" s="352">
        <v>780065</v>
      </c>
      <c r="C5546" s="356"/>
      <c r="D5546" s="356">
        <v>33</v>
      </c>
      <c r="E5546" s="357" t="s">
        <v>907</v>
      </c>
      <c r="F5546" s="346" t="s">
        <v>908</v>
      </c>
      <c r="G5546" s="147">
        <v>0</v>
      </c>
      <c r="H5546" s="147">
        <v>0</v>
      </c>
    </row>
    <row r="5547" spans="1:8">
      <c r="A5547" s="391" t="s">
        <v>909</v>
      </c>
      <c r="B5547" s="352">
        <v>780065</v>
      </c>
      <c r="C5547" s="356"/>
      <c r="D5547" s="356">
        <v>34</v>
      </c>
      <c r="E5547" s="357" t="s">
        <v>910</v>
      </c>
      <c r="F5547" s="346" t="s">
        <v>911</v>
      </c>
      <c r="G5547" s="147">
        <v>0</v>
      </c>
      <c r="H5547" s="147">
        <v>0</v>
      </c>
    </row>
    <row r="5548" spans="1:8">
      <c r="A5548" s="391" t="s">
        <v>912</v>
      </c>
      <c r="B5548" s="352">
        <v>780065</v>
      </c>
      <c r="C5548" s="356"/>
      <c r="D5548" s="356">
        <v>35</v>
      </c>
      <c r="E5548" s="357" t="s">
        <v>913</v>
      </c>
      <c r="F5548" s="346" t="s">
        <v>914</v>
      </c>
      <c r="G5548" s="147">
        <v>0</v>
      </c>
      <c r="H5548" s="147">
        <v>0</v>
      </c>
    </row>
    <row r="5549" spans="1:8" ht="30">
      <c r="A5549" s="391" t="s">
        <v>915</v>
      </c>
      <c r="B5549" s="352">
        <v>780065</v>
      </c>
      <c r="C5549" s="356"/>
      <c r="D5549" s="356">
        <v>36</v>
      </c>
      <c r="E5549" s="357" t="s">
        <v>916</v>
      </c>
      <c r="F5549" s="346" t="s">
        <v>917</v>
      </c>
      <c r="G5549" s="147">
        <v>5138</v>
      </c>
      <c r="H5549" s="147">
        <v>2581846</v>
      </c>
    </row>
    <row r="5550" spans="1:8" ht="28.5">
      <c r="A5550" s="391" t="s">
        <v>918</v>
      </c>
      <c r="B5550" s="352">
        <v>780065</v>
      </c>
      <c r="C5550" s="356"/>
      <c r="D5550" s="354">
        <v>37</v>
      </c>
      <c r="E5550" s="355" t="s">
        <v>919</v>
      </c>
      <c r="F5550" s="348" t="s">
        <v>920</v>
      </c>
      <c r="G5550" s="147">
        <v>25316</v>
      </c>
      <c r="H5550" s="147">
        <v>35050060</v>
      </c>
    </row>
    <row r="5551" spans="1:8">
      <c r="A5551" s="391" t="s">
        <v>921</v>
      </c>
      <c r="B5551" s="352">
        <v>780065</v>
      </c>
      <c r="C5551" s="356"/>
      <c r="D5551" s="356">
        <v>38</v>
      </c>
      <c r="E5551" s="357" t="s">
        <v>922</v>
      </c>
      <c r="F5551" s="346" t="s">
        <v>39</v>
      </c>
      <c r="G5551" s="147">
        <v>0</v>
      </c>
      <c r="H5551" s="147">
        <v>0</v>
      </c>
    </row>
    <row r="5552" spans="1:8">
      <c r="A5552" s="391" t="s">
        <v>923</v>
      </c>
      <c r="B5552" s="352">
        <v>780065</v>
      </c>
      <c r="C5552" s="356"/>
      <c r="D5552" s="356">
        <v>39</v>
      </c>
      <c r="E5552" s="357" t="s">
        <v>924</v>
      </c>
      <c r="F5552" s="346" t="s">
        <v>40</v>
      </c>
      <c r="G5552" s="147">
        <v>2955</v>
      </c>
      <c r="H5552" s="147">
        <v>4091198</v>
      </c>
    </row>
    <row r="5553" spans="1:8">
      <c r="A5553" s="391" t="s">
        <v>925</v>
      </c>
      <c r="B5553" s="352">
        <v>780065</v>
      </c>
      <c r="C5553" s="356"/>
      <c r="D5553" s="356">
        <v>40</v>
      </c>
      <c r="E5553" s="357" t="s">
        <v>926</v>
      </c>
      <c r="F5553" s="346" t="s">
        <v>927</v>
      </c>
      <c r="G5553" s="147">
        <v>16469</v>
      </c>
      <c r="H5553" s="147">
        <v>22801331</v>
      </c>
    </row>
    <row r="5554" spans="1:8">
      <c r="A5554" s="391" t="s">
        <v>928</v>
      </c>
      <c r="B5554" s="352">
        <v>780065</v>
      </c>
      <c r="C5554" s="356"/>
      <c r="D5554" s="356">
        <v>41</v>
      </c>
      <c r="E5554" s="357" t="s">
        <v>929</v>
      </c>
      <c r="F5554" s="346" t="s">
        <v>930</v>
      </c>
      <c r="G5554" s="147">
        <v>5892</v>
      </c>
      <c r="H5554" s="147">
        <v>8157531</v>
      </c>
    </row>
    <row r="5555" spans="1:8" ht="28.5">
      <c r="A5555" s="391" t="s">
        <v>931</v>
      </c>
      <c r="B5555" s="352">
        <v>780065</v>
      </c>
      <c r="C5555" s="356"/>
      <c r="D5555" s="354">
        <v>42</v>
      </c>
      <c r="E5555" s="355" t="s">
        <v>932</v>
      </c>
      <c r="F5555" s="348" t="s">
        <v>933</v>
      </c>
      <c r="G5555" s="147">
        <v>0</v>
      </c>
      <c r="H5555" s="147">
        <v>0</v>
      </c>
    </row>
    <row r="5556" spans="1:8">
      <c r="A5556" s="391" t="s">
        <v>934</v>
      </c>
      <c r="B5556" s="352">
        <v>780065</v>
      </c>
      <c r="C5556" s="356"/>
      <c r="D5556" s="356">
        <v>43</v>
      </c>
      <c r="E5556" s="357" t="s">
        <v>935</v>
      </c>
      <c r="F5556" s="346" t="s">
        <v>936</v>
      </c>
      <c r="G5556" s="147">
        <v>0</v>
      </c>
      <c r="H5556" s="147">
        <v>0</v>
      </c>
    </row>
    <row r="5557" spans="1:8">
      <c r="A5557" s="391" t="s">
        <v>937</v>
      </c>
      <c r="B5557" s="352">
        <v>780065</v>
      </c>
      <c r="C5557" s="356"/>
      <c r="D5557" s="356">
        <v>44</v>
      </c>
      <c r="E5557" s="357" t="s">
        <v>938</v>
      </c>
      <c r="F5557" s="346" t="s">
        <v>939</v>
      </c>
      <c r="G5557" s="147">
        <v>0</v>
      </c>
      <c r="H5557" s="147">
        <v>0</v>
      </c>
    </row>
    <row r="5558" spans="1:8">
      <c r="A5558" s="391" t="s">
        <v>940</v>
      </c>
      <c r="B5558" s="352">
        <v>780065</v>
      </c>
      <c r="C5558" s="356"/>
      <c r="D5558" s="356">
        <v>45</v>
      </c>
      <c r="E5558" s="357" t="s">
        <v>941</v>
      </c>
      <c r="F5558" s="346" t="s">
        <v>942</v>
      </c>
      <c r="G5558" s="147">
        <v>0</v>
      </c>
      <c r="H5558" s="147">
        <v>0</v>
      </c>
    </row>
    <row r="5559" spans="1:8" ht="28.5">
      <c r="A5559" s="391" t="s">
        <v>943</v>
      </c>
      <c r="B5559" s="352">
        <v>780065</v>
      </c>
      <c r="C5559" s="356"/>
      <c r="D5559" s="354">
        <v>46</v>
      </c>
      <c r="E5559" s="359">
        <v>5</v>
      </c>
      <c r="F5559" s="348" t="s">
        <v>944</v>
      </c>
      <c r="G5559" s="147">
        <v>0</v>
      </c>
      <c r="H5559" s="147">
        <v>0</v>
      </c>
    </row>
    <row r="5560" spans="1:8">
      <c r="A5560" s="391" t="s">
        <v>945</v>
      </c>
      <c r="B5560" s="352">
        <v>780065</v>
      </c>
      <c r="C5560" s="356"/>
      <c r="D5560" s="356">
        <v>47</v>
      </c>
      <c r="E5560" s="357" t="s">
        <v>946</v>
      </c>
      <c r="F5560" s="346" t="s">
        <v>947</v>
      </c>
      <c r="G5560" s="147">
        <v>0</v>
      </c>
      <c r="H5560" s="147">
        <v>0</v>
      </c>
    </row>
    <row r="5561" spans="1:8">
      <c r="A5561" s="391" t="s">
        <v>948</v>
      </c>
      <c r="B5561" s="352">
        <v>780065</v>
      </c>
      <c r="C5561" s="356"/>
      <c r="D5561" s="356">
        <v>48</v>
      </c>
      <c r="E5561" s="357" t="s">
        <v>949</v>
      </c>
      <c r="F5561" s="346" t="s">
        <v>950</v>
      </c>
      <c r="G5561" s="147">
        <v>0</v>
      </c>
      <c r="H5561" s="147">
        <v>0</v>
      </c>
    </row>
    <row r="5562" spans="1:8">
      <c r="A5562" s="394" t="s">
        <v>951</v>
      </c>
      <c r="B5562" s="352">
        <v>780065</v>
      </c>
      <c r="C5562" s="356"/>
      <c r="D5562" s="356">
        <v>49</v>
      </c>
      <c r="E5562" s="358" t="s">
        <v>952</v>
      </c>
      <c r="F5562" s="347" t="s">
        <v>953</v>
      </c>
      <c r="G5562" s="147">
        <v>0</v>
      </c>
      <c r="H5562" s="147">
        <v>0</v>
      </c>
    </row>
    <row r="5563" spans="1:8" ht="45">
      <c r="A5563" s="390" t="s">
        <v>38</v>
      </c>
      <c r="B5563" s="352">
        <v>780024</v>
      </c>
      <c r="C5563" s="363">
        <v>107</v>
      </c>
      <c r="D5563" s="353">
        <v>0</v>
      </c>
      <c r="E5563" s="353">
        <v>0</v>
      </c>
      <c r="F5563" s="429" t="s">
        <v>1004</v>
      </c>
      <c r="G5563" s="149">
        <v>205027</v>
      </c>
      <c r="H5563" s="149">
        <v>286586147</v>
      </c>
    </row>
    <row r="5564" spans="1:8" ht="28.5">
      <c r="A5564" s="391" t="s">
        <v>815</v>
      </c>
      <c r="B5564" s="352">
        <v>780024</v>
      </c>
      <c r="C5564" s="356"/>
      <c r="D5564" s="354">
        <v>1</v>
      </c>
      <c r="E5564" s="355">
        <v>1</v>
      </c>
      <c r="F5564" s="348" t="s">
        <v>816</v>
      </c>
      <c r="G5564" s="147">
        <v>0</v>
      </c>
      <c r="H5564" s="147">
        <v>0</v>
      </c>
    </row>
    <row r="5565" spans="1:8">
      <c r="A5565" s="391" t="s">
        <v>817</v>
      </c>
      <c r="B5565" s="352">
        <v>780024</v>
      </c>
      <c r="C5565" s="356"/>
      <c r="D5565" s="356">
        <v>2</v>
      </c>
      <c r="E5565" s="357" t="s">
        <v>818</v>
      </c>
      <c r="F5565" s="346" t="s">
        <v>819</v>
      </c>
      <c r="G5565" s="147">
        <v>0</v>
      </c>
      <c r="H5565" s="147">
        <v>0</v>
      </c>
    </row>
    <row r="5566" spans="1:8" ht="30">
      <c r="A5566" s="391" t="s">
        <v>820</v>
      </c>
      <c r="B5566" s="352">
        <v>780024</v>
      </c>
      <c r="C5566" s="356"/>
      <c r="D5566" s="356">
        <v>3</v>
      </c>
      <c r="E5566" s="357" t="s">
        <v>821</v>
      </c>
      <c r="F5566" s="346" t="s">
        <v>822</v>
      </c>
      <c r="G5566" s="147">
        <v>0</v>
      </c>
      <c r="H5566" s="147">
        <v>0</v>
      </c>
    </row>
    <row r="5567" spans="1:8">
      <c r="A5567" s="391" t="s">
        <v>823</v>
      </c>
      <c r="B5567" s="352">
        <v>780024</v>
      </c>
      <c r="C5567" s="356"/>
      <c r="D5567" s="356">
        <v>4</v>
      </c>
      <c r="E5567" s="357" t="s">
        <v>824</v>
      </c>
      <c r="F5567" s="346" t="s">
        <v>825</v>
      </c>
      <c r="G5567" s="147">
        <v>0</v>
      </c>
      <c r="H5567" s="147">
        <v>0</v>
      </c>
    </row>
    <row r="5568" spans="1:8">
      <c r="A5568" s="391" t="s">
        <v>826</v>
      </c>
      <c r="B5568" s="352">
        <v>780024</v>
      </c>
      <c r="C5568" s="356"/>
      <c r="D5568" s="356">
        <v>5</v>
      </c>
      <c r="E5568" s="357" t="s">
        <v>827</v>
      </c>
      <c r="F5568" s="346" t="s">
        <v>828</v>
      </c>
      <c r="G5568" s="147">
        <v>0</v>
      </c>
      <c r="H5568" s="147">
        <v>0</v>
      </c>
    </row>
    <row r="5569" spans="1:8">
      <c r="A5569" s="391" t="s">
        <v>829</v>
      </c>
      <c r="B5569" s="352">
        <v>780024</v>
      </c>
      <c r="C5569" s="356"/>
      <c r="D5569" s="356">
        <v>6</v>
      </c>
      <c r="E5569" s="357" t="s">
        <v>830</v>
      </c>
      <c r="F5569" s="346" t="s">
        <v>831</v>
      </c>
      <c r="G5569" s="147">
        <v>0</v>
      </c>
      <c r="H5569" s="147">
        <v>0</v>
      </c>
    </row>
    <row r="5570" spans="1:8">
      <c r="A5570" s="392" t="s">
        <v>1491</v>
      </c>
      <c r="B5570" s="352">
        <v>780024</v>
      </c>
      <c r="C5570" s="356"/>
      <c r="D5570" s="356">
        <v>7</v>
      </c>
      <c r="E5570" s="358" t="s">
        <v>832</v>
      </c>
      <c r="F5570" s="347" t="s">
        <v>833</v>
      </c>
      <c r="G5570" s="147">
        <v>0</v>
      </c>
      <c r="H5570" s="147">
        <v>0</v>
      </c>
    </row>
    <row r="5571" spans="1:8">
      <c r="A5571" s="391" t="s">
        <v>834</v>
      </c>
      <c r="B5571" s="352">
        <v>780024</v>
      </c>
      <c r="C5571" s="356"/>
      <c r="D5571" s="356">
        <v>8</v>
      </c>
      <c r="E5571" s="357" t="s">
        <v>835</v>
      </c>
      <c r="F5571" s="346" t="s">
        <v>836</v>
      </c>
      <c r="G5571" s="147">
        <v>0</v>
      </c>
      <c r="H5571" s="147">
        <v>0</v>
      </c>
    </row>
    <row r="5572" spans="1:8" ht="28.5">
      <c r="A5572" s="391" t="s">
        <v>837</v>
      </c>
      <c r="B5572" s="352">
        <v>780024</v>
      </c>
      <c r="C5572" s="356"/>
      <c r="D5572" s="354">
        <v>9</v>
      </c>
      <c r="E5572" s="355" t="s">
        <v>838</v>
      </c>
      <c r="F5572" s="348" t="s">
        <v>839</v>
      </c>
      <c r="G5572" s="147">
        <v>510</v>
      </c>
      <c r="H5572" s="147">
        <v>3369762</v>
      </c>
    </row>
    <row r="5573" spans="1:8">
      <c r="A5573" s="391" t="s">
        <v>840</v>
      </c>
      <c r="B5573" s="352">
        <v>780024</v>
      </c>
      <c r="C5573" s="356"/>
      <c r="D5573" s="356">
        <v>10</v>
      </c>
      <c r="E5573" s="357" t="s">
        <v>841</v>
      </c>
      <c r="F5573" s="346" t="s">
        <v>842</v>
      </c>
      <c r="G5573" s="147">
        <v>0</v>
      </c>
      <c r="H5573" s="147">
        <v>0</v>
      </c>
    </row>
    <row r="5574" spans="1:8">
      <c r="A5574" s="391" t="s">
        <v>843</v>
      </c>
      <c r="B5574" s="352">
        <v>780024</v>
      </c>
      <c r="C5574" s="356"/>
      <c r="D5574" s="356">
        <v>11</v>
      </c>
      <c r="E5574" s="357" t="s">
        <v>844</v>
      </c>
      <c r="F5574" s="346" t="s">
        <v>845</v>
      </c>
      <c r="G5574" s="147">
        <v>0</v>
      </c>
      <c r="H5574" s="147">
        <v>0</v>
      </c>
    </row>
    <row r="5575" spans="1:8">
      <c r="A5575" s="391" t="s">
        <v>846</v>
      </c>
      <c r="B5575" s="352">
        <v>780024</v>
      </c>
      <c r="C5575" s="356"/>
      <c r="D5575" s="356">
        <v>12</v>
      </c>
      <c r="E5575" s="357" t="s">
        <v>847</v>
      </c>
      <c r="F5575" s="346" t="s">
        <v>848</v>
      </c>
      <c r="G5575" s="147">
        <v>0</v>
      </c>
      <c r="H5575" s="147">
        <v>0</v>
      </c>
    </row>
    <row r="5576" spans="1:8">
      <c r="A5576" s="391" t="s">
        <v>849</v>
      </c>
      <c r="B5576" s="352">
        <v>780024</v>
      </c>
      <c r="C5576" s="356"/>
      <c r="D5576" s="356">
        <v>13</v>
      </c>
      <c r="E5576" s="357" t="s">
        <v>850</v>
      </c>
      <c r="F5576" s="346" t="s">
        <v>851</v>
      </c>
      <c r="G5576" s="147">
        <v>0</v>
      </c>
      <c r="H5576" s="147">
        <v>0</v>
      </c>
    </row>
    <row r="5577" spans="1:8">
      <c r="A5577" s="391" t="s">
        <v>852</v>
      </c>
      <c r="B5577" s="352">
        <v>780024</v>
      </c>
      <c r="C5577" s="356"/>
      <c r="D5577" s="356">
        <v>14</v>
      </c>
      <c r="E5577" s="357" t="s">
        <v>853</v>
      </c>
      <c r="F5577" s="346" t="s">
        <v>854</v>
      </c>
      <c r="G5577" s="147">
        <v>0</v>
      </c>
      <c r="H5577" s="147">
        <v>0</v>
      </c>
    </row>
    <row r="5578" spans="1:8">
      <c r="A5578" s="392" t="s">
        <v>1492</v>
      </c>
      <c r="B5578" s="352">
        <v>780024</v>
      </c>
      <c r="C5578" s="498"/>
      <c r="D5578" s="356">
        <v>15</v>
      </c>
      <c r="E5578" s="358" t="s">
        <v>1337</v>
      </c>
      <c r="F5578" s="347" t="s">
        <v>855</v>
      </c>
      <c r="G5578" s="147">
        <v>0</v>
      </c>
      <c r="H5578" s="147">
        <v>0</v>
      </c>
    </row>
    <row r="5579" spans="1:8">
      <c r="A5579" s="391" t="s">
        <v>856</v>
      </c>
      <c r="B5579" s="352">
        <v>780024</v>
      </c>
      <c r="C5579" s="356"/>
      <c r="D5579" s="356">
        <v>16</v>
      </c>
      <c r="E5579" s="357" t="s">
        <v>857</v>
      </c>
      <c r="F5579" s="346" t="s">
        <v>858</v>
      </c>
      <c r="G5579" s="147">
        <v>510</v>
      </c>
      <c r="H5579" s="147">
        <v>3369762</v>
      </c>
    </row>
    <row r="5580" spans="1:8">
      <c r="A5580" s="391" t="s">
        <v>859</v>
      </c>
      <c r="B5580" s="352">
        <v>780024</v>
      </c>
      <c r="C5580" s="356"/>
      <c r="D5580" s="354">
        <v>17</v>
      </c>
      <c r="E5580" s="355" t="s">
        <v>860</v>
      </c>
      <c r="F5580" s="348" t="s">
        <v>861</v>
      </c>
      <c r="G5580" s="147">
        <v>203127</v>
      </c>
      <c r="H5580" s="147">
        <v>268461064</v>
      </c>
    </row>
    <row r="5581" spans="1:8" ht="28.5">
      <c r="A5581" s="393" t="s">
        <v>862</v>
      </c>
      <c r="B5581" s="352">
        <v>780024</v>
      </c>
      <c r="C5581" s="356"/>
      <c r="D5581" s="354">
        <v>18</v>
      </c>
      <c r="E5581" s="355" t="s">
        <v>863</v>
      </c>
      <c r="F5581" s="348" t="s">
        <v>864</v>
      </c>
      <c r="G5581" s="147">
        <v>154233</v>
      </c>
      <c r="H5581" s="147">
        <v>173299522</v>
      </c>
    </row>
    <row r="5582" spans="1:8" ht="30">
      <c r="A5582" s="391" t="s">
        <v>865</v>
      </c>
      <c r="B5582" s="352">
        <v>780024</v>
      </c>
      <c r="C5582" s="356"/>
      <c r="D5582" s="356">
        <v>19</v>
      </c>
      <c r="E5582" s="357" t="s">
        <v>866</v>
      </c>
      <c r="F5582" s="346" t="s">
        <v>867</v>
      </c>
      <c r="G5582" s="147">
        <v>30395</v>
      </c>
      <c r="H5582" s="147">
        <v>85149348</v>
      </c>
    </row>
    <row r="5583" spans="1:8" ht="30">
      <c r="A5583" s="391" t="s">
        <v>868</v>
      </c>
      <c r="B5583" s="352">
        <v>780024</v>
      </c>
      <c r="C5583" s="356"/>
      <c r="D5583" s="356">
        <v>20</v>
      </c>
      <c r="E5583" s="357" t="s">
        <v>869</v>
      </c>
      <c r="F5583" s="346" t="s">
        <v>870</v>
      </c>
      <c r="G5583" s="147">
        <v>277</v>
      </c>
      <c r="H5583" s="147">
        <v>2356281</v>
      </c>
    </row>
    <row r="5584" spans="1:8">
      <c r="A5584" s="391" t="s">
        <v>871</v>
      </c>
      <c r="B5584" s="352">
        <v>780024</v>
      </c>
      <c r="C5584" s="356"/>
      <c r="D5584" s="356">
        <v>21</v>
      </c>
      <c r="E5584" s="357" t="s">
        <v>872</v>
      </c>
      <c r="F5584" s="346" t="s">
        <v>873</v>
      </c>
      <c r="G5584" s="147">
        <v>0</v>
      </c>
      <c r="H5584" s="147">
        <v>0</v>
      </c>
    </row>
    <row r="5585" spans="1:8">
      <c r="A5585" s="391" t="s">
        <v>874</v>
      </c>
      <c r="B5585" s="352">
        <v>780024</v>
      </c>
      <c r="C5585" s="356"/>
      <c r="D5585" s="356">
        <v>22</v>
      </c>
      <c r="E5585" s="357" t="s">
        <v>875</v>
      </c>
      <c r="F5585" s="346" t="s">
        <v>876</v>
      </c>
      <c r="G5585" s="147">
        <v>123561</v>
      </c>
      <c r="H5585" s="147">
        <v>85793893</v>
      </c>
    </row>
    <row r="5586" spans="1:8">
      <c r="A5586" s="391" t="s">
        <v>877</v>
      </c>
      <c r="B5586" s="352">
        <v>780024</v>
      </c>
      <c r="C5586" s="356"/>
      <c r="D5586" s="356">
        <v>23</v>
      </c>
      <c r="E5586" s="357" t="s">
        <v>878</v>
      </c>
      <c r="F5586" s="346" t="s">
        <v>879</v>
      </c>
      <c r="G5586" s="147">
        <v>103497</v>
      </c>
      <c r="H5586" s="147">
        <v>67406515</v>
      </c>
    </row>
    <row r="5587" spans="1:8">
      <c r="A5587" s="391" t="s">
        <v>880</v>
      </c>
      <c r="B5587" s="352">
        <v>780024</v>
      </c>
      <c r="C5587" s="356"/>
      <c r="D5587" s="356">
        <v>24</v>
      </c>
      <c r="E5587" s="357" t="s">
        <v>881</v>
      </c>
      <c r="F5587" s="346" t="s">
        <v>882</v>
      </c>
      <c r="G5587" s="147">
        <v>20064</v>
      </c>
      <c r="H5587" s="147">
        <v>18387378</v>
      </c>
    </row>
    <row r="5588" spans="1:8">
      <c r="A5588" s="391" t="s">
        <v>883</v>
      </c>
      <c r="B5588" s="352">
        <v>780024</v>
      </c>
      <c r="C5588" s="356"/>
      <c r="D5588" s="354">
        <v>25</v>
      </c>
      <c r="E5588" s="355" t="s">
        <v>884</v>
      </c>
      <c r="F5588" s="348" t="s">
        <v>497</v>
      </c>
      <c r="G5588" s="147">
        <v>138</v>
      </c>
      <c r="H5588" s="147">
        <v>122350</v>
      </c>
    </row>
    <row r="5589" spans="1:8" ht="28.5">
      <c r="A5589" s="391" t="s">
        <v>885</v>
      </c>
      <c r="B5589" s="352">
        <v>780024</v>
      </c>
      <c r="C5589" s="356"/>
      <c r="D5589" s="354">
        <v>26</v>
      </c>
      <c r="E5589" s="355" t="s">
        <v>886</v>
      </c>
      <c r="F5589" s="348" t="s">
        <v>887</v>
      </c>
      <c r="G5589" s="147">
        <v>48756</v>
      </c>
      <c r="H5589" s="147">
        <v>95039192</v>
      </c>
    </row>
    <row r="5590" spans="1:8">
      <c r="A5590" s="391" t="s">
        <v>888</v>
      </c>
      <c r="B5590" s="352">
        <v>780024</v>
      </c>
      <c r="C5590" s="356"/>
      <c r="D5590" s="356">
        <v>27</v>
      </c>
      <c r="E5590" s="357" t="s">
        <v>889</v>
      </c>
      <c r="F5590" s="346" t="s">
        <v>890</v>
      </c>
      <c r="G5590" s="147">
        <v>46751</v>
      </c>
      <c r="H5590" s="147">
        <v>89352823</v>
      </c>
    </row>
    <row r="5591" spans="1:8">
      <c r="A5591" s="391" t="s">
        <v>891</v>
      </c>
      <c r="B5591" s="352">
        <v>780024</v>
      </c>
      <c r="C5591" s="356"/>
      <c r="D5591" s="356">
        <v>28</v>
      </c>
      <c r="E5591" s="357" t="s">
        <v>892</v>
      </c>
      <c r="F5591" s="346" t="s">
        <v>893</v>
      </c>
      <c r="G5591" s="147">
        <v>1594</v>
      </c>
      <c r="H5591" s="147">
        <v>5391065</v>
      </c>
    </row>
    <row r="5592" spans="1:8">
      <c r="A5592" s="391" t="s">
        <v>894</v>
      </c>
      <c r="B5592" s="352">
        <v>780024</v>
      </c>
      <c r="C5592" s="356"/>
      <c r="D5592" s="356">
        <v>29</v>
      </c>
      <c r="E5592" s="357" t="s">
        <v>895</v>
      </c>
      <c r="F5592" s="346" t="s">
        <v>896</v>
      </c>
      <c r="G5592" s="147">
        <v>0</v>
      </c>
      <c r="H5592" s="147">
        <v>0</v>
      </c>
    </row>
    <row r="5593" spans="1:8">
      <c r="A5593" s="391" t="s">
        <v>897</v>
      </c>
      <c r="B5593" s="352">
        <v>780024</v>
      </c>
      <c r="C5593" s="356"/>
      <c r="D5593" s="356">
        <v>30</v>
      </c>
      <c r="E5593" s="357" t="s">
        <v>898</v>
      </c>
      <c r="F5593" s="346" t="s">
        <v>899</v>
      </c>
      <c r="G5593" s="147">
        <v>0</v>
      </c>
      <c r="H5593" s="147">
        <v>0</v>
      </c>
    </row>
    <row r="5594" spans="1:8" ht="30">
      <c r="A5594" s="391" t="s">
        <v>900</v>
      </c>
      <c r="B5594" s="352">
        <v>780024</v>
      </c>
      <c r="C5594" s="356"/>
      <c r="D5594" s="356">
        <v>31</v>
      </c>
      <c r="E5594" s="357" t="s">
        <v>901</v>
      </c>
      <c r="F5594" s="346" t="s">
        <v>902</v>
      </c>
      <c r="G5594" s="147">
        <v>411</v>
      </c>
      <c r="H5594" s="147">
        <v>295304</v>
      </c>
    </row>
    <row r="5595" spans="1:8" ht="30">
      <c r="A5595" s="391" t="s">
        <v>903</v>
      </c>
      <c r="B5595" s="352">
        <v>780024</v>
      </c>
      <c r="C5595" s="356"/>
      <c r="D5595" s="356">
        <v>32</v>
      </c>
      <c r="E5595" s="357" t="s">
        <v>904</v>
      </c>
      <c r="F5595" s="346" t="s">
        <v>905</v>
      </c>
      <c r="G5595" s="147">
        <v>0</v>
      </c>
      <c r="H5595" s="147">
        <v>0</v>
      </c>
    </row>
    <row r="5596" spans="1:8" ht="30">
      <c r="A5596" s="391" t="s">
        <v>906</v>
      </c>
      <c r="B5596" s="352">
        <v>780024</v>
      </c>
      <c r="C5596" s="356"/>
      <c r="D5596" s="356">
        <v>33</v>
      </c>
      <c r="E5596" s="357" t="s">
        <v>907</v>
      </c>
      <c r="F5596" s="346" t="s">
        <v>908</v>
      </c>
      <c r="G5596" s="147">
        <v>0</v>
      </c>
      <c r="H5596" s="147">
        <v>0</v>
      </c>
    </row>
    <row r="5597" spans="1:8">
      <c r="A5597" s="391" t="s">
        <v>909</v>
      </c>
      <c r="B5597" s="352">
        <v>780024</v>
      </c>
      <c r="C5597" s="356"/>
      <c r="D5597" s="356">
        <v>34</v>
      </c>
      <c r="E5597" s="357" t="s">
        <v>910</v>
      </c>
      <c r="F5597" s="346" t="s">
        <v>911</v>
      </c>
      <c r="G5597" s="147">
        <v>0</v>
      </c>
      <c r="H5597" s="147">
        <v>0</v>
      </c>
    </row>
    <row r="5598" spans="1:8">
      <c r="A5598" s="391" t="s">
        <v>912</v>
      </c>
      <c r="B5598" s="352">
        <v>780024</v>
      </c>
      <c r="C5598" s="356"/>
      <c r="D5598" s="356">
        <v>35</v>
      </c>
      <c r="E5598" s="357" t="s">
        <v>913</v>
      </c>
      <c r="F5598" s="346" t="s">
        <v>914</v>
      </c>
      <c r="G5598" s="147">
        <v>0</v>
      </c>
      <c r="H5598" s="147">
        <v>0</v>
      </c>
    </row>
    <row r="5599" spans="1:8" ht="30">
      <c r="A5599" s="391" t="s">
        <v>915</v>
      </c>
      <c r="B5599" s="352">
        <v>780024</v>
      </c>
      <c r="C5599" s="356"/>
      <c r="D5599" s="356">
        <v>36</v>
      </c>
      <c r="E5599" s="357" t="s">
        <v>916</v>
      </c>
      <c r="F5599" s="346" t="s">
        <v>917</v>
      </c>
      <c r="G5599" s="147">
        <v>0</v>
      </c>
      <c r="H5599" s="147">
        <v>0</v>
      </c>
    </row>
    <row r="5600" spans="1:8" ht="28.5">
      <c r="A5600" s="391" t="s">
        <v>918</v>
      </c>
      <c r="B5600" s="352">
        <v>780024</v>
      </c>
      <c r="C5600" s="356"/>
      <c r="D5600" s="354">
        <v>37</v>
      </c>
      <c r="E5600" s="355" t="s">
        <v>919</v>
      </c>
      <c r="F5600" s="348" t="s">
        <v>920</v>
      </c>
      <c r="G5600" s="147">
        <v>0</v>
      </c>
      <c r="H5600" s="147">
        <v>0</v>
      </c>
    </row>
    <row r="5601" spans="1:8">
      <c r="A5601" s="391" t="s">
        <v>921</v>
      </c>
      <c r="B5601" s="352">
        <v>780024</v>
      </c>
      <c r="C5601" s="356"/>
      <c r="D5601" s="356">
        <v>38</v>
      </c>
      <c r="E5601" s="357" t="s">
        <v>922</v>
      </c>
      <c r="F5601" s="346" t="s">
        <v>39</v>
      </c>
      <c r="G5601" s="147">
        <v>0</v>
      </c>
      <c r="H5601" s="147">
        <v>0</v>
      </c>
    </row>
    <row r="5602" spans="1:8">
      <c r="A5602" s="391" t="s">
        <v>923</v>
      </c>
      <c r="B5602" s="352">
        <v>780024</v>
      </c>
      <c r="C5602" s="356"/>
      <c r="D5602" s="356">
        <v>39</v>
      </c>
      <c r="E5602" s="357" t="s">
        <v>924</v>
      </c>
      <c r="F5602" s="346" t="s">
        <v>40</v>
      </c>
      <c r="G5602" s="147">
        <v>0</v>
      </c>
      <c r="H5602" s="147">
        <v>0</v>
      </c>
    </row>
    <row r="5603" spans="1:8">
      <c r="A5603" s="391" t="s">
        <v>925</v>
      </c>
      <c r="B5603" s="352">
        <v>780024</v>
      </c>
      <c r="C5603" s="356"/>
      <c r="D5603" s="356">
        <v>40</v>
      </c>
      <c r="E5603" s="357" t="s">
        <v>926</v>
      </c>
      <c r="F5603" s="346" t="s">
        <v>927</v>
      </c>
      <c r="G5603" s="147">
        <v>0</v>
      </c>
      <c r="H5603" s="147">
        <v>0</v>
      </c>
    </row>
    <row r="5604" spans="1:8">
      <c r="A5604" s="391" t="s">
        <v>928</v>
      </c>
      <c r="B5604" s="352">
        <v>780024</v>
      </c>
      <c r="C5604" s="356"/>
      <c r="D5604" s="356">
        <v>41</v>
      </c>
      <c r="E5604" s="357" t="s">
        <v>929</v>
      </c>
      <c r="F5604" s="346" t="s">
        <v>930</v>
      </c>
      <c r="G5604" s="147">
        <v>0</v>
      </c>
      <c r="H5604" s="147">
        <v>0</v>
      </c>
    </row>
    <row r="5605" spans="1:8" ht="28.5">
      <c r="A5605" s="391" t="s">
        <v>931</v>
      </c>
      <c r="B5605" s="352">
        <v>780024</v>
      </c>
      <c r="C5605" s="356"/>
      <c r="D5605" s="354">
        <v>42</v>
      </c>
      <c r="E5605" s="355" t="s">
        <v>932</v>
      </c>
      <c r="F5605" s="348" t="s">
        <v>933</v>
      </c>
      <c r="G5605" s="147">
        <v>0</v>
      </c>
      <c r="H5605" s="147">
        <v>0</v>
      </c>
    </row>
    <row r="5606" spans="1:8">
      <c r="A5606" s="391" t="s">
        <v>934</v>
      </c>
      <c r="B5606" s="352">
        <v>780024</v>
      </c>
      <c r="C5606" s="356"/>
      <c r="D5606" s="356">
        <v>43</v>
      </c>
      <c r="E5606" s="357" t="s">
        <v>935</v>
      </c>
      <c r="F5606" s="346" t="s">
        <v>936</v>
      </c>
      <c r="G5606" s="147">
        <v>0</v>
      </c>
      <c r="H5606" s="147">
        <v>0</v>
      </c>
    </row>
    <row r="5607" spans="1:8">
      <c r="A5607" s="391" t="s">
        <v>937</v>
      </c>
      <c r="B5607" s="352">
        <v>780024</v>
      </c>
      <c r="C5607" s="356"/>
      <c r="D5607" s="356">
        <v>44</v>
      </c>
      <c r="E5607" s="357" t="s">
        <v>938</v>
      </c>
      <c r="F5607" s="346" t="s">
        <v>939</v>
      </c>
      <c r="G5607" s="147">
        <v>0</v>
      </c>
      <c r="H5607" s="147">
        <v>0</v>
      </c>
    </row>
    <row r="5608" spans="1:8">
      <c r="A5608" s="391" t="s">
        <v>940</v>
      </c>
      <c r="B5608" s="352">
        <v>780024</v>
      </c>
      <c r="C5608" s="356"/>
      <c r="D5608" s="356">
        <v>45</v>
      </c>
      <c r="E5608" s="357" t="s">
        <v>941</v>
      </c>
      <c r="F5608" s="346" t="s">
        <v>942</v>
      </c>
      <c r="G5608" s="147">
        <v>0</v>
      </c>
      <c r="H5608" s="147">
        <v>0</v>
      </c>
    </row>
    <row r="5609" spans="1:8" ht="28.5">
      <c r="A5609" s="391" t="s">
        <v>943</v>
      </c>
      <c r="B5609" s="352">
        <v>780024</v>
      </c>
      <c r="C5609" s="356"/>
      <c r="D5609" s="354">
        <v>46</v>
      </c>
      <c r="E5609" s="359">
        <v>5</v>
      </c>
      <c r="F5609" s="348" t="s">
        <v>944</v>
      </c>
      <c r="G5609" s="147">
        <v>1390</v>
      </c>
      <c r="H5609" s="147">
        <v>14755321</v>
      </c>
    </row>
    <row r="5610" spans="1:8">
      <c r="A5610" s="391" t="s">
        <v>945</v>
      </c>
      <c r="B5610" s="352">
        <v>780024</v>
      </c>
      <c r="C5610" s="356"/>
      <c r="D5610" s="356">
        <v>47</v>
      </c>
      <c r="E5610" s="357" t="s">
        <v>946</v>
      </c>
      <c r="F5610" s="346" t="s">
        <v>947</v>
      </c>
      <c r="G5610" s="147">
        <v>0</v>
      </c>
      <c r="H5610" s="147">
        <v>0</v>
      </c>
    </row>
    <row r="5611" spans="1:8">
      <c r="A5611" s="391" t="s">
        <v>948</v>
      </c>
      <c r="B5611" s="352">
        <v>780024</v>
      </c>
      <c r="C5611" s="356"/>
      <c r="D5611" s="356">
        <v>48</v>
      </c>
      <c r="E5611" s="357" t="s">
        <v>949</v>
      </c>
      <c r="F5611" s="346" t="s">
        <v>950</v>
      </c>
      <c r="G5611" s="147">
        <v>0</v>
      </c>
      <c r="H5611" s="147">
        <v>0</v>
      </c>
    </row>
    <row r="5612" spans="1:8">
      <c r="A5612" s="394" t="s">
        <v>951</v>
      </c>
      <c r="B5612" s="352">
        <v>780024</v>
      </c>
      <c r="C5612" s="356"/>
      <c r="D5612" s="356">
        <v>49</v>
      </c>
      <c r="E5612" s="358" t="s">
        <v>952</v>
      </c>
      <c r="F5612" s="347" t="s">
        <v>953</v>
      </c>
      <c r="G5612" s="147">
        <v>1390</v>
      </c>
      <c r="H5612" s="147">
        <v>14755321</v>
      </c>
    </row>
    <row r="5613" spans="1:8" ht="45">
      <c r="A5613" s="390" t="s">
        <v>38</v>
      </c>
      <c r="B5613" s="352">
        <v>780145</v>
      </c>
      <c r="C5613" s="363">
        <v>108</v>
      </c>
      <c r="D5613" s="353">
        <v>0</v>
      </c>
      <c r="E5613" s="353">
        <v>0</v>
      </c>
      <c r="F5613" s="429" t="s">
        <v>521</v>
      </c>
      <c r="G5613" s="149">
        <v>83840</v>
      </c>
      <c r="H5613" s="149">
        <v>105477583</v>
      </c>
    </row>
    <row r="5614" spans="1:8" ht="28.5">
      <c r="A5614" s="391" t="s">
        <v>815</v>
      </c>
      <c r="B5614" s="352">
        <v>780145</v>
      </c>
      <c r="C5614" s="356"/>
      <c r="D5614" s="354">
        <v>1</v>
      </c>
      <c r="E5614" s="355">
        <v>1</v>
      </c>
      <c r="F5614" s="348" t="s">
        <v>816</v>
      </c>
      <c r="G5614" s="147">
        <v>0</v>
      </c>
      <c r="H5614" s="147">
        <v>0</v>
      </c>
    </row>
    <row r="5615" spans="1:8">
      <c r="A5615" s="391" t="s">
        <v>817</v>
      </c>
      <c r="B5615" s="352">
        <v>780145</v>
      </c>
      <c r="C5615" s="356"/>
      <c r="D5615" s="356">
        <v>2</v>
      </c>
      <c r="E5615" s="357" t="s">
        <v>818</v>
      </c>
      <c r="F5615" s="346" t="s">
        <v>819</v>
      </c>
      <c r="G5615" s="147">
        <v>0</v>
      </c>
      <c r="H5615" s="147">
        <v>0</v>
      </c>
    </row>
    <row r="5616" spans="1:8" ht="30">
      <c r="A5616" s="391" t="s">
        <v>820</v>
      </c>
      <c r="B5616" s="352">
        <v>780145</v>
      </c>
      <c r="C5616" s="356"/>
      <c r="D5616" s="356">
        <v>3</v>
      </c>
      <c r="E5616" s="357" t="s">
        <v>821</v>
      </c>
      <c r="F5616" s="346" t="s">
        <v>822</v>
      </c>
      <c r="G5616" s="147">
        <v>0</v>
      </c>
      <c r="H5616" s="147">
        <v>0</v>
      </c>
    </row>
    <row r="5617" spans="1:8">
      <c r="A5617" s="391" t="s">
        <v>823</v>
      </c>
      <c r="B5617" s="352">
        <v>780145</v>
      </c>
      <c r="C5617" s="356"/>
      <c r="D5617" s="356">
        <v>4</v>
      </c>
      <c r="E5617" s="357" t="s">
        <v>824</v>
      </c>
      <c r="F5617" s="346" t="s">
        <v>825</v>
      </c>
      <c r="G5617" s="147">
        <v>0</v>
      </c>
      <c r="H5617" s="147">
        <v>0</v>
      </c>
    </row>
    <row r="5618" spans="1:8">
      <c r="A5618" s="391" t="s">
        <v>826</v>
      </c>
      <c r="B5618" s="352">
        <v>780145</v>
      </c>
      <c r="C5618" s="356"/>
      <c r="D5618" s="356">
        <v>5</v>
      </c>
      <c r="E5618" s="357" t="s">
        <v>827</v>
      </c>
      <c r="F5618" s="346" t="s">
        <v>828</v>
      </c>
      <c r="G5618" s="147">
        <v>0</v>
      </c>
      <c r="H5618" s="147">
        <v>0</v>
      </c>
    </row>
    <row r="5619" spans="1:8">
      <c r="A5619" s="391" t="s">
        <v>829</v>
      </c>
      <c r="B5619" s="352">
        <v>780145</v>
      </c>
      <c r="C5619" s="356"/>
      <c r="D5619" s="356">
        <v>6</v>
      </c>
      <c r="E5619" s="357" t="s">
        <v>830</v>
      </c>
      <c r="F5619" s="346" t="s">
        <v>831</v>
      </c>
      <c r="G5619" s="147">
        <v>0</v>
      </c>
      <c r="H5619" s="147">
        <v>0</v>
      </c>
    </row>
    <row r="5620" spans="1:8">
      <c r="A5620" s="392" t="s">
        <v>1491</v>
      </c>
      <c r="B5620" s="352">
        <v>780145</v>
      </c>
      <c r="C5620" s="356"/>
      <c r="D5620" s="356">
        <v>7</v>
      </c>
      <c r="E5620" s="358" t="s">
        <v>832</v>
      </c>
      <c r="F5620" s="347" t="s">
        <v>833</v>
      </c>
      <c r="G5620" s="147">
        <v>0</v>
      </c>
      <c r="H5620" s="147">
        <v>0</v>
      </c>
    </row>
    <row r="5621" spans="1:8">
      <c r="A5621" s="391" t="s">
        <v>834</v>
      </c>
      <c r="B5621" s="352">
        <v>780145</v>
      </c>
      <c r="C5621" s="356"/>
      <c r="D5621" s="356">
        <v>8</v>
      </c>
      <c r="E5621" s="357" t="s">
        <v>835</v>
      </c>
      <c r="F5621" s="346" t="s">
        <v>836</v>
      </c>
      <c r="G5621" s="147">
        <v>0</v>
      </c>
      <c r="H5621" s="147">
        <v>0</v>
      </c>
    </row>
    <row r="5622" spans="1:8" ht="28.5">
      <c r="A5622" s="391" t="s">
        <v>837</v>
      </c>
      <c r="B5622" s="352">
        <v>780145</v>
      </c>
      <c r="C5622" s="356"/>
      <c r="D5622" s="354">
        <v>9</v>
      </c>
      <c r="E5622" s="355" t="s">
        <v>838</v>
      </c>
      <c r="F5622" s="348" t="s">
        <v>839</v>
      </c>
      <c r="G5622" s="147">
        <v>0</v>
      </c>
      <c r="H5622" s="147">
        <v>0</v>
      </c>
    </row>
    <row r="5623" spans="1:8">
      <c r="A5623" s="391" t="s">
        <v>840</v>
      </c>
      <c r="B5623" s="352">
        <v>780145</v>
      </c>
      <c r="C5623" s="356"/>
      <c r="D5623" s="356">
        <v>10</v>
      </c>
      <c r="E5623" s="357" t="s">
        <v>841</v>
      </c>
      <c r="F5623" s="346" t="s">
        <v>842</v>
      </c>
      <c r="G5623" s="147">
        <v>0</v>
      </c>
      <c r="H5623" s="147">
        <v>0</v>
      </c>
    </row>
    <row r="5624" spans="1:8">
      <c r="A5624" s="391" t="s">
        <v>843</v>
      </c>
      <c r="B5624" s="352">
        <v>780145</v>
      </c>
      <c r="C5624" s="356"/>
      <c r="D5624" s="356">
        <v>11</v>
      </c>
      <c r="E5624" s="357" t="s">
        <v>844</v>
      </c>
      <c r="F5624" s="346" t="s">
        <v>845</v>
      </c>
      <c r="G5624" s="147">
        <v>0</v>
      </c>
      <c r="H5624" s="147">
        <v>0</v>
      </c>
    </row>
    <row r="5625" spans="1:8">
      <c r="A5625" s="391" t="s">
        <v>846</v>
      </c>
      <c r="B5625" s="352">
        <v>780145</v>
      </c>
      <c r="C5625" s="356"/>
      <c r="D5625" s="356">
        <v>12</v>
      </c>
      <c r="E5625" s="357" t="s">
        <v>847</v>
      </c>
      <c r="F5625" s="346" t="s">
        <v>848</v>
      </c>
      <c r="G5625" s="147">
        <v>0</v>
      </c>
      <c r="H5625" s="147">
        <v>0</v>
      </c>
    </row>
    <row r="5626" spans="1:8">
      <c r="A5626" s="391" t="s">
        <v>849</v>
      </c>
      <c r="B5626" s="352">
        <v>780145</v>
      </c>
      <c r="C5626" s="356"/>
      <c r="D5626" s="356">
        <v>13</v>
      </c>
      <c r="E5626" s="357" t="s">
        <v>850</v>
      </c>
      <c r="F5626" s="346" t="s">
        <v>851</v>
      </c>
      <c r="G5626" s="147">
        <v>0</v>
      </c>
      <c r="H5626" s="147">
        <v>0</v>
      </c>
    </row>
    <row r="5627" spans="1:8">
      <c r="A5627" s="391" t="s">
        <v>852</v>
      </c>
      <c r="B5627" s="352">
        <v>780145</v>
      </c>
      <c r="C5627" s="356"/>
      <c r="D5627" s="356">
        <v>14</v>
      </c>
      <c r="E5627" s="357" t="s">
        <v>853</v>
      </c>
      <c r="F5627" s="346" t="s">
        <v>854</v>
      </c>
      <c r="G5627" s="147">
        <v>0</v>
      </c>
      <c r="H5627" s="147">
        <v>0</v>
      </c>
    </row>
    <row r="5628" spans="1:8">
      <c r="A5628" s="392" t="s">
        <v>1492</v>
      </c>
      <c r="B5628" s="352">
        <v>780145</v>
      </c>
      <c r="C5628" s="498"/>
      <c r="D5628" s="356">
        <v>15</v>
      </c>
      <c r="E5628" s="358" t="s">
        <v>1337</v>
      </c>
      <c r="F5628" s="347" t="s">
        <v>855</v>
      </c>
      <c r="G5628" s="147">
        <v>0</v>
      </c>
      <c r="H5628" s="147">
        <v>0</v>
      </c>
    </row>
    <row r="5629" spans="1:8">
      <c r="A5629" s="391" t="s">
        <v>856</v>
      </c>
      <c r="B5629" s="352">
        <v>780145</v>
      </c>
      <c r="C5629" s="356"/>
      <c r="D5629" s="356">
        <v>16</v>
      </c>
      <c r="E5629" s="357" t="s">
        <v>857</v>
      </c>
      <c r="F5629" s="346" t="s">
        <v>858</v>
      </c>
      <c r="G5629" s="147">
        <v>0</v>
      </c>
      <c r="H5629" s="147">
        <v>0</v>
      </c>
    </row>
    <row r="5630" spans="1:8">
      <c r="A5630" s="391" t="s">
        <v>859</v>
      </c>
      <c r="B5630" s="352">
        <v>780145</v>
      </c>
      <c r="C5630" s="356"/>
      <c r="D5630" s="354">
        <v>17</v>
      </c>
      <c r="E5630" s="355" t="s">
        <v>860</v>
      </c>
      <c r="F5630" s="348" t="s">
        <v>861</v>
      </c>
      <c r="G5630" s="147">
        <v>83840</v>
      </c>
      <c r="H5630" s="147">
        <v>105477583</v>
      </c>
    </row>
    <row r="5631" spans="1:8" ht="28.5">
      <c r="A5631" s="393" t="s">
        <v>862</v>
      </c>
      <c r="B5631" s="352">
        <v>780145</v>
      </c>
      <c r="C5631" s="356"/>
      <c r="D5631" s="354">
        <v>18</v>
      </c>
      <c r="E5631" s="355" t="s">
        <v>863</v>
      </c>
      <c r="F5631" s="348" t="s">
        <v>864</v>
      </c>
      <c r="G5631" s="147">
        <v>69614</v>
      </c>
      <c r="H5631" s="147">
        <v>76369943</v>
      </c>
    </row>
    <row r="5632" spans="1:8" ht="30">
      <c r="A5632" s="391" t="s">
        <v>865</v>
      </c>
      <c r="B5632" s="352">
        <v>780145</v>
      </c>
      <c r="C5632" s="356"/>
      <c r="D5632" s="356">
        <v>19</v>
      </c>
      <c r="E5632" s="357" t="s">
        <v>866</v>
      </c>
      <c r="F5632" s="346" t="s">
        <v>867</v>
      </c>
      <c r="G5632" s="147">
        <v>0</v>
      </c>
      <c r="H5632" s="147">
        <v>0</v>
      </c>
    </row>
    <row r="5633" spans="1:8" ht="30">
      <c r="A5633" s="391" t="s">
        <v>868</v>
      </c>
      <c r="B5633" s="352">
        <v>780145</v>
      </c>
      <c r="C5633" s="356"/>
      <c r="D5633" s="356">
        <v>20</v>
      </c>
      <c r="E5633" s="357" t="s">
        <v>869</v>
      </c>
      <c r="F5633" s="346" t="s">
        <v>870</v>
      </c>
      <c r="G5633" s="147">
        <v>0</v>
      </c>
      <c r="H5633" s="147">
        <v>0</v>
      </c>
    </row>
    <row r="5634" spans="1:8">
      <c r="A5634" s="391" t="s">
        <v>871</v>
      </c>
      <c r="B5634" s="352">
        <v>780145</v>
      </c>
      <c r="C5634" s="356"/>
      <c r="D5634" s="356">
        <v>21</v>
      </c>
      <c r="E5634" s="357" t="s">
        <v>872</v>
      </c>
      <c r="F5634" s="346" t="s">
        <v>873</v>
      </c>
      <c r="G5634" s="147">
        <v>0</v>
      </c>
      <c r="H5634" s="147">
        <v>0</v>
      </c>
    </row>
    <row r="5635" spans="1:8">
      <c r="A5635" s="391" t="s">
        <v>874</v>
      </c>
      <c r="B5635" s="352">
        <v>780145</v>
      </c>
      <c r="C5635" s="356"/>
      <c r="D5635" s="356">
        <v>22</v>
      </c>
      <c r="E5635" s="357" t="s">
        <v>875</v>
      </c>
      <c r="F5635" s="346" t="s">
        <v>876</v>
      </c>
      <c r="G5635" s="147">
        <v>69614</v>
      </c>
      <c r="H5635" s="147">
        <v>76369943</v>
      </c>
    </row>
    <row r="5636" spans="1:8">
      <c r="A5636" s="391" t="s">
        <v>877</v>
      </c>
      <c r="B5636" s="352">
        <v>780145</v>
      </c>
      <c r="C5636" s="356"/>
      <c r="D5636" s="356">
        <v>23</v>
      </c>
      <c r="E5636" s="357" t="s">
        <v>878</v>
      </c>
      <c r="F5636" s="346" t="s">
        <v>879</v>
      </c>
      <c r="G5636" s="147">
        <v>0</v>
      </c>
      <c r="H5636" s="147">
        <v>0</v>
      </c>
    </row>
    <row r="5637" spans="1:8">
      <c r="A5637" s="391" t="s">
        <v>880</v>
      </c>
      <c r="B5637" s="352">
        <v>780145</v>
      </c>
      <c r="C5637" s="356"/>
      <c r="D5637" s="356">
        <v>24</v>
      </c>
      <c r="E5637" s="357" t="s">
        <v>881</v>
      </c>
      <c r="F5637" s="346" t="s">
        <v>882</v>
      </c>
      <c r="G5637" s="147">
        <v>69614</v>
      </c>
      <c r="H5637" s="147">
        <v>76369943</v>
      </c>
    </row>
    <row r="5638" spans="1:8">
      <c r="A5638" s="391" t="s">
        <v>883</v>
      </c>
      <c r="B5638" s="352">
        <v>780145</v>
      </c>
      <c r="C5638" s="356"/>
      <c r="D5638" s="354">
        <v>25</v>
      </c>
      <c r="E5638" s="355" t="s">
        <v>884</v>
      </c>
      <c r="F5638" s="348" t="s">
        <v>497</v>
      </c>
      <c r="G5638" s="147">
        <v>4120</v>
      </c>
      <c r="H5638" s="147">
        <v>5399136</v>
      </c>
    </row>
    <row r="5639" spans="1:8" ht="28.5">
      <c r="A5639" s="391" t="s">
        <v>885</v>
      </c>
      <c r="B5639" s="352">
        <v>780145</v>
      </c>
      <c r="C5639" s="356"/>
      <c r="D5639" s="354">
        <v>26</v>
      </c>
      <c r="E5639" s="355" t="s">
        <v>886</v>
      </c>
      <c r="F5639" s="348" t="s">
        <v>887</v>
      </c>
      <c r="G5639" s="147">
        <v>10106</v>
      </c>
      <c r="H5639" s="147">
        <v>23708504</v>
      </c>
    </row>
    <row r="5640" spans="1:8">
      <c r="A5640" s="391" t="s">
        <v>888</v>
      </c>
      <c r="B5640" s="352">
        <v>780145</v>
      </c>
      <c r="C5640" s="356"/>
      <c r="D5640" s="356">
        <v>27</v>
      </c>
      <c r="E5640" s="357" t="s">
        <v>889</v>
      </c>
      <c r="F5640" s="346" t="s">
        <v>890</v>
      </c>
      <c r="G5640" s="147">
        <v>0</v>
      </c>
      <c r="H5640" s="147">
        <v>0</v>
      </c>
    </row>
    <row r="5641" spans="1:8">
      <c r="A5641" s="391" t="s">
        <v>891</v>
      </c>
      <c r="B5641" s="352">
        <v>780145</v>
      </c>
      <c r="C5641" s="356"/>
      <c r="D5641" s="356">
        <v>28</v>
      </c>
      <c r="E5641" s="357" t="s">
        <v>892</v>
      </c>
      <c r="F5641" s="346" t="s">
        <v>893</v>
      </c>
      <c r="G5641" s="147">
        <v>10106</v>
      </c>
      <c r="H5641" s="147">
        <v>23708504</v>
      </c>
    </row>
    <row r="5642" spans="1:8">
      <c r="A5642" s="391" t="s">
        <v>894</v>
      </c>
      <c r="B5642" s="352">
        <v>780145</v>
      </c>
      <c r="C5642" s="356"/>
      <c r="D5642" s="356">
        <v>29</v>
      </c>
      <c r="E5642" s="357" t="s">
        <v>895</v>
      </c>
      <c r="F5642" s="346" t="s">
        <v>896</v>
      </c>
      <c r="G5642" s="147">
        <v>0</v>
      </c>
      <c r="H5642" s="147">
        <v>0</v>
      </c>
    </row>
    <row r="5643" spans="1:8">
      <c r="A5643" s="391" t="s">
        <v>897</v>
      </c>
      <c r="B5643" s="352">
        <v>780145</v>
      </c>
      <c r="C5643" s="356"/>
      <c r="D5643" s="356">
        <v>30</v>
      </c>
      <c r="E5643" s="357" t="s">
        <v>898</v>
      </c>
      <c r="F5643" s="346" t="s">
        <v>899</v>
      </c>
      <c r="G5643" s="147">
        <v>0</v>
      </c>
      <c r="H5643" s="147">
        <v>0</v>
      </c>
    </row>
    <row r="5644" spans="1:8" ht="30">
      <c r="A5644" s="391" t="s">
        <v>900</v>
      </c>
      <c r="B5644" s="352">
        <v>780145</v>
      </c>
      <c r="C5644" s="356"/>
      <c r="D5644" s="356">
        <v>31</v>
      </c>
      <c r="E5644" s="357" t="s">
        <v>901</v>
      </c>
      <c r="F5644" s="346" t="s">
        <v>902</v>
      </c>
      <c r="G5644" s="147">
        <v>0</v>
      </c>
      <c r="H5644" s="147">
        <v>0</v>
      </c>
    </row>
    <row r="5645" spans="1:8" ht="30">
      <c r="A5645" s="391" t="s">
        <v>903</v>
      </c>
      <c r="B5645" s="352">
        <v>780145</v>
      </c>
      <c r="C5645" s="356"/>
      <c r="D5645" s="356">
        <v>32</v>
      </c>
      <c r="E5645" s="357" t="s">
        <v>904</v>
      </c>
      <c r="F5645" s="346" t="s">
        <v>905</v>
      </c>
      <c r="G5645" s="147">
        <v>0</v>
      </c>
      <c r="H5645" s="147">
        <v>0</v>
      </c>
    </row>
    <row r="5646" spans="1:8" ht="30">
      <c r="A5646" s="391" t="s">
        <v>906</v>
      </c>
      <c r="B5646" s="352">
        <v>780145</v>
      </c>
      <c r="C5646" s="356"/>
      <c r="D5646" s="356">
        <v>33</v>
      </c>
      <c r="E5646" s="357" t="s">
        <v>907</v>
      </c>
      <c r="F5646" s="346" t="s">
        <v>908</v>
      </c>
      <c r="G5646" s="147">
        <v>0</v>
      </c>
      <c r="H5646" s="147">
        <v>0</v>
      </c>
    </row>
    <row r="5647" spans="1:8">
      <c r="A5647" s="391" t="s">
        <v>909</v>
      </c>
      <c r="B5647" s="352">
        <v>780145</v>
      </c>
      <c r="C5647" s="356"/>
      <c r="D5647" s="356">
        <v>34</v>
      </c>
      <c r="E5647" s="357" t="s">
        <v>910</v>
      </c>
      <c r="F5647" s="346" t="s">
        <v>911</v>
      </c>
      <c r="G5647" s="147">
        <v>0</v>
      </c>
      <c r="H5647" s="147">
        <v>0</v>
      </c>
    </row>
    <row r="5648" spans="1:8">
      <c r="A5648" s="391" t="s">
        <v>912</v>
      </c>
      <c r="B5648" s="352">
        <v>780145</v>
      </c>
      <c r="C5648" s="356"/>
      <c r="D5648" s="356">
        <v>35</v>
      </c>
      <c r="E5648" s="357" t="s">
        <v>913</v>
      </c>
      <c r="F5648" s="346" t="s">
        <v>914</v>
      </c>
      <c r="G5648" s="147">
        <v>0</v>
      </c>
      <c r="H5648" s="147">
        <v>0</v>
      </c>
    </row>
    <row r="5649" spans="1:8" ht="30">
      <c r="A5649" s="391" t="s">
        <v>915</v>
      </c>
      <c r="B5649" s="352">
        <v>780145</v>
      </c>
      <c r="C5649" s="356"/>
      <c r="D5649" s="356">
        <v>36</v>
      </c>
      <c r="E5649" s="357" t="s">
        <v>916</v>
      </c>
      <c r="F5649" s="346" t="s">
        <v>917</v>
      </c>
      <c r="G5649" s="147">
        <v>0</v>
      </c>
      <c r="H5649" s="147">
        <v>0</v>
      </c>
    </row>
    <row r="5650" spans="1:8" ht="28.5">
      <c r="A5650" s="391" t="s">
        <v>918</v>
      </c>
      <c r="B5650" s="352">
        <v>780145</v>
      </c>
      <c r="C5650" s="356"/>
      <c r="D5650" s="354">
        <v>37</v>
      </c>
      <c r="E5650" s="355" t="s">
        <v>919</v>
      </c>
      <c r="F5650" s="348" t="s">
        <v>920</v>
      </c>
      <c r="G5650" s="147">
        <v>0</v>
      </c>
      <c r="H5650" s="147">
        <v>0</v>
      </c>
    </row>
    <row r="5651" spans="1:8">
      <c r="A5651" s="391" t="s">
        <v>921</v>
      </c>
      <c r="B5651" s="352">
        <v>780145</v>
      </c>
      <c r="C5651" s="356"/>
      <c r="D5651" s="356">
        <v>38</v>
      </c>
      <c r="E5651" s="357" t="s">
        <v>922</v>
      </c>
      <c r="F5651" s="346" t="s">
        <v>39</v>
      </c>
      <c r="G5651" s="147">
        <v>0</v>
      </c>
      <c r="H5651" s="147">
        <v>0</v>
      </c>
    </row>
    <row r="5652" spans="1:8">
      <c r="A5652" s="391" t="s">
        <v>923</v>
      </c>
      <c r="B5652" s="352">
        <v>780145</v>
      </c>
      <c r="C5652" s="356"/>
      <c r="D5652" s="356">
        <v>39</v>
      </c>
      <c r="E5652" s="357" t="s">
        <v>924</v>
      </c>
      <c r="F5652" s="346" t="s">
        <v>40</v>
      </c>
      <c r="G5652" s="147">
        <v>0</v>
      </c>
      <c r="H5652" s="147">
        <v>0</v>
      </c>
    </row>
    <row r="5653" spans="1:8">
      <c r="A5653" s="391" t="s">
        <v>925</v>
      </c>
      <c r="B5653" s="352">
        <v>780145</v>
      </c>
      <c r="C5653" s="356"/>
      <c r="D5653" s="356">
        <v>40</v>
      </c>
      <c r="E5653" s="357" t="s">
        <v>926</v>
      </c>
      <c r="F5653" s="346" t="s">
        <v>927</v>
      </c>
      <c r="G5653" s="147">
        <v>0</v>
      </c>
      <c r="H5653" s="147">
        <v>0</v>
      </c>
    </row>
    <row r="5654" spans="1:8">
      <c r="A5654" s="391" t="s">
        <v>928</v>
      </c>
      <c r="B5654" s="352">
        <v>780145</v>
      </c>
      <c r="C5654" s="356"/>
      <c r="D5654" s="356">
        <v>41</v>
      </c>
      <c r="E5654" s="357" t="s">
        <v>929</v>
      </c>
      <c r="F5654" s="346" t="s">
        <v>930</v>
      </c>
      <c r="G5654" s="147">
        <v>0</v>
      </c>
      <c r="H5654" s="147">
        <v>0</v>
      </c>
    </row>
    <row r="5655" spans="1:8" ht="28.5">
      <c r="A5655" s="391" t="s">
        <v>931</v>
      </c>
      <c r="B5655" s="352">
        <v>780145</v>
      </c>
      <c r="C5655" s="356"/>
      <c r="D5655" s="354">
        <v>42</v>
      </c>
      <c r="E5655" s="355" t="s">
        <v>932</v>
      </c>
      <c r="F5655" s="348" t="s">
        <v>933</v>
      </c>
      <c r="G5655" s="147">
        <v>0</v>
      </c>
      <c r="H5655" s="147">
        <v>0</v>
      </c>
    </row>
    <row r="5656" spans="1:8">
      <c r="A5656" s="391" t="s">
        <v>934</v>
      </c>
      <c r="B5656" s="352">
        <v>780145</v>
      </c>
      <c r="C5656" s="356"/>
      <c r="D5656" s="356">
        <v>43</v>
      </c>
      <c r="E5656" s="357" t="s">
        <v>935</v>
      </c>
      <c r="F5656" s="346" t="s">
        <v>936</v>
      </c>
      <c r="G5656" s="147">
        <v>0</v>
      </c>
      <c r="H5656" s="147">
        <v>0</v>
      </c>
    </row>
    <row r="5657" spans="1:8">
      <c r="A5657" s="391" t="s">
        <v>937</v>
      </c>
      <c r="B5657" s="352">
        <v>780145</v>
      </c>
      <c r="C5657" s="356"/>
      <c r="D5657" s="356">
        <v>44</v>
      </c>
      <c r="E5657" s="357" t="s">
        <v>938</v>
      </c>
      <c r="F5657" s="346" t="s">
        <v>939</v>
      </c>
      <c r="G5657" s="147">
        <v>0</v>
      </c>
      <c r="H5657" s="147">
        <v>0</v>
      </c>
    </row>
    <row r="5658" spans="1:8">
      <c r="A5658" s="391" t="s">
        <v>940</v>
      </c>
      <c r="B5658" s="352">
        <v>780145</v>
      </c>
      <c r="C5658" s="356"/>
      <c r="D5658" s="356">
        <v>45</v>
      </c>
      <c r="E5658" s="357" t="s">
        <v>941</v>
      </c>
      <c r="F5658" s="346" t="s">
        <v>942</v>
      </c>
      <c r="G5658" s="147">
        <v>0</v>
      </c>
      <c r="H5658" s="147">
        <v>0</v>
      </c>
    </row>
    <row r="5659" spans="1:8" ht="28.5">
      <c r="A5659" s="391" t="s">
        <v>943</v>
      </c>
      <c r="B5659" s="352">
        <v>780145</v>
      </c>
      <c r="C5659" s="356"/>
      <c r="D5659" s="354">
        <v>46</v>
      </c>
      <c r="E5659" s="359">
        <v>5</v>
      </c>
      <c r="F5659" s="348" t="s">
        <v>944</v>
      </c>
      <c r="G5659" s="147">
        <v>0</v>
      </c>
      <c r="H5659" s="147">
        <v>0</v>
      </c>
    </row>
    <row r="5660" spans="1:8">
      <c r="A5660" s="391" t="s">
        <v>945</v>
      </c>
      <c r="B5660" s="352">
        <v>780145</v>
      </c>
      <c r="C5660" s="356"/>
      <c r="D5660" s="356">
        <v>47</v>
      </c>
      <c r="E5660" s="357" t="s">
        <v>946</v>
      </c>
      <c r="F5660" s="346" t="s">
        <v>947</v>
      </c>
      <c r="G5660" s="147">
        <v>0</v>
      </c>
      <c r="H5660" s="147">
        <v>0</v>
      </c>
    </row>
    <row r="5661" spans="1:8">
      <c r="A5661" s="391" t="s">
        <v>948</v>
      </c>
      <c r="B5661" s="352">
        <v>780145</v>
      </c>
      <c r="C5661" s="356"/>
      <c r="D5661" s="356">
        <v>48</v>
      </c>
      <c r="E5661" s="357" t="s">
        <v>949</v>
      </c>
      <c r="F5661" s="346" t="s">
        <v>950</v>
      </c>
      <c r="G5661" s="147">
        <v>0</v>
      </c>
      <c r="H5661" s="147">
        <v>0</v>
      </c>
    </row>
    <row r="5662" spans="1:8">
      <c r="A5662" s="394" t="s">
        <v>951</v>
      </c>
      <c r="B5662" s="352">
        <v>780145</v>
      </c>
      <c r="C5662" s="356"/>
      <c r="D5662" s="356">
        <v>49</v>
      </c>
      <c r="E5662" s="358" t="s">
        <v>952</v>
      </c>
      <c r="F5662" s="347" t="s">
        <v>953</v>
      </c>
      <c r="G5662" s="147">
        <v>0</v>
      </c>
      <c r="H5662" s="147">
        <v>0</v>
      </c>
    </row>
    <row r="5663" spans="1:8" ht="45">
      <c r="A5663" s="390" t="s">
        <v>38</v>
      </c>
      <c r="B5663" s="352">
        <v>780369</v>
      </c>
      <c r="C5663" s="363">
        <v>109</v>
      </c>
      <c r="D5663" s="353">
        <v>0</v>
      </c>
      <c r="E5663" s="353">
        <v>0</v>
      </c>
      <c r="F5663" s="429" t="s">
        <v>1005</v>
      </c>
      <c r="G5663" s="149">
        <v>55339</v>
      </c>
      <c r="H5663" s="149">
        <v>313712801</v>
      </c>
    </row>
    <row r="5664" spans="1:8" ht="28.5">
      <c r="A5664" s="391" t="s">
        <v>815</v>
      </c>
      <c r="B5664" s="352">
        <v>780369</v>
      </c>
      <c r="C5664" s="356"/>
      <c r="D5664" s="354">
        <v>1</v>
      </c>
      <c r="E5664" s="355">
        <v>1</v>
      </c>
      <c r="F5664" s="348" t="s">
        <v>816</v>
      </c>
      <c r="G5664" s="147">
        <v>0</v>
      </c>
      <c r="H5664" s="147">
        <v>0</v>
      </c>
    </row>
    <row r="5665" spans="1:8">
      <c r="A5665" s="391" t="s">
        <v>817</v>
      </c>
      <c r="B5665" s="352">
        <v>780369</v>
      </c>
      <c r="C5665" s="356"/>
      <c r="D5665" s="356">
        <v>2</v>
      </c>
      <c r="E5665" s="357" t="s">
        <v>818</v>
      </c>
      <c r="F5665" s="346" t="s">
        <v>819</v>
      </c>
      <c r="G5665" s="147">
        <v>0</v>
      </c>
      <c r="H5665" s="147">
        <v>0</v>
      </c>
    </row>
    <row r="5666" spans="1:8" ht="30">
      <c r="A5666" s="391" t="s">
        <v>820</v>
      </c>
      <c r="B5666" s="352">
        <v>780369</v>
      </c>
      <c r="C5666" s="356"/>
      <c r="D5666" s="356">
        <v>3</v>
      </c>
      <c r="E5666" s="357" t="s">
        <v>821</v>
      </c>
      <c r="F5666" s="346" t="s">
        <v>822</v>
      </c>
      <c r="G5666" s="147">
        <v>0</v>
      </c>
      <c r="H5666" s="147">
        <v>0</v>
      </c>
    </row>
    <row r="5667" spans="1:8">
      <c r="A5667" s="391" t="s">
        <v>823</v>
      </c>
      <c r="B5667" s="352">
        <v>780369</v>
      </c>
      <c r="C5667" s="356"/>
      <c r="D5667" s="356">
        <v>4</v>
      </c>
      <c r="E5667" s="357" t="s">
        <v>824</v>
      </c>
      <c r="F5667" s="346" t="s">
        <v>825</v>
      </c>
      <c r="G5667" s="147">
        <v>0</v>
      </c>
      <c r="H5667" s="147">
        <v>0</v>
      </c>
    </row>
    <row r="5668" spans="1:8">
      <c r="A5668" s="391" t="s">
        <v>826</v>
      </c>
      <c r="B5668" s="352">
        <v>780369</v>
      </c>
      <c r="C5668" s="356"/>
      <c r="D5668" s="356">
        <v>5</v>
      </c>
      <c r="E5668" s="357" t="s">
        <v>827</v>
      </c>
      <c r="F5668" s="346" t="s">
        <v>828</v>
      </c>
      <c r="G5668" s="147">
        <v>0</v>
      </c>
      <c r="H5668" s="147">
        <v>0</v>
      </c>
    </row>
    <row r="5669" spans="1:8">
      <c r="A5669" s="391" t="s">
        <v>829</v>
      </c>
      <c r="B5669" s="352">
        <v>780369</v>
      </c>
      <c r="C5669" s="356"/>
      <c r="D5669" s="356">
        <v>6</v>
      </c>
      <c r="E5669" s="357" t="s">
        <v>830</v>
      </c>
      <c r="F5669" s="346" t="s">
        <v>831</v>
      </c>
      <c r="G5669" s="147">
        <v>0</v>
      </c>
      <c r="H5669" s="147">
        <v>0</v>
      </c>
    </row>
    <row r="5670" spans="1:8">
      <c r="A5670" s="392" t="s">
        <v>1491</v>
      </c>
      <c r="B5670" s="352">
        <v>780369</v>
      </c>
      <c r="C5670" s="356"/>
      <c r="D5670" s="356">
        <v>7</v>
      </c>
      <c r="E5670" s="358" t="s">
        <v>832</v>
      </c>
      <c r="F5670" s="347" t="s">
        <v>833</v>
      </c>
      <c r="G5670" s="147">
        <v>0</v>
      </c>
      <c r="H5670" s="147">
        <v>0</v>
      </c>
    </row>
    <row r="5671" spans="1:8">
      <c r="A5671" s="391" t="s">
        <v>834</v>
      </c>
      <c r="B5671" s="352">
        <v>780369</v>
      </c>
      <c r="C5671" s="356"/>
      <c r="D5671" s="356">
        <v>8</v>
      </c>
      <c r="E5671" s="357" t="s">
        <v>835</v>
      </c>
      <c r="F5671" s="346" t="s">
        <v>836</v>
      </c>
      <c r="G5671" s="147">
        <v>0</v>
      </c>
      <c r="H5671" s="147">
        <v>0</v>
      </c>
    </row>
    <row r="5672" spans="1:8" ht="28.5">
      <c r="A5672" s="391" t="s">
        <v>837</v>
      </c>
      <c r="B5672" s="352">
        <v>780369</v>
      </c>
      <c r="C5672" s="356"/>
      <c r="D5672" s="354">
        <v>9</v>
      </c>
      <c r="E5672" s="355" t="s">
        <v>838</v>
      </c>
      <c r="F5672" s="348" t="s">
        <v>839</v>
      </c>
      <c r="G5672" s="147">
        <v>0</v>
      </c>
      <c r="H5672" s="147">
        <v>0</v>
      </c>
    </row>
    <row r="5673" spans="1:8">
      <c r="A5673" s="391" t="s">
        <v>840</v>
      </c>
      <c r="B5673" s="352">
        <v>780369</v>
      </c>
      <c r="C5673" s="356"/>
      <c r="D5673" s="356">
        <v>10</v>
      </c>
      <c r="E5673" s="357" t="s">
        <v>841</v>
      </c>
      <c r="F5673" s="346" t="s">
        <v>842</v>
      </c>
      <c r="G5673" s="147">
        <v>0</v>
      </c>
      <c r="H5673" s="147">
        <v>0</v>
      </c>
    </row>
    <row r="5674" spans="1:8">
      <c r="A5674" s="391" t="s">
        <v>843</v>
      </c>
      <c r="B5674" s="352">
        <v>780369</v>
      </c>
      <c r="C5674" s="356"/>
      <c r="D5674" s="356">
        <v>11</v>
      </c>
      <c r="E5674" s="357" t="s">
        <v>844</v>
      </c>
      <c r="F5674" s="346" t="s">
        <v>845</v>
      </c>
      <c r="G5674" s="147">
        <v>0</v>
      </c>
      <c r="H5674" s="147">
        <v>0</v>
      </c>
    </row>
    <row r="5675" spans="1:8">
      <c r="A5675" s="391" t="s">
        <v>846</v>
      </c>
      <c r="B5675" s="352">
        <v>780369</v>
      </c>
      <c r="C5675" s="356"/>
      <c r="D5675" s="356">
        <v>12</v>
      </c>
      <c r="E5675" s="357" t="s">
        <v>847</v>
      </c>
      <c r="F5675" s="346" t="s">
        <v>848</v>
      </c>
      <c r="G5675" s="147">
        <v>0</v>
      </c>
      <c r="H5675" s="147">
        <v>0</v>
      </c>
    </row>
    <row r="5676" spans="1:8">
      <c r="A5676" s="391" t="s">
        <v>849</v>
      </c>
      <c r="B5676" s="352">
        <v>780369</v>
      </c>
      <c r="C5676" s="356"/>
      <c r="D5676" s="356">
        <v>13</v>
      </c>
      <c r="E5676" s="357" t="s">
        <v>850</v>
      </c>
      <c r="F5676" s="346" t="s">
        <v>851</v>
      </c>
      <c r="G5676" s="147">
        <v>0</v>
      </c>
      <c r="H5676" s="147">
        <v>0</v>
      </c>
    </row>
    <row r="5677" spans="1:8">
      <c r="A5677" s="391" t="s">
        <v>852</v>
      </c>
      <c r="B5677" s="352">
        <v>780369</v>
      </c>
      <c r="C5677" s="356"/>
      <c r="D5677" s="356">
        <v>14</v>
      </c>
      <c r="E5677" s="357" t="s">
        <v>853</v>
      </c>
      <c r="F5677" s="346" t="s">
        <v>854</v>
      </c>
      <c r="G5677" s="147">
        <v>0</v>
      </c>
      <c r="H5677" s="147">
        <v>0</v>
      </c>
    </row>
    <row r="5678" spans="1:8">
      <c r="A5678" s="392" t="s">
        <v>1492</v>
      </c>
      <c r="B5678" s="352">
        <v>780369</v>
      </c>
      <c r="C5678" s="498"/>
      <c r="D5678" s="356">
        <v>15</v>
      </c>
      <c r="E5678" s="358" t="s">
        <v>1337</v>
      </c>
      <c r="F5678" s="347" t="s">
        <v>855</v>
      </c>
      <c r="G5678" s="147">
        <v>0</v>
      </c>
      <c r="H5678" s="147">
        <v>0</v>
      </c>
    </row>
    <row r="5679" spans="1:8">
      <c r="A5679" s="391" t="s">
        <v>856</v>
      </c>
      <c r="B5679" s="352">
        <v>780369</v>
      </c>
      <c r="C5679" s="356"/>
      <c r="D5679" s="356">
        <v>16</v>
      </c>
      <c r="E5679" s="357" t="s">
        <v>857</v>
      </c>
      <c r="F5679" s="346" t="s">
        <v>858</v>
      </c>
      <c r="G5679" s="147">
        <v>0</v>
      </c>
      <c r="H5679" s="147">
        <v>0</v>
      </c>
    </row>
    <row r="5680" spans="1:8">
      <c r="A5680" s="391" t="s">
        <v>859</v>
      </c>
      <c r="B5680" s="352">
        <v>780369</v>
      </c>
      <c r="C5680" s="356"/>
      <c r="D5680" s="354">
        <v>17</v>
      </c>
      <c r="E5680" s="355" t="s">
        <v>860</v>
      </c>
      <c r="F5680" s="348" t="s">
        <v>861</v>
      </c>
      <c r="G5680" s="147">
        <v>0</v>
      </c>
      <c r="H5680" s="147">
        <v>0</v>
      </c>
    </row>
    <row r="5681" spans="1:8" ht="28.5">
      <c r="A5681" s="393" t="s">
        <v>862</v>
      </c>
      <c r="B5681" s="352">
        <v>780369</v>
      </c>
      <c r="C5681" s="356"/>
      <c r="D5681" s="354">
        <v>18</v>
      </c>
      <c r="E5681" s="355" t="s">
        <v>863</v>
      </c>
      <c r="F5681" s="348" t="s">
        <v>864</v>
      </c>
      <c r="G5681" s="147">
        <v>0</v>
      </c>
      <c r="H5681" s="147">
        <v>0</v>
      </c>
    </row>
    <row r="5682" spans="1:8" ht="30">
      <c r="A5682" s="391" t="s">
        <v>865</v>
      </c>
      <c r="B5682" s="352">
        <v>780369</v>
      </c>
      <c r="C5682" s="356"/>
      <c r="D5682" s="356">
        <v>19</v>
      </c>
      <c r="E5682" s="357" t="s">
        <v>866</v>
      </c>
      <c r="F5682" s="346" t="s">
        <v>867</v>
      </c>
      <c r="G5682" s="147">
        <v>0</v>
      </c>
      <c r="H5682" s="147">
        <v>0</v>
      </c>
    </row>
    <row r="5683" spans="1:8" ht="30">
      <c r="A5683" s="391" t="s">
        <v>868</v>
      </c>
      <c r="B5683" s="352">
        <v>780369</v>
      </c>
      <c r="C5683" s="356"/>
      <c r="D5683" s="356">
        <v>20</v>
      </c>
      <c r="E5683" s="357" t="s">
        <v>869</v>
      </c>
      <c r="F5683" s="346" t="s">
        <v>870</v>
      </c>
      <c r="G5683" s="147">
        <v>0</v>
      </c>
      <c r="H5683" s="147">
        <v>0</v>
      </c>
    </row>
    <row r="5684" spans="1:8">
      <c r="A5684" s="391" t="s">
        <v>871</v>
      </c>
      <c r="B5684" s="352">
        <v>780369</v>
      </c>
      <c r="C5684" s="356"/>
      <c r="D5684" s="356">
        <v>21</v>
      </c>
      <c r="E5684" s="357" t="s">
        <v>872</v>
      </c>
      <c r="F5684" s="346" t="s">
        <v>873</v>
      </c>
      <c r="G5684" s="147">
        <v>0</v>
      </c>
      <c r="H5684" s="147">
        <v>0</v>
      </c>
    </row>
    <row r="5685" spans="1:8">
      <c r="A5685" s="391" t="s">
        <v>874</v>
      </c>
      <c r="B5685" s="352">
        <v>780369</v>
      </c>
      <c r="C5685" s="356"/>
      <c r="D5685" s="356">
        <v>22</v>
      </c>
      <c r="E5685" s="357" t="s">
        <v>875</v>
      </c>
      <c r="F5685" s="346" t="s">
        <v>876</v>
      </c>
      <c r="G5685" s="147">
        <v>0</v>
      </c>
      <c r="H5685" s="147">
        <v>0</v>
      </c>
    </row>
    <row r="5686" spans="1:8">
      <c r="A5686" s="391" t="s">
        <v>877</v>
      </c>
      <c r="B5686" s="352">
        <v>780369</v>
      </c>
      <c r="C5686" s="356"/>
      <c r="D5686" s="356">
        <v>23</v>
      </c>
      <c r="E5686" s="357" t="s">
        <v>878</v>
      </c>
      <c r="F5686" s="346" t="s">
        <v>879</v>
      </c>
      <c r="G5686" s="147">
        <v>0</v>
      </c>
      <c r="H5686" s="147">
        <v>0</v>
      </c>
    </row>
    <row r="5687" spans="1:8">
      <c r="A5687" s="391" t="s">
        <v>880</v>
      </c>
      <c r="B5687" s="352">
        <v>780369</v>
      </c>
      <c r="C5687" s="356"/>
      <c r="D5687" s="356">
        <v>24</v>
      </c>
      <c r="E5687" s="357" t="s">
        <v>881</v>
      </c>
      <c r="F5687" s="346" t="s">
        <v>882</v>
      </c>
      <c r="G5687" s="147">
        <v>0</v>
      </c>
      <c r="H5687" s="147">
        <v>0</v>
      </c>
    </row>
    <row r="5688" spans="1:8">
      <c r="A5688" s="391" t="s">
        <v>883</v>
      </c>
      <c r="B5688" s="352">
        <v>780369</v>
      </c>
      <c r="C5688" s="356"/>
      <c r="D5688" s="354">
        <v>25</v>
      </c>
      <c r="E5688" s="355" t="s">
        <v>884</v>
      </c>
      <c r="F5688" s="348" t="s">
        <v>497</v>
      </c>
      <c r="G5688" s="147">
        <v>0</v>
      </c>
      <c r="H5688" s="147">
        <v>0</v>
      </c>
    </row>
    <row r="5689" spans="1:8" ht="28.5">
      <c r="A5689" s="391" t="s">
        <v>885</v>
      </c>
      <c r="B5689" s="352">
        <v>780369</v>
      </c>
      <c r="C5689" s="356"/>
      <c r="D5689" s="354">
        <v>26</v>
      </c>
      <c r="E5689" s="355" t="s">
        <v>886</v>
      </c>
      <c r="F5689" s="348" t="s">
        <v>887</v>
      </c>
      <c r="G5689" s="147">
        <v>0</v>
      </c>
      <c r="H5689" s="147">
        <v>0</v>
      </c>
    </row>
    <row r="5690" spans="1:8">
      <c r="A5690" s="391" t="s">
        <v>888</v>
      </c>
      <c r="B5690" s="352">
        <v>780369</v>
      </c>
      <c r="C5690" s="356"/>
      <c r="D5690" s="356">
        <v>27</v>
      </c>
      <c r="E5690" s="357" t="s">
        <v>889</v>
      </c>
      <c r="F5690" s="346" t="s">
        <v>890</v>
      </c>
      <c r="G5690" s="147">
        <v>0</v>
      </c>
      <c r="H5690" s="147">
        <v>0</v>
      </c>
    </row>
    <row r="5691" spans="1:8">
      <c r="A5691" s="391" t="s">
        <v>891</v>
      </c>
      <c r="B5691" s="352">
        <v>780369</v>
      </c>
      <c r="C5691" s="356"/>
      <c r="D5691" s="356">
        <v>28</v>
      </c>
      <c r="E5691" s="357" t="s">
        <v>892</v>
      </c>
      <c r="F5691" s="346" t="s">
        <v>893</v>
      </c>
      <c r="G5691" s="147">
        <v>0</v>
      </c>
      <c r="H5691" s="147">
        <v>0</v>
      </c>
    </row>
    <row r="5692" spans="1:8">
      <c r="A5692" s="391" t="s">
        <v>894</v>
      </c>
      <c r="B5692" s="352">
        <v>780369</v>
      </c>
      <c r="C5692" s="356"/>
      <c r="D5692" s="356">
        <v>29</v>
      </c>
      <c r="E5692" s="357" t="s">
        <v>895</v>
      </c>
      <c r="F5692" s="346" t="s">
        <v>896</v>
      </c>
      <c r="G5692" s="147">
        <v>0</v>
      </c>
      <c r="H5692" s="147">
        <v>0</v>
      </c>
    </row>
    <row r="5693" spans="1:8">
      <c r="A5693" s="391" t="s">
        <v>897</v>
      </c>
      <c r="B5693" s="352">
        <v>780369</v>
      </c>
      <c r="C5693" s="356"/>
      <c r="D5693" s="356">
        <v>30</v>
      </c>
      <c r="E5693" s="357" t="s">
        <v>898</v>
      </c>
      <c r="F5693" s="346" t="s">
        <v>899</v>
      </c>
      <c r="G5693" s="147">
        <v>0</v>
      </c>
      <c r="H5693" s="147">
        <v>0</v>
      </c>
    </row>
    <row r="5694" spans="1:8" ht="30">
      <c r="A5694" s="391" t="s">
        <v>900</v>
      </c>
      <c r="B5694" s="352">
        <v>780369</v>
      </c>
      <c r="C5694" s="356"/>
      <c r="D5694" s="356">
        <v>31</v>
      </c>
      <c r="E5694" s="357" t="s">
        <v>901</v>
      </c>
      <c r="F5694" s="346" t="s">
        <v>902</v>
      </c>
      <c r="G5694" s="147">
        <v>0</v>
      </c>
      <c r="H5694" s="147">
        <v>0</v>
      </c>
    </row>
    <row r="5695" spans="1:8" ht="30">
      <c r="A5695" s="391" t="s">
        <v>903</v>
      </c>
      <c r="B5695" s="352">
        <v>780369</v>
      </c>
      <c r="C5695" s="356"/>
      <c r="D5695" s="356">
        <v>32</v>
      </c>
      <c r="E5695" s="357" t="s">
        <v>904</v>
      </c>
      <c r="F5695" s="346" t="s">
        <v>905</v>
      </c>
      <c r="G5695" s="147">
        <v>0</v>
      </c>
      <c r="H5695" s="147">
        <v>0</v>
      </c>
    </row>
    <row r="5696" spans="1:8" ht="30">
      <c r="A5696" s="391" t="s">
        <v>906</v>
      </c>
      <c r="B5696" s="352">
        <v>780369</v>
      </c>
      <c r="C5696" s="356"/>
      <c r="D5696" s="356">
        <v>33</v>
      </c>
      <c r="E5696" s="357" t="s">
        <v>907</v>
      </c>
      <c r="F5696" s="346" t="s">
        <v>908</v>
      </c>
      <c r="G5696" s="147">
        <v>0</v>
      </c>
      <c r="H5696" s="147">
        <v>0</v>
      </c>
    </row>
    <row r="5697" spans="1:8">
      <c r="A5697" s="391" t="s">
        <v>909</v>
      </c>
      <c r="B5697" s="352">
        <v>780369</v>
      </c>
      <c r="C5697" s="356"/>
      <c r="D5697" s="356">
        <v>34</v>
      </c>
      <c r="E5697" s="357" t="s">
        <v>910</v>
      </c>
      <c r="F5697" s="346" t="s">
        <v>911</v>
      </c>
      <c r="G5697" s="147">
        <v>0</v>
      </c>
      <c r="H5697" s="147">
        <v>0</v>
      </c>
    </row>
    <row r="5698" spans="1:8">
      <c r="A5698" s="391" t="s">
        <v>912</v>
      </c>
      <c r="B5698" s="352">
        <v>780369</v>
      </c>
      <c r="C5698" s="356"/>
      <c r="D5698" s="356">
        <v>35</v>
      </c>
      <c r="E5698" s="357" t="s">
        <v>913</v>
      </c>
      <c r="F5698" s="346" t="s">
        <v>914</v>
      </c>
      <c r="G5698" s="147">
        <v>0</v>
      </c>
      <c r="H5698" s="147">
        <v>0</v>
      </c>
    </row>
    <row r="5699" spans="1:8" ht="30">
      <c r="A5699" s="391" t="s">
        <v>915</v>
      </c>
      <c r="B5699" s="352">
        <v>780369</v>
      </c>
      <c r="C5699" s="356"/>
      <c r="D5699" s="356">
        <v>36</v>
      </c>
      <c r="E5699" s="357" t="s">
        <v>916</v>
      </c>
      <c r="F5699" s="346" t="s">
        <v>917</v>
      </c>
      <c r="G5699" s="147">
        <v>0</v>
      </c>
      <c r="H5699" s="147">
        <v>0</v>
      </c>
    </row>
    <row r="5700" spans="1:8" ht="28.5">
      <c r="A5700" s="391" t="s">
        <v>918</v>
      </c>
      <c r="B5700" s="352">
        <v>780369</v>
      </c>
      <c r="C5700" s="356"/>
      <c r="D5700" s="354">
        <v>37</v>
      </c>
      <c r="E5700" s="355" t="s">
        <v>919</v>
      </c>
      <c r="F5700" s="348" t="s">
        <v>920</v>
      </c>
      <c r="G5700" s="147">
        <v>0</v>
      </c>
      <c r="H5700" s="147">
        <v>0</v>
      </c>
    </row>
    <row r="5701" spans="1:8">
      <c r="A5701" s="391" t="s">
        <v>921</v>
      </c>
      <c r="B5701" s="352">
        <v>780369</v>
      </c>
      <c r="C5701" s="356"/>
      <c r="D5701" s="356">
        <v>38</v>
      </c>
      <c r="E5701" s="357" t="s">
        <v>922</v>
      </c>
      <c r="F5701" s="346" t="s">
        <v>39</v>
      </c>
      <c r="G5701" s="147">
        <v>0</v>
      </c>
      <c r="H5701" s="147">
        <v>0</v>
      </c>
    </row>
    <row r="5702" spans="1:8">
      <c r="A5702" s="391" t="s">
        <v>923</v>
      </c>
      <c r="B5702" s="352">
        <v>780369</v>
      </c>
      <c r="C5702" s="356"/>
      <c r="D5702" s="356">
        <v>39</v>
      </c>
      <c r="E5702" s="357" t="s">
        <v>924</v>
      </c>
      <c r="F5702" s="346" t="s">
        <v>40</v>
      </c>
      <c r="G5702" s="147">
        <v>0</v>
      </c>
      <c r="H5702" s="147">
        <v>0</v>
      </c>
    </row>
    <row r="5703" spans="1:8">
      <c r="A5703" s="391" t="s">
        <v>925</v>
      </c>
      <c r="B5703" s="352">
        <v>780369</v>
      </c>
      <c r="C5703" s="356"/>
      <c r="D5703" s="356">
        <v>40</v>
      </c>
      <c r="E5703" s="357" t="s">
        <v>926</v>
      </c>
      <c r="F5703" s="346" t="s">
        <v>927</v>
      </c>
      <c r="G5703" s="147">
        <v>0</v>
      </c>
      <c r="H5703" s="147">
        <v>0</v>
      </c>
    </row>
    <row r="5704" spans="1:8">
      <c r="A5704" s="391" t="s">
        <v>928</v>
      </c>
      <c r="B5704" s="352">
        <v>780369</v>
      </c>
      <c r="C5704" s="356"/>
      <c r="D5704" s="356">
        <v>41</v>
      </c>
      <c r="E5704" s="357" t="s">
        <v>929</v>
      </c>
      <c r="F5704" s="346" t="s">
        <v>930</v>
      </c>
      <c r="G5704" s="147">
        <v>0</v>
      </c>
      <c r="H5704" s="147">
        <v>0</v>
      </c>
    </row>
    <row r="5705" spans="1:8" ht="28.5">
      <c r="A5705" s="391" t="s">
        <v>931</v>
      </c>
      <c r="B5705" s="352">
        <v>780369</v>
      </c>
      <c r="C5705" s="356"/>
      <c r="D5705" s="354">
        <v>42</v>
      </c>
      <c r="E5705" s="355" t="s">
        <v>932</v>
      </c>
      <c r="F5705" s="348" t="s">
        <v>933</v>
      </c>
      <c r="G5705" s="147">
        <v>55339</v>
      </c>
      <c r="H5705" s="147">
        <v>313712801</v>
      </c>
    </row>
    <row r="5706" spans="1:8">
      <c r="A5706" s="391" t="s">
        <v>934</v>
      </c>
      <c r="B5706" s="352">
        <v>780369</v>
      </c>
      <c r="C5706" s="356"/>
      <c r="D5706" s="356">
        <v>43</v>
      </c>
      <c r="E5706" s="357" t="s">
        <v>935</v>
      </c>
      <c r="F5706" s="346" t="s">
        <v>936</v>
      </c>
      <c r="G5706" s="147">
        <v>55318</v>
      </c>
      <c r="H5706" s="147">
        <v>312544214</v>
      </c>
    </row>
    <row r="5707" spans="1:8">
      <c r="A5707" s="391" t="s">
        <v>937</v>
      </c>
      <c r="B5707" s="352">
        <v>780369</v>
      </c>
      <c r="C5707" s="356"/>
      <c r="D5707" s="356">
        <v>44</v>
      </c>
      <c r="E5707" s="357" t="s">
        <v>938</v>
      </c>
      <c r="F5707" s="346" t="s">
        <v>939</v>
      </c>
      <c r="G5707" s="147">
        <v>0</v>
      </c>
      <c r="H5707" s="147">
        <v>0</v>
      </c>
    </row>
    <row r="5708" spans="1:8">
      <c r="A5708" s="391" t="s">
        <v>940</v>
      </c>
      <c r="B5708" s="352">
        <v>780369</v>
      </c>
      <c r="C5708" s="356"/>
      <c r="D5708" s="356">
        <v>45</v>
      </c>
      <c r="E5708" s="357" t="s">
        <v>941</v>
      </c>
      <c r="F5708" s="346" t="s">
        <v>942</v>
      </c>
      <c r="G5708" s="147">
        <v>21</v>
      </c>
      <c r="H5708" s="147">
        <v>1168587</v>
      </c>
    </row>
    <row r="5709" spans="1:8" ht="28.5">
      <c r="A5709" s="391" t="s">
        <v>943</v>
      </c>
      <c r="B5709" s="352">
        <v>780369</v>
      </c>
      <c r="C5709" s="356"/>
      <c r="D5709" s="354">
        <v>46</v>
      </c>
      <c r="E5709" s="359">
        <v>5</v>
      </c>
      <c r="F5709" s="348" t="s">
        <v>944</v>
      </c>
      <c r="G5709" s="147">
        <v>0</v>
      </c>
      <c r="H5709" s="147">
        <v>0</v>
      </c>
    </row>
    <row r="5710" spans="1:8">
      <c r="A5710" s="391" t="s">
        <v>945</v>
      </c>
      <c r="B5710" s="352">
        <v>780369</v>
      </c>
      <c r="C5710" s="356"/>
      <c r="D5710" s="356">
        <v>47</v>
      </c>
      <c r="E5710" s="357" t="s">
        <v>946</v>
      </c>
      <c r="F5710" s="346" t="s">
        <v>947</v>
      </c>
      <c r="G5710" s="147">
        <v>0</v>
      </c>
      <c r="H5710" s="147">
        <v>0</v>
      </c>
    </row>
    <row r="5711" spans="1:8">
      <c r="A5711" s="391" t="s">
        <v>948</v>
      </c>
      <c r="B5711" s="352">
        <v>780369</v>
      </c>
      <c r="C5711" s="356"/>
      <c r="D5711" s="356">
        <v>48</v>
      </c>
      <c r="E5711" s="357" t="s">
        <v>949</v>
      </c>
      <c r="F5711" s="346" t="s">
        <v>950</v>
      </c>
      <c r="G5711" s="147">
        <v>0</v>
      </c>
      <c r="H5711" s="147">
        <v>0</v>
      </c>
    </row>
    <row r="5712" spans="1:8">
      <c r="A5712" s="394" t="s">
        <v>951</v>
      </c>
      <c r="B5712" s="352">
        <v>780369</v>
      </c>
      <c r="C5712" s="356"/>
      <c r="D5712" s="356">
        <v>49</v>
      </c>
      <c r="E5712" s="358" t="s">
        <v>952</v>
      </c>
      <c r="F5712" s="347" t="s">
        <v>953</v>
      </c>
      <c r="G5712" s="147">
        <v>0</v>
      </c>
      <c r="H5712" s="147">
        <v>0</v>
      </c>
    </row>
    <row r="5713" spans="1:8">
      <c r="A5713" s="395" t="s">
        <v>38</v>
      </c>
      <c r="B5713" s="367" t="s">
        <v>1006</v>
      </c>
      <c r="C5713" s="368"/>
      <c r="D5713" s="369">
        <v>0</v>
      </c>
      <c r="E5713" s="369">
        <v>0</v>
      </c>
      <c r="F5713" s="434" t="s">
        <v>1007</v>
      </c>
      <c r="G5713" s="148">
        <v>1088345</v>
      </c>
      <c r="H5713" s="148">
        <v>2116410870</v>
      </c>
    </row>
    <row r="5714" spans="1:8" ht="29.25">
      <c r="A5714" s="396" t="s">
        <v>815</v>
      </c>
      <c r="B5714" s="367" t="s">
        <v>1006</v>
      </c>
      <c r="C5714" s="372"/>
      <c r="D5714" s="369">
        <v>1</v>
      </c>
      <c r="E5714" s="370">
        <v>1</v>
      </c>
      <c r="F5714" s="432" t="s">
        <v>816</v>
      </c>
      <c r="G5714" s="148">
        <v>0</v>
      </c>
      <c r="H5714" s="148">
        <v>0</v>
      </c>
    </row>
    <row r="5715" spans="1:8">
      <c r="A5715" s="396" t="s">
        <v>817</v>
      </c>
      <c r="B5715" s="367" t="s">
        <v>1006</v>
      </c>
      <c r="C5715" s="372"/>
      <c r="D5715" s="372">
        <v>2</v>
      </c>
      <c r="E5715" s="371" t="s">
        <v>818</v>
      </c>
      <c r="F5715" s="433" t="s">
        <v>819</v>
      </c>
      <c r="G5715" s="148">
        <v>0</v>
      </c>
      <c r="H5715" s="148">
        <v>0</v>
      </c>
    </row>
    <row r="5716" spans="1:8" ht="30">
      <c r="A5716" s="396" t="s">
        <v>820</v>
      </c>
      <c r="B5716" s="367" t="s">
        <v>1006</v>
      </c>
      <c r="C5716" s="372"/>
      <c r="D5716" s="372">
        <v>3</v>
      </c>
      <c r="E5716" s="371" t="s">
        <v>821</v>
      </c>
      <c r="F5716" s="433" t="s">
        <v>822</v>
      </c>
      <c r="G5716" s="148">
        <v>0</v>
      </c>
      <c r="H5716" s="148">
        <v>0</v>
      </c>
    </row>
    <row r="5717" spans="1:8">
      <c r="A5717" s="396" t="s">
        <v>823</v>
      </c>
      <c r="B5717" s="367" t="s">
        <v>1006</v>
      </c>
      <c r="C5717" s="372"/>
      <c r="D5717" s="372">
        <v>4</v>
      </c>
      <c r="E5717" s="371" t="s">
        <v>824</v>
      </c>
      <c r="F5717" s="433" t="s">
        <v>825</v>
      </c>
      <c r="G5717" s="148">
        <v>0</v>
      </c>
      <c r="H5717" s="148">
        <v>0</v>
      </c>
    </row>
    <row r="5718" spans="1:8">
      <c r="A5718" s="396" t="s">
        <v>826</v>
      </c>
      <c r="B5718" s="367" t="s">
        <v>1006</v>
      </c>
      <c r="C5718" s="372"/>
      <c r="D5718" s="372">
        <v>5</v>
      </c>
      <c r="E5718" s="371" t="s">
        <v>827</v>
      </c>
      <c r="F5718" s="433" t="s">
        <v>828</v>
      </c>
      <c r="G5718" s="148">
        <v>0</v>
      </c>
      <c r="H5718" s="148">
        <v>0</v>
      </c>
    </row>
    <row r="5719" spans="1:8">
      <c r="A5719" s="396" t="s">
        <v>829</v>
      </c>
      <c r="B5719" s="367" t="s">
        <v>1006</v>
      </c>
      <c r="C5719" s="372"/>
      <c r="D5719" s="372">
        <v>6</v>
      </c>
      <c r="E5719" s="371" t="s">
        <v>830</v>
      </c>
      <c r="F5719" s="433" t="s">
        <v>831</v>
      </c>
      <c r="G5719" s="148">
        <v>0</v>
      </c>
      <c r="H5719" s="148">
        <v>0</v>
      </c>
    </row>
    <row r="5720" spans="1:8">
      <c r="A5720" s="396" t="s">
        <v>1491</v>
      </c>
      <c r="B5720" s="367" t="s">
        <v>1006</v>
      </c>
      <c r="C5720" s="372"/>
      <c r="D5720" s="372">
        <v>7</v>
      </c>
      <c r="E5720" s="371" t="s">
        <v>832</v>
      </c>
      <c r="F5720" s="433" t="s">
        <v>833</v>
      </c>
      <c r="G5720" s="148">
        <v>0</v>
      </c>
      <c r="H5720" s="148">
        <v>0</v>
      </c>
    </row>
    <row r="5721" spans="1:8">
      <c r="A5721" s="396" t="s">
        <v>834</v>
      </c>
      <c r="B5721" s="367" t="s">
        <v>1006</v>
      </c>
      <c r="C5721" s="372"/>
      <c r="D5721" s="372">
        <v>8</v>
      </c>
      <c r="E5721" s="371" t="s">
        <v>835</v>
      </c>
      <c r="F5721" s="433" t="s">
        <v>836</v>
      </c>
      <c r="G5721" s="148">
        <v>0</v>
      </c>
      <c r="H5721" s="148">
        <v>0</v>
      </c>
    </row>
    <row r="5722" spans="1:8" ht="29.25">
      <c r="A5722" s="396" t="s">
        <v>837</v>
      </c>
      <c r="B5722" s="367" t="s">
        <v>1006</v>
      </c>
      <c r="C5722" s="372"/>
      <c r="D5722" s="369">
        <v>9</v>
      </c>
      <c r="E5722" s="370" t="s">
        <v>838</v>
      </c>
      <c r="F5722" s="432" t="s">
        <v>839</v>
      </c>
      <c r="G5722" s="148">
        <v>11883</v>
      </c>
      <c r="H5722" s="148">
        <v>260287153</v>
      </c>
    </row>
    <row r="5723" spans="1:8">
      <c r="A5723" s="396" t="s">
        <v>840</v>
      </c>
      <c r="B5723" s="367" t="s">
        <v>1006</v>
      </c>
      <c r="C5723" s="372"/>
      <c r="D5723" s="372">
        <v>10</v>
      </c>
      <c r="E5723" s="371" t="s">
        <v>841</v>
      </c>
      <c r="F5723" s="433" t="s">
        <v>842</v>
      </c>
      <c r="G5723" s="148">
        <v>0</v>
      </c>
      <c r="H5723" s="148">
        <v>0</v>
      </c>
    </row>
    <row r="5724" spans="1:8">
      <c r="A5724" s="396" t="s">
        <v>843</v>
      </c>
      <c r="B5724" s="367" t="s">
        <v>1006</v>
      </c>
      <c r="C5724" s="372"/>
      <c r="D5724" s="372">
        <v>11</v>
      </c>
      <c r="E5724" s="371" t="s">
        <v>844</v>
      </c>
      <c r="F5724" s="433" t="s">
        <v>845</v>
      </c>
      <c r="G5724" s="148">
        <v>0</v>
      </c>
      <c r="H5724" s="148">
        <v>0</v>
      </c>
    </row>
    <row r="5725" spans="1:8">
      <c r="A5725" s="396" t="s">
        <v>846</v>
      </c>
      <c r="B5725" s="367" t="s">
        <v>1006</v>
      </c>
      <c r="C5725" s="372"/>
      <c r="D5725" s="372">
        <v>12</v>
      </c>
      <c r="E5725" s="371" t="s">
        <v>847</v>
      </c>
      <c r="F5725" s="433" t="s">
        <v>848</v>
      </c>
      <c r="G5725" s="148">
        <v>0</v>
      </c>
      <c r="H5725" s="148">
        <v>0</v>
      </c>
    </row>
    <row r="5726" spans="1:8">
      <c r="A5726" s="396" t="s">
        <v>849</v>
      </c>
      <c r="B5726" s="367" t="s">
        <v>1006</v>
      </c>
      <c r="C5726" s="372"/>
      <c r="D5726" s="372">
        <v>13</v>
      </c>
      <c r="E5726" s="371" t="s">
        <v>850</v>
      </c>
      <c r="F5726" s="433" t="s">
        <v>851</v>
      </c>
      <c r="G5726" s="148">
        <v>0</v>
      </c>
      <c r="H5726" s="148">
        <v>0</v>
      </c>
    </row>
    <row r="5727" spans="1:8">
      <c r="A5727" s="396" t="s">
        <v>852</v>
      </c>
      <c r="B5727" s="367" t="s">
        <v>1006</v>
      </c>
      <c r="C5727" s="372"/>
      <c r="D5727" s="372">
        <v>14</v>
      </c>
      <c r="E5727" s="371" t="s">
        <v>853</v>
      </c>
      <c r="F5727" s="433" t="s">
        <v>854</v>
      </c>
      <c r="G5727" s="148">
        <v>999</v>
      </c>
      <c r="H5727" s="148">
        <v>40684724</v>
      </c>
    </row>
    <row r="5728" spans="1:8">
      <c r="A5728" s="396" t="s">
        <v>1492</v>
      </c>
      <c r="B5728" s="367" t="s">
        <v>1006</v>
      </c>
      <c r="C5728" s="372"/>
      <c r="D5728" s="372">
        <v>15</v>
      </c>
      <c r="E5728" s="371" t="s">
        <v>1337</v>
      </c>
      <c r="F5728" s="433" t="s">
        <v>855</v>
      </c>
      <c r="G5728" s="148">
        <v>0</v>
      </c>
      <c r="H5728" s="148">
        <v>0</v>
      </c>
    </row>
    <row r="5729" spans="1:8">
      <c r="A5729" s="396" t="s">
        <v>856</v>
      </c>
      <c r="B5729" s="367" t="s">
        <v>1006</v>
      </c>
      <c r="C5729" s="372"/>
      <c r="D5729" s="372">
        <v>16</v>
      </c>
      <c r="E5729" s="371" t="s">
        <v>857</v>
      </c>
      <c r="F5729" s="433" t="s">
        <v>858</v>
      </c>
      <c r="G5729" s="148">
        <v>10884</v>
      </c>
      <c r="H5729" s="148">
        <v>219602429</v>
      </c>
    </row>
    <row r="5730" spans="1:8">
      <c r="A5730" s="396" t="s">
        <v>859</v>
      </c>
      <c r="B5730" s="367" t="s">
        <v>1006</v>
      </c>
      <c r="C5730" s="372"/>
      <c r="D5730" s="369">
        <v>17</v>
      </c>
      <c r="E5730" s="370" t="s">
        <v>860</v>
      </c>
      <c r="F5730" s="432" t="s">
        <v>861</v>
      </c>
      <c r="G5730" s="148">
        <v>1016855</v>
      </c>
      <c r="H5730" s="148">
        <v>1466243810</v>
      </c>
    </row>
    <row r="5731" spans="1:8" ht="29.25">
      <c r="A5731" s="397" t="s">
        <v>862</v>
      </c>
      <c r="B5731" s="367" t="s">
        <v>1006</v>
      </c>
      <c r="C5731" s="372"/>
      <c r="D5731" s="369">
        <v>18</v>
      </c>
      <c r="E5731" s="370" t="s">
        <v>863</v>
      </c>
      <c r="F5731" s="432" t="s">
        <v>864</v>
      </c>
      <c r="G5731" s="148">
        <v>653923</v>
      </c>
      <c r="H5731" s="148">
        <v>754857753</v>
      </c>
    </row>
    <row r="5732" spans="1:8" ht="30">
      <c r="A5732" s="396" t="s">
        <v>865</v>
      </c>
      <c r="B5732" s="367" t="s">
        <v>1006</v>
      </c>
      <c r="C5732" s="372"/>
      <c r="D5732" s="372">
        <v>19</v>
      </c>
      <c r="E5732" s="371" t="s">
        <v>866</v>
      </c>
      <c r="F5732" s="433" t="s">
        <v>867</v>
      </c>
      <c r="G5732" s="148">
        <v>64943</v>
      </c>
      <c r="H5732" s="148">
        <v>158656958</v>
      </c>
    </row>
    <row r="5733" spans="1:8" ht="30">
      <c r="A5733" s="396" t="s">
        <v>868</v>
      </c>
      <c r="B5733" s="367" t="s">
        <v>1006</v>
      </c>
      <c r="C5733" s="372"/>
      <c r="D5733" s="372">
        <v>20</v>
      </c>
      <c r="E5733" s="371" t="s">
        <v>869</v>
      </c>
      <c r="F5733" s="433" t="s">
        <v>870</v>
      </c>
      <c r="G5733" s="148">
        <v>67509</v>
      </c>
      <c r="H5733" s="148">
        <v>209848855</v>
      </c>
    </row>
    <row r="5734" spans="1:8">
      <c r="A5734" s="396" t="s">
        <v>871</v>
      </c>
      <c r="B5734" s="367" t="s">
        <v>1006</v>
      </c>
      <c r="C5734" s="372"/>
      <c r="D5734" s="372">
        <v>21</v>
      </c>
      <c r="E5734" s="371" t="s">
        <v>872</v>
      </c>
      <c r="F5734" s="433" t="s">
        <v>873</v>
      </c>
      <c r="G5734" s="148">
        <v>9975</v>
      </c>
      <c r="H5734" s="148">
        <v>5959622</v>
      </c>
    </row>
    <row r="5735" spans="1:8">
      <c r="A5735" s="396" t="s">
        <v>874</v>
      </c>
      <c r="B5735" s="367" t="s">
        <v>1006</v>
      </c>
      <c r="C5735" s="372"/>
      <c r="D5735" s="372">
        <v>22</v>
      </c>
      <c r="E5735" s="371" t="s">
        <v>875</v>
      </c>
      <c r="F5735" s="433" t="s">
        <v>876</v>
      </c>
      <c r="G5735" s="148">
        <v>511496</v>
      </c>
      <c r="H5735" s="148">
        <v>380392318</v>
      </c>
    </row>
    <row r="5736" spans="1:8">
      <c r="A5736" s="396" t="s">
        <v>877</v>
      </c>
      <c r="B5736" s="367" t="s">
        <v>1006</v>
      </c>
      <c r="C5736" s="372"/>
      <c r="D5736" s="372">
        <v>23</v>
      </c>
      <c r="E5736" s="371" t="s">
        <v>878</v>
      </c>
      <c r="F5736" s="433" t="s">
        <v>879</v>
      </c>
      <c r="G5736" s="148">
        <v>313052</v>
      </c>
      <c r="H5736" s="148">
        <v>203888391</v>
      </c>
    </row>
    <row r="5737" spans="1:8">
      <c r="A5737" s="396" t="s">
        <v>880</v>
      </c>
      <c r="B5737" s="367" t="s">
        <v>1006</v>
      </c>
      <c r="C5737" s="372"/>
      <c r="D5737" s="372">
        <v>24</v>
      </c>
      <c r="E5737" s="371" t="s">
        <v>881</v>
      </c>
      <c r="F5737" s="433" t="s">
        <v>882</v>
      </c>
      <c r="G5737" s="148">
        <v>198444</v>
      </c>
      <c r="H5737" s="148">
        <v>176503927</v>
      </c>
    </row>
    <row r="5738" spans="1:8">
      <c r="A5738" s="396" t="s">
        <v>883</v>
      </c>
      <c r="B5738" s="367" t="s">
        <v>1006</v>
      </c>
      <c r="C5738" s="372"/>
      <c r="D5738" s="369">
        <v>25</v>
      </c>
      <c r="E5738" s="370" t="s">
        <v>884</v>
      </c>
      <c r="F5738" s="432" t="s">
        <v>497</v>
      </c>
      <c r="G5738" s="148">
        <v>74358</v>
      </c>
      <c r="H5738" s="148">
        <v>90487860</v>
      </c>
    </row>
    <row r="5739" spans="1:8" ht="29.25">
      <c r="A5739" s="396" t="s">
        <v>885</v>
      </c>
      <c r="B5739" s="367" t="s">
        <v>1006</v>
      </c>
      <c r="C5739" s="372"/>
      <c r="D5739" s="369">
        <v>26</v>
      </c>
      <c r="E5739" s="370" t="s">
        <v>886</v>
      </c>
      <c r="F5739" s="432" t="s">
        <v>887</v>
      </c>
      <c r="G5739" s="148">
        <v>235537</v>
      </c>
      <c r="H5739" s="148">
        <v>546979360</v>
      </c>
    </row>
    <row r="5740" spans="1:8">
      <c r="A5740" s="396" t="s">
        <v>888</v>
      </c>
      <c r="B5740" s="367" t="s">
        <v>1006</v>
      </c>
      <c r="C5740" s="372"/>
      <c r="D5740" s="372">
        <v>27</v>
      </c>
      <c r="E5740" s="371" t="s">
        <v>889</v>
      </c>
      <c r="F5740" s="433" t="s">
        <v>890</v>
      </c>
      <c r="G5740" s="148">
        <v>141411</v>
      </c>
      <c r="H5740" s="148">
        <v>270270658</v>
      </c>
    </row>
    <row r="5741" spans="1:8">
      <c r="A5741" s="396" t="s">
        <v>891</v>
      </c>
      <c r="B5741" s="367" t="s">
        <v>1006</v>
      </c>
      <c r="C5741" s="372"/>
      <c r="D5741" s="372">
        <v>28</v>
      </c>
      <c r="E5741" s="371" t="s">
        <v>892</v>
      </c>
      <c r="F5741" s="433" t="s">
        <v>893</v>
      </c>
      <c r="G5741" s="148">
        <v>56987</v>
      </c>
      <c r="H5741" s="148">
        <v>244189432</v>
      </c>
    </row>
    <row r="5742" spans="1:8">
      <c r="A5742" s="396" t="s">
        <v>894</v>
      </c>
      <c r="B5742" s="367" t="s">
        <v>1006</v>
      </c>
      <c r="C5742" s="372"/>
      <c r="D5742" s="372">
        <v>29</v>
      </c>
      <c r="E5742" s="371" t="s">
        <v>895</v>
      </c>
      <c r="F5742" s="433" t="s">
        <v>896</v>
      </c>
      <c r="G5742" s="148">
        <v>3379</v>
      </c>
      <c r="H5742" s="148">
        <v>9993756</v>
      </c>
    </row>
    <row r="5743" spans="1:8">
      <c r="A5743" s="396" t="s">
        <v>897</v>
      </c>
      <c r="B5743" s="367" t="s">
        <v>1006</v>
      </c>
      <c r="C5743" s="372"/>
      <c r="D5743" s="372">
        <v>30</v>
      </c>
      <c r="E5743" s="371" t="s">
        <v>898</v>
      </c>
      <c r="F5743" s="433" t="s">
        <v>899</v>
      </c>
      <c r="G5743" s="148">
        <v>0</v>
      </c>
      <c r="H5743" s="148">
        <v>0</v>
      </c>
    </row>
    <row r="5744" spans="1:8" ht="30">
      <c r="A5744" s="396" t="s">
        <v>900</v>
      </c>
      <c r="B5744" s="367" t="s">
        <v>1006</v>
      </c>
      <c r="C5744" s="372"/>
      <c r="D5744" s="372">
        <v>31</v>
      </c>
      <c r="E5744" s="371" t="s">
        <v>901</v>
      </c>
      <c r="F5744" s="433" t="s">
        <v>902</v>
      </c>
      <c r="G5744" s="148">
        <v>9015</v>
      </c>
      <c r="H5744" s="148">
        <v>6477279</v>
      </c>
    </row>
    <row r="5745" spans="1:8" ht="30">
      <c r="A5745" s="396" t="s">
        <v>903</v>
      </c>
      <c r="B5745" s="367" t="s">
        <v>1006</v>
      </c>
      <c r="C5745" s="372"/>
      <c r="D5745" s="372">
        <v>32</v>
      </c>
      <c r="E5745" s="371" t="s">
        <v>904</v>
      </c>
      <c r="F5745" s="433" t="s">
        <v>905</v>
      </c>
      <c r="G5745" s="148">
        <v>4248</v>
      </c>
      <c r="H5745" s="148">
        <v>4022817</v>
      </c>
    </row>
    <row r="5746" spans="1:8" ht="30">
      <c r="A5746" s="396" t="s">
        <v>906</v>
      </c>
      <c r="B5746" s="367" t="s">
        <v>1006</v>
      </c>
      <c r="C5746" s="372"/>
      <c r="D5746" s="372">
        <v>33</v>
      </c>
      <c r="E5746" s="371" t="s">
        <v>907</v>
      </c>
      <c r="F5746" s="433" t="s">
        <v>908</v>
      </c>
      <c r="G5746" s="148">
        <v>0</v>
      </c>
      <c r="H5746" s="148">
        <v>0</v>
      </c>
    </row>
    <row r="5747" spans="1:8">
      <c r="A5747" s="396" t="s">
        <v>909</v>
      </c>
      <c r="B5747" s="367" t="s">
        <v>1006</v>
      </c>
      <c r="C5747" s="372"/>
      <c r="D5747" s="372">
        <v>34</v>
      </c>
      <c r="E5747" s="371" t="s">
        <v>910</v>
      </c>
      <c r="F5747" s="433" t="s">
        <v>911</v>
      </c>
      <c r="G5747" s="148">
        <v>0</v>
      </c>
      <c r="H5747" s="148">
        <v>0</v>
      </c>
    </row>
    <row r="5748" spans="1:8">
      <c r="A5748" s="396" t="s">
        <v>912</v>
      </c>
      <c r="B5748" s="367" t="s">
        <v>1006</v>
      </c>
      <c r="C5748" s="372"/>
      <c r="D5748" s="372">
        <v>35</v>
      </c>
      <c r="E5748" s="371" t="s">
        <v>913</v>
      </c>
      <c r="F5748" s="433" t="s">
        <v>914</v>
      </c>
      <c r="G5748" s="148">
        <v>0</v>
      </c>
      <c r="H5748" s="148">
        <v>0</v>
      </c>
    </row>
    <row r="5749" spans="1:8" ht="30">
      <c r="A5749" s="396" t="s">
        <v>915</v>
      </c>
      <c r="B5749" s="367" t="s">
        <v>1006</v>
      </c>
      <c r="C5749" s="372"/>
      <c r="D5749" s="372">
        <v>36</v>
      </c>
      <c r="E5749" s="371" t="s">
        <v>916</v>
      </c>
      <c r="F5749" s="433" t="s">
        <v>917</v>
      </c>
      <c r="G5749" s="148">
        <v>20497</v>
      </c>
      <c r="H5749" s="148">
        <v>12025418</v>
      </c>
    </row>
    <row r="5750" spans="1:8" ht="29.25">
      <c r="A5750" s="396" t="s">
        <v>918</v>
      </c>
      <c r="B5750" s="367" t="s">
        <v>1006</v>
      </c>
      <c r="C5750" s="372"/>
      <c r="D5750" s="369">
        <v>37</v>
      </c>
      <c r="E5750" s="370" t="s">
        <v>919</v>
      </c>
      <c r="F5750" s="432" t="s">
        <v>920</v>
      </c>
      <c r="G5750" s="148">
        <v>53037</v>
      </c>
      <c r="H5750" s="148">
        <v>73918837</v>
      </c>
    </row>
    <row r="5751" spans="1:8">
      <c r="A5751" s="396" t="s">
        <v>921</v>
      </c>
      <c r="B5751" s="367" t="s">
        <v>1006</v>
      </c>
      <c r="C5751" s="372"/>
      <c r="D5751" s="372">
        <v>38</v>
      </c>
      <c r="E5751" s="371" t="s">
        <v>922</v>
      </c>
      <c r="F5751" s="433" t="s">
        <v>39</v>
      </c>
      <c r="G5751" s="148">
        <v>3322</v>
      </c>
      <c r="H5751" s="148">
        <v>5088307</v>
      </c>
    </row>
    <row r="5752" spans="1:8">
      <c r="A5752" s="396" t="s">
        <v>923</v>
      </c>
      <c r="B5752" s="367" t="s">
        <v>1006</v>
      </c>
      <c r="C5752" s="372"/>
      <c r="D5752" s="372">
        <v>39</v>
      </c>
      <c r="E5752" s="371" t="s">
        <v>924</v>
      </c>
      <c r="F5752" s="433" t="s">
        <v>40</v>
      </c>
      <c r="G5752" s="148">
        <v>6404</v>
      </c>
      <c r="H5752" s="148">
        <v>8866340</v>
      </c>
    </row>
    <row r="5753" spans="1:8">
      <c r="A5753" s="396" t="s">
        <v>925</v>
      </c>
      <c r="B5753" s="367" t="s">
        <v>1006</v>
      </c>
      <c r="C5753" s="372"/>
      <c r="D5753" s="372">
        <v>40</v>
      </c>
      <c r="E5753" s="371" t="s">
        <v>926</v>
      </c>
      <c r="F5753" s="433" t="s">
        <v>927</v>
      </c>
      <c r="G5753" s="148">
        <v>32142</v>
      </c>
      <c r="H5753" s="148">
        <v>44500601</v>
      </c>
    </row>
    <row r="5754" spans="1:8">
      <c r="A5754" s="396" t="s">
        <v>928</v>
      </c>
      <c r="B5754" s="367" t="s">
        <v>1006</v>
      </c>
      <c r="C5754" s="372"/>
      <c r="D5754" s="372">
        <v>41</v>
      </c>
      <c r="E5754" s="371" t="s">
        <v>929</v>
      </c>
      <c r="F5754" s="433" t="s">
        <v>930</v>
      </c>
      <c r="G5754" s="148">
        <v>11169</v>
      </c>
      <c r="H5754" s="148">
        <v>15463589</v>
      </c>
    </row>
    <row r="5755" spans="1:8" ht="29.25">
      <c r="A5755" s="396" t="s">
        <v>931</v>
      </c>
      <c r="B5755" s="367" t="s">
        <v>1006</v>
      </c>
      <c r="C5755" s="372"/>
      <c r="D5755" s="369">
        <v>42</v>
      </c>
      <c r="E5755" s="370" t="s">
        <v>932</v>
      </c>
      <c r="F5755" s="432" t="s">
        <v>933</v>
      </c>
      <c r="G5755" s="148">
        <v>55339</v>
      </c>
      <c r="H5755" s="148">
        <v>313712801</v>
      </c>
    </row>
    <row r="5756" spans="1:8">
      <c r="A5756" s="396" t="s">
        <v>934</v>
      </c>
      <c r="B5756" s="367" t="s">
        <v>1006</v>
      </c>
      <c r="C5756" s="372"/>
      <c r="D5756" s="372">
        <v>43</v>
      </c>
      <c r="E5756" s="371" t="s">
        <v>935</v>
      </c>
      <c r="F5756" s="433" t="s">
        <v>936</v>
      </c>
      <c r="G5756" s="148">
        <v>55318</v>
      </c>
      <c r="H5756" s="148">
        <v>312544214</v>
      </c>
    </row>
    <row r="5757" spans="1:8">
      <c r="A5757" s="396" t="s">
        <v>937</v>
      </c>
      <c r="B5757" s="367" t="s">
        <v>1006</v>
      </c>
      <c r="C5757" s="372"/>
      <c r="D5757" s="372">
        <v>44</v>
      </c>
      <c r="E5757" s="371" t="s">
        <v>938</v>
      </c>
      <c r="F5757" s="433" t="s">
        <v>939</v>
      </c>
      <c r="G5757" s="148">
        <v>0</v>
      </c>
      <c r="H5757" s="148">
        <v>0</v>
      </c>
    </row>
    <row r="5758" spans="1:8">
      <c r="A5758" s="396" t="s">
        <v>940</v>
      </c>
      <c r="B5758" s="367" t="s">
        <v>1006</v>
      </c>
      <c r="C5758" s="372"/>
      <c r="D5758" s="372">
        <v>45</v>
      </c>
      <c r="E5758" s="371" t="s">
        <v>941</v>
      </c>
      <c r="F5758" s="433" t="s">
        <v>942</v>
      </c>
      <c r="G5758" s="148">
        <v>21</v>
      </c>
      <c r="H5758" s="148">
        <v>1168587</v>
      </c>
    </row>
    <row r="5759" spans="1:8" ht="29.25">
      <c r="A5759" s="396" t="s">
        <v>943</v>
      </c>
      <c r="B5759" s="367" t="s">
        <v>1006</v>
      </c>
      <c r="C5759" s="372"/>
      <c r="D5759" s="369">
        <v>46</v>
      </c>
      <c r="E5759" s="373">
        <v>5</v>
      </c>
      <c r="F5759" s="432" t="s">
        <v>944</v>
      </c>
      <c r="G5759" s="148">
        <v>4268</v>
      </c>
      <c r="H5759" s="148">
        <v>76167106</v>
      </c>
    </row>
    <row r="5760" spans="1:8">
      <c r="A5760" s="396" t="s">
        <v>945</v>
      </c>
      <c r="B5760" s="367" t="s">
        <v>1006</v>
      </c>
      <c r="C5760" s="372"/>
      <c r="D5760" s="372">
        <v>47</v>
      </c>
      <c r="E5760" s="371" t="s">
        <v>946</v>
      </c>
      <c r="F5760" s="433" t="s">
        <v>947</v>
      </c>
      <c r="G5760" s="148">
        <v>0</v>
      </c>
      <c r="H5760" s="148">
        <v>0</v>
      </c>
    </row>
    <row r="5761" spans="1:8">
      <c r="A5761" s="396" t="s">
        <v>948</v>
      </c>
      <c r="B5761" s="367" t="s">
        <v>1006</v>
      </c>
      <c r="C5761" s="372"/>
      <c r="D5761" s="372">
        <v>48</v>
      </c>
      <c r="E5761" s="371" t="s">
        <v>949</v>
      </c>
      <c r="F5761" s="433" t="s">
        <v>950</v>
      </c>
      <c r="G5761" s="148">
        <v>2562</v>
      </c>
      <c r="H5761" s="148">
        <v>56408877</v>
      </c>
    </row>
    <row r="5762" spans="1:8">
      <c r="A5762" s="396" t="s">
        <v>951</v>
      </c>
      <c r="B5762" s="367" t="s">
        <v>1006</v>
      </c>
      <c r="C5762" s="372"/>
      <c r="D5762" s="372">
        <v>49</v>
      </c>
      <c r="E5762" s="371" t="s">
        <v>952</v>
      </c>
      <c r="F5762" s="433" t="s">
        <v>953</v>
      </c>
      <c r="G5762" s="148">
        <v>1706</v>
      </c>
      <c r="H5762" s="148">
        <v>19758229</v>
      </c>
    </row>
    <row r="5763" spans="1:8" ht="45">
      <c r="A5763" s="390" t="s">
        <v>38</v>
      </c>
      <c r="B5763" s="352">
        <v>780105</v>
      </c>
      <c r="C5763" s="363">
        <v>110</v>
      </c>
      <c r="D5763" s="353">
        <v>0</v>
      </c>
      <c r="E5763" s="353">
        <v>0</v>
      </c>
      <c r="F5763" s="429" t="s">
        <v>1008</v>
      </c>
      <c r="G5763" s="149">
        <v>586030</v>
      </c>
      <c r="H5763" s="149">
        <v>1356090139</v>
      </c>
    </row>
    <row r="5764" spans="1:8" ht="28.5">
      <c r="A5764" s="391" t="s">
        <v>815</v>
      </c>
      <c r="B5764" s="352">
        <v>780105</v>
      </c>
      <c r="C5764" s="356"/>
      <c r="D5764" s="354">
        <v>1</v>
      </c>
      <c r="E5764" s="355">
        <v>1</v>
      </c>
      <c r="F5764" s="348" t="s">
        <v>816</v>
      </c>
      <c r="G5764" s="147">
        <v>0</v>
      </c>
      <c r="H5764" s="147">
        <v>0</v>
      </c>
    </row>
    <row r="5765" spans="1:8">
      <c r="A5765" s="391" t="s">
        <v>817</v>
      </c>
      <c r="B5765" s="352">
        <v>780105</v>
      </c>
      <c r="C5765" s="356"/>
      <c r="D5765" s="356">
        <v>2</v>
      </c>
      <c r="E5765" s="357" t="s">
        <v>818</v>
      </c>
      <c r="F5765" s="346" t="s">
        <v>819</v>
      </c>
      <c r="G5765" s="147">
        <v>0</v>
      </c>
      <c r="H5765" s="147">
        <v>0</v>
      </c>
    </row>
    <row r="5766" spans="1:8" ht="30">
      <c r="A5766" s="391" t="s">
        <v>820</v>
      </c>
      <c r="B5766" s="352">
        <v>780105</v>
      </c>
      <c r="C5766" s="356"/>
      <c r="D5766" s="356">
        <v>3</v>
      </c>
      <c r="E5766" s="357" t="s">
        <v>821</v>
      </c>
      <c r="F5766" s="346" t="s">
        <v>822</v>
      </c>
      <c r="G5766" s="147">
        <v>0</v>
      </c>
      <c r="H5766" s="147">
        <v>0</v>
      </c>
    </row>
    <row r="5767" spans="1:8">
      <c r="A5767" s="391" t="s">
        <v>823</v>
      </c>
      <c r="B5767" s="352">
        <v>780105</v>
      </c>
      <c r="C5767" s="356"/>
      <c r="D5767" s="356">
        <v>4</v>
      </c>
      <c r="E5767" s="357" t="s">
        <v>824</v>
      </c>
      <c r="F5767" s="346" t="s">
        <v>825</v>
      </c>
      <c r="G5767" s="147">
        <v>0</v>
      </c>
      <c r="H5767" s="147">
        <v>0</v>
      </c>
    </row>
    <row r="5768" spans="1:8">
      <c r="A5768" s="391" t="s">
        <v>826</v>
      </c>
      <c r="B5768" s="352">
        <v>780105</v>
      </c>
      <c r="C5768" s="356"/>
      <c r="D5768" s="356">
        <v>5</v>
      </c>
      <c r="E5768" s="357" t="s">
        <v>827</v>
      </c>
      <c r="F5768" s="346" t="s">
        <v>828</v>
      </c>
      <c r="G5768" s="147">
        <v>0</v>
      </c>
      <c r="H5768" s="147">
        <v>0</v>
      </c>
    </row>
    <row r="5769" spans="1:8">
      <c r="A5769" s="391" t="s">
        <v>829</v>
      </c>
      <c r="B5769" s="352">
        <v>780105</v>
      </c>
      <c r="C5769" s="356"/>
      <c r="D5769" s="356">
        <v>6</v>
      </c>
      <c r="E5769" s="357" t="s">
        <v>830</v>
      </c>
      <c r="F5769" s="346" t="s">
        <v>831</v>
      </c>
      <c r="G5769" s="147">
        <v>0</v>
      </c>
      <c r="H5769" s="147">
        <v>0</v>
      </c>
    </row>
    <row r="5770" spans="1:8">
      <c r="A5770" s="392" t="s">
        <v>1491</v>
      </c>
      <c r="B5770" s="352">
        <v>780105</v>
      </c>
      <c r="C5770" s="356"/>
      <c r="D5770" s="356">
        <v>7</v>
      </c>
      <c r="E5770" s="358" t="s">
        <v>832</v>
      </c>
      <c r="F5770" s="347" t="s">
        <v>833</v>
      </c>
      <c r="G5770" s="147">
        <v>0</v>
      </c>
      <c r="H5770" s="147">
        <v>0</v>
      </c>
    </row>
    <row r="5771" spans="1:8">
      <c r="A5771" s="391" t="s">
        <v>834</v>
      </c>
      <c r="B5771" s="352">
        <v>780105</v>
      </c>
      <c r="C5771" s="356"/>
      <c r="D5771" s="356">
        <v>8</v>
      </c>
      <c r="E5771" s="357" t="s">
        <v>835</v>
      </c>
      <c r="F5771" s="346" t="s">
        <v>836</v>
      </c>
      <c r="G5771" s="147">
        <v>0</v>
      </c>
      <c r="H5771" s="147">
        <v>0</v>
      </c>
    </row>
    <row r="5772" spans="1:8" ht="28.5">
      <c r="A5772" s="391" t="s">
        <v>837</v>
      </c>
      <c r="B5772" s="352">
        <v>780105</v>
      </c>
      <c r="C5772" s="356"/>
      <c r="D5772" s="354">
        <v>9</v>
      </c>
      <c r="E5772" s="355" t="s">
        <v>838</v>
      </c>
      <c r="F5772" s="348" t="s">
        <v>839</v>
      </c>
      <c r="G5772" s="147">
        <v>11218</v>
      </c>
      <c r="H5772" s="147">
        <v>277575016</v>
      </c>
    </row>
    <row r="5773" spans="1:8">
      <c r="A5773" s="391" t="s">
        <v>840</v>
      </c>
      <c r="B5773" s="352">
        <v>780105</v>
      </c>
      <c r="C5773" s="356"/>
      <c r="D5773" s="356">
        <v>10</v>
      </c>
      <c r="E5773" s="357" t="s">
        <v>841</v>
      </c>
      <c r="F5773" s="346" t="s">
        <v>842</v>
      </c>
      <c r="G5773" s="147">
        <v>0</v>
      </c>
      <c r="H5773" s="147">
        <v>0</v>
      </c>
    </row>
    <row r="5774" spans="1:8">
      <c r="A5774" s="391" t="s">
        <v>843</v>
      </c>
      <c r="B5774" s="352">
        <v>780105</v>
      </c>
      <c r="C5774" s="356"/>
      <c r="D5774" s="356">
        <v>11</v>
      </c>
      <c r="E5774" s="357" t="s">
        <v>844</v>
      </c>
      <c r="F5774" s="346" t="s">
        <v>845</v>
      </c>
      <c r="G5774" s="147">
        <v>0</v>
      </c>
      <c r="H5774" s="147">
        <v>0</v>
      </c>
    </row>
    <row r="5775" spans="1:8">
      <c r="A5775" s="391" t="s">
        <v>846</v>
      </c>
      <c r="B5775" s="352">
        <v>780105</v>
      </c>
      <c r="C5775" s="356"/>
      <c r="D5775" s="356">
        <v>12</v>
      </c>
      <c r="E5775" s="357" t="s">
        <v>847</v>
      </c>
      <c r="F5775" s="346" t="s">
        <v>848</v>
      </c>
      <c r="G5775" s="147">
        <v>0</v>
      </c>
      <c r="H5775" s="147">
        <v>0</v>
      </c>
    </row>
    <row r="5776" spans="1:8">
      <c r="A5776" s="391" t="s">
        <v>849</v>
      </c>
      <c r="B5776" s="352">
        <v>780105</v>
      </c>
      <c r="C5776" s="356"/>
      <c r="D5776" s="356">
        <v>13</v>
      </c>
      <c r="E5776" s="357" t="s">
        <v>850</v>
      </c>
      <c r="F5776" s="346" t="s">
        <v>851</v>
      </c>
      <c r="G5776" s="147">
        <v>0</v>
      </c>
      <c r="H5776" s="147">
        <v>0</v>
      </c>
    </row>
    <row r="5777" spans="1:8">
      <c r="A5777" s="391" t="s">
        <v>852</v>
      </c>
      <c r="B5777" s="352">
        <v>780105</v>
      </c>
      <c r="C5777" s="356"/>
      <c r="D5777" s="356">
        <v>14</v>
      </c>
      <c r="E5777" s="357" t="s">
        <v>853</v>
      </c>
      <c r="F5777" s="346" t="s">
        <v>854</v>
      </c>
      <c r="G5777" s="147">
        <v>1448</v>
      </c>
      <c r="H5777" s="147">
        <v>39151744</v>
      </c>
    </row>
    <row r="5778" spans="1:8">
      <c r="A5778" s="392" t="s">
        <v>1492</v>
      </c>
      <c r="B5778" s="352">
        <v>780105</v>
      </c>
      <c r="C5778" s="498"/>
      <c r="D5778" s="356">
        <v>15</v>
      </c>
      <c r="E5778" s="358" t="s">
        <v>1337</v>
      </c>
      <c r="F5778" s="347" t="s">
        <v>855</v>
      </c>
      <c r="G5778" s="147">
        <v>0</v>
      </c>
      <c r="H5778" s="147">
        <v>0</v>
      </c>
    </row>
    <row r="5779" spans="1:8">
      <c r="A5779" s="391" t="s">
        <v>856</v>
      </c>
      <c r="B5779" s="352">
        <v>780105</v>
      </c>
      <c r="C5779" s="356"/>
      <c r="D5779" s="356">
        <v>16</v>
      </c>
      <c r="E5779" s="357" t="s">
        <v>857</v>
      </c>
      <c r="F5779" s="346" t="s">
        <v>858</v>
      </c>
      <c r="G5779" s="147">
        <v>9770</v>
      </c>
      <c r="H5779" s="147">
        <v>238423272</v>
      </c>
    </row>
    <row r="5780" spans="1:8">
      <c r="A5780" s="391" t="s">
        <v>859</v>
      </c>
      <c r="B5780" s="352">
        <v>780105</v>
      </c>
      <c r="C5780" s="356"/>
      <c r="D5780" s="354">
        <v>17</v>
      </c>
      <c r="E5780" s="355" t="s">
        <v>860</v>
      </c>
      <c r="F5780" s="348" t="s">
        <v>861</v>
      </c>
      <c r="G5780" s="147">
        <v>545800</v>
      </c>
      <c r="H5780" s="147">
        <v>885271102</v>
      </c>
    </row>
    <row r="5781" spans="1:8" ht="28.5">
      <c r="A5781" s="393" t="s">
        <v>862</v>
      </c>
      <c r="B5781" s="352">
        <v>780105</v>
      </c>
      <c r="C5781" s="356"/>
      <c r="D5781" s="354">
        <v>18</v>
      </c>
      <c r="E5781" s="355" t="s">
        <v>863</v>
      </c>
      <c r="F5781" s="348" t="s">
        <v>864</v>
      </c>
      <c r="G5781" s="147">
        <v>358913</v>
      </c>
      <c r="H5781" s="147">
        <v>436080070</v>
      </c>
    </row>
    <row r="5782" spans="1:8" ht="30">
      <c r="A5782" s="391" t="s">
        <v>865</v>
      </c>
      <c r="B5782" s="352">
        <v>780105</v>
      </c>
      <c r="C5782" s="356"/>
      <c r="D5782" s="356">
        <v>19</v>
      </c>
      <c r="E5782" s="357" t="s">
        <v>866</v>
      </c>
      <c r="F5782" s="346" t="s">
        <v>867</v>
      </c>
      <c r="G5782" s="147">
        <v>27660</v>
      </c>
      <c r="H5782" s="147">
        <v>54463601</v>
      </c>
    </row>
    <row r="5783" spans="1:8" ht="30">
      <c r="A5783" s="391" t="s">
        <v>868</v>
      </c>
      <c r="B5783" s="352">
        <v>780105</v>
      </c>
      <c r="C5783" s="356"/>
      <c r="D5783" s="356">
        <v>20</v>
      </c>
      <c r="E5783" s="357" t="s">
        <v>869</v>
      </c>
      <c r="F5783" s="346" t="s">
        <v>870</v>
      </c>
      <c r="G5783" s="147">
        <v>66458</v>
      </c>
      <c r="H5783" s="147">
        <v>204841117</v>
      </c>
    </row>
    <row r="5784" spans="1:8">
      <c r="A5784" s="391" t="s">
        <v>871</v>
      </c>
      <c r="B5784" s="352">
        <v>780105</v>
      </c>
      <c r="C5784" s="356"/>
      <c r="D5784" s="356">
        <v>21</v>
      </c>
      <c r="E5784" s="357" t="s">
        <v>872</v>
      </c>
      <c r="F5784" s="346" t="s">
        <v>873</v>
      </c>
      <c r="G5784" s="147">
        <v>10029</v>
      </c>
      <c r="H5784" s="147">
        <v>5342600</v>
      </c>
    </row>
    <row r="5785" spans="1:8">
      <c r="A5785" s="391" t="s">
        <v>874</v>
      </c>
      <c r="B5785" s="352">
        <v>780105</v>
      </c>
      <c r="C5785" s="356"/>
      <c r="D5785" s="356">
        <v>22</v>
      </c>
      <c r="E5785" s="357" t="s">
        <v>875</v>
      </c>
      <c r="F5785" s="346" t="s">
        <v>876</v>
      </c>
      <c r="G5785" s="147">
        <v>254766</v>
      </c>
      <c r="H5785" s="147">
        <v>171432752</v>
      </c>
    </row>
    <row r="5786" spans="1:8">
      <c r="A5786" s="391" t="s">
        <v>877</v>
      </c>
      <c r="B5786" s="352">
        <v>780105</v>
      </c>
      <c r="C5786" s="356"/>
      <c r="D5786" s="356">
        <v>23</v>
      </c>
      <c r="E5786" s="357" t="s">
        <v>878</v>
      </c>
      <c r="F5786" s="346" t="s">
        <v>879</v>
      </c>
      <c r="G5786" s="147">
        <v>184694</v>
      </c>
      <c r="H5786" s="147">
        <v>120289558</v>
      </c>
    </row>
    <row r="5787" spans="1:8">
      <c r="A5787" s="391" t="s">
        <v>880</v>
      </c>
      <c r="B5787" s="352">
        <v>780105</v>
      </c>
      <c r="C5787" s="356"/>
      <c r="D5787" s="356">
        <v>24</v>
      </c>
      <c r="E5787" s="357" t="s">
        <v>881</v>
      </c>
      <c r="F5787" s="346" t="s">
        <v>882</v>
      </c>
      <c r="G5787" s="147">
        <v>70072</v>
      </c>
      <c r="H5787" s="147">
        <v>51143194</v>
      </c>
    </row>
    <row r="5788" spans="1:8">
      <c r="A5788" s="391" t="s">
        <v>883</v>
      </c>
      <c r="B5788" s="352">
        <v>780105</v>
      </c>
      <c r="C5788" s="356"/>
      <c r="D5788" s="354">
        <v>25</v>
      </c>
      <c r="E5788" s="355" t="s">
        <v>884</v>
      </c>
      <c r="F5788" s="348" t="s">
        <v>497</v>
      </c>
      <c r="G5788" s="147">
        <v>12609</v>
      </c>
      <c r="H5788" s="147">
        <v>33928972</v>
      </c>
    </row>
    <row r="5789" spans="1:8" ht="28.5">
      <c r="A5789" s="391" t="s">
        <v>885</v>
      </c>
      <c r="B5789" s="352">
        <v>780105</v>
      </c>
      <c r="C5789" s="356"/>
      <c r="D5789" s="354">
        <v>26</v>
      </c>
      <c r="E5789" s="355" t="s">
        <v>886</v>
      </c>
      <c r="F5789" s="348" t="s">
        <v>887</v>
      </c>
      <c r="G5789" s="147">
        <v>137210</v>
      </c>
      <c r="H5789" s="147">
        <v>362392535</v>
      </c>
    </row>
    <row r="5790" spans="1:8">
      <c r="A5790" s="391" t="s">
        <v>888</v>
      </c>
      <c r="B5790" s="352">
        <v>780105</v>
      </c>
      <c r="C5790" s="356"/>
      <c r="D5790" s="356">
        <v>27</v>
      </c>
      <c r="E5790" s="357" t="s">
        <v>889</v>
      </c>
      <c r="F5790" s="346" t="s">
        <v>890</v>
      </c>
      <c r="G5790" s="147">
        <v>83429</v>
      </c>
      <c r="H5790" s="147">
        <v>159453601</v>
      </c>
    </row>
    <row r="5791" spans="1:8">
      <c r="A5791" s="391" t="s">
        <v>891</v>
      </c>
      <c r="B5791" s="352">
        <v>780105</v>
      </c>
      <c r="C5791" s="356"/>
      <c r="D5791" s="356">
        <v>28</v>
      </c>
      <c r="E5791" s="357" t="s">
        <v>892</v>
      </c>
      <c r="F5791" s="346" t="s">
        <v>893</v>
      </c>
      <c r="G5791" s="147">
        <v>17519</v>
      </c>
      <c r="H5791" s="147">
        <v>170236243</v>
      </c>
    </row>
    <row r="5792" spans="1:8">
      <c r="A5792" s="391" t="s">
        <v>894</v>
      </c>
      <c r="B5792" s="352">
        <v>780105</v>
      </c>
      <c r="C5792" s="356"/>
      <c r="D5792" s="356">
        <v>29</v>
      </c>
      <c r="E5792" s="357" t="s">
        <v>895</v>
      </c>
      <c r="F5792" s="346" t="s">
        <v>896</v>
      </c>
      <c r="G5792" s="147">
        <v>0</v>
      </c>
      <c r="H5792" s="147">
        <v>0</v>
      </c>
    </row>
    <row r="5793" spans="1:8">
      <c r="A5793" s="391" t="s">
        <v>897</v>
      </c>
      <c r="B5793" s="352">
        <v>780105</v>
      </c>
      <c r="C5793" s="356"/>
      <c r="D5793" s="356">
        <v>30</v>
      </c>
      <c r="E5793" s="357" t="s">
        <v>898</v>
      </c>
      <c r="F5793" s="346" t="s">
        <v>899</v>
      </c>
      <c r="G5793" s="147">
        <v>0</v>
      </c>
      <c r="H5793" s="147">
        <v>0</v>
      </c>
    </row>
    <row r="5794" spans="1:8" ht="30">
      <c r="A5794" s="391" t="s">
        <v>900</v>
      </c>
      <c r="B5794" s="352">
        <v>780105</v>
      </c>
      <c r="C5794" s="356"/>
      <c r="D5794" s="356">
        <v>31</v>
      </c>
      <c r="E5794" s="357" t="s">
        <v>901</v>
      </c>
      <c r="F5794" s="346" t="s">
        <v>902</v>
      </c>
      <c r="G5794" s="147">
        <v>10533</v>
      </c>
      <c r="H5794" s="147">
        <v>7567961</v>
      </c>
    </row>
    <row r="5795" spans="1:8" ht="30">
      <c r="A5795" s="391" t="s">
        <v>903</v>
      </c>
      <c r="B5795" s="352">
        <v>780105</v>
      </c>
      <c r="C5795" s="356"/>
      <c r="D5795" s="356">
        <v>32</v>
      </c>
      <c r="E5795" s="357" t="s">
        <v>904</v>
      </c>
      <c r="F5795" s="346" t="s">
        <v>905</v>
      </c>
      <c r="G5795" s="147">
        <v>12676</v>
      </c>
      <c r="H5795" s="147">
        <v>18575597</v>
      </c>
    </row>
    <row r="5796" spans="1:8" ht="30">
      <c r="A5796" s="391" t="s">
        <v>906</v>
      </c>
      <c r="B5796" s="352">
        <v>780105</v>
      </c>
      <c r="C5796" s="356"/>
      <c r="D5796" s="356">
        <v>33</v>
      </c>
      <c r="E5796" s="357" t="s">
        <v>907</v>
      </c>
      <c r="F5796" s="346" t="s">
        <v>908</v>
      </c>
      <c r="G5796" s="147">
        <v>0</v>
      </c>
      <c r="H5796" s="147">
        <v>0</v>
      </c>
    </row>
    <row r="5797" spans="1:8">
      <c r="A5797" s="391" t="s">
        <v>909</v>
      </c>
      <c r="B5797" s="352">
        <v>780105</v>
      </c>
      <c r="C5797" s="356"/>
      <c r="D5797" s="356">
        <v>34</v>
      </c>
      <c r="E5797" s="357" t="s">
        <v>910</v>
      </c>
      <c r="F5797" s="346" t="s">
        <v>911</v>
      </c>
      <c r="G5797" s="147">
        <v>0</v>
      </c>
      <c r="H5797" s="147">
        <v>0</v>
      </c>
    </row>
    <row r="5798" spans="1:8">
      <c r="A5798" s="391" t="s">
        <v>912</v>
      </c>
      <c r="B5798" s="352">
        <v>780105</v>
      </c>
      <c r="C5798" s="356"/>
      <c r="D5798" s="356">
        <v>35</v>
      </c>
      <c r="E5798" s="357" t="s">
        <v>913</v>
      </c>
      <c r="F5798" s="346" t="s">
        <v>914</v>
      </c>
      <c r="G5798" s="147">
        <v>0</v>
      </c>
      <c r="H5798" s="147">
        <v>0</v>
      </c>
    </row>
    <row r="5799" spans="1:8" ht="30">
      <c r="A5799" s="391" t="s">
        <v>915</v>
      </c>
      <c r="B5799" s="352">
        <v>780105</v>
      </c>
      <c r="C5799" s="356"/>
      <c r="D5799" s="356">
        <v>36</v>
      </c>
      <c r="E5799" s="357" t="s">
        <v>916</v>
      </c>
      <c r="F5799" s="346" t="s">
        <v>917</v>
      </c>
      <c r="G5799" s="147">
        <v>13053</v>
      </c>
      <c r="H5799" s="147">
        <v>6559133</v>
      </c>
    </row>
    <row r="5800" spans="1:8" ht="28.5">
      <c r="A5800" s="391" t="s">
        <v>918</v>
      </c>
      <c r="B5800" s="352">
        <v>780105</v>
      </c>
      <c r="C5800" s="356"/>
      <c r="D5800" s="354">
        <v>37</v>
      </c>
      <c r="E5800" s="355" t="s">
        <v>919</v>
      </c>
      <c r="F5800" s="348" t="s">
        <v>920</v>
      </c>
      <c r="G5800" s="147">
        <v>37068</v>
      </c>
      <c r="H5800" s="147">
        <v>52869525</v>
      </c>
    </row>
    <row r="5801" spans="1:8">
      <c r="A5801" s="391" t="s">
        <v>921</v>
      </c>
      <c r="B5801" s="352">
        <v>780105</v>
      </c>
      <c r="C5801" s="356"/>
      <c r="D5801" s="356">
        <v>38</v>
      </c>
      <c r="E5801" s="357" t="s">
        <v>922</v>
      </c>
      <c r="F5801" s="346" t="s">
        <v>39</v>
      </c>
      <c r="G5801" s="147">
        <v>10522</v>
      </c>
      <c r="H5801" s="147">
        <v>16116547</v>
      </c>
    </row>
    <row r="5802" spans="1:8">
      <c r="A5802" s="391" t="s">
        <v>923</v>
      </c>
      <c r="B5802" s="352">
        <v>780105</v>
      </c>
      <c r="C5802" s="356"/>
      <c r="D5802" s="356">
        <v>39</v>
      </c>
      <c r="E5802" s="357" t="s">
        <v>924</v>
      </c>
      <c r="F5802" s="346" t="s">
        <v>40</v>
      </c>
      <c r="G5802" s="147">
        <v>4070</v>
      </c>
      <c r="H5802" s="147">
        <v>5634915</v>
      </c>
    </row>
    <row r="5803" spans="1:8">
      <c r="A5803" s="391" t="s">
        <v>925</v>
      </c>
      <c r="B5803" s="352">
        <v>780105</v>
      </c>
      <c r="C5803" s="356"/>
      <c r="D5803" s="356">
        <v>40</v>
      </c>
      <c r="E5803" s="357" t="s">
        <v>926</v>
      </c>
      <c r="F5803" s="346" t="s">
        <v>927</v>
      </c>
      <c r="G5803" s="147">
        <v>18257</v>
      </c>
      <c r="H5803" s="147">
        <v>25276817</v>
      </c>
    </row>
    <row r="5804" spans="1:8">
      <c r="A5804" s="391" t="s">
        <v>928</v>
      </c>
      <c r="B5804" s="352">
        <v>780105</v>
      </c>
      <c r="C5804" s="356"/>
      <c r="D5804" s="356">
        <v>41</v>
      </c>
      <c r="E5804" s="357" t="s">
        <v>929</v>
      </c>
      <c r="F5804" s="346" t="s">
        <v>930</v>
      </c>
      <c r="G5804" s="147">
        <v>4219</v>
      </c>
      <c r="H5804" s="147">
        <v>5841246</v>
      </c>
    </row>
    <row r="5805" spans="1:8" ht="28.5">
      <c r="A5805" s="391" t="s">
        <v>931</v>
      </c>
      <c r="B5805" s="352">
        <v>780105</v>
      </c>
      <c r="C5805" s="356"/>
      <c r="D5805" s="354">
        <v>42</v>
      </c>
      <c r="E5805" s="355" t="s">
        <v>932</v>
      </c>
      <c r="F5805" s="348" t="s">
        <v>933</v>
      </c>
      <c r="G5805" s="147">
        <v>27319</v>
      </c>
      <c r="H5805" s="147">
        <v>154353552</v>
      </c>
    </row>
    <row r="5806" spans="1:8">
      <c r="A5806" s="391" t="s">
        <v>934</v>
      </c>
      <c r="B5806" s="352">
        <v>780105</v>
      </c>
      <c r="C5806" s="356"/>
      <c r="D5806" s="356">
        <v>43</v>
      </c>
      <c r="E5806" s="357" t="s">
        <v>935</v>
      </c>
      <c r="F5806" s="346" t="s">
        <v>936</v>
      </c>
      <c r="G5806" s="147">
        <v>27319</v>
      </c>
      <c r="H5806" s="147">
        <v>154353552</v>
      </c>
    </row>
    <row r="5807" spans="1:8">
      <c r="A5807" s="391" t="s">
        <v>937</v>
      </c>
      <c r="B5807" s="352">
        <v>780105</v>
      </c>
      <c r="C5807" s="356"/>
      <c r="D5807" s="356">
        <v>44</v>
      </c>
      <c r="E5807" s="357" t="s">
        <v>938</v>
      </c>
      <c r="F5807" s="346" t="s">
        <v>939</v>
      </c>
      <c r="G5807" s="147">
        <v>0</v>
      </c>
      <c r="H5807" s="147">
        <v>0</v>
      </c>
    </row>
    <row r="5808" spans="1:8">
      <c r="A5808" s="391" t="s">
        <v>940</v>
      </c>
      <c r="B5808" s="352">
        <v>780105</v>
      </c>
      <c r="C5808" s="356"/>
      <c r="D5808" s="356">
        <v>45</v>
      </c>
      <c r="E5808" s="357" t="s">
        <v>941</v>
      </c>
      <c r="F5808" s="346" t="s">
        <v>942</v>
      </c>
      <c r="G5808" s="147">
        <v>0</v>
      </c>
      <c r="H5808" s="147">
        <v>0</v>
      </c>
    </row>
    <row r="5809" spans="1:8" ht="28.5">
      <c r="A5809" s="391" t="s">
        <v>943</v>
      </c>
      <c r="B5809" s="352">
        <v>780105</v>
      </c>
      <c r="C5809" s="356"/>
      <c r="D5809" s="354">
        <v>46</v>
      </c>
      <c r="E5809" s="359">
        <v>5</v>
      </c>
      <c r="F5809" s="348" t="s">
        <v>944</v>
      </c>
      <c r="G5809" s="147">
        <v>1693</v>
      </c>
      <c r="H5809" s="147">
        <v>38890469</v>
      </c>
    </row>
    <row r="5810" spans="1:8">
      <c r="A5810" s="391" t="s">
        <v>945</v>
      </c>
      <c r="B5810" s="352">
        <v>780105</v>
      </c>
      <c r="C5810" s="356"/>
      <c r="D5810" s="356">
        <v>47</v>
      </c>
      <c r="E5810" s="357" t="s">
        <v>946</v>
      </c>
      <c r="F5810" s="346" t="s">
        <v>947</v>
      </c>
      <c r="G5810" s="147">
        <v>0</v>
      </c>
      <c r="H5810" s="147">
        <v>0</v>
      </c>
    </row>
    <row r="5811" spans="1:8">
      <c r="A5811" s="391" t="s">
        <v>948</v>
      </c>
      <c r="B5811" s="352">
        <v>780105</v>
      </c>
      <c r="C5811" s="356"/>
      <c r="D5811" s="356">
        <v>48</v>
      </c>
      <c r="E5811" s="357" t="s">
        <v>949</v>
      </c>
      <c r="F5811" s="346" t="s">
        <v>950</v>
      </c>
      <c r="G5811" s="147">
        <v>1610</v>
      </c>
      <c r="H5811" s="147">
        <v>37671104</v>
      </c>
    </row>
    <row r="5812" spans="1:8">
      <c r="A5812" s="394" t="s">
        <v>951</v>
      </c>
      <c r="B5812" s="352">
        <v>780105</v>
      </c>
      <c r="C5812" s="356"/>
      <c r="D5812" s="356">
        <v>49</v>
      </c>
      <c r="E5812" s="358" t="s">
        <v>952</v>
      </c>
      <c r="F5812" s="347" t="s">
        <v>953</v>
      </c>
      <c r="G5812" s="147">
        <v>83</v>
      </c>
      <c r="H5812" s="147">
        <v>1219365</v>
      </c>
    </row>
    <row r="5813" spans="1:8" ht="45">
      <c r="A5813" s="390" t="s">
        <v>38</v>
      </c>
      <c r="B5813" s="352">
        <v>780100</v>
      </c>
      <c r="C5813" s="363">
        <v>111</v>
      </c>
      <c r="D5813" s="353">
        <v>0</v>
      </c>
      <c r="E5813" s="353">
        <v>0</v>
      </c>
      <c r="F5813" s="429" t="s">
        <v>122</v>
      </c>
      <c r="G5813" s="149">
        <v>9713855</v>
      </c>
      <c r="H5813" s="149">
        <v>1642780843</v>
      </c>
    </row>
    <row r="5814" spans="1:8" ht="28.5">
      <c r="A5814" s="391" t="s">
        <v>815</v>
      </c>
      <c r="B5814" s="352">
        <v>780100</v>
      </c>
      <c r="C5814" s="356"/>
      <c r="D5814" s="354">
        <v>1</v>
      </c>
      <c r="E5814" s="355">
        <v>1</v>
      </c>
      <c r="F5814" s="348" t="s">
        <v>816</v>
      </c>
      <c r="G5814" s="147">
        <v>0</v>
      </c>
      <c r="H5814" s="147">
        <v>0</v>
      </c>
    </row>
    <row r="5815" spans="1:8">
      <c r="A5815" s="391" t="s">
        <v>817</v>
      </c>
      <c r="B5815" s="352">
        <v>780100</v>
      </c>
      <c r="C5815" s="356"/>
      <c r="D5815" s="356">
        <v>2</v>
      </c>
      <c r="E5815" s="357" t="s">
        <v>818</v>
      </c>
      <c r="F5815" s="346" t="s">
        <v>819</v>
      </c>
      <c r="G5815" s="147">
        <v>0</v>
      </c>
      <c r="H5815" s="147">
        <v>0</v>
      </c>
    </row>
    <row r="5816" spans="1:8" ht="30">
      <c r="A5816" s="391" t="s">
        <v>820</v>
      </c>
      <c r="B5816" s="352">
        <v>780100</v>
      </c>
      <c r="C5816" s="356"/>
      <c r="D5816" s="356">
        <v>3</v>
      </c>
      <c r="E5816" s="357" t="s">
        <v>821</v>
      </c>
      <c r="F5816" s="346" t="s">
        <v>822</v>
      </c>
      <c r="G5816" s="147">
        <v>0</v>
      </c>
      <c r="H5816" s="147">
        <v>0</v>
      </c>
    </row>
    <row r="5817" spans="1:8">
      <c r="A5817" s="391" t="s">
        <v>823</v>
      </c>
      <c r="B5817" s="352">
        <v>780100</v>
      </c>
      <c r="C5817" s="356"/>
      <c r="D5817" s="356">
        <v>4</v>
      </c>
      <c r="E5817" s="357" t="s">
        <v>824</v>
      </c>
      <c r="F5817" s="346" t="s">
        <v>825</v>
      </c>
      <c r="G5817" s="147">
        <v>0</v>
      </c>
      <c r="H5817" s="147">
        <v>0</v>
      </c>
    </row>
    <row r="5818" spans="1:8">
      <c r="A5818" s="391" t="s">
        <v>826</v>
      </c>
      <c r="B5818" s="352">
        <v>780100</v>
      </c>
      <c r="C5818" s="356"/>
      <c r="D5818" s="356">
        <v>5</v>
      </c>
      <c r="E5818" s="357" t="s">
        <v>827</v>
      </c>
      <c r="F5818" s="346" t="s">
        <v>828</v>
      </c>
      <c r="G5818" s="147">
        <v>0</v>
      </c>
      <c r="H5818" s="147">
        <v>0</v>
      </c>
    </row>
    <row r="5819" spans="1:8">
      <c r="A5819" s="391" t="s">
        <v>829</v>
      </c>
      <c r="B5819" s="352">
        <v>780100</v>
      </c>
      <c r="C5819" s="356"/>
      <c r="D5819" s="356">
        <v>6</v>
      </c>
      <c r="E5819" s="357" t="s">
        <v>830</v>
      </c>
      <c r="F5819" s="346" t="s">
        <v>831</v>
      </c>
      <c r="G5819" s="147">
        <v>0</v>
      </c>
      <c r="H5819" s="147">
        <v>0</v>
      </c>
    </row>
    <row r="5820" spans="1:8">
      <c r="A5820" s="392" t="s">
        <v>1491</v>
      </c>
      <c r="B5820" s="352">
        <v>780100</v>
      </c>
      <c r="C5820" s="356"/>
      <c r="D5820" s="356">
        <v>7</v>
      </c>
      <c r="E5820" s="358" t="s">
        <v>832</v>
      </c>
      <c r="F5820" s="347" t="s">
        <v>833</v>
      </c>
      <c r="G5820" s="147">
        <v>0</v>
      </c>
      <c r="H5820" s="147">
        <v>0</v>
      </c>
    </row>
    <row r="5821" spans="1:8">
      <c r="A5821" s="391" t="s">
        <v>834</v>
      </c>
      <c r="B5821" s="352">
        <v>780100</v>
      </c>
      <c r="C5821" s="356"/>
      <c r="D5821" s="356">
        <v>8</v>
      </c>
      <c r="E5821" s="357" t="s">
        <v>835</v>
      </c>
      <c r="F5821" s="346" t="s">
        <v>836</v>
      </c>
      <c r="G5821" s="147">
        <v>0</v>
      </c>
      <c r="H5821" s="147">
        <v>0</v>
      </c>
    </row>
    <row r="5822" spans="1:8" ht="28.5">
      <c r="A5822" s="391" t="s">
        <v>837</v>
      </c>
      <c r="B5822" s="352">
        <v>780100</v>
      </c>
      <c r="C5822" s="356"/>
      <c r="D5822" s="354">
        <v>9</v>
      </c>
      <c r="E5822" s="355" t="s">
        <v>838</v>
      </c>
      <c r="F5822" s="348" t="s">
        <v>839</v>
      </c>
      <c r="G5822" s="147">
        <v>5435</v>
      </c>
      <c r="H5822" s="147">
        <v>107612491</v>
      </c>
    </row>
    <row r="5823" spans="1:8">
      <c r="A5823" s="391" t="s">
        <v>840</v>
      </c>
      <c r="B5823" s="352">
        <v>780100</v>
      </c>
      <c r="C5823" s="356"/>
      <c r="D5823" s="356">
        <v>10</v>
      </c>
      <c r="E5823" s="357" t="s">
        <v>841</v>
      </c>
      <c r="F5823" s="346" t="s">
        <v>842</v>
      </c>
      <c r="G5823" s="147">
        <v>0</v>
      </c>
      <c r="H5823" s="147">
        <v>0</v>
      </c>
    </row>
    <row r="5824" spans="1:8">
      <c r="A5824" s="391" t="s">
        <v>843</v>
      </c>
      <c r="B5824" s="352">
        <v>780100</v>
      </c>
      <c r="C5824" s="356"/>
      <c r="D5824" s="356">
        <v>11</v>
      </c>
      <c r="E5824" s="357" t="s">
        <v>844</v>
      </c>
      <c r="F5824" s="346" t="s">
        <v>845</v>
      </c>
      <c r="G5824" s="147">
        <v>0</v>
      </c>
      <c r="H5824" s="147">
        <v>0</v>
      </c>
    </row>
    <row r="5825" spans="1:8">
      <c r="A5825" s="391" t="s">
        <v>846</v>
      </c>
      <c r="B5825" s="352">
        <v>780100</v>
      </c>
      <c r="C5825" s="356"/>
      <c r="D5825" s="356">
        <v>12</v>
      </c>
      <c r="E5825" s="357" t="s">
        <v>847</v>
      </c>
      <c r="F5825" s="346" t="s">
        <v>848</v>
      </c>
      <c r="G5825" s="147">
        <v>0</v>
      </c>
      <c r="H5825" s="147">
        <v>0</v>
      </c>
    </row>
    <row r="5826" spans="1:8">
      <c r="A5826" s="391" t="s">
        <v>849</v>
      </c>
      <c r="B5826" s="352">
        <v>780100</v>
      </c>
      <c r="C5826" s="356"/>
      <c r="D5826" s="356">
        <v>13</v>
      </c>
      <c r="E5826" s="357" t="s">
        <v>850</v>
      </c>
      <c r="F5826" s="346" t="s">
        <v>851</v>
      </c>
      <c r="G5826" s="147">
        <v>0</v>
      </c>
      <c r="H5826" s="147">
        <v>0</v>
      </c>
    </row>
    <row r="5827" spans="1:8">
      <c r="A5827" s="391" t="s">
        <v>852</v>
      </c>
      <c r="B5827" s="352">
        <v>780100</v>
      </c>
      <c r="C5827" s="356"/>
      <c r="D5827" s="356">
        <v>14</v>
      </c>
      <c r="E5827" s="357" t="s">
        <v>853</v>
      </c>
      <c r="F5827" s="346" t="s">
        <v>854</v>
      </c>
      <c r="G5827" s="147">
        <v>0</v>
      </c>
      <c r="H5827" s="147">
        <v>0</v>
      </c>
    </row>
    <row r="5828" spans="1:8">
      <c r="A5828" s="392" t="s">
        <v>1492</v>
      </c>
      <c r="B5828" s="352">
        <v>780100</v>
      </c>
      <c r="C5828" s="498"/>
      <c r="D5828" s="356">
        <v>15</v>
      </c>
      <c r="E5828" s="358" t="s">
        <v>1337</v>
      </c>
      <c r="F5828" s="347" t="s">
        <v>855</v>
      </c>
      <c r="G5828" s="147">
        <v>0</v>
      </c>
      <c r="H5828" s="147">
        <v>0</v>
      </c>
    </row>
    <row r="5829" spans="1:8">
      <c r="A5829" s="391" t="s">
        <v>856</v>
      </c>
      <c r="B5829" s="352">
        <v>780100</v>
      </c>
      <c r="C5829" s="356"/>
      <c r="D5829" s="356">
        <v>16</v>
      </c>
      <c r="E5829" s="357" t="s">
        <v>857</v>
      </c>
      <c r="F5829" s="346" t="s">
        <v>858</v>
      </c>
      <c r="G5829" s="147">
        <v>5435</v>
      </c>
      <c r="H5829" s="147">
        <v>107612491</v>
      </c>
    </row>
    <row r="5830" spans="1:8">
      <c r="A5830" s="391" t="s">
        <v>859</v>
      </c>
      <c r="B5830" s="352">
        <v>780100</v>
      </c>
      <c r="C5830" s="356"/>
      <c r="D5830" s="354">
        <v>17</v>
      </c>
      <c r="E5830" s="355" t="s">
        <v>860</v>
      </c>
      <c r="F5830" s="348" t="s">
        <v>861</v>
      </c>
      <c r="G5830" s="147">
        <v>9675469</v>
      </c>
      <c r="H5830" s="147">
        <v>1304364147</v>
      </c>
    </row>
    <row r="5831" spans="1:8" ht="28.5">
      <c r="A5831" s="393" t="s">
        <v>862</v>
      </c>
      <c r="B5831" s="352">
        <v>780100</v>
      </c>
      <c r="C5831" s="356"/>
      <c r="D5831" s="354">
        <v>18</v>
      </c>
      <c r="E5831" s="355" t="s">
        <v>863</v>
      </c>
      <c r="F5831" s="348" t="s">
        <v>864</v>
      </c>
      <c r="G5831" s="147">
        <v>233899</v>
      </c>
      <c r="H5831" s="147">
        <v>337969625</v>
      </c>
    </row>
    <row r="5832" spans="1:8" ht="30">
      <c r="A5832" s="391" t="s">
        <v>865</v>
      </c>
      <c r="B5832" s="352">
        <v>780100</v>
      </c>
      <c r="C5832" s="356"/>
      <c r="D5832" s="356">
        <v>19</v>
      </c>
      <c r="E5832" s="357" t="s">
        <v>866</v>
      </c>
      <c r="F5832" s="346" t="s">
        <v>867</v>
      </c>
      <c r="G5832" s="147">
        <v>20099</v>
      </c>
      <c r="H5832" s="147">
        <v>39575702</v>
      </c>
    </row>
    <row r="5833" spans="1:8" ht="30">
      <c r="A5833" s="391" t="s">
        <v>868</v>
      </c>
      <c r="B5833" s="352">
        <v>780100</v>
      </c>
      <c r="C5833" s="356"/>
      <c r="D5833" s="356">
        <v>20</v>
      </c>
      <c r="E5833" s="357" t="s">
        <v>869</v>
      </c>
      <c r="F5833" s="346" t="s">
        <v>870</v>
      </c>
      <c r="G5833" s="147">
        <v>48291</v>
      </c>
      <c r="H5833" s="147">
        <v>148845622</v>
      </c>
    </row>
    <row r="5834" spans="1:8">
      <c r="A5834" s="391" t="s">
        <v>871</v>
      </c>
      <c r="B5834" s="352">
        <v>780100</v>
      </c>
      <c r="C5834" s="356"/>
      <c r="D5834" s="356">
        <v>21</v>
      </c>
      <c r="E5834" s="357" t="s">
        <v>872</v>
      </c>
      <c r="F5834" s="346" t="s">
        <v>873</v>
      </c>
      <c r="G5834" s="147">
        <v>7222</v>
      </c>
      <c r="H5834" s="147">
        <v>44962944</v>
      </c>
    </row>
    <row r="5835" spans="1:8">
      <c r="A5835" s="391" t="s">
        <v>874</v>
      </c>
      <c r="B5835" s="352">
        <v>780100</v>
      </c>
      <c r="C5835" s="356"/>
      <c r="D5835" s="356">
        <v>22</v>
      </c>
      <c r="E5835" s="357" t="s">
        <v>875</v>
      </c>
      <c r="F5835" s="346" t="s">
        <v>876</v>
      </c>
      <c r="G5835" s="147">
        <v>158287</v>
      </c>
      <c r="H5835" s="147">
        <v>104585357</v>
      </c>
    </row>
    <row r="5836" spans="1:8">
      <c r="A5836" s="391" t="s">
        <v>877</v>
      </c>
      <c r="B5836" s="352">
        <v>780100</v>
      </c>
      <c r="C5836" s="356"/>
      <c r="D5836" s="356">
        <v>23</v>
      </c>
      <c r="E5836" s="357" t="s">
        <v>878</v>
      </c>
      <c r="F5836" s="346" t="s">
        <v>879</v>
      </c>
      <c r="G5836" s="147">
        <v>136500</v>
      </c>
      <c r="H5836" s="147">
        <v>88901211</v>
      </c>
    </row>
    <row r="5837" spans="1:8">
      <c r="A5837" s="391" t="s">
        <v>880</v>
      </c>
      <c r="B5837" s="352">
        <v>780100</v>
      </c>
      <c r="C5837" s="356"/>
      <c r="D5837" s="356">
        <v>24</v>
      </c>
      <c r="E5837" s="357" t="s">
        <v>881</v>
      </c>
      <c r="F5837" s="346" t="s">
        <v>882</v>
      </c>
      <c r="G5837" s="147">
        <v>21787</v>
      </c>
      <c r="H5837" s="147">
        <v>15684146</v>
      </c>
    </row>
    <row r="5838" spans="1:8">
      <c r="A5838" s="391" t="s">
        <v>883</v>
      </c>
      <c r="B5838" s="352">
        <v>780100</v>
      </c>
      <c r="C5838" s="356"/>
      <c r="D5838" s="354">
        <v>25</v>
      </c>
      <c r="E5838" s="355" t="s">
        <v>884</v>
      </c>
      <c r="F5838" s="348" t="s">
        <v>497</v>
      </c>
      <c r="G5838" s="147">
        <v>13144</v>
      </c>
      <c r="H5838" s="147">
        <v>22134378</v>
      </c>
    </row>
    <row r="5839" spans="1:8" ht="28.5">
      <c r="A5839" s="391" t="s">
        <v>885</v>
      </c>
      <c r="B5839" s="352">
        <v>780100</v>
      </c>
      <c r="C5839" s="356"/>
      <c r="D5839" s="354">
        <v>26</v>
      </c>
      <c r="E5839" s="355" t="s">
        <v>886</v>
      </c>
      <c r="F5839" s="348" t="s">
        <v>887</v>
      </c>
      <c r="G5839" s="147">
        <v>9394970</v>
      </c>
      <c r="H5839" s="147">
        <v>897940206</v>
      </c>
    </row>
    <row r="5840" spans="1:8">
      <c r="A5840" s="391" t="s">
        <v>888</v>
      </c>
      <c r="B5840" s="352">
        <v>780100</v>
      </c>
      <c r="C5840" s="356"/>
      <c r="D5840" s="356">
        <v>27</v>
      </c>
      <c r="E5840" s="357" t="s">
        <v>889</v>
      </c>
      <c r="F5840" s="346" t="s">
        <v>890</v>
      </c>
      <c r="G5840" s="147">
        <v>61659</v>
      </c>
      <c r="H5840" s="147">
        <v>117845791</v>
      </c>
    </row>
    <row r="5841" spans="1:8">
      <c r="A5841" s="391" t="s">
        <v>891</v>
      </c>
      <c r="B5841" s="352">
        <v>780100</v>
      </c>
      <c r="C5841" s="356"/>
      <c r="D5841" s="356">
        <v>28</v>
      </c>
      <c r="E5841" s="357" t="s">
        <v>892</v>
      </c>
      <c r="F5841" s="346" t="s">
        <v>893</v>
      </c>
      <c r="G5841" s="147">
        <v>1385</v>
      </c>
      <c r="H5841" s="147">
        <v>3014126</v>
      </c>
    </row>
    <row r="5842" spans="1:8">
      <c r="A5842" s="391" t="s">
        <v>894</v>
      </c>
      <c r="B5842" s="352">
        <v>780100</v>
      </c>
      <c r="C5842" s="356"/>
      <c r="D5842" s="356">
        <v>29</v>
      </c>
      <c r="E5842" s="357" t="s">
        <v>895</v>
      </c>
      <c r="F5842" s="346" t="s">
        <v>896</v>
      </c>
      <c r="G5842" s="147">
        <v>0</v>
      </c>
      <c r="H5842" s="147">
        <v>0</v>
      </c>
    </row>
    <row r="5843" spans="1:8">
      <c r="A5843" s="391" t="s">
        <v>897</v>
      </c>
      <c r="B5843" s="352">
        <v>780100</v>
      </c>
      <c r="C5843" s="356"/>
      <c r="D5843" s="356">
        <v>30</v>
      </c>
      <c r="E5843" s="357" t="s">
        <v>898</v>
      </c>
      <c r="F5843" s="346" t="s">
        <v>899</v>
      </c>
      <c r="G5843" s="147">
        <v>0</v>
      </c>
      <c r="H5843" s="147">
        <v>0</v>
      </c>
    </row>
    <row r="5844" spans="1:8" ht="30">
      <c r="A5844" s="391" t="s">
        <v>900</v>
      </c>
      <c r="B5844" s="352">
        <v>780100</v>
      </c>
      <c r="C5844" s="356"/>
      <c r="D5844" s="356">
        <v>31</v>
      </c>
      <c r="E5844" s="357" t="s">
        <v>901</v>
      </c>
      <c r="F5844" s="346" t="s">
        <v>902</v>
      </c>
      <c r="G5844" s="147">
        <v>17000</v>
      </c>
      <c r="H5844" s="147">
        <v>12214500</v>
      </c>
    </row>
    <row r="5845" spans="1:8" ht="30">
      <c r="A5845" s="391" t="s">
        <v>903</v>
      </c>
      <c r="B5845" s="352">
        <v>780100</v>
      </c>
      <c r="C5845" s="356"/>
      <c r="D5845" s="356">
        <v>32</v>
      </c>
      <c r="E5845" s="357" t="s">
        <v>904</v>
      </c>
      <c r="F5845" s="346" t="s">
        <v>905</v>
      </c>
      <c r="G5845" s="147">
        <v>0</v>
      </c>
      <c r="H5845" s="147">
        <v>0</v>
      </c>
    </row>
    <row r="5846" spans="1:8" ht="30">
      <c r="A5846" s="391" t="s">
        <v>906</v>
      </c>
      <c r="B5846" s="352">
        <v>780100</v>
      </c>
      <c r="C5846" s="356"/>
      <c r="D5846" s="356">
        <v>33</v>
      </c>
      <c r="E5846" s="357" t="s">
        <v>907</v>
      </c>
      <c r="F5846" s="346" t="s">
        <v>908</v>
      </c>
      <c r="G5846" s="147">
        <v>0</v>
      </c>
      <c r="H5846" s="147">
        <v>0</v>
      </c>
    </row>
    <row r="5847" spans="1:8">
      <c r="A5847" s="391" t="s">
        <v>909</v>
      </c>
      <c r="B5847" s="352">
        <v>780100</v>
      </c>
      <c r="C5847" s="356"/>
      <c r="D5847" s="356">
        <v>34</v>
      </c>
      <c r="E5847" s="357" t="s">
        <v>910</v>
      </c>
      <c r="F5847" s="346" t="s">
        <v>911</v>
      </c>
      <c r="G5847" s="147">
        <v>0</v>
      </c>
      <c r="H5847" s="147">
        <v>0</v>
      </c>
    </row>
    <row r="5848" spans="1:8">
      <c r="A5848" s="391" t="s">
        <v>912</v>
      </c>
      <c r="B5848" s="352">
        <v>780100</v>
      </c>
      <c r="C5848" s="356"/>
      <c r="D5848" s="356">
        <v>35</v>
      </c>
      <c r="E5848" s="357" t="s">
        <v>913</v>
      </c>
      <c r="F5848" s="346" t="s">
        <v>914</v>
      </c>
      <c r="G5848" s="147">
        <v>56778</v>
      </c>
      <c r="H5848" s="147">
        <v>30750751</v>
      </c>
    </row>
    <row r="5849" spans="1:8" ht="30">
      <c r="A5849" s="391" t="s">
        <v>915</v>
      </c>
      <c r="B5849" s="352">
        <v>780100</v>
      </c>
      <c r="C5849" s="356"/>
      <c r="D5849" s="356">
        <v>36</v>
      </c>
      <c r="E5849" s="357" t="s">
        <v>916</v>
      </c>
      <c r="F5849" s="346" t="s">
        <v>917</v>
      </c>
      <c r="G5849" s="147">
        <v>9258148</v>
      </c>
      <c r="H5849" s="147">
        <v>734115038</v>
      </c>
    </row>
    <row r="5850" spans="1:8" ht="28.5">
      <c r="A5850" s="391" t="s">
        <v>918</v>
      </c>
      <c r="B5850" s="352">
        <v>780100</v>
      </c>
      <c r="C5850" s="356"/>
      <c r="D5850" s="354">
        <v>37</v>
      </c>
      <c r="E5850" s="355" t="s">
        <v>919</v>
      </c>
      <c r="F5850" s="348" t="s">
        <v>920</v>
      </c>
      <c r="G5850" s="147">
        <v>33456</v>
      </c>
      <c r="H5850" s="147">
        <v>46319938</v>
      </c>
    </row>
    <row r="5851" spans="1:8">
      <c r="A5851" s="391" t="s">
        <v>921</v>
      </c>
      <c r="B5851" s="352">
        <v>780100</v>
      </c>
      <c r="C5851" s="356"/>
      <c r="D5851" s="356">
        <v>38</v>
      </c>
      <c r="E5851" s="357" t="s">
        <v>922</v>
      </c>
      <c r="F5851" s="346" t="s">
        <v>39</v>
      </c>
      <c r="G5851" s="147">
        <v>0</v>
      </c>
      <c r="H5851" s="147">
        <v>0</v>
      </c>
    </row>
    <row r="5852" spans="1:8">
      <c r="A5852" s="391" t="s">
        <v>923</v>
      </c>
      <c r="B5852" s="352">
        <v>780100</v>
      </c>
      <c r="C5852" s="356"/>
      <c r="D5852" s="356">
        <v>39</v>
      </c>
      <c r="E5852" s="357" t="s">
        <v>924</v>
      </c>
      <c r="F5852" s="346" t="s">
        <v>40</v>
      </c>
      <c r="G5852" s="147">
        <v>6363</v>
      </c>
      <c r="H5852" s="147">
        <v>8809574</v>
      </c>
    </row>
    <row r="5853" spans="1:8">
      <c r="A5853" s="391" t="s">
        <v>925</v>
      </c>
      <c r="B5853" s="352">
        <v>780100</v>
      </c>
      <c r="C5853" s="356"/>
      <c r="D5853" s="356">
        <v>40</v>
      </c>
      <c r="E5853" s="357" t="s">
        <v>926</v>
      </c>
      <c r="F5853" s="346" t="s">
        <v>927</v>
      </c>
      <c r="G5853" s="147">
        <v>16164</v>
      </c>
      <c r="H5853" s="147">
        <v>22379058</v>
      </c>
    </row>
    <row r="5854" spans="1:8">
      <c r="A5854" s="391" t="s">
        <v>928</v>
      </c>
      <c r="B5854" s="352">
        <v>780100</v>
      </c>
      <c r="C5854" s="356"/>
      <c r="D5854" s="356">
        <v>41</v>
      </c>
      <c r="E5854" s="357" t="s">
        <v>929</v>
      </c>
      <c r="F5854" s="346" t="s">
        <v>930</v>
      </c>
      <c r="G5854" s="147">
        <v>10929</v>
      </c>
      <c r="H5854" s="147">
        <v>15131306</v>
      </c>
    </row>
    <row r="5855" spans="1:8" ht="28.5">
      <c r="A5855" s="391" t="s">
        <v>931</v>
      </c>
      <c r="B5855" s="352">
        <v>780100</v>
      </c>
      <c r="C5855" s="356"/>
      <c r="D5855" s="354">
        <v>42</v>
      </c>
      <c r="E5855" s="355" t="s">
        <v>932</v>
      </c>
      <c r="F5855" s="348" t="s">
        <v>933</v>
      </c>
      <c r="G5855" s="147">
        <v>30097</v>
      </c>
      <c r="H5855" s="147">
        <v>170049492</v>
      </c>
    </row>
    <row r="5856" spans="1:8">
      <c r="A5856" s="391" t="s">
        <v>934</v>
      </c>
      <c r="B5856" s="352">
        <v>780100</v>
      </c>
      <c r="C5856" s="356"/>
      <c r="D5856" s="356">
        <v>43</v>
      </c>
      <c r="E5856" s="357" t="s">
        <v>935</v>
      </c>
      <c r="F5856" s="346" t="s">
        <v>936</v>
      </c>
      <c r="G5856" s="147">
        <v>30097</v>
      </c>
      <c r="H5856" s="147">
        <v>170049492</v>
      </c>
    </row>
    <row r="5857" spans="1:8">
      <c r="A5857" s="391" t="s">
        <v>937</v>
      </c>
      <c r="B5857" s="352">
        <v>780100</v>
      </c>
      <c r="C5857" s="356"/>
      <c r="D5857" s="356">
        <v>44</v>
      </c>
      <c r="E5857" s="357" t="s">
        <v>938</v>
      </c>
      <c r="F5857" s="346" t="s">
        <v>939</v>
      </c>
      <c r="G5857" s="147">
        <v>0</v>
      </c>
      <c r="H5857" s="147">
        <v>0</v>
      </c>
    </row>
    <row r="5858" spans="1:8">
      <c r="A5858" s="391" t="s">
        <v>940</v>
      </c>
      <c r="B5858" s="352">
        <v>780100</v>
      </c>
      <c r="C5858" s="356"/>
      <c r="D5858" s="356">
        <v>45</v>
      </c>
      <c r="E5858" s="357" t="s">
        <v>941</v>
      </c>
      <c r="F5858" s="346" t="s">
        <v>942</v>
      </c>
      <c r="G5858" s="147">
        <v>0</v>
      </c>
      <c r="H5858" s="147">
        <v>0</v>
      </c>
    </row>
    <row r="5859" spans="1:8" ht="28.5">
      <c r="A5859" s="391" t="s">
        <v>943</v>
      </c>
      <c r="B5859" s="352">
        <v>780100</v>
      </c>
      <c r="C5859" s="356"/>
      <c r="D5859" s="354">
        <v>46</v>
      </c>
      <c r="E5859" s="359">
        <v>5</v>
      </c>
      <c r="F5859" s="348" t="s">
        <v>944</v>
      </c>
      <c r="G5859" s="147">
        <v>2854</v>
      </c>
      <c r="H5859" s="147">
        <v>60754713</v>
      </c>
    </row>
    <row r="5860" spans="1:8">
      <c r="A5860" s="391" t="s">
        <v>945</v>
      </c>
      <c r="B5860" s="352">
        <v>780100</v>
      </c>
      <c r="C5860" s="356"/>
      <c r="D5860" s="356">
        <v>47</v>
      </c>
      <c r="E5860" s="357" t="s">
        <v>946</v>
      </c>
      <c r="F5860" s="346" t="s">
        <v>947</v>
      </c>
      <c r="G5860" s="147">
        <v>0</v>
      </c>
      <c r="H5860" s="147">
        <v>0</v>
      </c>
    </row>
    <row r="5861" spans="1:8">
      <c r="A5861" s="391" t="s">
        <v>948</v>
      </c>
      <c r="B5861" s="352">
        <v>780100</v>
      </c>
      <c r="C5861" s="356"/>
      <c r="D5861" s="356">
        <v>48</v>
      </c>
      <c r="E5861" s="357" t="s">
        <v>949</v>
      </c>
      <c r="F5861" s="346" t="s">
        <v>950</v>
      </c>
      <c r="G5861" s="147">
        <v>2731</v>
      </c>
      <c r="H5861" s="147">
        <v>59240336</v>
      </c>
    </row>
    <row r="5862" spans="1:8">
      <c r="A5862" s="394" t="s">
        <v>951</v>
      </c>
      <c r="B5862" s="352">
        <v>780100</v>
      </c>
      <c r="C5862" s="356"/>
      <c r="D5862" s="356">
        <v>49</v>
      </c>
      <c r="E5862" s="358" t="s">
        <v>952</v>
      </c>
      <c r="F5862" s="347" t="s">
        <v>953</v>
      </c>
      <c r="G5862" s="147">
        <v>123</v>
      </c>
      <c r="H5862" s="147">
        <v>1514377</v>
      </c>
    </row>
    <row r="5863" spans="1:8" ht="45">
      <c r="A5863" s="390" t="s">
        <v>38</v>
      </c>
      <c r="B5863" s="352">
        <v>780192</v>
      </c>
      <c r="C5863" s="363">
        <v>112</v>
      </c>
      <c r="D5863" s="353">
        <v>0</v>
      </c>
      <c r="E5863" s="353">
        <v>0</v>
      </c>
      <c r="F5863" s="429" t="s">
        <v>1009</v>
      </c>
      <c r="G5863" s="149">
        <v>289899</v>
      </c>
      <c r="H5863" s="149">
        <v>565030394</v>
      </c>
    </row>
    <row r="5864" spans="1:8" ht="28.5">
      <c r="A5864" s="391" t="s">
        <v>815</v>
      </c>
      <c r="B5864" s="352">
        <v>780192</v>
      </c>
      <c r="C5864" s="356"/>
      <c r="D5864" s="354">
        <v>1</v>
      </c>
      <c r="E5864" s="355">
        <v>1</v>
      </c>
      <c r="F5864" s="348" t="s">
        <v>816</v>
      </c>
      <c r="G5864" s="147">
        <v>0</v>
      </c>
      <c r="H5864" s="147">
        <v>0</v>
      </c>
    </row>
    <row r="5865" spans="1:8">
      <c r="A5865" s="391" t="s">
        <v>817</v>
      </c>
      <c r="B5865" s="352">
        <v>780192</v>
      </c>
      <c r="C5865" s="356"/>
      <c r="D5865" s="356">
        <v>2</v>
      </c>
      <c r="E5865" s="357" t="s">
        <v>818</v>
      </c>
      <c r="F5865" s="346" t="s">
        <v>819</v>
      </c>
      <c r="G5865" s="147">
        <v>0</v>
      </c>
      <c r="H5865" s="147">
        <v>0</v>
      </c>
    </row>
    <row r="5866" spans="1:8" ht="30">
      <c r="A5866" s="391" t="s">
        <v>820</v>
      </c>
      <c r="B5866" s="352">
        <v>780192</v>
      </c>
      <c r="C5866" s="356"/>
      <c r="D5866" s="356">
        <v>3</v>
      </c>
      <c r="E5866" s="357" t="s">
        <v>821</v>
      </c>
      <c r="F5866" s="346" t="s">
        <v>822</v>
      </c>
      <c r="G5866" s="147">
        <v>0</v>
      </c>
      <c r="H5866" s="147">
        <v>0</v>
      </c>
    </row>
    <row r="5867" spans="1:8">
      <c r="A5867" s="391" t="s">
        <v>823</v>
      </c>
      <c r="B5867" s="352">
        <v>780192</v>
      </c>
      <c r="C5867" s="356"/>
      <c r="D5867" s="356">
        <v>4</v>
      </c>
      <c r="E5867" s="357" t="s">
        <v>824</v>
      </c>
      <c r="F5867" s="346" t="s">
        <v>825</v>
      </c>
      <c r="G5867" s="147">
        <v>0</v>
      </c>
      <c r="H5867" s="147">
        <v>0</v>
      </c>
    </row>
    <row r="5868" spans="1:8">
      <c r="A5868" s="391" t="s">
        <v>826</v>
      </c>
      <c r="B5868" s="352">
        <v>780192</v>
      </c>
      <c r="C5868" s="356"/>
      <c r="D5868" s="356">
        <v>5</v>
      </c>
      <c r="E5868" s="357" t="s">
        <v>827</v>
      </c>
      <c r="F5868" s="346" t="s">
        <v>828</v>
      </c>
      <c r="G5868" s="147">
        <v>0</v>
      </c>
      <c r="H5868" s="147">
        <v>0</v>
      </c>
    </row>
    <row r="5869" spans="1:8">
      <c r="A5869" s="391" t="s">
        <v>829</v>
      </c>
      <c r="B5869" s="352">
        <v>780192</v>
      </c>
      <c r="C5869" s="356"/>
      <c r="D5869" s="356">
        <v>6</v>
      </c>
      <c r="E5869" s="357" t="s">
        <v>830</v>
      </c>
      <c r="F5869" s="346" t="s">
        <v>831</v>
      </c>
      <c r="G5869" s="147">
        <v>0</v>
      </c>
      <c r="H5869" s="147">
        <v>0</v>
      </c>
    </row>
    <row r="5870" spans="1:8">
      <c r="A5870" s="392" t="s">
        <v>1491</v>
      </c>
      <c r="B5870" s="352">
        <v>780192</v>
      </c>
      <c r="C5870" s="356"/>
      <c r="D5870" s="356">
        <v>7</v>
      </c>
      <c r="E5870" s="358" t="s">
        <v>832</v>
      </c>
      <c r="F5870" s="347" t="s">
        <v>833</v>
      </c>
      <c r="G5870" s="147">
        <v>0</v>
      </c>
      <c r="H5870" s="147">
        <v>0</v>
      </c>
    </row>
    <row r="5871" spans="1:8">
      <c r="A5871" s="391" t="s">
        <v>834</v>
      </c>
      <c r="B5871" s="352">
        <v>780192</v>
      </c>
      <c r="C5871" s="356"/>
      <c r="D5871" s="356">
        <v>8</v>
      </c>
      <c r="E5871" s="357" t="s">
        <v>835</v>
      </c>
      <c r="F5871" s="346" t="s">
        <v>836</v>
      </c>
      <c r="G5871" s="147">
        <v>0</v>
      </c>
      <c r="H5871" s="147">
        <v>0</v>
      </c>
    </row>
    <row r="5872" spans="1:8" ht="28.5">
      <c r="A5872" s="391" t="s">
        <v>837</v>
      </c>
      <c r="B5872" s="352">
        <v>780192</v>
      </c>
      <c r="C5872" s="356"/>
      <c r="D5872" s="354">
        <v>9</v>
      </c>
      <c r="E5872" s="355" t="s">
        <v>838</v>
      </c>
      <c r="F5872" s="348" t="s">
        <v>839</v>
      </c>
      <c r="G5872" s="147">
        <v>3872</v>
      </c>
      <c r="H5872" s="147">
        <v>75665083</v>
      </c>
    </row>
    <row r="5873" spans="1:8">
      <c r="A5873" s="391" t="s">
        <v>840</v>
      </c>
      <c r="B5873" s="352">
        <v>780192</v>
      </c>
      <c r="C5873" s="356"/>
      <c r="D5873" s="356">
        <v>10</v>
      </c>
      <c r="E5873" s="357" t="s">
        <v>841</v>
      </c>
      <c r="F5873" s="346" t="s">
        <v>842</v>
      </c>
      <c r="G5873" s="147">
        <v>0</v>
      </c>
      <c r="H5873" s="147">
        <v>0</v>
      </c>
    </row>
    <row r="5874" spans="1:8">
      <c r="A5874" s="391" t="s">
        <v>843</v>
      </c>
      <c r="B5874" s="352">
        <v>780192</v>
      </c>
      <c r="C5874" s="356"/>
      <c r="D5874" s="356">
        <v>11</v>
      </c>
      <c r="E5874" s="357" t="s">
        <v>844</v>
      </c>
      <c r="F5874" s="346" t="s">
        <v>845</v>
      </c>
      <c r="G5874" s="147">
        <v>0</v>
      </c>
      <c r="H5874" s="147">
        <v>0</v>
      </c>
    </row>
    <row r="5875" spans="1:8">
      <c r="A5875" s="391" t="s">
        <v>846</v>
      </c>
      <c r="B5875" s="352">
        <v>780192</v>
      </c>
      <c r="C5875" s="356"/>
      <c r="D5875" s="356">
        <v>12</v>
      </c>
      <c r="E5875" s="357" t="s">
        <v>847</v>
      </c>
      <c r="F5875" s="346" t="s">
        <v>848</v>
      </c>
      <c r="G5875" s="147">
        <v>0</v>
      </c>
      <c r="H5875" s="147">
        <v>0</v>
      </c>
    </row>
    <row r="5876" spans="1:8">
      <c r="A5876" s="391" t="s">
        <v>849</v>
      </c>
      <c r="B5876" s="352">
        <v>780192</v>
      </c>
      <c r="C5876" s="356"/>
      <c r="D5876" s="356">
        <v>13</v>
      </c>
      <c r="E5876" s="357" t="s">
        <v>850</v>
      </c>
      <c r="F5876" s="346" t="s">
        <v>851</v>
      </c>
      <c r="G5876" s="147">
        <v>0</v>
      </c>
      <c r="H5876" s="147">
        <v>0</v>
      </c>
    </row>
    <row r="5877" spans="1:8">
      <c r="A5877" s="391" t="s">
        <v>852</v>
      </c>
      <c r="B5877" s="352">
        <v>780192</v>
      </c>
      <c r="C5877" s="356"/>
      <c r="D5877" s="356">
        <v>14</v>
      </c>
      <c r="E5877" s="357" t="s">
        <v>853</v>
      </c>
      <c r="F5877" s="346" t="s">
        <v>854</v>
      </c>
      <c r="G5877" s="147">
        <v>0</v>
      </c>
      <c r="H5877" s="147">
        <v>0</v>
      </c>
    </row>
    <row r="5878" spans="1:8">
      <c r="A5878" s="392" t="s">
        <v>1492</v>
      </c>
      <c r="B5878" s="352">
        <v>780192</v>
      </c>
      <c r="C5878" s="498"/>
      <c r="D5878" s="356">
        <v>15</v>
      </c>
      <c r="E5878" s="358" t="s">
        <v>1337</v>
      </c>
      <c r="F5878" s="347" t="s">
        <v>855</v>
      </c>
      <c r="G5878" s="147">
        <v>0</v>
      </c>
      <c r="H5878" s="147">
        <v>0</v>
      </c>
    </row>
    <row r="5879" spans="1:8">
      <c r="A5879" s="391" t="s">
        <v>856</v>
      </c>
      <c r="B5879" s="352">
        <v>780192</v>
      </c>
      <c r="C5879" s="356"/>
      <c r="D5879" s="356">
        <v>16</v>
      </c>
      <c r="E5879" s="357" t="s">
        <v>857</v>
      </c>
      <c r="F5879" s="346" t="s">
        <v>858</v>
      </c>
      <c r="G5879" s="147">
        <v>3872</v>
      </c>
      <c r="H5879" s="147">
        <v>75665083</v>
      </c>
    </row>
    <row r="5880" spans="1:8">
      <c r="A5880" s="391" t="s">
        <v>859</v>
      </c>
      <c r="B5880" s="352">
        <v>780192</v>
      </c>
      <c r="C5880" s="356"/>
      <c r="D5880" s="354">
        <v>17</v>
      </c>
      <c r="E5880" s="355" t="s">
        <v>860</v>
      </c>
      <c r="F5880" s="348" t="s">
        <v>861</v>
      </c>
      <c r="G5880" s="147">
        <v>279163</v>
      </c>
      <c r="H5880" s="147">
        <v>329628237</v>
      </c>
    </row>
    <row r="5881" spans="1:8" ht="28.5">
      <c r="A5881" s="393" t="s">
        <v>862</v>
      </c>
      <c r="B5881" s="352">
        <v>780192</v>
      </c>
      <c r="C5881" s="356"/>
      <c r="D5881" s="354">
        <v>18</v>
      </c>
      <c r="E5881" s="355" t="s">
        <v>863</v>
      </c>
      <c r="F5881" s="348" t="s">
        <v>864</v>
      </c>
      <c r="G5881" s="147">
        <v>193434</v>
      </c>
      <c r="H5881" s="147">
        <v>207693531</v>
      </c>
    </row>
    <row r="5882" spans="1:8" ht="30">
      <c r="A5882" s="391" t="s">
        <v>865</v>
      </c>
      <c r="B5882" s="352">
        <v>780192</v>
      </c>
      <c r="C5882" s="356"/>
      <c r="D5882" s="356">
        <v>19</v>
      </c>
      <c r="E5882" s="357" t="s">
        <v>866</v>
      </c>
      <c r="F5882" s="346" t="s">
        <v>867</v>
      </c>
      <c r="G5882" s="147">
        <v>11105</v>
      </c>
      <c r="H5882" s="147">
        <v>21866171</v>
      </c>
    </row>
    <row r="5883" spans="1:8" ht="30">
      <c r="A5883" s="391" t="s">
        <v>868</v>
      </c>
      <c r="B5883" s="352">
        <v>780192</v>
      </c>
      <c r="C5883" s="356"/>
      <c r="D5883" s="356">
        <v>20</v>
      </c>
      <c r="E5883" s="357" t="s">
        <v>869</v>
      </c>
      <c r="F5883" s="346" t="s">
        <v>870</v>
      </c>
      <c r="G5883" s="147">
        <v>26682</v>
      </c>
      <c r="H5883" s="147">
        <v>82240974</v>
      </c>
    </row>
    <row r="5884" spans="1:8">
      <c r="A5884" s="391" t="s">
        <v>871</v>
      </c>
      <c r="B5884" s="352">
        <v>780192</v>
      </c>
      <c r="C5884" s="356"/>
      <c r="D5884" s="356">
        <v>21</v>
      </c>
      <c r="E5884" s="357" t="s">
        <v>872</v>
      </c>
      <c r="F5884" s="346" t="s">
        <v>873</v>
      </c>
      <c r="G5884" s="147">
        <v>4025</v>
      </c>
      <c r="H5884" s="147">
        <v>2144327</v>
      </c>
    </row>
    <row r="5885" spans="1:8">
      <c r="A5885" s="391" t="s">
        <v>874</v>
      </c>
      <c r="B5885" s="352">
        <v>780192</v>
      </c>
      <c r="C5885" s="356"/>
      <c r="D5885" s="356">
        <v>22</v>
      </c>
      <c r="E5885" s="357" t="s">
        <v>875</v>
      </c>
      <c r="F5885" s="346" t="s">
        <v>876</v>
      </c>
      <c r="G5885" s="147">
        <v>151622</v>
      </c>
      <c r="H5885" s="147">
        <v>101442059</v>
      </c>
    </row>
    <row r="5886" spans="1:8">
      <c r="A5886" s="391" t="s">
        <v>877</v>
      </c>
      <c r="B5886" s="352">
        <v>780192</v>
      </c>
      <c r="C5886" s="356"/>
      <c r="D5886" s="356">
        <v>23</v>
      </c>
      <c r="E5886" s="357" t="s">
        <v>878</v>
      </c>
      <c r="F5886" s="346" t="s">
        <v>879</v>
      </c>
      <c r="G5886" s="147">
        <v>76589</v>
      </c>
      <c r="H5886" s="147">
        <v>49881816</v>
      </c>
    </row>
    <row r="5887" spans="1:8">
      <c r="A5887" s="391" t="s">
        <v>880</v>
      </c>
      <c r="B5887" s="352">
        <v>780192</v>
      </c>
      <c r="C5887" s="356"/>
      <c r="D5887" s="356">
        <v>24</v>
      </c>
      <c r="E5887" s="357" t="s">
        <v>881</v>
      </c>
      <c r="F5887" s="346" t="s">
        <v>882</v>
      </c>
      <c r="G5887" s="147">
        <v>75033</v>
      </c>
      <c r="H5887" s="147">
        <v>51560243</v>
      </c>
    </row>
    <row r="5888" spans="1:8">
      <c r="A5888" s="391" t="s">
        <v>883</v>
      </c>
      <c r="B5888" s="352">
        <v>780192</v>
      </c>
      <c r="C5888" s="356"/>
      <c r="D5888" s="354">
        <v>25</v>
      </c>
      <c r="E5888" s="355" t="s">
        <v>884</v>
      </c>
      <c r="F5888" s="348" t="s">
        <v>497</v>
      </c>
      <c r="G5888" s="147">
        <v>8304</v>
      </c>
      <c r="H5888" s="147">
        <v>6491746</v>
      </c>
    </row>
    <row r="5889" spans="1:8" ht="28.5">
      <c r="A5889" s="391" t="s">
        <v>885</v>
      </c>
      <c r="B5889" s="352">
        <v>780192</v>
      </c>
      <c r="C5889" s="356"/>
      <c r="D5889" s="354">
        <v>26</v>
      </c>
      <c r="E5889" s="355" t="s">
        <v>886</v>
      </c>
      <c r="F5889" s="348" t="s">
        <v>887</v>
      </c>
      <c r="G5889" s="147">
        <v>54096</v>
      </c>
      <c r="H5889" s="147">
        <v>83143906</v>
      </c>
    </row>
    <row r="5890" spans="1:8">
      <c r="A5890" s="391" t="s">
        <v>888</v>
      </c>
      <c r="B5890" s="352">
        <v>780192</v>
      </c>
      <c r="C5890" s="356"/>
      <c r="D5890" s="356">
        <v>27</v>
      </c>
      <c r="E5890" s="357" t="s">
        <v>889</v>
      </c>
      <c r="F5890" s="346" t="s">
        <v>890</v>
      </c>
      <c r="G5890" s="147">
        <v>34597</v>
      </c>
      <c r="H5890" s="147">
        <v>66122407</v>
      </c>
    </row>
    <row r="5891" spans="1:8">
      <c r="A5891" s="391" t="s">
        <v>891</v>
      </c>
      <c r="B5891" s="352">
        <v>780192</v>
      </c>
      <c r="C5891" s="356"/>
      <c r="D5891" s="356">
        <v>28</v>
      </c>
      <c r="E5891" s="357" t="s">
        <v>892</v>
      </c>
      <c r="F5891" s="346" t="s">
        <v>893</v>
      </c>
      <c r="G5891" s="147">
        <v>870</v>
      </c>
      <c r="H5891" s="147">
        <v>4102788</v>
      </c>
    </row>
    <row r="5892" spans="1:8">
      <c r="A5892" s="391" t="s">
        <v>894</v>
      </c>
      <c r="B5892" s="352">
        <v>780192</v>
      </c>
      <c r="C5892" s="356"/>
      <c r="D5892" s="356">
        <v>29</v>
      </c>
      <c r="E5892" s="357" t="s">
        <v>895</v>
      </c>
      <c r="F5892" s="346" t="s">
        <v>896</v>
      </c>
      <c r="G5892" s="147">
        <v>0</v>
      </c>
      <c r="H5892" s="147">
        <v>0</v>
      </c>
    </row>
    <row r="5893" spans="1:8">
      <c r="A5893" s="391" t="s">
        <v>897</v>
      </c>
      <c r="B5893" s="352">
        <v>780192</v>
      </c>
      <c r="C5893" s="356"/>
      <c r="D5893" s="356">
        <v>30</v>
      </c>
      <c r="E5893" s="357" t="s">
        <v>898</v>
      </c>
      <c r="F5893" s="346" t="s">
        <v>899</v>
      </c>
      <c r="G5893" s="147">
        <v>0</v>
      </c>
      <c r="H5893" s="147">
        <v>0</v>
      </c>
    </row>
    <row r="5894" spans="1:8" ht="30">
      <c r="A5894" s="391" t="s">
        <v>900</v>
      </c>
      <c r="B5894" s="352">
        <v>780192</v>
      </c>
      <c r="C5894" s="356"/>
      <c r="D5894" s="356">
        <v>31</v>
      </c>
      <c r="E5894" s="357" t="s">
        <v>901</v>
      </c>
      <c r="F5894" s="346" t="s">
        <v>902</v>
      </c>
      <c r="G5894" s="147">
        <v>7392</v>
      </c>
      <c r="H5894" s="147">
        <v>5311152</v>
      </c>
    </row>
    <row r="5895" spans="1:8" ht="30">
      <c r="A5895" s="391" t="s">
        <v>903</v>
      </c>
      <c r="B5895" s="352">
        <v>780192</v>
      </c>
      <c r="C5895" s="356"/>
      <c r="D5895" s="356">
        <v>32</v>
      </c>
      <c r="E5895" s="357" t="s">
        <v>904</v>
      </c>
      <c r="F5895" s="346" t="s">
        <v>905</v>
      </c>
      <c r="G5895" s="147">
        <v>2190</v>
      </c>
      <c r="H5895" s="147">
        <v>3061439</v>
      </c>
    </row>
    <row r="5896" spans="1:8" ht="30">
      <c r="A5896" s="391" t="s">
        <v>906</v>
      </c>
      <c r="B5896" s="352">
        <v>780192</v>
      </c>
      <c r="C5896" s="356"/>
      <c r="D5896" s="356">
        <v>33</v>
      </c>
      <c r="E5896" s="357" t="s">
        <v>907</v>
      </c>
      <c r="F5896" s="346" t="s">
        <v>908</v>
      </c>
      <c r="G5896" s="147">
        <v>0</v>
      </c>
      <c r="H5896" s="147">
        <v>0</v>
      </c>
    </row>
    <row r="5897" spans="1:8">
      <c r="A5897" s="391" t="s">
        <v>909</v>
      </c>
      <c r="B5897" s="352">
        <v>780192</v>
      </c>
      <c r="C5897" s="356"/>
      <c r="D5897" s="356">
        <v>34</v>
      </c>
      <c r="E5897" s="357" t="s">
        <v>910</v>
      </c>
      <c r="F5897" s="346" t="s">
        <v>911</v>
      </c>
      <c r="G5897" s="147">
        <v>0</v>
      </c>
      <c r="H5897" s="147">
        <v>0</v>
      </c>
    </row>
    <row r="5898" spans="1:8">
      <c r="A5898" s="391" t="s">
        <v>912</v>
      </c>
      <c r="B5898" s="352">
        <v>780192</v>
      </c>
      <c r="C5898" s="356"/>
      <c r="D5898" s="356">
        <v>35</v>
      </c>
      <c r="E5898" s="357" t="s">
        <v>913</v>
      </c>
      <c r="F5898" s="346" t="s">
        <v>914</v>
      </c>
      <c r="G5898" s="147">
        <v>0</v>
      </c>
      <c r="H5898" s="147">
        <v>0</v>
      </c>
    </row>
    <row r="5899" spans="1:8" ht="30">
      <c r="A5899" s="391" t="s">
        <v>915</v>
      </c>
      <c r="B5899" s="352">
        <v>780192</v>
      </c>
      <c r="C5899" s="356"/>
      <c r="D5899" s="356">
        <v>36</v>
      </c>
      <c r="E5899" s="357" t="s">
        <v>916</v>
      </c>
      <c r="F5899" s="346" t="s">
        <v>917</v>
      </c>
      <c r="G5899" s="147">
        <v>9047</v>
      </c>
      <c r="H5899" s="147">
        <v>4546120</v>
      </c>
    </row>
    <row r="5900" spans="1:8" ht="28.5">
      <c r="A5900" s="391" t="s">
        <v>918</v>
      </c>
      <c r="B5900" s="352">
        <v>780192</v>
      </c>
      <c r="C5900" s="356"/>
      <c r="D5900" s="354">
        <v>37</v>
      </c>
      <c r="E5900" s="355" t="s">
        <v>919</v>
      </c>
      <c r="F5900" s="348" t="s">
        <v>920</v>
      </c>
      <c r="G5900" s="147">
        <v>23329</v>
      </c>
      <c r="H5900" s="147">
        <v>32299054</v>
      </c>
    </row>
    <row r="5901" spans="1:8">
      <c r="A5901" s="391" t="s">
        <v>921</v>
      </c>
      <c r="B5901" s="352">
        <v>780192</v>
      </c>
      <c r="C5901" s="356"/>
      <c r="D5901" s="356">
        <v>38</v>
      </c>
      <c r="E5901" s="357" t="s">
        <v>922</v>
      </c>
      <c r="F5901" s="346" t="s">
        <v>39</v>
      </c>
      <c r="G5901" s="147">
        <v>0</v>
      </c>
      <c r="H5901" s="147">
        <v>0</v>
      </c>
    </row>
    <row r="5902" spans="1:8">
      <c r="A5902" s="391" t="s">
        <v>923</v>
      </c>
      <c r="B5902" s="352">
        <v>780192</v>
      </c>
      <c r="C5902" s="356"/>
      <c r="D5902" s="356">
        <v>39</v>
      </c>
      <c r="E5902" s="357" t="s">
        <v>924</v>
      </c>
      <c r="F5902" s="346" t="s">
        <v>40</v>
      </c>
      <c r="G5902" s="147">
        <v>765</v>
      </c>
      <c r="H5902" s="147">
        <v>1059143</v>
      </c>
    </row>
    <row r="5903" spans="1:8">
      <c r="A5903" s="391" t="s">
        <v>925</v>
      </c>
      <c r="B5903" s="352">
        <v>780192</v>
      </c>
      <c r="C5903" s="356"/>
      <c r="D5903" s="356">
        <v>40</v>
      </c>
      <c r="E5903" s="357" t="s">
        <v>926</v>
      </c>
      <c r="F5903" s="346" t="s">
        <v>927</v>
      </c>
      <c r="G5903" s="147">
        <v>17066</v>
      </c>
      <c r="H5903" s="147">
        <v>23627877</v>
      </c>
    </row>
    <row r="5904" spans="1:8">
      <c r="A5904" s="391" t="s">
        <v>928</v>
      </c>
      <c r="B5904" s="352">
        <v>780192</v>
      </c>
      <c r="C5904" s="356"/>
      <c r="D5904" s="356">
        <v>41</v>
      </c>
      <c r="E5904" s="357" t="s">
        <v>929</v>
      </c>
      <c r="F5904" s="346" t="s">
        <v>930</v>
      </c>
      <c r="G5904" s="147">
        <v>5498</v>
      </c>
      <c r="H5904" s="147">
        <v>7612034</v>
      </c>
    </row>
    <row r="5905" spans="1:8" ht="28.5">
      <c r="A5905" s="391" t="s">
        <v>931</v>
      </c>
      <c r="B5905" s="352">
        <v>780192</v>
      </c>
      <c r="C5905" s="356"/>
      <c r="D5905" s="354">
        <v>42</v>
      </c>
      <c r="E5905" s="355" t="s">
        <v>932</v>
      </c>
      <c r="F5905" s="348" t="s">
        <v>933</v>
      </c>
      <c r="G5905" s="147">
        <v>0</v>
      </c>
      <c r="H5905" s="147">
        <v>0</v>
      </c>
    </row>
    <row r="5906" spans="1:8">
      <c r="A5906" s="391" t="s">
        <v>934</v>
      </c>
      <c r="B5906" s="352">
        <v>780192</v>
      </c>
      <c r="C5906" s="356"/>
      <c r="D5906" s="356">
        <v>43</v>
      </c>
      <c r="E5906" s="357" t="s">
        <v>935</v>
      </c>
      <c r="F5906" s="346" t="s">
        <v>936</v>
      </c>
      <c r="G5906" s="147">
        <v>0</v>
      </c>
      <c r="H5906" s="147">
        <v>0</v>
      </c>
    </row>
    <row r="5907" spans="1:8">
      <c r="A5907" s="391" t="s">
        <v>937</v>
      </c>
      <c r="B5907" s="352">
        <v>780192</v>
      </c>
      <c r="C5907" s="356"/>
      <c r="D5907" s="356">
        <v>44</v>
      </c>
      <c r="E5907" s="357" t="s">
        <v>938</v>
      </c>
      <c r="F5907" s="346" t="s">
        <v>939</v>
      </c>
      <c r="G5907" s="147">
        <v>0</v>
      </c>
      <c r="H5907" s="147">
        <v>0</v>
      </c>
    </row>
    <row r="5908" spans="1:8">
      <c r="A5908" s="391" t="s">
        <v>940</v>
      </c>
      <c r="B5908" s="352">
        <v>780192</v>
      </c>
      <c r="C5908" s="356"/>
      <c r="D5908" s="356">
        <v>45</v>
      </c>
      <c r="E5908" s="357" t="s">
        <v>941</v>
      </c>
      <c r="F5908" s="346" t="s">
        <v>942</v>
      </c>
      <c r="G5908" s="147">
        <v>0</v>
      </c>
      <c r="H5908" s="147">
        <v>0</v>
      </c>
    </row>
    <row r="5909" spans="1:8" ht="28.5">
      <c r="A5909" s="391" t="s">
        <v>943</v>
      </c>
      <c r="B5909" s="352">
        <v>780192</v>
      </c>
      <c r="C5909" s="356"/>
      <c r="D5909" s="354">
        <v>46</v>
      </c>
      <c r="E5909" s="359">
        <v>5</v>
      </c>
      <c r="F5909" s="348" t="s">
        <v>944</v>
      </c>
      <c r="G5909" s="147">
        <v>6864</v>
      </c>
      <c r="H5909" s="147">
        <v>159737074</v>
      </c>
    </row>
    <row r="5910" spans="1:8">
      <c r="A5910" s="391" t="s">
        <v>945</v>
      </c>
      <c r="B5910" s="352">
        <v>780192</v>
      </c>
      <c r="C5910" s="356"/>
      <c r="D5910" s="356">
        <v>47</v>
      </c>
      <c r="E5910" s="357" t="s">
        <v>946</v>
      </c>
      <c r="F5910" s="346" t="s">
        <v>947</v>
      </c>
      <c r="G5910" s="147">
        <v>0</v>
      </c>
      <c r="H5910" s="147">
        <v>0</v>
      </c>
    </row>
    <row r="5911" spans="1:8">
      <c r="A5911" s="391" t="s">
        <v>948</v>
      </c>
      <c r="B5911" s="352">
        <v>780192</v>
      </c>
      <c r="C5911" s="356"/>
      <c r="D5911" s="356">
        <v>48</v>
      </c>
      <c r="E5911" s="357" t="s">
        <v>949</v>
      </c>
      <c r="F5911" s="346" t="s">
        <v>950</v>
      </c>
      <c r="G5911" s="147">
        <v>6849</v>
      </c>
      <c r="H5911" s="147">
        <v>159473779</v>
      </c>
    </row>
    <row r="5912" spans="1:8">
      <c r="A5912" s="394" t="s">
        <v>951</v>
      </c>
      <c r="B5912" s="352">
        <v>780192</v>
      </c>
      <c r="C5912" s="356"/>
      <c r="D5912" s="356">
        <v>49</v>
      </c>
      <c r="E5912" s="358" t="s">
        <v>952</v>
      </c>
      <c r="F5912" s="347" t="s">
        <v>953</v>
      </c>
      <c r="G5912" s="147">
        <v>15</v>
      </c>
      <c r="H5912" s="147">
        <v>263295</v>
      </c>
    </row>
    <row r="5913" spans="1:8" ht="45">
      <c r="A5913" s="390" t="s">
        <v>38</v>
      </c>
      <c r="B5913" s="352">
        <v>780092</v>
      </c>
      <c r="C5913" s="363">
        <v>113</v>
      </c>
      <c r="D5913" s="353">
        <v>0</v>
      </c>
      <c r="E5913" s="353">
        <v>0</v>
      </c>
      <c r="F5913" s="429" t="s">
        <v>1010</v>
      </c>
      <c r="G5913" s="149">
        <v>604638</v>
      </c>
      <c r="H5913" s="149">
        <v>836056824</v>
      </c>
    </row>
    <row r="5914" spans="1:8" ht="28.5">
      <c r="A5914" s="391" t="s">
        <v>815</v>
      </c>
      <c r="B5914" s="352">
        <v>780092</v>
      </c>
      <c r="C5914" s="356"/>
      <c r="D5914" s="354">
        <v>1</v>
      </c>
      <c r="E5914" s="355">
        <v>1</v>
      </c>
      <c r="F5914" s="348" t="s">
        <v>816</v>
      </c>
      <c r="G5914" s="147">
        <v>0</v>
      </c>
      <c r="H5914" s="147">
        <v>0</v>
      </c>
    </row>
    <row r="5915" spans="1:8">
      <c r="A5915" s="391" t="s">
        <v>817</v>
      </c>
      <c r="B5915" s="352">
        <v>780092</v>
      </c>
      <c r="C5915" s="356"/>
      <c r="D5915" s="356">
        <v>2</v>
      </c>
      <c r="E5915" s="357" t="s">
        <v>818</v>
      </c>
      <c r="F5915" s="346" t="s">
        <v>819</v>
      </c>
      <c r="G5915" s="147">
        <v>0</v>
      </c>
      <c r="H5915" s="147">
        <v>0</v>
      </c>
    </row>
    <row r="5916" spans="1:8" ht="30">
      <c r="A5916" s="391" t="s">
        <v>820</v>
      </c>
      <c r="B5916" s="352">
        <v>780092</v>
      </c>
      <c r="C5916" s="356"/>
      <c r="D5916" s="356">
        <v>3</v>
      </c>
      <c r="E5916" s="357" t="s">
        <v>821</v>
      </c>
      <c r="F5916" s="346" t="s">
        <v>822</v>
      </c>
      <c r="G5916" s="147">
        <v>0</v>
      </c>
      <c r="H5916" s="147">
        <v>0</v>
      </c>
    </row>
    <row r="5917" spans="1:8">
      <c r="A5917" s="391" t="s">
        <v>823</v>
      </c>
      <c r="B5917" s="352">
        <v>780092</v>
      </c>
      <c r="C5917" s="356"/>
      <c r="D5917" s="356">
        <v>4</v>
      </c>
      <c r="E5917" s="357" t="s">
        <v>824</v>
      </c>
      <c r="F5917" s="346" t="s">
        <v>825</v>
      </c>
      <c r="G5917" s="147">
        <v>0</v>
      </c>
      <c r="H5917" s="147">
        <v>0</v>
      </c>
    </row>
    <row r="5918" spans="1:8">
      <c r="A5918" s="391" t="s">
        <v>826</v>
      </c>
      <c r="B5918" s="352">
        <v>780092</v>
      </c>
      <c r="C5918" s="356"/>
      <c r="D5918" s="356">
        <v>5</v>
      </c>
      <c r="E5918" s="357" t="s">
        <v>827</v>
      </c>
      <c r="F5918" s="346" t="s">
        <v>828</v>
      </c>
      <c r="G5918" s="147">
        <v>0</v>
      </c>
      <c r="H5918" s="147">
        <v>0</v>
      </c>
    </row>
    <row r="5919" spans="1:8">
      <c r="A5919" s="391" t="s">
        <v>829</v>
      </c>
      <c r="B5919" s="352">
        <v>780092</v>
      </c>
      <c r="C5919" s="356"/>
      <c r="D5919" s="356">
        <v>6</v>
      </c>
      <c r="E5919" s="357" t="s">
        <v>830</v>
      </c>
      <c r="F5919" s="346" t="s">
        <v>831</v>
      </c>
      <c r="G5919" s="147">
        <v>0</v>
      </c>
      <c r="H5919" s="147">
        <v>0</v>
      </c>
    </row>
    <row r="5920" spans="1:8">
      <c r="A5920" s="392" t="s">
        <v>1491</v>
      </c>
      <c r="B5920" s="352">
        <v>780092</v>
      </c>
      <c r="C5920" s="356"/>
      <c r="D5920" s="356">
        <v>7</v>
      </c>
      <c r="E5920" s="358" t="s">
        <v>832</v>
      </c>
      <c r="F5920" s="347" t="s">
        <v>833</v>
      </c>
      <c r="G5920" s="147">
        <v>0</v>
      </c>
      <c r="H5920" s="147">
        <v>0</v>
      </c>
    </row>
    <row r="5921" spans="1:8">
      <c r="A5921" s="391" t="s">
        <v>834</v>
      </c>
      <c r="B5921" s="352">
        <v>780092</v>
      </c>
      <c r="C5921" s="356"/>
      <c r="D5921" s="356">
        <v>8</v>
      </c>
      <c r="E5921" s="357" t="s">
        <v>835</v>
      </c>
      <c r="F5921" s="346" t="s">
        <v>836</v>
      </c>
      <c r="G5921" s="147">
        <v>0</v>
      </c>
      <c r="H5921" s="147">
        <v>0</v>
      </c>
    </row>
    <row r="5922" spans="1:8" ht="28.5">
      <c r="A5922" s="391" t="s">
        <v>837</v>
      </c>
      <c r="B5922" s="352">
        <v>780092</v>
      </c>
      <c r="C5922" s="356"/>
      <c r="D5922" s="354">
        <v>9</v>
      </c>
      <c r="E5922" s="355" t="s">
        <v>838</v>
      </c>
      <c r="F5922" s="348" t="s">
        <v>839</v>
      </c>
      <c r="G5922" s="147">
        <v>918</v>
      </c>
      <c r="H5922" s="147">
        <v>18631474</v>
      </c>
    </row>
    <row r="5923" spans="1:8">
      <c r="A5923" s="391" t="s">
        <v>840</v>
      </c>
      <c r="B5923" s="352">
        <v>780092</v>
      </c>
      <c r="C5923" s="356"/>
      <c r="D5923" s="356">
        <v>10</v>
      </c>
      <c r="E5923" s="357" t="s">
        <v>841</v>
      </c>
      <c r="F5923" s="346" t="s">
        <v>842</v>
      </c>
      <c r="G5923" s="147">
        <v>0</v>
      </c>
      <c r="H5923" s="147">
        <v>0</v>
      </c>
    </row>
    <row r="5924" spans="1:8">
      <c r="A5924" s="391" t="s">
        <v>843</v>
      </c>
      <c r="B5924" s="352">
        <v>780092</v>
      </c>
      <c r="C5924" s="356"/>
      <c r="D5924" s="356">
        <v>11</v>
      </c>
      <c r="E5924" s="357" t="s">
        <v>844</v>
      </c>
      <c r="F5924" s="346" t="s">
        <v>845</v>
      </c>
      <c r="G5924" s="147">
        <v>0</v>
      </c>
      <c r="H5924" s="147">
        <v>0</v>
      </c>
    </row>
    <row r="5925" spans="1:8">
      <c r="A5925" s="391" t="s">
        <v>846</v>
      </c>
      <c r="B5925" s="352">
        <v>780092</v>
      </c>
      <c r="C5925" s="356"/>
      <c r="D5925" s="356">
        <v>12</v>
      </c>
      <c r="E5925" s="357" t="s">
        <v>847</v>
      </c>
      <c r="F5925" s="346" t="s">
        <v>848</v>
      </c>
      <c r="G5925" s="147">
        <v>0</v>
      </c>
      <c r="H5925" s="147">
        <v>0</v>
      </c>
    </row>
    <row r="5926" spans="1:8">
      <c r="A5926" s="391" t="s">
        <v>849</v>
      </c>
      <c r="B5926" s="352">
        <v>780092</v>
      </c>
      <c r="C5926" s="356"/>
      <c r="D5926" s="356">
        <v>13</v>
      </c>
      <c r="E5926" s="357" t="s">
        <v>850</v>
      </c>
      <c r="F5926" s="346" t="s">
        <v>851</v>
      </c>
      <c r="G5926" s="147">
        <v>0</v>
      </c>
      <c r="H5926" s="147">
        <v>0</v>
      </c>
    </row>
    <row r="5927" spans="1:8">
      <c r="A5927" s="391" t="s">
        <v>852</v>
      </c>
      <c r="B5927" s="352">
        <v>780092</v>
      </c>
      <c r="C5927" s="356"/>
      <c r="D5927" s="356">
        <v>14</v>
      </c>
      <c r="E5927" s="357" t="s">
        <v>853</v>
      </c>
      <c r="F5927" s="346" t="s">
        <v>854</v>
      </c>
      <c r="G5927" s="147">
        <v>0</v>
      </c>
      <c r="H5927" s="147">
        <v>0</v>
      </c>
    </row>
    <row r="5928" spans="1:8">
      <c r="A5928" s="392" t="s">
        <v>1492</v>
      </c>
      <c r="B5928" s="352">
        <v>780092</v>
      </c>
      <c r="C5928" s="498"/>
      <c r="D5928" s="356">
        <v>15</v>
      </c>
      <c r="E5928" s="358" t="s">
        <v>1337</v>
      </c>
      <c r="F5928" s="347" t="s">
        <v>855</v>
      </c>
      <c r="G5928" s="147">
        <v>0</v>
      </c>
      <c r="H5928" s="147">
        <v>0</v>
      </c>
    </row>
    <row r="5929" spans="1:8">
      <c r="A5929" s="391" t="s">
        <v>856</v>
      </c>
      <c r="B5929" s="352">
        <v>780092</v>
      </c>
      <c r="C5929" s="356"/>
      <c r="D5929" s="356">
        <v>16</v>
      </c>
      <c r="E5929" s="357" t="s">
        <v>857</v>
      </c>
      <c r="F5929" s="346" t="s">
        <v>858</v>
      </c>
      <c r="G5929" s="147">
        <v>918</v>
      </c>
      <c r="H5929" s="147">
        <v>18631474</v>
      </c>
    </row>
    <row r="5930" spans="1:8">
      <c r="A5930" s="391" t="s">
        <v>859</v>
      </c>
      <c r="B5930" s="352">
        <v>780092</v>
      </c>
      <c r="C5930" s="356"/>
      <c r="D5930" s="354">
        <v>17</v>
      </c>
      <c r="E5930" s="355" t="s">
        <v>860</v>
      </c>
      <c r="F5930" s="348" t="s">
        <v>861</v>
      </c>
      <c r="G5930" s="147">
        <v>588566</v>
      </c>
      <c r="H5930" s="147">
        <v>729595613</v>
      </c>
    </row>
    <row r="5931" spans="1:8" ht="28.5">
      <c r="A5931" s="393" t="s">
        <v>862</v>
      </c>
      <c r="B5931" s="352">
        <v>780092</v>
      </c>
      <c r="C5931" s="356"/>
      <c r="D5931" s="354">
        <v>18</v>
      </c>
      <c r="E5931" s="355" t="s">
        <v>863</v>
      </c>
      <c r="F5931" s="348" t="s">
        <v>864</v>
      </c>
      <c r="G5931" s="147">
        <v>460790</v>
      </c>
      <c r="H5931" s="147">
        <v>491221610</v>
      </c>
    </row>
    <row r="5932" spans="1:8" ht="30">
      <c r="A5932" s="391" t="s">
        <v>865</v>
      </c>
      <c r="B5932" s="352">
        <v>780092</v>
      </c>
      <c r="C5932" s="356"/>
      <c r="D5932" s="356">
        <v>19</v>
      </c>
      <c r="E5932" s="357" t="s">
        <v>866</v>
      </c>
      <c r="F5932" s="346" t="s">
        <v>867</v>
      </c>
      <c r="G5932" s="147">
        <v>74780</v>
      </c>
      <c r="H5932" s="147">
        <v>209490647</v>
      </c>
    </row>
    <row r="5933" spans="1:8" ht="30">
      <c r="A5933" s="391" t="s">
        <v>868</v>
      </c>
      <c r="B5933" s="352">
        <v>780092</v>
      </c>
      <c r="C5933" s="356"/>
      <c r="D5933" s="356">
        <v>20</v>
      </c>
      <c r="E5933" s="357" t="s">
        <v>869</v>
      </c>
      <c r="F5933" s="346" t="s">
        <v>870</v>
      </c>
      <c r="G5933" s="147">
        <v>340</v>
      </c>
      <c r="H5933" s="147">
        <v>2892186</v>
      </c>
    </row>
    <row r="5934" spans="1:8">
      <c r="A5934" s="391" t="s">
        <v>871</v>
      </c>
      <c r="B5934" s="352">
        <v>780092</v>
      </c>
      <c r="C5934" s="356"/>
      <c r="D5934" s="356">
        <v>21</v>
      </c>
      <c r="E5934" s="357" t="s">
        <v>872</v>
      </c>
      <c r="F5934" s="346" t="s">
        <v>873</v>
      </c>
      <c r="G5934" s="147">
        <v>0</v>
      </c>
      <c r="H5934" s="147">
        <v>0</v>
      </c>
    </row>
    <row r="5935" spans="1:8">
      <c r="A5935" s="391" t="s">
        <v>874</v>
      </c>
      <c r="B5935" s="352">
        <v>780092</v>
      </c>
      <c r="C5935" s="356"/>
      <c r="D5935" s="356">
        <v>22</v>
      </c>
      <c r="E5935" s="357" t="s">
        <v>875</v>
      </c>
      <c r="F5935" s="346" t="s">
        <v>876</v>
      </c>
      <c r="G5935" s="147">
        <v>385670</v>
      </c>
      <c r="H5935" s="147">
        <v>278838777</v>
      </c>
    </row>
    <row r="5936" spans="1:8">
      <c r="A5936" s="391" t="s">
        <v>877</v>
      </c>
      <c r="B5936" s="352">
        <v>780092</v>
      </c>
      <c r="C5936" s="356"/>
      <c r="D5936" s="356">
        <v>23</v>
      </c>
      <c r="E5936" s="357" t="s">
        <v>878</v>
      </c>
      <c r="F5936" s="346" t="s">
        <v>879</v>
      </c>
      <c r="G5936" s="147">
        <v>256754</v>
      </c>
      <c r="H5936" s="147">
        <v>167221303</v>
      </c>
    </row>
    <row r="5937" spans="1:8">
      <c r="A5937" s="391" t="s">
        <v>880</v>
      </c>
      <c r="B5937" s="352">
        <v>780092</v>
      </c>
      <c r="C5937" s="356"/>
      <c r="D5937" s="356">
        <v>24</v>
      </c>
      <c r="E5937" s="357" t="s">
        <v>881</v>
      </c>
      <c r="F5937" s="346" t="s">
        <v>882</v>
      </c>
      <c r="G5937" s="147">
        <v>128916</v>
      </c>
      <c r="H5937" s="147">
        <v>111617474</v>
      </c>
    </row>
    <row r="5938" spans="1:8">
      <c r="A5938" s="391" t="s">
        <v>883</v>
      </c>
      <c r="B5938" s="352">
        <v>780092</v>
      </c>
      <c r="C5938" s="356"/>
      <c r="D5938" s="354">
        <v>25</v>
      </c>
      <c r="E5938" s="355" t="s">
        <v>884</v>
      </c>
      <c r="F5938" s="348" t="s">
        <v>497</v>
      </c>
      <c r="G5938" s="147">
        <v>3117</v>
      </c>
      <c r="H5938" s="147">
        <v>4999498</v>
      </c>
    </row>
    <row r="5939" spans="1:8" ht="28.5">
      <c r="A5939" s="391" t="s">
        <v>885</v>
      </c>
      <c r="B5939" s="352">
        <v>780092</v>
      </c>
      <c r="C5939" s="356"/>
      <c r="D5939" s="354">
        <v>26</v>
      </c>
      <c r="E5939" s="355" t="s">
        <v>886</v>
      </c>
      <c r="F5939" s="348" t="s">
        <v>887</v>
      </c>
      <c r="G5939" s="147">
        <v>124659</v>
      </c>
      <c r="H5939" s="147">
        <v>233374505</v>
      </c>
    </row>
    <row r="5940" spans="1:8">
      <c r="A5940" s="391" t="s">
        <v>888</v>
      </c>
      <c r="B5940" s="352">
        <v>780092</v>
      </c>
      <c r="C5940" s="356"/>
      <c r="D5940" s="356">
        <v>27</v>
      </c>
      <c r="E5940" s="357" t="s">
        <v>889</v>
      </c>
      <c r="F5940" s="346" t="s">
        <v>890</v>
      </c>
      <c r="G5940" s="147">
        <v>115980</v>
      </c>
      <c r="H5940" s="147">
        <v>221665448</v>
      </c>
    </row>
    <row r="5941" spans="1:8">
      <c r="A5941" s="391" t="s">
        <v>891</v>
      </c>
      <c r="B5941" s="352">
        <v>780092</v>
      </c>
      <c r="C5941" s="356"/>
      <c r="D5941" s="356">
        <v>28</v>
      </c>
      <c r="E5941" s="357" t="s">
        <v>892</v>
      </c>
      <c r="F5941" s="346" t="s">
        <v>893</v>
      </c>
      <c r="G5941" s="147">
        <v>3187</v>
      </c>
      <c r="H5941" s="147">
        <v>7763055</v>
      </c>
    </row>
    <row r="5942" spans="1:8">
      <c r="A5942" s="391" t="s">
        <v>894</v>
      </c>
      <c r="B5942" s="352">
        <v>780092</v>
      </c>
      <c r="C5942" s="356"/>
      <c r="D5942" s="356">
        <v>29</v>
      </c>
      <c r="E5942" s="357" t="s">
        <v>895</v>
      </c>
      <c r="F5942" s="346" t="s">
        <v>896</v>
      </c>
      <c r="G5942" s="147">
        <v>0</v>
      </c>
      <c r="H5942" s="147">
        <v>0</v>
      </c>
    </row>
    <row r="5943" spans="1:8">
      <c r="A5943" s="391" t="s">
        <v>897</v>
      </c>
      <c r="B5943" s="352">
        <v>780092</v>
      </c>
      <c r="C5943" s="356"/>
      <c r="D5943" s="356">
        <v>30</v>
      </c>
      <c r="E5943" s="357" t="s">
        <v>898</v>
      </c>
      <c r="F5943" s="346" t="s">
        <v>899</v>
      </c>
      <c r="G5943" s="147">
        <v>0</v>
      </c>
      <c r="H5943" s="147">
        <v>0</v>
      </c>
    </row>
    <row r="5944" spans="1:8" ht="30">
      <c r="A5944" s="391" t="s">
        <v>900</v>
      </c>
      <c r="B5944" s="352">
        <v>780092</v>
      </c>
      <c r="C5944" s="356"/>
      <c r="D5944" s="356">
        <v>31</v>
      </c>
      <c r="E5944" s="357" t="s">
        <v>901</v>
      </c>
      <c r="F5944" s="346" t="s">
        <v>902</v>
      </c>
      <c r="G5944" s="147">
        <v>5492</v>
      </c>
      <c r="H5944" s="147">
        <v>3946002</v>
      </c>
    </row>
    <row r="5945" spans="1:8" ht="30">
      <c r="A5945" s="391" t="s">
        <v>903</v>
      </c>
      <c r="B5945" s="352">
        <v>780092</v>
      </c>
      <c r="C5945" s="356"/>
      <c r="D5945" s="356">
        <v>32</v>
      </c>
      <c r="E5945" s="357" t="s">
        <v>904</v>
      </c>
      <c r="F5945" s="346" t="s">
        <v>905</v>
      </c>
      <c r="G5945" s="147">
        <v>0</v>
      </c>
      <c r="H5945" s="147">
        <v>0</v>
      </c>
    </row>
    <row r="5946" spans="1:8" ht="30">
      <c r="A5946" s="391" t="s">
        <v>906</v>
      </c>
      <c r="B5946" s="352">
        <v>780092</v>
      </c>
      <c r="C5946" s="356"/>
      <c r="D5946" s="356">
        <v>33</v>
      </c>
      <c r="E5946" s="357" t="s">
        <v>907</v>
      </c>
      <c r="F5946" s="346" t="s">
        <v>908</v>
      </c>
      <c r="G5946" s="147">
        <v>0</v>
      </c>
      <c r="H5946" s="147">
        <v>0</v>
      </c>
    </row>
    <row r="5947" spans="1:8">
      <c r="A5947" s="391" t="s">
        <v>909</v>
      </c>
      <c r="B5947" s="352">
        <v>780092</v>
      </c>
      <c r="C5947" s="356"/>
      <c r="D5947" s="356">
        <v>34</v>
      </c>
      <c r="E5947" s="357" t="s">
        <v>910</v>
      </c>
      <c r="F5947" s="346" t="s">
        <v>911</v>
      </c>
      <c r="G5947" s="147">
        <v>0</v>
      </c>
      <c r="H5947" s="147">
        <v>0</v>
      </c>
    </row>
    <row r="5948" spans="1:8">
      <c r="A5948" s="391" t="s">
        <v>912</v>
      </c>
      <c r="B5948" s="352">
        <v>780092</v>
      </c>
      <c r="C5948" s="356"/>
      <c r="D5948" s="356">
        <v>35</v>
      </c>
      <c r="E5948" s="357" t="s">
        <v>913</v>
      </c>
      <c r="F5948" s="346" t="s">
        <v>914</v>
      </c>
      <c r="G5948" s="147">
        <v>0</v>
      </c>
      <c r="H5948" s="147">
        <v>0</v>
      </c>
    </row>
    <row r="5949" spans="1:8" ht="30">
      <c r="A5949" s="391" t="s">
        <v>915</v>
      </c>
      <c r="B5949" s="352">
        <v>780092</v>
      </c>
      <c r="C5949" s="356"/>
      <c r="D5949" s="356">
        <v>36</v>
      </c>
      <c r="E5949" s="357" t="s">
        <v>916</v>
      </c>
      <c r="F5949" s="346" t="s">
        <v>917</v>
      </c>
      <c r="G5949" s="147">
        <v>0</v>
      </c>
      <c r="H5949" s="147">
        <v>0</v>
      </c>
    </row>
    <row r="5950" spans="1:8" ht="28.5">
      <c r="A5950" s="391" t="s">
        <v>918</v>
      </c>
      <c r="B5950" s="352">
        <v>780092</v>
      </c>
      <c r="C5950" s="356"/>
      <c r="D5950" s="354">
        <v>37</v>
      </c>
      <c r="E5950" s="355" t="s">
        <v>919</v>
      </c>
      <c r="F5950" s="348" t="s">
        <v>920</v>
      </c>
      <c r="G5950" s="147">
        <v>0</v>
      </c>
      <c r="H5950" s="147">
        <v>0</v>
      </c>
    </row>
    <row r="5951" spans="1:8">
      <c r="A5951" s="391" t="s">
        <v>921</v>
      </c>
      <c r="B5951" s="352">
        <v>780092</v>
      </c>
      <c r="C5951" s="356"/>
      <c r="D5951" s="356">
        <v>38</v>
      </c>
      <c r="E5951" s="357" t="s">
        <v>922</v>
      </c>
      <c r="F5951" s="346" t="s">
        <v>39</v>
      </c>
      <c r="G5951" s="147">
        <v>0</v>
      </c>
      <c r="H5951" s="147">
        <v>0</v>
      </c>
    </row>
    <row r="5952" spans="1:8">
      <c r="A5952" s="391" t="s">
        <v>923</v>
      </c>
      <c r="B5952" s="352">
        <v>780092</v>
      </c>
      <c r="C5952" s="356"/>
      <c r="D5952" s="356">
        <v>39</v>
      </c>
      <c r="E5952" s="357" t="s">
        <v>924</v>
      </c>
      <c r="F5952" s="346" t="s">
        <v>40</v>
      </c>
      <c r="G5952" s="147">
        <v>0</v>
      </c>
      <c r="H5952" s="147">
        <v>0</v>
      </c>
    </row>
    <row r="5953" spans="1:8">
      <c r="A5953" s="391" t="s">
        <v>925</v>
      </c>
      <c r="B5953" s="352">
        <v>780092</v>
      </c>
      <c r="C5953" s="356"/>
      <c r="D5953" s="356">
        <v>40</v>
      </c>
      <c r="E5953" s="357" t="s">
        <v>926</v>
      </c>
      <c r="F5953" s="346" t="s">
        <v>927</v>
      </c>
      <c r="G5953" s="147">
        <v>0</v>
      </c>
      <c r="H5953" s="147">
        <v>0</v>
      </c>
    </row>
    <row r="5954" spans="1:8">
      <c r="A5954" s="391" t="s">
        <v>928</v>
      </c>
      <c r="B5954" s="352">
        <v>780092</v>
      </c>
      <c r="C5954" s="356"/>
      <c r="D5954" s="356">
        <v>41</v>
      </c>
      <c r="E5954" s="357" t="s">
        <v>929</v>
      </c>
      <c r="F5954" s="346" t="s">
        <v>930</v>
      </c>
      <c r="G5954" s="147">
        <v>0</v>
      </c>
      <c r="H5954" s="147">
        <v>0</v>
      </c>
    </row>
    <row r="5955" spans="1:8" ht="28.5">
      <c r="A5955" s="391" t="s">
        <v>931</v>
      </c>
      <c r="B5955" s="352">
        <v>780092</v>
      </c>
      <c r="C5955" s="356"/>
      <c r="D5955" s="354">
        <v>42</v>
      </c>
      <c r="E5955" s="355" t="s">
        <v>932</v>
      </c>
      <c r="F5955" s="348" t="s">
        <v>933</v>
      </c>
      <c r="G5955" s="147">
        <v>14703</v>
      </c>
      <c r="H5955" s="147">
        <v>83070717</v>
      </c>
    </row>
    <row r="5956" spans="1:8">
      <c r="A5956" s="391" t="s">
        <v>934</v>
      </c>
      <c r="B5956" s="352">
        <v>780092</v>
      </c>
      <c r="C5956" s="356"/>
      <c r="D5956" s="356">
        <v>43</v>
      </c>
      <c r="E5956" s="357" t="s">
        <v>935</v>
      </c>
      <c r="F5956" s="346" t="s">
        <v>936</v>
      </c>
      <c r="G5956" s="147">
        <v>14703</v>
      </c>
      <c r="H5956" s="147">
        <v>83070717</v>
      </c>
    </row>
    <row r="5957" spans="1:8">
      <c r="A5957" s="391" t="s">
        <v>937</v>
      </c>
      <c r="B5957" s="352">
        <v>780092</v>
      </c>
      <c r="C5957" s="356"/>
      <c r="D5957" s="356">
        <v>44</v>
      </c>
      <c r="E5957" s="357" t="s">
        <v>938</v>
      </c>
      <c r="F5957" s="346" t="s">
        <v>939</v>
      </c>
      <c r="G5957" s="147">
        <v>0</v>
      </c>
      <c r="H5957" s="147">
        <v>0</v>
      </c>
    </row>
    <row r="5958" spans="1:8">
      <c r="A5958" s="391" t="s">
        <v>940</v>
      </c>
      <c r="B5958" s="352">
        <v>780092</v>
      </c>
      <c r="C5958" s="356"/>
      <c r="D5958" s="356">
        <v>45</v>
      </c>
      <c r="E5958" s="357" t="s">
        <v>941</v>
      </c>
      <c r="F5958" s="346" t="s">
        <v>942</v>
      </c>
      <c r="G5958" s="147">
        <v>0</v>
      </c>
      <c r="H5958" s="147">
        <v>0</v>
      </c>
    </row>
    <row r="5959" spans="1:8" ht="28.5">
      <c r="A5959" s="391" t="s">
        <v>943</v>
      </c>
      <c r="B5959" s="352">
        <v>780092</v>
      </c>
      <c r="C5959" s="356"/>
      <c r="D5959" s="354">
        <v>46</v>
      </c>
      <c r="E5959" s="359">
        <v>5</v>
      </c>
      <c r="F5959" s="348" t="s">
        <v>944</v>
      </c>
      <c r="G5959" s="147">
        <v>451</v>
      </c>
      <c r="H5959" s="147">
        <v>4759020</v>
      </c>
    </row>
    <row r="5960" spans="1:8">
      <c r="A5960" s="391" t="s">
        <v>945</v>
      </c>
      <c r="B5960" s="352">
        <v>780092</v>
      </c>
      <c r="C5960" s="356"/>
      <c r="D5960" s="356">
        <v>47</v>
      </c>
      <c r="E5960" s="357" t="s">
        <v>946</v>
      </c>
      <c r="F5960" s="346" t="s">
        <v>947</v>
      </c>
      <c r="G5960" s="147">
        <v>0</v>
      </c>
      <c r="H5960" s="147">
        <v>0</v>
      </c>
    </row>
    <row r="5961" spans="1:8">
      <c r="A5961" s="391" t="s">
        <v>948</v>
      </c>
      <c r="B5961" s="352">
        <v>780092</v>
      </c>
      <c r="C5961" s="356"/>
      <c r="D5961" s="356">
        <v>48</v>
      </c>
      <c r="E5961" s="357" t="s">
        <v>949</v>
      </c>
      <c r="F5961" s="346" t="s">
        <v>950</v>
      </c>
      <c r="G5961" s="147">
        <v>0</v>
      </c>
      <c r="H5961" s="147">
        <v>0</v>
      </c>
    </row>
    <row r="5962" spans="1:8">
      <c r="A5962" s="394" t="s">
        <v>951</v>
      </c>
      <c r="B5962" s="352">
        <v>780092</v>
      </c>
      <c r="C5962" s="356"/>
      <c r="D5962" s="356">
        <v>49</v>
      </c>
      <c r="E5962" s="358" t="s">
        <v>952</v>
      </c>
      <c r="F5962" s="347" t="s">
        <v>953</v>
      </c>
      <c r="G5962" s="147">
        <v>451</v>
      </c>
      <c r="H5962" s="147">
        <v>4759020</v>
      </c>
    </row>
    <row r="5963" spans="1:8" ht="45">
      <c r="A5963" s="390" t="s">
        <v>38</v>
      </c>
      <c r="B5963" s="352">
        <v>780135</v>
      </c>
      <c r="C5963" s="363">
        <v>114</v>
      </c>
      <c r="D5963" s="353">
        <v>0</v>
      </c>
      <c r="E5963" s="353">
        <v>0</v>
      </c>
      <c r="F5963" s="429" t="s">
        <v>522</v>
      </c>
      <c r="G5963" s="149">
        <v>71493</v>
      </c>
      <c r="H5963" s="149">
        <v>110469771</v>
      </c>
    </row>
    <row r="5964" spans="1:8" ht="28.5">
      <c r="A5964" s="391" t="s">
        <v>815</v>
      </c>
      <c r="B5964" s="352">
        <v>780135</v>
      </c>
      <c r="C5964" s="356"/>
      <c r="D5964" s="354">
        <v>1</v>
      </c>
      <c r="E5964" s="355">
        <v>1</v>
      </c>
      <c r="F5964" s="348" t="s">
        <v>816</v>
      </c>
      <c r="G5964" s="147">
        <v>0</v>
      </c>
      <c r="H5964" s="147">
        <v>0</v>
      </c>
    </row>
    <row r="5965" spans="1:8">
      <c r="A5965" s="391" t="s">
        <v>817</v>
      </c>
      <c r="B5965" s="352">
        <v>780135</v>
      </c>
      <c r="C5965" s="356"/>
      <c r="D5965" s="356">
        <v>2</v>
      </c>
      <c r="E5965" s="357" t="s">
        <v>818</v>
      </c>
      <c r="F5965" s="346" t="s">
        <v>819</v>
      </c>
      <c r="G5965" s="147">
        <v>0</v>
      </c>
      <c r="H5965" s="147">
        <v>0</v>
      </c>
    </row>
    <row r="5966" spans="1:8" ht="30">
      <c r="A5966" s="391" t="s">
        <v>820</v>
      </c>
      <c r="B5966" s="352">
        <v>780135</v>
      </c>
      <c r="C5966" s="356"/>
      <c r="D5966" s="356">
        <v>3</v>
      </c>
      <c r="E5966" s="357" t="s">
        <v>821</v>
      </c>
      <c r="F5966" s="346" t="s">
        <v>822</v>
      </c>
      <c r="G5966" s="147">
        <v>0</v>
      </c>
      <c r="H5966" s="147">
        <v>0</v>
      </c>
    </row>
    <row r="5967" spans="1:8">
      <c r="A5967" s="391" t="s">
        <v>823</v>
      </c>
      <c r="B5967" s="352">
        <v>780135</v>
      </c>
      <c r="C5967" s="356"/>
      <c r="D5967" s="356">
        <v>4</v>
      </c>
      <c r="E5967" s="357" t="s">
        <v>824</v>
      </c>
      <c r="F5967" s="346" t="s">
        <v>825</v>
      </c>
      <c r="G5967" s="147">
        <v>0</v>
      </c>
      <c r="H5967" s="147">
        <v>0</v>
      </c>
    </row>
    <row r="5968" spans="1:8">
      <c r="A5968" s="391" t="s">
        <v>826</v>
      </c>
      <c r="B5968" s="352">
        <v>780135</v>
      </c>
      <c r="C5968" s="356"/>
      <c r="D5968" s="356">
        <v>5</v>
      </c>
      <c r="E5968" s="357" t="s">
        <v>827</v>
      </c>
      <c r="F5968" s="346" t="s">
        <v>828</v>
      </c>
      <c r="G5968" s="147">
        <v>0</v>
      </c>
      <c r="H5968" s="147">
        <v>0</v>
      </c>
    </row>
    <row r="5969" spans="1:8">
      <c r="A5969" s="391" t="s">
        <v>829</v>
      </c>
      <c r="B5969" s="352">
        <v>780135</v>
      </c>
      <c r="C5969" s="356"/>
      <c r="D5969" s="356">
        <v>6</v>
      </c>
      <c r="E5969" s="357" t="s">
        <v>830</v>
      </c>
      <c r="F5969" s="346" t="s">
        <v>831</v>
      </c>
      <c r="G5969" s="147">
        <v>0</v>
      </c>
      <c r="H5969" s="147">
        <v>0</v>
      </c>
    </row>
    <row r="5970" spans="1:8">
      <c r="A5970" s="392" t="s">
        <v>1491</v>
      </c>
      <c r="B5970" s="352">
        <v>780135</v>
      </c>
      <c r="C5970" s="356"/>
      <c r="D5970" s="356">
        <v>7</v>
      </c>
      <c r="E5970" s="358" t="s">
        <v>832</v>
      </c>
      <c r="F5970" s="347" t="s">
        <v>833</v>
      </c>
      <c r="G5970" s="147">
        <v>0</v>
      </c>
      <c r="H5970" s="147">
        <v>0</v>
      </c>
    </row>
    <row r="5971" spans="1:8">
      <c r="A5971" s="391" t="s">
        <v>834</v>
      </c>
      <c r="B5971" s="352">
        <v>780135</v>
      </c>
      <c r="C5971" s="356"/>
      <c r="D5971" s="356">
        <v>8</v>
      </c>
      <c r="E5971" s="357" t="s">
        <v>835</v>
      </c>
      <c r="F5971" s="346" t="s">
        <v>836</v>
      </c>
      <c r="G5971" s="147">
        <v>0</v>
      </c>
      <c r="H5971" s="147">
        <v>0</v>
      </c>
    </row>
    <row r="5972" spans="1:8" ht="28.5">
      <c r="A5972" s="391" t="s">
        <v>837</v>
      </c>
      <c r="B5972" s="352">
        <v>780135</v>
      </c>
      <c r="C5972" s="356"/>
      <c r="D5972" s="354">
        <v>9</v>
      </c>
      <c r="E5972" s="355" t="s">
        <v>838</v>
      </c>
      <c r="F5972" s="348" t="s">
        <v>839</v>
      </c>
      <c r="G5972" s="147">
        <v>0</v>
      </c>
      <c r="H5972" s="147">
        <v>0</v>
      </c>
    </row>
    <row r="5973" spans="1:8">
      <c r="A5973" s="391" t="s">
        <v>840</v>
      </c>
      <c r="B5973" s="352">
        <v>780135</v>
      </c>
      <c r="C5973" s="356"/>
      <c r="D5973" s="356">
        <v>10</v>
      </c>
      <c r="E5973" s="357" t="s">
        <v>841</v>
      </c>
      <c r="F5973" s="346" t="s">
        <v>842</v>
      </c>
      <c r="G5973" s="147">
        <v>0</v>
      </c>
      <c r="H5973" s="147">
        <v>0</v>
      </c>
    </row>
    <row r="5974" spans="1:8">
      <c r="A5974" s="391" t="s">
        <v>843</v>
      </c>
      <c r="B5974" s="352">
        <v>780135</v>
      </c>
      <c r="C5974" s="356"/>
      <c r="D5974" s="356">
        <v>11</v>
      </c>
      <c r="E5974" s="357" t="s">
        <v>844</v>
      </c>
      <c r="F5974" s="346" t="s">
        <v>845</v>
      </c>
      <c r="G5974" s="147">
        <v>0</v>
      </c>
      <c r="H5974" s="147">
        <v>0</v>
      </c>
    </row>
    <row r="5975" spans="1:8">
      <c r="A5975" s="391" t="s">
        <v>846</v>
      </c>
      <c r="B5975" s="352">
        <v>780135</v>
      </c>
      <c r="C5975" s="356"/>
      <c r="D5975" s="356">
        <v>12</v>
      </c>
      <c r="E5975" s="357" t="s">
        <v>847</v>
      </c>
      <c r="F5975" s="346" t="s">
        <v>848</v>
      </c>
      <c r="G5975" s="147">
        <v>0</v>
      </c>
      <c r="H5975" s="147">
        <v>0</v>
      </c>
    </row>
    <row r="5976" spans="1:8">
      <c r="A5976" s="391" t="s">
        <v>849</v>
      </c>
      <c r="B5976" s="352">
        <v>780135</v>
      </c>
      <c r="C5976" s="356"/>
      <c r="D5976" s="356">
        <v>13</v>
      </c>
      <c r="E5976" s="357" t="s">
        <v>850</v>
      </c>
      <c r="F5976" s="346" t="s">
        <v>851</v>
      </c>
      <c r="G5976" s="147">
        <v>0</v>
      </c>
      <c r="H5976" s="147">
        <v>0</v>
      </c>
    </row>
    <row r="5977" spans="1:8">
      <c r="A5977" s="391" t="s">
        <v>852</v>
      </c>
      <c r="B5977" s="352">
        <v>780135</v>
      </c>
      <c r="C5977" s="356"/>
      <c r="D5977" s="356">
        <v>14</v>
      </c>
      <c r="E5977" s="357" t="s">
        <v>853</v>
      </c>
      <c r="F5977" s="346" t="s">
        <v>854</v>
      </c>
      <c r="G5977" s="147">
        <v>0</v>
      </c>
      <c r="H5977" s="147">
        <v>0</v>
      </c>
    </row>
    <row r="5978" spans="1:8">
      <c r="A5978" s="392" t="s">
        <v>1492</v>
      </c>
      <c r="B5978" s="352">
        <v>780135</v>
      </c>
      <c r="C5978" s="498"/>
      <c r="D5978" s="356">
        <v>15</v>
      </c>
      <c r="E5978" s="358" t="s">
        <v>1337</v>
      </c>
      <c r="F5978" s="347" t="s">
        <v>855</v>
      </c>
      <c r="G5978" s="147">
        <v>0</v>
      </c>
      <c r="H5978" s="147">
        <v>0</v>
      </c>
    </row>
    <row r="5979" spans="1:8">
      <c r="A5979" s="391" t="s">
        <v>856</v>
      </c>
      <c r="B5979" s="352">
        <v>780135</v>
      </c>
      <c r="C5979" s="356"/>
      <c r="D5979" s="356">
        <v>16</v>
      </c>
      <c r="E5979" s="357" t="s">
        <v>857</v>
      </c>
      <c r="F5979" s="346" t="s">
        <v>858</v>
      </c>
      <c r="G5979" s="147">
        <v>0</v>
      </c>
      <c r="H5979" s="147">
        <v>0</v>
      </c>
    </row>
    <row r="5980" spans="1:8">
      <c r="A5980" s="391" t="s">
        <v>859</v>
      </c>
      <c r="B5980" s="352">
        <v>780135</v>
      </c>
      <c r="C5980" s="356"/>
      <c r="D5980" s="354">
        <v>17</v>
      </c>
      <c r="E5980" s="355" t="s">
        <v>860</v>
      </c>
      <c r="F5980" s="348" t="s">
        <v>861</v>
      </c>
      <c r="G5980" s="147">
        <v>71493</v>
      </c>
      <c r="H5980" s="147">
        <v>110469771</v>
      </c>
    </row>
    <row r="5981" spans="1:8" ht="28.5">
      <c r="A5981" s="393" t="s">
        <v>862</v>
      </c>
      <c r="B5981" s="352">
        <v>780135</v>
      </c>
      <c r="C5981" s="356"/>
      <c r="D5981" s="354">
        <v>18</v>
      </c>
      <c r="E5981" s="355" t="s">
        <v>863</v>
      </c>
      <c r="F5981" s="348" t="s">
        <v>864</v>
      </c>
      <c r="G5981" s="147">
        <v>61233</v>
      </c>
      <c r="H5981" s="147">
        <v>84202671</v>
      </c>
    </row>
    <row r="5982" spans="1:8" ht="30">
      <c r="A5982" s="391" t="s">
        <v>865</v>
      </c>
      <c r="B5982" s="352">
        <v>780135</v>
      </c>
      <c r="C5982" s="356"/>
      <c r="D5982" s="356">
        <v>19</v>
      </c>
      <c r="E5982" s="357" t="s">
        <v>866</v>
      </c>
      <c r="F5982" s="346" t="s">
        <v>867</v>
      </c>
      <c r="G5982" s="147">
        <v>0</v>
      </c>
      <c r="H5982" s="147">
        <v>0</v>
      </c>
    </row>
    <row r="5983" spans="1:8" ht="30">
      <c r="A5983" s="391" t="s">
        <v>868</v>
      </c>
      <c r="B5983" s="352">
        <v>780135</v>
      </c>
      <c r="C5983" s="356"/>
      <c r="D5983" s="356">
        <v>20</v>
      </c>
      <c r="E5983" s="357" t="s">
        <v>869</v>
      </c>
      <c r="F5983" s="346" t="s">
        <v>870</v>
      </c>
      <c r="G5983" s="147">
        <v>0</v>
      </c>
      <c r="H5983" s="147">
        <v>0</v>
      </c>
    </row>
    <row r="5984" spans="1:8">
      <c r="A5984" s="391" t="s">
        <v>871</v>
      </c>
      <c r="B5984" s="352">
        <v>780135</v>
      </c>
      <c r="C5984" s="356"/>
      <c r="D5984" s="356">
        <v>21</v>
      </c>
      <c r="E5984" s="357" t="s">
        <v>872</v>
      </c>
      <c r="F5984" s="346" t="s">
        <v>873</v>
      </c>
      <c r="G5984" s="147">
        <v>0</v>
      </c>
      <c r="H5984" s="147">
        <v>0</v>
      </c>
    </row>
    <row r="5985" spans="1:8">
      <c r="A5985" s="391" t="s">
        <v>874</v>
      </c>
      <c r="B5985" s="352">
        <v>780135</v>
      </c>
      <c r="C5985" s="356"/>
      <c r="D5985" s="356">
        <v>22</v>
      </c>
      <c r="E5985" s="357" t="s">
        <v>875</v>
      </c>
      <c r="F5985" s="346" t="s">
        <v>876</v>
      </c>
      <c r="G5985" s="147">
        <v>61233</v>
      </c>
      <c r="H5985" s="147">
        <v>84202671</v>
      </c>
    </row>
    <row r="5986" spans="1:8">
      <c r="A5986" s="391" t="s">
        <v>877</v>
      </c>
      <c r="B5986" s="352">
        <v>780135</v>
      </c>
      <c r="C5986" s="356"/>
      <c r="D5986" s="356">
        <v>23</v>
      </c>
      <c r="E5986" s="357" t="s">
        <v>878</v>
      </c>
      <c r="F5986" s="346" t="s">
        <v>879</v>
      </c>
      <c r="G5986" s="147">
        <v>0</v>
      </c>
      <c r="H5986" s="147">
        <v>0</v>
      </c>
    </row>
    <row r="5987" spans="1:8">
      <c r="A5987" s="391" t="s">
        <v>880</v>
      </c>
      <c r="B5987" s="352">
        <v>780135</v>
      </c>
      <c r="C5987" s="356"/>
      <c r="D5987" s="356">
        <v>24</v>
      </c>
      <c r="E5987" s="357" t="s">
        <v>881</v>
      </c>
      <c r="F5987" s="346" t="s">
        <v>882</v>
      </c>
      <c r="G5987" s="147">
        <v>61233</v>
      </c>
      <c r="H5987" s="147">
        <v>84202671</v>
      </c>
    </row>
    <row r="5988" spans="1:8">
      <c r="A5988" s="391" t="s">
        <v>883</v>
      </c>
      <c r="B5988" s="352">
        <v>780135</v>
      </c>
      <c r="C5988" s="356"/>
      <c r="D5988" s="354">
        <v>25</v>
      </c>
      <c r="E5988" s="355" t="s">
        <v>884</v>
      </c>
      <c r="F5988" s="348" t="s">
        <v>497</v>
      </c>
      <c r="G5988" s="147">
        <v>0</v>
      </c>
      <c r="H5988" s="147">
        <v>0</v>
      </c>
    </row>
    <row r="5989" spans="1:8" ht="28.5">
      <c r="A5989" s="391" t="s">
        <v>885</v>
      </c>
      <c r="B5989" s="352">
        <v>780135</v>
      </c>
      <c r="C5989" s="356"/>
      <c r="D5989" s="354">
        <v>26</v>
      </c>
      <c r="E5989" s="355" t="s">
        <v>886</v>
      </c>
      <c r="F5989" s="348" t="s">
        <v>887</v>
      </c>
      <c r="G5989" s="147">
        <v>10260</v>
      </c>
      <c r="H5989" s="147">
        <v>26267100</v>
      </c>
    </row>
    <row r="5990" spans="1:8">
      <c r="A5990" s="391" t="s">
        <v>888</v>
      </c>
      <c r="B5990" s="352">
        <v>780135</v>
      </c>
      <c r="C5990" s="356"/>
      <c r="D5990" s="356">
        <v>27</v>
      </c>
      <c r="E5990" s="357" t="s">
        <v>889</v>
      </c>
      <c r="F5990" s="346" t="s">
        <v>890</v>
      </c>
      <c r="G5990" s="147">
        <v>0</v>
      </c>
      <c r="H5990" s="147">
        <v>0</v>
      </c>
    </row>
    <row r="5991" spans="1:8">
      <c r="A5991" s="391" t="s">
        <v>891</v>
      </c>
      <c r="B5991" s="352">
        <v>780135</v>
      </c>
      <c r="C5991" s="356"/>
      <c r="D5991" s="356">
        <v>28</v>
      </c>
      <c r="E5991" s="357" t="s">
        <v>892</v>
      </c>
      <c r="F5991" s="346" t="s">
        <v>893</v>
      </c>
      <c r="G5991" s="147">
        <v>10260</v>
      </c>
      <c r="H5991" s="147">
        <v>26267100</v>
      </c>
    </row>
    <row r="5992" spans="1:8">
      <c r="A5992" s="391" t="s">
        <v>894</v>
      </c>
      <c r="B5992" s="352">
        <v>780135</v>
      </c>
      <c r="C5992" s="356"/>
      <c r="D5992" s="356">
        <v>29</v>
      </c>
      <c r="E5992" s="357" t="s">
        <v>895</v>
      </c>
      <c r="F5992" s="346" t="s">
        <v>896</v>
      </c>
      <c r="G5992" s="147">
        <v>0</v>
      </c>
      <c r="H5992" s="147">
        <v>0</v>
      </c>
    </row>
    <row r="5993" spans="1:8">
      <c r="A5993" s="391" t="s">
        <v>897</v>
      </c>
      <c r="B5993" s="352">
        <v>780135</v>
      </c>
      <c r="C5993" s="356"/>
      <c r="D5993" s="356">
        <v>30</v>
      </c>
      <c r="E5993" s="357" t="s">
        <v>898</v>
      </c>
      <c r="F5993" s="346" t="s">
        <v>899</v>
      </c>
      <c r="G5993" s="147">
        <v>0</v>
      </c>
      <c r="H5993" s="147">
        <v>0</v>
      </c>
    </row>
    <row r="5994" spans="1:8" ht="30">
      <c r="A5994" s="391" t="s">
        <v>900</v>
      </c>
      <c r="B5994" s="352">
        <v>780135</v>
      </c>
      <c r="C5994" s="356"/>
      <c r="D5994" s="356">
        <v>31</v>
      </c>
      <c r="E5994" s="357" t="s">
        <v>901</v>
      </c>
      <c r="F5994" s="346" t="s">
        <v>902</v>
      </c>
      <c r="G5994" s="147">
        <v>0</v>
      </c>
      <c r="H5994" s="147">
        <v>0</v>
      </c>
    </row>
    <row r="5995" spans="1:8" ht="30">
      <c r="A5995" s="391" t="s">
        <v>903</v>
      </c>
      <c r="B5995" s="352">
        <v>780135</v>
      </c>
      <c r="C5995" s="356"/>
      <c r="D5995" s="356">
        <v>32</v>
      </c>
      <c r="E5995" s="357" t="s">
        <v>904</v>
      </c>
      <c r="F5995" s="346" t="s">
        <v>905</v>
      </c>
      <c r="G5995" s="147">
        <v>0</v>
      </c>
      <c r="H5995" s="147">
        <v>0</v>
      </c>
    </row>
    <row r="5996" spans="1:8" ht="30">
      <c r="A5996" s="391" t="s">
        <v>906</v>
      </c>
      <c r="B5996" s="352">
        <v>780135</v>
      </c>
      <c r="C5996" s="356"/>
      <c r="D5996" s="356">
        <v>33</v>
      </c>
      <c r="E5996" s="357" t="s">
        <v>907</v>
      </c>
      <c r="F5996" s="346" t="s">
        <v>908</v>
      </c>
      <c r="G5996" s="147">
        <v>0</v>
      </c>
      <c r="H5996" s="147">
        <v>0</v>
      </c>
    </row>
    <row r="5997" spans="1:8">
      <c r="A5997" s="391" t="s">
        <v>909</v>
      </c>
      <c r="B5997" s="352">
        <v>780135</v>
      </c>
      <c r="C5997" s="356"/>
      <c r="D5997" s="356">
        <v>34</v>
      </c>
      <c r="E5997" s="357" t="s">
        <v>910</v>
      </c>
      <c r="F5997" s="346" t="s">
        <v>911</v>
      </c>
      <c r="G5997" s="147">
        <v>0</v>
      </c>
      <c r="H5997" s="147">
        <v>0</v>
      </c>
    </row>
    <row r="5998" spans="1:8">
      <c r="A5998" s="391" t="s">
        <v>912</v>
      </c>
      <c r="B5998" s="352">
        <v>780135</v>
      </c>
      <c r="C5998" s="356"/>
      <c r="D5998" s="356">
        <v>35</v>
      </c>
      <c r="E5998" s="357" t="s">
        <v>913</v>
      </c>
      <c r="F5998" s="346" t="s">
        <v>914</v>
      </c>
      <c r="G5998" s="147">
        <v>0</v>
      </c>
      <c r="H5998" s="147">
        <v>0</v>
      </c>
    </row>
    <row r="5999" spans="1:8" ht="30">
      <c r="A5999" s="391" t="s">
        <v>915</v>
      </c>
      <c r="B5999" s="352">
        <v>780135</v>
      </c>
      <c r="C5999" s="356"/>
      <c r="D5999" s="356">
        <v>36</v>
      </c>
      <c r="E5999" s="357" t="s">
        <v>916</v>
      </c>
      <c r="F5999" s="346" t="s">
        <v>917</v>
      </c>
      <c r="G5999" s="147">
        <v>0</v>
      </c>
      <c r="H5999" s="147">
        <v>0</v>
      </c>
    </row>
    <row r="6000" spans="1:8" ht="28.5">
      <c r="A6000" s="391" t="s">
        <v>918</v>
      </c>
      <c r="B6000" s="352">
        <v>780135</v>
      </c>
      <c r="C6000" s="356"/>
      <c r="D6000" s="354">
        <v>37</v>
      </c>
      <c r="E6000" s="355" t="s">
        <v>919</v>
      </c>
      <c r="F6000" s="348" t="s">
        <v>920</v>
      </c>
      <c r="G6000" s="147">
        <v>0</v>
      </c>
      <c r="H6000" s="147">
        <v>0</v>
      </c>
    </row>
    <row r="6001" spans="1:8">
      <c r="A6001" s="391" t="s">
        <v>921</v>
      </c>
      <c r="B6001" s="352">
        <v>780135</v>
      </c>
      <c r="C6001" s="356"/>
      <c r="D6001" s="356">
        <v>38</v>
      </c>
      <c r="E6001" s="357" t="s">
        <v>922</v>
      </c>
      <c r="F6001" s="346" t="s">
        <v>39</v>
      </c>
      <c r="G6001" s="147">
        <v>0</v>
      </c>
      <c r="H6001" s="147">
        <v>0</v>
      </c>
    </row>
    <row r="6002" spans="1:8">
      <c r="A6002" s="391" t="s">
        <v>923</v>
      </c>
      <c r="B6002" s="352">
        <v>780135</v>
      </c>
      <c r="C6002" s="356"/>
      <c r="D6002" s="356">
        <v>39</v>
      </c>
      <c r="E6002" s="357" t="s">
        <v>924</v>
      </c>
      <c r="F6002" s="346" t="s">
        <v>40</v>
      </c>
      <c r="G6002" s="147">
        <v>0</v>
      </c>
      <c r="H6002" s="147">
        <v>0</v>
      </c>
    </row>
    <row r="6003" spans="1:8">
      <c r="A6003" s="391" t="s">
        <v>925</v>
      </c>
      <c r="B6003" s="352">
        <v>780135</v>
      </c>
      <c r="C6003" s="356"/>
      <c r="D6003" s="356">
        <v>40</v>
      </c>
      <c r="E6003" s="357" t="s">
        <v>926</v>
      </c>
      <c r="F6003" s="346" t="s">
        <v>927</v>
      </c>
      <c r="G6003" s="147">
        <v>0</v>
      </c>
      <c r="H6003" s="147">
        <v>0</v>
      </c>
    </row>
    <row r="6004" spans="1:8">
      <c r="A6004" s="391" t="s">
        <v>928</v>
      </c>
      <c r="B6004" s="352">
        <v>780135</v>
      </c>
      <c r="C6004" s="356"/>
      <c r="D6004" s="356">
        <v>41</v>
      </c>
      <c r="E6004" s="357" t="s">
        <v>929</v>
      </c>
      <c r="F6004" s="346" t="s">
        <v>930</v>
      </c>
      <c r="G6004" s="147">
        <v>0</v>
      </c>
      <c r="H6004" s="147">
        <v>0</v>
      </c>
    </row>
    <row r="6005" spans="1:8" ht="28.5">
      <c r="A6005" s="391" t="s">
        <v>931</v>
      </c>
      <c r="B6005" s="352">
        <v>780135</v>
      </c>
      <c r="C6005" s="356"/>
      <c r="D6005" s="354">
        <v>42</v>
      </c>
      <c r="E6005" s="355" t="s">
        <v>932</v>
      </c>
      <c r="F6005" s="348" t="s">
        <v>933</v>
      </c>
      <c r="G6005" s="147">
        <v>0</v>
      </c>
      <c r="H6005" s="147">
        <v>0</v>
      </c>
    </row>
    <row r="6006" spans="1:8">
      <c r="A6006" s="391" t="s">
        <v>934</v>
      </c>
      <c r="B6006" s="352">
        <v>780135</v>
      </c>
      <c r="C6006" s="356"/>
      <c r="D6006" s="356">
        <v>43</v>
      </c>
      <c r="E6006" s="357" t="s">
        <v>935</v>
      </c>
      <c r="F6006" s="346" t="s">
        <v>936</v>
      </c>
      <c r="G6006" s="147">
        <v>0</v>
      </c>
      <c r="H6006" s="147">
        <v>0</v>
      </c>
    </row>
    <row r="6007" spans="1:8">
      <c r="A6007" s="391" t="s">
        <v>937</v>
      </c>
      <c r="B6007" s="352">
        <v>780135</v>
      </c>
      <c r="C6007" s="356"/>
      <c r="D6007" s="356">
        <v>44</v>
      </c>
      <c r="E6007" s="357" t="s">
        <v>938</v>
      </c>
      <c r="F6007" s="346" t="s">
        <v>939</v>
      </c>
      <c r="G6007" s="147">
        <v>0</v>
      </c>
      <c r="H6007" s="147">
        <v>0</v>
      </c>
    </row>
    <row r="6008" spans="1:8">
      <c r="A6008" s="391" t="s">
        <v>940</v>
      </c>
      <c r="B6008" s="352">
        <v>780135</v>
      </c>
      <c r="C6008" s="356"/>
      <c r="D6008" s="356">
        <v>45</v>
      </c>
      <c r="E6008" s="357" t="s">
        <v>941</v>
      </c>
      <c r="F6008" s="346" t="s">
        <v>942</v>
      </c>
      <c r="G6008" s="147">
        <v>0</v>
      </c>
      <c r="H6008" s="147">
        <v>0</v>
      </c>
    </row>
    <row r="6009" spans="1:8" ht="28.5">
      <c r="A6009" s="391" t="s">
        <v>943</v>
      </c>
      <c r="B6009" s="352">
        <v>780135</v>
      </c>
      <c r="C6009" s="356"/>
      <c r="D6009" s="354">
        <v>46</v>
      </c>
      <c r="E6009" s="359">
        <v>5</v>
      </c>
      <c r="F6009" s="348" t="s">
        <v>944</v>
      </c>
      <c r="G6009" s="147">
        <v>0</v>
      </c>
      <c r="H6009" s="147">
        <v>0</v>
      </c>
    </row>
    <row r="6010" spans="1:8">
      <c r="A6010" s="391" t="s">
        <v>945</v>
      </c>
      <c r="B6010" s="352">
        <v>780135</v>
      </c>
      <c r="C6010" s="356"/>
      <c r="D6010" s="356">
        <v>47</v>
      </c>
      <c r="E6010" s="357" t="s">
        <v>946</v>
      </c>
      <c r="F6010" s="346" t="s">
        <v>947</v>
      </c>
      <c r="G6010" s="147">
        <v>0</v>
      </c>
      <c r="H6010" s="147">
        <v>0</v>
      </c>
    </row>
    <row r="6011" spans="1:8">
      <c r="A6011" s="391" t="s">
        <v>948</v>
      </c>
      <c r="B6011" s="352">
        <v>780135</v>
      </c>
      <c r="C6011" s="356"/>
      <c r="D6011" s="356">
        <v>48</v>
      </c>
      <c r="E6011" s="357" t="s">
        <v>949</v>
      </c>
      <c r="F6011" s="346" t="s">
        <v>950</v>
      </c>
      <c r="G6011" s="147">
        <v>0</v>
      </c>
      <c r="H6011" s="147">
        <v>0</v>
      </c>
    </row>
    <row r="6012" spans="1:8">
      <c r="A6012" s="394" t="s">
        <v>951</v>
      </c>
      <c r="B6012" s="352">
        <v>780135</v>
      </c>
      <c r="C6012" s="356"/>
      <c r="D6012" s="356">
        <v>49</v>
      </c>
      <c r="E6012" s="358" t="s">
        <v>952</v>
      </c>
      <c r="F6012" s="347" t="s">
        <v>953</v>
      </c>
      <c r="G6012" s="147">
        <v>0</v>
      </c>
      <c r="H6012" s="147">
        <v>0</v>
      </c>
    </row>
    <row r="6013" spans="1:8" ht="45">
      <c r="A6013" s="390" t="s">
        <v>38</v>
      </c>
      <c r="B6013" s="352">
        <v>780149</v>
      </c>
      <c r="C6013" s="363">
        <v>115</v>
      </c>
      <c r="D6013" s="353">
        <v>0</v>
      </c>
      <c r="E6013" s="353">
        <v>0</v>
      </c>
      <c r="F6013" s="429" t="s">
        <v>523</v>
      </c>
      <c r="G6013" s="149">
        <v>70817</v>
      </c>
      <c r="H6013" s="149">
        <v>156339518</v>
      </c>
    </row>
    <row r="6014" spans="1:8" ht="28.5">
      <c r="A6014" s="391" t="s">
        <v>815</v>
      </c>
      <c r="B6014" s="352">
        <v>780149</v>
      </c>
      <c r="C6014" s="356"/>
      <c r="D6014" s="354">
        <v>1</v>
      </c>
      <c r="E6014" s="355">
        <v>1</v>
      </c>
      <c r="F6014" s="348" t="s">
        <v>816</v>
      </c>
      <c r="G6014" s="147">
        <v>0</v>
      </c>
      <c r="H6014" s="147">
        <v>0</v>
      </c>
    </row>
    <row r="6015" spans="1:8">
      <c r="A6015" s="391" t="s">
        <v>817</v>
      </c>
      <c r="B6015" s="352">
        <v>780149</v>
      </c>
      <c r="C6015" s="356"/>
      <c r="D6015" s="356">
        <v>2</v>
      </c>
      <c r="E6015" s="357" t="s">
        <v>818</v>
      </c>
      <c r="F6015" s="346" t="s">
        <v>819</v>
      </c>
      <c r="G6015" s="147">
        <v>0</v>
      </c>
      <c r="H6015" s="147">
        <v>0</v>
      </c>
    </row>
    <row r="6016" spans="1:8" ht="30">
      <c r="A6016" s="391" t="s">
        <v>820</v>
      </c>
      <c r="B6016" s="352">
        <v>780149</v>
      </c>
      <c r="C6016" s="356"/>
      <c r="D6016" s="356">
        <v>3</v>
      </c>
      <c r="E6016" s="357" t="s">
        <v>821</v>
      </c>
      <c r="F6016" s="346" t="s">
        <v>822</v>
      </c>
      <c r="G6016" s="147">
        <v>0</v>
      </c>
      <c r="H6016" s="147">
        <v>0</v>
      </c>
    </row>
    <row r="6017" spans="1:8">
      <c r="A6017" s="391" t="s">
        <v>823</v>
      </c>
      <c r="B6017" s="352">
        <v>780149</v>
      </c>
      <c r="C6017" s="356"/>
      <c r="D6017" s="356">
        <v>4</v>
      </c>
      <c r="E6017" s="357" t="s">
        <v>824</v>
      </c>
      <c r="F6017" s="346" t="s">
        <v>825</v>
      </c>
      <c r="G6017" s="147">
        <v>0</v>
      </c>
      <c r="H6017" s="147">
        <v>0</v>
      </c>
    </row>
    <row r="6018" spans="1:8">
      <c r="A6018" s="391" t="s">
        <v>826</v>
      </c>
      <c r="B6018" s="352">
        <v>780149</v>
      </c>
      <c r="C6018" s="356"/>
      <c r="D6018" s="356">
        <v>5</v>
      </c>
      <c r="E6018" s="357" t="s">
        <v>827</v>
      </c>
      <c r="F6018" s="346" t="s">
        <v>828</v>
      </c>
      <c r="G6018" s="147">
        <v>0</v>
      </c>
      <c r="H6018" s="147">
        <v>0</v>
      </c>
    </row>
    <row r="6019" spans="1:8">
      <c r="A6019" s="391" t="s">
        <v>829</v>
      </c>
      <c r="B6019" s="352">
        <v>780149</v>
      </c>
      <c r="C6019" s="356"/>
      <c r="D6019" s="356">
        <v>6</v>
      </c>
      <c r="E6019" s="357" t="s">
        <v>830</v>
      </c>
      <c r="F6019" s="346" t="s">
        <v>831</v>
      </c>
      <c r="G6019" s="147">
        <v>0</v>
      </c>
      <c r="H6019" s="147">
        <v>0</v>
      </c>
    </row>
    <row r="6020" spans="1:8">
      <c r="A6020" s="392" t="s">
        <v>1491</v>
      </c>
      <c r="B6020" s="352">
        <v>780149</v>
      </c>
      <c r="C6020" s="356"/>
      <c r="D6020" s="356">
        <v>7</v>
      </c>
      <c r="E6020" s="358" t="s">
        <v>832</v>
      </c>
      <c r="F6020" s="347" t="s">
        <v>833</v>
      </c>
      <c r="G6020" s="147">
        <v>0</v>
      </c>
      <c r="H6020" s="147">
        <v>0</v>
      </c>
    </row>
    <row r="6021" spans="1:8">
      <c r="A6021" s="391" t="s">
        <v>834</v>
      </c>
      <c r="B6021" s="352">
        <v>780149</v>
      </c>
      <c r="C6021" s="356"/>
      <c r="D6021" s="356">
        <v>8</v>
      </c>
      <c r="E6021" s="357" t="s">
        <v>835</v>
      </c>
      <c r="F6021" s="346" t="s">
        <v>836</v>
      </c>
      <c r="G6021" s="147">
        <v>0</v>
      </c>
      <c r="H6021" s="147">
        <v>0</v>
      </c>
    </row>
    <row r="6022" spans="1:8" ht="28.5">
      <c r="A6022" s="391" t="s">
        <v>837</v>
      </c>
      <c r="B6022" s="352">
        <v>780149</v>
      </c>
      <c r="C6022" s="356"/>
      <c r="D6022" s="354">
        <v>9</v>
      </c>
      <c r="E6022" s="355" t="s">
        <v>838</v>
      </c>
      <c r="F6022" s="348" t="s">
        <v>839</v>
      </c>
      <c r="G6022" s="147">
        <v>0</v>
      </c>
      <c r="H6022" s="147">
        <v>0</v>
      </c>
    </row>
    <row r="6023" spans="1:8">
      <c r="A6023" s="391" t="s">
        <v>840</v>
      </c>
      <c r="B6023" s="352">
        <v>780149</v>
      </c>
      <c r="C6023" s="356"/>
      <c r="D6023" s="356">
        <v>10</v>
      </c>
      <c r="E6023" s="357" t="s">
        <v>841</v>
      </c>
      <c r="F6023" s="346" t="s">
        <v>842</v>
      </c>
      <c r="G6023" s="147">
        <v>0</v>
      </c>
      <c r="H6023" s="147">
        <v>0</v>
      </c>
    </row>
    <row r="6024" spans="1:8">
      <c r="A6024" s="391" t="s">
        <v>843</v>
      </c>
      <c r="B6024" s="352">
        <v>780149</v>
      </c>
      <c r="C6024" s="356"/>
      <c r="D6024" s="356">
        <v>11</v>
      </c>
      <c r="E6024" s="357" t="s">
        <v>844</v>
      </c>
      <c r="F6024" s="346" t="s">
        <v>845</v>
      </c>
      <c r="G6024" s="147">
        <v>0</v>
      </c>
      <c r="H6024" s="147">
        <v>0</v>
      </c>
    </row>
    <row r="6025" spans="1:8">
      <c r="A6025" s="391" t="s">
        <v>846</v>
      </c>
      <c r="B6025" s="352">
        <v>780149</v>
      </c>
      <c r="C6025" s="356"/>
      <c r="D6025" s="356">
        <v>12</v>
      </c>
      <c r="E6025" s="357" t="s">
        <v>847</v>
      </c>
      <c r="F6025" s="346" t="s">
        <v>848</v>
      </c>
      <c r="G6025" s="147">
        <v>0</v>
      </c>
      <c r="H6025" s="147">
        <v>0</v>
      </c>
    </row>
    <row r="6026" spans="1:8">
      <c r="A6026" s="391" t="s">
        <v>849</v>
      </c>
      <c r="B6026" s="352">
        <v>780149</v>
      </c>
      <c r="C6026" s="356"/>
      <c r="D6026" s="356">
        <v>13</v>
      </c>
      <c r="E6026" s="357" t="s">
        <v>850</v>
      </c>
      <c r="F6026" s="346" t="s">
        <v>851</v>
      </c>
      <c r="G6026" s="147">
        <v>0</v>
      </c>
      <c r="H6026" s="147">
        <v>0</v>
      </c>
    </row>
    <row r="6027" spans="1:8">
      <c r="A6027" s="391" t="s">
        <v>852</v>
      </c>
      <c r="B6027" s="352">
        <v>780149</v>
      </c>
      <c r="C6027" s="356"/>
      <c r="D6027" s="356">
        <v>14</v>
      </c>
      <c r="E6027" s="357" t="s">
        <v>853</v>
      </c>
      <c r="F6027" s="346" t="s">
        <v>854</v>
      </c>
      <c r="G6027" s="147">
        <v>0</v>
      </c>
      <c r="H6027" s="147">
        <v>0</v>
      </c>
    </row>
    <row r="6028" spans="1:8">
      <c r="A6028" s="392" t="s">
        <v>1492</v>
      </c>
      <c r="B6028" s="352">
        <v>780149</v>
      </c>
      <c r="C6028" s="498"/>
      <c r="D6028" s="356">
        <v>15</v>
      </c>
      <c r="E6028" s="358" t="s">
        <v>1337</v>
      </c>
      <c r="F6028" s="347" t="s">
        <v>855</v>
      </c>
      <c r="G6028" s="147">
        <v>0</v>
      </c>
      <c r="H6028" s="147">
        <v>0</v>
      </c>
    </row>
    <row r="6029" spans="1:8">
      <c r="A6029" s="391" t="s">
        <v>856</v>
      </c>
      <c r="B6029" s="352">
        <v>780149</v>
      </c>
      <c r="C6029" s="356"/>
      <c r="D6029" s="356">
        <v>16</v>
      </c>
      <c r="E6029" s="357" t="s">
        <v>857</v>
      </c>
      <c r="F6029" s="346" t="s">
        <v>858</v>
      </c>
      <c r="G6029" s="147">
        <v>0</v>
      </c>
      <c r="H6029" s="147">
        <v>0</v>
      </c>
    </row>
    <row r="6030" spans="1:8">
      <c r="A6030" s="391" t="s">
        <v>859</v>
      </c>
      <c r="B6030" s="352">
        <v>780149</v>
      </c>
      <c r="C6030" s="356"/>
      <c r="D6030" s="354">
        <v>17</v>
      </c>
      <c r="E6030" s="355" t="s">
        <v>860</v>
      </c>
      <c r="F6030" s="348" t="s">
        <v>861</v>
      </c>
      <c r="G6030" s="147">
        <v>70817</v>
      </c>
      <c r="H6030" s="147">
        <v>156339518</v>
      </c>
    </row>
    <row r="6031" spans="1:8" ht="28.5">
      <c r="A6031" s="393" t="s">
        <v>862</v>
      </c>
      <c r="B6031" s="352">
        <v>780149</v>
      </c>
      <c r="C6031" s="356"/>
      <c r="D6031" s="354">
        <v>18</v>
      </c>
      <c r="E6031" s="355" t="s">
        <v>863</v>
      </c>
      <c r="F6031" s="348" t="s">
        <v>864</v>
      </c>
      <c r="G6031" s="147">
        <v>41526</v>
      </c>
      <c r="H6031" s="147">
        <v>26007918</v>
      </c>
    </row>
    <row r="6032" spans="1:8" ht="30">
      <c r="A6032" s="391" t="s">
        <v>865</v>
      </c>
      <c r="B6032" s="352">
        <v>780149</v>
      </c>
      <c r="C6032" s="356"/>
      <c r="D6032" s="356">
        <v>19</v>
      </c>
      <c r="E6032" s="357" t="s">
        <v>866</v>
      </c>
      <c r="F6032" s="346" t="s">
        <v>867</v>
      </c>
      <c r="G6032" s="147">
        <v>0</v>
      </c>
      <c r="H6032" s="147">
        <v>0</v>
      </c>
    </row>
    <row r="6033" spans="1:8" ht="30">
      <c r="A6033" s="391" t="s">
        <v>868</v>
      </c>
      <c r="B6033" s="352">
        <v>780149</v>
      </c>
      <c r="C6033" s="356"/>
      <c r="D6033" s="356">
        <v>20</v>
      </c>
      <c r="E6033" s="357" t="s">
        <v>869</v>
      </c>
      <c r="F6033" s="346" t="s">
        <v>870</v>
      </c>
      <c r="G6033" s="147">
        <v>0</v>
      </c>
      <c r="H6033" s="147">
        <v>0</v>
      </c>
    </row>
    <row r="6034" spans="1:8">
      <c r="A6034" s="391" t="s">
        <v>871</v>
      </c>
      <c r="B6034" s="352">
        <v>780149</v>
      </c>
      <c r="C6034" s="356"/>
      <c r="D6034" s="356">
        <v>21</v>
      </c>
      <c r="E6034" s="357" t="s">
        <v>872</v>
      </c>
      <c r="F6034" s="346" t="s">
        <v>873</v>
      </c>
      <c r="G6034" s="147">
        <v>0</v>
      </c>
      <c r="H6034" s="147">
        <v>0</v>
      </c>
    </row>
    <row r="6035" spans="1:8">
      <c r="A6035" s="391" t="s">
        <v>874</v>
      </c>
      <c r="B6035" s="352">
        <v>780149</v>
      </c>
      <c r="C6035" s="356"/>
      <c r="D6035" s="356">
        <v>22</v>
      </c>
      <c r="E6035" s="357" t="s">
        <v>875</v>
      </c>
      <c r="F6035" s="346" t="s">
        <v>876</v>
      </c>
      <c r="G6035" s="147">
        <v>41526</v>
      </c>
      <c r="H6035" s="147">
        <v>26007918</v>
      </c>
    </row>
    <row r="6036" spans="1:8">
      <c r="A6036" s="391" t="s">
        <v>877</v>
      </c>
      <c r="B6036" s="352">
        <v>780149</v>
      </c>
      <c r="C6036" s="356"/>
      <c r="D6036" s="356">
        <v>23</v>
      </c>
      <c r="E6036" s="357" t="s">
        <v>878</v>
      </c>
      <c r="F6036" s="346" t="s">
        <v>879</v>
      </c>
      <c r="G6036" s="147">
        <v>0</v>
      </c>
      <c r="H6036" s="147">
        <v>0</v>
      </c>
    </row>
    <row r="6037" spans="1:8">
      <c r="A6037" s="391" t="s">
        <v>880</v>
      </c>
      <c r="B6037" s="352">
        <v>780149</v>
      </c>
      <c r="C6037" s="356"/>
      <c r="D6037" s="356">
        <v>24</v>
      </c>
      <c r="E6037" s="357" t="s">
        <v>881</v>
      </c>
      <c r="F6037" s="346" t="s">
        <v>882</v>
      </c>
      <c r="G6037" s="147">
        <v>41526</v>
      </c>
      <c r="H6037" s="147">
        <v>26007918</v>
      </c>
    </row>
    <row r="6038" spans="1:8">
      <c r="A6038" s="391" t="s">
        <v>883</v>
      </c>
      <c r="B6038" s="352">
        <v>780149</v>
      </c>
      <c r="C6038" s="356"/>
      <c r="D6038" s="354">
        <v>25</v>
      </c>
      <c r="E6038" s="355" t="s">
        <v>884</v>
      </c>
      <c r="F6038" s="348" t="s">
        <v>497</v>
      </c>
      <c r="G6038" s="147">
        <v>3041</v>
      </c>
      <c r="H6038" s="147">
        <v>4561500</v>
      </c>
    </row>
    <row r="6039" spans="1:8" ht="28.5">
      <c r="A6039" s="391" t="s">
        <v>885</v>
      </c>
      <c r="B6039" s="352">
        <v>780149</v>
      </c>
      <c r="C6039" s="356"/>
      <c r="D6039" s="354">
        <v>26</v>
      </c>
      <c r="E6039" s="355" t="s">
        <v>886</v>
      </c>
      <c r="F6039" s="348" t="s">
        <v>887</v>
      </c>
      <c r="G6039" s="147">
        <v>26250</v>
      </c>
      <c r="H6039" s="147">
        <v>125770100</v>
      </c>
    </row>
    <row r="6040" spans="1:8">
      <c r="A6040" s="391" t="s">
        <v>888</v>
      </c>
      <c r="B6040" s="352">
        <v>780149</v>
      </c>
      <c r="C6040" s="356"/>
      <c r="D6040" s="356">
        <v>27</v>
      </c>
      <c r="E6040" s="357" t="s">
        <v>889</v>
      </c>
      <c r="F6040" s="346" t="s">
        <v>890</v>
      </c>
      <c r="G6040" s="147">
        <v>0</v>
      </c>
      <c r="H6040" s="147">
        <v>0</v>
      </c>
    </row>
    <row r="6041" spans="1:8">
      <c r="A6041" s="391" t="s">
        <v>891</v>
      </c>
      <c r="B6041" s="352">
        <v>780149</v>
      </c>
      <c r="C6041" s="356"/>
      <c r="D6041" s="356">
        <v>28</v>
      </c>
      <c r="E6041" s="357" t="s">
        <v>892</v>
      </c>
      <c r="F6041" s="346" t="s">
        <v>893</v>
      </c>
      <c r="G6041" s="147">
        <v>26250</v>
      </c>
      <c r="H6041" s="147">
        <v>125770100</v>
      </c>
    </row>
    <row r="6042" spans="1:8">
      <c r="A6042" s="391" t="s">
        <v>894</v>
      </c>
      <c r="B6042" s="352">
        <v>780149</v>
      </c>
      <c r="C6042" s="356"/>
      <c r="D6042" s="356">
        <v>29</v>
      </c>
      <c r="E6042" s="357" t="s">
        <v>895</v>
      </c>
      <c r="F6042" s="346" t="s">
        <v>896</v>
      </c>
      <c r="G6042" s="147">
        <v>0</v>
      </c>
      <c r="H6042" s="147">
        <v>0</v>
      </c>
    </row>
    <row r="6043" spans="1:8">
      <c r="A6043" s="391" t="s">
        <v>897</v>
      </c>
      <c r="B6043" s="352">
        <v>780149</v>
      </c>
      <c r="C6043" s="356"/>
      <c r="D6043" s="356">
        <v>30</v>
      </c>
      <c r="E6043" s="357" t="s">
        <v>898</v>
      </c>
      <c r="F6043" s="346" t="s">
        <v>899</v>
      </c>
      <c r="G6043" s="147">
        <v>0</v>
      </c>
      <c r="H6043" s="147">
        <v>0</v>
      </c>
    </row>
    <row r="6044" spans="1:8" ht="30">
      <c r="A6044" s="391" t="s">
        <v>900</v>
      </c>
      <c r="B6044" s="352">
        <v>780149</v>
      </c>
      <c r="C6044" s="356"/>
      <c r="D6044" s="356">
        <v>31</v>
      </c>
      <c r="E6044" s="357" t="s">
        <v>901</v>
      </c>
      <c r="F6044" s="346" t="s">
        <v>902</v>
      </c>
      <c r="G6044" s="147">
        <v>0</v>
      </c>
      <c r="H6044" s="147">
        <v>0</v>
      </c>
    </row>
    <row r="6045" spans="1:8" ht="30">
      <c r="A6045" s="391" t="s">
        <v>903</v>
      </c>
      <c r="B6045" s="352">
        <v>780149</v>
      </c>
      <c r="C6045" s="356"/>
      <c r="D6045" s="356">
        <v>32</v>
      </c>
      <c r="E6045" s="357" t="s">
        <v>904</v>
      </c>
      <c r="F6045" s="346" t="s">
        <v>905</v>
      </c>
      <c r="G6045" s="147">
        <v>0</v>
      </c>
      <c r="H6045" s="147">
        <v>0</v>
      </c>
    </row>
    <row r="6046" spans="1:8" ht="30">
      <c r="A6046" s="391" t="s">
        <v>906</v>
      </c>
      <c r="B6046" s="352">
        <v>780149</v>
      </c>
      <c r="C6046" s="356"/>
      <c r="D6046" s="356">
        <v>33</v>
      </c>
      <c r="E6046" s="357" t="s">
        <v>907</v>
      </c>
      <c r="F6046" s="346" t="s">
        <v>908</v>
      </c>
      <c r="G6046" s="147">
        <v>0</v>
      </c>
      <c r="H6046" s="147">
        <v>0</v>
      </c>
    </row>
    <row r="6047" spans="1:8">
      <c r="A6047" s="391" t="s">
        <v>909</v>
      </c>
      <c r="B6047" s="352">
        <v>780149</v>
      </c>
      <c r="C6047" s="356"/>
      <c r="D6047" s="356">
        <v>34</v>
      </c>
      <c r="E6047" s="357" t="s">
        <v>910</v>
      </c>
      <c r="F6047" s="346" t="s">
        <v>911</v>
      </c>
      <c r="G6047" s="147">
        <v>0</v>
      </c>
      <c r="H6047" s="147">
        <v>0</v>
      </c>
    </row>
    <row r="6048" spans="1:8">
      <c r="A6048" s="391" t="s">
        <v>912</v>
      </c>
      <c r="B6048" s="352">
        <v>780149</v>
      </c>
      <c r="C6048" s="356"/>
      <c r="D6048" s="356">
        <v>35</v>
      </c>
      <c r="E6048" s="357" t="s">
        <v>913</v>
      </c>
      <c r="F6048" s="346" t="s">
        <v>914</v>
      </c>
      <c r="G6048" s="147">
        <v>0</v>
      </c>
      <c r="H6048" s="147">
        <v>0</v>
      </c>
    </row>
    <row r="6049" spans="1:8" ht="30">
      <c r="A6049" s="391" t="s">
        <v>915</v>
      </c>
      <c r="B6049" s="352">
        <v>780149</v>
      </c>
      <c r="C6049" s="356"/>
      <c r="D6049" s="356">
        <v>36</v>
      </c>
      <c r="E6049" s="357" t="s">
        <v>916</v>
      </c>
      <c r="F6049" s="346" t="s">
        <v>917</v>
      </c>
      <c r="G6049" s="147">
        <v>0</v>
      </c>
      <c r="H6049" s="147">
        <v>0</v>
      </c>
    </row>
    <row r="6050" spans="1:8" ht="28.5">
      <c r="A6050" s="391" t="s">
        <v>918</v>
      </c>
      <c r="B6050" s="352">
        <v>780149</v>
      </c>
      <c r="C6050" s="356"/>
      <c r="D6050" s="354">
        <v>37</v>
      </c>
      <c r="E6050" s="355" t="s">
        <v>919</v>
      </c>
      <c r="F6050" s="348" t="s">
        <v>920</v>
      </c>
      <c r="G6050" s="147">
        <v>0</v>
      </c>
      <c r="H6050" s="147">
        <v>0</v>
      </c>
    </row>
    <row r="6051" spans="1:8">
      <c r="A6051" s="391" t="s">
        <v>921</v>
      </c>
      <c r="B6051" s="352">
        <v>780149</v>
      </c>
      <c r="C6051" s="356"/>
      <c r="D6051" s="356">
        <v>38</v>
      </c>
      <c r="E6051" s="357" t="s">
        <v>922</v>
      </c>
      <c r="F6051" s="346" t="s">
        <v>39</v>
      </c>
      <c r="G6051" s="147">
        <v>0</v>
      </c>
      <c r="H6051" s="147">
        <v>0</v>
      </c>
    </row>
    <row r="6052" spans="1:8">
      <c r="A6052" s="391" t="s">
        <v>923</v>
      </c>
      <c r="B6052" s="352">
        <v>780149</v>
      </c>
      <c r="C6052" s="356"/>
      <c r="D6052" s="356">
        <v>39</v>
      </c>
      <c r="E6052" s="357" t="s">
        <v>924</v>
      </c>
      <c r="F6052" s="346" t="s">
        <v>40</v>
      </c>
      <c r="G6052" s="147">
        <v>0</v>
      </c>
      <c r="H6052" s="147">
        <v>0</v>
      </c>
    </row>
    <row r="6053" spans="1:8">
      <c r="A6053" s="391" t="s">
        <v>925</v>
      </c>
      <c r="B6053" s="352">
        <v>780149</v>
      </c>
      <c r="C6053" s="356"/>
      <c r="D6053" s="356">
        <v>40</v>
      </c>
      <c r="E6053" s="357" t="s">
        <v>926</v>
      </c>
      <c r="F6053" s="346" t="s">
        <v>927</v>
      </c>
      <c r="G6053" s="147">
        <v>0</v>
      </c>
      <c r="H6053" s="147">
        <v>0</v>
      </c>
    </row>
    <row r="6054" spans="1:8">
      <c r="A6054" s="391" t="s">
        <v>928</v>
      </c>
      <c r="B6054" s="352">
        <v>780149</v>
      </c>
      <c r="C6054" s="356"/>
      <c r="D6054" s="356">
        <v>41</v>
      </c>
      <c r="E6054" s="357" t="s">
        <v>929</v>
      </c>
      <c r="F6054" s="346" t="s">
        <v>930</v>
      </c>
      <c r="G6054" s="147">
        <v>0</v>
      </c>
      <c r="H6054" s="147">
        <v>0</v>
      </c>
    </row>
    <row r="6055" spans="1:8" ht="28.5">
      <c r="A6055" s="391" t="s">
        <v>931</v>
      </c>
      <c r="B6055" s="352">
        <v>780149</v>
      </c>
      <c r="C6055" s="356"/>
      <c r="D6055" s="354">
        <v>42</v>
      </c>
      <c r="E6055" s="355" t="s">
        <v>932</v>
      </c>
      <c r="F6055" s="348" t="s">
        <v>933</v>
      </c>
      <c r="G6055" s="147">
        <v>0</v>
      </c>
      <c r="H6055" s="147">
        <v>0</v>
      </c>
    </row>
    <row r="6056" spans="1:8">
      <c r="A6056" s="391" t="s">
        <v>934</v>
      </c>
      <c r="B6056" s="352">
        <v>780149</v>
      </c>
      <c r="C6056" s="356"/>
      <c r="D6056" s="356">
        <v>43</v>
      </c>
      <c r="E6056" s="357" t="s">
        <v>935</v>
      </c>
      <c r="F6056" s="346" t="s">
        <v>936</v>
      </c>
      <c r="G6056" s="147">
        <v>0</v>
      </c>
      <c r="H6056" s="147">
        <v>0</v>
      </c>
    </row>
    <row r="6057" spans="1:8">
      <c r="A6057" s="391" t="s">
        <v>937</v>
      </c>
      <c r="B6057" s="352">
        <v>780149</v>
      </c>
      <c r="C6057" s="356"/>
      <c r="D6057" s="356">
        <v>44</v>
      </c>
      <c r="E6057" s="357" t="s">
        <v>938</v>
      </c>
      <c r="F6057" s="346" t="s">
        <v>939</v>
      </c>
      <c r="G6057" s="147">
        <v>0</v>
      </c>
      <c r="H6057" s="147">
        <v>0</v>
      </c>
    </row>
    <row r="6058" spans="1:8">
      <c r="A6058" s="391" t="s">
        <v>940</v>
      </c>
      <c r="B6058" s="352">
        <v>780149</v>
      </c>
      <c r="C6058" s="356"/>
      <c r="D6058" s="356">
        <v>45</v>
      </c>
      <c r="E6058" s="357" t="s">
        <v>941</v>
      </c>
      <c r="F6058" s="346" t="s">
        <v>942</v>
      </c>
      <c r="G6058" s="147">
        <v>0</v>
      </c>
      <c r="H6058" s="147">
        <v>0</v>
      </c>
    </row>
    <row r="6059" spans="1:8" ht="28.5">
      <c r="A6059" s="391" t="s">
        <v>943</v>
      </c>
      <c r="B6059" s="352">
        <v>780149</v>
      </c>
      <c r="C6059" s="356"/>
      <c r="D6059" s="354">
        <v>46</v>
      </c>
      <c r="E6059" s="359">
        <v>5</v>
      </c>
      <c r="F6059" s="348" t="s">
        <v>944</v>
      </c>
      <c r="G6059" s="147">
        <v>0</v>
      </c>
      <c r="H6059" s="147">
        <v>0</v>
      </c>
    </row>
    <row r="6060" spans="1:8">
      <c r="A6060" s="391" t="s">
        <v>945</v>
      </c>
      <c r="B6060" s="352">
        <v>780149</v>
      </c>
      <c r="C6060" s="356"/>
      <c r="D6060" s="356">
        <v>47</v>
      </c>
      <c r="E6060" s="357" t="s">
        <v>946</v>
      </c>
      <c r="F6060" s="346" t="s">
        <v>947</v>
      </c>
      <c r="G6060" s="147">
        <v>0</v>
      </c>
      <c r="H6060" s="147">
        <v>0</v>
      </c>
    </row>
    <row r="6061" spans="1:8">
      <c r="A6061" s="391" t="s">
        <v>948</v>
      </c>
      <c r="B6061" s="352">
        <v>780149</v>
      </c>
      <c r="C6061" s="356"/>
      <c r="D6061" s="356">
        <v>48</v>
      </c>
      <c r="E6061" s="357" t="s">
        <v>949</v>
      </c>
      <c r="F6061" s="346" t="s">
        <v>950</v>
      </c>
      <c r="G6061" s="147">
        <v>0</v>
      </c>
      <c r="H6061" s="147">
        <v>0</v>
      </c>
    </row>
    <row r="6062" spans="1:8">
      <c r="A6062" s="394" t="s">
        <v>951</v>
      </c>
      <c r="B6062" s="352">
        <v>780149</v>
      </c>
      <c r="C6062" s="356"/>
      <c r="D6062" s="356">
        <v>49</v>
      </c>
      <c r="E6062" s="358" t="s">
        <v>952</v>
      </c>
      <c r="F6062" s="347" t="s">
        <v>953</v>
      </c>
      <c r="G6062" s="147">
        <v>0</v>
      </c>
      <c r="H6062" s="147">
        <v>0</v>
      </c>
    </row>
    <row r="6063" spans="1:8" ht="45">
      <c r="A6063" s="390" t="s">
        <v>38</v>
      </c>
      <c r="B6063" s="352">
        <v>780177</v>
      </c>
      <c r="C6063" s="363">
        <v>116</v>
      </c>
      <c r="D6063" s="353">
        <v>0</v>
      </c>
      <c r="E6063" s="353">
        <v>0</v>
      </c>
      <c r="F6063" s="429" t="s">
        <v>1011</v>
      </c>
      <c r="G6063" s="149">
        <v>23992</v>
      </c>
      <c r="H6063" s="149">
        <v>35844218</v>
      </c>
    </row>
    <row r="6064" spans="1:8" ht="28.5">
      <c r="A6064" s="391" t="s">
        <v>815</v>
      </c>
      <c r="B6064" s="352">
        <v>780177</v>
      </c>
      <c r="C6064" s="356"/>
      <c r="D6064" s="354">
        <v>1</v>
      </c>
      <c r="E6064" s="355">
        <v>1</v>
      </c>
      <c r="F6064" s="348" t="s">
        <v>816</v>
      </c>
      <c r="G6064" s="147">
        <v>0</v>
      </c>
      <c r="H6064" s="147">
        <v>0</v>
      </c>
    </row>
    <row r="6065" spans="1:8">
      <c r="A6065" s="391" t="s">
        <v>817</v>
      </c>
      <c r="B6065" s="352">
        <v>780177</v>
      </c>
      <c r="C6065" s="356"/>
      <c r="D6065" s="356">
        <v>2</v>
      </c>
      <c r="E6065" s="357" t="s">
        <v>818</v>
      </c>
      <c r="F6065" s="346" t="s">
        <v>819</v>
      </c>
      <c r="G6065" s="147">
        <v>0</v>
      </c>
      <c r="H6065" s="147">
        <v>0</v>
      </c>
    </row>
    <row r="6066" spans="1:8" ht="30">
      <c r="A6066" s="391" t="s">
        <v>820</v>
      </c>
      <c r="B6066" s="352">
        <v>780177</v>
      </c>
      <c r="C6066" s="356"/>
      <c r="D6066" s="356">
        <v>3</v>
      </c>
      <c r="E6066" s="357" t="s">
        <v>821</v>
      </c>
      <c r="F6066" s="346" t="s">
        <v>822</v>
      </c>
      <c r="G6066" s="147">
        <v>0</v>
      </c>
      <c r="H6066" s="147">
        <v>0</v>
      </c>
    </row>
    <row r="6067" spans="1:8">
      <c r="A6067" s="391" t="s">
        <v>823</v>
      </c>
      <c r="B6067" s="352">
        <v>780177</v>
      </c>
      <c r="C6067" s="356"/>
      <c r="D6067" s="356">
        <v>4</v>
      </c>
      <c r="E6067" s="357" t="s">
        <v>824</v>
      </c>
      <c r="F6067" s="346" t="s">
        <v>825</v>
      </c>
      <c r="G6067" s="147">
        <v>0</v>
      </c>
      <c r="H6067" s="147">
        <v>0</v>
      </c>
    </row>
    <row r="6068" spans="1:8">
      <c r="A6068" s="391" t="s">
        <v>826</v>
      </c>
      <c r="B6068" s="352">
        <v>780177</v>
      </c>
      <c r="C6068" s="356"/>
      <c r="D6068" s="356">
        <v>5</v>
      </c>
      <c r="E6068" s="357" t="s">
        <v>827</v>
      </c>
      <c r="F6068" s="346" t="s">
        <v>828</v>
      </c>
      <c r="G6068" s="147">
        <v>0</v>
      </c>
      <c r="H6068" s="147">
        <v>0</v>
      </c>
    </row>
    <row r="6069" spans="1:8">
      <c r="A6069" s="391" t="s">
        <v>829</v>
      </c>
      <c r="B6069" s="352">
        <v>780177</v>
      </c>
      <c r="C6069" s="356"/>
      <c r="D6069" s="356">
        <v>6</v>
      </c>
      <c r="E6069" s="357" t="s">
        <v>830</v>
      </c>
      <c r="F6069" s="346" t="s">
        <v>831</v>
      </c>
      <c r="G6069" s="147">
        <v>0</v>
      </c>
      <c r="H6069" s="147">
        <v>0</v>
      </c>
    </row>
    <row r="6070" spans="1:8">
      <c r="A6070" s="392" t="s">
        <v>1491</v>
      </c>
      <c r="B6070" s="352">
        <v>780177</v>
      </c>
      <c r="C6070" s="356"/>
      <c r="D6070" s="356">
        <v>7</v>
      </c>
      <c r="E6070" s="358" t="s">
        <v>832</v>
      </c>
      <c r="F6070" s="347" t="s">
        <v>833</v>
      </c>
      <c r="G6070" s="147">
        <v>0</v>
      </c>
      <c r="H6070" s="147">
        <v>0</v>
      </c>
    </row>
    <row r="6071" spans="1:8">
      <c r="A6071" s="391" t="s">
        <v>834</v>
      </c>
      <c r="B6071" s="352">
        <v>780177</v>
      </c>
      <c r="C6071" s="356"/>
      <c r="D6071" s="356">
        <v>8</v>
      </c>
      <c r="E6071" s="357" t="s">
        <v>835</v>
      </c>
      <c r="F6071" s="346" t="s">
        <v>836</v>
      </c>
      <c r="G6071" s="147">
        <v>0</v>
      </c>
      <c r="H6071" s="147">
        <v>0</v>
      </c>
    </row>
    <row r="6072" spans="1:8" ht="28.5">
      <c r="A6072" s="391" t="s">
        <v>837</v>
      </c>
      <c r="B6072" s="352">
        <v>780177</v>
      </c>
      <c r="C6072" s="356"/>
      <c r="D6072" s="354">
        <v>9</v>
      </c>
      <c r="E6072" s="355" t="s">
        <v>838</v>
      </c>
      <c r="F6072" s="348" t="s">
        <v>839</v>
      </c>
      <c r="G6072" s="147">
        <v>87</v>
      </c>
      <c r="H6072" s="147">
        <v>606327</v>
      </c>
    </row>
    <row r="6073" spans="1:8">
      <c r="A6073" s="391" t="s">
        <v>840</v>
      </c>
      <c r="B6073" s="352">
        <v>780177</v>
      </c>
      <c r="C6073" s="356"/>
      <c r="D6073" s="356">
        <v>10</v>
      </c>
      <c r="E6073" s="357" t="s">
        <v>841</v>
      </c>
      <c r="F6073" s="346" t="s">
        <v>842</v>
      </c>
      <c r="G6073" s="147">
        <v>0</v>
      </c>
      <c r="H6073" s="147">
        <v>0</v>
      </c>
    </row>
    <row r="6074" spans="1:8">
      <c r="A6074" s="391" t="s">
        <v>843</v>
      </c>
      <c r="B6074" s="352">
        <v>780177</v>
      </c>
      <c r="C6074" s="356"/>
      <c r="D6074" s="356">
        <v>11</v>
      </c>
      <c r="E6074" s="357" t="s">
        <v>844</v>
      </c>
      <c r="F6074" s="346" t="s">
        <v>845</v>
      </c>
      <c r="G6074" s="147">
        <v>0</v>
      </c>
      <c r="H6074" s="147">
        <v>0</v>
      </c>
    </row>
    <row r="6075" spans="1:8">
      <c r="A6075" s="391" t="s">
        <v>846</v>
      </c>
      <c r="B6075" s="352">
        <v>780177</v>
      </c>
      <c r="C6075" s="356"/>
      <c r="D6075" s="356">
        <v>12</v>
      </c>
      <c r="E6075" s="357" t="s">
        <v>847</v>
      </c>
      <c r="F6075" s="346" t="s">
        <v>848</v>
      </c>
      <c r="G6075" s="147">
        <v>0</v>
      </c>
      <c r="H6075" s="147">
        <v>0</v>
      </c>
    </row>
    <row r="6076" spans="1:8">
      <c r="A6076" s="391" t="s">
        <v>849</v>
      </c>
      <c r="B6076" s="352">
        <v>780177</v>
      </c>
      <c r="C6076" s="356"/>
      <c r="D6076" s="356">
        <v>13</v>
      </c>
      <c r="E6076" s="357" t="s">
        <v>850</v>
      </c>
      <c r="F6076" s="346" t="s">
        <v>851</v>
      </c>
      <c r="G6076" s="147">
        <v>0</v>
      </c>
      <c r="H6076" s="147">
        <v>0</v>
      </c>
    </row>
    <row r="6077" spans="1:8">
      <c r="A6077" s="391" t="s">
        <v>852</v>
      </c>
      <c r="B6077" s="352">
        <v>780177</v>
      </c>
      <c r="C6077" s="356"/>
      <c r="D6077" s="356">
        <v>14</v>
      </c>
      <c r="E6077" s="357" t="s">
        <v>853</v>
      </c>
      <c r="F6077" s="346" t="s">
        <v>854</v>
      </c>
      <c r="G6077" s="147">
        <v>0</v>
      </c>
      <c r="H6077" s="147">
        <v>0</v>
      </c>
    </row>
    <row r="6078" spans="1:8">
      <c r="A6078" s="392" t="s">
        <v>1492</v>
      </c>
      <c r="B6078" s="352">
        <v>780177</v>
      </c>
      <c r="C6078" s="498"/>
      <c r="D6078" s="356">
        <v>15</v>
      </c>
      <c r="E6078" s="358" t="s">
        <v>1337</v>
      </c>
      <c r="F6078" s="347" t="s">
        <v>855</v>
      </c>
      <c r="G6078" s="147">
        <v>0</v>
      </c>
      <c r="H6078" s="147">
        <v>0</v>
      </c>
    </row>
    <row r="6079" spans="1:8">
      <c r="A6079" s="391" t="s">
        <v>856</v>
      </c>
      <c r="B6079" s="352">
        <v>780177</v>
      </c>
      <c r="C6079" s="356"/>
      <c r="D6079" s="356">
        <v>16</v>
      </c>
      <c r="E6079" s="357" t="s">
        <v>857</v>
      </c>
      <c r="F6079" s="346" t="s">
        <v>858</v>
      </c>
      <c r="G6079" s="147">
        <v>87</v>
      </c>
      <c r="H6079" s="147">
        <v>606327</v>
      </c>
    </row>
    <row r="6080" spans="1:8">
      <c r="A6080" s="391" t="s">
        <v>859</v>
      </c>
      <c r="B6080" s="352">
        <v>780177</v>
      </c>
      <c r="C6080" s="356"/>
      <c r="D6080" s="354">
        <v>17</v>
      </c>
      <c r="E6080" s="355" t="s">
        <v>860</v>
      </c>
      <c r="F6080" s="348" t="s">
        <v>861</v>
      </c>
      <c r="G6080" s="147">
        <v>23905</v>
      </c>
      <c r="H6080" s="147">
        <v>35237891</v>
      </c>
    </row>
    <row r="6081" spans="1:8" ht="28.5">
      <c r="A6081" s="393" t="s">
        <v>862</v>
      </c>
      <c r="B6081" s="352">
        <v>780177</v>
      </c>
      <c r="C6081" s="356"/>
      <c r="D6081" s="354">
        <v>18</v>
      </c>
      <c r="E6081" s="355" t="s">
        <v>863</v>
      </c>
      <c r="F6081" s="348" t="s">
        <v>864</v>
      </c>
      <c r="G6081" s="147">
        <v>15360</v>
      </c>
      <c r="H6081" s="147">
        <v>10163937</v>
      </c>
    </row>
    <row r="6082" spans="1:8" ht="30">
      <c r="A6082" s="391" t="s">
        <v>865</v>
      </c>
      <c r="B6082" s="352">
        <v>780177</v>
      </c>
      <c r="C6082" s="356"/>
      <c r="D6082" s="356">
        <v>19</v>
      </c>
      <c r="E6082" s="357" t="s">
        <v>866</v>
      </c>
      <c r="F6082" s="346" t="s">
        <v>867</v>
      </c>
      <c r="G6082" s="147">
        <v>0</v>
      </c>
      <c r="H6082" s="147">
        <v>0</v>
      </c>
    </row>
    <row r="6083" spans="1:8" ht="30">
      <c r="A6083" s="391" t="s">
        <v>868</v>
      </c>
      <c r="B6083" s="352">
        <v>780177</v>
      </c>
      <c r="C6083" s="356"/>
      <c r="D6083" s="356">
        <v>20</v>
      </c>
      <c r="E6083" s="357" t="s">
        <v>869</v>
      </c>
      <c r="F6083" s="346" t="s">
        <v>870</v>
      </c>
      <c r="G6083" s="147">
        <v>0</v>
      </c>
      <c r="H6083" s="147">
        <v>0</v>
      </c>
    </row>
    <row r="6084" spans="1:8">
      <c r="A6084" s="391" t="s">
        <v>871</v>
      </c>
      <c r="B6084" s="352">
        <v>780177</v>
      </c>
      <c r="C6084" s="356"/>
      <c r="D6084" s="356">
        <v>21</v>
      </c>
      <c r="E6084" s="357" t="s">
        <v>872</v>
      </c>
      <c r="F6084" s="346" t="s">
        <v>873</v>
      </c>
      <c r="G6084" s="147">
        <v>0</v>
      </c>
      <c r="H6084" s="147">
        <v>0</v>
      </c>
    </row>
    <row r="6085" spans="1:8">
      <c r="A6085" s="391" t="s">
        <v>874</v>
      </c>
      <c r="B6085" s="352">
        <v>780177</v>
      </c>
      <c r="C6085" s="356"/>
      <c r="D6085" s="356">
        <v>22</v>
      </c>
      <c r="E6085" s="357" t="s">
        <v>875</v>
      </c>
      <c r="F6085" s="346" t="s">
        <v>876</v>
      </c>
      <c r="G6085" s="147">
        <v>15360</v>
      </c>
      <c r="H6085" s="147">
        <v>10163937</v>
      </c>
    </row>
    <row r="6086" spans="1:8">
      <c r="A6086" s="391" t="s">
        <v>877</v>
      </c>
      <c r="B6086" s="352">
        <v>780177</v>
      </c>
      <c r="C6086" s="356"/>
      <c r="D6086" s="356">
        <v>23</v>
      </c>
      <c r="E6086" s="357" t="s">
        <v>878</v>
      </c>
      <c r="F6086" s="346" t="s">
        <v>879</v>
      </c>
      <c r="G6086" s="147">
        <v>0</v>
      </c>
      <c r="H6086" s="147">
        <v>0</v>
      </c>
    </row>
    <row r="6087" spans="1:8">
      <c r="A6087" s="391" t="s">
        <v>880</v>
      </c>
      <c r="B6087" s="352">
        <v>780177</v>
      </c>
      <c r="C6087" s="356"/>
      <c r="D6087" s="356">
        <v>24</v>
      </c>
      <c r="E6087" s="357" t="s">
        <v>881</v>
      </c>
      <c r="F6087" s="346" t="s">
        <v>882</v>
      </c>
      <c r="G6087" s="147">
        <v>15360</v>
      </c>
      <c r="H6087" s="147">
        <v>10163937</v>
      </c>
    </row>
    <row r="6088" spans="1:8">
      <c r="A6088" s="391" t="s">
        <v>883</v>
      </c>
      <c r="B6088" s="352">
        <v>780177</v>
      </c>
      <c r="C6088" s="356"/>
      <c r="D6088" s="354">
        <v>25</v>
      </c>
      <c r="E6088" s="355" t="s">
        <v>884</v>
      </c>
      <c r="F6088" s="348" t="s">
        <v>497</v>
      </c>
      <c r="G6088" s="147">
        <v>0</v>
      </c>
      <c r="H6088" s="147">
        <v>0</v>
      </c>
    </row>
    <row r="6089" spans="1:8" ht="28.5">
      <c r="A6089" s="391" t="s">
        <v>885</v>
      </c>
      <c r="B6089" s="352">
        <v>780177</v>
      </c>
      <c r="C6089" s="356"/>
      <c r="D6089" s="354">
        <v>26</v>
      </c>
      <c r="E6089" s="355" t="s">
        <v>886</v>
      </c>
      <c r="F6089" s="348" t="s">
        <v>887</v>
      </c>
      <c r="G6089" s="147">
        <v>8545</v>
      </c>
      <c r="H6089" s="147">
        <v>25073954</v>
      </c>
    </row>
    <row r="6090" spans="1:8">
      <c r="A6090" s="391" t="s">
        <v>888</v>
      </c>
      <c r="B6090" s="352">
        <v>780177</v>
      </c>
      <c r="C6090" s="356"/>
      <c r="D6090" s="356">
        <v>27</v>
      </c>
      <c r="E6090" s="357" t="s">
        <v>889</v>
      </c>
      <c r="F6090" s="346" t="s">
        <v>890</v>
      </c>
      <c r="G6090" s="147">
        <v>0</v>
      </c>
      <c r="H6090" s="147">
        <v>0</v>
      </c>
    </row>
    <row r="6091" spans="1:8">
      <c r="A6091" s="391" t="s">
        <v>891</v>
      </c>
      <c r="B6091" s="352">
        <v>780177</v>
      </c>
      <c r="C6091" s="356"/>
      <c r="D6091" s="356">
        <v>28</v>
      </c>
      <c r="E6091" s="357" t="s">
        <v>892</v>
      </c>
      <c r="F6091" s="346" t="s">
        <v>893</v>
      </c>
      <c r="G6091" s="147">
        <v>8545</v>
      </c>
      <c r="H6091" s="147">
        <v>25073954</v>
      </c>
    </row>
    <row r="6092" spans="1:8">
      <c r="A6092" s="391" t="s">
        <v>894</v>
      </c>
      <c r="B6092" s="352">
        <v>780177</v>
      </c>
      <c r="C6092" s="356"/>
      <c r="D6092" s="356">
        <v>29</v>
      </c>
      <c r="E6092" s="357" t="s">
        <v>895</v>
      </c>
      <c r="F6092" s="346" t="s">
        <v>896</v>
      </c>
      <c r="G6092" s="147">
        <v>0</v>
      </c>
      <c r="H6092" s="147">
        <v>0</v>
      </c>
    </row>
    <row r="6093" spans="1:8">
      <c r="A6093" s="391" t="s">
        <v>897</v>
      </c>
      <c r="B6093" s="352">
        <v>780177</v>
      </c>
      <c r="C6093" s="356"/>
      <c r="D6093" s="356">
        <v>30</v>
      </c>
      <c r="E6093" s="357" t="s">
        <v>898</v>
      </c>
      <c r="F6093" s="346" t="s">
        <v>899</v>
      </c>
      <c r="G6093" s="147">
        <v>0</v>
      </c>
      <c r="H6093" s="147">
        <v>0</v>
      </c>
    </row>
    <row r="6094" spans="1:8" ht="30">
      <c r="A6094" s="391" t="s">
        <v>900</v>
      </c>
      <c r="B6094" s="352">
        <v>780177</v>
      </c>
      <c r="C6094" s="356"/>
      <c r="D6094" s="356">
        <v>31</v>
      </c>
      <c r="E6094" s="357" t="s">
        <v>901</v>
      </c>
      <c r="F6094" s="346" t="s">
        <v>902</v>
      </c>
      <c r="G6094" s="147">
        <v>0</v>
      </c>
      <c r="H6094" s="147">
        <v>0</v>
      </c>
    </row>
    <row r="6095" spans="1:8" ht="30">
      <c r="A6095" s="391" t="s">
        <v>903</v>
      </c>
      <c r="B6095" s="352">
        <v>780177</v>
      </c>
      <c r="C6095" s="356"/>
      <c r="D6095" s="356">
        <v>32</v>
      </c>
      <c r="E6095" s="357" t="s">
        <v>904</v>
      </c>
      <c r="F6095" s="346" t="s">
        <v>905</v>
      </c>
      <c r="G6095" s="147">
        <v>0</v>
      </c>
      <c r="H6095" s="147">
        <v>0</v>
      </c>
    </row>
    <row r="6096" spans="1:8" ht="30">
      <c r="A6096" s="391" t="s">
        <v>906</v>
      </c>
      <c r="B6096" s="352">
        <v>780177</v>
      </c>
      <c r="C6096" s="356"/>
      <c r="D6096" s="356">
        <v>33</v>
      </c>
      <c r="E6096" s="357" t="s">
        <v>907</v>
      </c>
      <c r="F6096" s="346" t="s">
        <v>908</v>
      </c>
      <c r="G6096" s="147">
        <v>0</v>
      </c>
      <c r="H6096" s="147">
        <v>0</v>
      </c>
    </row>
    <row r="6097" spans="1:8">
      <c r="A6097" s="391" t="s">
        <v>909</v>
      </c>
      <c r="B6097" s="352">
        <v>780177</v>
      </c>
      <c r="C6097" s="356"/>
      <c r="D6097" s="356">
        <v>34</v>
      </c>
      <c r="E6097" s="357" t="s">
        <v>910</v>
      </c>
      <c r="F6097" s="346" t="s">
        <v>911</v>
      </c>
      <c r="G6097" s="147">
        <v>0</v>
      </c>
      <c r="H6097" s="147">
        <v>0</v>
      </c>
    </row>
    <row r="6098" spans="1:8">
      <c r="A6098" s="391" t="s">
        <v>912</v>
      </c>
      <c r="B6098" s="352">
        <v>780177</v>
      </c>
      <c r="C6098" s="356"/>
      <c r="D6098" s="356">
        <v>35</v>
      </c>
      <c r="E6098" s="357" t="s">
        <v>913</v>
      </c>
      <c r="F6098" s="346" t="s">
        <v>914</v>
      </c>
      <c r="G6098" s="147">
        <v>0</v>
      </c>
      <c r="H6098" s="147">
        <v>0</v>
      </c>
    </row>
    <row r="6099" spans="1:8" ht="30">
      <c r="A6099" s="391" t="s">
        <v>915</v>
      </c>
      <c r="B6099" s="352">
        <v>780177</v>
      </c>
      <c r="C6099" s="356"/>
      <c r="D6099" s="356">
        <v>36</v>
      </c>
      <c r="E6099" s="357" t="s">
        <v>916</v>
      </c>
      <c r="F6099" s="346" t="s">
        <v>917</v>
      </c>
      <c r="G6099" s="147">
        <v>0</v>
      </c>
      <c r="H6099" s="147">
        <v>0</v>
      </c>
    </row>
    <row r="6100" spans="1:8" ht="28.5">
      <c r="A6100" s="391" t="s">
        <v>918</v>
      </c>
      <c r="B6100" s="352">
        <v>780177</v>
      </c>
      <c r="C6100" s="356"/>
      <c r="D6100" s="354">
        <v>37</v>
      </c>
      <c r="E6100" s="355" t="s">
        <v>919</v>
      </c>
      <c r="F6100" s="348" t="s">
        <v>920</v>
      </c>
      <c r="G6100" s="147">
        <v>0</v>
      </c>
      <c r="H6100" s="147">
        <v>0</v>
      </c>
    </row>
    <row r="6101" spans="1:8">
      <c r="A6101" s="391" t="s">
        <v>921</v>
      </c>
      <c r="B6101" s="352">
        <v>780177</v>
      </c>
      <c r="C6101" s="356"/>
      <c r="D6101" s="356">
        <v>38</v>
      </c>
      <c r="E6101" s="357" t="s">
        <v>922</v>
      </c>
      <c r="F6101" s="346" t="s">
        <v>39</v>
      </c>
      <c r="G6101" s="147">
        <v>0</v>
      </c>
      <c r="H6101" s="147">
        <v>0</v>
      </c>
    </row>
    <row r="6102" spans="1:8">
      <c r="A6102" s="391" t="s">
        <v>923</v>
      </c>
      <c r="B6102" s="352">
        <v>780177</v>
      </c>
      <c r="C6102" s="356"/>
      <c r="D6102" s="356">
        <v>39</v>
      </c>
      <c r="E6102" s="357" t="s">
        <v>924</v>
      </c>
      <c r="F6102" s="346" t="s">
        <v>40</v>
      </c>
      <c r="G6102" s="147">
        <v>0</v>
      </c>
      <c r="H6102" s="147">
        <v>0</v>
      </c>
    </row>
    <row r="6103" spans="1:8">
      <c r="A6103" s="391" t="s">
        <v>925</v>
      </c>
      <c r="B6103" s="352">
        <v>780177</v>
      </c>
      <c r="C6103" s="356"/>
      <c r="D6103" s="356">
        <v>40</v>
      </c>
      <c r="E6103" s="357" t="s">
        <v>926</v>
      </c>
      <c r="F6103" s="346" t="s">
        <v>927</v>
      </c>
      <c r="G6103" s="147">
        <v>0</v>
      </c>
      <c r="H6103" s="147">
        <v>0</v>
      </c>
    </row>
    <row r="6104" spans="1:8">
      <c r="A6104" s="391" t="s">
        <v>928</v>
      </c>
      <c r="B6104" s="352">
        <v>780177</v>
      </c>
      <c r="C6104" s="356"/>
      <c r="D6104" s="356">
        <v>41</v>
      </c>
      <c r="E6104" s="357" t="s">
        <v>929</v>
      </c>
      <c r="F6104" s="346" t="s">
        <v>930</v>
      </c>
      <c r="G6104" s="147">
        <v>0</v>
      </c>
      <c r="H6104" s="147">
        <v>0</v>
      </c>
    </row>
    <row r="6105" spans="1:8" ht="28.5">
      <c r="A6105" s="391" t="s">
        <v>931</v>
      </c>
      <c r="B6105" s="352">
        <v>780177</v>
      </c>
      <c r="C6105" s="356"/>
      <c r="D6105" s="354">
        <v>42</v>
      </c>
      <c r="E6105" s="355" t="s">
        <v>932</v>
      </c>
      <c r="F6105" s="348" t="s">
        <v>933</v>
      </c>
      <c r="G6105" s="147">
        <v>0</v>
      </c>
      <c r="H6105" s="147">
        <v>0</v>
      </c>
    </row>
    <row r="6106" spans="1:8">
      <c r="A6106" s="391" t="s">
        <v>934</v>
      </c>
      <c r="B6106" s="352">
        <v>780177</v>
      </c>
      <c r="C6106" s="356"/>
      <c r="D6106" s="356">
        <v>43</v>
      </c>
      <c r="E6106" s="357" t="s">
        <v>935</v>
      </c>
      <c r="F6106" s="346" t="s">
        <v>936</v>
      </c>
      <c r="G6106" s="147">
        <v>0</v>
      </c>
      <c r="H6106" s="147">
        <v>0</v>
      </c>
    </row>
    <row r="6107" spans="1:8">
      <c r="A6107" s="391" t="s">
        <v>937</v>
      </c>
      <c r="B6107" s="352">
        <v>780177</v>
      </c>
      <c r="C6107" s="356"/>
      <c r="D6107" s="356">
        <v>44</v>
      </c>
      <c r="E6107" s="357" t="s">
        <v>938</v>
      </c>
      <c r="F6107" s="346" t="s">
        <v>939</v>
      </c>
      <c r="G6107" s="147">
        <v>0</v>
      </c>
      <c r="H6107" s="147">
        <v>0</v>
      </c>
    </row>
    <row r="6108" spans="1:8">
      <c r="A6108" s="391" t="s">
        <v>940</v>
      </c>
      <c r="B6108" s="352">
        <v>780177</v>
      </c>
      <c r="C6108" s="356"/>
      <c r="D6108" s="356">
        <v>45</v>
      </c>
      <c r="E6108" s="357" t="s">
        <v>941</v>
      </c>
      <c r="F6108" s="346" t="s">
        <v>942</v>
      </c>
      <c r="G6108" s="147">
        <v>0</v>
      </c>
      <c r="H6108" s="147">
        <v>0</v>
      </c>
    </row>
    <row r="6109" spans="1:8" ht="28.5">
      <c r="A6109" s="391" t="s">
        <v>943</v>
      </c>
      <c r="B6109" s="352">
        <v>780177</v>
      </c>
      <c r="C6109" s="356"/>
      <c r="D6109" s="354">
        <v>46</v>
      </c>
      <c r="E6109" s="359">
        <v>5</v>
      </c>
      <c r="F6109" s="348" t="s">
        <v>944</v>
      </c>
      <c r="G6109" s="147">
        <v>0</v>
      </c>
      <c r="H6109" s="147">
        <v>0</v>
      </c>
    </row>
    <row r="6110" spans="1:8">
      <c r="A6110" s="391" t="s">
        <v>945</v>
      </c>
      <c r="B6110" s="352">
        <v>780177</v>
      </c>
      <c r="C6110" s="356"/>
      <c r="D6110" s="356">
        <v>47</v>
      </c>
      <c r="E6110" s="357" t="s">
        <v>946</v>
      </c>
      <c r="F6110" s="346" t="s">
        <v>947</v>
      </c>
      <c r="G6110" s="147">
        <v>0</v>
      </c>
      <c r="H6110" s="147">
        <v>0</v>
      </c>
    </row>
    <row r="6111" spans="1:8">
      <c r="A6111" s="391" t="s">
        <v>948</v>
      </c>
      <c r="B6111" s="352">
        <v>780177</v>
      </c>
      <c r="C6111" s="356"/>
      <c r="D6111" s="356">
        <v>48</v>
      </c>
      <c r="E6111" s="357" t="s">
        <v>949</v>
      </c>
      <c r="F6111" s="346" t="s">
        <v>950</v>
      </c>
      <c r="G6111" s="147">
        <v>0</v>
      </c>
      <c r="H6111" s="147">
        <v>0</v>
      </c>
    </row>
    <row r="6112" spans="1:8">
      <c r="A6112" s="394" t="s">
        <v>951</v>
      </c>
      <c r="B6112" s="352">
        <v>780177</v>
      </c>
      <c r="C6112" s="356"/>
      <c r="D6112" s="356">
        <v>49</v>
      </c>
      <c r="E6112" s="358" t="s">
        <v>952</v>
      </c>
      <c r="F6112" s="347" t="s">
        <v>953</v>
      </c>
      <c r="G6112" s="147">
        <v>0</v>
      </c>
      <c r="H6112" s="147">
        <v>0</v>
      </c>
    </row>
    <row r="6113" spans="1:8">
      <c r="A6113" s="395" t="s">
        <v>38</v>
      </c>
      <c r="B6113" s="367" t="s">
        <v>1012</v>
      </c>
      <c r="C6113" s="368"/>
      <c r="D6113" s="369">
        <v>0</v>
      </c>
      <c r="E6113" s="369">
        <v>0</v>
      </c>
      <c r="F6113" s="434" t="s">
        <v>123</v>
      </c>
      <c r="G6113" s="148">
        <v>11360724</v>
      </c>
      <c r="H6113" s="148">
        <v>4702611707</v>
      </c>
    </row>
    <row r="6114" spans="1:8" ht="29.25">
      <c r="A6114" s="396" t="s">
        <v>815</v>
      </c>
      <c r="B6114" s="367" t="s">
        <v>1012</v>
      </c>
      <c r="C6114" s="372"/>
      <c r="D6114" s="369">
        <v>1</v>
      </c>
      <c r="E6114" s="370">
        <v>1</v>
      </c>
      <c r="F6114" s="432" t="s">
        <v>816</v>
      </c>
      <c r="G6114" s="148">
        <v>0</v>
      </c>
      <c r="H6114" s="148">
        <v>0</v>
      </c>
    </row>
    <row r="6115" spans="1:8">
      <c r="A6115" s="396" t="s">
        <v>817</v>
      </c>
      <c r="B6115" s="367" t="s">
        <v>1012</v>
      </c>
      <c r="C6115" s="372"/>
      <c r="D6115" s="372">
        <v>2</v>
      </c>
      <c r="E6115" s="371" t="s">
        <v>818</v>
      </c>
      <c r="F6115" s="433" t="s">
        <v>819</v>
      </c>
      <c r="G6115" s="148">
        <v>0</v>
      </c>
      <c r="H6115" s="148">
        <v>0</v>
      </c>
    </row>
    <row r="6116" spans="1:8" ht="30">
      <c r="A6116" s="396" t="s">
        <v>820</v>
      </c>
      <c r="B6116" s="367" t="s">
        <v>1012</v>
      </c>
      <c r="C6116" s="372"/>
      <c r="D6116" s="372">
        <v>3</v>
      </c>
      <c r="E6116" s="371" t="s">
        <v>821</v>
      </c>
      <c r="F6116" s="433" t="s">
        <v>822</v>
      </c>
      <c r="G6116" s="148">
        <v>0</v>
      </c>
      <c r="H6116" s="148">
        <v>0</v>
      </c>
    </row>
    <row r="6117" spans="1:8">
      <c r="A6117" s="396" t="s">
        <v>823</v>
      </c>
      <c r="B6117" s="367" t="s">
        <v>1012</v>
      </c>
      <c r="C6117" s="372"/>
      <c r="D6117" s="372">
        <v>4</v>
      </c>
      <c r="E6117" s="371" t="s">
        <v>824</v>
      </c>
      <c r="F6117" s="433" t="s">
        <v>825</v>
      </c>
      <c r="G6117" s="148">
        <v>0</v>
      </c>
      <c r="H6117" s="148">
        <v>0</v>
      </c>
    </row>
    <row r="6118" spans="1:8">
      <c r="A6118" s="396" t="s">
        <v>826</v>
      </c>
      <c r="B6118" s="367" t="s">
        <v>1012</v>
      </c>
      <c r="C6118" s="372"/>
      <c r="D6118" s="372">
        <v>5</v>
      </c>
      <c r="E6118" s="371" t="s">
        <v>827</v>
      </c>
      <c r="F6118" s="433" t="s">
        <v>828</v>
      </c>
      <c r="G6118" s="148">
        <v>0</v>
      </c>
      <c r="H6118" s="148">
        <v>0</v>
      </c>
    </row>
    <row r="6119" spans="1:8">
      <c r="A6119" s="396" t="s">
        <v>829</v>
      </c>
      <c r="B6119" s="367" t="s">
        <v>1012</v>
      </c>
      <c r="C6119" s="372"/>
      <c r="D6119" s="372">
        <v>6</v>
      </c>
      <c r="E6119" s="371" t="s">
        <v>830</v>
      </c>
      <c r="F6119" s="433" t="s">
        <v>831</v>
      </c>
      <c r="G6119" s="148">
        <v>0</v>
      </c>
      <c r="H6119" s="148">
        <v>0</v>
      </c>
    </row>
    <row r="6120" spans="1:8">
      <c r="A6120" s="396" t="s">
        <v>1491</v>
      </c>
      <c r="B6120" s="367" t="s">
        <v>1012</v>
      </c>
      <c r="C6120" s="372"/>
      <c r="D6120" s="372">
        <v>7</v>
      </c>
      <c r="E6120" s="371" t="s">
        <v>832</v>
      </c>
      <c r="F6120" s="433" t="s">
        <v>833</v>
      </c>
      <c r="G6120" s="148">
        <v>0</v>
      </c>
      <c r="H6120" s="148">
        <v>0</v>
      </c>
    </row>
    <row r="6121" spans="1:8">
      <c r="A6121" s="396" t="s">
        <v>834</v>
      </c>
      <c r="B6121" s="367" t="s">
        <v>1012</v>
      </c>
      <c r="C6121" s="372"/>
      <c r="D6121" s="372">
        <v>8</v>
      </c>
      <c r="E6121" s="371" t="s">
        <v>835</v>
      </c>
      <c r="F6121" s="433" t="s">
        <v>836</v>
      </c>
      <c r="G6121" s="148">
        <v>0</v>
      </c>
      <c r="H6121" s="148">
        <v>0</v>
      </c>
    </row>
    <row r="6122" spans="1:8" ht="29.25">
      <c r="A6122" s="396" t="s">
        <v>837</v>
      </c>
      <c r="B6122" s="367" t="s">
        <v>1012</v>
      </c>
      <c r="C6122" s="372"/>
      <c r="D6122" s="369">
        <v>9</v>
      </c>
      <c r="E6122" s="370" t="s">
        <v>838</v>
      </c>
      <c r="F6122" s="432" t="s">
        <v>839</v>
      </c>
      <c r="G6122" s="148">
        <v>21530</v>
      </c>
      <c r="H6122" s="148">
        <v>480090391</v>
      </c>
    </row>
    <row r="6123" spans="1:8">
      <c r="A6123" s="396" t="s">
        <v>840</v>
      </c>
      <c r="B6123" s="367" t="s">
        <v>1012</v>
      </c>
      <c r="C6123" s="372"/>
      <c r="D6123" s="372">
        <v>10</v>
      </c>
      <c r="E6123" s="371" t="s">
        <v>841</v>
      </c>
      <c r="F6123" s="433" t="s">
        <v>842</v>
      </c>
      <c r="G6123" s="148">
        <v>0</v>
      </c>
      <c r="H6123" s="148">
        <v>0</v>
      </c>
    </row>
    <row r="6124" spans="1:8">
      <c r="A6124" s="396" t="s">
        <v>843</v>
      </c>
      <c r="B6124" s="367" t="s">
        <v>1012</v>
      </c>
      <c r="C6124" s="372"/>
      <c r="D6124" s="372">
        <v>11</v>
      </c>
      <c r="E6124" s="371" t="s">
        <v>844</v>
      </c>
      <c r="F6124" s="433" t="s">
        <v>845</v>
      </c>
      <c r="G6124" s="148">
        <v>0</v>
      </c>
      <c r="H6124" s="148">
        <v>0</v>
      </c>
    </row>
    <row r="6125" spans="1:8">
      <c r="A6125" s="396" t="s">
        <v>846</v>
      </c>
      <c r="B6125" s="367" t="s">
        <v>1012</v>
      </c>
      <c r="C6125" s="372"/>
      <c r="D6125" s="372">
        <v>12</v>
      </c>
      <c r="E6125" s="371" t="s">
        <v>847</v>
      </c>
      <c r="F6125" s="433" t="s">
        <v>848</v>
      </c>
      <c r="G6125" s="148">
        <v>0</v>
      </c>
      <c r="H6125" s="148">
        <v>0</v>
      </c>
    </row>
    <row r="6126" spans="1:8">
      <c r="A6126" s="396" t="s">
        <v>849</v>
      </c>
      <c r="B6126" s="367" t="s">
        <v>1012</v>
      </c>
      <c r="C6126" s="372"/>
      <c r="D6126" s="372">
        <v>13</v>
      </c>
      <c r="E6126" s="371" t="s">
        <v>850</v>
      </c>
      <c r="F6126" s="433" t="s">
        <v>851</v>
      </c>
      <c r="G6126" s="148">
        <v>0</v>
      </c>
      <c r="H6126" s="148">
        <v>0</v>
      </c>
    </row>
    <row r="6127" spans="1:8">
      <c r="A6127" s="396" t="s">
        <v>852</v>
      </c>
      <c r="B6127" s="367" t="s">
        <v>1012</v>
      </c>
      <c r="C6127" s="372"/>
      <c r="D6127" s="372">
        <v>14</v>
      </c>
      <c r="E6127" s="371" t="s">
        <v>853</v>
      </c>
      <c r="F6127" s="433" t="s">
        <v>854</v>
      </c>
      <c r="G6127" s="148">
        <v>1448</v>
      </c>
      <c r="H6127" s="148">
        <v>39151744</v>
      </c>
    </row>
    <row r="6128" spans="1:8">
      <c r="A6128" s="396" t="s">
        <v>1492</v>
      </c>
      <c r="B6128" s="367" t="s">
        <v>1012</v>
      </c>
      <c r="C6128" s="372"/>
      <c r="D6128" s="372">
        <v>15</v>
      </c>
      <c r="E6128" s="371" t="s">
        <v>1337</v>
      </c>
      <c r="F6128" s="433" t="s">
        <v>855</v>
      </c>
      <c r="G6128" s="148"/>
      <c r="H6128" s="148"/>
    </row>
    <row r="6129" spans="1:8">
      <c r="A6129" s="396" t="s">
        <v>856</v>
      </c>
      <c r="B6129" s="367" t="s">
        <v>1012</v>
      </c>
      <c r="C6129" s="372"/>
      <c r="D6129" s="372">
        <v>16</v>
      </c>
      <c r="E6129" s="371" t="s">
        <v>857</v>
      </c>
      <c r="F6129" s="433" t="s">
        <v>858</v>
      </c>
      <c r="G6129" s="148">
        <v>20082</v>
      </c>
      <c r="H6129" s="148">
        <v>440938647</v>
      </c>
    </row>
    <row r="6130" spans="1:8">
      <c r="A6130" s="396" t="s">
        <v>859</v>
      </c>
      <c r="B6130" s="367" t="s">
        <v>1012</v>
      </c>
      <c r="C6130" s="372"/>
      <c r="D6130" s="369">
        <v>17</v>
      </c>
      <c r="E6130" s="370" t="s">
        <v>860</v>
      </c>
      <c r="F6130" s="432" t="s">
        <v>861</v>
      </c>
      <c r="G6130" s="148">
        <v>11255213</v>
      </c>
      <c r="H6130" s="148">
        <v>3550906279</v>
      </c>
    </row>
    <row r="6131" spans="1:8" ht="29.25">
      <c r="A6131" s="397" t="s">
        <v>862</v>
      </c>
      <c r="B6131" s="367" t="s">
        <v>1012</v>
      </c>
      <c r="C6131" s="372"/>
      <c r="D6131" s="369">
        <v>18</v>
      </c>
      <c r="E6131" s="370" t="s">
        <v>863</v>
      </c>
      <c r="F6131" s="432" t="s">
        <v>864</v>
      </c>
      <c r="G6131" s="148">
        <v>1365155</v>
      </c>
      <c r="H6131" s="148">
        <v>1593339362</v>
      </c>
    </row>
    <row r="6132" spans="1:8" ht="30">
      <c r="A6132" s="396" t="s">
        <v>865</v>
      </c>
      <c r="B6132" s="367" t="s">
        <v>1012</v>
      </c>
      <c r="C6132" s="372"/>
      <c r="D6132" s="372">
        <v>19</v>
      </c>
      <c r="E6132" s="371" t="s">
        <v>866</v>
      </c>
      <c r="F6132" s="433" t="s">
        <v>867</v>
      </c>
      <c r="G6132" s="148">
        <v>133644</v>
      </c>
      <c r="H6132" s="148">
        <v>325396121</v>
      </c>
    </row>
    <row r="6133" spans="1:8" ht="30">
      <c r="A6133" s="396" t="s">
        <v>868</v>
      </c>
      <c r="B6133" s="367" t="s">
        <v>1012</v>
      </c>
      <c r="C6133" s="372"/>
      <c r="D6133" s="372">
        <v>20</v>
      </c>
      <c r="E6133" s="371" t="s">
        <v>869</v>
      </c>
      <c r="F6133" s="433" t="s">
        <v>870</v>
      </c>
      <c r="G6133" s="148">
        <v>141771</v>
      </c>
      <c r="H6133" s="148">
        <v>438819899</v>
      </c>
    </row>
    <row r="6134" spans="1:8">
      <c r="A6134" s="396" t="s">
        <v>871</v>
      </c>
      <c r="B6134" s="367" t="s">
        <v>1012</v>
      </c>
      <c r="C6134" s="372"/>
      <c r="D6134" s="372">
        <v>21</v>
      </c>
      <c r="E6134" s="371" t="s">
        <v>872</v>
      </c>
      <c r="F6134" s="433" t="s">
        <v>873</v>
      </c>
      <c r="G6134" s="148">
        <v>21276</v>
      </c>
      <c r="H6134" s="148">
        <v>52449871</v>
      </c>
    </row>
    <row r="6135" spans="1:8">
      <c r="A6135" s="396" t="s">
        <v>874</v>
      </c>
      <c r="B6135" s="367" t="s">
        <v>1012</v>
      </c>
      <c r="C6135" s="372"/>
      <c r="D6135" s="372">
        <v>22</v>
      </c>
      <c r="E6135" s="371" t="s">
        <v>875</v>
      </c>
      <c r="F6135" s="433" t="s">
        <v>876</v>
      </c>
      <c r="G6135" s="148">
        <v>1068464</v>
      </c>
      <c r="H6135" s="148">
        <v>776673471</v>
      </c>
    </row>
    <row r="6136" spans="1:8">
      <c r="A6136" s="396" t="s">
        <v>877</v>
      </c>
      <c r="B6136" s="367" t="s">
        <v>1012</v>
      </c>
      <c r="C6136" s="372"/>
      <c r="D6136" s="372">
        <v>23</v>
      </c>
      <c r="E6136" s="371" t="s">
        <v>878</v>
      </c>
      <c r="F6136" s="433" t="s">
        <v>879</v>
      </c>
      <c r="G6136" s="148">
        <v>654537</v>
      </c>
      <c r="H6136" s="148">
        <v>426293888</v>
      </c>
    </row>
    <row r="6137" spans="1:8">
      <c r="A6137" s="396" t="s">
        <v>880</v>
      </c>
      <c r="B6137" s="367" t="s">
        <v>1012</v>
      </c>
      <c r="C6137" s="372"/>
      <c r="D6137" s="372">
        <v>24</v>
      </c>
      <c r="E6137" s="371" t="s">
        <v>881</v>
      </c>
      <c r="F6137" s="433" t="s">
        <v>882</v>
      </c>
      <c r="G6137" s="148">
        <v>413927</v>
      </c>
      <c r="H6137" s="148">
        <v>350379583</v>
      </c>
    </row>
    <row r="6138" spans="1:8">
      <c r="A6138" s="396" t="s">
        <v>883</v>
      </c>
      <c r="B6138" s="367" t="s">
        <v>1012</v>
      </c>
      <c r="C6138" s="372"/>
      <c r="D6138" s="369">
        <v>25</v>
      </c>
      <c r="E6138" s="370" t="s">
        <v>884</v>
      </c>
      <c r="F6138" s="432" t="s">
        <v>497</v>
      </c>
      <c r="G6138" s="148">
        <v>40215</v>
      </c>
      <c r="H6138" s="148">
        <v>72116094</v>
      </c>
    </row>
    <row r="6139" spans="1:8" ht="29.25">
      <c r="A6139" s="396" t="s">
        <v>885</v>
      </c>
      <c r="B6139" s="367" t="s">
        <v>1012</v>
      </c>
      <c r="C6139" s="372"/>
      <c r="D6139" s="369">
        <v>26</v>
      </c>
      <c r="E6139" s="370" t="s">
        <v>886</v>
      </c>
      <c r="F6139" s="432" t="s">
        <v>887</v>
      </c>
      <c r="G6139" s="148">
        <v>9755990</v>
      </c>
      <c r="H6139" s="148">
        <v>1753962306</v>
      </c>
    </row>
    <row r="6140" spans="1:8">
      <c r="A6140" s="396" t="s">
        <v>888</v>
      </c>
      <c r="B6140" s="367" t="s">
        <v>1012</v>
      </c>
      <c r="C6140" s="372"/>
      <c r="D6140" s="372">
        <v>27</v>
      </c>
      <c r="E6140" s="371" t="s">
        <v>889</v>
      </c>
      <c r="F6140" s="433" t="s">
        <v>890</v>
      </c>
      <c r="G6140" s="148">
        <v>295665</v>
      </c>
      <c r="H6140" s="148">
        <v>565087247</v>
      </c>
    </row>
    <row r="6141" spans="1:8">
      <c r="A6141" s="396" t="s">
        <v>891</v>
      </c>
      <c r="B6141" s="367" t="s">
        <v>1012</v>
      </c>
      <c r="C6141" s="372"/>
      <c r="D6141" s="372">
        <v>28</v>
      </c>
      <c r="E6141" s="371" t="s">
        <v>892</v>
      </c>
      <c r="F6141" s="433" t="s">
        <v>893</v>
      </c>
      <c r="G6141" s="148">
        <v>68016</v>
      </c>
      <c r="H6141" s="148">
        <v>362227366</v>
      </c>
    </row>
    <row r="6142" spans="1:8">
      <c r="A6142" s="396" t="s">
        <v>894</v>
      </c>
      <c r="B6142" s="367" t="s">
        <v>1012</v>
      </c>
      <c r="C6142" s="372"/>
      <c r="D6142" s="372">
        <v>29</v>
      </c>
      <c r="E6142" s="371" t="s">
        <v>895</v>
      </c>
      <c r="F6142" s="433" t="s">
        <v>896</v>
      </c>
      <c r="G6142" s="148">
        <v>0</v>
      </c>
      <c r="H6142" s="148">
        <v>0</v>
      </c>
    </row>
    <row r="6143" spans="1:8">
      <c r="A6143" s="396" t="s">
        <v>897</v>
      </c>
      <c r="B6143" s="367" t="s">
        <v>1012</v>
      </c>
      <c r="C6143" s="372"/>
      <c r="D6143" s="372">
        <v>30</v>
      </c>
      <c r="E6143" s="371" t="s">
        <v>898</v>
      </c>
      <c r="F6143" s="433" t="s">
        <v>899</v>
      </c>
      <c r="G6143" s="148">
        <v>0</v>
      </c>
      <c r="H6143" s="148">
        <v>0</v>
      </c>
    </row>
    <row r="6144" spans="1:8" ht="30">
      <c r="A6144" s="396" t="s">
        <v>900</v>
      </c>
      <c r="B6144" s="367" t="s">
        <v>1012</v>
      </c>
      <c r="C6144" s="372"/>
      <c r="D6144" s="372">
        <v>31</v>
      </c>
      <c r="E6144" s="371" t="s">
        <v>901</v>
      </c>
      <c r="F6144" s="433" t="s">
        <v>902</v>
      </c>
      <c r="G6144" s="148">
        <v>40417</v>
      </c>
      <c r="H6144" s="148">
        <v>29039615</v>
      </c>
    </row>
    <row r="6145" spans="1:8" ht="30">
      <c r="A6145" s="396" t="s">
        <v>903</v>
      </c>
      <c r="B6145" s="367" t="s">
        <v>1012</v>
      </c>
      <c r="C6145" s="372"/>
      <c r="D6145" s="372">
        <v>32</v>
      </c>
      <c r="E6145" s="371" t="s">
        <v>904</v>
      </c>
      <c r="F6145" s="433" t="s">
        <v>905</v>
      </c>
      <c r="G6145" s="148">
        <v>14866</v>
      </c>
      <c r="H6145" s="148">
        <v>21637036</v>
      </c>
    </row>
    <row r="6146" spans="1:8" ht="30">
      <c r="A6146" s="396" t="s">
        <v>906</v>
      </c>
      <c r="B6146" s="367" t="s">
        <v>1012</v>
      </c>
      <c r="C6146" s="372"/>
      <c r="D6146" s="372">
        <v>33</v>
      </c>
      <c r="E6146" s="371" t="s">
        <v>907</v>
      </c>
      <c r="F6146" s="433" t="s">
        <v>908</v>
      </c>
      <c r="G6146" s="148">
        <v>0</v>
      </c>
      <c r="H6146" s="148">
        <v>0</v>
      </c>
    </row>
    <row r="6147" spans="1:8">
      <c r="A6147" s="396" t="s">
        <v>909</v>
      </c>
      <c r="B6147" s="367" t="s">
        <v>1012</v>
      </c>
      <c r="C6147" s="372"/>
      <c r="D6147" s="372">
        <v>34</v>
      </c>
      <c r="E6147" s="371" t="s">
        <v>910</v>
      </c>
      <c r="F6147" s="433" t="s">
        <v>911</v>
      </c>
      <c r="G6147" s="148">
        <v>0</v>
      </c>
      <c r="H6147" s="148">
        <v>0</v>
      </c>
    </row>
    <row r="6148" spans="1:8">
      <c r="A6148" s="396" t="s">
        <v>912</v>
      </c>
      <c r="B6148" s="367" t="s">
        <v>1012</v>
      </c>
      <c r="C6148" s="372"/>
      <c r="D6148" s="372">
        <v>35</v>
      </c>
      <c r="E6148" s="371" t="s">
        <v>913</v>
      </c>
      <c r="F6148" s="433" t="s">
        <v>914</v>
      </c>
      <c r="G6148" s="148">
        <v>56778</v>
      </c>
      <c r="H6148" s="148">
        <v>30750751</v>
      </c>
    </row>
    <row r="6149" spans="1:8" ht="30">
      <c r="A6149" s="396" t="s">
        <v>915</v>
      </c>
      <c r="B6149" s="367" t="s">
        <v>1012</v>
      </c>
      <c r="C6149" s="372"/>
      <c r="D6149" s="372">
        <v>36</v>
      </c>
      <c r="E6149" s="371" t="s">
        <v>916</v>
      </c>
      <c r="F6149" s="433" t="s">
        <v>917</v>
      </c>
      <c r="G6149" s="148">
        <v>9280248</v>
      </c>
      <c r="H6149" s="148">
        <v>745220291</v>
      </c>
    </row>
    <row r="6150" spans="1:8" ht="29.25">
      <c r="A6150" s="396" t="s">
        <v>918</v>
      </c>
      <c r="B6150" s="367" t="s">
        <v>1012</v>
      </c>
      <c r="C6150" s="372"/>
      <c r="D6150" s="369">
        <v>37</v>
      </c>
      <c r="E6150" s="370" t="s">
        <v>919</v>
      </c>
      <c r="F6150" s="432" t="s">
        <v>920</v>
      </c>
      <c r="G6150" s="148">
        <v>93853</v>
      </c>
      <c r="H6150" s="148">
        <v>131488517</v>
      </c>
    </row>
    <row r="6151" spans="1:8">
      <c r="A6151" s="396" t="s">
        <v>921</v>
      </c>
      <c r="B6151" s="367" t="s">
        <v>1012</v>
      </c>
      <c r="C6151" s="372"/>
      <c r="D6151" s="372">
        <v>38</v>
      </c>
      <c r="E6151" s="371" t="s">
        <v>922</v>
      </c>
      <c r="F6151" s="433" t="s">
        <v>39</v>
      </c>
      <c r="G6151" s="148">
        <v>10522</v>
      </c>
      <c r="H6151" s="148">
        <v>16116547</v>
      </c>
    </row>
    <row r="6152" spans="1:8">
      <c r="A6152" s="396" t="s">
        <v>923</v>
      </c>
      <c r="B6152" s="367" t="s">
        <v>1012</v>
      </c>
      <c r="C6152" s="372"/>
      <c r="D6152" s="372">
        <v>39</v>
      </c>
      <c r="E6152" s="371" t="s">
        <v>924</v>
      </c>
      <c r="F6152" s="433" t="s">
        <v>40</v>
      </c>
      <c r="G6152" s="148">
        <v>11198</v>
      </c>
      <c r="H6152" s="148">
        <v>15503632</v>
      </c>
    </row>
    <row r="6153" spans="1:8">
      <c r="A6153" s="396" t="s">
        <v>925</v>
      </c>
      <c r="B6153" s="367" t="s">
        <v>1012</v>
      </c>
      <c r="C6153" s="372"/>
      <c r="D6153" s="372">
        <v>40</v>
      </c>
      <c r="E6153" s="371" t="s">
        <v>926</v>
      </c>
      <c r="F6153" s="433" t="s">
        <v>927</v>
      </c>
      <c r="G6153" s="148">
        <v>51487</v>
      </c>
      <c r="H6153" s="148">
        <v>71283752</v>
      </c>
    </row>
    <row r="6154" spans="1:8">
      <c r="A6154" s="396" t="s">
        <v>928</v>
      </c>
      <c r="B6154" s="367" t="s">
        <v>1012</v>
      </c>
      <c r="C6154" s="372"/>
      <c r="D6154" s="372">
        <v>41</v>
      </c>
      <c r="E6154" s="371" t="s">
        <v>929</v>
      </c>
      <c r="F6154" s="433" t="s">
        <v>930</v>
      </c>
      <c r="G6154" s="148">
        <v>20646</v>
      </c>
      <c r="H6154" s="148">
        <v>28584586</v>
      </c>
    </row>
    <row r="6155" spans="1:8" ht="29.25">
      <c r="A6155" s="396" t="s">
        <v>931</v>
      </c>
      <c r="B6155" s="367" t="s">
        <v>1012</v>
      </c>
      <c r="C6155" s="372"/>
      <c r="D6155" s="369">
        <v>42</v>
      </c>
      <c r="E6155" s="370" t="s">
        <v>932</v>
      </c>
      <c r="F6155" s="432" t="s">
        <v>933</v>
      </c>
      <c r="G6155" s="148">
        <v>72119</v>
      </c>
      <c r="H6155" s="148">
        <v>407473761</v>
      </c>
    </row>
    <row r="6156" spans="1:8">
      <c r="A6156" s="396" t="s">
        <v>934</v>
      </c>
      <c r="B6156" s="367" t="s">
        <v>1012</v>
      </c>
      <c r="C6156" s="372"/>
      <c r="D6156" s="372">
        <v>43</v>
      </c>
      <c r="E6156" s="371" t="s">
        <v>935</v>
      </c>
      <c r="F6156" s="433" t="s">
        <v>936</v>
      </c>
      <c r="G6156" s="148">
        <v>72119</v>
      </c>
      <c r="H6156" s="148">
        <v>407473761</v>
      </c>
    </row>
    <row r="6157" spans="1:8">
      <c r="A6157" s="396" t="s">
        <v>937</v>
      </c>
      <c r="B6157" s="367" t="s">
        <v>1012</v>
      </c>
      <c r="C6157" s="372"/>
      <c r="D6157" s="372">
        <v>44</v>
      </c>
      <c r="E6157" s="371" t="s">
        <v>938</v>
      </c>
      <c r="F6157" s="433" t="s">
        <v>939</v>
      </c>
      <c r="G6157" s="148">
        <v>0</v>
      </c>
      <c r="H6157" s="148">
        <v>0</v>
      </c>
    </row>
    <row r="6158" spans="1:8">
      <c r="A6158" s="396" t="s">
        <v>940</v>
      </c>
      <c r="B6158" s="367" t="s">
        <v>1012</v>
      </c>
      <c r="C6158" s="372"/>
      <c r="D6158" s="372">
        <v>45</v>
      </c>
      <c r="E6158" s="371" t="s">
        <v>941</v>
      </c>
      <c r="F6158" s="433" t="s">
        <v>942</v>
      </c>
      <c r="G6158" s="148">
        <v>0</v>
      </c>
      <c r="H6158" s="148">
        <v>0</v>
      </c>
    </row>
    <row r="6159" spans="1:8" ht="29.25">
      <c r="A6159" s="396" t="s">
        <v>943</v>
      </c>
      <c r="B6159" s="367" t="s">
        <v>1012</v>
      </c>
      <c r="C6159" s="372"/>
      <c r="D6159" s="369">
        <v>46</v>
      </c>
      <c r="E6159" s="373">
        <v>5</v>
      </c>
      <c r="F6159" s="432" t="s">
        <v>944</v>
      </c>
      <c r="G6159" s="148">
        <v>11862</v>
      </c>
      <c r="H6159" s="148">
        <v>264141276</v>
      </c>
    </row>
    <row r="6160" spans="1:8">
      <c r="A6160" s="396" t="s">
        <v>945</v>
      </c>
      <c r="B6160" s="367" t="s">
        <v>1012</v>
      </c>
      <c r="C6160" s="372"/>
      <c r="D6160" s="372">
        <v>47</v>
      </c>
      <c r="E6160" s="371" t="s">
        <v>946</v>
      </c>
      <c r="F6160" s="433" t="s">
        <v>947</v>
      </c>
      <c r="G6160" s="148">
        <v>0</v>
      </c>
      <c r="H6160" s="148">
        <v>0</v>
      </c>
    </row>
    <row r="6161" spans="1:8">
      <c r="A6161" s="396" t="s">
        <v>948</v>
      </c>
      <c r="B6161" s="367" t="s">
        <v>1012</v>
      </c>
      <c r="C6161" s="372"/>
      <c r="D6161" s="372">
        <v>48</v>
      </c>
      <c r="E6161" s="371" t="s">
        <v>949</v>
      </c>
      <c r="F6161" s="433" t="s">
        <v>950</v>
      </c>
      <c r="G6161" s="148">
        <v>11190</v>
      </c>
      <c r="H6161" s="148">
        <v>256385219</v>
      </c>
    </row>
    <row r="6162" spans="1:8">
      <c r="A6162" s="396" t="s">
        <v>951</v>
      </c>
      <c r="B6162" s="367" t="s">
        <v>1012</v>
      </c>
      <c r="C6162" s="372"/>
      <c r="D6162" s="372">
        <v>49</v>
      </c>
      <c r="E6162" s="371" t="s">
        <v>952</v>
      </c>
      <c r="F6162" s="433" t="s">
        <v>953</v>
      </c>
      <c r="G6162" s="148">
        <v>672</v>
      </c>
      <c r="H6162" s="148">
        <v>7756057</v>
      </c>
    </row>
    <row r="6163" spans="1:8" ht="45">
      <c r="A6163" s="390" t="s">
        <v>38</v>
      </c>
      <c r="B6163" s="352">
        <v>780124</v>
      </c>
      <c r="C6163" s="363">
        <v>117</v>
      </c>
      <c r="D6163" s="353">
        <v>0</v>
      </c>
      <c r="E6163" s="353">
        <v>0</v>
      </c>
      <c r="F6163" s="429" t="s">
        <v>124</v>
      </c>
      <c r="G6163" s="149">
        <v>1785566</v>
      </c>
      <c r="H6163" s="149">
        <v>1230380404</v>
      </c>
    </row>
    <row r="6164" spans="1:8" ht="28.5">
      <c r="A6164" s="391" t="s">
        <v>815</v>
      </c>
      <c r="B6164" s="352">
        <v>780124</v>
      </c>
      <c r="C6164" s="356"/>
      <c r="D6164" s="354">
        <v>1</v>
      </c>
      <c r="E6164" s="355">
        <v>1</v>
      </c>
      <c r="F6164" s="348" t="s">
        <v>816</v>
      </c>
      <c r="G6164" s="147">
        <v>0</v>
      </c>
      <c r="H6164" s="147">
        <v>0</v>
      </c>
    </row>
    <row r="6165" spans="1:8">
      <c r="A6165" s="391" t="s">
        <v>817</v>
      </c>
      <c r="B6165" s="352">
        <v>780124</v>
      </c>
      <c r="C6165" s="356"/>
      <c r="D6165" s="356">
        <v>2</v>
      </c>
      <c r="E6165" s="357" t="s">
        <v>818</v>
      </c>
      <c r="F6165" s="346" t="s">
        <v>819</v>
      </c>
      <c r="G6165" s="147">
        <v>0</v>
      </c>
      <c r="H6165" s="147">
        <v>0</v>
      </c>
    </row>
    <row r="6166" spans="1:8" ht="30">
      <c r="A6166" s="391" t="s">
        <v>820</v>
      </c>
      <c r="B6166" s="352">
        <v>780124</v>
      </c>
      <c r="C6166" s="356"/>
      <c r="D6166" s="356">
        <v>3</v>
      </c>
      <c r="E6166" s="357" t="s">
        <v>821</v>
      </c>
      <c r="F6166" s="346" t="s">
        <v>822</v>
      </c>
      <c r="G6166" s="147">
        <v>0</v>
      </c>
      <c r="H6166" s="147">
        <v>0</v>
      </c>
    </row>
    <row r="6167" spans="1:8">
      <c r="A6167" s="391" t="s">
        <v>823</v>
      </c>
      <c r="B6167" s="352">
        <v>780124</v>
      </c>
      <c r="C6167" s="356"/>
      <c r="D6167" s="356">
        <v>4</v>
      </c>
      <c r="E6167" s="357" t="s">
        <v>824</v>
      </c>
      <c r="F6167" s="346" t="s">
        <v>825</v>
      </c>
      <c r="G6167" s="147">
        <v>0</v>
      </c>
      <c r="H6167" s="147">
        <v>0</v>
      </c>
    </row>
    <row r="6168" spans="1:8">
      <c r="A6168" s="391" t="s">
        <v>826</v>
      </c>
      <c r="B6168" s="352">
        <v>780124</v>
      </c>
      <c r="C6168" s="356"/>
      <c r="D6168" s="356">
        <v>5</v>
      </c>
      <c r="E6168" s="357" t="s">
        <v>827</v>
      </c>
      <c r="F6168" s="346" t="s">
        <v>828</v>
      </c>
      <c r="G6168" s="147">
        <v>0</v>
      </c>
      <c r="H6168" s="147">
        <v>0</v>
      </c>
    </row>
    <row r="6169" spans="1:8">
      <c r="A6169" s="391" t="s">
        <v>829</v>
      </c>
      <c r="B6169" s="352">
        <v>780124</v>
      </c>
      <c r="C6169" s="356"/>
      <c r="D6169" s="356">
        <v>6</v>
      </c>
      <c r="E6169" s="357" t="s">
        <v>830</v>
      </c>
      <c r="F6169" s="346" t="s">
        <v>831</v>
      </c>
      <c r="G6169" s="147">
        <v>0</v>
      </c>
      <c r="H6169" s="147">
        <v>0</v>
      </c>
    </row>
    <row r="6170" spans="1:8">
      <c r="A6170" s="392" t="s">
        <v>1491</v>
      </c>
      <c r="B6170" s="352">
        <v>780124</v>
      </c>
      <c r="C6170" s="356"/>
      <c r="D6170" s="356">
        <v>7</v>
      </c>
      <c r="E6170" s="358" t="s">
        <v>832</v>
      </c>
      <c r="F6170" s="347" t="s">
        <v>833</v>
      </c>
      <c r="G6170" s="147">
        <v>0</v>
      </c>
      <c r="H6170" s="147">
        <v>0</v>
      </c>
    </row>
    <row r="6171" spans="1:8">
      <c r="A6171" s="391" t="s">
        <v>834</v>
      </c>
      <c r="B6171" s="352">
        <v>780124</v>
      </c>
      <c r="C6171" s="356"/>
      <c r="D6171" s="356">
        <v>8</v>
      </c>
      <c r="E6171" s="357" t="s">
        <v>835</v>
      </c>
      <c r="F6171" s="346" t="s">
        <v>836</v>
      </c>
      <c r="G6171" s="147">
        <v>0</v>
      </c>
      <c r="H6171" s="147">
        <v>0</v>
      </c>
    </row>
    <row r="6172" spans="1:8" ht="28.5">
      <c r="A6172" s="391" t="s">
        <v>837</v>
      </c>
      <c r="B6172" s="352">
        <v>780124</v>
      </c>
      <c r="C6172" s="356"/>
      <c r="D6172" s="354">
        <v>9</v>
      </c>
      <c r="E6172" s="355" t="s">
        <v>838</v>
      </c>
      <c r="F6172" s="348" t="s">
        <v>839</v>
      </c>
      <c r="G6172" s="147">
        <v>3018</v>
      </c>
      <c r="H6172" s="147">
        <v>62282649</v>
      </c>
    </row>
    <row r="6173" spans="1:8">
      <c r="A6173" s="391" t="s">
        <v>840</v>
      </c>
      <c r="B6173" s="352">
        <v>780124</v>
      </c>
      <c r="C6173" s="356"/>
      <c r="D6173" s="356">
        <v>10</v>
      </c>
      <c r="E6173" s="357" t="s">
        <v>841</v>
      </c>
      <c r="F6173" s="346" t="s">
        <v>842</v>
      </c>
      <c r="G6173" s="147">
        <v>0</v>
      </c>
      <c r="H6173" s="147">
        <v>0</v>
      </c>
    </row>
    <row r="6174" spans="1:8">
      <c r="A6174" s="391" t="s">
        <v>843</v>
      </c>
      <c r="B6174" s="352">
        <v>780124</v>
      </c>
      <c r="C6174" s="356"/>
      <c r="D6174" s="356">
        <v>11</v>
      </c>
      <c r="E6174" s="357" t="s">
        <v>844</v>
      </c>
      <c r="F6174" s="346" t="s">
        <v>845</v>
      </c>
      <c r="G6174" s="147">
        <v>0</v>
      </c>
      <c r="H6174" s="147">
        <v>0</v>
      </c>
    </row>
    <row r="6175" spans="1:8">
      <c r="A6175" s="391" t="s">
        <v>846</v>
      </c>
      <c r="B6175" s="352">
        <v>780124</v>
      </c>
      <c r="C6175" s="356"/>
      <c r="D6175" s="356">
        <v>12</v>
      </c>
      <c r="E6175" s="357" t="s">
        <v>847</v>
      </c>
      <c r="F6175" s="346" t="s">
        <v>848</v>
      </c>
      <c r="G6175" s="147">
        <v>0</v>
      </c>
      <c r="H6175" s="147">
        <v>0</v>
      </c>
    </row>
    <row r="6176" spans="1:8">
      <c r="A6176" s="391" t="s">
        <v>849</v>
      </c>
      <c r="B6176" s="352">
        <v>780124</v>
      </c>
      <c r="C6176" s="356"/>
      <c r="D6176" s="356">
        <v>13</v>
      </c>
      <c r="E6176" s="357" t="s">
        <v>850</v>
      </c>
      <c r="F6176" s="346" t="s">
        <v>851</v>
      </c>
      <c r="G6176" s="147">
        <v>0</v>
      </c>
      <c r="H6176" s="147">
        <v>0</v>
      </c>
    </row>
    <row r="6177" spans="1:8">
      <c r="A6177" s="391" t="s">
        <v>852</v>
      </c>
      <c r="B6177" s="352">
        <v>780124</v>
      </c>
      <c r="C6177" s="356"/>
      <c r="D6177" s="356">
        <v>14</v>
      </c>
      <c r="E6177" s="357" t="s">
        <v>853</v>
      </c>
      <c r="F6177" s="346" t="s">
        <v>854</v>
      </c>
      <c r="G6177" s="147">
        <v>0</v>
      </c>
      <c r="H6177" s="147">
        <v>0</v>
      </c>
    </row>
    <row r="6178" spans="1:8">
      <c r="A6178" s="392" t="s">
        <v>1492</v>
      </c>
      <c r="B6178" s="352">
        <v>780124</v>
      </c>
      <c r="C6178" s="498"/>
      <c r="D6178" s="356">
        <v>15</v>
      </c>
      <c r="E6178" s="358" t="s">
        <v>1337</v>
      </c>
      <c r="F6178" s="347" t="s">
        <v>855</v>
      </c>
      <c r="G6178" s="147">
        <v>0</v>
      </c>
      <c r="H6178" s="147">
        <v>0</v>
      </c>
    </row>
    <row r="6179" spans="1:8">
      <c r="A6179" s="391" t="s">
        <v>856</v>
      </c>
      <c r="B6179" s="352">
        <v>780124</v>
      </c>
      <c r="C6179" s="356"/>
      <c r="D6179" s="356">
        <v>16</v>
      </c>
      <c r="E6179" s="357" t="s">
        <v>857</v>
      </c>
      <c r="F6179" s="346" t="s">
        <v>858</v>
      </c>
      <c r="G6179" s="147">
        <v>3018</v>
      </c>
      <c r="H6179" s="147">
        <v>62282649</v>
      </c>
    </row>
    <row r="6180" spans="1:8">
      <c r="A6180" s="391" t="s">
        <v>859</v>
      </c>
      <c r="B6180" s="352">
        <v>780124</v>
      </c>
      <c r="C6180" s="356"/>
      <c r="D6180" s="354">
        <v>17</v>
      </c>
      <c r="E6180" s="355" t="s">
        <v>860</v>
      </c>
      <c r="F6180" s="348" t="s">
        <v>861</v>
      </c>
      <c r="G6180" s="147">
        <v>1750229</v>
      </c>
      <c r="H6180" s="147">
        <v>985494066</v>
      </c>
    </row>
    <row r="6181" spans="1:8" ht="28.5">
      <c r="A6181" s="393" t="s">
        <v>862</v>
      </c>
      <c r="B6181" s="352">
        <v>780124</v>
      </c>
      <c r="C6181" s="356"/>
      <c r="D6181" s="354">
        <v>18</v>
      </c>
      <c r="E6181" s="355" t="s">
        <v>863</v>
      </c>
      <c r="F6181" s="348" t="s">
        <v>864</v>
      </c>
      <c r="G6181" s="147">
        <v>444770</v>
      </c>
      <c r="H6181" s="147">
        <v>544346964</v>
      </c>
    </row>
    <row r="6182" spans="1:8" ht="30">
      <c r="A6182" s="391" t="s">
        <v>865</v>
      </c>
      <c r="B6182" s="352">
        <v>780124</v>
      </c>
      <c r="C6182" s="356"/>
      <c r="D6182" s="356">
        <v>19</v>
      </c>
      <c r="E6182" s="357" t="s">
        <v>866</v>
      </c>
      <c r="F6182" s="346" t="s">
        <v>867</v>
      </c>
      <c r="G6182" s="147">
        <v>57378</v>
      </c>
      <c r="H6182" s="147">
        <v>140847826</v>
      </c>
    </row>
    <row r="6183" spans="1:8" ht="30">
      <c r="A6183" s="391" t="s">
        <v>868</v>
      </c>
      <c r="B6183" s="352">
        <v>780124</v>
      </c>
      <c r="C6183" s="356"/>
      <c r="D6183" s="356">
        <v>20</v>
      </c>
      <c r="E6183" s="357" t="s">
        <v>869</v>
      </c>
      <c r="F6183" s="346" t="s">
        <v>870</v>
      </c>
      <c r="G6183" s="147">
        <v>57581</v>
      </c>
      <c r="H6183" s="147">
        <v>178369420</v>
      </c>
    </row>
    <row r="6184" spans="1:8">
      <c r="A6184" s="391" t="s">
        <v>871</v>
      </c>
      <c r="B6184" s="352">
        <v>780124</v>
      </c>
      <c r="C6184" s="356"/>
      <c r="D6184" s="356">
        <v>21</v>
      </c>
      <c r="E6184" s="357" t="s">
        <v>872</v>
      </c>
      <c r="F6184" s="346" t="s">
        <v>873</v>
      </c>
      <c r="G6184" s="147">
        <v>8644</v>
      </c>
      <c r="H6184" s="147">
        <v>11688120</v>
      </c>
    </row>
    <row r="6185" spans="1:8">
      <c r="A6185" s="391" t="s">
        <v>874</v>
      </c>
      <c r="B6185" s="352">
        <v>780124</v>
      </c>
      <c r="C6185" s="356"/>
      <c r="D6185" s="356">
        <v>22</v>
      </c>
      <c r="E6185" s="357" t="s">
        <v>875</v>
      </c>
      <c r="F6185" s="346" t="s">
        <v>876</v>
      </c>
      <c r="G6185" s="147">
        <v>321167</v>
      </c>
      <c r="H6185" s="147">
        <v>213441598</v>
      </c>
    </row>
    <row r="6186" spans="1:8">
      <c r="A6186" s="391" t="s">
        <v>877</v>
      </c>
      <c r="B6186" s="352">
        <v>780124</v>
      </c>
      <c r="C6186" s="356"/>
      <c r="D6186" s="356">
        <v>23</v>
      </c>
      <c r="E6186" s="357" t="s">
        <v>878</v>
      </c>
      <c r="F6186" s="346" t="s">
        <v>879</v>
      </c>
      <c r="G6186" s="147">
        <v>276595</v>
      </c>
      <c r="H6186" s="147">
        <v>180143567</v>
      </c>
    </row>
    <row r="6187" spans="1:8">
      <c r="A6187" s="391" t="s">
        <v>880</v>
      </c>
      <c r="B6187" s="352">
        <v>780124</v>
      </c>
      <c r="C6187" s="356"/>
      <c r="D6187" s="356">
        <v>24</v>
      </c>
      <c r="E6187" s="357" t="s">
        <v>881</v>
      </c>
      <c r="F6187" s="346" t="s">
        <v>882</v>
      </c>
      <c r="G6187" s="147">
        <v>44572</v>
      </c>
      <c r="H6187" s="147">
        <v>33298031</v>
      </c>
    </row>
    <row r="6188" spans="1:8">
      <c r="A6188" s="391" t="s">
        <v>883</v>
      </c>
      <c r="B6188" s="352">
        <v>780124</v>
      </c>
      <c r="C6188" s="356"/>
      <c r="D6188" s="354">
        <v>25</v>
      </c>
      <c r="E6188" s="355" t="s">
        <v>884</v>
      </c>
      <c r="F6188" s="348" t="s">
        <v>497</v>
      </c>
      <c r="G6188" s="147">
        <v>28600</v>
      </c>
      <c r="H6188" s="147">
        <v>31893718</v>
      </c>
    </row>
    <row r="6189" spans="1:8" ht="28.5">
      <c r="A6189" s="391" t="s">
        <v>885</v>
      </c>
      <c r="B6189" s="352">
        <v>780124</v>
      </c>
      <c r="C6189" s="356"/>
      <c r="D6189" s="354">
        <v>26</v>
      </c>
      <c r="E6189" s="355" t="s">
        <v>886</v>
      </c>
      <c r="F6189" s="348" t="s">
        <v>887</v>
      </c>
      <c r="G6189" s="147">
        <v>1233966</v>
      </c>
      <c r="H6189" s="147">
        <v>349867996</v>
      </c>
    </row>
    <row r="6190" spans="1:8">
      <c r="A6190" s="391" t="s">
        <v>888</v>
      </c>
      <c r="B6190" s="352">
        <v>780124</v>
      </c>
      <c r="C6190" s="356"/>
      <c r="D6190" s="356">
        <v>27</v>
      </c>
      <c r="E6190" s="357" t="s">
        <v>889</v>
      </c>
      <c r="F6190" s="346" t="s">
        <v>890</v>
      </c>
      <c r="G6190" s="147">
        <v>124942</v>
      </c>
      <c r="H6190" s="147">
        <v>238794962</v>
      </c>
    </row>
    <row r="6191" spans="1:8">
      <c r="A6191" s="391" t="s">
        <v>891</v>
      </c>
      <c r="B6191" s="352">
        <v>780124</v>
      </c>
      <c r="C6191" s="356"/>
      <c r="D6191" s="356">
        <v>28</v>
      </c>
      <c r="E6191" s="357" t="s">
        <v>892</v>
      </c>
      <c r="F6191" s="346" t="s">
        <v>893</v>
      </c>
      <c r="G6191" s="147">
        <v>3146</v>
      </c>
      <c r="H6191" s="147">
        <v>6812264</v>
      </c>
    </row>
    <row r="6192" spans="1:8">
      <c r="A6192" s="391" t="s">
        <v>894</v>
      </c>
      <c r="B6192" s="352">
        <v>780124</v>
      </c>
      <c r="C6192" s="356"/>
      <c r="D6192" s="356">
        <v>29</v>
      </c>
      <c r="E6192" s="357" t="s">
        <v>895</v>
      </c>
      <c r="F6192" s="346" t="s">
        <v>896</v>
      </c>
      <c r="G6192" s="147">
        <v>0</v>
      </c>
      <c r="H6192" s="147">
        <v>0</v>
      </c>
    </row>
    <row r="6193" spans="1:8">
      <c r="A6193" s="391" t="s">
        <v>897</v>
      </c>
      <c r="B6193" s="352">
        <v>780124</v>
      </c>
      <c r="C6193" s="356"/>
      <c r="D6193" s="356">
        <v>30</v>
      </c>
      <c r="E6193" s="357" t="s">
        <v>898</v>
      </c>
      <c r="F6193" s="346" t="s">
        <v>899</v>
      </c>
      <c r="G6193" s="147">
        <v>0</v>
      </c>
      <c r="H6193" s="147">
        <v>0</v>
      </c>
    </row>
    <row r="6194" spans="1:8" ht="30">
      <c r="A6194" s="391" t="s">
        <v>900</v>
      </c>
      <c r="B6194" s="352">
        <v>780124</v>
      </c>
      <c r="C6194" s="356"/>
      <c r="D6194" s="356">
        <v>31</v>
      </c>
      <c r="E6194" s="357" t="s">
        <v>901</v>
      </c>
      <c r="F6194" s="346" t="s">
        <v>902</v>
      </c>
      <c r="G6194" s="147">
        <v>6500</v>
      </c>
      <c r="H6194" s="147">
        <v>4670250</v>
      </c>
    </row>
    <row r="6195" spans="1:8" ht="30">
      <c r="A6195" s="391" t="s">
        <v>903</v>
      </c>
      <c r="B6195" s="352">
        <v>780124</v>
      </c>
      <c r="C6195" s="356"/>
      <c r="D6195" s="356">
        <v>32</v>
      </c>
      <c r="E6195" s="357" t="s">
        <v>904</v>
      </c>
      <c r="F6195" s="346" t="s">
        <v>905</v>
      </c>
      <c r="G6195" s="147">
        <v>469</v>
      </c>
      <c r="H6195" s="147">
        <v>367080</v>
      </c>
    </row>
    <row r="6196" spans="1:8" ht="30">
      <c r="A6196" s="391" t="s">
        <v>906</v>
      </c>
      <c r="B6196" s="352">
        <v>780124</v>
      </c>
      <c r="C6196" s="356"/>
      <c r="D6196" s="356">
        <v>33</v>
      </c>
      <c r="E6196" s="357" t="s">
        <v>907</v>
      </c>
      <c r="F6196" s="346" t="s">
        <v>908</v>
      </c>
      <c r="G6196" s="147">
        <v>0</v>
      </c>
      <c r="H6196" s="147">
        <v>0</v>
      </c>
    </row>
    <row r="6197" spans="1:8">
      <c r="A6197" s="391" t="s">
        <v>909</v>
      </c>
      <c r="B6197" s="352">
        <v>780124</v>
      </c>
      <c r="C6197" s="356"/>
      <c r="D6197" s="356">
        <v>34</v>
      </c>
      <c r="E6197" s="357" t="s">
        <v>910</v>
      </c>
      <c r="F6197" s="346" t="s">
        <v>911</v>
      </c>
      <c r="G6197" s="147">
        <v>0</v>
      </c>
      <c r="H6197" s="147">
        <v>0</v>
      </c>
    </row>
    <row r="6198" spans="1:8">
      <c r="A6198" s="391" t="s">
        <v>912</v>
      </c>
      <c r="B6198" s="352">
        <v>780124</v>
      </c>
      <c r="C6198" s="356"/>
      <c r="D6198" s="356">
        <v>35</v>
      </c>
      <c r="E6198" s="357" t="s">
        <v>913</v>
      </c>
      <c r="F6198" s="346" t="s">
        <v>914</v>
      </c>
      <c r="G6198" s="147">
        <v>0</v>
      </c>
      <c r="H6198" s="147">
        <v>0</v>
      </c>
    </row>
    <row r="6199" spans="1:8" ht="30">
      <c r="A6199" s="391" t="s">
        <v>915</v>
      </c>
      <c r="B6199" s="352">
        <v>780124</v>
      </c>
      <c r="C6199" s="356"/>
      <c r="D6199" s="356">
        <v>36</v>
      </c>
      <c r="E6199" s="357" t="s">
        <v>916</v>
      </c>
      <c r="F6199" s="346" t="s">
        <v>917</v>
      </c>
      <c r="G6199" s="147">
        <v>1098909</v>
      </c>
      <c r="H6199" s="147">
        <v>99223440</v>
      </c>
    </row>
    <row r="6200" spans="1:8" ht="28.5">
      <c r="A6200" s="391" t="s">
        <v>918</v>
      </c>
      <c r="B6200" s="352">
        <v>780124</v>
      </c>
      <c r="C6200" s="356"/>
      <c r="D6200" s="354">
        <v>37</v>
      </c>
      <c r="E6200" s="355" t="s">
        <v>919</v>
      </c>
      <c r="F6200" s="348" t="s">
        <v>920</v>
      </c>
      <c r="G6200" s="147">
        <v>42893</v>
      </c>
      <c r="H6200" s="147">
        <v>59385388</v>
      </c>
    </row>
    <row r="6201" spans="1:8">
      <c r="A6201" s="391" t="s">
        <v>921</v>
      </c>
      <c r="B6201" s="352">
        <v>780124</v>
      </c>
      <c r="C6201" s="356"/>
      <c r="D6201" s="356">
        <v>38</v>
      </c>
      <c r="E6201" s="357" t="s">
        <v>922</v>
      </c>
      <c r="F6201" s="346" t="s">
        <v>39</v>
      </c>
      <c r="G6201" s="147">
        <v>0</v>
      </c>
      <c r="H6201" s="147">
        <v>0</v>
      </c>
    </row>
    <row r="6202" spans="1:8">
      <c r="A6202" s="391" t="s">
        <v>923</v>
      </c>
      <c r="B6202" s="352">
        <v>780124</v>
      </c>
      <c r="C6202" s="356"/>
      <c r="D6202" s="356">
        <v>39</v>
      </c>
      <c r="E6202" s="357" t="s">
        <v>924</v>
      </c>
      <c r="F6202" s="346" t="s">
        <v>40</v>
      </c>
      <c r="G6202" s="147">
        <v>6384</v>
      </c>
      <c r="H6202" s="147">
        <v>8838648</v>
      </c>
    </row>
    <row r="6203" spans="1:8">
      <c r="A6203" s="391" t="s">
        <v>925</v>
      </c>
      <c r="B6203" s="352">
        <v>780124</v>
      </c>
      <c r="C6203" s="356"/>
      <c r="D6203" s="356">
        <v>40</v>
      </c>
      <c r="E6203" s="357" t="s">
        <v>926</v>
      </c>
      <c r="F6203" s="346" t="s">
        <v>927</v>
      </c>
      <c r="G6203" s="147">
        <v>33502</v>
      </c>
      <c r="H6203" s="147">
        <v>46383519</v>
      </c>
    </row>
    <row r="6204" spans="1:8">
      <c r="A6204" s="391" t="s">
        <v>928</v>
      </c>
      <c r="B6204" s="352">
        <v>780124</v>
      </c>
      <c r="C6204" s="356"/>
      <c r="D6204" s="356">
        <v>41</v>
      </c>
      <c r="E6204" s="357" t="s">
        <v>929</v>
      </c>
      <c r="F6204" s="346" t="s">
        <v>930</v>
      </c>
      <c r="G6204" s="147">
        <v>3007</v>
      </c>
      <c r="H6204" s="147">
        <v>4163221</v>
      </c>
    </row>
    <row r="6205" spans="1:8" ht="28.5">
      <c r="A6205" s="391" t="s">
        <v>931</v>
      </c>
      <c r="B6205" s="352">
        <v>780124</v>
      </c>
      <c r="C6205" s="356"/>
      <c r="D6205" s="354">
        <v>42</v>
      </c>
      <c r="E6205" s="355" t="s">
        <v>932</v>
      </c>
      <c r="F6205" s="348" t="s">
        <v>933</v>
      </c>
      <c r="G6205" s="147">
        <v>32319</v>
      </c>
      <c r="H6205" s="147">
        <v>182603689</v>
      </c>
    </row>
    <row r="6206" spans="1:8">
      <c r="A6206" s="391" t="s">
        <v>934</v>
      </c>
      <c r="B6206" s="352">
        <v>780124</v>
      </c>
      <c r="C6206" s="356"/>
      <c r="D6206" s="356">
        <v>43</v>
      </c>
      <c r="E6206" s="357" t="s">
        <v>935</v>
      </c>
      <c r="F6206" s="346" t="s">
        <v>936</v>
      </c>
      <c r="G6206" s="147">
        <v>32319</v>
      </c>
      <c r="H6206" s="147">
        <v>182603689</v>
      </c>
    </row>
    <row r="6207" spans="1:8">
      <c r="A6207" s="391" t="s">
        <v>937</v>
      </c>
      <c r="B6207" s="352">
        <v>780124</v>
      </c>
      <c r="C6207" s="356"/>
      <c r="D6207" s="356">
        <v>44</v>
      </c>
      <c r="E6207" s="357" t="s">
        <v>938</v>
      </c>
      <c r="F6207" s="346" t="s">
        <v>939</v>
      </c>
      <c r="G6207" s="147">
        <v>0</v>
      </c>
      <c r="H6207" s="147">
        <v>0</v>
      </c>
    </row>
    <row r="6208" spans="1:8">
      <c r="A6208" s="391" t="s">
        <v>940</v>
      </c>
      <c r="B6208" s="352">
        <v>780124</v>
      </c>
      <c r="C6208" s="356"/>
      <c r="D6208" s="356">
        <v>45</v>
      </c>
      <c r="E6208" s="357" t="s">
        <v>941</v>
      </c>
      <c r="F6208" s="346" t="s">
        <v>942</v>
      </c>
      <c r="G6208" s="147">
        <v>0</v>
      </c>
      <c r="H6208" s="147">
        <v>0</v>
      </c>
    </row>
    <row r="6209" spans="1:8" ht="28.5">
      <c r="A6209" s="391" t="s">
        <v>943</v>
      </c>
      <c r="B6209" s="352">
        <v>780124</v>
      </c>
      <c r="C6209" s="356"/>
      <c r="D6209" s="354">
        <v>46</v>
      </c>
      <c r="E6209" s="359">
        <v>5</v>
      </c>
      <c r="F6209" s="348" t="s">
        <v>944</v>
      </c>
      <c r="G6209" s="147">
        <v>0</v>
      </c>
      <c r="H6209" s="147">
        <v>0</v>
      </c>
    </row>
    <row r="6210" spans="1:8">
      <c r="A6210" s="391" t="s">
        <v>945</v>
      </c>
      <c r="B6210" s="352">
        <v>780124</v>
      </c>
      <c r="C6210" s="356"/>
      <c r="D6210" s="356">
        <v>47</v>
      </c>
      <c r="E6210" s="357" t="s">
        <v>946</v>
      </c>
      <c r="F6210" s="346" t="s">
        <v>947</v>
      </c>
      <c r="G6210" s="147">
        <v>0</v>
      </c>
      <c r="H6210" s="147">
        <v>0</v>
      </c>
    </row>
    <row r="6211" spans="1:8">
      <c r="A6211" s="391" t="s">
        <v>948</v>
      </c>
      <c r="B6211" s="352">
        <v>780124</v>
      </c>
      <c r="C6211" s="356"/>
      <c r="D6211" s="356">
        <v>48</v>
      </c>
      <c r="E6211" s="357" t="s">
        <v>949</v>
      </c>
      <c r="F6211" s="346" t="s">
        <v>950</v>
      </c>
      <c r="G6211" s="147">
        <v>0</v>
      </c>
      <c r="H6211" s="147">
        <v>0</v>
      </c>
    </row>
    <row r="6212" spans="1:8">
      <c r="A6212" s="394" t="s">
        <v>951</v>
      </c>
      <c r="B6212" s="352">
        <v>780124</v>
      </c>
      <c r="C6212" s="356"/>
      <c r="D6212" s="356">
        <v>49</v>
      </c>
      <c r="E6212" s="358" t="s">
        <v>952</v>
      </c>
      <c r="F6212" s="347" t="s">
        <v>953</v>
      </c>
      <c r="G6212" s="147">
        <v>0</v>
      </c>
      <c r="H6212" s="147">
        <v>0</v>
      </c>
    </row>
    <row r="6213" spans="1:8" ht="45">
      <c r="A6213" s="390" t="s">
        <v>38</v>
      </c>
      <c r="B6213" s="352">
        <v>780125</v>
      </c>
      <c r="C6213" s="363">
        <v>118</v>
      </c>
      <c r="D6213" s="353">
        <v>0</v>
      </c>
      <c r="E6213" s="353">
        <v>0</v>
      </c>
      <c r="F6213" s="429" t="s">
        <v>524</v>
      </c>
      <c r="G6213" s="149">
        <v>390095</v>
      </c>
      <c r="H6213" s="149">
        <v>693001057</v>
      </c>
    </row>
    <row r="6214" spans="1:8" ht="28.5">
      <c r="A6214" s="391" t="s">
        <v>815</v>
      </c>
      <c r="B6214" s="352">
        <v>780125</v>
      </c>
      <c r="C6214" s="356"/>
      <c r="D6214" s="354">
        <v>1</v>
      </c>
      <c r="E6214" s="355">
        <v>1</v>
      </c>
      <c r="F6214" s="348" t="s">
        <v>816</v>
      </c>
      <c r="G6214" s="147">
        <v>0</v>
      </c>
      <c r="H6214" s="147">
        <v>0</v>
      </c>
    </row>
    <row r="6215" spans="1:8">
      <c r="A6215" s="391" t="s">
        <v>817</v>
      </c>
      <c r="B6215" s="352">
        <v>780125</v>
      </c>
      <c r="C6215" s="356"/>
      <c r="D6215" s="356">
        <v>2</v>
      </c>
      <c r="E6215" s="357" t="s">
        <v>818</v>
      </c>
      <c r="F6215" s="346" t="s">
        <v>819</v>
      </c>
      <c r="G6215" s="147">
        <v>0</v>
      </c>
      <c r="H6215" s="147">
        <v>0</v>
      </c>
    </row>
    <row r="6216" spans="1:8" ht="30">
      <c r="A6216" s="391" t="s">
        <v>820</v>
      </c>
      <c r="B6216" s="352">
        <v>780125</v>
      </c>
      <c r="C6216" s="356"/>
      <c r="D6216" s="356">
        <v>3</v>
      </c>
      <c r="E6216" s="357" t="s">
        <v>821</v>
      </c>
      <c r="F6216" s="346" t="s">
        <v>822</v>
      </c>
      <c r="G6216" s="147">
        <v>0</v>
      </c>
      <c r="H6216" s="147">
        <v>0</v>
      </c>
    </row>
    <row r="6217" spans="1:8">
      <c r="A6217" s="391" t="s">
        <v>823</v>
      </c>
      <c r="B6217" s="352">
        <v>780125</v>
      </c>
      <c r="C6217" s="356"/>
      <c r="D6217" s="356">
        <v>4</v>
      </c>
      <c r="E6217" s="357" t="s">
        <v>824</v>
      </c>
      <c r="F6217" s="346" t="s">
        <v>825</v>
      </c>
      <c r="G6217" s="147">
        <v>0</v>
      </c>
      <c r="H6217" s="147">
        <v>0</v>
      </c>
    </row>
    <row r="6218" spans="1:8">
      <c r="A6218" s="391" t="s">
        <v>826</v>
      </c>
      <c r="B6218" s="352">
        <v>780125</v>
      </c>
      <c r="C6218" s="356"/>
      <c r="D6218" s="356">
        <v>5</v>
      </c>
      <c r="E6218" s="357" t="s">
        <v>827</v>
      </c>
      <c r="F6218" s="346" t="s">
        <v>828</v>
      </c>
      <c r="G6218" s="147">
        <v>0</v>
      </c>
      <c r="H6218" s="147">
        <v>0</v>
      </c>
    </row>
    <row r="6219" spans="1:8">
      <c r="A6219" s="391" t="s">
        <v>829</v>
      </c>
      <c r="B6219" s="352">
        <v>780125</v>
      </c>
      <c r="C6219" s="356"/>
      <c r="D6219" s="356">
        <v>6</v>
      </c>
      <c r="E6219" s="357" t="s">
        <v>830</v>
      </c>
      <c r="F6219" s="346" t="s">
        <v>831</v>
      </c>
      <c r="G6219" s="147">
        <v>0</v>
      </c>
      <c r="H6219" s="147">
        <v>0</v>
      </c>
    </row>
    <row r="6220" spans="1:8">
      <c r="A6220" s="392" t="s">
        <v>1491</v>
      </c>
      <c r="B6220" s="352">
        <v>780125</v>
      </c>
      <c r="C6220" s="356"/>
      <c r="D6220" s="356">
        <v>7</v>
      </c>
      <c r="E6220" s="358" t="s">
        <v>832</v>
      </c>
      <c r="F6220" s="347" t="s">
        <v>833</v>
      </c>
      <c r="G6220" s="147">
        <v>0</v>
      </c>
      <c r="H6220" s="147">
        <v>0</v>
      </c>
    </row>
    <row r="6221" spans="1:8">
      <c r="A6221" s="391" t="s">
        <v>834</v>
      </c>
      <c r="B6221" s="352">
        <v>780125</v>
      </c>
      <c r="C6221" s="356"/>
      <c r="D6221" s="356">
        <v>8</v>
      </c>
      <c r="E6221" s="357" t="s">
        <v>835</v>
      </c>
      <c r="F6221" s="346" t="s">
        <v>836</v>
      </c>
      <c r="G6221" s="147">
        <v>0</v>
      </c>
      <c r="H6221" s="147">
        <v>0</v>
      </c>
    </row>
    <row r="6222" spans="1:8" ht="28.5">
      <c r="A6222" s="391" t="s">
        <v>837</v>
      </c>
      <c r="B6222" s="352">
        <v>780125</v>
      </c>
      <c r="C6222" s="356"/>
      <c r="D6222" s="354">
        <v>9</v>
      </c>
      <c r="E6222" s="355" t="s">
        <v>838</v>
      </c>
      <c r="F6222" s="348" t="s">
        <v>839</v>
      </c>
      <c r="G6222" s="147">
        <v>1367</v>
      </c>
      <c r="H6222" s="147">
        <v>33392262</v>
      </c>
    </row>
    <row r="6223" spans="1:8">
      <c r="A6223" s="391" t="s">
        <v>840</v>
      </c>
      <c r="B6223" s="352">
        <v>780125</v>
      </c>
      <c r="C6223" s="356"/>
      <c r="D6223" s="356">
        <v>10</v>
      </c>
      <c r="E6223" s="357" t="s">
        <v>841</v>
      </c>
      <c r="F6223" s="346" t="s">
        <v>842</v>
      </c>
      <c r="G6223" s="147">
        <v>0</v>
      </c>
      <c r="H6223" s="147">
        <v>0</v>
      </c>
    </row>
    <row r="6224" spans="1:8">
      <c r="A6224" s="391" t="s">
        <v>843</v>
      </c>
      <c r="B6224" s="352">
        <v>780125</v>
      </c>
      <c r="C6224" s="356"/>
      <c r="D6224" s="356">
        <v>11</v>
      </c>
      <c r="E6224" s="357" t="s">
        <v>844</v>
      </c>
      <c r="F6224" s="346" t="s">
        <v>845</v>
      </c>
      <c r="G6224" s="147">
        <v>0</v>
      </c>
      <c r="H6224" s="147">
        <v>0</v>
      </c>
    </row>
    <row r="6225" spans="1:8">
      <c r="A6225" s="391" t="s">
        <v>846</v>
      </c>
      <c r="B6225" s="352">
        <v>780125</v>
      </c>
      <c r="C6225" s="356"/>
      <c r="D6225" s="356">
        <v>12</v>
      </c>
      <c r="E6225" s="357" t="s">
        <v>847</v>
      </c>
      <c r="F6225" s="346" t="s">
        <v>848</v>
      </c>
      <c r="G6225" s="147">
        <v>0</v>
      </c>
      <c r="H6225" s="147">
        <v>0</v>
      </c>
    </row>
    <row r="6226" spans="1:8">
      <c r="A6226" s="391" t="s">
        <v>849</v>
      </c>
      <c r="B6226" s="352">
        <v>780125</v>
      </c>
      <c r="C6226" s="356"/>
      <c r="D6226" s="356">
        <v>13</v>
      </c>
      <c r="E6226" s="357" t="s">
        <v>850</v>
      </c>
      <c r="F6226" s="346" t="s">
        <v>851</v>
      </c>
      <c r="G6226" s="147">
        <v>0</v>
      </c>
      <c r="H6226" s="147">
        <v>0</v>
      </c>
    </row>
    <row r="6227" spans="1:8">
      <c r="A6227" s="391" t="s">
        <v>852</v>
      </c>
      <c r="B6227" s="352">
        <v>780125</v>
      </c>
      <c r="C6227" s="356"/>
      <c r="D6227" s="356">
        <v>14</v>
      </c>
      <c r="E6227" s="357" t="s">
        <v>853</v>
      </c>
      <c r="F6227" s="346" t="s">
        <v>854</v>
      </c>
      <c r="G6227" s="147">
        <v>0</v>
      </c>
      <c r="H6227" s="147">
        <v>0</v>
      </c>
    </row>
    <row r="6228" spans="1:8">
      <c r="A6228" s="392" t="s">
        <v>1492</v>
      </c>
      <c r="B6228" s="352">
        <v>780125</v>
      </c>
      <c r="C6228" s="498"/>
      <c r="D6228" s="356">
        <v>15</v>
      </c>
      <c r="E6228" s="358" t="s">
        <v>1337</v>
      </c>
      <c r="F6228" s="347" t="s">
        <v>855</v>
      </c>
      <c r="G6228" s="147">
        <v>0</v>
      </c>
      <c r="H6228" s="147">
        <v>0</v>
      </c>
    </row>
    <row r="6229" spans="1:8">
      <c r="A6229" s="391" t="s">
        <v>856</v>
      </c>
      <c r="B6229" s="352">
        <v>780125</v>
      </c>
      <c r="C6229" s="356"/>
      <c r="D6229" s="356">
        <v>16</v>
      </c>
      <c r="E6229" s="357" t="s">
        <v>857</v>
      </c>
      <c r="F6229" s="346" t="s">
        <v>858</v>
      </c>
      <c r="G6229" s="147">
        <v>1367</v>
      </c>
      <c r="H6229" s="147">
        <v>33392262</v>
      </c>
    </row>
    <row r="6230" spans="1:8">
      <c r="A6230" s="391" t="s">
        <v>859</v>
      </c>
      <c r="B6230" s="352">
        <v>780125</v>
      </c>
      <c r="C6230" s="356"/>
      <c r="D6230" s="354">
        <v>17</v>
      </c>
      <c r="E6230" s="355" t="s">
        <v>860</v>
      </c>
      <c r="F6230" s="348" t="s">
        <v>861</v>
      </c>
      <c r="G6230" s="147">
        <v>362586</v>
      </c>
      <c r="H6230" s="147">
        <v>508760262</v>
      </c>
    </row>
    <row r="6231" spans="1:8" ht="28.5">
      <c r="A6231" s="393" t="s">
        <v>862</v>
      </c>
      <c r="B6231" s="352">
        <v>780125</v>
      </c>
      <c r="C6231" s="356"/>
      <c r="D6231" s="354">
        <v>18</v>
      </c>
      <c r="E6231" s="355" t="s">
        <v>863</v>
      </c>
      <c r="F6231" s="348" t="s">
        <v>864</v>
      </c>
      <c r="G6231" s="147">
        <v>260098</v>
      </c>
      <c r="H6231" s="147">
        <v>284179183</v>
      </c>
    </row>
    <row r="6232" spans="1:8" ht="30">
      <c r="A6232" s="391" t="s">
        <v>865</v>
      </c>
      <c r="B6232" s="352">
        <v>780125</v>
      </c>
      <c r="C6232" s="356"/>
      <c r="D6232" s="356">
        <v>19</v>
      </c>
      <c r="E6232" s="357" t="s">
        <v>866</v>
      </c>
      <c r="F6232" s="346" t="s">
        <v>867</v>
      </c>
      <c r="G6232" s="147">
        <v>26427</v>
      </c>
      <c r="H6232" s="147">
        <v>65162532</v>
      </c>
    </row>
    <row r="6233" spans="1:8" ht="30">
      <c r="A6233" s="391" t="s">
        <v>868</v>
      </c>
      <c r="B6233" s="352">
        <v>780125</v>
      </c>
      <c r="C6233" s="356"/>
      <c r="D6233" s="356">
        <v>20</v>
      </c>
      <c r="E6233" s="357" t="s">
        <v>869</v>
      </c>
      <c r="F6233" s="346" t="s">
        <v>870</v>
      </c>
      <c r="G6233" s="147">
        <v>25676</v>
      </c>
      <c r="H6233" s="147">
        <v>79530757</v>
      </c>
    </row>
    <row r="6234" spans="1:8">
      <c r="A6234" s="391" t="s">
        <v>871</v>
      </c>
      <c r="B6234" s="352">
        <v>780125</v>
      </c>
      <c r="C6234" s="356"/>
      <c r="D6234" s="356">
        <v>21</v>
      </c>
      <c r="E6234" s="357" t="s">
        <v>872</v>
      </c>
      <c r="F6234" s="346" t="s">
        <v>873</v>
      </c>
      <c r="G6234" s="147">
        <v>3799</v>
      </c>
      <c r="H6234" s="147">
        <v>2023911</v>
      </c>
    </row>
    <row r="6235" spans="1:8">
      <c r="A6235" s="391" t="s">
        <v>874</v>
      </c>
      <c r="B6235" s="352">
        <v>780125</v>
      </c>
      <c r="C6235" s="356"/>
      <c r="D6235" s="356">
        <v>22</v>
      </c>
      <c r="E6235" s="357" t="s">
        <v>875</v>
      </c>
      <c r="F6235" s="346" t="s">
        <v>876</v>
      </c>
      <c r="G6235" s="147">
        <v>204196</v>
      </c>
      <c r="H6235" s="147">
        <v>137461983</v>
      </c>
    </row>
    <row r="6236" spans="1:8">
      <c r="A6236" s="391" t="s">
        <v>877</v>
      </c>
      <c r="B6236" s="352">
        <v>780125</v>
      </c>
      <c r="C6236" s="356"/>
      <c r="D6236" s="356">
        <v>23</v>
      </c>
      <c r="E6236" s="357" t="s">
        <v>878</v>
      </c>
      <c r="F6236" s="346" t="s">
        <v>879</v>
      </c>
      <c r="G6236" s="147">
        <v>126106</v>
      </c>
      <c r="H6236" s="147">
        <v>82131513</v>
      </c>
    </row>
    <row r="6237" spans="1:8">
      <c r="A6237" s="391" t="s">
        <v>880</v>
      </c>
      <c r="B6237" s="352">
        <v>780125</v>
      </c>
      <c r="C6237" s="356"/>
      <c r="D6237" s="356">
        <v>24</v>
      </c>
      <c r="E6237" s="357" t="s">
        <v>881</v>
      </c>
      <c r="F6237" s="346" t="s">
        <v>882</v>
      </c>
      <c r="G6237" s="147">
        <v>78090</v>
      </c>
      <c r="H6237" s="147">
        <v>55330470</v>
      </c>
    </row>
    <row r="6238" spans="1:8">
      <c r="A6238" s="391" t="s">
        <v>883</v>
      </c>
      <c r="B6238" s="352">
        <v>780125</v>
      </c>
      <c r="C6238" s="356"/>
      <c r="D6238" s="354">
        <v>25</v>
      </c>
      <c r="E6238" s="355" t="s">
        <v>884</v>
      </c>
      <c r="F6238" s="348" t="s">
        <v>497</v>
      </c>
      <c r="G6238" s="147">
        <v>9924</v>
      </c>
      <c r="H6238" s="147">
        <v>16272013</v>
      </c>
    </row>
    <row r="6239" spans="1:8" ht="28.5">
      <c r="A6239" s="391" t="s">
        <v>885</v>
      </c>
      <c r="B6239" s="352">
        <v>780125</v>
      </c>
      <c r="C6239" s="356"/>
      <c r="D6239" s="354">
        <v>26</v>
      </c>
      <c r="E6239" s="355" t="s">
        <v>886</v>
      </c>
      <c r="F6239" s="348" t="s">
        <v>887</v>
      </c>
      <c r="G6239" s="147">
        <v>82017</v>
      </c>
      <c r="H6239" s="147">
        <v>193706726</v>
      </c>
    </row>
    <row r="6240" spans="1:8">
      <c r="A6240" s="391" t="s">
        <v>888</v>
      </c>
      <c r="B6240" s="352">
        <v>780125</v>
      </c>
      <c r="C6240" s="356"/>
      <c r="D6240" s="356">
        <v>27</v>
      </c>
      <c r="E6240" s="357" t="s">
        <v>889</v>
      </c>
      <c r="F6240" s="346" t="s">
        <v>890</v>
      </c>
      <c r="G6240" s="147">
        <v>56964</v>
      </c>
      <c r="H6240" s="147">
        <v>108872005</v>
      </c>
    </row>
    <row r="6241" spans="1:8">
      <c r="A6241" s="391" t="s">
        <v>891</v>
      </c>
      <c r="B6241" s="352">
        <v>780125</v>
      </c>
      <c r="C6241" s="356"/>
      <c r="D6241" s="356">
        <v>28</v>
      </c>
      <c r="E6241" s="357" t="s">
        <v>892</v>
      </c>
      <c r="F6241" s="346" t="s">
        <v>893</v>
      </c>
      <c r="G6241" s="147">
        <v>12089</v>
      </c>
      <c r="H6241" s="147">
        <v>67006056</v>
      </c>
    </row>
    <row r="6242" spans="1:8">
      <c r="A6242" s="391" t="s">
        <v>894</v>
      </c>
      <c r="B6242" s="352">
        <v>780125</v>
      </c>
      <c r="C6242" s="356"/>
      <c r="D6242" s="356">
        <v>29</v>
      </c>
      <c r="E6242" s="357" t="s">
        <v>895</v>
      </c>
      <c r="F6242" s="346" t="s">
        <v>896</v>
      </c>
      <c r="G6242" s="147">
        <v>2811</v>
      </c>
      <c r="H6242" s="147">
        <v>7075231</v>
      </c>
    </row>
    <row r="6243" spans="1:8">
      <c r="A6243" s="391" t="s">
        <v>897</v>
      </c>
      <c r="B6243" s="352">
        <v>780125</v>
      </c>
      <c r="C6243" s="356"/>
      <c r="D6243" s="356">
        <v>30</v>
      </c>
      <c r="E6243" s="357" t="s">
        <v>898</v>
      </c>
      <c r="F6243" s="346" t="s">
        <v>899</v>
      </c>
      <c r="G6243" s="147">
        <v>0</v>
      </c>
      <c r="H6243" s="147">
        <v>0</v>
      </c>
    </row>
    <row r="6244" spans="1:8" ht="30">
      <c r="A6244" s="391" t="s">
        <v>900</v>
      </c>
      <c r="B6244" s="352">
        <v>780125</v>
      </c>
      <c r="C6244" s="356"/>
      <c r="D6244" s="356">
        <v>31</v>
      </c>
      <c r="E6244" s="357" t="s">
        <v>901</v>
      </c>
      <c r="F6244" s="346" t="s">
        <v>902</v>
      </c>
      <c r="G6244" s="147">
        <v>2278</v>
      </c>
      <c r="H6244" s="147">
        <v>1636743</v>
      </c>
    </row>
    <row r="6245" spans="1:8" ht="30">
      <c r="A6245" s="391" t="s">
        <v>903</v>
      </c>
      <c r="B6245" s="352">
        <v>780125</v>
      </c>
      <c r="C6245" s="356"/>
      <c r="D6245" s="356">
        <v>32</v>
      </c>
      <c r="E6245" s="357" t="s">
        <v>904</v>
      </c>
      <c r="F6245" s="346" t="s">
        <v>905</v>
      </c>
      <c r="G6245" s="147">
        <v>3519</v>
      </c>
      <c r="H6245" s="147">
        <v>6927801</v>
      </c>
    </row>
    <row r="6246" spans="1:8" ht="30">
      <c r="A6246" s="391" t="s">
        <v>906</v>
      </c>
      <c r="B6246" s="352">
        <v>780125</v>
      </c>
      <c r="C6246" s="356"/>
      <c r="D6246" s="356">
        <v>33</v>
      </c>
      <c r="E6246" s="357" t="s">
        <v>907</v>
      </c>
      <c r="F6246" s="346" t="s">
        <v>908</v>
      </c>
      <c r="G6246" s="147">
        <v>0</v>
      </c>
      <c r="H6246" s="147">
        <v>0</v>
      </c>
    </row>
    <row r="6247" spans="1:8">
      <c r="A6247" s="391" t="s">
        <v>909</v>
      </c>
      <c r="B6247" s="352">
        <v>780125</v>
      </c>
      <c r="C6247" s="356"/>
      <c r="D6247" s="356">
        <v>34</v>
      </c>
      <c r="E6247" s="357" t="s">
        <v>910</v>
      </c>
      <c r="F6247" s="346" t="s">
        <v>911</v>
      </c>
      <c r="G6247" s="147">
        <v>0</v>
      </c>
      <c r="H6247" s="147">
        <v>0</v>
      </c>
    </row>
    <row r="6248" spans="1:8">
      <c r="A6248" s="391" t="s">
        <v>912</v>
      </c>
      <c r="B6248" s="352">
        <v>780125</v>
      </c>
      <c r="C6248" s="356"/>
      <c r="D6248" s="356">
        <v>35</v>
      </c>
      <c r="E6248" s="357" t="s">
        <v>913</v>
      </c>
      <c r="F6248" s="346" t="s">
        <v>914</v>
      </c>
      <c r="G6248" s="147">
        <v>0</v>
      </c>
      <c r="H6248" s="147">
        <v>0</v>
      </c>
    </row>
    <row r="6249" spans="1:8" ht="30">
      <c r="A6249" s="391" t="s">
        <v>915</v>
      </c>
      <c r="B6249" s="352">
        <v>780125</v>
      </c>
      <c r="C6249" s="356"/>
      <c r="D6249" s="356">
        <v>36</v>
      </c>
      <c r="E6249" s="357" t="s">
        <v>916</v>
      </c>
      <c r="F6249" s="346" t="s">
        <v>917</v>
      </c>
      <c r="G6249" s="147">
        <v>4356</v>
      </c>
      <c r="H6249" s="147">
        <v>2188890</v>
      </c>
    </row>
    <row r="6250" spans="1:8" ht="28.5">
      <c r="A6250" s="391" t="s">
        <v>918</v>
      </c>
      <c r="B6250" s="352">
        <v>780125</v>
      </c>
      <c r="C6250" s="356"/>
      <c r="D6250" s="354">
        <v>37</v>
      </c>
      <c r="E6250" s="355" t="s">
        <v>919</v>
      </c>
      <c r="F6250" s="348" t="s">
        <v>920</v>
      </c>
      <c r="G6250" s="147">
        <v>10547</v>
      </c>
      <c r="H6250" s="147">
        <v>14602340</v>
      </c>
    </row>
    <row r="6251" spans="1:8">
      <c r="A6251" s="391" t="s">
        <v>921</v>
      </c>
      <c r="B6251" s="352">
        <v>780125</v>
      </c>
      <c r="C6251" s="356"/>
      <c r="D6251" s="356">
        <v>38</v>
      </c>
      <c r="E6251" s="357" t="s">
        <v>922</v>
      </c>
      <c r="F6251" s="346" t="s">
        <v>39</v>
      </c>
      <c r="G6251" s="147">
        <v>0</v>
      </c>
      <c r="H6251" s="147">
        <v>0</v>
      </c>
    </row>
    <row r="6252" spans="1:8">
      <c r="A6252" s="391" t="s">
        <v>923</v>
      </c>
      <c r="B6252" s="352">
        <v>780125</v>
      </c>
      <c r="C6252" s="356"/>
      <c r="D6252" s="356">
        <v>39</v>
      </c>
      <c r="E6252" s="357" t="s">
        <v>924</v>
      </c>
      <c r="F6252" s="346" t="s">
        <v>40</v>
      </c>
      <c r="G6252" s="147">
        <v>1529</v>
      </c>
      <c r="H6252" s="147">
        <v>2116901</v>
      </c>
    </row>
    <row r="6253" spans="1:8">
      <c r="A6253" s="391" t="s">
        <v>925</v>
      </c>
      <c r="B6253" s="352">
        <v>780125</v>
      </c>
      <c r="C6253" s="356"/>
      <c r="D6253" s="356">
        <v>40</v>
      </c>
      <c r="E6253" s="357" t="s">
        <v>926</v>
      </c>
      <c r="F6253" s="346" t="s">
        <v>927</v>
      </c>
      <c r="G6253" s="147">
        <v>7251</v>
      </c>
      <c r="H6253" s="147">
        <v>10039010</v>
      </c>
    </row>
    <row r="6254" spans="1:8">
      <c r="A6254" s="391" t="s">
        <v>928</v>
      </c>
      <c r="B6254" s="352">
        <v>780125</v>
      </c>
      <c r="C6254" s="356"/>
      <c r="D6254" s="356">
        <v>41</v>
      </c>
      <c r="E6254" s="357" t="s">
        <v>929</v>
      </c>
      <c r="F6254" s="346" t="s">
        <v>930</v>
      </c>
      <c r="G6254" s="147">
        <v>1767</v>
      </c>
      <c r="H6254" s="147">
        <v>2446429</v>
      </c>
    </row>
    <row r="6255" spans="1:8" ht="28.5">
      <c r="A6255" s="391" t="s">
        <v>931</v>
      </c>
      <c r="B6255" s="352">
        <v>780125</v>
      </c>
      <c r="C6255" s="356"/>
      <c r="D6255" s="354">
        <v>42</v>
      </c>
      <c r="E6255" s="355" t="s">
        <v>932</v>
      </c>
      <c r="F6255" s="348" t="s">
        <v>933</v>
      </c>
      <c r="G6255" s="147">
        <v>25882</v>
      </c>
      <c r="H6255" s="147">
        <v>146284753</v>
      </c>
    </row>
    <row r="6256" spans="1:8">
      <c r="A6256" s="391" t="s">
        <v>934</v>
      </c>
      <c r="B6256" s="352">
        <v>780125</v>
      </c>
      <c r="C6256" s="356"/>
      <c r="D6256" s="356">
        <v>43</v>
      </c>
      <c r="E6256" s="357" t="s">
        <v>935</v>
      </c>
      <c r="F6256" s="346" t="s">
        <v>936</v>
      </c>
      <c r="G6256" s="147">
        <v>25881</v>
      </c>
      <c r="H6256" s="147">
        <v>146229106</v>
      </c>
    </row>
    <row r="6257" spans="1:8">
      <c r="A6257" s="391" t="s">
        <v>937</v>
      </c>
      <c r="B6257" s="352">
        <v>780125</v>
      </c>
      <c r="C6257" s="356"/>
      <c r="D6257" s="356">
        <v>44</v>
      </c>
      <c r="E6257" s="357" t="s">
        <v>938</v>
      </c>
      <c r="F6257" s="346" t="s">
        <v>939</v>
      </c>
      <c r="G6257" s="147">
        <v>0</v>
      </c>
      <c r="H6257" s="147">
        <v>0</v>
      </c>
    </row>
    <row r="6258" spans="1:8">
      <c r="A6258" s="391" t="s">
        <v>940</v>
      </c>
      <c r="B6258" s="352">
        <v>780125</v>
      </c>
      <c r="C6258" s="356"/>
      <c r="D6258" s="356">
        <v>45</v>
      </c>
      <c r="E6258" s="357" t="s">
        <v>941</v>
      </c>
      <c r="F6258" s="346" t="s">
        <v>942</v>
      </c>
      <c r="G6258" s="147">
        <v>1</v>
      </c>
      <c r="H6258" s="147">
        <v>55647</v>
      </c>
    </row>
    <row r="6259" spans="1:8" ht="28.5">
      <c r="A6259" s="391" t="s">
        <v>943</v>
      </c>
      <c r="B6259" s="352">
        <v>780125</v>
      </c>
      <c r="C6259" s="356"/>
      <c r="D6259" s="354">
        <v>46</v>
      </c>
      <c r="E6259" s="359">
        <v>5</v>
      </c>
      <c r="F6259" s="348" t="s">
        <v>944</v>
      </c>
      <c r="G6259" s="147">
        <v>260</v>
      </c>
      <c r="H6259" s="147">
        <v>4563780</v>
      </c>
    </row>
    <row r="6260" spans="1:8">
      <c r="A6260" s="391" t="s">
        <v>945</v>
      </c>
      <c r="B6260" s="352">
        <v>780125</v>
      </c>
      <c r="C6260" s="356"/>
      <c r="D6260" s="356">
        <v>47</v>
      </c>
      <c r="E6260" s="357" t="s">
        <v>946</v>
      </c>
      <c r="F6260" s="346" t="s">
        <v>947</v>
      </c>
      <c r="G6260" s="147">
        <v>0</v>
      </c>
      <c r="H6260" s="147">
        <v>0</v>
      </c>
    </row>
    <row r="6261" spans="1:8">
      <c r="A6261" s="391" t="s">
        <v>948</v>
      </c>
      <c r="B6261" s="352">
        <v>780125</v>
      </c>
      <c r="C6261" s="356"/>
      <c r="D6261" s="356">
        <v>48</v>
      </c>
      <c r="E6261" s="357" t="s">
        <v>949</v>
      </c>
      <c r="F6261" s="346" t="s">
        <v>950</v>
      </c>
      <c r="G6261" s="147">
        <v>0</v>
      </c>
      <c r="H6261" s="147">
        <v>0</v>
      </c>
    </row>
    <row r="6262" spans="1:8">
      <c r="A6262" s="394" t="s">
        <v>951</v>
      </c>
      <c r="B6262" s="352">
        <v>780125</v>
      </c>
      <c r="C6262" s="356"/>
      <c r="D6262" s="356">
        <v>49</v>
      </c>
      <c r="E6262" s="358" t="s">
        <v>952</v>
      </c>
      <c r="F6262" s="347" t="s">
        <v>953</v>
      </c>
      <c r="G6262" s="147">
        <v>260</v>
      </c>
      <c r="H6262" s="147">
        <v>4563780</v>
      </c>
    </row>
    <row r="6263" spans="1:8" ht="45">
      <c r="A6263" s="390" t="s">
        <v>38</v>
      </c>
      <c r="B6263" s="352">
        <v>780099</v>
      </c>
      <c r="C6263" s="363">
        <v>119</v>
      </c>
      <c r="D6263" s="353">
        <v>0</v>
      </c>
      <c r="E6263" s="353">
        <v>0</v>
      </c>
      <c r="F6263" s="429" t="s">
        <v>125</v>
      </c>
      <c r="G6263" s="149">
        <v>3693024</v>
      </c>
      <c r="H6263" s="149">
        <v>2229431379</v>
      </c>
    </row>
    <row r="6264" spans="1:8" ht="28.5">
      <c r="A6264" s="391" t="s">
        <v>815</v>
      </c>
      <c r="B6264" s="352">
        <v>780099</v>
      </c>
      <c r="C6264" s="356"/>
      <c r="D6264" s="354">
        <v>1</v>
      </c>
      <c r="E6264" s="355">
        <v>1</v>
      </c>
      <c r="F6264" s="348" t="s">
        <v>816</v>
      </c>
      <c r="G6264" s="147">
        <v>0</v>
      </c>
      <c r="H6264" s="147">
        <v>0</v>
      </c>
    </row>
    <row r="6265" spans="1:8">
      <c r="A6265" s="391" t="s">
        <v>817</v>
      </c>
      <c r="B6265" s="352">
        <v>780099</v>
      </c>
      <c r="C6265" s="356"/>
      <c r="D6265" s="356">
        <v>2</v>
      </c>
      <c r="E6265" s="357" t="s">
        <v>818</v>
      </c>
      <c r="F6265" s="346" t="s">
        <v>819</v>
      </c>
      <c r="G6265" s="147">
        <v>0</v>
      </c>
      <c r="H6265" s="147">
        <v>0</v>
      </c>
    </row>
    <row r="6266" spans="1:8" ht="30">
      <c r="A6266" s="391" t="s">
        <v>820</v>
      </c>
      <c r="B6266" s="352">
        <v>780099</v>
      </c>
      <c r="C6266" s="356"/>
      <c r="D6266" s="356">
        <v>3</v>
      </c>
      <c r="E6266" s="357" t="s">
        <v>821</v>
      </c>
      <c r="F6266" s="346" t="s">
        <v>822</v>
      </c>
      <c r="G6266" s="147">
        <v>0</v>
      </c>
      <c r="H6266" s="147">
        <v>0</v>
      </c>
    </row>
    <row r="6267" spans="1:8">
      <c r="A6267" s="391" t="s">
        <v>823</v>
      </c>
      <c r="B6267" s="352">
        <v>780099</v>
      </c>
      <c r="C6267" s="356"/>
      <c r="D6267" s="356">
        <v>4</v>
      </c>
      <c r="E6267" s="357" t="s">
        <v>824</v>
      </c>
      <c r="F6267" s="346" t="s">
        <v>825</v>
      </c>
      <c r="G6267" s="147">
        <v>0</v>
      </c>
      <c r="H6267" s="147">
        <v>0</v>
      </c>
    </row>
    <row r="6268" spans="1:8">
      <c r="A6268" s="391" t="s">
        <v>826</v>
      </c>
      <c r="B6268" s="352">
        <v>780099</v>
      </c>
      <c r="C6268" s="356"/>
      <c r="D6268" s="356">
        <v>5</v>
      </c>
      <c r="E6268" s="357" t="s">
        <v>827</v>
      </c>
      <c r="F6268" s="346" t="s">
        <v>828</v>
      </c>
      <c r="G6268" s="147">
        <v>0</v>
      </c>
      <c r="H6268" s="147">
        <v>0</v>
      </c>
    </row>
    <row r="6269" spans="1:8">
      <c r="A6269" s="391" t="s">
        <v>829</v>
      </c>
      <c r="B6269" s="352">
        <v>780099</v>
      </c>
      <c r="C6269" s="356"/>
      <c r="D6269" s="356">
        <v>6</v>
      </c>
      <c r="E6269" s="357" t="s">
        <v>830</v>
      </c>
      <c r="F6269" s="346" t="s">
        <v>831</v>
      </c>
      <c r="G6269" s="147">
        <v>0</v>
      </c>
      <c r="H6269" s="147">
        <v>0</v>
      </c>
    </row>
    <row r="6270" spans="1:8">
      <c r="A6270" s="392" t="s">
        <v>1491</v>
      </c>
      <c r="B6270" s="352">
        <v>780099</v>
      </c>
      <c r="C6270" s="356"/>
      <c r="D6270" s="356">
        <v>7</v>
      </c>
      <c r="E6270" s="358" t="s">
        <v>832</v>
      </c>
      <c r="F6270" s="347" t="s">
        <v>833</v>
      </c>
      <c r="G6270" s="147">
        <v>0</v>
      </c>
      <c r="H6270" s="147">
        <v>0</v>
      </c>
    </row>
    <row r="6271" spans="1:8">
      <c r="A6271" s="391" t="s">
        <v>834</v>
      </c>
      <c r="B6271" s="352">
        <v>780099</v>
      </c>
      <c r="C6271" s="356"/>
      <c r="D6271" s="356">
        <v>8</v>
      </c>
      <c r="E6271" s="357" t="s">
        <v>835</v>
      </c>
      <c r="F6271" s="346" t="s">
        <v>836</v>
      </c>
      <c r="G6271" s="147">
        <v>0</v>
      </c>
      <c r="H6271" s="147">
        <v>0</v>
      </c>
    </row>
    <row r="6272" spans="1:8" ht="28.5">
      <c r="A6272" s="391" t="s">
        <v>837</v>
      </c>
      <c r="B6272" s="352">
        <v>780099</v>
      </c>
      <c r="C6272" s="356"/>
      <c r="D6272" s="354">
        <v>9</v>
      </c>
      <c r="E6272" s="355" t="s">
        <v>838</v>
      </c>
      <c r="F6272" s="348" t="s">
        <v>839</v>
      </c>
      <c r="G6272" s="147">
        <v>5589</v>
      </c>
      <c r="H6272" s="147">
        <v>165422263</v>
      </c>
    </row>
    <row r="6273" spans="1:8">
      <c r="A6273" s="391" t="s">
        <v>840</v>
      </c>
      <c r="B6273" s="352">
        <v>780099</v>
      </c>
      <c r="C6273" s="356"/>
      <c r="D6273" s="356">
        <v>10</v>
      </c>
      <c r="E6273" s="357" t="s">
        <v>841</v>
      </c>
      <c r="F6273" s="346" t="s">
        <v>842</v>
      </c>
      <c r="G6273" s="147">
        <v>0</v>
      </c>
      <c r="H6273" s="147">
        <v>0</v>
      </c>
    </row>
    <row r="6274" spans="1:8">
      <c r="A6274" s="391" t="s">
        <v>843</v>
      </c>
      <c r="B6274" s="352">
        <v>780099</v>
      </c>
      <c r="C6274" s="356"/>
      <c r="D6274" s="356">
        <v>11</v>
      </c>
      <c r="E6274" s="357" t="s">
        <v>844</v>
      </c>
      <c r="F6274" s="346" t="s">
        <v>845</v>
      </c>
      <c r="G6274" s="147">
        <v>0</v>
      </c>
      <c r="H6274" s="147">
        <v>0</v>
      </c>
    </row>
    <row r="6275" spans="1:8">
      <c r="A6275" s="391" t="s">
        <v>846</v>
      </c>
      <c r="B6275" s="352">
        <v>780099</v>
      </c>
      <c r="C6275" s="356"/>
      <c r="D6275" s="356">
        <v>12</v>
      </c>
      <c r="E6275" s="357" t="s">
        <v>847</v>
      </c>
      <c r="F6275" s="346" t="s">
        <v>848</v>
      </c>
      <c r="G6275" s="147">
        <v>0</v>
      </c>
      <c r="H6275" s="147">
        <v>0</v>
      </c>
    </row>
    <row r="6276" spans="1:8">
      <c r="A6276" s="391" t="s">
        <v>849</v>
      </c>
      <c r="B6276" s="352">
        <v>780099</v>
      </c>
      <c r="C6276" s="356"/>
      <c r="D6276" s="356">
        <v>13</v>
      </c>
      <c r="E6276" s="357" t="s">
        <v>850</v>
      </c>
      <c r="F6276" s="346" t="s">
        <v>851</v>
      </c>
      <c r="G6276" s="147">
        <v>0</v>
      </c>
      <c r="H6276" s="147">
        <v>0</v>
      </c>
    </row>
    <row r="6277" spans="1:8">
      <c r="A6277" s="391" t="s">
        <v>852</v>
      </c>
      <c r="B6277" s="352">
        <v>780099</v>
      </c>
      <c r="C6277" s="356"/>
      <c r="D6277" s="356">
        <v>14</v>
      </c>
      <c r="E6277" s="357" t="s">
        <v>853</v>
      </c>
      <c r="F6277" s="346" t="s">
        <v>854</v>
      </c>
      <c r="G6277" s="147">
        <v>3153</v>
      </c>
      <c r="H6277" s="147">
        <v>128322247</v>
      </c>
    </row>
    <row r="6278" spans="1:8">
      <c r="A6278" s="392" t="s">
        <v>1492</v>
      </c>
      <c r="B6278" s="352">
        <v>780099</v>
      </c>
      <c r="C6278" s="498"/>
      <c r="D6278" s="356">
        <v>15</v>
      </c>
      <c r="E6278" s="358" t="s">
        <v>1337</v>
      </c>
      <c r="F6278" s="347" t="s">
        <v>855</v>
      </c>
      <c r="G6278" s="147">
        <v>0</v>
      </c>
      <c r="H6278" s="147">
        <v>0</v>
      </c>
    </row>
    <row r="6279" spans="1:8">
      <c r="A6279" s="391" t="s">
        <v>856</v>
      </c>
      <c r="B6279" s="352">
        <v>780099</v>
      </c>
      <c r="C6279" s="356"/>
      <c r="D6279" s="356">
        <v>16</v>
      </c>
      <c r="E6279" s="357" t="s">
        <v>857</v>
      </c>
      <c r="F6279" s="346" t="s">
        <v>858</v>
      </c>
      <c r="G6279" s="147">
        <v>2436</v>
      </c>
      <c r="H6279" s="147">
        <v>37100016</v>
      </c>
    </row>
    <row r="6280" spans="1:8">
      <c r="A6280" s="391" t="s">
        <v>859</v>
      </c>
      <c r="B6280" s="352">
        <v>780099</v>
      </c>
      <c r="C6280" s="356"/>
      <c r="D6280" s="354">
        <v>17</v>
      </c>
      <c r="E6280" s="355" t="s">
        <v>860</v>
      </c>
      <c r="F6280" s="348" t="s">
        <v>861</v>
      </c>
      <c r="G6280" s="147">
        <v>3643126</v>
      </c>
      <c r="H6280" s="147">
        <v>1779043732</v>
      </c>
    </row>
    <row r="6281" spans="1:8" ht="28.5">
      <c r="A6281" s="393" t="s">
        <v>862</v>
      </c>
      <c r="B6281" s="352">
        <v>780099</v>
      </c>
      <c r="C6281" s="356"/>
      <c r="D6281" s="354">
        <v>18</v>
      </c>
      <c r="E6281" s="355" t="s">
        <v>863</v>
      </c>
      <c r="F6281" s="348" t="s">
        <v>864</v>
      </c>
      <c r="G6281" s="147">
        <v>761437</v>
      </c>
      <c r="H6281" s="147">
        <v>851644571</v>
      </c>
    </row>
    <row r="6282" spans="1:8" ht="30">
      <c r="A6282" s="391" t="s">
        <v>865</v>
      </c>
      <c r="B6282" s="352">
        <v>780099</v>
      </c>
      <c r="C6282" s="356"/>
      <c r="D6282" s="356">
        <v>19</v>
      </c>
      <c r="E6282" s="357" t="s">
        <v>866</v>
      </c>
      <c r="F6282" s="346" t="s">
        <v>867</v>
      </c>
      <c r="G6282" s="147">
        <v>78338</v>
      </c>
      <c r="H6282" s="147">
        <v>193778125</v>
      </c>
    </row>
    <row r="6283" spans="1:8" ht="30">
      <c r="A6283" s="391" t="s">
        <v>868</v>
      </c>
      <c r="B6283" s="352">
        <v>780099</v>
      </c>
      <c r="C6283" s="356"/>
      <c r="D6283" s="356">
        <v>20</v>
      </c>
      <c r="E6283" s="357" t="s">
        <v>869</v>
      </c>
      <c r="F6283" s="346" t="s">
        <v>870</v>
      </c>
      <c r="G6283" s="147">
        <v>74272</v>
      </c>
      <c r="H6283" s="147">
        <v>229739554</v>
      </c>
    </row>
    <row r="6284" spans="1:8">
      <c r="A6284" s="391" t="s">
        <v>871</v>
      </c>
      <c r="B6284" s="352">
        <v>780099</v>
      </c>
      <c r="C6284" s="356"/>
      <c r="D6284" s="356">
        <v>21</v>
      </c>
      <c r="E6284" s="357" t="s">
        <v>872</v>
      </c>
      <c r="F6284" s="346" t="s">
        <v>873</v>
      </c>
      <c r="G6284" s="147">
        <v>11160</v>
      </c>
      <c r="H6284" s="147">
        <v>19732210</v>
      </c>
    </row>
    <row r="6285" spans="1:8">
      <c r="A6285" s="391" t="s">
        <v>874</v>
      </c>
      <c r="B6285" s="352">
        <v>780099</v>
      </c>
      <c r="C6285" s="356"/>
      <c r="D6285" s="356">
        <v>22</v>
      </c>
      <c r="E6285" s="357" t="s">
        <v>875</v>
      </c>
      <c r="F6285" s="346" t="s">
        <v>876</v>
      </c>
      <c r="G6285" s="147">
        <v>597667</v>
      </c>
      <c r="H6285" s="147">
        <v>408394682</v>
      </c>
    </row>
    <row r="6286" spans="1:8">
      <c r="A6286" s="391" t="s">
        <v>877</v>
      </c>
      <c r="B6286" s="352">
        <v>780099</v>
      </c>
      <c r="C6286" s="356"/>
      <c r="D6286" s="356">
        <v>23</v>
      </c>
      <c r="E6286" s="357" t="s">
        <v>878</v>
      </c>
      <c r="F6286" s="346" t="s">
        <v>879</v>
      </c>
      <c r="G6286" s="147">
        <v>364915</v>
      </c>
      <c r="H6286" s="147">
        <v>237665337</v>
      </c>
    </row>
    <row r="6287" spans="1:8">
      <c r="A6287" s="391" t="s">
        <v>880</v>
      </c>
      <c r="B6287" s="352">
        <v>780099</v>
      </c>
      <c r="C6287" s="356"/>
      <c r="D6287" s="356">
        <v>24</v>
      </c>
      <c r="E6287" s="357" t="s">
        <v>881</v>
      </c>
      <c r="F6287" s="346" t="s">
        <v>882</v>
      </c>
      <c r="G6287" s="147">
        <v>232752</v>
      </c>
      <c r="H6287" s="147">
        <v>170729345</v>
      </c>
    </row>
    <row r="6288" spans="1:8">
      <c r="A6288" s="391" t="s">
        <v>883</v>
      </c>
      <c r="B6288" s="352">
        <v>780099</v>
      </c>
      <c r="C6288" s="356"/>
      <c r="D6288" s="354">
        <v>25</v>
      </c>
      <c r="E6288" s="355" t="s">
        <v>884</v>
      </c>
      <c r="F6288" s="348" t="s">
        <v>497</v>
      </c>
      <c r="G6288" s="147">
        <v>37191</v>
      </c>
      <c r="H6288" s="147">
        <v>46624035</v>
      </c>
    </row>
    <row r="6289" spans="1:8" ht="28.5">
      <c r="A6289" s="391" t="s">
        <v>885</v>
      </c>
      <c r="B6289" s="352">
        <v>780099</v>
      </c>
      <c r="C6289" s="356"/>
      <c r="D6289" s="354">
        <v>26</v>
      </c>
      <c r="E6289" s="355" t="s">
        <v>886</v>
      </c>
      <c r="F6289" s="348" t="s">
        <v>887</v>
      </c>
      <c r="G6289" s="147">
        <v>2797911</v>
      </c>
      <c r="H6289" s="147">
        <v>805605010</v>
      </c>
    </row>
    <row r="6290" spans="1:8">
      <c r="A6290" s="391" t="s">
        <v>888</v>
      </c>
      <c r="B6290" s="352">
        <v>780099</v>
      </c>
      <c r="C6290" s="356"/>
      <c r="D6290" s="356">
        <v>27</v>
      </c>
      <c r="E6290" s="357" t="s">
        <v>889</v>
      </c>
      <c r="F6290" s="346" t="s">
        <v>890</v>
      </c>
      <c r="G6290" s="147">
        <v>164838</v>
      </c>
      <c r="H6290" s="147">
        <v>315044749</v>
      </c>
    </row>
    <row r="6291" spans="1:8">
      <c r="A6291" s="391" t="s">
        <v>891</v>
      </c>
      <c r="B6291" s="352">
        <v>780099</v>
      </c>
      <c r="C6291" s="356"/>
      <c r="D6291" s="356">
        <v>28</v>
      </c>
      <c r="E6291" s="357" t="s">
        <v>892</v>
      </c>
      <c r="F6291" s="346" t="s">
        <v>893</v>
      </c>
      <c r="G6291" s="147">
        <v>30456</v>
      </c>
      <c r="H6291" s="147">
        <v>105825390</v>
      </c>
    </row>
    <row r="6292" spans="1:8">
      <c r="A6292" s="391" t="s">
        <v>894</v>
      </c>
      <c r="B6292" s="352">
        <v>780099</v>
      </c>
      <c r="C6292" s="356"/>
      <c r="D6292" s="356">
        <v>29</v>
      </c>
      <c r="E6292" s="357" t="s">
        <v>895</v>
      </c>
      <c r="F6292" s="346" t="s">
        <v>896</v>
      </c>
      <c r="G6292" s="147">
        <v>18835</v>
      </c>
      <c r="H6292" s="147">
        <v>48903465</v>
      </c>
    </row>
    <row r="6293" spans="1:8">
      <c r="A6293" s="391" t="s">
        <v>897</v>
      </c>
      <c r="B6293" s="352">
        <v>780099</v>
      </c>
      <c r="C6293" s="356"/>
      <c r="D6293" s="356">
        <v>30</v>
      </c>
      <c r="E6293" s="357" t="s">
        <v>898</v>
      </c>
      <c r="F6293" s="346" t="s">
        <v>899</v>
      </c>
      <c r="G6293" s="147">
        <v>4615</v>
      </c>
      <c r="H6293" s="147">
        <v>25705414</v>
      </c>
    </row>
    <row r="6294" spans="1:8" ht="30">
      <c r="A6294" s="391" t="s">
        <v>900</v>
      </c>
      <c r="B6294" s="352">
        <v>780099</v>
      </c>
      <c r="C6294" s="356"/>
      <c r="D6294" s="356">
        <v>31</v>
      </c>
      <c r="E6294" s="357" t="s">
        <v>901</v>
      </c>
      <c r="F6294" s="346" t="s">
        <v>902</v>
      </c>
      <c r="G6294" s="147">
        <v>21160</v>
      </c>
      <c r="H6294" s="147">
        <v>15203460</v>
      </c>
    </row>
    <row r="6295" spans="1:8" ht="30">
      <c r="A6295" s="391" t="s">
        <v>903</v>
      </c>
      <c r="B6295" s="352">
        <v>780099</v>
      </c>
      <c r="C6295" s="356"/>
      <c r="D6295" s="356">
        <v>32</v>
      </c>
      <c r="E6295" s="357" t="s">
        <v>904</v>
      </c>
      <c r="F6295" s="346" t="s">
        <v>905</v>
      </c>
      <c r="G6295" s="147">
        <v>7973</v>
      </c>
      <c r="H6295" s="147">
        <v>7882377</v>
      </c>
    </row>
    <row r="6296" spans="1:8" ht="30">
      <c r="A6296" s="391" t="s">
        <v>906</v>
      </c>
      <c r="B6296" s="352">
        <v>780099</v>
      </c>
      <c r="C6296" s="356"/>
      <c r="D6296" s="356">
        <v>33</v>
      </c>
      <c r="E6296" s="357" t="s">
        <v>907</v>
      </c>
      <c r="F6296" s="346" t="s">
        <v>908</v>
      </c>
      <c r="G6296" s="147">
        <v>0</v>
      </c>
      <c r="H6296" s="147">
        <v>0</v>
      </c>
    </row>
    <row r="6297" spans="1:8">
      <c r="A6297" s="391" t="s">
        <v>909</v>
      </c>
      <c r="B6297" s="352">
        <v>780099</v>
      </c>
      <c r="C6297" s="356"/>
      <c r="D6297" s="356">
        <v>34</v>
      </c>
      <c r="E6297" s="357" t="s">
        <v>910</v>
      </c>
      <c r="F6297" s="346" t="s">
        <v>911</v>
      </c>
      <c r="G6297" s="147">
        <v>0</v>
      </c>
      <c r="H6297" s="147">
        <v>0</v>
      </c>
    </row>
    <row r="6298" spans="1:8">
      <c r="A6298" s="391" t="s">
        <v>912</v>
      </c>
      <c r="B6298" s="352">
        <v>780099</v>
      </c>
      <c r="C6298" s="356"/>
      <c r="D6298" s="356">
        <v>35</v>
      </c>
      <c r="E6298" s="357" t="s">
        <v>913</v>
      </c>
      <c r="F6298" s="346" t="s">
        <v>914</v>
      </c>
      <c r="G6298" s="147">
        <v>64326</v>
      </c>
      <c r="H6298" s="147">
        <v>34838710</v>
      </c>
    </row>
    <row r="6299" spans="1:8" ht="30">
      <c r="A6299" s="391" t="s">
        <v>915</v>
      </c>
      <c r="B6299" s="352">
        <v>780099</v>
      </c>
      <c r="C6299" s="356"/>
      <c r="D6299" s="356">
        <v>36</v>
      </c>
      <c r="E6299" s="357" t="s">
        <v>916</v>
      </c>
      <c r="F6299" s="346" t="s">
        <v>917</v>
      </c>
      <c r="G6299" s="147">
        <v>2485708</v>
      </c>
      <c r="H6299" s="147">
        <v>252201445</v>
      </c>
    </row>
    <row r="6300" spans="1:8" ht="28.5">
      <c r="A6300" s="391" t="s">
        <v>918</v>
      </c>
      <c r="B6300" s="352">
        <v>780099</v>
      </c>
      <c r="C6300" s="356"/>
      <c r="D6300" s="354">
        <v>37</v>
      </c>
      <c r="E6300" s="355" t="s">
        <v>919</v>
      </c>
      <c r="F6300" s="348" t="s">
        <v>920</v>
      </c>
      <c r="G6300" s="147">
        <v>46587</v>
      </c>
      <c r="H6300" s="147">
        <v>75170116</v>
      </c>
    </row>
    <row r="6301" spans="1:8">
      <c r="A6301" s="391" t="s">
        <v>921</v>
      </c>
      <c r="B6301" s="352">
        <v>780099</v>
      </c>
      <c r="C6301" s="356"/>
      <c r="D6301" s="356">
        <v>38</v>
      </c>
      <c r="E6301" s="357" t="s">
        <v>922</v>
      </c>
      <c r="F6301" s="346" t="s">
        <v>39</v>
      </c>
      <c r="G6301" s="147">
        <v>27589</v>
      </c>
      <c r="H6301" s="147">
        <v>48867358</v>
      </c>
    </row>
    <row r="6302" spans="1:8">
      <c r="A6302" s="391" t="s">
        <v>923</v>
      </c>
      <c r="B6302" s="352">
        <v>780099</v>
      </c>
      <c r="C6302" s="356"/>
      <c r="D6302" s="356">
        <v>39</v>
      </c>
      <c r="E6302" s="357" t="s">
        <v>924</v>
      </c>
      <c r="F6302" s="346" t="s">
        <v>40</v>
      </c>
      <c r="G6302" s="147">
        <v>2667</v>
      </c>
      <c r="H6302" s="147">
        <v>3692462</v>
      </c>
    </row>
    <row r="6303" spans="1:8">
      <c r="A6303" s="391" t="s">
        <v>925</v>
      </c>
      <c r="B6303" s="352">
        <v>780099</v>
      </c>
      <c r="C6303" s="356"/>
      <c r="D6303" s="356">
        <v>40</v>
      </c>
      <c r="E6303" s="357" t="s">
        <v>926</v>
      </c>
      <c r="F6303" s="346" t="s">
        <v>927</v>
      </c>
      <c r="G6303" s="147">
        <v>13598</v>
      </c>
      <c r="H6303" s="147">
        <v>18826431</v>
      </c>
    </row>
    <row r="6304" spans="1:8">
      <c r="A6304" s="391" t="s">
        <v>928</v>
      </c>
      <c r="B6304" s="352">
        <v>780099</v>
      </c>
      <c r="C6304" s="356"/>
      <c r="D6304" s="356">
        <v>41</v>
      </c>
      <c r="E6304" s="357" t="s">
        <v>929</v>
      </c>
      <c r="F6304" s="346" t="s">
        <v>930</v>
      </c>
      <c r="G6304" s="147">
        <v>2733</v>
      </c>
      <c r="H6304" s="147">
        <v>3783865</v>
      </c>
    </row>
    <row r="6305" spans="1:8" ht="28.5">
      <c r="A6305" s="391" t="s">
        <v>931</v>
      </c>
      <c r="B6305" s="352">
        <v>780099</v>
      </c>
      <c r="C6305" s="356"/>
      <c r="D6305" s="354">
        <v>42</v>
      </c>
      <c r="E6305" s="355" t="s">
        <v>932</v>
      </c>
      <c r="F6305" s="348" t="s">
        <v>933</v>
      </c>
      <c r="G6305" s="147">
        <v>41602</v>
      </c>
      <c r="H6305" s="147">
        <v>235049160</v>
      </c>
    </row>
    <row r="6306" spans="1:8">
      <c r="A6306" s="391" t="s">
        <v>934</v>
      </c>
      <c r="B6306" s="352">
        <v>780099</v>
      </c>
      <c r="C6306" s="356"/>
      <c r="D6306" s="356">
        <v>43</v>
      </c>
      <c r="E6306" s="357" t="s">
        <v>935</v>
      </c>
      <c r="F6306" s="346" t="s">
        <v>936</v>
      </c>
      <c r="G6306" s="147">
        <v>41602</v>
      </c>
      <c r="H6306" s="147">
        <v>235049160</v>
      </c>
    </row>
    <row r="6307" spans="1:8">
      <c r="A6307" s="391" t="s">
        <v>937</v>
      </c>
      <c r="B6307" s="352">
        <v>780099</v>
      </c>
      <c r="C6307" s="356"/>
      <c r="D6307" s="356">
        <v>44</v>
      </c>
      <c r="E6307" s="357" t="s">
        <v>938</v>
      </c>
      <c r="F6307" s="346" t="s">
        <v>939</v>
      </c>
      <c r="G6307" s="147">
        <v>0</v>
      </c>
      <c r="H6307" s="147">
        <v>0</v>
      </c>
    </row>
    <row r="6308" spans="1:8">
      <c r="A6308" s="391" t="s">
        <v>940</v>
      </c>
      <c r="B6308" s="352">
        <v>780099</v>
      </c>
      <c r="C6308" s="356"/>
      <c r="D6308" s="356">
        <v>45</v>
      </c>
      <c r="E6308" s="357" t="s">
        <v>941</v>
      </c>
      <c r="F6308" s="346" t="s">
        <v>942</v>
      </c>
      <c r="G6308" s="147">
        <v>0</v>
      </c>
      <c r="H6308" s="147">
        <v>0</v>
      </c>
    </row>
    <row r="6309" spans="1:8" ht="28.5">
      <c r="A6309" s="391" t="s">
        <v>943</v>
      </c>
      <c r="B6309" s="352">
        <v>780099</v>
      </c>
      <c r="C6309" s="356"/>
      <c r="D6309" s="354">
        <v>46</v>
      </c>
      <c r="E6309" s="359">
        <v>5</v>
      </c>
      <c r="F6309" s="348" t="s">
        <v>944</v>
      </c>
      <c r="G6309" s="147">
        <v>2707</v>
      </c>
      <c r="H6309" s="147">
        <v>49916224</v>
      </c>
    </row>
    <row r="6310" spans="1:8">
      <c r="A6310" s="391" t="s">
        <v>945</v>
      </c>
      <c r="B6310" s="352">
        <v>780099</v>
      </c>
      <c r="C6310" s="356"/>
      <c r="D6310" s="356">
        <v>47</v>
      </c>
      <c r="E6310" s="357" t="s">
        <v>946</v>
      </c>
      <c r="F6310" s="346" t="s">
        <v>947</v>
      </c>
      <c r="G6310" s="147">
        <v>0</v>
      </c>
      <c r="H6310" s="147">
        <v>0</v>
      </c>
    </row>
    <row r="6311" spans="1:8">
      <c r="A6311" s="391" t="s">
        <v>948</v>
      </c>
      <c r="B6311" s="352">
        <v>780099</v>
      </c>
      <c r="C6311" s="356"/>
      <c r="D6311" s="356">
        <v>48</v>
      </c>
      <c r="E6311" s="357" t="s">
        <v>949</v>
      </c>
      <c r="F6311" s="346" t="s">
        <v>950</v>
      </c>
      <c r="G6311" s="147">
        <v>1193</v>
      </c>
      <c r="H6311" s="147">
        <v>28827286</v>
      </c>
    </row>
    <row r="6312" spans="1:8">
      <c r="A6312" s="394" t="s">
        <v>951</v>
      </c>
      <c r="B6312" s="352">
        <v>780099</v>
      </c>
      <c r="C6312" s="356"/>
      <c r="D6312" s="356">
        <v>49</v>
      </c>
      <c r="E6312" s="358" t="s">
        <v>952</v>
      </c>
      <c r="F6312" s="347" t="s">
        <v>953</v>
      </c>
      <c r="G6312" s="147">
        <v>1514</v>
      </c>
      <c r="H6312" s="147">
        <v>21088938</v>
      </c>
    </row>
    <row r="6313" spans="1:8" ht="60">
      <c r="A6313" s="390" t="s">
        <v>38</v>
      </c>
      <c r="B6313" s="352">
        <v>780139</v>
      </c>
      <c r="C6313" s="363">
        <v>120</v>
      </c>
      <c r="D6313" s="353">
        <v>0</v>
      </c>
      <c r="E6313" s="353">
        <v>0</v>
      </c>
      <c r="F6313" s="429" t="s">
        <v>525</v>
      </c>
      <c r="G6313" s="149">
        <v>149744</v>
      </c>
      <c r="H6313" s="149">
        <v>199811057</v>
      </c>
    </row>
    <row r="6314" spans="1:8" ht="28.5">
      <c r="A6314" s="391" t="s">
        <v>815</v>
      </c>
      <c r="B6314" s="352">
        <v>780139</v>
      </c>
      <c r="C6314" s="356"/>
      <c r="D6314" s="354">
        <v>1</v>
      </c>
      <c r="E6314" s="355">
        <v>1</v>
      </c>
      <c r="F6314" s="348" t="s">
        <v>816</v>
      </c>
      <c r="G6314" s="147">
        <v>0</v>
      </c>
      <c r="H6314" s="147">
        <v>0</v>
      </c>
    </row>
    <row r="6315" spans="1:8">
      <c r="A6315" s="391" t="s">
        <v>817</v>
      </c>
      <c r="B6315" s="352">
        <v>780139</v>
      </c>
      <c r="C6315" s="356"/>
      <c r="D6315" s="356">
        <v>2</v>
      </c>
      <c r="E6315" s="357" t="s">
        <v>818</v>
      </c>
      <c r="F6315" s="346" t="s">
        <v>819</v>
      </c>
      <c r="G6315" s="147">
        <v>0</v>
      </c>
      <c r="H6315" s="147">
        <v>0</v>
      </c>
    </row>
    <row r="6316" spans="1:8" ht="30">
      <c r="A6316" s="391" t="s">
        <v>820</v>
      </c>
      <c r="B6316" s="352">
        <v>780139</v>
      </c>
      <c r="C6316" s="356"/>
      <c r="D6316" s="356">
        <v>3</v>
      </c>
      <c r="E6316" s="357" t="s">
        <v>821</v>
      </c>
      <c r="F6316" s="346" t="s">
        <v>822</v>
      </c>
      <c r="G6316" s="147">
        <v>0</v>
      </c>
      <c r="H6316" s="147">
        <v>0</v>
      </c>
    </row>
    <row r="6317" spans="1:8">
      <c r="A6317" s="391" t="s">
        <v>823</v>
      </c>
      <c r="B6317" s="352">
        <v>780139</v>
      </c>
      <c r="C6317" s="356"/>
      <c r="D6317" s="356">
        <v>4</v>
      </c>
      <c r="E6317" s="357" t="s">
        <v>824</v>
      </c>
      <c r="F6317" s="346" t="s">
        <v>825</v>
      </c>
      <c r="G6317" s="147">
        <v>0</v>
      </c>
      <c r="H6317" s="147">
        <v>0</v>
      </c>
    </row>
    <row r="6318" spans="1:8">
      <c r="A6318" s="391" t="s">
        <v>826</v>
      </c>
      <c r="B6318" s="352">
        <v>780139</v>
      </c>
      <c r="C6318" s="356"/>
      <c r="D6318" s="356">
        <v>5</v>
      </c>
      <c r="E6318" s="357" t="s">
        <v>827</v>
      </c>
      <c r="F6318" s="346" t="s">
        <v>828</v>
      </c>
      <c r="G6318" s="147">
        <v>0</v>
      </c>
      <c r="H6318" s="147">
        <v>0</v>
      </c>
    </row>
    <row r="6319" spans="1:8">
      <c r="A6319" s="391" t="s">
        <v>829</v>
      </c>
      <c r="B6319" s="352">
        <v>780139</v>
      </c>
      <c r="C6319" s="356"/>
      <c r="D6319" s="356">
        <v>6</v>
      </c>
      <c r="E6319" s="357" t="s">
        <v>830</v>
      </c>
      <c r="F6319" s="346" t="s">
        <v>831</v>
      </c>
      <c r="G6319" s="147">
        <v>0</v>
      </c>
      <c r="H6319" s="147">
        <v>0</v>
      </c>
    </row>
    <row r="6320" spans="1:8">
      <c r="A6320" s="392" t="s">
        <v>1491</v>
      </c>
      <c r="B6320" s="352">
        <v>780139</v>
      </c>
      <c r="C6320" s="356"/>
      <c r="D6320" s="356">
        <v>7</v>
      </c>
      <c r="E6320" s="358" t="s">
        <v>832</v>
      </c>
      <c r="F6320" s="347" t="s">
        <v>833</v>
      </c>
      <c r="G6320" s="147">
        <v>0</v>
      </c>
      <c r="H6320" s="147">
        <v>0</v>
      </c>
    </row>
    <row r="6321" spans="1:8">
      <c r="A6321" s="391" t="s">
        <v>834</v>
      </c>
      <c r="B6321" s="352">
        <v>780139</v>
      </c>
      <c r="C6321" s="356"/>
      <c r="D6321" s="356">
        <v>8</v>
      </c>
      <c r="E6321" s="357" t="s">
        <v>835</v>
      </c>
      <c r="F6321" s="346" t="s">
        <v>836</v>
      </c>
      <c r="G6321" s="147">
        <v>0</v>
      </c>
      <c r="H6321" s="147">
        <v>0</v>
      </c>
    </row>
    <row r="6322" spans="1:8" ht="28.5">
      <c r="A6322" s="391" t="s">
        <v>837</v>
      </c>
      <c r="B6322" s="352">
        <v>780139</v>
      </c>
      <c r="C6322" s="356"/>
      <c r="D6322" s="354">
        <v>9</v>
      </c>
      <c r="E6322" s="355" t="s">
        <v>838</v>
      </c>
      <c r="F6322" s="348" t="s">
        <v>839</v>
      </c>
      <c r="G6322" s="147">
        <v>0</v>
      </c>
      <c r="H6322" s="147">
        <v>0</v>
      </c>
    </row>
    <row r="6323" spans="1:8">
      <c r="A6323" s="391" t="s">
        <v>840</v>
      </c>
      <c r="B6323" s="352">
        <v>780139</v>
      </c>
      <c r="C6323" s="356"/>
      <c r="D6323" s="356">
        <v>10</v>
      </c>
      <c r="E6323" s="357" t="s">
        <v>841</v>
      </c>
      <c r="F6323" s="346" t="s">
        <v>842</v>
      </c>
      <c r="G6323" s="147">
        <v>0</v>
      </c>
      <c r="H6323" s="147">
        <v>0</v>
      </c>
    </row>
    <row r="6324" spans="1:8">
      <c r="A6324" s="391" t="s">
        <v>843</v>
      </c>
      <c r="B6324" s="352">
        <v>780139</v>
      </c>
      <c r="C6324" s="356"/>
      <c r="D6324" s="356">
        <v>11</v>
      </c>
      <c r="E6324" s="357" t="s">
        <v>844</v>
      </c>
      <c r="F6324" s="346" t="s">
        <v>845</v>
      </c>
      <c r="G6324" s="147">
        <v>0</v>
      </c>
      <c r="H6324" s="147">
        <v>0</v>
      </c>
    </row>
    <row r="6325" spans="1:8">
      <c r="A6325" s="391" t="s">
        <v>846</v>
      </c>
      <c r="B6325" s="352">
        <v>780139</v>
      </c>
      <c r="C6325" s="356"/>
      <c r="D6325" s="356">
        <v>12</v>
      </c>
      <c r="E6325" s="357" t="s">
        <v>847</v>
      </c>
      <c r="F6325" s="346" t="s">
        <v>848</v>
      </c>
      <c r="G6325" s="147">
        <v>0</v>
      </c>
      <c r="H6325" s="147">
        <v>0</v>
      </c>
    </row>
    <row r="6326" spans="1:8">
      <c r="A6326" s="391" t="s">
        <v>849</v>
      </c>
      <c r="B6326" s="352">
        <v>780139</v>
      </c>
      <c r="C6326" s="356"/>
      <c r="D6326" s="356">
        <v>13</v>
      </c>
      <c r="E6326" s="357" t="s">
        <v>850</v>
      </c>
      <c r="F6326" s="346" t="s">
        <v>851</v>
      </c>
      <c r="G6326" s="147">
        <v>0</v>
      </c>
      <c r="H6326" s="147">
        <v>0</v>
      </c>
    </row>
    <row r="6327" spans="1:8">
      <c r="A6327" s="391" t="s">
        <v>852</v>
      </c>
      <c r="B6327" s="352">
        <v>780139</v>
      </c>
      <c r="C6327" s="356"/>
      <c r="D6327" s="356">
        <v>14</v>
      </c>
      <c r="E6327" s="357" t="s">
        <v>853</v>
      </c>
      <c r="F6327" s="346" t="s">
        <v>854</v>
      </c>
      <c r="G6327" s="147">
        <v>0</v>
      </c>
      <c r="H6327" s="147">
        <v>0</v>
      </c>
    </row>
    <row r="6328" spans="1:8">
      <c r="A6328" s="392" t="s">
        <v>1492</v>
      </c>
      <c r="B6328" s="352">
        <v>780139</v>
      </c>
      <c r="C6328" s="498"/>
      <c r="D6328" s="356">
        <v>15</v>
      </c>
      <c r="E6328" s="358" t="s">
        <v>1337</v>
      </c>
      <c r="F6328" s="347" t="s">
        <v>855</v>
      </c>
      <c r="G6328" s="147">
        <v>0</v>
      </c>
      <c r="H6328" s="147">
        <v>0</v>
      </c>
    </row>
    <row r="6329" spans="1:8">
      <c r="A6329" s="391" t="s">
        <v>856</v>
      </c>
      <c r="B6329" s="352">
        <v>780139</v>
      </c>
      <c r="C6329" s="356"/>
      <c r="D6329" s="356">
        <v>16</v>
      </c>
      <c r="E6329" s="357" t="s">
        <v>857</v>
      </c>
      <c r="F6329" s="346" t="s">
        <v>858</v>
      </c>
      <c r="G6329" s="147">
        <v>0</v>
      </c>
      <c r="H6329" s="147">
        <v>0</v>
      </c>
    </row>
    <row r="6330" spans="1:8">
      <c r="A6330" s="391" t="s">
        <v>859</v>
      </c>
      <c r="B6330" s="352">
        <v>780139</v>
      </c>
      <c r="C6330" s="356"/>
      <c r="D6330" s="354">
        <v>17</v>
      </c>
      <c r="E6330" s="355" t="s">
        <v>860</v>
      </c>
      <c r="F6330" s="348" t="s">
        <v>861</v>
      </c>
      <c r="G6330" s="147">
        <v>149744</v>
      </c>
      <c r="H6330" s="147">
        <v>199811057</v>
      </c>
    </row>
    <row r="6331" spans="1:8" ht="28.5">
      <c r="A6331" s="393" t="s">
        <v>862</v>
      </c>
      <c r="B6331" s="352">
        <v>780139</v>
      </c>
      <c r="C6331" s="356"/>
      <c r="D6331" s="354">
        <v>18</v>
      </c>
      <c r="E6331" s="355" t="s">
        <v>863</v>
      </c>
      <c r="F6331" s="348" t="s">
        <v>864</v>
      </c>
      <c r="G6331" s="147">
        <v>142674</v>
      </c>
      <c r="H6331" s="147">
        <v>161015107</v>
      </c>
    </row>
    <row r="6332" spans="1:8" ht="30">
      <c r="A6332" s="391" t="s">
        <v>865</v>
      </c>
      <c r="B6332" s="352">
        <v>780139</v>
      </c>
      <c r="C6332" s="356"/>
      <c r="D6332" s="356">
        <v>19</v>
      </c>
      <c r="E6332" s="357" t="s">
        <v>866</v>
      </c>
      <c r="F6332" s="346" t="s">
        <v>867</v>
      </c>
      <c r="G6332" s="147">
        <v>0</v>
      </c>
      <c r="H6332" s="147">
        <v>0</v>
      </c>
    </row>
    <row r="6333" spans="1:8" ht="30">
      <c r="A6333" s="391" t="s">
        <v>868</v>
      </c>
      <c r="B6333" s="352">
        <v>780139</v>
      </c>
      <c r="C6333" s="356"/>
      <c r="D6333" s="356">
        <v>20</v>
      </c>
      <c r="E6333" s="357" t="s">
        <v>869</v>
      </c>
      <c r="F6333" s="346" t="s">
        <v>870</v>
      </c>
      <c r="G6333" s="147">
        <v>0</v>
      </c>
      <c r="H6333" s="147">
        <v>0</v>
      </c>
    </row>
    <row r="6334" spans="1:8">
      <c r="A6334" s="391" t="s">
        <v>871</v>
      </c>
      <c r="B6334" s="352">
        <v>780139</v>
      </c>
      <c r="C6334" s="356"/>
      <c r="D6334" s="356">
        <v>21</v>
      </c>
      <c r="E6334" s="357" t="s">
        <v>872</v>
      </c>
      <c r="F6334" s="346" t="s">
        <v>873</v>
      </c>
      <c r="G6334" s="147">
        <v>0</v>
      </c>
      <c r="H6334" s="147">
        <v>0</v>
      </c>
    </row>
    <row r="6335" spans="1:8">
      <c r="A6335" s="391" t="s">
        <v>874</v>
      </c>
      <c r="B6335" s="352">
        <v>780139</v>
      </c>
      <c r="C6335" s="356"/>
      <c r="D6335" s="356">
        <v>22</v>
      </c>
      <c r="E6335" s="357" t="s">
        <v>875</v>
      </c>
      <c r="F6335" s="346" t="s">
        <v>876</v>
      </c>
      <c r="G6335" s="147">
        <v>142674</v>
      </c>
      <c r="H6335" s="147">
        <v>161015107</v>
      </c>
    </row>
    <row r="6336" spans="1:8">
      <c r="A6336" s="391" t="s">
        <v>877</v>
      </c>
      <c r="B6336" s="352">
        <v>780139</v>
      </c>
      <c r="C6336" s="356"/>
      <c r="D6336" s="356">
        <v>23</v>
      </c>
      <c r="E6336" s="357" t="s">
        <v>878</v>
      </c>
      <c r="F6336" s="346" t="s">
        <v>879</v>
      </c>
      <c r="G6336" s="147">
        <v>0</v>
      </c>
      <c r="H6336" s="147">
        <v>0</v>
      </c>
    </row>
    <row r="6337" spans="1:8">
      <c r="A6337" s="391" t="s">
        <v>880</v>
      </c>
      <c r="B6337" s="352">
        <v>780139</v>
      </c>
      <c r="C6337" s="356"/>
      <c r="D6337" s="356">
        <v>24</v>
      </c>
      <c r="E6337" s="357" t="s">
        <v>881</v>
      </c>
      <c r="F6337" s="346" t="s">
        <v>882</v>
      </c>
      <c r="G6337" s="147">
        <v>142674</v>
      </c>
      <c r="H6337" s="147">
        <v>161015107</v>
      </c>
    </row>
    <row r="6338" spans="1:8">
      <c r="A6338" s="391" t="s">
        <v>883</v>
      </c>
      <c r="B6338" s="352">
        <v>780139</v>
      </c>
      <c r="C6338" s="356"/>
      <c r="D6338" s="354">
        <v>25</v>
      </c>
      <c r="E6338" s="355" t="s">
        <v>884</v>
      </c>
      <c r="F6338" s="348" t="s">
        <v>497</v>
      </c>
      <c r="G6338" s="147">
        <v>1920</v>
      </c>
      <c r="H6338" s="147">
        <v>2486450</v>
      </c>
    </row>
    <row r="6339" spans="1:8" ht="28.5">
      <c r="A6339" s="391" t="s">
        <v>885</v>
      </c>
      <c r="B6339" s="352">
        <v>780139</v>
      </c>
      <c r="C6339" s="356"/>
      <c r="D6339" s="354">
        <v>26</v>
      </c>
      <c r="E6339" s="355" t="s">
        <v>886</v>
      </c>
      <c r="F6339" s="348" t="s">
        <v>887</v>
      </c>
      <c r="G6339" s="147">
        <v>5150</v>
      </c>
      <c r="H6339" s="147">
        <v>36309500</v>
      </c>
    </row>
    <row r="6340" spans="1:8">
      <c r="A6340" s="391" t="s">
        <v>888</v>
      </c>
      <c r="B6340" s="352">
        <v>780139</v>
      </c>
      <c r="C6340" s="356"/>
      <c r="D6340" s="356">
        <v>27</v>
      </c>
      <c r="E6340" s="357" t="s">
        <v>889</v>
      </c>
      <c r="F6340" s="346" t="s">
        <v>890</v>
      </c>
      <c r="G6340" s="147">
        <v>0</v>
      </c>
      <c r="H6340" s="147">
        <v>0</v>
      </c>
    </row>
    <row r="6341" spans="1:8">
      <c r="A6341" s="391" t="s">
        <v>891</v>
      </c>
      <c r="B6341" s="352">
        <v>780139</v>
      </c>
      <c r="C6341" s="356"/>
      <c r="D6341" s="356">
        <v>28</v>
      </c>
      <c r="E6341" s="357" t="s">
        <v>892</v>
      </c>
      <c r="F6341" s="346" t="s">
        <v>893</v>
      </c>
      <c r="G6341" s="147">
        <v>5150</v>
      </c>
      <c r="H6341" s="147">
        <v>36309500</v>
      </c>
    </row>
    <row r="6342" spans="1:8">
      <c r="A6342" s="391" t="s">
        <v>894</v>
      </c>
      <c r="B6342" s="352">
        <v>780139</v>
      </c>
      <c r="C6342" s="356"/>
      <c r="D6342" s="356">
        <v>29</v>
      </c>
      <c r="E6342" s="357" t="s">
        <v>895</v>
      </c>
      <c r="F6342" s="346" t="s">
        <v>896</v>
      </c>
      <c r="G6342" s="147">
        <v>0</v>
      </c>
      <c r="H6342" s="147">
        <v>0</v>
      </c>
    </row>
    <row r="6343" spans="1:8">
      <c r="A6343" s="391" t="s">
        <v>897</v>
      </c>
      <c r="B6343" s="352">
        <v>780139</v>
      </c>
      <c r="C6343" s="356"/>
      <c r="D6343" s="356">
        <v>30</v>
      </c>
      <c r="E6343" s="357" t="s">
        <v>898</v>
      </c>
      <c r="F6343" s="346" t="s">
        <v>899</v>
      </c>
      <c r="G6343" s="147">
        <v>0</v>
      </c>
      <c r="H6343" s="147">
        <v>0</v>
      </c>
    </row>
    <row r="6344" spans="1:8" ht="30">
      <c r="A6344" s="391" t="s">
        <v>900</v>
      </c>
      <c r="B6344" s="352">
        <v>780139</v>
      </c>
      <c r="C6344" s="356"/>
      <c r="D6344" s="356">
        <v>31</v>
      </c>
      <c r="E6344" s="357" t="s">
        <v>901</v>
      </c>
      <c r="F6344" s="346" t="s">
        <v>902</v>
      </c>
      <c r="G6344" s="147">
        <v>0</v>
      </c>
      <c r="H6344" s="147">
        <v>0</v>
      </c>
    </row>
    <row r="6345" spans="1:8" ht="30">
      <c r="A6345" s="391" t="s">
        <v>903</v>
      </c>
      <c r="B6345" s="352">
        <v>780139</v>
      </c>
      <c r="C6345" s="356"/>
      <c r="D6345" s="356">
        <v>32</v>
      </c>
      <c r="E6345" s="357" t="s">
        <v>904</v>
      </c>
      <c r="F6345" s="346" t="s">
        <v>905</v>
      </c>
      <c r="G6345" s="147">
        <v>0</v>
      </c>
      <c r="H6345" s="147">
        <v>0</v>
      </c>
    </row>
    <row r="6346" spans="1:8" ht="30">
      <c r="A6346" s="391" t="s">
        <v>906</v>
      </c>
      <c r="B6346" s="352">
        <v>780139</v>
      </c>
      <c r="C6346" s="356"/>
      <c r="D6346" s="356">
        <v>33</v>
      </c>
      <c r="E6346" s="357" t="s">
        <v>907</v>
      </c>
      <c r="F6346" s="346" t="s">
        <v>908</v>
      </c>
      <c r="G6346" s="147">
        <v>0</v>
      </c>
      <c r="H6346" s="147">
        <v>0</v>
      </c>
    </row>
    <row r="6347" spans="1:8">
      <c r="A6347" s="391" t="s">
        <v>909</v>
      </c>
      <c r="B6347" s="352">
        <v>780139</v>
      </c>
      <c r="C6347" s="356"/>
      <c r="D6347" s="356">
        <v>34</v>
      </c>
      <c r="E6347" s="357" t="s">
        <v>910</v>
      </c>
      <c r="F6347" s="346" t="s">
        <v>911</v>
      </c>
      <c r="G6347" s="147">
        <v>0</v>
      </c>
      <c r="H6347" s="147">
        <v>0</v>
      </c>
    </row>
    <row r="6348" spans="1:8">
      <c r="A6348" s="391" t="s">
        <v>912</v>
      </c>
      <c r="B6348" s="352">
        <v>780139</v>
      </c>
      <c r="C6348" s="356"/>
      <c r="D6348" s="356">
        <v>35</v>
      </c>
      <c r="E6348" s="357" t="s">
        <v>913</v>
      </c>
      <c r="F6348" s="346" t="s">
        <v>914</v>
      </c>
      <c r="G6348" s="147">
        <v>0</v>
      </c>
      <c r="H6348" s="147">
        <v>0</v>
      </c>
    </row>
    <row r="6349" spans="1:8" ht="30">
      <c r="A6349" s="391" t="s">
        <v>915</v>
      </c>
      <c r="B6349" s="352">
        <v>780139</v>
      </c>
      <c r="C6349" s="356"/>
      <c r="D6349" s="356">
        <v>36</v>
      </c>
      <c r="E6349" s="357" t="s">
        <v>916</v>
      </c>
      <c r="F6349" s="346" t="s">
        <v>917</v>
      </c>
      <c r="G6349" s="147">
        <v>0</v>
      </c>
      <c r="H6349" s="147">
        <v>0</v>
      </c>
    </row>
    <row r="6350" spans="1:8" ht="28.5">
      <c r="A6350" s="391" t="s">
        <v>918</v>
      </c>
      <c r="B6350" s="352">
        <v>780139</v>
      </c>
      <c r="C6350" s="356"/>
      <c r="D6350" s="354">
        <v>37</v>
      </c>
      <c r="E6350" s="355" t="s">
        <v>919</v>
      </c>
      <c r="F6350" s="348" t="s">
        <v>920</v>
      </c>
      <c r="G6350" s="147">
        <v>0</v>
      </c>
      <c r="H6350" s="147">
        <v>0</v>
      </c>
    </row>
    <row r="6351" spans="1:8">
      <c r="A6351" s="391" t="s">
        <v>921</v>
      </c>
      <c r="B6351" s="352">
        <v>780139</v>
      </c>
      <c r="C6351" s="356"/>
      <c r="D6351" s="356">
        <v>38</v>
      </c>
      <c r="E6351" s="357" t="s">
        <v>922</v>
      </c>
      <c r="F6351" s="346" t="s">
        <v>39</v>
      </c>
      <c r="G6351" s="147">
        <v>0</v>
      </c>
      <c r="H6351" s="147">
        <v>0</v>
      </c>
    </row>
    <row r="6352" spans="1:8">
      <c r="A6352" s="391" t="s">
        <v>923</v>
      </c>
      <c r="B6352" s="352">
        <v>780139</v>
      </c>
      <c r="C6352" s="356"/>
      <c r="D6352" s="356">
        <v>39</v>
      </c>
      <c r="E6352" s="357" t="s">
        <v>924</v>
      </c>
      <c r="F6352" s="346" t="s">
        <v>40</v>
      </c>
      <c r="G6352" s="147">
        <v>0</v>
      </c>
      <c r="H6352" s="147">
        <v>0</v>
      </c>
    </row>
    <row r="6353" spans="1:8">
      <c r="A6353" s="391" t="s">
        <v>925</v>
      </c>
      <c r="B6353" s="352">
        <v>780139</v>
      </c>
      <c r="C6353" s="356"/>
      <c r="D6353" s="356">
        <v>40</v>
      </c>
      <c r="E6353" s="357" t="s">
        <v>926</v>
      </c>
      <c r="F6353" s="346" t="s">
        <v>927</v>
      </c>
      <c r="G6353" s="147">
        <v>0</v>
      </c>
      <c r="H6353" s="147">
        <v>0</v>
      </c>
    </row>
    <row r="6354" spans="1:8">
      <c r="A6354" s="391" t="s">
        <v>928</v>
      </c>
      <c r="B6354" s="352">
        <v>780139</v>
      </c>
      <c r="C6354" s="356"/>
      <c r="D6354" s="356">
        <v>41</v>
      </c>
      <c r="E6354" s="357" t="s">
        <v>929</v>
      </c>
      <c r="F6354" s="346" t="s">
        <v>930</v>
      </c>
      <c r="G6354" s="147">
        <v>0</v>
      </c>
      <c r="H6354" s="147">
        <v>0</v>
      </c>
    </row>
    <row r="6355" spans="1:8" ht="28.5">
      <c r="A6355" s="391" t="s">
        <v>931</v>
      </c>
      <c r="B6355" s="352">
        <v>780139</v>
      </c>
      <c r="C6355" s="356"/>
      <c r="D6355" s="354">
        <v>42</v>
      </c>
      <c r="E6355" s="355" t="s">
        <v>932</v>
      </c>
      <c r="F6355" s="348" t="s">
        <v>933</v>
      </c>
      <c r="G6355" s="147">
        <v>0</v>
      </c>
      <c r="H6355" s="147">
        <v>0</v>
      </c>
    </row>
    <row r="6356" spans="1:8">
      <c r="A6356" s="391" t="s">
        <v>934</v>
      </c>
      <c r="B6356" s="352">
        <v>780139</v>
      </c>
      <c r="C6356" s="356"/>
      <c r="D6356" s="356">
        <v>43</v>
      </c>
      <c r="E6356" s="357" t="s">
        <v>935</v>
      </c>
      <c r="F6356" s="346" t="s">
        <v>936</v>
      </c>
      <c r="G6356" s="147">
        <v>0</v>
      </c>
      <c r="H6356" s="147">
        <v>0</v>
      </c>
    </row>
    <row r="6357" spans="1:8">
      <c r="A6357" s="391" t="s">
        <v>937</v>
      </c>
      <c r="B6357" s="352">
        <v>780139</v>
      </c>
      <c r="C6357" s="356"/>
      <c r="D6357" s="356">
        <v>44</v>
      </c>
      <c r="E6357" s="357" t="s">
        <v>938</v>
      </c>
      <c r="F6357" s="346" t="s">
        <v>939</v>
      </c>
      <c r="G6357" s="147">
        <v>0</v>
      </c>
      <c r="H6357" s="147">
        <v>0</v>
      </c>
    </row>
    <row r="6358" spans="1:8">
      <c r="A6358" s="391" t="s">
        <v>940</v>
      </c>
      <c r="B6358" s="352">
        <v>780139</v>
      </c>
      <c r="C6358" s="356"/>
      <c r="D6358" s="356">
        <v>45</v>
      </c>
      <c r="E6358" s="357" t="s">
        <v>941</v>
      </c>
      <c r="F6358" s="346" t="s">
        <v>942</v>
      </c>
      <c r="G6358" s="147">
        <v>0</v>
      </c>
      <c r="H6358" s="147">
        <v>0</v>
      </c>
    </row>
    <row r="6359" spans="1:8" ht="28.5">
      <c r="A6359" s="391" t="s">
        <v>943</v>
      </c>
      <c r="B6359" s="352">
        <v>780139</v>
      </c>
      <c r="C6359" s="356"/>
      <c r="D6359" s="354">
        <v>46</v>
      </c>
      <c r="E6359" s="359">
        <v>5</v>
      </c>
      <c r="F6359" s="348" t="s">
        <v>944</v>
      </c>
      <c r="G6359" s="147">
        <v>0</v>
      </c>
      <c r="H6359" s="147">
        <v>0</v>
      </c>
    </row>
    <row r="6360" spans="1:8">
      <c r="A6360" s="391" t="s">
        <v>945</v>
      </c>
      <c r="B6360" s="352">
        <v>780139</v>
      </c>
      <c r="C6360" s="356"/>
      <c r="D6360" s="356">
        <v>47</v>
      </c>
      <c r="E6360" s="357" t="s">
        <v>946</v>
      </c>
      <c r="F6360" s="346" t="s">
        <v>947</v>
      </c>
      <c r="G6360" s="147">
        <v>0</v>
      </c>
      <c r="H6360" s="147">
        <v>0</v>
      </c>
    </row>
    <row r="6361" spans="1:8">
      <c r="A6361" s="391" t="s">
        <v>948</v>
      </c>
      <c r="B6361" s="352">
        <v>780139</v>
      </c>
      <c r="C6361" s="356"/>
      <c r="D6361" s="356">
        <v>48</v>
      </c>
      <c r="E6361" s="357" t="s">
        <v>949</v>
      </c>
      <c r="F6361" s="346" t="s">
        <v>950</v>
      </c>
      <c r="G6361" s="147">
        <v>0</v>
      </c>
      <c r="H6361" s="147">
        <v>0</v>
      </c>
    </row>
    <row r="6362" spans="1:8">
      <c r="A6362" s="394" t="s">
        <v>951</v>
      </c>
      <c r="B6362" s="352">
        <v>780139</v>
      </c>
      <c r="C6362" s="356"/>
      <c r="D6362" s="356">
        <v>49</v>
      </c>
      <c r="E6362" s="358" t="s">
        <v>952</v>
      </c>
      <c r="F6362" s="347" t="s">
        <v>953</v>
      </c>
      <c r="G6362" s="147">
        <v>0</v>
      </c>
      <c r="H6362" s="147">
        <v>0</v>
      </c>
    </row>
    <row r="6363" spans="1:8" ht="45">
      <c r="A6363" s="390" t="s">
        <v>38</v>
      </c>
      <c r="B6363" s="352">
        <v>780175</v>
      </c>
      <c r="C6363" s="363">
        <v>121</v>
      </c>
      <c r="D6363" s="353">
        <v>0</v>
      </c>
      <c r="E6363" s="353">
        <v>0</v>
      </c>
      <c r="F6363" s="429" t="s">
        <v>1013</v>
      </c>
      <c r="G6363" s="149">
        <v>29480</v>
      </c>
      <c r="H6363" s="149">
        <v>47224327</v>
      </c>
    </row>
    <row r="6364" spans="1:8" ht="28.5">
      <c r="A6364" s="391" t="s">
        <v>815</v>
      </c>
      <c r="B6364" s="352">
        <v>780175</v>
      </c>
      <c r="C6364" s="356"/>
      <c r="D6364" s="354">
        <v>1</v>
      </c>
      <c r="E6364" s="355">
        <v>1</v>
      </c>
      <c r="F6364" s="348" t="s">
        <v>816</v>
      </c>
      <c r="G6364" s="147">
        <v>0</v>
      </c>
      <c r="H6364" s="147">
        <v>0</v>
      </c>
    </row>
    <row r="6365" spans="1:8">
      <c r="A6365" s="391" t="s">
        <v>817</v>
      </c>
      <c r="B6365" s="352">
        <v>780175</v>
      </c>
      <c r="C6365" s="356"/>
      <c r="D6365" s="356">
        <v>2</v>
      </c>
      <c r="E6365" s="357" t="s">
        <v>818</v>
      </c>
      <c r="F6365" s="346" t="s">
        <v>819</v>
      </c>
      <c r="G6365" s="147">
        <v>0</v>
      </c>
      <c r="H6365" s="147">
        <v>0</v>
      </c>
    </row>
    <row r="6366" spans="1:8" ht="30">
      <c r="A6366" s="391" t="s">
        <v>820</v>
      </c>
      <c r="B6366" s="352">
        <v>780175</v>
      </c>
      <c r="C6366" s="356"/>
      <c r="D6366" s="356">
        <v>3</v>
      </c>
      <c r="E6366" s="357" t="s">
        <v>821</v>
      </c>
      <c r="F6366" s="346" t="s">
        <v>822</v>
      </c>
      <c r="G6366" s="147">
        <v>0</v>
      </c>
      <c r="H6366" s="147">
        <v>0</v>
      </c>
    </row>
    <row r="6367" spans="1:8">
      <c r="A6367" s="391" t="s">
        <v>823</v>
      </c>
      <c r="B6367" s="352">
        <v>780175</v>
      </c>
      <c r="C6367" s="356"/>
      <c r="D6367" s="356">
        <v>4</v>
      </c>
      <c r="E6367" s="357" t="s">
        <v>824</v>
      </c>
      <c r="F6367" s="346" t="s">
        <v>825</v>
      </c>
      <c r="G6367" s="147">
        <v>0</v>
      </c>
      <c r="H6367" s="147">
        <v>0</v>
      </c>
    </row>
    <row r="6368" spans="1:8">
      <c r="A6368" s="391" t="s">
        <v>826</v>
      </c>
      <c r="B6368" s="352">
        <v>780175</v>
      </c>
      <c r="C6368" s="356"/>
      <c r="D6368" s="356">
        <v>5</v>
      </c>
      <c r="E6368" s="357" t="s">
        <v>827</v>
      </c>
      <c r="F6368" s="346" t="s">
        <v>828</v>
      </c>
      <c r="G6368" s="147">
        <v>0</v>
      </c>
      <c r="H6368" s="147">
        <v>0</v>
      </c>
    </row>
    <row r="6369" spans="1:8">
      <c r="A6369" s="391" t="s">
        <v>829</v>
      </c>
      <c r="B6369" s="352">
        <v>780175</v>
      </c>
      <c r="C6369" s="356"/>
      <c r="D6369" s="356">
        <v>6</v>
      </c>
      <c r="E6369" s="357" t="s">
        <v>830</v>
      </c>
      <c r="F6369" s="346" t="s">
        <v>831</v>
      </c>
      <c r="G6369" s="147">
        <v>0</v>
      </c>
      <c r="H6369" s="147">
        <v>0</v>
      </c>
    </row>
    <row r="6370" spans="1:8">
      <c r="A6370" s="392" t="s">
        <v>1491</v>
      </c>
      <c r="B6370" s="352">
        <v>780175</v>
      </c>
      <c r="C6370" s="356"/>
      <c r="D6370" s="356">
        <v>7</v>
      </c>
      <c r="E6370" s="358" t="s">
        <v>832</v>
      </c>
      <c r="F6370" s="347" t="s">
        <v>833</v>
      </c>
      <c r="G6370" s="147">
        <v>0</v>
      </c>
      <c r="H6370" s="147">
        <v>0</v>
      </c>
    </row>
    <row r="6371" spans="1:8">
      <c r="A6371" s="391" t="s">
        <v>834</v>
      </c>
      <c r="B6371" s="352">
        <v>780175</v>
      </c>
      <c r="C6371" s="356"/>
      <c r="D6371" s="356">
        <v>8</v>
      </c>
      <c r="E6371" s="357" t="s">
        <v>835</v>
      </c>
      <c r="F6371" s="346" t="s">
        <v>836</v>
      </c>
      <c r="G6371" s="147">
        <v>0</v>
      </c>
      <c r="H6371" s="147">
        <v>0</v>
      </c>
    </row>
    <row r="6372" spans="1:8" ht="28.5">
      <c r="A6372" s="391" t="s">
        <v>837</v>
      </c>
      <c r="B6372" s="352">
        <v>780175</v>
      </c>
      <c r="C6372" s="356"/>
      <c r="D6372" s="354">
        <v>9</v>
      </c>
      <c r="E6372" s="355" t="s">
        <v>838</v>
      </c>
      <c r="F6372" s="348" t="s">
        <v>839</v>
      </c>
      <c r="G6372" s="147">
        <v>0</v>
      </c>
      <c r="H6372" s="147">
        <v>0</v>
      </c>
    </row>
    <row r="6373" spans="1:8">
      <c r="A6373" s="391" t="s">
        <v>840</v>
      </c>
      <c r="B6373" s="352">
        <v>780175</v>
      </c>
      <c r="C6373" s="356"/>
      <c r="D6373" s="356">
        <v>10</v>
      </c>
      <c r="E6373" s="357" t="s">
        <v>841</v>
      </c>
      <c r="F6373" s="346" t="s">
        <v>842</v>
      </c>
      <c r="G6373" s="147">
        <v>0</v>
      </c>
      <c r="H6373" s="147">
        <v>0</v>
      </c>
    </row>
    <row r="6374" spans="1:8">
      <c r="A6374" s="391" t="s">
        <v>843</v>
      </c>
      <c r="B6374" s="352">
        <v>780175</v>
      </c>
      <c r="C6374" s="356"/>
      <c r="D6374" s="356">
        <v>11</v>
      </c>
      <c r="E6374" s="357" t="s">
        <v>844</v>
      </c>
      <c r="F6374" s="346" t="s">
        <v>845</v>
      </c>
      <c r="G6374" s="147">
        <v>0</v>
      </c>
      <c r="H6374" s="147">
        <v>0</v>
      </c>
    </row>
    <row r="6375" spans="1:8">
      <c r="A6375" s="391" t="s">
        <v>846</v>
      </c>
      <c r="B6375" s="352">
        <v>780175</v>
      </c>
      <c r="C6375" s="356"/>
      <c r="D6375" s="356">
        <v>12</v>
      </c>
      <c r="E6375" s="357" t="s">
        <v>847</v>
      </c>
      <c r="F6375" s="346" t="s">
        <v>848</v>
      </c>
      <c r="G6375" s="147">
        <v>0</v>
      </c>
      <c r="H6375" s="147">
        <v>0</v>
      </c>
    </row>
    <row r="6376" spans="1:8">
      <c r="A6376" s="391" t="s">
        <v>849</v>
      </c>
      <c r="B6376" s="352">
        <v>780175</v>
      </c>
      <c r="C6376" s="356"/>
      <c r="D6376" s="356">
        <v>13</v>
      </c>
      <c r="E6376" s="357" t="s">
        <v>850</v>
      </c>
      <c r="F6376" s="346" t="s">
        <v>851</v>
      </c>
      <c r="G6376" s="147">
        <v>0</v>
      </c>
      <c r="H6376" s="147">
        <v>0</v>
      </c>
    </row>
    <row r="6377" spans="1:8">
      <c r="A6377" s="391" t="s">
        <v>852</v>
      </c>
      <c r="B6377" s="352">
        <v>780175</v>
      </c>
      <c r="C6377" s="356"/>
      <c r="D6377" s="356">
        <v>14</v>
      </c>
      <c r="E6377" s="357" t="s">
        <v>853</v>
      </c>
      <c r="F6377" s="346" t="s">
        <v>854</v>
      </c>
      <c r="G6377" s="147">
        <v>0</v>
      </c>
      <c r="H6377" s="147">
        <v>0</v>
      </c>
    </row>
    <row r="6378" spans="1:8">
      <c r="A6378" s="392" t="s">
        <v>1492</v>
      </c>
      <c r="B6378" s="352">
        <v>780175</v>
      </c>
      <c r="C6378" s="498"/>
      <c r="D6378" s="356">
        <v>15</v>
      </c>
      <c r="E6378" s="358" t="s">
        <v>1337</v>
      </c>
      <c r="F6378" s="347" t="s">
        <v>855</v>
      </c>
      <c r="G6378" s="147">
        <v>0</v>
      </c>
      <c r="H6378" s="147">
        <v>0</v>
      </c>
    </row>
    <row r="6379" spans="1:8">
      <c r="A6379" s="391" t="s">
        <v>856</v>
      </c>
      <c r="B6379" s="352">
        <v>780175</v>
      </c>
      <c r="C6379" s="356"/>
      <c r="D6379" s="356">
        <v>16</v>
      </c>
      <c r="E6379" s="357" t="s">
        <v>857</v>
      </c>
      <c r="F6379" s="346" t="s">
        <v>858</v>
      </c>
      <c r="G6379" s="147">
        <v>0</v>
      </c>
      <c r="H6379" s="147">
        <v>0</v>
      </c>
    </row>
    <row r="6380" spans="1:8">
      <c r="A6380" s="391" t="s">
        <v>859</v>
      </c>
      <c r="B6380" s="352">
        <v>780175</v>
      </c>
      <c r="C6380" s="356"/>
      <c r="D6380" s="354">
        <v>17</v>
      </c>
      <c r="E6380" s="355" t="s">
        <v>860</v>
      </c>
      <c r="F6380" s="348" t="s">
        <v>861</v>
      </c>
      <c r="G6380" s="147">
        <v>29480</v>
      </c>
      <c r="H6380" s="147">
        <v>47224327</v>
      </c>
    </row>
    <row r="6381" spans="1:8" ht="28.5">
      <c r="A6381" s="393" t="s">
        <v>862</v>
      </c>
      <c r="B6381" s="352">
        <v>780175</v>
      </c>
      <c r="C6381" s="356"/>
      <c r="D6381" s="354">
        <v>18</v>
      </c>
      <c r="E6381" s="355" t="s">
        <v>863</v>
      </c>
      <c r="F6381" s="348" t="s">
        <v>864</v>
      </c>
      <c r="G6381" s="147">
        <v>17280</v>
      </c>
      <c r="H6381" s="147">
        <v>11408691</v>
      </c>
    </row>
    <row r="6382" spans="1:8" ht="30">
      <c r="A6382" s="391" t="s">
        <v>865</v>
      </c>
      <c r="B6382" s="352">
        <v>780175</v>
      </c>
      <c r="C6382" s="356"/>
      <c r="D6382" s="356">
        <v>19</v>
      </c>
      <c r="E6382" s="357" t="s">
        <v>866</v>
      </c>
      <c r="F6382" s="346" t="s">
        <v>867</v>
      </c>
      <c r="G6382" s="147">
        <v>0</v>
      </c>
      <c r="H6382" s="147">
        <v>0</v>
      </c>
    </row>
    <row r="6383" spans="1:8" ht="30">
      <c r="A6383" s="391" t="s">
        <v>868</v>
      </c>
      <c r="B6383" s="352">
        <v>780175</v>
      </c>
      <c r="C6383" s="356"/>
      <c r="D6383" s="356">
        <v>20</v>
      </c>
      <c r="E6383" s="357" t="s">
        <v>869</v>
      </c>
      <c r="F6383" s="346" t="s">
        <v>870</v>
      </c>
      <c r="G6383" s="147">
        <v>0</v>
      </c>
      <c r="H6383" s="147">
        <v>0</v>
      </c>
    </row>
    <row r="6384" spans="1:8">
      <c r="A6384" s="391" t="s">
        <v>871</v>
      </c>
      <c r="B6384" s="352">
        <v>780175</v>
      </c>
      <c r="C6384" s="356"/>
      <c r="D6384" s="356">
        <v>21</v>
      </c>
      <c r="E6384" s="357" t="s">
        <v>872</v>
      </c>
      <c r="F6384" s="346" t="s">
        <v>873</v>
      </c>
      <c r="G6384" s="147">
        <v>0</v>
      </c>
      <c r="H6384" s="147">
        <v>0</v>
      </c>
    </row>
    <row r="6385" spans="1:8">
      <c r="A6385" s="391" t="s">
        <v>874</v>
      </c>
      <c r="B6385" s="352">
        <v>780175</v>
      </c>
      <c r="C6385" s="356"/>
      <c r="D6385" s="356">
        <v>22</v>
      </c>
      <c r="E6385" s="357" t="s">
        <v>875</v>
      </c>
      <c r="F6385" s="346" t="s">
        <v>876</v>
      </c>
      <c r="G6385" s="147">
        <v>17280</v>
      </c>
      <c r="H6385" s="147">
        <v>11408691</v>
      </c>
    </row>
    <row r="6386" spans="1:8">
      <c r="A6386" s="391" t="s">
        <v>877</v>
      </c>
      <c r="B6386" s="352">
        <v>780175</v>
      </c>
      <c r="C6386" s="356"/>
      <c r="D6386" s="356">
        <v>23</v>
      </c>
      <c r="E6386" s="357" t="s">
        <v>878</v>
      </c>
      <c r="F6386" s="346" t="s">
        <v>879</v>
      </c>
      <c r="G6386" s="147">
        <v>0</v>
      </c>
      <c r="H6386" s="147">
        <v>0</v>
      </c>
    </row>
    <row r="6387" spans="1:8">
      <c r="A6387" s="391" t="s">
        <v>880</v>
      </c>
      <c r="B6387" s="352">
        <v>780175</v>
      </c>
      <c r="C6387" s="356"/>
      <c r="D6387" s="356">
        <v>24</v>
      </c>
      <c r="E6387" s="357" t="s">
        <v>881</v>
      </c>
      <c r="F6387" s="346" t="s">
        <v>882</v>
      </c>
      <c r="G6387" s="147">
        <v>17280</v>
      </c>
      <c r="H6387" s="147">
        <v>11408691</v>
      </c>
    </row>
    <row r="6388" spans="1:8">
      <c r="A6388" s="391" t="s">
        <v>883</v>
      </c>
      <c r="B6388" s="352">
        <v>780175</v>
      </c>
      <c r="C6388" s="356"/>
      <c r="D6388" s="354">
        <v>25</v>
      </c>
      <c r="E6388" s="355" t="s">
        <v>884</v>
      </c>
      <c r="F6388" s="348" t="s">
        <v>497</v>
      </c>
      <c r="G6388" s="147">
        <v>0</v>
      </c>
      <c r="H6388" s="147">
        <v>0</v>
      </c>
    </row>
    <row r="6389" spans="1:8" ht="28.5">
      <c r="A6389" s="391" t="s">
        <v>885</v>
      </c>
      <c r="B6389" s="352">
        <v>780175</v>
      </c>
      <c r="C6389" s="356"/>
      <c r="D6389" s="354">
        <v>26</v>
      </c>
      <c r="E6389" s="355" t="s">
        <v>886</v>
      </c>
      <c r="F6389" s="348" t="s">
        <v>887</v>
      </c>
      <c r="G6389" s="147">
        <v>12200</v>
      </c>
      <c r="H6389" s="147">
        <v>35815636</v>
      </c>
    </row>
    <row r="6390" spans="1:8">
      <c r="A6390" s="391" t="s">
        <v>888</v>
      </c>
      <c r="B6390" s="352">
        <v>780175</v>
      </c>
      <c r="C6390" s="356"/>
      <c r="D6390" s="356">
        <v>27</v>
      </c>
      <c r="E6390" s="357" t="s">
        <v>889</v>
      </c>
      <c r="F6390" s="346" t="s">
        <v>890</v>
      </c>
      <c r="G6390" s="147">
        <v>0</v>
      </c>
      <c r="H6390" s="147">
        <v>0</v>
      </c>
    </row>
    <row r="6391" spans="1:8">
      <c r="A6391" s="391" t="s">
        <v>891</v>
      </c>
      <c r="B6391" s="352">
        <v>780175</v>
      </c>
      <c r="C6391" s="356"/>
      <c r="D6391" s="356">
        <v>28</v>
      </c>
      <c r="E6391" s="357" t="s">
        <v>892</v>
      </c>
      <c r="F6391" s="346" t="s">
        <v>893</v>
      </c>
      <c r="G6391" s="147">
        <v>12200</v>
      </c>
      <c r="H6391" s="147">
        <v>35815636</v>
      </c>
    </row>
    <row r="6392" spans="1:8">
      <c r="A6392" s="391" t="s">
        <v>894</v>
      </c>
      <c r="B6392" s="352">
        <v>780175</v>
      </c>
      <c r="C6392" s="356"/>
      <c r="D6392" s="356">
        <v>29</v>
      </c>
      <c r="E6392" s="357" t="s">
        <v>895</v>
      </c>
      <c r="F6392" s="346" t="s">
        <v>896</v>
      </c>
      <c r="G6392" s="147">
        <v>0</v>
      </c>
      <c r="H6392" s="147">
        <v>0</v>
      </c>
    </row>
    <row r="6393" spans="1:8">
      <c r="A6393" s="391" t="s">
        <v>897</v>
      </c>
      <c r="B6393" s="352">
        <v>780175</v>
      </c>
      <c r="C6393" s="356"/>
      <c r="D6393" s="356">
        <v>30</v>
      </c>
      <c r="E6393" s="357" t="s">
        <v>898</v>
      </c>
      <c r="F6393" s="346" t="s">
        <v>899</v>
      </c>
      <c r="G6393" s="147">
        <v>0</v>
      </c>
      <c r="H6393" s="147">
        <v>0</v>
      </c>
    </row>
    <row r="6394" spans="1:8" ht="30">
      <c r="A6394" s="391" t="s">
        <v>900</v>
      </c>
      <c r="B6394" s="352">
        <v>780175</v>
      </c>
      <c r="C6394" s="356"/>
      <c r="D6394" s="356">
        <v>31</v>
      </c>
      <c r="E6394" s="357" t="s">
        <v>901</v>
      </c>
      <c r="F6394" s="346" t="s">
        <v>902</v>
      </c>
      <c r="G6394" s="147">
        <v>0</v>
      </c>
      <c r="H6394" s="147">
        <v>0</v>
      </c>
    </row>
    <row r="6395" spans="1:8" ht="30">
      <c r="A6395" s="391" t="s">
        <v>903</v>
      </c>
      <c r="B6395" s="352">
        <v>780175</v>
      </c>
      <c r="C6395" s="356"/>
      <c r="D6395" s="356">
        <v>32</v>
      </c>
      <c r="E6395" s="357" t="s">
        <v>904</v>
      </c>
      <c r="F6395" s="346" t="s">
        <v>905</v>
      </c>
      <c r="G6395" s="147">
        <v>0</v>
      </c>
      <c r="H6395" s="147">
        <v>0</v>
      </c>
    </row>
    <row r="6396" spans="1:8" ht="30">
      <c r="A6396" s="391" t="s">
        <v>906</v>
      </c>
      <c r="B6396" s="352">
        <v>780175</v>
      </c>
      <c r="C6396" s="356"/>
      <c r="D6396" s="356">
        <v>33</v>
      </c>
      <c r="E6396" s="357" t="s">
        <v>907</v>
      </c>
      <c r="F6396" s="346" t="s">
        <v>908</v>
      </c>
      <c r="G6396" s="147">
        <v>0</v>
      </c>
      <c r="H6396" s="147">
        <v>0</v>
      </c>
    </row>
    <row r="6397" spans="1:8">
      <c r="A6397" s="391" t="s">
        <v>909</v>
      </c>
      <c r="B6397" s="352">
        <v>780175</v>
      </c>
      <c r="C6397" s="356"/>
      <c r="D6397" s="356">
        <v>34</v>
      </c>
      <c r="E6397" s="357" t="s">
        <v>910</v>
      </c>
      <c r="F6397" s="346" t="s">
        <v>911</v>
      </c>
      <c r="G6397" s="147">
        <v>0</v>
      </c>
      <c r="H6397" s="147">
        <v>0</v>
      </c>
    </row>
    <row r="6398" spans="1:8">
      <c r="A6398" s="391" t="s">
        <v>912</v>
      </c>
      <c r="B6398" s="352">
        <v>780175</v>
      </c>
      <c r="C6398" s="356"/>
      <c r="D6398" s="356">
        <v>35</v>
      </c>
      <c r="E6398" s="357" t="s">
        <v>913</v>
      </c>
      <c r="F6398" s="346" t="s">
        <v>914</v>
      </c>
      <c r="G6398" s="147">
        <v>0</v>
      </c>
      <c r="H6398" s="147">
        <v>0</v>
      </c>
    </row>
    <row r="6399" spans="1:8" ht="30">
      <c r="A6399" s="391" t="s">
        <v>915</v>
      </c>
      <c r="B6399" s="352">
        <v>780175</v>
      </c>
      <c r="C6399" s="356"/>
      <c r="D6399" s="356">
        <v>36</v>
      </c>
      <c r="E6399" s="357" t="s">
        <v>916</v>
      </c>
      <c r="F6399" s="346" t="s">
        <v>917</v>
      </c>
      <c r="G6399" s="147">
        <v>0</v>
      </c>
      <c r="H6399" s="147">
        <v>0</v>
      </c>
    </row>
    <row r="6400" spans="1:8" ht="28.5">
      <c r="A6400" s="391" t="s">
        <v>918</v>
      </c>
      <c r="B6400" s="352">
        <v>780175</v>
      </c>
      <c r="C6400" s="356"/>
      <c r="D6400" s="354">
        <v>37</v>
      </c>
      <c r="E6400" s="355" t="s">
        <v>919</v>
      </c>
      <c r="F6400" s="348" t="s">
        <v>920</v>
      </c>
      <c r="G6400" s="147">
        <v>0</v>
      </c>
      <c r="H6400" s="147">
        <v>0</v>
      </c>
    </row>
    <row r="6401" spans="1:8">
      <c r="A6401" s="391" t="s">
        <v>921</v>
      </c>
      <c r="B6401" s="352">
        <v>780175</v>
      </c>
      <c r="C6401" s="356"/>
      <c r="D6401" s="356">
        <v>38</v>
      </c>
      <c r="E6401" s="357" t="s">
        <v>922</v>
      </c>
      <c r="F6401" s="346" t="s">
        <v>39</v>
      </c>
      <c r="G6401" s="147">
        <v>0</v>
      </c>
      <c r="H6401" s="147">
        <v>0</v>
      </c>
    </row>
    <row r="6402" spans="1:8">
      <c r="A6402" s="391" t="s">
        <v>923</v>
      </c>
      <c r="B6402" s="352">
        <v>780175</v>
      </c>
      <c r="C6402" s="356"/>
      <c r="D6402" s="356">
        <v>39</v>
      </c>
      <c r="E6402" s="357" t="s">
        <v>924</v>
      </c>
      <c r="F6402" s="346" t="s">
        <v>40</v>
      </c>
      <c r="G6402" s="147">
        <v>0</v>
      </c>
      <c r="H6402" s="147">
        <v>0</v>
      </c>
    </row>
    <row r="6403" spans="1:8">
      <c r="A6403" s="391" t="s">
        <v>925</v>
      </c>
      <c r="B6403" s="352">
        <v>780175</v>
      </c>
      <c r="C6403" s="356"/>
      <c r="D6403" s="356">
        <v>40</v>
      </c>
      <c r="E6403" s="357" t="s">
        <v>926</v>
      </c>
      <c r="F6403" s="346" t="s">
        <v>927</v>
      </c>
      <c r="G6403" s="147">
        <v>0</v>
      </c>
      <c r="H6403" s="147">
        <v>0</v>
      </c>
    </row>
    <row r="6404" spans="1:8">
      <c r="A6404" s="391" t="s">
        <v>928</v>
      </c>
      <c r="B6404" s="352">
        <v>780175</v>
      </c>
      <c r="C6404" s="356"/>
      <c r="D6404" s="356">
        <v>41</v>
      </c>
      <c r="E6404" s="357" t="s">
        <v>929</v>
      </c>
      <c r="F6404" s="346" t="s">
        <v>930</v>
      </c>
      <c r="G6404" s="147">
        <v>0</v>
      </c>
      <c r="H6404" s="147">
        <v>0</v>
      </c>
    </row>
    <row r="6405" spans="1:8" ht="28.5">
      <c r="A6405" s="391" t="s">
        <v>931</v>
      </c>
      <c r="B6405" s="352">
        <v>780175</v>
      </c>
      <c r="C6405" s="356"/>
      <c r="D6405" s="354">
        <v>42</v>
      </c>
      <c r="E6405" s="355" t="s">
        <v>932</v>
      </c>
      <c r="F6405" s="348" t="s">
        <v>933</v>
      </c>
      <c r="G6405" s="147">
        <v>0</v>
      </c>
      <c r="H6405" s="147">
        <v>0</v>
      </c>
    </row>
    <row r="6406" spans="1:8">
      <c r="A6406" s="391" t="s">
        <v>934</v>
      </c>
      <c r="B6406" s="352">
        <v>780175</v>
      </c>
      <c r="C6406" s="356"/>
      <c r="D6406" s="356">
        <v>43</v>
      </c>
      <c r="E6406" s="357" t="s">
        <v>935</v>
      </c>
      <c r="F6406" s="346" t="s">
        <v>936</v>
      </c>
      <c r="G6406" s="147">
        <v>0</v>
      </c>
      <c r="H6406" s="147">
        <v>0</v>
      </c>
    </row>
    <row r="6407" spans="1:8">
      <c r="A6407" s="391" t="s">
        <v>937</v>
      </c>
      <c r="B6407" s="352">
        <v>780175</v>
      </c>
      <c r="C6407" s="356"/>
      <c r="D6407" s="356">
        <v>44</v>
      </c>
      <c r="E6407" s="357" t="s">
        <v>938</v>
      </c>
      <c r="F6407" s="346" t="s">
        <v>939</v>
      </c>
      <c r="G6407" s="147">
        <v>0</v>
      </c>
      <c r="H6407" s="147">
        <v>0</v>
      </c>
    </row>
    <row r="6408" spans="1:8">
      <c r="A6408" s="391" t="s">
        <v>940</v>
      </c>
      <c r="B6408" s="352">
        <v>780175</v>
      </c>
      <c r="C6408" s="356"/>
      <c r="D6408" s="356">
        <v>45</v>
      </c>
      <c r="E6408" s="357" t="s">
        <v>941</v>
      </c>
      <c r="F6408" s="346" t="s">
        <v>942</v>
      </c>
      <c r="G6408" s="147">
        <v>0</v>
      </c>
      <c r="H6408" s="147">
        <v>0</v>
      </c>
    </row>
    <row r="6409" spans="1:8" ht="28.5">
      <c r="A6409" s="391" t="s">
        <v>943</v>
      </c>
      <c r="B6409" s="352">
        <v>780175</v>
      </c>
      <c r="C6409" s="356"/>
      <c r="D6409" s="354">
        <v>46</v>
      </c>
      <c r="E6409" s="359">
        <v>5</v>
      </c>
      <c r="F6409" s="348" t="s">
        <v>944</v>
      </c>
      <c r="G6409" s="147">
        <v>0</v>
      </c>
      <c r="H6409" s="147">
        <v>0</v>
      </c>
    </row>
    <row r="6410" spans="1:8">
      <c r="A6410" s="391" t="s">
        <v>945</v>
      </c>
      <c r="B6410" s="352">
        <v>780175</v>
      </c>
      <c r="C6410" s="356"/>
      <c r="D6410" s="356">
        <v>47</v>
      </c>
      <c r="E6410" s="357" t="s">
        <v>946</v>
      </c>
      <c r="F6410" s="346" t="s">
        <v>947</v>
      </c>
      <c r="G6410" s="147">
        <v>0</v>
      </c>
      <c r="H6410" s="147">
        <v>0</v>
      </c>
    </row>
    <row r="6411" spans="1:8">
      <c r="A6411" s="391" t="s">
        <v>948</v>
      </c>
      <c r="B6411" s="352">
        <v>780175</v>
      </c>
      <c r="C6411" s="356"/>
      <c r="D6411" s="356">
        <v>48</v>
      </c>
      <c r="E6411" s="357" t="s">
        <v>949</v>
      </c>
      <c r="F6411" s="346" t="s">
        <v>950</v>
      </c>
      <c r="G6411" s="147">
        <v>0</v>
      </c>
      <c r="H6411" s="147">
        <v>0</v>
      </c>
    </row>
    <row r="6412" spans="1:8">
      <c r="A6412" s="394" t="s">
        <v>951</v>
      </c>
      <c r="B6412" s="352">
        <v>780175</v>
      </c>
      <c r="C6412" s="356"/>
      <c r="D6412" s="356">
        <v>49</v>
      </c>
      <c r="E6412" s="358" t="s">
        <v>952</v>
      </c>
      <c r="F6412" s="347" t="s">
        <v>953</v>
      </c>
      <c r="G6412" s="147">
        <v>0</v>
      </c>
      <c r="H6412" s="147">
        <v>0</v>
      </c>
    </row>
    <row r="6413" spans="1:8">
      <c r="A6413" s="395" t="s">
        <v>38</v>
      </c>
      <c r="B6413" s="367" t="s">
        <v>1014</v>
      </c>
      <c r="C6413" s="368"/>
      <c r="D6413" s="369">
        <v>0</v>
      </c>
      <c r="E6413" s="369">
        <v>0</v>
      </c>
      <c r="F6413" s="434" t="s">
        <v>126</v>
      </c>
      <c r="G6413" s="148">
        <v>6047909</v>
      </c>
      <c r="H6413" s="148">
        <v>4399848224</v>
      </c>
    </row>
    <row r="6414" spans="1:8" ht="29.25">
      <c r="A6414" s="396" t="s">
        <v>815</v>
      </c>
      <c r="B6414" s="367" t="s">
        <v>1014</v>
      </c>
      <c r="C6414" s="372"/>
      <c r="D6414" s="369">
        <v>1</v>
      </c>
      <c r="E6414" s="370">
        <v>1</v>
      </c>
      <c r="F6414" s="432" t="s">
        <v>816</v>
      </c>
      <c r="G6414" s="148">
        <v>0</v>
      </c>
      <c r="H6414" s="148">
        <v>0</v>
      </c>
    </row>
    <row r="6415" spans="1:8">
      <c r="A6415" s="396" t="s">
        <v>817</v>
      </c>
      <c r="B6415" s="367" t="s">
        <v>1014</v>
      </c>
      <c r="C6415" s="372"/>
      <c r="D6415" s="372">
        <v>2</v>
      </c>
      <c r="E6415" s="371" t="s">
        <v>818</v>
      </c>
      <c r="F6415" s="433" t="s">
        <v>819</v>
      </c>
      <c r="G6415" s="148">
        <v>0</v>
      </c>
      <c r="H6415" s="148">
        <v>0</v>
      </c>
    </row>
    <row r="6416" spans="1:8" ht="30">
      <c r="A6416" s="396" t="s">
        <v>820</v>
      </c>
      <c r="B6416" s="367" t="s">
        <v>1014</v>
      </c>
      <c r="C6416" s="372"/>
      <c r="D6416" s="372">
        <v>3</v>
      </c>
      <c r="E6416" s="371" t="s">
        <v>821</v>
      </c>
      <c r="F6416" s="433" t="s">
        <v>822</v>
      </c>
      <c r="G6416" s="148">
        <v>0</v>
      </c>
      <c r="H6416" s="148">
        <v>0</v>
      </c>
    </row>
    <row r="6417" spans="1:8">
      <c r="A6417" s="396" t="s">
        <v>823</v>
      </c>
      <c r="B6417" s="367" t="s">
        <v>1014</v>
      </c>
      <c r="C6417" s="372"/>
      <c r="D6417" s="372">
        <v>4</v>
      </c>
      <c r="E6417" s="371" t="s">
        <v>824</v>
      </c>
      <c r="F6417" s="433" t="s">
        <v>825</v>
      </c>
      <c r="G6417" s="148">
        <v>0</v>
      </c>
      <c r="H6417" s="148">
        <v>0</v>
      </c>
    </row>
    <row r="6418" spans="1:8">
      <c r="A6418" s="396" t="s">
        <v>826</v>
      </c>
      <c r="B6418" s="367" t="s">
        <v>1014</v>
      </c>
      <c r="C6418" s="372"/>
      <c r="D6418" s="372">
        <v>5</v>
      </c>
      <c r="E6418" s="371" t="s">
        <v>827</v>
      </c>
      <c r="F6418" s="433" t="s">
        <v>828</v>
      </c>
      <c r="G6418" s="148">
        <v>0</v>
      </c>
      <c r="H6418" s="148">
        <v>0</v>
      </c>
    </row>
    <row r="6419" spans="1:8">
      <c r="A6419" s="396" t="s">
        <v>829</v>
      </c>
      <c r="B6419" s="367" t="s">
        <v>1014</v>
      </c>
      <c r="C6419" s="372"/>
      <c r="D6419" s="372">
        <v>6</v>
      </c>
      <c r="E6419" s="371" t="s">
        <v>830</v>
      </c>
      <c r="F6419" s="433" t="s">
        <v>831</v>
      </c>
      <c r="G6419" s="148">
        <v>0</v>
      </c>
      <c r="H6419" s="148">
        <v>0</v>
      </c>
    </row>
    <row r="6420" spans="1:8">
      <c r="A6420" s="396" t="s">
        <v>1491</v>
      </c>
      <c r="B6420" s="367" t="s">
        <v>1014</v>
      </c>
      <c r="C6420" s="372"/>
      <c r="D6420" s="372">
        <v>7</v>
      </c>
      <c r="E6420" s="371" t="s">
        <v>832</v>
      </c>
      <c r="F6420" s="433" t="s">
        <v>833</v>
      </c>
      <c r="G6420" s="148">
        <v>0</v>
      </c>
      <c r="H6420" s="148">
        <v>0</v>
      </c>
    </row>
    <row r="6421" spans="1:8">
      <c r="A6421" s="396" t="s">
        <v>834</v>
      </c>
      <c r="B6421" s="367" t="s">
        <v>1014</v>
      </c>
      <c r="C6421" s="372"/>
      <c r="D6421" s="372">
        <v>8</v>
      </c>
      <c r="E6421" s="371" t="s">
        <v>835</v>
      </c>
      <c r="F6421" s="433" t="s">
        <v>836</v>
      </c>
      <c r="G6421" s="148">
        <v>0</v>
      </c>
      <c r="H6421" s="148">
        <v>0</v>
      </c>
    </row>
    <row r="6422" spans="1:8" ht="29.25">
      <c r="A6422" s="396" t="s">
        <v>837</v>
      </c>
      <c r="B6422" s="367" t="s">
        <v>1014</v>
      </c>
      <c r="C6422" s="372"/>
      <c r="D6422" s="369">
        <v>9</v>
      </c>
      <c r="E6422" s="370" t="s">
        <v>838</v>
      </c>
      <c r="F6422" s="432" t="s">
        <v>839</v>
      </c>
      <c r="G6422" s="148">
        <v>9974</v>
      </c>
      <c r="H6422" s="148">
        <v>261097174</v>
      </c>
    </row>
    <row r="6423" spans="1:8">
      <c r="A6423" s="396" t="s">
        <v>840</v>
      </c>
      <c r="B6423" s="367" t="s">
        <v>1014</v>
      </c>
      <c r="C6423" s="372"/>
      <c r="D6423" s="372">
        <v>10</v>
      </c>
      <c r="E6423" s="371" t="s">
        <v>841</v>
      </c>
      <c r="F6423" s="433" t="s">
        <v>842</v>
      </c>
      <c r="G6423" s="148">
        <v>0</v>
      </c>
      <c r="H6423" s="148">
        <v>0</v>
      </c>
    </row>
    <row r="6424" spans="1:8">
      <c r="A6424" s="396" t="s">
        <v>843</v>
      </c>
      <c r="B6424" s="367" t="s">
        <v>1014</v>
      </c>
      <c r="C6424" s="372"/>
      <c r="D6424" s="372">
        <v>11</v>
      </c>
      <c r="E6424" s="371" t="s">
        <v>844</v>
      </c>
      <c r="F6424" s="433" t="s">
        <v>845</v>
      </c>
      <c r="G6424" s="148">
        <v>0</v>
      </c>
      <c r="H6424" s="148">
        <v>0</v>
      </c>
    </row>
    <row r="6425" spans="1:8">
      <c r="A6425" s="396" t="s">
        <v>846</v>
      </c>
      <c r="B6425" s="367" t="s">
        <v>1014</v>
      </c>
      <c r="C6425" s="372"/>
      <c r="D6425" s="372">
        <v>12</v>
      </c>
      <c r="E6425" s="371" t="s">
        <v>847</v>
      </c>
      <c r="F6425" s="433" t="s">
        <v>848</v>
      </c>
      <c r="G6425" s="148">
        <v>0</v>
      </c>
      <c r="H6425" s="148">
        <v>0</v>
      </c>
    </row>
    <row r="6426" spans="1:8">
      <c r="A6426" s="396" t="s">
        <v>849</v>
      </c>
      <c r="B6426" s="367" t="s">
        <v>1014</v>
      </c>
      <c r="C6426" s="372"/>
      <c r="D6426" s="372">
        <v>13</v>
      </c>
      <c r="E6426" s="371" t="s">
        <v>850</v>
      </c>
      <c r="F6426" s="433" t="s">
        <v>851</v>
      </c>
      <c r="G6426" s="148">
        <v>0</v>
      </c>
      <c r="H6426" s="148">
        <v>0</v>
      </c>
    </row>
    <row r="6427" spans="1:8">
      <c r="A6427" s="396" t="s">
        <v>852</v>
      </c>
      <c r="B6427" s="367" t="s">
        <v>1014</v>
      </c>
      <c r="C6427" s="372"/>
      <c r="D6427" s="372">
        <v>14</v>
      </c>
      <c r="E6427" s="371" t="s">
        <v>853</v>
      </c>
      <c r="F6427" s="433" t="s">
        <v>854</v>
      </c>
      <c r="G6427" s="148">
        <v>3153</v>
      </c>
      <c r="H6427" s="148">
        <v>128322247</v>
      </c>
    </row>
    <row r="6428" spans="1:8">
      <c r="A6428" s="396" t="s">
        <v>1492</v>
      </c>
      <c r="B6428" s="367" t="s">
        <v>1014</v>
      </c>
      <c r="C6428" s="372"/>
      <c r="D6428" s="372">
        <v>15</v>
      </c>
      <c r="E6428" s="371" t="s">
        <v>1337</v>
      </c>
      <c r="F6428" s="433" t="s">
        <v>855</v>
      </c>
      <c r="G6428" s="148"/>
      <c r="H6428" s="148"/>
    </row>
    <row r="6429" spans="1:8">
      <c r="A6429" s="396" t="s">
        <v>856</v>
      </c>
      <c r="B6429" s="367" t="s">
        <v>1014</v>
      </c>
      <c r="C6429" s="372"/>
      <c r="D6429" s="372">
        <v>16</v>
      </c>
      <c r="E6429" s="371" t="s">
        <v>857</v>
      </c>
      <c r="F6429" s="433" t="s">
        <v>858</v>
      </c>
      <c r="G6429" s="148">
        <v>6821</v>
      </c>
      <c r="H6429" s="148">
        <v>132774927</v>
      </c>
    </row>
    <row r="6430" spans="1:8">
      <c r="A6430" s="396" t="s">
        <v>859</v>
      </c>
      <c r="B6430" s="367" t="s">
        <v>1014</v>
      </c>
      <c r="C6430" s="372"/>
      <c r="D6430" s="369">
        <v>17</v>
      </c>
      <c r="E6430" s="370" t="s">
        <v>860</v>
      </c>
      <c r="F6430" s="432" t="s">
        <v>861</v>
      </c>
      <c r="G6430" s="148">
        <v>5935165</v>
      </c>
      <c r="H6430" s="148">
        <v>3520333444</v>
      </c>
    </row>
    <row r="6431" spans="1:8" ht="29.25">
      <c r="A6431" s="397" t="s">
        <v>862</v>
      </c>
      <c r="B6431" s="367" t="s">
        <v>1014</v>
      </c>
      <c r="C6431" s="372"/>
      <c r="D6431" s="369">
        <v>18</v>
      </c>
      <c r="E6431" s="370" t="s">
        <v>863</v>
      </c>
      <c r="F6431" s="432" t="s">
        <v>864</v>
      </c>
      <c r="G6431" s="148">
        <v>1626259</v>
      </c>
      <c r="H6431" s="148">
        <v>1852594516</v>
      </c>
    </row>
    <row r="6432" spans="1:8" ht="30">
      <c r="A6432" s="396" t="s">
        <v>865</v>
      </c>
      <c r="B6432" s="367" t="s">
        <v>1014</v>
      </c>
      <c r="C6432" s="372"/>
      <c r="D6432" s="372">
        <v>19</v>
      </c>
      <c r="E6432" s="371" t="s">
        <v>866</v>
      </c>
      <c r="F6432" s="433" t="s">
        <v>867</v>
      </c>
      <c r="G6432" s="148">
        <v>162143</v>
      </c>
      <c r="H6432" s="148">
        <v>399788483</v>
      </c>
    </row>
    <row r="6433" spans="1:8" ht="30">
      <c r="A6433" s="396" t="s">
        <v>868</v>
      </c>
      <c r="B6433" s="367" t="s">
        <v>1014</v>
      </c>
      <c r="C6433" s="372"/>
      <c r="D6433" s="372">
        <v>20</v>
      </c>
      <c r="E6433" s="371" t="s">
        <v>869</v>
      </c>
      <c r="F6433" s="433" t="s">
        <v>870</v>
      </c>
      <c r="G6433" s="148">
        <v>157529</v>
      </c>
      <c r="H6433" s="148">
        <v>487639731</v>
      </c>
    </row>
    <row r="6434" spans="1:8">
      <c r="A6434" s="396" t="s">
        <v>871</v>
      </c>
      <c r="B6434" s="367" t="s">
        <v>1014</v>
      </c>
      <c r="C6434" s="372"/>
      <c r="D6434" s="372">
        <v>21</v>
      </c>
      <c r="E6434" s="371" t="s">
        <v>872</v>
      </c>
      <c r="F6434" s="433" t="s">
        <v>873</v>
      </c>
      <c r="G6434" s="148">
        <v>23603</v>
      </c>
      <c r="H6434" s="148">
        <v>33444241</v>
      </c>
    </row>
    <row r="6435" spans="1:8">
      <c r="A6435" s="396" t="s">
        <v>874</v>
      </c>
      <c r="B6435" s="367" t="s">
        <v>1014</v>
      </c>
      <c r="C6435" s="372"/>
      <c r="D6435" s="372">
        <v>22</v>
      </c>
      <c r="E6435" s="371" t="s">
        <v>875</v>
      </c>
      <c r="F6435" s="433" t="s">
        <v>876</v>
      </c>
      <c r="G6435" s="148">
        <v>1282984</v>
      </c>
      <c r="H6435" s="148">
        <v>931722061</v>
      </c>
    </row>
    <row r="6436" spans="1:8">
      <c r="A6436" s="396" t="s">
        <v>877</v>
      </c>
      <c r="B6436" s="367" t="s">
        <v>1014</v>
      </c>
      <c r="C6436" s="372"/>
      <c r="D6436" s="372">
        <v>23</v>
      </c>
      <c r="E6436" s="371" t="s">
        <v>878</v>
      </c>
      <c r="F6436" s="433" t="s">
        <v>879</v>
      </c>
      <c r="G6436" s="148">
        <v>767616</v>
      </c>
      <c r="H6436" s="148">
        <v>499940417</v>
      </c>
    </row>
    <row r="6437" spans="1:8">
      <c r="A6437" s="396" t="s">
        <v>880</v>
      </c>
      <c r="B6437" s="367" t="s">
        <v>1014</v>
      </c>
      <c r="C6437" s="372"/>
      <c r="D6437" s="372">
        <v>24</v>
      </c>
      <c r="E6437" s="371" t="s">
        <v>881</v>
      </c>
      <c r="F6437" s="433" t="s">
        <v>882</v>
      </c>
      <c r="G6437" s="148">
        <v>515368</v>
      </c>
      <c r="H6437" s="148">
        <v>431781644</v>
      </c>
    </row>
    <row r="6438" spans="1:8">
      <c r="A6438" s="396" t="s">
        <v>883</v>
      </c>
      <c r="B6438" s="367" t="s">
        <v>1014</v>
      </c>
      <c r="C6438" s="372"/>
      <c r="D6438" s="369">
        <v>25</v>
      </c>
      <c r="E6438" s="370" t="s">
        <v>884</v>
      </c>
      <c r="F6438" s="432" t="s">
        <v>497</v>
      </c>
      <c r="G6438" s="148">
        <v>77635</v>
      </c>
      <c r="H6438" s="148">
        <v>97276216</v>
      </c>
    </row>
    <row r="6439" spans="1:8" ht="29.25">
      <c r="A6439" s="396" t="s">
        <v>885</v>
      </c>
      <c r="B6439" s="367" t="s">
        <v>1014</v>
      </c>
      <c r="C6439" s="372"/>
      <c r="D6439" s="369">
        <v>26</v>
      </c>
      <c r="E6439" s="370" t="s">
        <v>886</v>
      </c>
      <c r="F6439" s="432" t="s">
        <v>887</v>
      </c>
      <c r="G6439" s="148">
        <v>4131244</v>
      </c>
      <c r="H6439" s="148">
        <v>1421304868</v>
      </c>
    </row>
    <row r="6440" spans="1:8">
      <c r="A6440" s="396" t="s">
        <v>888</v>
      </c>
      <c r="B6440" s="367" t="s">
        <v>1014</v>
      </c>
      <c r="C6440" s="372"/>
      <c r="D6440" s="372">
        <v>27</v>
      </c>
      <c r="E6440" s="371" t="s">
        <v>889</v>
      </c>
      <c r="F6440" s="433" t="s">
        <v>890</v>
      </c>
      <c r="G6440" s="148">
        <v>346744</v>
      </c>
      <c r="H6440" s="148">
        <v>662711716</v>
      </c>
    </row>
    <row r="6441" spans="1:8">
      <c r="A6441" s="396" t="s">
        <v>891</v>
      </c>
      <c r="B6441" s="367" t="s">
        <v>1014</v>
      </c>
      <c r="C6441" s="372"/>
      <c r="D6441" s="372">
        <v>28</v>
      </c>
      <c r="E6441" s="371" t="s">
        <v>892</v>
      </c>
      <c r="F6441" s="433" t="s">
        <v>893</v>
      </c>
      <c r="G6441" s="148">
        <v>63041</v>
      </c>
      <c r="H6441" s="148">
        <v>251768846</v>
      </c>
    </row>
    <row r="6442" spans="1:8">
      <c r="A6442" s="396" t="s">
        <v>894</v>
      </c>
      <c r="B6442" s="367" t="s">
        <v>1014</v>
      </c>
      <c r="C6442" s="372"/>
      <c r="D6442" s="372">
        <v>29</v>
      </c>
      <c r="E6442" s="371" t="s">
        <v>895</v>
      </c>
      <c r="F6442" s="433" t="s">
        <v>896</v>
      </c>
      <c r="G6442" s="148">
        <v>21646</v>
      </c>
      <c r="H6442" s="148">
        <v>55978696</v>
      </c>
    </row>
    <row r="6443" spans="1:8">
      <c r="A6443" s="396" t="s">
        <v>897</v>
      </c>
      <c r="B6443" s="367" t="s">
        <v>1014</v>
      </c>
      <c r="C6443" s="372"/>
      <c r="D6443" s="372">
        <v>30</v>
      </c>
      <c r="E6443" s="371" t="s">
        <v>898</v>
      </c>
      <c r="F6443" s="433" t="s">
        <v>899</v>
      </c>
      <c r="G6443" s="148">
        <v>4615</v>
      </c>
      <c r="H6443" s="148">
        <v>25705414</v>
      </c>
    </row>
    <row r="6444" spans="1:8" ht="30">
      <c r="A6444" s="396" t="s">
        <v>900</v>
      </c>
      <c r="B6444" s="367" t="s">
        <v>1014</v>
      </c>
      <c r="C6444" s="372"/>
      <c r="D6444" s="372">
        <v>31</v>
      </c>
      <c r="E6444" s="371" t="s">
        <v>901</v>
      </c>
      <c r="F6444" s="433" t="s">
        <v>902</v>
      </c>
      <c r="G6444" s="148">
        <v>29938</v>
      </c>
      <c r="H6444" s="148">
        <v>21510453</v>
      </c>
    </row>
    <row r="6445" spans="1:8" ht="30">
      <c r="A6445" s="396" t="s">
        <v>903</v>
      </c>
      <c r="B6445" s="367" t="s">
        <v>1014</v>
      </c>
      <c r="C6445" s="372"/>
      <c r="D6445" s="372">
        <v>32</v>
      </c>
      <c r="E6445" s="371" t="s">
        <v>904</v>
      </c>
      <c r="F6445" s="433" t="s">
        <v>905</v>
      </c>
      <c r="G6445" s="148">
        <v>11961</v>
      </c>
      <c r="H6445" s="148">
        <v>15177258</v>
      </c>
    </row>
    <row r="6446" spans="1:8" ht="30">
      <c r="A6446" s="396" t="s">
        <v>906</v>
      </c>
      <c r="B6446" s="367" t="s">
        <v>1014</v>
      </c>
      <c r="C6446" s="372"/>
      <c r="D6446" s="372">
        <v>33</v>
      </c>
      <c r="E6446" s="371" t="s">
        <v>907</v>
      </c>
      <c r="F6446" s="433" t="s">
        <v>908</v>
      </c>
      <c r="G6446" s="148">
        <v>0</v>
      </c>
      <c r="H6446" s="148">
        <v>0</v>
      </c>
    </row>
    <row r="6447" spans="1:8">
      <c r="A6447" s="396" t="s">
        <v>909</v>
      </c>
      <c r="B6447" s="367" t="s">
        <v>1014</v>
      </c>
      <c r="C6447" s="372"/>
      <c r="D6447" s="372">
        <v>34</v>
      </c>
      <c r="E6447" s="371" t="s">
        <v>910</v>
      </c>
      <c r="F6447" s="433" t="s">
        <v>911</v>
      </c>
      <c r="G6447" s="148">
        <v>0</v>
      </c>
      <c r="H6447" s="148">
        <v>0</v>
      </c>
    </row>
    <row r="6448" spans="1:8">
      <c r="A6448" s="396" t="s">
        <v>912</v>
      </c>
      <c r="B6448" s="367" t="s">
        <v>1014</v>
      </c>
      <c r="C6448" s="372"/>
      <c r="D6448" s="372">
        <v>35</v>
      </c>
      <c r="E6448" s="371" t="s">
        <v>913</v>
      </c>
      <c r="F6448" s="433" t="s">
        <v>914</v>
      </c>
      <c r="G6448" s="148">
        <v>64326</v>
      </c>
      <c r="H6448" s="148">
        <v>34838710</v>
      </c>
    </row>
    <row r="6449" spans="1:8" ht="30">
      <c r="A6449" s="396" t="s">
        <v>915</v>
      </c>
      <c r="B6449" s="367" t="s">
        <v>1014</v>
      </c>
      <c r="C6449" s="372"/>
      <c r="D6449" s="372">
        <v>36</v>
      </c>
      <c r="E6449" s="371" t="s">
        <v>916</v>
      </c>
      <c r="F6449" s="433" t="s">
        <v>917</v>
      </c>
      <c r="G6449" s="148">
        <v>3588973</v>
      </c>
      <c r="H6449" s="148">
        <v>353613775</v>
      </c>
    </row>
    <row r="6450" spans="1:8" ht="29.25">
      <c r="A6450" s="396" t="s">
        <v>918</v>
      </c>
      <c r="B6450" s="367" t="s">
        <v>1014</v>
      </c>
      <c r="C6450" s="372"/>
      <c r="D6450" s="369">
        <v>37</v>
      </c>
      <c r="E6450" s="370" t="s">
        <v>919</v>
      </c>
      <c r="F6450" s="432" t="s">
        <v>920</v>
      </c>
      <c r="G6450" s="148">
        <v>100027</v>
      </c>
      <c r="H6450" s="148">
        <v>149157844</v>
      </c>
    </row>
    <row r="6451" spans="1:8">
      <c r="A6451" s="396" t="s">
        <v>921</v>
      </c>
      <c r="B6451" s="367" t="s">
        <v>1014</v>
      </c>
      <c r="C6451" s="372"/>
      <c r="D6451" s="372">
        <v>38</v>
      </c>
      <c r="E6451" s="371" t="s">
        <v>922</v>
      </c>
      <c r="F6451" s="433" t="s">
        <v>39</v>
      </c>
      <c r="G6451" s="148">
        <v>27589</v>
      </c>
      <c r="H6451" s="148">
        <v>48867358</v>
      </c>
    </row>
    <row r="6452" spans="1:8">
      <c r="A6452" s="396" t="s">
        <v>923</v>
      </c>
      <c r="B6452" s="367" t="s">
        <v>1014</v>
      </c>
      <c r="C6452" s="372"/>
      <c r="D6452" s="372">
        <v>39</v>
      </c>
      <c r="E6452" s="371" t="s">
        <v>924</v>
      </c>
      <c r="F6452" s="433" t="s">
        <v>40</v>
      </c>
      <c r="G6452" s="148">
        <v>10580</v>
      </c>
      <c r="H6452" s="148">
        <v>14648011</v>
      </c>
    </row>
    <row r="6453" spans="1:8">
      <c r="A6453" s="396" t="s">
        <v>925</v>
      </c>
      <c r="B6453" s="367" t="s">
        <v>1014</v>
      </c>
      <c r="C6453" s="372"/>
      <c r="D6453" s="372">
        <v>40</v>
      </c>
      <c r="E6453" s="371" t="s">
        <v>926</v>
      </c>
      <c r="F6453" s="433" t="s">
        <v>927</v>
      </c>
      <c r="G6453" s="148">
        <v>54351</v>
      </c>
      <c r="H6453" s="148">
        <v>75248960</v>
      </c>
    </row>
    <row r="6454" spans="1:8">
      <c r="A6454" s="396" t="s">
        <v>928</v>
      </c>
      <c r="B6454" s="367" t="s">
        <v>1014</v>
      </c>
      <c r="C6454" s="372"/>
      <c r="D6454" s="372">
        <v>41</v>
      </c>
      <c r="E6454" s="371" t="s">
        <v>929</v>
      </c>
      <c r="F6454" s="433" t="s">
        <v>930</v>
      </c>
      <c r="G6454" s="148">
        <v>7507</v>
      </c>
      <c r="H6454" s="148">
        <v>10393515</v>
      </c>
    </row>
    <row r="6455" spans="1:8" ht="29.25">
      <c r="A6455" s="396" t="s">
        <v>931</v>
      </c>
      <c r="B6455" s="367" t="s">
        <v>1014</v>
      </c>
      <c r="C6455" s="372"/>
      <c r="D6455" s="369">
        <v>42</v>
      </c>
      <c r="E6455" s="370" t="s">
        <v>932</v>
      </c>
      <c r="F6455" s="432" t="s">
        <v>933</v>
      </c>
      <c r="G6455" s="148">
        <v>99803</v>
      </c>
      <c r="H6455" s="148">
        <v>563937602</v>
      </c>
    </row>
    <row r="6456" spans="1:8">
      <c r="A6456" s="396" t="s">
        <v>934</v>
      </c>
      <c r="B6456" s="367" t="s">
        <v>1014</v>
      </c>
      <c r="C6456" s="372"/>
      <c r="D6456" s="372">
        <v>43</v>
      </c>
      <c r="E6456" s="371" t="s">
        <v>935</v>
      </c>
      <c r="F6456" s="433" t="s">
        <v>936</v>
      </c>
      <c r="G6456" s="148">
        <v>99802</v>
      </c>
      <c r="H6456" s="148">
        <v>563881955</v>
      </c>
    </row>
    <row r="6457" spans="1:8">
      <c r="A6457" s="396" t="s">
        <v>937</v>
      </c>
      <c r="B6457" s="367" t="s">
        <v>1014</v>
      </c>
      <c r="C6457" s="372"/>
      <c r="D6457" s="372">
        <v>44</v>
      </c>
      <c r="E6457" s="371" t="s">
        <v>938</v>
      </c>
      <c r="F6457" s="433" t="s">
        <v>939</v>
      </c>
      <c r="G6457" s="148">
        <v>0</v>
      </c>
      <c r="H6457" s="148">
        <v>0</v>
      </c>
    </row>
    <row r="6458" spans="1:8">
      <c r="A6458" s="396" t="s">
        <v>940</v>
      </c>
      <c r="B6458" s="367" t="s">
        <v>1014</v>
      </c>
      <c r="C6458" s="372"/>
      <c r="D6458" s="372">
        <v>45</v>
      </c>
      <c r="E6458" s="371" t="s">
        <v>941</v>
      </c>
      <c r="F6458" s="433" t="s">
        <v>942</v>
      </c>
      <c r="G6458" s="148">
        <v>1</v>
      </c>
      <c r="H6458" s="148">
        <v>55647</v>
      </c>
    </row>
    <row r="6459" spans="1:8" ht="29.25">
      <c r="A6459" s="396" t="s">
        <v>943</v>
      </c>
      <c r="B6459" s="367" t="s">
        <v>1014</v>
      </c>
      <c r="C6459" s="372"/>
      <c r="D6459" s="369">
        <v>46</v>
      </c>
      <c r="E6459" s="373">
        <v>5</v>
      </c>
      <c r="F6459" s="432" t="s">
        <v>944</v>
      </c>
      <c r="G6459" s="148">
        <v>2967</v>
      </c>
      <c r="H6459" s="148">
        <v>54480004</v>
      </c>
    </row>
    <row r="6460" spans="1:8">
      <c r="A6460" s="396" t="s">
        <v>945</v>
      </c>
      <c r="B6460" s="367" t="s">
        <v>1014</v>
      </c>
      <c r="C6460" s="372"/>
      <c r="D6460" s="372">
        <v>47</v>
      </c>
      <c r="E6460" s="371" t="s">
        <v>946</v>
      </c>
      <c r="F6460" s="433" t="s">
        <v>947</v>
      </c>
      <c r="G6460" s="148">
        <v>0</v>
      </c>
      <c r="H6460" s="148">
        <v>0</v>
      </c>
    </row>
    <row r="6461" spans="1:8">
      <c r="A6461" s="396" t="s">
        <v>948</v>
      </c>
      <c r="B6461" s="367" t="s">
        <v>1014</v>
      </c>
      <c r="C6461" s="372"/>
      <c r="D6461" s="372">
        <v>48</v>
      </c>
      <c r="E6461" s="371" t="s">
        <v>949</v>
      </c>
      <c r="F6461" s="433" t="s">
        <v>950</v>
      </c>
      <c r="G6461" s="148">
        <v>1193</v>
      </c>
      <c r="H6461" s="148">
        <v>28827286</v>
      </c>
    </row>
    <row r="6462" spans="1:8">
      <c r="A6462" s="396" t="s">
        <v>951</v>
      </c>
      <c r="B6462" s="367" t="s">
        <v>1014</v>
      </c>
      <c r="C6462" s="372"/>
      <c r="D6462" s="372">
        <v>49</v>
      </c>
      <c r="E6462" s="371" t="s">
        <v>952</v>
      </c>
      <c r="F6462" s="433" t="s">
        <v>953</v>
      </c>
      <c r="G6462" s="148">
        <v>1774</v>
      </c>
      <c r="H6462" s="148">
        <v>25652718</v>
      </c>
    </row>
    <row r="6463" spans="1:8" ht="45">
      <c r="A6463" s="390" t="s">
        <v>38</v>
      </c>
      <c r="B6463" s="352">
        <v>780121</v>
      </c>
      <c r="C6463" s="363">
        <v>122</v>
      </c>
      <c r="D6463" s="353">
        <v>0</v>
      </c>
      <c r="E6463" s="353">
        <v>0</v>
      </c>
      <c r="F6463" s="429" t="s">
        <v>127</v>
      </c>
      <c r="G6463" s="149">
        <v>206503</v>
      </c>
      <c r="H6463" s="149">
        <v>482341857</v>
      </c>
    </row>
    <row r="6464" spans="1:8" ht="28.5">
      <c r="A6464" s="391" t="s">
        <v>815</v>
      </c>
      <c r="B6464" s="352">
        <v>780121</v>
      </c>
      <c r="C6464" s="356"/>
      <c r="D6464" s="354">
        <v>1</v>
      </c>
      <c r="E6464" s="355">
        <v>1</v>
      </c>
      <c r="F6464" s="348" t="s">
        <v>816</v>
      </c>
      <c r="G6464" s="147">
        <v>0</v>
      </c>
      <c r="H6464" s="147">
        <v>0</v>
      </c>
    </row>
    <row r="6465" spans="1:8">
      <c r="A6465" s="391" t="s">
        <v>817</v>
      </c>
      <c r="B6465" s="352">
        <v>780121</v>
      </c>
      <c r="C6465" s="356"/>
      <c r="D6465" s="356">
        <v>2</v>
      </c>
      <c r="E6465" s="357" t="s">
        <v>818</v>
      </c>
      <c r="F6465" s="346" t="s">
        <v>819</v>
      </c>
      <c r="G6465" s="147">
        <v>0</v>
      </c>
      <c r="H6465" s="147">
        <v>0</v>
      </c>
    </row>
    <row r="6466" spans="1:8" ht="30">
      <c r="A6466" s="391" t="s">
        <v>820</v>
      </c>
      <c r="B6466" s="352">
        <v>780121</v>
      </c>
      <c r="C6466" s="356"/>
      <c r="D6466" s="356">
        <v>3</v>
      </c>
      <c r="E6466" s="357" t="s">
        <v>821</v>
      </c>
      <c r="F6466" s="346" t="s">
        <v>822</v>
      </c>
      <c r="G6466" s="147">
        <v>0</v>
      </c>
      <c r="H6466" s="147">
        <v>0</v>
      </c>
    </row>
    <row r="6467" spans="1:8">
      <c r="A6467" s="391" t="s">
        <v>823</v>
      </c>
      <c r="B6467" s="352">
        <v>780121</v>
      </c>
      <c r="C6467" s="356"/>
      <c r="D6467" s="356">
        <v>4</v>
      </c>
      <c r="E6467" s="357" t="s">
        <v>824</v>
      </c>
      <c r="F6467" s="346" t="s">
        <v>825</v>
      </c>
      <c r="G6467" s="147">
        <v>0</v>
      </c>
      <c r="H6467" s="147">
        <v>0</v>
      </c>
    </row>
    <row r="6468" spans="1:8">
      <c r="A6468" s="391" t="s">
        <v>826</v>
      </c>
      <c r="B6468" s="352">
        <v>780121</v>
      </c>
      <c r="C6468" s="356"/>
      <c r="D6468" s="356">
        <v>5</v>
      </c>
      <c r="E6468" s="357" t="s">
        <v>827</v>
      </c>
      <c r="F6468" s="346" t="s">
        <v>828</v>
      </c>
      <c r="G6468" s="147">
        <v>0</v>
      </c>
      <c r="H6468" s="147">
        <v>0</v>
      </c>
    </row>
    <row r="6469" spans="1:8">
      <c r="A6469" s="391" t="s">
        <v>829</v>
      </c>
      <c r="B6469" s="352">
        <v>780121</v>
      </c>
      <c r="C6469" s="356"/>
      <c r="D6469" s="356">
        <v>6</v>
      </c>
      <c r="E6469" s="357" t="s">
        <v>830</v>
      </c>
      <c r="F6469" s="346" t="s">
        <v>831</v>
      </c>
      <c r="G6469" s="147">
        <v>0</v>
      </c>
      <c r="H6469" s="147">
        <v>0</v>
      </c>
    </row>
    <row r="6470" spans="1:8">
      <c r="A6470" s="392" t="s">
        <v>1491</v>
      </c>
      <c r="B6470" s="352">
        <v>780121</v>
      </c>
      <c r="C6470" s="356"/>
      <c r="D6470" s="356">
        <v>7</v>
      </c>
      <c r="E6470" s="358" t="s">
        <v>832</v>
      </c>
      <c r="F6470" s="347" t="s">
        <v>833</v>
      </c>
      <c r="G6470" s="147">
        <v>0</v>
      </c>
      <c r="H6470" s="147">
        <v>0</v>
      </c>
    </row>
    <row r="6471" spans="1:8">
      <c r="A6471" s="391" t="s">
        <v>834</v>
      </c>
      <c r="B6471" s="352">
        <v>780121</v>
      </c>
      <c r="C6471" s="356"/>
      <c r="D6471" s="356">
        <v>8</v>
      </c>
      <c r="E6471" s="357" t="s">
        <v>835</v>
      </c>
      <c r="F6471" s="346" t="s">
        <v>836</v>
      </c>
      <c r="G6471" s="147">
        <v>0</v>
      </c>
      <c r="H6471" s="147">
        <v>0</v>
      </c>
    </row>
    <row r="6472" spans="1:8" ht="28.5">
      <c r="A6472" s="391" t="s">
        <v>837</v>
      </c>
      <c r="B6472" s="352">
        <v>780121</v>
      </c>
      <c r="C6472" s="356"/>
      <c r="D6472" s="354">
        <v>9</v>
      </c>
      <c r="E6472" s="355" t="s">
        <v>838</v>
      </c>
      <c r="F6472" s="348" t="s">
        <v>839</v>
      </c>
      <c r="G6472" s="147">
        <v>5755</v>
      </c>
      <c r="H6472" s="147">
        <v>146574356</v>
      </c>
    </row>
    <row r="6473" spans="1:8">
      <c r="A6473" s="391" t="s">
        <v>840</v>
      </c>
      <c r="B6473" s="352">
        <v>780121</v>
      </c>
      <c r="C6473" s="356"/>
      <c r="D6473" s="356">
        <v>10</v>
      </c>
      <c r="E6473" s="357" t="s">
        <v>841</v>
      </c>
      <c r="F6473" s="346" t="s">
        <v>842</v>
      </c>
      <c r="G6473" s="147">
        <v>0</v>
      </c>
      <c r="H6473" s="147">
        <v>0</v>
      </c>
    </row>
    <row r="6474" spans="1:8">
      <c r="A6474" s="391" t="s">
        <v>843</v>
      </c>
      <c r="B6474" s="352">
        <v>780121</v>
      </c>
      <c r="C6474" s="356"/>
      <c r="D6474" s="356">
        <v>11</v>
      </c>
      <c r="E6474" s="357" t="s">
        <v>844</v>
      </c>
      <c r="F6474" s="346" t="s">
        <v>845</v>
      </c>
      <c r="G6474" s="147">
        <v>0</v>
      </c>
      <c r="H6474" s="147">
        <v>0</v>
      </c>
    </row>
    <row r="6475" spans="1:8">
      <c r="A6475" s="391" t="s">
        <v>846</v>
      </c>
      <c r="B6475" s="352">
        <v>780121</v>
      </c>
      <c r="C6475" s="356"/>
      <c r="D6475" s="356">
        <v>12</v>
      </c>
      <c r="E6475" s="357" t="s">
        <v>847</v>
      </c>
      <c r="F6475" s="346" t="s">
        <v>848</v>
      </c>
      <c r="G6475" s="147">
        <v>0</v>
      </c>
      <c r="H6475" s="147">
        <v>0</v>
      </c>
    </row>
    <row r="6476" spans="1:8">
      <c r="A6476" s="391" t="s">
        <v>849</v>
      </c>
      <c r="B6476" s="352">
        <v>780121</v>
      </c>
      <c r="C6476" s="356"/>
      <c r="D6476" s="356">
        <v>13</v>
      </c>
      <c r="E6476" s="357" t="s">
        <v>850</v>
      </c>
      <c r="F6476" s="346" t="s">
        <v>851</v>
      </c>
      <c r="G6476" s="147">
        <v>0</v>
      </c>
      <c r="H6476" s="147">
        <v>0</v>
      </c>
    </row>
    <row r="6477" spans="1:8">
      <c r="A6477" s="391" t="s">
        <v>852</v>
      </c>
      <c r="B6477" s="352">
        <v>780121</v>
      </c>
      <c r="C6477" s="356"/>
      <c r="D6477" s="356">
        <v>14</v>
      </c>
      <c r="E6477" s="357" t="s">
        <v>853</v>
      </c>
      <c r="F6477" s="346" t="s">
        <v>854</v>
      </c>
      <c r="G6477" s="147">
        <v>0</v>
      </c>
      <c r="H6477" s="147">
        <v>0</v>
      </c>
    </row>
    <row r="6478" spans="1:8">
      <c r="A6478" s="392" t="s">
        <v>1492</v>
      </c>
      <c r="B6478" s="352">
        <v>780121</v>
      </c>
      <c r="C6478" s="498"/>
      <c r="D6478" s="356">
        <v>15</v>
      </c>
      <c r="E6478" s="358" t="s">
        <v>1337</v>
      </c>
      <c r="F6478" s="347" t="s">
        <v>855</v>
      </c>
      <c r="G6478" s="147">
        <v>0</v>
      </c>
      <c r="H6478" s="147">
        <v>0</v>
      </c>
    </row>
    <row r="6479" spans="1:8">
      <c r="A6479" s="391" t="s">
        <v>856</v>
      </c>
      <c r="B6479" s="352">
        <v>780121</v>
      </c>
      <c r="C6479" s="356"/>
      <c r="D6479" s="356">
        <v>16</v>
      </c>
      <c r="E6479" s="357" t="s">
        <v>857</v>
      </c>
      <c r="F6479" s="346" t="s">
        <v>858</v>
      </c>
      <c r="G6479" s="147">
        <v>5755</v>
      </c>
      <c r="H6479" s="147">
        <v>146574356</v>
      </c>
    </row>
    <row r="6480" spans="1:8">
      <c r="A6480" s="391" t="s">
        <v>859</v>
      </c>
      <c r="B6480" s="352">
        <v>780121</v>
      </c>
      <c r="C6480" s="356"/>
      <c r="D6480" s="354">
        <v>17</v>
      </c>
      <c r="E6480" s="355" t="s">
        <v>860</v>
      </c>
      <c r="F6480" s="348" t="s">
        <v>861</v>
      </c>
      <c r="G6480" s="147">
        <v>189378</v>
      </c>
      <c r="H6480" s="147">
        <v>271527609</v>
      </c>
    </row>
    <row r="6481" spans="1:8" ht="28.5">
      <c r="A6481" s="393" t="s">
        <v>862</v>
      </c>
      <c r="B6481" s="352">
        <v>780121</v>
      </c>
      <c r="C6481" s="356"/>
      <c r="D6481" s="354">
        <v>18</v>
      </c>
      <c r="E6481" s="355" t="s">
        <v>863</v>
      </c>
      <c r="F6481" s="348" t="s">
        <v>864</v>
      </c>
      <c r="G6481" s="147">
        <v>127690</v>
      </c>
      <c r="H6481" s="147">
        <v>152399280</v>
      </c>
    </row>
    <row r="6482" spans="1:8" ht="30">
      <c r="A6482" s="391" t="s">
        <v>865</v>
      </c>
      <c r="B6482" s="352">
        <v>780121</v>
      </c>
      <c r="C6482" s="356"/>
      <c r="D6482" s="356">
        <v>19</v>
      </c>
      <c r="E6482" s="357" t="s">
        <v>866</v>
      </c>
      <c r="F6482" s="346" t="s">
        <v>867</v>
      </c>
      <c r="G6482" s="147">
        <v>13272</v>
      </c>
      <c r="H6482" s="147">
        <v>32533307</v>
      </c>
    </row>
    <row r="6483" spans="1:8" ht="30">
      <c r="A6483" s="391" t="s">
        <v>868</v>
      </c>
      <c r="B6483" s="352">
        <v>780121</v>
      </c>
      <c r="C6483" s="356"/>
      <c r="D6483" s="356">
        <v>20</v>
      </c>
      <c r="E6483" s="357" t="s">
        <v>869</v>
      </c>
      <c r="F6483" s="346" t="s">
        <v>870</v>
      </c>
      <c r="G6483" s="147">
        <v>13473</v>
      </c>
      <c r="H6483" s="147">
        <v>41836523</v>
      </c>
    </row>
    <row r="6484" spans="1:8">
      <c r="A6484" s="391" t="s">
        <v>871</v>
      </c>
      <c r="B6484" s="352">
        <v>780121</v>
      </c>
      <c r="C6484" s="356"/>
      <c r="D6484" s="356">
        <v>21</v>
      </c>
      <c r="E6484" s="357" t="s">
        <v>872</v>
      </c>
      <c r="F6484" s="346" t="s">
        <v>873</v>
      </c>
      <c r="G6484" s="147">
        <v>1984</v>
      </c>
      <c r="H6484" s="147">
        <v>1056996</v>
      </c>
    </row>
    <row r="6485" spans="1:8">
      <c r="A6485" s="391" t="s">
        <v>874</v>
      </c>
      <c r="B6485" s="352">
        <v>780121</v>
      </c>
      <c r="C6485" s="356"/>
      <c r="D6485" s="356">
        <v>22</v>
      </c>
      <c r="E6485" s="357" t="s">
        <v>875</v>
      </c>
      <c r="F6485" s="346" t="s">
        <v>876</v>
      </c>
      <c r="G6485" s="147">
        <v>98961</v>
      </c>
      <c r="H6485" s="147">
        <v>76972454</v>
      </c>
    </row>
    <row r="6486" spans="1:8">
      <c r="A6486" s="391" t="s">
        <v>877</v>
      </c>
      <c r="B6486" s="352">
        <v>780121</v>
      </c>
      <c r="C6486" s="356"/>
      <c r="D6486" s="356">
        <v>23</v>
      </c>
      <c r="E6486" s="357" t="s">
        <v>878</v>
      </c>
      <c r="F6486" s="346" t="s">
        <v>879</v>
      </c>
      <c r="G6486" s="147">
        <v>64163</v>
      </c>
      <c r="H6486" s="147">
        <v>41788854</v>
      </c>
    </row>
    <row r="6487" spans="1:8">
      <c r="A6487" s="391" t="s">
        <v>880</v>
      </c>
      <c r="B6487" s="352">
        <v>780121</v>
      </c>
      <c r="C6487" s="356"/>
      <c r="D6487" s="356">
        <v>24</v>
      </c>
      <c r="E6487" s="357" t="s">
        <v>881</v>
      </c>
      <c r="F6487" s="346" t="s">
        <v>882</v>
      </c>
      <c r="G6487" s="147">
        <v>34798</v>
      </c>
      <c r="H6487" s="147">
        <v>35183600</v>
      </c>
    </row>
    <row r="6488" spans="1:8">
      <c r="A6488" s="391" t="s">
        <v>883</v>
      </c>
      <c r="B6488" s="352">
        <v>780121</v>
      </c>
      <c r="C6488" s="356"/>
      <c r="D6488" s="354">
        <v>25</v>
      </c>
      <c r="E6488" s="355" t="s">
        <v>884</v>
      </c>
      <c r="F6488" s="348" t="s">
        <v>497</v>
      </c>
      <c r="G6488" s="147">
        <v>9909</v>
      </c>
      <c r="H6488" s="147">
        <v>21306210</v>
      </c>
    </row>
    <row r="6489" spans="1:8" ht="28.5">
      <c r="A6489" s="391" t="s">
        <v>885</v>
      </c>
      <c r="B6489" s="352">
        <v>780121</v>
      </c>
      <c r="C6489" s="356"/>
      <c r="D6489" s="354">
        <v>26</v>
      </c>
      <c r="E6489" s="355" t="s">
        <v>886</v>
      </c>
      <c r="F6489" s="348" t="s">
        <v>887</v>
      </c>
      <c r="G6489" s="147">
        <v>41840</v>
      </c>
      <c r="H6489" s="147">
        <v>83883158</v>
      </c>
    </row>
    <row r="6490" spans="1:8">
      <c r="A6490" s="391" t="s">
        <v>888</v>
      </c>
      <c r="B6490" s="352">
        <v>780121</v>
      </c>
      <c r="C6490" s="356"/>
      <c r="D6490" s="356">
        <v>27</v>
      </c>
      <c r="E6490" s="357" t="s">
        <v>889</v>
      </c>
      <c r="F6490" s="346" t="s">
        <v>890</v>
      </c>
      <c r="G6490" s="147">
        <v>28984</v>
      </c>
      <c r="H6490" s="147">
        <v>55394527</v>
      </c>
    </row>
    <row r="6491" spans="1:8">
      <c r="A6491" s="391" t="s">
        <v>891</v>
      </c>
      <c r="B6491" s="352">
        <v>780121</v>
      </c>
      <c r="C6491" s="356"/>
      <c r="D6491" s="356">
        <v>28</v>
      </c>
      <c r="E6491" s="357" t="s">
        <v>892</v>
      </c>
      <c r="F6491" s="346" t="s">
        <v>893</v>
      </c>
      <c r="G6491" s="147">
        <v>8468</v>
      </c>
      <c r="H6491" s="147">
        <v>25764698</v>
      </c>
    </row>
    <row r="6492" spans="1:8">
      <c r="A6492" s="391" t="s">
        <v>894</v>
      </c>
      <c r="B6492" s="352">
        <v>780121</v>
      </c>
      <c r="C6492" s="356"/>
      <c r="D6492" s="356">
        <v>29</v>
      </c>
      <c r="E6492" s="357" t="s">
        <v>895</v>
      </c>
      <c r="F6492" s="346" t="s">
        <v>896</v>
      </c>
      <c r="G6492" s="147">
        <v>0</v>
      </c>
      <c r="H6492" s="147">
        <v>0</v>
      </c>
    </row>
    <row r="6493" spans="1:8">
      <c r="A6493" s="391" t="s">
        <v>897</v>
      </c>
      <c r="B6493" s="352">
        <v>780121</v>
      </c>
      <c r="C6493" s="356"/>
      <c r="D6493" s="356">
        <v>30</v>
      </c>
      <c r="E6493" s="357" t="s">
        <v>898</v>
      </c>
      <c r="F6493" s="346" t="s">
        <v>899</v>
      </c>
      <c r="G6493" s="147">
        <v>0</v>
      </c>
      <c r="H6493" s="147">
        <v>0</v>
      </c>
    </row>
    <row r="6494" spans="1:8" ht="30">
      <c r="A6494" s="391" t="s">
        <v>900</v>
      </c>
      <c r="B6494" s="352">
        <v>780121</v>
      </c>
      <c r="C6494" s="356"/>
      <c r="D6494" s="356">
        <v>31</v>
      </c>
      <c r="E6494" s="357" t="s">
        <v>901</v>
      </c>
      <c r="F6494" s="346" t="s">
        <v>902</v>
      </c>
      <c r="G6494" s="147">
        <v>79</v>
      </c>
      <c r="H6494" s="147">
        <v>56659</v>
      </c>
    </row>
    <row r="6495" spans="1:8" ht="30">
      <c r="A6495" s="391" t="s">
        <v>903</v>
      </c>
      <c r="B6495" s="352">
        <v>780121</v>
      </c>
      <c r="C6495" s="356"/>
      <c r="D6495" s="356">
        <v>32</v>
      </c>
      <c r="E6495" s="357" t="s">
        <v>904</v>
      </c>
      <c r="F6495" s="346" t="s">
        <v>905</v>
      </c>
      <c r="G6495" s="147">
        <v>1083</v>
      </c>
      <c r="H6495" s="147">
        <v>851847</v>
      </c>
    </row>
    <row r="6496" spans="1:8" ht="30">
      <c r="A6496" s="391" t="s">
        <v>906</v>
      </c>
      <c r="B6496" s="352">
        <v>780121</v>
      </c>
      <c r="C6496" s="356"/>
      <c r="D6496" s="356">
        <v>33</v>
      </c>
      <c r="E6496" s="357" t="s">
        <v>907</v>
      </c>
      <c r="F6496" s="346" t="s">
        <v>908</v>
      </c>
      <c r="G6496" s="147">
        <v>0</v>
      </c>
      <c r="H6496" s="147">
        <v>0</v>
      </c>
    </row>
    <row r="6497" spans="1:8">
      <c r="A6497" s="391" t="s">
        <v>909</v>
      </c>
      <c r="B6497" s="352">
        <v>780121</v>
      </c>
      <c r="C6497" s="356"/>
      <c r="D6497" s="356">
        <v>34</v>
      </c>
      <c r="E6497" s="357" t="s">
        <v>910</v>
      </c>
      <c r="F6497" s="346" t="s">
        <v>911</v>
      </c>
      <c r="G6497" s="147">
        <v>0</v>
      </c>
      <c r="H6497" s="147">
        <v>0</v>
      </c>
    </row>
    <row r="6498" spans="1:8">
      <c r="A6498" s="391" t="s">
        <v>912</v>
      </c>
      <c r="B6498" s="352">
        <v>780121</v>
      </c>
      <c r="C6498" s="356"/>
      <c r="D6498" s="356">
        <v>35</v>
      </c>
      <c r="E6498" s="357" t="s">
        <v>913</v>
      </c>
      <c r="F6498" s="346" t="s">
        <v>914</v>
      </c>
      <c r="G6498" s="147">
        <v>0</v>
      </c>
      <c r="H6498" s="147">
        <v>0</v>
      </c>
    </row>
    <row r="6499" spans="1:8" ht="30">
      <c r="A6499" s="391" t="s">
        <v>915</v>
      </c>
      <c r="B6499" s="352">
        <v>780121</v>
      </c>
      <c r="C6499" s="356"/>
      <c r="D6499" s="356">
        <v>36</v>
      </c>
      <c r="E6499" s="357" t="s">
        <v>916</v>
      </c>
      <c r="F6499" s="346" t="s">
        <v>917</v>
      </c>
      <c r="G6499" s="147">
        <v>3226</v>
      </c>
      <c r="H6499" s="147">
        <v>1815427</v>
      </c>
    </row>
    <row r="6500" spans="1:8" ht="28.5">
      <c r="A6500" s="391" t="s">
        <v>918</v>
      </c>
      <c r="B6500" s="352">
        <v>780121</v>
      </c>
      <c r="C6500" s="356"/>
      <c r="D6500" s="354">
        <v>37</v>
      </c>
      <c r="E6500" s="355" t="s">
        <v>919</v>
      </c>
      <c r="F6500" s="348" t="s">
        <v>920</v>
      </c>
      <c r="G6500" s="147">
        <v>9939</v>
      </c>
      <c r="H6500" s="147">
        <v>13938961</v>
      </c>
    </row>
    <row r="6501" spans="1:8">
      <c r="A6501" s="391" t="s">
        <v>921</v>
      </c>
      <c r="B6501" s="352">
        <v>780121</v>
      </c>
      <c r="C6501" s="356"/>
      <c r="D6501" s="356">
        <v>38</v>
      </c>
      <c r="E6501" s="357" t="s">
        <v>922</v>
      </c>
      <c r="F6501" s="346" t="s">
        <v>39</v>
      </c>
      <c r="G6501" s="147">
        <v>1212</v>
      </c>
      <c r="H6501" s="147">
        <v>1856420</v>
      </c>
    </row>
    <row r="6502" spans="1:8">
      <c r="A6502" s="391" t="s">
        <v>923</v>
      </c>
      <c r="B6502" s="352">
        <v>780121</v>
      </c>
      <c r="C6502" s="356"/>
      <c r="D6502" s="356">
        <v>39</v>
      </c>
      <c r="E6502" s="357" t="s">
        <v>924</v>
      </c>
      <c r="F6502" s="346" t="s">
        <v>40</v>
      </c>
      <c r="G6502" s="147">
        <v>1711</v>
      </c>
      <c r="H6502" s="147">
        <v>2368880</v>
      </c>
    </row>
    <row r="6503" spans="1:8">
      <c r="A6503" s="391" t="s">
        <v>925</v>
      </c>
      <c r="B6503" s="352">
        <v>780121</v>
      </c>
      <c r="C6503" s="356"/>
      <c r="D6503" s="356">
        <v>40</v>
      </c>
      <c r="E6503" s="357" t="s">
        <v>926</v>
      </c>
      <c r="F6503" s="346" t="s">
        <v>927</v>
      </c>
      <c r="G6503" s="147">
        <v>6070</v>
      </c>
      <c r="H6503" s="147">
        <v>8403915</v>
      </c>
    </row>
    <row r="6504" spans="1:8">
      <c r="A6504" s="391" t="s">
        <v>928</v>
      </c>
      <c r="B6504" s="352">
        <v>780121</v>
      </c>
      <c r="C6504" s="356"/>
      <c r="D6504" s="356">
        <v>41</v>
      </c>
      <c r="E6504" s="357" t="s">
        <v>929</v>
      </c>
      <c r="F6504" s="346" t="s">
        <v>930</v>
      </c>
      <c r="G6504" s="147">
        <v>946</v>
      </c>
      <c r="H6504" s="147">
        <v>1309746</v>
      </c>
    </row>
    <row r="6505" spans="1:8" ht="28.5">
      <c r="A6505" s="391" t="s">
        <v>931</v>
      </c>
      <c r="B6505" s="352">
        <v>780121</v>
      </c>
      <c r="C6505" s="356"/>
      <c r="D6505" s="354">
        <v>42</v>
      </c>
      <c r="E6505" s="355" t="s">
        <v>932</v>
      </c>
      <c r="F6505" s="348" t="s">
        <v>933</v>
      </c>
      <c r="G6505" s="147">
        <v>11370</v>
      </c>
      <c r="H6505" s="147">
        <v>64239892</v>
      </c>
    </row>
    <row r="6506" spans="1:8">
      <c r="A6506" s="391" t="s">
        <v>934</v>
      </c>
      <c r="B6506" s="352">
        <v>780121</v>
      </c>
      <c r="C6506" s="356"/>
      <c r="D6506" s="356">
        <v>43</v>
      </c>
      <c r="E6506" s="357" t="s">
        <v>935</v>
      </c>
      <c r="F6506" s="346" t="s">
        <v>936</v>
      </c>
      <c r="G6506" s="147">
        <v>11370</v>
      </c>
      <c r="H6506" s="147">
        <v>64239892</v>
      </c>
    </row>
    <row r="6507" spans="1:8">
      <c r="A6507" s="391" t="s">
        <v>937</v>
      </c>
      <c r="B6507" s="352">
        <v>780121</v>
      </c>
      <c r="C6507" s="356"/>
      <c r="D6507" s="356">
        <v>44</v>
      </c>
      <c r="E6507" s="357" t="s">
        <v>938</v>
      </c>
      <c r="F6507" s="346" t="s">
        <v>939</v>
      </c>
      <c r="G6507" s="147">
        <v>0</v>
      </c>
      <c r="H6507" s="147">
        <v>0</v>
      </c>
    </row>
    <row r="6508" spans="1:8">
      <c r="A6508" s="391" t="s">
        <v>940</v>
      </c>
      <c r="B6508" s="352">
        <v>780121</v>
      </c>
      <c r="C6508" s="356"/>
      <c r="D6508" s="356">
        <v>45</v>
      </c>
      <c r="E6508" s="357" t="s">
        <v>941</v>
      </c>
      <c r="F6508" s="346" t="s">
        <v>942</v>
      </c>
      <c r="G6508" s="147">
        <v>0</v>
      </c>
      <c r="H6508" s="147">
        <v>0</v>
      </c>
    </row>
    <row r="6509" spans="1:8" ht="28.5">
      <c r="A6509" s="391" t="s">
        <v>943</v>
      </c>
      <c r="B6509" s="352">
        <v>780121</v>
      </c>
      <c r="C6509" s="356"/>
      <c r="D6509" s="354">
        <v>46</v>
      </c>
      <c r="E6509" s="359">
        <v>5</v>
      </c>
      <c r="F6509" s="348" t="s">
        <v>944</v>
      </c>
      <c r="G6509" s="147">
        <v>0</v>
      </c>
      <c r="H6509" s="147">
        <v>0</v>
      </c>
    </row>
    <row r="6510" spans="1:8">
      <c r="A6510" s="391" t="s">
        <v>945</v>
      </c>
      <c r="B6510" s="352">
        <v>780121</v>
      </c>
      <c r="C6510" s="356"/>
      <c r="D6510" s="356">
        <v>47</v>
      </c>
      <c r="E6510" s="357" t="s">
        <v>946</v>
      </c>
      <c r="F6510" s="346" t="s">
        <v>947</v>
      </c>
      <c r="G6510" s="147">
        <v>0</v>
      </c>
      <c r="H6510" s="147">
        <v>0</v>
      </c>
    </row>
    <row r="6511" spans="1:8">
      <c r="A6511" s="391" t="s">
        <v>948</v>
      </c>
      <c r="B6511" s="352">
        <v>780121</v>
      </c>
      <c r="C6511" s="356"/>
      <c r="D6511" s="356">
        <v>48</v>
      </c>
      <c r="E6511" s="357" t="s">
        <v>949</v>
      </c>
      <c r="F6511" s="346" t="s">
        <v>950</v>
      </c>
      <c r="G6511" s="147">
        <v>0</v>
      </c>
      <c r="H6511" s="147">
        <v>0</v>
      </c>
    </row>
    <row r="6512" spans="1:8">
      <c r="A6512" s="394" t="s">
        <v>951</v>
      </c>
      <c r="B6512" s="352">
        <v>780121</v>
      </c>
      <c r="C6512" s="356"/>
      <c r="D6512" s="356">
        <v>49</v>
      </c>
      <c r="E6512" s="358" t="s">
        <v>952</v>
      </c>
      <c r="F6512" s="347" t="s">
        <v>953</v>
      </c>
      <c r="G6512" s="147">
        <v>0</v>
      </c>
      <c r="H6512" s="147">
        <v>0</v>
      </c>
    </row>
    <row r="6513" spans="1:8">
      <c r="A6513" s="395" t="s">
        <v>38</v>
      </c>
      <c r="B6513" s="367" t="s">
        <v>1015</v>
      </c>
      <c r="C6513" s="368"/>
      <c r="D6513" s="369">
        <v>0</v>
      </c>
      <c r="E6513" s="369">
        <v>0</v>
      </c>
      <c r="F6513" s="434" t="s">
        <v>128</v>
      </c>
      <c r="G6513" s="148">
        <v>206503</v>
      </c>
      <c r="H6513" s="148">
        <v>482341857</v>
      </c>
    </row>
    <row r="6514" spans="1:8" ht="29.25">
      <c r="A6514" s="396" t="s">
        <v>815</v>
      </c>
      <c r="B6514" s="367" t="s">
        <v>1015</v>
      </c>
      <c r="C6514" s="372"/>
      <c r="D6514" s="369">
        <v>1</v>
      </c>
      <c r="E6514" s="370">
        <v>1</v>
      </c>
      <c r="F6514" s="432" t="s">
        <v>816</v>
      </c>
      <c r="G6514" s="148">
        <v>0</v>
      </c>
      <c r="H6514" s="148">
        <v>0</v>
      </c>
    </row>
    <row r="6515" spans="1:8">
      <c r="A6515" s="396" t="s">
        <v>817</v>
      </c>
      <c r="B6515" s="367" t="s">
        <v>1015</v>
      </c>
      <c r="C6515" s="372"/>
      <c r="D6515" s="372">
        <v>2</v>
      </c>
      <c r="E6515" s="371" t="s">
        <v>818</v>
      </c>
      <c r="F6515" s="433" t="s">
        <v>819</v>
      </c>
      <c r="G6515" s="148">
        <v>0</v>
      </c>
      <c r="H6515" s="148">
        <v>0</v>
      </c>
    </row>
    <row r="6516" spans="1:8" ht="30">
      <c r="A6516" s="396" t="s">
        <v>820</v>
      </c>
      <c r="B6516" s="367" t="s">
        <v>1015</v>
      </c>
      <c r="C6516" s="372"/>
      <c r="D6516" s="372">
        <v>3</v>
      </c>
      <c r="E6516" s="371" t="s">
        <v>821</v>
      </c>
      <c r="F6516" s="433" t="s">
        <v>822</v>
      </c>
      <c r="G6516" s="148">
        <v>0</v>
      </c>
      <c r="H6516" s="148">
        <v>0</v>
      </c>
    </row>
    <row r="6517" spans="1:8">
      <c r="A6517" s="396" t="s">
        <v>823</v>
      </c>
      <c r="B6517" s="367" t="s">
        <v>1015</v>
      </c>
      <c r="C6517" s="372"/>
      <c r="D6517" s="372">
        <v>4</v>
      </c>
      <c r="E6517" s="371" t="s">
        <v>824</v>
      </c>
      <c r="F6517" s="433" t="s">
        <v>825</v>
      </c>
      <c r="G6517" s="148">
        <v>0</v>
      </c>
      <c r="H6517" s="148">
        <v>0</v>
      </c>
    </row>
    <row r="6518" spans="1:8">
      <c r="A6518" s="396" t="s">
        <v>826</v>
      </c>
      <c r="B6518" s="367" t="s">
        <v>1015</v>
      </c>
      <c r="C6518" s="372"/>
      <c r="D6518" s="372">
        <v>5</v>
      </c>
      <c r="E6518" s="371" t="s">
        <v>827</v>
      </c>
      <c r="F6518" s="433" t="s">
        <v>828</v>
      </c>
      <c r="G6518" s="148">
        <v>0</v>
      </c>
      <c r="H6518" s="148">
        <v>0</v>
      </c>
    </row>
    <row r="6519" spans="1:8">
      <c r="A6519" s="396" t="s">
        <v>829</v>
      </c>
      <c r="B6519" s="367" t="s">
        <v>1015</v>
      </c>
      <c r="C6519" s="372"/>
      <c r="D6519" s="372">
        <v>6</v>
      </c>
      <c r="E6519" s="371" t="s">
        <v>830</v>
      </c>
      <c r="F6519" s="433" t="s">
        <v>831</v>
      </c>
      <c r="G6519" s="148">
        <v>0</v>
      </c>
      <c r="H6519" s="148">
        <v>0</v>
      </c>
    </row>
    <row r="6520" spans="1:8">
      <c r="A6520" s="396" t="s">
        <v>1491</v>
      </c>
      <c r="B6520" s="367" t="s">
        <v>1015</v>
      </c>
      <c r="C6520" s="372"/>
      <c r="D6520" s="372">
        <v>7</v>
      </c>
      <c r="E6520" s="371" t="s">
        <v>832</v>
      </c>
      <c r="F6520" s="433" t="s">
        <v>833</v>
      </c>
      <c r="G6520" s="148">
        <v>0</v>
      </c>
      <c r="H6520" s="148">
        <v>0</v>
      </c>
    </row>
    <row r="6521" spans="1:8">
      <c r="A6521" s="396" t="s">
        <v>834</v>
      </c>
      <c r="B6521" s="367" t="s">
        <v>1015</v>
      </c>
      <c r="C6521" s="372"/>
      <c r="D6521" s="372">
        <v>8</v>
      </c>
      <c r="E6521" s="371" t="s">
        <v>835</v>
      </c>
      <c r="F6521" s="433" t="s">
        <v>836</v>
      </c>
      <c r="G6521" s="148">
        <v>0</v>
      </c>
      <c r="H6521" s="148">
        <v>0</v>
      </c>
    </row>
    <row r="6522" spans="1:8" ht="29.25">
      <c r="A6522" s="396" t="s">
        <v>837</v>
      </c>
      <c r="B6522" s="367" t="s">
        <v>1015</v>
      </c>
      <c r="C6522" s="372"/>
      <c r="D6522" s="369">
        <v>9</v>
      </c>
      <c r="E6522" s="370" t="s">
        <v>838</v>
      </c>
      <c r="F6522" s="432" t="s">
        <v>839</v>
      </c>
      <c r="G6522" s="148">
        <v>5755</v>
      </c>
      <c r="H6522" s="148">
        <v>146574356</v>
      </c>
    </row>
    <row r="6523" spans="1:8">
      <c r="A6523" s="396" t="s">
        <v>840</v>
      </c>
      <c r="B6523" s="367" t="s">
        <v>1015</v>
      </c>
      <c r="C6523" s="372"/>
      <c r="D6523" s="372">
        <v>10</v>
      </c>
      <c r="E6523" s="371" t="s">
        <v>841</v>
      </c>
      <c r="F6523" s="433" t="s">
        <v>842</v>
      </c>
      <c r="G6523" s="148">
        <v>0</v>
      </c>
      <c r="H6523" s="148">
        <v>0</v>
      </c>
    </row>
    <row r="6524" spans="1:8">
      <c r="A6524" s="396" t="s">
        <v>843</v>
      </c>
      <c r="B6524" s="367" t="s">
        <v>1015</v>
      </c>
      <c r="C6524" s="372"/>
      <c r="D6524" s="372">
        <v>11</v>
      </c>
      <c r="E6524" s="371" t="s">
        <v>844</v>
      </c>
      <c r="F6524" s="433" t="s">
        <v>845</v>
      </c>
      <c r="G6524" s="148">
        <v>0</v>
      </c>
      <c r="H6524" s="148">
        <v>0</v>
      </c>
    </row>
    <row r="6525" spans="1:8">
      <c r="A6525" s="396" t="s">
        <v>846</v>
      </c>
      <c r="B6525" s="367" t="s">
        <v>1015</v>
      </c>
      <c r="C6525" s="372"/>
      <c r="D6525" s="372">
        <v>12</v>
      </c>
      <c r="E6525" s="371" t="s">
        <v>847</v>
      </c>
      <c r="F6525" s="433" t="s">
        <v>848</v>
      </c>
      <c r="G6525" s="148">
        <v>0</v>
      </c>
      <c r="H6525" s="148">
        <v>0</v>
      </c>
    </row>
    <row r="6526" spans="1:8">
      <c r="A6526" s="396" t="s">
        <v>849</v>
      </c>
      <c r="B6526" s="367" t="s">
        <v>1015</v>
      </c>
      <c r="C6526" s="372"/>
      <c r="D6526" s="372">
        <v>13</v>
      </c>
      <c r="E6526" s="371" t="s">
        <v>850</v>
      </c>
      <c r="F6526" s="433" t="s">
        <v>851</v>
      </c>
      <c r="G6526" s="148">
        <v>0</v>
      </c>
      <c r="H6526" s="148">
        <v>0</v>
      </c>
    </row>
    <row r="6527" spans="1:8">
      <c r="A6527" s="396" t="s">
        <v>852</v>
      </c>
      <c r="B6527" s="367" t="s">
        <v>1015</v>
      </c>
      <c r="C6527" s="372"/>
      <c r="D6527" s="372">
        <v>14</v>
      </c>
      <c r="E6527" s="371" t="s">
        <v>853</v>
      </c>
      <c r="F6527" s="433" t="s">
        <v>854</v>
      </c>
      <c r="G6527" s="148">
        <v>0</v>
      </c>
      <c r="H6527" s="148">
        <v>0</v>
      </c>
    </row>
    <row r="6528" spans="1:8">
      <c r="A6528" s="396" t="s">
        <v>1492</v>
      </c>
      <c r="B6528" s="367" t="s">
        <v>1015</v>
      </c>
      <c r="C6528" s="372"/>
      <c r="D6528" s="372">
        <v>15</v>
      </c>
      <c r="E6528" s="371" t="s">
        <v>1337</v>
      </c>
      <c r="F6528" s="433" t="s">
        <v>855</v>
      </c>
      <c r="G6528" s="148">
        <v>0</v>
      </c>
      <c r="H6528" s="148">
        <v>0</v>
      </c>
    </row>
    <row r="6529" spans="1:8">
      <c r="A6529" s="396" t="s">
        <v>856</v>
      </c>
      <c r="B6529" s="367" t="s">
        <v>1015</v>
      </c>
      <c r="C6529" s="372"/>
      <c r="D6529" s="372">
        <v>16</v>
      </c>
      <c r="E6529" s="371" t="s">
        <v>857</v>
      </c>
      <c r="F6529" s="433" t="s">
        <v>858</v>
      </c>
      <c r="G6529" s="148">
        <v>5755</v>
      </c>
      <c r="H6529" s="148">
        <v>146574356</v>
      </c>
    </row>
    <row r="6530" spans="1:8">
      <c r="A6530" s="396" t="s">
        <v>859</v>
      </c>
      <c r="B6530" s="367" t="s">
        <v>1015</v>
      </c>
      <c r="C6530" s="372"/>
      <c r="D6530" s="369">
        <v>17</v>
      </c>
      <c r="E6530" s="370" t="s">
        <v>860</v>
      </c>
      <c r="F6530" s="432" t="s">
        <v>861</v>
      </c>
      <c r="G6530" s="148">
        <v>189378</v>
      </c>
      <c r="H6530" s="148">
        <v>271527609</v>
      </c>
    </row>
    <row r="6531" spans="1:8" ht="29.25">
      <c r="A6531" s="397" t="s">
        <v>862</v>
      </c>
      <c r="B6531" s="367" t="s">
        <v>1015</v>
      </c>
      <c r="C6531" s="372"/>
      <c r="D6531" s="369">
        <v>18</v>
      </c>
      <c r="E6531" s="370" t="s">
        <v>863</v>
      </c>
      <c r="F6531" s="432" t="s">
        <v>864</v>
      </c>
      <c r="G6531" s="148">
        <v>127690</v>
      </c>
      <c r="H6531" s="148">
        <v>152399280</v>
      </c>
    </row>
    <row r="6532" spans="1:8" ht="30">
      <c r="A6532" s="396" t="s">
        <v>865</v>
      </c>
      <c r="B6532" s="367" t="s">
        <v>1015</v>
      </c>
      <c r="C6532" s="372"/>
      <c r="D6532" s="372">
        <v>19</v>
      </c>
      <c r="E6532" s="371" t="s">
        <v>866</v>
      </c>
      <c r="F6532" s="433" t="s">
        <v>867</v>
      </c>
      <c r="G6532" s="148">
        <v>13272</v>
      </c>
      <c r="H6532" s="148">
        <v>32533307</v>
      </c>
    </row>
    <row r="6533" spans="1:8" ht="30">
      <c r="A6533" s="396" t="s">
        <v>868</v>
      </c>
      <c r="B6533" s="367" t="s">
        <v>1015</v>
      </c>
      <c r="C6533" s="372"/>
      <c r="D6533" s="372">
        <v>20</v>
      </c>
      <c r="E6533" s="371" t="s">
        <v>869</v>
      </c>
      <c r="F6533" s="433" t="s">
        <v>870</v>
      </c>
      <c r="G6533" s="148">
        <v>13473</v>
      </c>
      <c r="H6533" s="148">
        <v>41836523</v>
      </c>
    </row>
    <row r="6534" spans="1:8">
      <c r="A6534" s="396" t="s">
        <v>871</v>
      </c>
      <c r="B6534" s="367" t="s">
        <v>1015</v>
      </c>
      <c r="C6534" s="372"/>
      <c r="D6534" s="372">
        <v>21</v>
      </c>
      <c r="E6534" s="371" t="s">
        <v>872</v>
      </c>
      <c r="F6534" s="433" t="s">
        <v>873</v>
      </c>
      <c r="G6534" s="148">
        <v>1984</v>
      </c>
      <c r="H6534" s="148">
        <v>1056996</v>
      </c>
    </row>
    <row r="6535" spans="1:8">
      <c r="A6535" s="396" t="s">
        <v>874</v>
      </c>
      <c r="B6535" s="367" t="s">
        <v>1015</v>
      </c>
      <c r="C6535" s="372"/>
      <c r="D6535" s="372">
        <v>22</v>
      </c>
      <c r="E6535" s="371" t="s">
        <v>875</v>
      </c>
      <c r="F6535" s="433" t="s">
        <v>876</v>
      </c>
      <c r="G6535" s="148">
        <v>98961</v>
      </c>
      <c r="H6535" s="148">
        <v>76972454</v>
      </c>
    </row>
    <row r="6536" spans="1:8">
      <c r="A6536" s="396" t="s">
        <v>877</v>
      </c>
      <c r="B6536" s="367" t="s">
        <v>1015</v>
      </c>
      <c r="C6536" s="372"/>
      <c r="D6536" s="372">
        <v>23</v>
      </c>
      <c r="E6536" s="371" t="s">
        <v>878</v>
      </c>
      <c r="F6536" s="433" t="s">
        <v>879</v>
      </c>
      <c r="G6536" s="148">
        <v>64163</v>
      </c>
      <c r="H6536" s="148">
        <v>41788854</v>
      </c>
    </row>
    <row r="6537" spans="1:8">
      <c r="A6537" s="396" t="s">
        <v>880</v>
      </c>
      <c r="B6537" s="367" t="s">
        <v>1015</v>
      </c>
      <c r="C6537" s="372"/>
      <c r="D6537" s="372">
        <v>24</v>
      </c>
      <c r="E6537" s="371" t="s">
        <v>881</v>
      </c>
      <c r="F6537" s="433" t="s">
        <v>882</v>
      </c>
      <c r="G6537" s="148">
        <v>34798</v>
      </c>
      <c r="H6537" s="148">
        <v>35183600</v>
      </c>
    </row>
    <row r="6538" spans="1:8">
      <c r="A6538" s="396" t="s">
        <v>883</v>
      </c>
      <c r="B6538" s="367" t="s">
        <v>1015</v>
      </c>
      <c r="C6538" s="372"/>
      <c r="D6538" s="369">
        <v>25</v>
      </c>
      <c r="E6538" s="370" t="s">
        <v>884</v>
      </c>
      <c r="F6538" s="432" t="s">
        <v>497</v>
      </c>
      <c r="G6538" s="148">
        <v>9909</v>
      </c>
      <c r="H6538" s="148">
        <v>21306210</v>
      </c>
    </row>
    <row r="6539" spans="1:8" ht="29.25">
      <c r="A6539" s="396" t="s">
        <v>885</v>
      </c>
      <c r="B6539" s="367" t="s">
        <v>1015</v>
      </c>
      <c r="C6539" s="372"/>
      <c r="D6539" s="369">
        <v>26</v>
      </c>
      <c r="E6539" s="370" t="s">
        <v>886</v>
      </c>
      <c r="F6539" s="432" t="s">
        <v>887</v>
      </c>
      <c r="G6539" s="148">
        <v>41840</v>
      </c>
      <c r="H6539" s="148">
        <v>83883158</v>
      </c>
    </row>
    <row r="6540" spans="1:8">
      <c r="A6540" s="396" t="s">
        <v>888</v>
      </c>
      <c r="B6540" s="367" t="s">
        <v>1015</v>
      </c>
      <c r="C6540" s="372"/>
      <c r="D6540" s="372">
        <v>27</v>
      </c>
      <c r="E6540" s="371" t="s">
        <v>889</v>
      </c>
      <c r="F6540" s="433" t="s">
        <v>890</v>
      </c>
      <c r="G6540" s="148">
        <v>28984</v>
      </c>
      <c r="H6540" s="148">
        <v>55394527</v>
      </c>
    </row>
    <row r="6541" spans="1:8">
      <c r="A6541" s="396" t="s">
        <v>891</v>
      </c>
      <c r="B6541" s="367" t="s">
        <v>1015</v>
      </c>
      <c r="C6541" s="372"/>
      <c r="D6541" s="372">
        <v>28</v>
      </c>
      <c r="E6541" s="371" t="s">
        <v>892</v>
      </c>
      <c r="F6541" s="433" t="s">
        <v>893</v>
      </c>
      <c r="G6541" s="148">
        <v>8468</v>
      </c>
      <c r="H6541" s="148">
        <v>25764698</v>
      </c>
    </row>
    <row r="6542" spans="1:8">
      <c r="A6542" s="396" t="s">
        <v>894</v>
      </c>
      <c r="B6542" s="367" t="s">
        <v>1015</v>
      </c>
      <c r="C6542" s="372"/>
      <c r="D6542" s="372">
        <v>29</v>
      </c>
      <c r="E6542" s="371" t="s">
        <v>895</v>
      </c>
      <c r="F6542" s="433" t="s">
        <v>896</v>
      </c>
      <c r="G6542" s="148">
        <v>0</v>
      </c>
      <c r="H6542" s="148">
        <v>0</v>
      </c>
    </row>
    <row r="6543" spans="1:8">
      <c r="A6543" s="396" t="s">
        <v>897</v>
      </c>
      <c r="B6543" s="367" t="s">
        <v>1015</v>
      </c>
      <c r="C6543" s="372"/>
      <c r="D6543" s="372">
        <v>30</v>
      </c>
      <c r="E6543" s="371" t="s">
        <v>898</v>
      </c>
      <c r="F6543" s="433" t="s">
        <v>899</v>
      </c>
      <c r="G6543" s="148">
        <v>0</v>
      </c>
      <c r="H6543" s="148">
        <v>0</v>
      </c>
    </row>
    <row r="6544" spans="1:8" ht="30">
      <c r="A6544" s="396" t="s">
        <v>900</v>
      </c>
      <c r="B6544" s="367" t="s">
        <v>1015</v>
      </c>
      <c r="C6544" s="372"/>
      <c r="D6544" s="372">
        <v>31</v>
      </c>
      <c r="E6544" s="371" t="s">
        <v>901</v>
      </c>
      <c r="F6544" s="433" t="s">
        <v>902</v>
      </c>
      <c r="G6544" s="148">
        <v>79</v>
      </c>
      <c r="H6544" s="148">
        <v>56659</v>
      </c>
    </row>
    <row r="6545" spans="1:8" ht="30">
      <c r="A6545" s="396" t="s">
        <v>903</v>
      </c>
      <c r="B6545" s="367" t="s">
        <v>1015</v>
      </c>
      <c r="C6545" s="372"/>
      <c r="D6545" s="372">
        <v>32</v>
      </c>
      <c r="E6545" s="371" t="s">
        <v>904</v>
      </c>
      <c r="F6545" s="433" t="s">
        <v>905</v>
      </c>
      <c r="G6545" s="148">
        <v>1083</v>
      </c>
      <c r="H6545" s="148">
        <v>851847</v>
      </c>
    </row>
    <row r="6546" spans="1:8" ht="30">
      <c r="A6546" s="396" t="s">
        <v>906</v>
      </c>
      <c r="B6546" s="367" t="s">
        <v>1015</v>
      </c>
      <c r="C6546" s="372"/>
      <c r="D6546" s="372">
        <v>33</v>
      </c>
      <c r="E6546" s="371" t="s">
        <v>907</v>
      </c>
      <c r="F6546" s="433" t="s">
        <v>908</v>
      </c>
      <c r="G6546" s="148">
        <v>0</v>
      </c>
      <c r="H6546" s="148">
        <v>0</v>
      </c>
    </row>
    <row r="6547" spans="1:8">
      <c r="A6547" s="396" t="s">
        <v>909</v>
      </c>
      <c r="B6547" s="367" t="s">
        <v>1015</v>
      </c>
      <c r="C6547" s="372"/>
      <c r="D6547" s="372">
        <v>34</v>
      </c>
      <c r="E6547" s="371" t="s">
        <v>910</v>
      </c>
      <c r="F6547" s="433" t="s">
        <v>911</v>
      </c>
      <c r="G6547" s="148">
        <v>0</v>
      </c>
      <c r="H6547" s="148">
        <v>0</v>
      </c>
    </row>
    <row r="6548" spans="1:8">
      <c r="A6548" s="396" t="s">
        <v>912</v>
      </c>
      <c r="B6548" s="367" t="s">
        <v>1015</v>
      </c>
      <c r="C6548" s="372"/>
      <c r="D6548" s="372">
        <v>35</v>
      </c>
      <c r="E6548" s="371" t="s">
        <v>913</v>
      </c>
      <c r="F6548" s="433" t="s">
        <v>914</v>
      </c>
      <c r="G6548" s="148">
        <v>0</v>
      </c>
      <c r="H6548" s="148">
        <v>0</v>
      </c>
    </row>
    <row r="6549" spans="1:8" ht="30">
      <c r="A6549" s="396" t="s">
        <v>915</v>
      </c>
      <c r="B6549" s="367" t="s">
        <v>1015</v>
      </c>
      <c r="C6549" s="372"/>
      <c r="D6549" s="372">
        <v>36</v>
      </c>
      <c r="E6549" s="371" t="s">
        <v>916</v>
      </c>
      <c r="F6549" s="433" t="s">
        <v>917</v>
      </c>
      <c r="G6549" s="148">
        <v>3226</v>
      </c>
      <c r="H6549" s="148">
        <v>1815427</v>
      </c>
    </row>
    <row r="6550" spans="1:8" ht="29.25">
      <c r="A6550" s="396" t="s">
        <v>918</v>
      </c>
      <c r="B6550" s="367" t="s">
        <v>1015</v>
      </c>
      <c r="C6550" s="372"/>
      <c r="D6550" s="369">
        <v>37</v>
      </c>
      <c r="E6550" s="370" t="s">
        <v>919</v>
      </c>
      <c r="F6550" s="432" t="s">
        <v>920</v>
      </c>
      <c r="G6550" s="148">
        <v>9939</v>
      </c>
      <c r="H6550" s="148">
        <v>13938961</v>
      </c>
    </row>
    <row r="6551" spans="1:8">
      <c r="A6551" s="396" t="s">
        <v>921</v>
      </c>
      <c r="B6551" s="367" t="s">
        <v>1015</v>
      </c>
      <c r="C6551" s="372"/>
      <c r="D6551" s="372">
        <v>38</v>
      </c>
      <c r="E6551" s="371" t="s">
        <v>922</v>
      </c>
      <c r="F6551" s="433" t="s">
        <v>39</v>
      </c>
      <c r="G6551" s="148">
        <v>1212</v>
      </c>
      <c r="H6551" s="148">
        <v>1856420</v>
      </c>
    </row>
    <row r="6552" spans="1:8">
      <c r="A6552" s="396" t="s">
        <v>923</v>
      </c>
      <c r="B6552" s="367" t="s">
        <v>1015</v>
      </c>
      <c r="C6552" s="372"/>
      <c r="D6552" s="372">
        <v>39</v>
      </c>
      <c r="E6552" s="371" t="s">
        <v>924</v>
      </c>
      <c r="F6552" s="433" t="s">
        <v>40</v>
      </c>
      <c r="G6552" s="148">
        <v>1711</v>
      </c>
      <c r="H6552" s="148">
        <v>2368880</v>
      </c>
    </row>
    <row r="6553" spans="1:8">
      <c r="A6553" s="396" t="s">
        <v>925</v>
      </c>
      <c r="B6553" s="367" t="s">
        <v>1015</v>
      </c>
      <c r="C6553" s="372"/>
      <c r="D6553" s="372">
        <v>40</v>
      </c>
      <c r="E6553" s="371" t="s">
        <v>926</v>
      </c>
      <c r="F6553" s="433" t="s">
        <v>927</v>
      </c>
      <c r="G6553" s="148">
        <v>6070</v>
      </c>
      <c r="H6553" s="148">
        <v>8403915</v>
      </c>
    </row>
    <row r="6554" spans="1:8">
      <c r="A6554" s="396" t="s">
        <v>928</v>
      </c>
      <c r="B6554" s="367" t="s">
        <v>1015</v>
      </c>
      <c r="C6554" s="372"/>
      <c r="D6554" s="372">
        <v>41</v>
      </c>
      <c r="E6554" s="371" t="s">
        <v>929</v>
      </c>
      <c r="F6554" s="433" t="s">
        <v>930</v>
      </c>
      <c r="G6554" s="148">
        <v>946</v>
      </c>
      <c r="H6554" s="148">
        <v>1309746</v>
      </c>
    </row>
    <row r="6555" spans="1:8" ht="29.25">
      <c r="A6555" s="396" t="s">
        <v>931</v>
      </c>
      <c r="B6555" s="367" t="s">
        <v>1015</v>
      </c>
      <c r="C6555" s="372"/>
      <c r="D6555" s="369">
        <v>42</v>
      </c>
      <c r="E6555" s="370" t="s">
        <v>932</v>
      </c>
      <c r="F6555" s="432" t="s">
        <v>933</v>
      </c>
      <c r="G6555" s="148">
        <v>11370</v>
      </c>
      <c r="H6555" s="148">
        <v>64239892</v>
      </c>
    </row>
    <row r="6556" spans="1:8">
      <c r="A6556" s="396" t="s">
        <v>934</v>
      </c>
      <c r="B6556" s="367" t="s">
        <v>1015</v>
      </c>
      <c r="C6556" s="372"/>
      <c r="D6556" s="372">
        <v>43</v>
      </c>
      <c r="E6556" s="371" t="s">
        <v>935</v>
      </c>
      <c r="F6556" s="433" t="s">
        <v>936</v>
      </c>
      <c r="G6556" s="148">
        <v>11370</v>
      </c>
      <c r="H6556" s="148">
        <v>64239892</v>
      </c>
    </row>
    <row r="6557" spans="1:8">
      <c r="A6557" s="396" t="s">
        <v>937</v>
      </c>
      <c r="B6557" s="367" t="s">
        <v>1015</v>
      </c>
      <c r="C6557" s="372"/>
      <c r="D6557" s="372">
        <v>44</v>
      </c>
      <c r="E6557" s="371" t="s">
        <v>938</v>
      </c>
      <c r="F6557" s="433" t="s">
        <v>939</v>
      </c>
      <c r="G6557" s="148">
        <v>0</v>
      </c>
      <c r="H6557" s="148">
        <v>0</v>
      </c>
    </row>
    <row r="6558" spans="1:8">
      <c r="A6558" s="396" t="s">
        <v>940</v>
      </c>
      <c r="B6558" s="367" t="s">
        <v>1015</v>
      </c>
      <c r="C6558" s="372"/>
      <c r="D6558" s="372">
        <v>45</v>
      </c>
      <c r="E6558" s="371" t="s">
        <v>941</v>
      </c>
      <c r="F6558" s="433" t="s">
        <v>942</v>
      </c>
      <c r="G6558" s="148">
        <v>0</v>
      </c>
      <c r="H6558" s="148">
        <v>0</v>
      </c>
    </row>
    <row r="6559" spans="1:8" ht="29.25">
      <c r="A6559" s="396" t="s">
        <v>943</v>
      </c>
      <c r="B6559" s="367" t="s">
        <v>1015</v>
      </c>
      <c r="C6559" s="372"/>
      <c r="D6559" s="369">
        <v>46</v>
      </c>
      <c r="E6559" s="373">
        <v>5</v>
      </c>
      <c r="F6559" s="432" t="s">
        <v>944</v>
      </c>
      <c r="G6559" s="148">
        <v>0</v>
      </c>
      <c r="H6559" s="148">
        <v>0</v>
      </c>
    </row>
    <row r="6560" spans="1:8">
      <c r="A6560" s="396" t="s">
        <v>945</v>
      </c>
      <c r="B6560" s="367" t="s">
        <v>1015</v>
      </c>
      <c r="C6560" s="372"/>
      <c r="D6560" s="372">
        <v>47</v>
      </c>
      <c r="E6560" s="371" t="s">
        <v>946</v>
      </c>
      <c r="F6560" s="433" t="s">
        <v>947</v>
      </c>
      <c r="G6560" s="148">
        <v>0</v>
      </c>
      <c r="H6560" s="148">
        <v>0</v>
      </c>
    </row>
    <row r="6561" spans="1:8">
      <c r="A6561" s="396" t="s">
        <v>948</v>
      </c>
      <c r="B6561" s="367" t="s">
        <v>1015</v>
      </c>
      <c r="C6561" s="372"/>
      <c r="D6561" s="372">
        <v>48</v>
      </c>
      <c r="E6561" s="371" t="s">
        <v>949</v>
      </c>
      <c r="F6561" s="433" t="s">
        <v>950</v>
      </c>
      <c r="G6561" s="148">
        <v>0</v>
      </c>
      <c r="H6561" s="148">
        <v>0</v>
      </c>
    </row>
    <row r="6562" spans="1:8">
      <c r="A6562" s="396" t="s">
        <v>951</v>
      </c>
      <c r="B6562" s="367" t="s">
        <v>1015</v>
      </c>
      <c r="C6562" s="372"/>
      <c r="D6562" s="372">
        <v>49</v>
      </c>
      <c r="E6562" s="371" t="s">
        <v>952</v>
      </c>
      <c r="F6562" s="433" t="s">
        <v>953</v>
      </c>
      <c r="G6562" s="148">
        <v>0</v>
      </c>
      <c r="H6562" s="148">
        <v>0</v>
      </c>
    </row>
    <row r="6563" spans="1:8" ht="45">
      <c r="A6563" s="390" t="s">
        <v>38</v>
      </c>
      <c r="B6563" s="352">
        <v>780051</v>
      </c>
      <c r="C6563" s="363">
        <v>123</v>
      </c>
      <c r="D6563" s="353">
        <v>0</v>
      </c>
      <c r="E6563" s="353">
        <v>0</v>
      </c>
      <c r="F6563" s="429" t="s">
        <v>1016</v>
      </c>
      <c r="G6563" s="149">
        <v>248890</v>
      </c>
      <c r="H6563" s="149">
        <v>434770526</v>
      </c>
    </row>
    <row r="6564" spans="1:8" ht="28.5">
      <c r="A6564" s="391" t="s">
        <v>815</v>
      </c>
      <c r="B6564" s="352">
        <v>780051</v>
      </c>
      <c r="C6564" s="356"/>
      <c r="D6564" s="354">
        <v>1</v>
      </c>
      <c r="E6564" s="355">
        <v>1</v>
      </c>
      <c r="F6564" s="348" t="s">
        <v>816</v>
      </c>
      <c r="G6564" s="147">
        <v>0</v>
      </c>
      <c r="H6564" s="147">
        <v>0</v>
      </c>
    </row>
    <row r="6565" spans="1:8">
      <c r="A6565" s="391" t="s">
        <v>817</v>
      </c>
      <c r="B6565" s="352">
        <v>780051</v>
      </c>
      <c r="C6565" s="356"/>
      <c r="D6565" s="356">
        <v>2</v>
      </c>
      <c r="E6565" s="357" t="s">
        <v>818</v>
      </c>
      <c r="F6565" s="346" t="s">
        <v>819</v>
      </c>
      <c r="G6565" s="147">
        <v>0</v>
      </c>
      <c r="H6565" s="147">
        <v>0</v>
      </c>
    </row>
    <row r="6566" spans="1:8" ht="30">
      <c r="A6566" s="391" t="s">
        <v>820</v>
      </c>
      <c r="B6566" s="352">
        <v>780051</v>
      </c>
      <c r="C6566" s="356"/>
      <c r="D6566" s="356">
        <v>3</v>
      </c>
      <c r="E6566" s="357" t="s">
        <v>821</v>
      </c>
      <c r="F6566" s="346" t="s">
        <v>822</v>
      </c>
      <c r="G6566" s="147">
        <v>0</v>
      </c>
      <c r="H6566" s="147">
        <v>0</v>
      </c>
    </row>
    <row r="6567" spans="1:8">
      <c r="A6567" s="391" t="s">
        <v>823</v>
      </c>
      <c r="B6567" s="352">
        <v>780051</v>
      </c>
      <c r="C6567" s="356"/>
      <c r="D6567" s="356">
        <v>4</v>
      </c>
      <c r="E6567" s="357" t="s">
        <v>824</v>
      </c>
      <c r="F6567" s="346" t="s">
        <v>825</v>
      </c>
      <c r="G6567" s="147">
        <v>0</v>
      </c>
      <c r="H6567" s="147">
        <v>0</v>
      </c>
    </row>
    <row r="6568" spans="1:8">
      <c r="A6568" s="391" t="s">
        <v>826</v>
      </c>
      <c r="B6568" s="352">
        <v>780051</v>
      </c>
      <c r="C6568" s="356"/>
      <c r="D6568" s="356">
        <v>5</v>
      </c>
      <c r="E6568" s="357" t="s">
        <v>827</v>
      </c>
      <c r="F6568" s="346" t="s">
        <v>828</v>
      </c>
      <c r="G6568" s="147">
        <v>0</v>
      </c>
      <c r="H6568" s="147">
        <v>0</v>
      </c>
    </row>
    <row r="6569" spans="1:8">
      <c r="A6569" s="391" t="s">
        <v>829</v>
      </c>
      <c r="B6569" s="352">
        <v>780051</v>
      </c>
      <c r="C6569" s="356"/>
      <c r="D6569" s="356">
        <v>6</v>
      </c>
      <c r="E6569" s="357" t="s">
        <v>830</v>
      </c>
      <c r="F6569" s="346" t="s">
        <v>831</v>
      </c>
      <c r="G6569" s="147">
        <v>0</v>
      </c>
      <c r="H6569" s="147">
        <v>0</v>
      </c>
    </row>
    <row r="6570" spans="1:8">
      <c r="A6570" s="392" t="s">
        <v>1491</v>
      </c>
      <c r="B6570" s="352">
        <v>780051</v>
      </c>
      <c r="C6570" s="356"/>
      <c r="D6570" s="356">
        <v>7</v>
      </c>
      <c r="E6570" s="358" t="s">
        <v>832</v>
      </c>
      <c r="F6570" s="347" t="s">
        <v>833</v>
      </c>
      <c r="G6570" s="147">
        <v>0</v>
      </c>
      <c r="H6570" s="147">
        <v>0</v>
      </c>
    </row>
    <row r="6571" spans="1:8">
      <c r="A6571" s="391" t="s">
        <v>834</v>
      </c>
      <c r="B6571" s="352">
        <v>780051</v>
      </c>
      <c r="C6571" s="356"/>
      <c r="D6571" s="356">
        <v>8</v>
      </c>
      <c r="E6571" s="357" t="s">
        <v>835</v>
      </c>
      <c r="F6571" s="346" t="s">
        <v>836</v>
      </c>
      <c r="G6571" s="147">
        <v>0</v>
      </c>
      <c r="H6571" s="147">
        <v>0</v>
      </c>
    </row>
    <row r="6572" spans="1:8" ht="28.5">
      <c r="A6572" s="391" t="s">
        <v>837</v>
      </c>
      <c r="B6572" s="352">
        <v>780051</v>
      </c>
      <c r="C6572" s="356"/>
      <c r="D6572" s="354">
        <v>9</v>
      </c>
      <c r="E6572" s="355" t="s">
        <v>838</v>
      </c>
      <c r="F6572" s="348" t="s">
        <v>839</v>
      </c>
      <c r="G6572" s="147">
        <v>1584</v>
      </c>
      <c r="H6572" s="147">
        <v>34242361</v>
      </c>
    </row>
    <row r="6573" spans="1:8">
      <c r="A6573" s="391" t="s">
        <v>840</v>
      </c>
      <c r="B6573" s="352">
        <v>780051</v>
      </c>
      <c r="C6573" s="356"/>
      <c r="D6573" s="356">
        <v>10</v>
      </c>
      <c r="E6573" s="357" t="s">
        <v>841</v>
      </c>
      <c r="F6573" s="346" t="s">
        <v>842</v>
      </c>
      <c r="G6573" s="147">
        <v>0</v>
      </c>
      <c r="H6573" s="147">
        <v>0</v>
      </c>
    </row>
    <row r="6574" spans="1:8">
      <c r="A6574" s="391" t="s">
        <v>843</v>
      </c>
      <c r="B6574" s="352">
        <v>780051</v>
      </c>
      <c r="C6574" s="356"/>
      <c r="D6574" s="356">
        <v>11</v>
      </c>
      <c r="E6574" s="357" t="s">
        <v>844</v>
      </c>
      <c r="F6574" s="346" t="s">
        <v>845</v>
      </c>
      <c r="G6574" s="147">
        <v>0</v>
      </c>
      <c r="H6574" s="147">
        <v>0</v>
      </c>
    </row>
    <row r="6575" spans="1:8">
      <c r="A6575" s="391" t="s">
        <v>846</v>
      </c>
      <c r="B6575" s="352">
        <v>780051</v>
      </c>
      <c r="C6575" s="356"/>
      <c r="D6575" s="356">
        <v>12</v>
      </c>
      <c r="E6575" s="357" t="s">
        <v>847</v>
      </c>
      <c r="F6575" s="346" t="s">
        <v>848</v>
      </c>
      <c r="G6575" s="147">
        <v>0</v>
      </c>
      <c r="H6575" s="147">
        <v>0</v>
      </c>
    </row>
    <row r="6576" spans="1:8">
      <c r="A6576" s="391" t="s">
        <v>849</v>
      </c>
      <c r="B6576" s="352">
        <v>780051</v>
      </c>
      <c r="C6576" s="356"/>
      <c r="D6576" s="356">
        <v>13</v>
      </c>
      <c r="E6576" s="357" t="s">
        <v>850</v>
      </c>
      <c r="F6576" s="346" t="s">
        <v>851</v>
      </c>
      <c r="G6576" s="147">
        <v>0</v>
      </c>
      <c r="H6576" s="147">
        <v>0</v>
      </c>
    </row>
    <row r="6577" spans="1:8">
      <c r="A6577" s="391" t="s">
        <v>852</v>
      </c>
      <c r="B6577" s="352">
        <v>780051</v>
      </c>
      <c r="C6577" s="356"/>
      <c r="D6577" s="356">
        <v>14</v>
      </c>
      <c r="E6577" s="357" t="s">
        <v>853</v>
      </c>
      <c r="F6577" s="346" t="s">
        <v>854</v>
      </c>
      <c r="G6577" s="147">
        <v>0</v>
      </c>
      <c r="H6577" s="147">
        <v>0</v>
      </c>
    </row>
    <row r="6578" spans="1:8">
      <c r="A6578" s="392" t="s">
        <v>1492</v>
      </c>
      <c r="B6578" s="352">
        <v>780051</v>
      </c>
      <c r="C6578" s="498"/>
      <c r="D6578" s="356">
        <v>15</v>
      </c>
      <c r="E6578" s="358" t="s">
        <v>1337</v>
      </c>
      <c r="F6578" s="347" t="s">
        <v>855</v>
      </c>
      <c r="G6578" s="147">
        <v>0</v>
      </c>
      <c r="H6578" s="147">
        <v>0</v>
      </c>
    </row>
    <row r="6579" spans="1:8">
      <c r="A6579" s="391" t="s">
        <v>856</v>
      </c>
      <c r="B6579" s="352">
        <v>780051</v>
      </c>
      <c r="C6579" s="356"/>
      <c r="D6579" s="356">
        <v>16</v>
      </c>
      <c r="E6579" s="357" t="s">
        <v>857</v>
      </c>
      <c r="F6579" s="346" t="s">
        <v>858</v>
      </c>
      <c r="G6579" s="147">
        <v>1584</v>
      </c>
      <c r="H6579" s="147">
        <v>34242361</v>
      </c>
    </row>
    <row r="6580" spans="1:8">
      <c r="A6580" s="391" t="s">
        <v>859</v>
      </c>
      <c r="B6580" s="352">
        <v>780051</v>
      </c>
      <c r="C6580" s="356"/>
      <c r="D6580" s="354">
        <v>17</v>
      </c>
      <c r="E6580" s="355" t="s">
        <v>860</v>
      </c>
      <c r="F6580" s="348" t="s">
        <v>861</v>
      </c>
      <c r="G6580" s="147">
        <v>233370</v>
      </c>
      <c r="H6580" s="147">
        <v>321789578</v>
      </c>
    </row>
    <row r="6581" spans="1:8" ht="28.5">
      <c r="A6581" s="393" t="s">
        <v>862</v>
      </c>
      <c r="B6581" s="352">
        <v>780051</v>
      </c>
      <c r="C6581" s="356"/>
      <c r="D6581" s="354">
        <v>18</v>
      </c>
      <c r="E6581" s="355" t="s">
        <v>863</v>
      </c>
      <c r="F6581" s="348" t="s">
        <v>864</v>
      </c>
      <c r="G6581" s="147">
        <v>162103</v>
      </c>
      <c r="H6581" s="147">
        <v>197998047</v>
      </c>
    </row>
    <row r="6582" spans="1:8" ht="30">
      <c r="A6582" s="391" t="s">
        <v>865</v>
      </c>
      <c r="B6582" s="352">
        <v>780051</v>
      </c>
      <c r="C6582" s="356"/>
      <c r="D6582" s="356">
        <v>19</v>
      </c>
      <c r="E6582" s="357" t="s">
        <v>866</v>
      </c>
      <c r="F6582" s="346" t="s">
        <v>867</v>
      </c>
      <c r="G6582" s="147">
        <v>12904</v>
      </c>
      <c r="H6582" s="147">
        <v>25408471</v>
      </c>
    </row>
    <row r="6583" spans="1:8" ht="30">
      <c r="A6583" s="391" t="s">
        <v>868</v>
      </c>
      <c r="B6583" s="352">
        <v>780051</v>
      </c>
      <c r="C6583" s="356"/>
      <c r="D6583" s="356">
        <v>20</v>
      </c>
      <c r="E6583" s="357" t="s">
        <v>869</v>
      </c>
      <c r="F6583" s="346" t="s">
        <v>870</v>
      </c>
      <c r="G6583" s="147">
        <v>31001</v>
      </c>
      <c r="H6583" s="147">
        <v>95553274</v>
      </c>
    </row>
    <row r="6584" spans="1:8">
      <c r="A6584" s="391" t="s">
        <v>871</v>
      </c>
      <c r="B6584" s="352">
        <v>780051</v>
      </c>
      <c r="C6584" s="356"/>
      <c r="D6584" s="356">
        <v>21</v>
      </c>
      <c r="E6584" s="357" t="s">
        <v>872</v>
      </c>
      <c r="F6584" s="346" t="s">
        <v>873</v>
      </c>
      <c r="G6584" s="147">
        <v>4722</v>
      </c>
      <c r="H6584" s="147">
        <v>2515433</v>
      </c>
    </row>
    <row r="6585" spans="1:8">
      <c r="A6585" s="391" t="s">
        <v>874</v>
      </c>
      <c r="B6585" s="352">
        <v>780051</v>
      </c>
      <c r="C6585" s="356"/>
      <c r="D6585" s="356">
        <v>22</v>
      </c>
      <c r="E6585" s="357" t="s">
        <v>875</v>
      </c>
      <c r="F6585" s="346" t="s">
        <v>876</v>
      </c>
      <c r="G6585" s="147">
        <v>113476</v>
      </c>
      <c r="H6585" s="147">
        <v>74520869</v>
      </c>
    </row>
    <row r="6586" spans="1:8">
      <c r="A6586" s="391" t="s">
        <v>877</v>
      </c>
      <c r="B6586" s="352">
        <v>780051</v>
      </c>
      <c r="C6586" s="356"/>
      <c r="D6586" s="356">
        <v>23</v>
      </c>
      <c r="E6586" s="357" t="s">
        <v>878</v>
      </c>
      <c r="F6586" s="346" t="s">
        <v>879</v>
      </c>
      <c r="G6586" s="147">
        <v>86864</v>
      </c>
      <c r="H6586" s="147">
        <v>56573639</v>
      </c>
    </row>
    <row r="6587" spans="1:8">
      <c r="A6587" s="391" t="s">
        <v>880</v>
      </c>
      <c r="B6587" s="352">
        <v>780051</v>
      </c>
      <c r="C6587" s="356"/>
      <c r="D6587" s="356">
        <v>24</v>
      </c>
      <c r="E6587" s="357" t="s">
        <v>881</v>
      </c>
      <c r="F6587" s="346" t="s">
        <v>882</v>
      </c>
      <c r="G6587" s="147">
        <v>26612</v>
      </c>
      <c r="H6587" s="147">
        <v>17947230</v>
      </c>
    </row>
    <row r="6588" spans="1:8">
      <c r="A6588" s="391" t="s">
        <v>883</v>
      </c>
      <c r="B6588" s="352">
        <v>780051</v>
      </c>
      <c r="C6588" s="356"/>
      <c r="D6588" s="354">
        <v>25</v>
      </c>
      <c r="E6588" s="355" t="s">
        <v>884</v>
      </c>
      <c r="F6588" s="348" t="s">
        <v>497</v>
      </c>
      <c r="G6588" s="147">
        <v>8474</v>
      </c>
      <c r="H6588" s="147">
        <v>19253776</v>
      </c>
    </row>
    <row r="6589" spans="1:8" ht="28.5">
      <c r="A6589" s="391" t="s">
        <v>885</v>
      </c>
      <c r="B6589" s="352">
        <v>780051</v>
      </c>
      <c r="C6589" s="356"/>
      <c r="D6589" s="354">
        <v>26</v>
      </c>
      <c r="E6589" s="355" t="s">
        <v>886</v>
      </c>
      <c r="F6589" s="348" t="s">
        <v>887</v>
      </c>
      <c r="G6589" s="147">
        <v>43352</v>
      </c>
      <c r="H6589" s="147">
        <v>77621666</v>
      </c>
    </row>
    <row r="6590" spans="1:8">
      <c r="A6590" s="391" t="s">
        <v>888</v>
      </c>
      <c r="B6590" s="352">
        <v>780051</v>
      </c>
      <c r="C6590" s="356"/>
      <c r="D6590" s="356">
        <v>27</v>
      </c>
      <c r="E6590" s="357" t="s">
        <v>889</v>
      </c>
      <c r="F6590" s="346" t="s">
        <v>890</v>
      </c>
      <c r="G6590" s="147">
        <v>39238</v>
      </c>
      <c r="H6590" s="147">
        <v>74992964</v>
      </c>
    </row>
    <row r="6591" spans="1:8">
      <c r="A6591" s="391" t="s">
        <v>891</v>
      </c>
      <c r="B6591" s="352">
        <v>780051</v>
      </c>
      <c r="C6591" s="356"/>
      <c r="D6591" s="356">
        <v>28</v>
      </c>
      <c r="E6591" s="357" t="s">
        <v>892</v>
      </c>
      <c r="F6591" s="346" t="s">
        <v>893</v>
      </c>
      <c r="G6591" s="147">
        <v>0</v>
      </c>
      <c r="H6591" s="147">
        <v>0</v>
      </c>
    </row>
    <row r="6592" spans="1:8">
      <c r="A6592" s="391" t="s">
        <v>894</v>
      </c>
      <c r="B6592" s="352">
        <v>780051</v>
      </c>
      <c r="C6592" s="356"/>
      <c r="D6592" s="356">
        <v>29</v>
      </c>
      <c r="E6592" s="357" t="s">
        <v>895</v>
      </c>
      <c r="F6592" s="346" t="s">
        <v>896</v>
      </c>
      <c r="G6592" s="147">
        <v>0</v>
      </c>
      <c r="H6592" s="147">
        <v>0</v>
      </c>
    </row>
    <row r="6593" spans="1:8">
      <c r="A6593" s="391" t="s">
        <v>897</v>
      </c>
      <c r="B6593" s="352">
        <v>780051</v>
      </c>
      <c r="C6593" s="356"/>
      <c r="D6593" s="356">
        <v>30</v>
      </c>
      <c r="E6593" s="357" t="s">
        <v>898</v>
      </c>
      <c r="F6593" s="346" t="s">
        <v>899</v>
      </c>
      <c r="G6593" s="147">
        <v>0</v>
      </c>
      <c r="H6593" s="147">
        <v>0</v>
      </c>
    </row>
    <row r="6594" spans="1:8" ht="30">
      <c r="A6594" s="391" t="s">
        <v>900</v>
      </c>
      <c r="B6594" s="352">
        <v>780051</v>
      </c>
      <c r="C6594" s="356"/>
      <c r="D6594" s="356">
        <v>31</v>
      </c>
      <c r="E6594" s="357" t="s">
        <v>901</v>
      </c>
      <c r="F6594" s="346" t="s">
        <v>902</v>
      </c>
      <c r="G6594" s="147">
        <v>2600</v>
      </c>
      <c r="H6594" s="147">
        <v>1868100</v>
      </c>
    </row>
    <row r="6595" spans="1:8" ht="30">
      <c r="A6595" s="391" t="s">
        <v>903</v>
      </c>
      <c r="B6595" s="352">
        <v>780051</v>
      </c>
      <c r="C6595" s="356"/>
      <c r="D6595" s="356">
        <v>32</v>
      </c>
      <c r="E6595" s="357" t="s">
        <v>904</v>
      </c>
      <c r="F6595" s="346" t="s">
        <v>905</v>
      </c>
      <c r="G6595" s="147">
        <v>0</v>
      </c>
      <c r="H6595" s="147">
        <v>0</v>
      </c>
    </row>
    <row r="6596" spans="1:8" ht="30">
      <c r="A6596" s="391" t="s">
        <v>906</v>
      </c>
      <c r="B6596" s="352">
        <v>780051</v>
      </c>
      <c r="C6596" s="356"/>
      <c r="D6596" s="356">
        <v>33</v>
      </c>
      <c r="E6596" s="357" t="s">
        <v>907</v>
      </c>
      <c r="F6596" s="346" t="s">
        <v>908</v>
      </c>
      <c r="G6596" s="147">
        <v>0</v>
      </c>
      <c r="H6596" s="147">
        <v>0</v>
      </c>
    </row>
    <row r="6597" spans="1:8">
      <c r="A6597" s="391" t="s">
        <v>909</v>
      </c>
      <c r="B6597" s="352">
        <v>780051</v>
      </c>
      <c r="C6597" s="356"/>
      <c r="D6597" s="356">
        <v>34</v>
      </c>
      <c r="E6597" s="357" t="s">
        <v>910</v>
      </c>
      <c r="F6597" s="346" t="s">
        <v>911</v>
      </c>
      <c r="G6597" s="147">
        <v>0</v>
      </c>
      <c r="H6597" s="147">
        <v>0</v>
      </c>
    </row>
    <row r="6598" spans="1:8">
      <c r="A6598" s="391" t="s">
        <v>912</v>
      </c>
      <c r="B6598" s="352">
        <v>780051</v>
      </c>
      <c r="C6598" s="356"/>
      <c r="D6598" s="356">
        <v>35</v>
      </c>
      <c r="E6598" s="357" t="s">
        <v>913</v>
      </c>
      <c r="F6598" s="346" t="s">
        <v>914</v>
      </c>
      <c r="G6598" s="147">
        <v>0</v>
      </c>
      <c r="H6598" s="147">
        <v>0</v>
      </c>
    </row>
    <row r="6599" spans="1:8" ht="30">
      <c r="A6599" s="391" t="s">
        <v>915</v>
      </c>
      <c r="B6599" s="352">
        <v>780051</v>
      </c>
      <c r="C6599" s="356"/>
      <c r="D6599" s="356">
        <v>36</v>
      </c>
      <c r="E6599" s="357" t="s">
        <v>916</v>
      </c>
      <c r="F6599" s="346" t="s">
        <v>917</v>
      </c>
      <c r="G6599" s="147">
        <v>1514</v>
      </c>
      <c r="H6599" s="147">
        <v>760602</v>
      </c>
    </row>
    <row r="6600" spans="1:8" ht="28.5">
      <c r="A6600" s="391" t="s">
        <v>918</v>
      </c>
      <c r="B6600" s="352">
        <v>780051</v>
      </c>
      <c r="C6600" s="356"/>
      <c r="D6600" s="354">
        <v>37</v>
      </c>
      <c r="E6600" s="355" t="s">
        <v>919</v>
      </c>
      <c r="F6600" s="348" t="s">
        <v>920</v>
      </c>
      <c r="G6600" s="147">
        <v>19441</v>
      </c>
      <c r="H6600" s="147">
        <v>26916089</v>
      </c>
    </row>
    <row r="6601" spans="1:8">
      <c r="A6601" s="391" t="s">
        <v>921</v>
      </c>
      <c r="B6601" s="352">
        <v>780051</v>
      </c>
      <c r="C6601" s="356"/>
      <c r="D6601" s="356">
        <v>38</v>
      </c>
      <c r="E6601" s="357" t="s">
        <v>922</v>
      </c>
      <c r="F6601" s="346" t="s">
        <v>39</v>
      </c>
      <c r="G6601" s="147">
        <v>0</v>
      </c>
      <c r="H6601" s="147">
        <v>0</v>
      </c>
    </row>
    <row r="6602" spans="1:8">
      <c r="A6602" s="391" t="s">
        <v>923</v>
      </c>
      <c r="B6602" s="352">
        <v>780051</v>
      </c>
      <c r="C6602" s="356"/>
      <c r="D6602" s="356">
        <v>39</v>
      </c>
      <c r="E6602" s="357" t="s">
        <v>924</v>
      </c>
      <c r="F6602" s="346" t="s">
        <v>40</v>
      </c>
      <c r="G6602" s="147">
        <v>2542</v>
      </c>
      <c r="H6602" s="147">
        <v>3519399</v>
      </c>
    </row>
    <row r="6603" spans="1:8">
      <c r="A6603" s="391" t="s">
        <v>925</v>
      </c>
      <c r="B6603" s="352">
        <v>780051</v>
      </c>
      <c r="C6603" s="356"/>
      <c r="D6603" s="356">
        <v>40</v>
      </c>
      <c r="E6603" s="357" t="s">
        <v>926</v>
      </c>
      <c r="F6603" s="346" t="s">
        <v>927</v>
      </c>
      <c r="G6603" s="147">
        <v>14326</v>
      </c>
      <c r="H6603" s="147">
        <v>19834347</v>
      </c>
    </row>
    <row r="6604" spans="1:8">
      <c r="A6604" s="391" t="s">
        <v>928</v>
      </c>
      <c r="B6604" s="352">
        <v>780051</v>
      </c>
      <c r="C6604" s="356"/>
      <c r="D6604" s="356">
        <v>41</v>
      </c>
      <c r="E6604" s="357" t="s">
        <v>929</v>
      </c>
      <c r="F6604" s="346" t="s">
        <v>930</v>
      </c>
      <c r="G6604" s="147">
        <v>2573</v>
      </c>
      <c r="H6604" s="147">
        <v>3562343</v>
      </c>
    </row>
    <row r="6605" spans="1:8" ht="28.5">
      <c r="A6605" s="391" t="s">
        <v>931</v>
      </c>
      <c r="B6605" s="352">
        <v>780051</v>
      </c>
      <c r="C6605" s="356"/>
      <c r="D6605" s="354">
        <v>42</v>
      </c>
      <c r="E6605" s="355" t="s">
        <v>932</v>
      </c>
      <c r="F6605" s="348" t="s">
        <v>933</v>
      </c>
      <c r="G6605" s="147">
        <v>13936</v>
      </c>
      <c r="H6605" s="147">
        <v>78738587</v>
      </c>
    </row>
    <row r="6606" spans="1:8">
      <c r="A6606" s="391" t="s">
        <v>934</v>
      </c>
      <c r="B6606" s="352">
        <v>780051</v>
      </c>
      <c r="C6606" s="356"/>
      <c r="D6606" s="356">
        <v>43</v>
      </c>
      <c r="E6606" s="357" t="s">
        <v>935</v>
      </c>
      <c r="F6606" s="346" t="s">
        <v>936</v>
      </c>
      <c r="G6606" s="147">
        <v>13936</v>
      </c>
      <c r="H6606" s="147">
        <v>78738587</v>
      </c>
    </row>
    <row r="6607" spans="1:8">
      <c r="A6607" s="391" t="s">
        <v>937</v>
      </c>
      <c r="B6607" s="352">
        <v>780051</v>
      </c>
      <c r="C6607" s="356"/>
      <c r="D6607" s="356">
        <v>44</v>
      </c>
      <c r="E6607" s="357" t="s">
        <v>938</v>
      </c>
      <c r="F6607" s="346" t="s">
        <v>939</v>
      </c>
      <c r="G6607" s="147">
        <v>0</v>
      </c>
      <c r="H6607" s="147">
        <v>0</v>
      </c>
    </row>
    <row r="6608" spans="1:8">
      <c r="A6608" s="391" t="s">
        <v>940</v>
      </c>
      <c r="B6608" s="352">
        <v>780051</v>
      </c>
      <c r="C6608" s="356"/>
      <c r="D6608" s="356">
        <v>45</v>
      </c>
      <c r="E6608" s="357" t="s">
        <v>941</v>
      </c>
      <c r="F6608" s="346" t="s">
        <v>942</v>
      </c>
      <c r="G6608" s="147">
        <v>0</v>
      </c>
      <c r="H6608" s="147">
        <v>0</v>
      </c>
    </row>
    <row r="6609" spans="1:8" ht="28.5">
      <c r="A6609" s="391" t="s">
        <v>943</v>
      </c>
      <c r="B6609" s="352">
        <v>780051</v>
      </c>
      <c r="C6609" s="356"/>
      <c r="D6609" s="354">
        <v>46</v>
      </c>
      <c r="E6609" s="359">
        <v>5</v>
      </c>
      <c r="F6609" s="348" t="s">
        <v>944</v>
      </c>
      <c r="G6609" s="147">
        <v>0</v>
      </c>
      <c r="H6609" s="147">
        <v>0</v>
      </c>
    </row>
    <row r="6610" spans="1:8">
      <c r="A6610" s="391" t="s">
        <v>945</v>
      </c>
      <c r="B6610" s="352">
        <v>780051</v>
      </c>
      <c r="C6610" s="356"/>
      <c r="D6610" s="356">
        <v>47</v>
      </c>
      <c r="E6610" s="357" t="s">
        <v>946</v>
      </c>
      <c r="F6610" s="346" t="s">
        <v>947</v>
      </c>
      <c r="G6610" s="147">
        <v>0</v>
      </c>
      <c r="H6610" s="147">
        <v>0</v>
      </c>
    </row>
    <row r="6611" spans="1:8">
      <c r="A6611" s="391" t="s">
        <v>948</v>
      </c>
      <c r="B6611" s="352">
        <v>780051</v>
      </c>
      <c r="C6611" s="356"/>
      <c r="D6611" s="356">
        <v>48</v>
      </c>
      <c r="E6611" s="357" t="s">
        <v>949</v>
      </c>
      <c r="F6611" s="346" t="s">
        <v>950</v>
      </c>
      <c r="G6611" s="147">
        <v>0</v>
      </c>
      <c r="H6611" s="147">
        <v>0</v>
      </c>
    </row>
    <row r="6612" spans="1:8">
      <c r="A6612" s="394" t="s">
        <v>951</v>
      </c>
      <c r="B6612" s="352">
        <v>780051</v>
      </c>
      <c r="C6612" s="356"/>
      <c r="D6612" s="356">
        <v>49</v>
      </c>
      <c r="E6612" s="358" t="s">
        <v>952</v>
      </c>
      <c r="F6612" s="347" t="s">
        <v>953</v>
      </c>
      <c r="G6612" s="147">
        <v>0</v>
      </c>
      <c r="H6612" s="147">
        <v>0</v>
      </c>
    </row>
    <row r="6613" spans="1:8" ht="45">
      <c r="A6613" s="390" t="s">
        <v>38</v>
      </c>
      <c r="B6613" s="352">
        <v>780057</v>
      </c>
      <c r="C6613" s="363">
        <v>124</v>
      </c>
      <c r="D6613" s="353">
        <v>0</v>
      </c>
      <c r="E6613" s="353">
        <v>0</v>
      </c>
      <c r="F6613" s="429" t="s">
        <v>526</v>
      </c>
      <c r="G6613" s="149">
        <v>391159</v>
      </c>
      <c r="H6613" s="149">
        <v>620705211</v>
      </c>
    </row>
    <row r="6614" spans="1:8" ht="28.5">
      <c r="A6614" s="391" t="s">
        <v>815</v>
      </c>
      <c r="B6614" s="352">
        <v>780057</v>
      </c>
      <c r="C6614" s="356"/>
      <c r="D6614" s="354">
        <v>1</v>
      </c>
      <c r="E6614" s="355">
        <v>1</v>
      </c>
      <c r="F6614" s="348" t="s">
        <v>816</v>
      </c>
      <c r="G6614" s="147">
        <v>0</v>
      </c>
      <c r="H6614" s="147">
        <v>0</v>
      </c>
    </row>
    <row r="6615" spans="1:8">
      <c r="A6615" s="391" t="s">
        <v>817</v>
      </c>
      <c r="B6615" s="352">
        <v>780057</v>
      </c>
      <c r="C6615" s="356"/>
      <c r="D6615" s="356">
        <v>2</v>
      </c>
      <c r="E6615" s="357" t="s">
        <v>818</v>
      </c>
      <c r="F6615" s="346" t="s">
        <v>819</v>
      </c>
      <c r="G6615" s="147">
        <v>0</v>
      </c>
      <c r="H6615" s="147">
        <v>0</v>
      </c>
    </row>
    <row r="6616" spans="1:8" ht="30">
      <c r="A6616" s="391" t="s">
        <v>820</v>
      </c>
      <c r="B6616" s="352">
        <v>780057</v>
      </c>
      <c r="C6616" s="356"/>
      <c r="D6616" s="356">
        <v>3</v>
      </c>
      <c r="E6616" s="357" t="s">
        <v>821</v>
      </c>
      <c r="F6616" s="346" t="s">
        <v>822</v>
      </c>
      <c r="G6616" s="147">
        <v>0</v>
      </c>
      <c r="H6616" s="147">
        <v>0</v>
      </c>
    </row>
    <row r="6617" spans="1:8">
      <c r="A6617" s="391" t="s">
        <v>823</v>
      </c>
      <c r="B6617" s="352">
        <v>780057</v>
      </c>
      <c r="C6617" s="356"/>
      <c r="D6617" s="356">
        <v>4</v>
      </c>
      <c r="E6617" s="357" t="s">
        <v>824</v>
      </c>
      <c r="F6617" s="346" t="s">
        <v>825</v>
      </c>
      <c r="G6617" s="147">
        <v>0</v>
      </c>
      <c r="H6617" s="147">
        <v>0</v>
      </c>
    </row>
    <row r="6618" spans="1:8">
      <c r="A6618" s="391" t="s">
        <v>826</v>
      </c>
      <c r="B6618" s="352">
        <v>780057</v>
      </c>
      <c r="C6618" s="356"/>
      <c r="D6618" s="356">
        <v>5</v>
      </c>
      <c r="E6618" s="357" t="s">
        <v>827</v>
      </c>
      <c r="F6618" s="346" t="s">
        <v>828</v>
      </c>
      <c r="G6618" s="147">
        <v>0</v>
      </c>
      <c r="H6618" s="147">
        <v>0</v>
      </c>
    </row>
    <row r="6619" spans="1:8">
      <c r="A6619" s="391" t="s">
        <v>829</v>
      </c>
      <c r="B6619" s="352">
        <v>780057</v>
      </c>
      <c r="C6619" s="356"/>
      <c r="D6619" s="356">
        <v>6</v>
      </c>
      <c r="E6619" s="357" t="s">
        <v>830</v>
      </c>
      <c r="F6619" s="346" t="s">
        <v>831</v>
      </c>
      <c r="G6619" s="147">
        <v>0</v>
      </c>
      <c r="H6619" s="147">
        <v>0</v>
      </c>
    </row>
    <row r="6620" spans="1:8">
      <c r="A6620" s="392" t="s">
        <v>1491</v>
      </c>
      <c r="B6620" s="352">
        <v>780057</v>
      </c>
      <c r="C6620" s="356"/>
      <c r="D6620" s="356">
        <v>7</v>
      </c>
      <c r="E6620" s="358" t="s">
        <v>832</v>
      </c>
      <c r="F6620" s="347" t="s">
        <v>833</v>
      </c>
      <c r="G6620" s="147">
        <v>0</v>
      </c>
      <c r="H6620" s="147">
        <v>0</v>
      </c>
    </row>
    <row r="6621" spans="1:8">
      <c r="A6621" s="391" t="s">
        <v>834</v>
      </c>
      <c r="B6621" s="352">
        <v>780057</v>
      </c>
      <c r="C6621" s="356"/>
      <c r="D6621" s="356">
        <v>8</v>
      </c>
      <c r="E6621" s="357" t="s">
        <v>835</v>
      </c>
      <c r="F6621" s="346" t="s">
        <v>836</v>
      </c>
      <c r="G6621" s="147">
        <v>0</v>
      </c>
      <c r="H6621" s="147">
        <v>0</v>
      </c>
    </row>
    <row r="6622" spans="1:8" ht="28.5">
      <c r="A6622" s="391" t="s">
        <v>837</v>
      </c>
      <c r="B6622" s="352">
        <v>780057</v>
      </c>
      <c r="C6622" s="356"/>
      <c r="D6622" s="354">
        <v>9</v>
      </c>
      <c r="E6622" s="355" t="s">
        <v>838</v>
      </c>
      <c r="F6622" s="348" t="s">
        <v>839</v>
      </c>
      <c r="G6622" s="147">
        <v>2189</v>
      </c>
      <c r="H6622" s="147">
        <v>40753418</v>
      </c>
    </row>
    <row r="6623" spans="1:8">
      <c r="A6623" s="391" t="s">
        <v>840</v>
      </c>
      <c r="B6623" s="352">
        <v>780057</v>
      </c>
      <c r="C6623" s="356"/>
      <c r="D6623" s="356">
        <v>10</v>
      </c>
      <c r="E6623" s="357" t="s">
        <v>841</v>
      </c>
      <c r="F6623" s="346" t="s">
        <v>842</v>
      </c>
      <c r="G6623" s="147">
        <v>0</v>
      </c>
      <c r="H6623" s="147">
        <v>0</v>
      </c>
    </row>
    <row r="6624" spans="1:8">
      <c r="A6624" s="391" t="s">
        <v>843</v>
      </c>
      <c r="B6624" s="352">
        <v>780057</v>
      </c>
      <c r="C6624" s="356"/>
      <c r="D6624" s="356">
        <v>11</v>
      </c>
      <c r="E6624" s="357" t="s">
        <v>844</v>
      </c>
      <c r="F6624" s="346" t="s">
        <v>845</v>
      </c>
      <c r="G6624" s="147">
        <v>0</v>
      </c>
      <c r="H6624" s="147">
        <v>0</v>
      </c>
    </row>
    <row r="6625" spans="1:8">
      <c r="A6625" s="391" t="s">
        <v>846</v>
      </c>
      <c r="B6625" s="352">
        <v>780057</v>
      </c>
      <c r="C6625" s="356"/>
      <c r="D6625" s="356">
        <v>12</v>
      </c>
      <c r="E6625" s="357" t="s">
        <v>847</v>
      </c>
      <c r="F6625" s="346" t="s">
        <v>848</v>
      </c>
      <c r="G6625" s="147">
        <v>0</v>
      </c>
      <c r="H6625" s="147">
        <v>0</v>
      </c>
    </row>
    <row r="6626" spans="1:8">
      <c r="A6626" s="391" t="s">
        <v>849</v>
      </c>
      <c r="B6626" s="352">
        <v>780057</v>
      </c>
      <c r="C6626" s="356"/>
      <c r="D6626" s="356">
        <v>13</v>
      </c>
      <c r="E6626" s="357" t="s">
        <v>850</v>
      </c>
      <c r="F6626" s="346" t="s">
        <v>851</v>
      </c>
      <c r="G6626" s="147">
        <v>0</v>
      </c>
      <c r="H6626" s="147">
        <v>0</v>
      </c>
    </row>
    <row r="6627" spans="1:8">
      <c r="A6627" s="391" t="s">
        <v>852</v>
      </c>
      <c r="B6627" s="352">
        <v>780057</v>
      </c>
      <c r="C6627" s="356"/>
      <c r="D6627" s="356">
        <v>14</v>
      </c>
      <c r="E6627" s="357" t="s">
        <v>853</v>
      </c>
      <c r="F6627" s="346" t="s">
        <v>854</v>
      </c>
      <c r="G6627" s="147">
        <v>0</v>
      </c>
      <c r="H6627" s="147">
        <v>0</v>
      </c>
    </row>
    <row r="6628" spans="1:8">
      <c r="A6628" s="392" t="s">
        <v>1492</v>
      </c>
      <c r="B6628" s="352">
        <v>780057</v>
      </c>
      <c r="C6628" s="498"/>
      <c r="D6628" s="356">
        <v>15</v>
      </c>
      <c r="E6628" s="358" t="s">
        <v>1337</v>
      </c>
      <c r="F6628" s="347" t="s">
        <v>855</v>
      </c>
      <c r="G6628" s="147">
        <v>0</v>
      </c>
      <c r="H6628" s="147">
        <v>0</v>
      </c>
    </row>
    <row r="6629" spans="1:8">
      <c r="A6629" s="391" t="s">
        <v>856</v>
      </c>
      <c r="B6629" s="352">
        <v>780057</v>
      </c>
      <c r="C6629" s="356"/>
      <c r="D6629" s="356">
        <v>16</v>
      </c>
      <c r="E6629" s="357" t="s">
        <v>857</v>
      </c>
      <c r="F6629" s="346" t="s">
        <v>858</v>
      </c>
      <c r="G6629" s="147">
        <v>2189</v>
      </c>
      <c r="H6629" s="147">
        <v>40753418</v>
      </c>
    </row>
    <row r="6630" spans="1:8">
      <c r="A6630" s="391" t="s">
        <v>859</v>
      </c>
      <c r="B6630" s="352">
        <v>780057</v>
      </c>
      <c r="C6630" s="356"/>
      <c r="D6630" s="354">
        <v>17</v>
      </c>
      <c r="E6630" s="355" t="s">
        <v>860</v>
      </c>
      <c r="F6630" s="348" t="s">
        <v>861</v>
      </c>
      <c r="G6630" s="147">
        <v>372158</v>
      </c>
      <c r="H6630" s="147">
        <v>484966484</v>
      </c>
    </row>
    <row r="6631" spans="1:8" ht="28.5">
      <c r="A6631" s="393" t="s">
        <v>862</v>
      </c>
      <c r="B6631" s="352">
        <v>780057</v>
      </c>
      <c r="C6631" s="356"/>
      <c r="D6631" s="354">
        <v>18</v>
      </c>
      <c r="E6631" s="355" t="s">
        <v>863</v>
      </c>
      <c r="F6631" s="348" t="s">
        <v>864</v>
      </c>
      <c r="G6631" s="147">
        <v>225802</v>
      </c>
      <c r="H6631" s="147">
        <v>276605924</v>
      </c>
    </row>
    <row r="6632" spans="1:8" ht="30">
      <c r="A6632" s="391" t="s">
        <v>865</v>
      </c>
      <c r="B6632" s="352">
        <v>780057</v>
      </c>
      <c r="C6632" s="356"/>
      <c r="D6632" s="356">
        <v>19</v>
      </c>
      <c r="E6632" s="357" t="s">
        <v>866</v>
      </c>
      <c r="F6632" s="346" t="s">
        <v>867</v>
      </c>
      <c r="G6632" s="147">
        <v>17860</v>
      </c>
      <c r="H6632" s="147">
        <v>35167025</v>
      </c>
    </row>
    <row r="6633" spans="1:8" ht="30">
      <c r="A6633" s="391" t="s">
        <v>868</v>
      </c>
      <c r="B6633" s="352">
        <v>780057</v>
      </c>
      <c r="C6633" s="356"/>
      <c r="D6633" s="356">
        <v>20</v>
      </c>
      <c r="E6633" s="357" t="s">
        <v>869</v>
      </c>
      <c r="F6633" s="346" t="s">
        <v>870</v>
      </c>
      <c r="G6633" s="147">
        <v>42908</v>
      </c>
      <c r="H6633" s="147">
        <v>132253794</v>
      </c>
    </row>
    <row r="6634" spans="1:8">
      <c r="A6634" s="391" t="s">
        <v>871</v>
      </c>
      <c r="B6634" s="352">
        <v>780057</v>
      </c>
      <c r="C6634" s="356"/>
      <c r="D6634" s="356">
        <v>21</v>
      </c>
      <c r="E6634" s="357" t="s">
        <v>872</v>
      </c>
      <c r="F6634" s="346" t="s">
        <v>873</v>
      </c>
      <c r="G6634" s="147">
        <v>6576</v>
      </c>
      <c r="H6634" s="147">
        <v>3503282</v>
      </c>
    </row>
    <row r="6635" spans="1:8">
      <c r="A6635" s="391" t="s">
        <v>874</v>
      </c>
      <c r="B6635" s="352">
        <v>780057</v>
      </c>
      <c r="C6635" s="356"/>
      <c r="D6635" s="356">
        <v>22</v>
      </c>
      <c r="E6635" s="357" t="s">
        <v>875</v>
      </c>
      <c r="F6635" s="346" t="s">
        <v>876</v>
      </c>
      <c r="G6635" s="147">
        <v>158458</v>
      </c>
      <c r="H6635" s="147">
        <v>105681823</v>
      </c>
    </row>
    <row r="6636" spans="1:8">
      <c r="A6636" s="391" t="s">
        <v>877</v>
      </c>
      <c r="B6636" s="352">
        <v>780057</v>
      </c>
      <c r="C6636" s="356"/>
      <c r="D6636" s="356">
        <v>23</v>
      </c>
      <c r="E6636" s="357" t="s">
        <v>878</v>
      </c>
      <c r="F6636" s="346" t="s">
        <v>879</v>
      </c>
      <c r="G6636" s="147">
        <v>120103</v>
      </c>
      <c r="H6636" s="147">
        <v>78222023</v>
      </c>
    </row>
    <row r="6637" spans="1:8">
      <c r="A6637" s="391" t="s">
        <v>880</v>
      </c>
      <c r="B6637" s="352">
        <v>780057</v>
      </c>
      <c r="C6637" s="356"/>
      <c r="D6637" s="356">
        <v>24</v>
      </c>
      <c r="E6637" s="357" t="s">
        <v>881</v>
      </c>
      <c r="F6637" s="346" t="s">
        <v>882</v>
      </c>
      <c r="G6637" s="147">
        <v>38355</v>
      </c>
      <c r="H6637" s="147">
        <v>27459800</v>
      </c>
    </row>
    <row r="6638" spans="1:8">
      <c r="A6638" s="391" t="s">
        <v>883</v>
      </c>
      <c r="B6638" s="352">
        <v>780057</v>
      </c>
      <c r="C6638" s="356"/>
      <c r="D6638" s="354">
        <v>25</v>
      </c>
      <c r="E6638" s="355" t="s">
        <v>884</v>
      </c>
      <c r="F6638" s="348" t="s">
        <v>497</v>
      </c>
      <c r="G6638" s="147">
        <v>52368</v>
      </c>
      <c r="H6638" s="147">
        <v>55121124</v>
      </c>
    </row>
    <row r="6639" spans="1:8" ht="28.5">
      <c r="A6639" s="391" t="s">
        <v>885</v>
      </c>
      <c r="B6639" s="352">
        <v>780057</v>
      </c>
      <c r="C6639" s="356"/>
      <c r="D6639" s="354">
        <v>26</v>
      </c>
      <c r="E6639" s="355" t="s">
        <v>886</v>
      </c>
      <c r="F6639" s="348" t="s">
        <v>887</v>
      </c>
      <c r="G6639" s="147">
        <v>73489</v>
      </c>
      <c r="H6639" s="147">
        <v>124858534</v>
      </c>
    </row>
    <row r="6640" spans="1:8">
      <c r="A6640" s="391" t="s">
        <v>888</v>
      </c>
      <c r="B6640" s="352">
        <v>780057</v>
      </c>
      <c r="C6640" s="356"/>
      <c r="D6640" s="356">
        <v>27</v>
      </c>
      <c r="E6640" s="357" t="s">
        <v>889</v>
      </c>
      <c r="F6640" s="346" t="s">
        <v>890</v>
      </c>
      <c r="G6640" s="147">
        <v>54253</v>
      </c>
      <c r="H6640" s="147">
        <v>103689658</v>
      </c>
    </row>
    <row r="6641" spans="1:8">
      <c r="A6641" s="391" t="s">
        <v>891</v>
      </c>
      <c r="B6641" s="352">
        <v>780057</v>
      </c>
      <c r="C6641" s="356"/>
      <c r="D6641" s="356">
        <v>28</v>
      </c>
      <c r="E6641" s="357" t="s">
        <v>892</v>
      </c>
      <c r="F6641" s="346" t="s">
        <v>893</v>
      </c>
      <c r="G6641" s="147">
        <v>8029</v>
      </c>
      <c r="H6641" s="147">
        <v>14568965</v>
      </c>
    </row>
    <row r="6642" spans="1:8">
      <c r="A6642" s="391" t="s">
        <v>894</v>
      </c>
      <c r="B6642" s="352">
        <v>780057</v>
      </c>
      <c r="C6642" s="356"/>
      <c r="D6642" s="356">
        <v>29</v>
      </c>
      <c r="E6642" s="357" t="s">
        <v>895</v>
      </c>
      <c r="F6642" s="346" t="s">
        <v>896</v>
      </c>
      <c r="G6642" s="147">
        <v>0</v>
      </c>
      <c r="H6642" s="147">
        <v>0</v>
      </c>
    </row>
    <row r="6643" spans="1:8">
      <c r="A6643" s="391" t="s">
        <v>897</v>
      </c>
      <c r="B6643" s="352">
        <v>780057</v>
      </c>
      <c r="C6643" s="356"/>
      <c r="D6643" s="356">
        <v>30</v>
      </c>
      <c r="E6643" s="357" t="s">
        <v>898</v>
      </c>
      <c r="F6643" s="346" t="s">
        <v>899</v>
      </c>
      <c r="G6643" s="147">
        <v>0</v>
      </c>
      <c r="H6643" s="147">
        <v>0</v>
      </c>
    </row>
    <row r="6644" spans="1:8" ht="30">
      <c r="A6644" s="391" t="s">
        <v>900</v>
      </c>
      <c r="B6644" s="352">
        <v>780057</v>
      </c>
      <c r="C6644" s="356"/>
      <c r="D6644" s="356">
        <v>31</v>
      </c>
      <c r="E6644" s="357" t="s">
        <v>901</v>
      </c>
      <c r="F6644" s="346" t="s">
        <v>902</v>
      </c>
      <c r="G6644" s="147">
        <v>4989</v>
      </c>
      <c r="H6644" s="147">
        <v>3584597</v>
      </c>
    </row>
    <row r="6645" spans="1:8" ht="30">
      <c r="A6645" s="391" t="s">
        <v>903</v>
      </c>
      <c r="B6645" s="352">
        <v>780057</v>
      </c>
      <c r="C6645" s="356"/>
      <c r="D6645" s="356">
        <v>32</v>
      </c>
      <c r="E6645" s="357" t="s">
        <v>904</v>
      </c>
      <c r="F6645" s="346" t="s">
        <v>905</v>
      </c>
      <c r="G6645" s="147">
        <v>0</v>
      </c>
      <c r="H6645" s="147">
        <v>0</v>
      </c>
    </row>
    <row r="6646" spans="1:8" ht="30">
      <c r="A6646" s="391" t="s">
        <v>906</v>
      </c>
      <c r="B6646" s="352">
        <v>780057</v>
      </c>
      <c r="C6646" s="356"/>
      <c r="D6646" s="356">
        <v>33</v>
      </c>
      <c r="E6646" s="357" t="s">
        <v>907</v>
      </c>
      <c r="F6646" s="346" t="s">
        <v>908</v>
      </c>
      <c r="G6646" s="147">
        <v>0</v>
      </c>
      <c r="H6646" s="147">
        <v>0</v>
      </c>
    </row>
    <row r="6647" spans="1:8">
      <c r="A6647" s="391" t="s">
        <v>909</v>
      </c>
      <c r="B6647" s="352">
        <v>780057</v>
      </c>
      <c r="C6647" s="356"/>
      <c r="D6647" s="356">
        <v>34</v>
      </c>
      <c r="E6647" s="357" t="s">
        <v>910</v>
      </c>
      <c r="F6647" s="346" t="s">
        <v>911</v>
      </c>
      <c r="G6647" s="147">
        <v>0</v>
      </c>
      <c r="H6647" s="147">
        <v>0</v>
      </c>
    </row>
    <row r="6648" spans="1:8">
      <c r="A6648" s="391" t="s">
        <v>912</v>
      </c>
      <c r="B6648" s="352">
        <v>780057</v>
      </c>
      <c r="C6648" s="356"/>
      <c r="D6648" s="356">
        <v>35</v>
      </c>
      <c r="E6648" s="357" t="s">
        <v>913</v>
      </c>
      <c r="F6648" s="346" t="s">
        <v>914</v>
      </c>
      <c r="G6648" s="147">
        <v>0</v>
      </c>
      <c r="H6648" s="147">
        <v>0</v>
      </c>
    </row>
    <row r="6649" spans="1:8" ht="30">
      <c r="A6649" s="391" t="s">
        <v>915</v>
      </c>
      <c r="B6649" s="352">
        <v>780057</v>
      </c>
      <c r="C6649" s="356"/>
      <c r="D6649" s="356">
        <v>36</v>
      </c>
      <c r="E6649" s="357" t="s">
        <v>916</v>
      </c>
      <c r="F6649" s="346" t="s">
        <v>917</v>
      </c>
      <c r="G6649" s="147">
        <v>6218</v>
      </c>
      <c r="H6649" s="147">
        <v>3015314</v>
      </c>
    </row>
    <row r="6650" spans="1:8" ht="28.5">
      <c r="A6650" s="391" t="s">
        <v>918</v>
      </c>
      <c r="B6650" s="352">
        <v>780057</v>
      </c>
      <c r="C6650" s="356"/>
      <c r="D6650" s="354">
        <v>37</v>
      </c>
      <c r="E6650" s="355" t="s">
        <v>919</v>
      </c>
      <c r="F6650" s="348" t="s">
        <v>920</v>
      </c>
      <c r="G6650" s="147">
        <v>20499</v>
      </c>
      <c r="H6650" s="147">
        <v>28380902</v>
      </c>
    </row>
    <row r="6651" spans="1:8">
      <c r="A6651" s="391" t="s">
        <v>921</v>
      </c>
      <c r="B6651" s="352">
        <v>780057</v>
      </c>
      <c r="C6651" s="356"/>
      <c r="D6651" s="356">
        <v>38</v>
      </c>
      <c r="E6651" s="357" t="s">
        <v>922</v>
      </c>
      <c r="F6651" s="346" t="s">
        <v>39</v>
      </c>
      <c r="G6651" s="147">
        <v>0</v>
      </c>
      <c r="H6651" s="147">
        <v>0</v>
      </c>
    </row>
    <row r="6652" spans="1:8">
      <c r="A6652" s="391" t="s">
        <v>923</v>
      </c>
      <c r="B6652" s="352">
        <v>780057</v>
      </c>
      <c r="C6652" s="356"/>
      <c r="D6652" s="356">
        <v>39</v>
      </c>
      <c r="E6652" s="357" t="s">
        <v>924</v>
      </c>
      <c r="F6652" s="346" t="s">
        <v>40</v>
      </c>
      <c r="G6652" s="147">
        <v>1539</v>
      </c>
      <c r="H6652" s="147">
        <v>2130746</v>
      </c>
    </row>
    <row r="6653" spans="1:8">
      <c r="A6653" s="391" t="s">
        <v>925</v>
      </c>
      <c r="B6653" s="352">
        <v>780057</v>
      </c>
      <c r="C6653" s="356"/>
      <c r="D6653" s="356">
        <v>40</v>
      </c>
      <c r="E6653" s="357" t="s">
        <v>926</v>
      </c>
      <c r="F6653" s="346" t="s">
        <v>927</v>
      </c>
      <c r="G6653" s="147">
        <v>15293</v>
      </c>
      <c r="H6653" s="147">
        <v>21173159</v>
      </c>
    </row>
    <row r="6654" spans="1:8">
      <c r="A6654" s="391" t="s">
        <v>928</v>
      </c>
      <c r="B6654" s="352">
        <v>780057</v>
      </c>
      <c r="C6654" s="356"/>
      <c r="D6654" s="356">
        <v>41</v>
      </c>
      <c r="E6654" s="357" t="s">
        <v>929</v>
      </c>
      <c r="F6654" s="346" t="s">
        <v>930</v>
      </c>
      <c r="G6654" s="147">
        <v>3667</v>
      </c>
      <c r="H6654" s="147">
        <v>5076997</v>
      </c>
    </row>
    <row r="6655" spans="1:8" ht="28.5">
      <c r="A6655" s="391" t="s">
        <v>931</v>
      </c>
      <c r="B6655" s="352">
        <v>780057</v>
      </c>
      <c r="C6655" s="356"/>
      <c r="D6655" s="354">
        <v>42</v>
      </c>
      <c r="E6655" s="355" t="s">
        <v>932</v>
      </c>
      <c r="F6655" s="348" t="s">
        <v>933</v>
      </c>
      <c r="G6655" s="147">
        <v>16812</v>
      </c>
      <c r="H6655" s="147">
        <v>94985309</v>
      </c>
    </row>
    <row r="6656" spans="1:8">
      <c r="A6656" s="391" t="s">
        <v>934</v>
      </c>
      <c r="B6656" s="352">
        <v>780057</v>
      </c>
      <c r="C6656" s="356"/>
      <c r="D6656" s="356">
        <v>43</v>
      </c>
      <c r="E6656" s="357" t="s">
        <v>935</v>
      </c>
      <c r="F6656" s="346" t="s">
        <v>936</v>
      </c>
      <c r="G6656" s="147">
        <v>16812</v>
      </c>
      <c r="H6656" s="147">
        <v>94985309</v>
      </c>
    </row>
    <row r="6657" spans="1:8">
      <c r="A6657" s="391" t="s">
        <v>937</v>
      </c>
      <c r="B6657" s="352">
        <v>780057</v>
      </c>
      <c r="C6657" s="356"/>
      <c r="D6657" s="356">
        <v>44</v>
      </c>
      <c r="E6657" s="357" t="s">
        <v>938</v>
      </c>
      <c r="F6657" s="346" t="s">
        <v>939</v>
      </c>
      <c r="G6657" s="147">
        <v>0</v>
      </c>
      <c r="H6657" s="147">
        <v>0</v>
      </c>
    </row>
    <row r="6658" spans="1:8">
      <c r="A6658" s="391" t="s">
        <v>940</v>
      </c>
      <c r="B6658" s="352">
        <v>780057</v>
      </c>
      <c r="C6658" s="356"/>
      <c r="D6658" s="356">
        <v>45</v>
      </c>
      <c r="E6658" s="357" t="s">
        <v>941</v>
      </c>
      <c r="F6658" s="346" t="s">
        <v>942</v>
      </c>
      <c r="G6658" s="147">
        <v>0</v>
      </c>
      <c r="H6658" s="147">
        <v>0</v>
      </c>
    </row>
    <row r="6659" spans="1:8" ht="28.5">
      <c r="A6659" s="391" t="s">
        <v>943</v>
      </c>
      <c r="B6659" s="352">
        <v>780057</v>
      </c>
      <c r="C6659" s="356"/>
      <c r="D6659" s="354">
        <v>46</v>
      </c>
      <c r="E6659" s="359">
        <v>5</v>
      </c>
      <c r="F6659" s="348" t="s">
        <v>944</v>
      </c>
      <c r="G6659" s="147">
        <v>0</v>
      </c>
      <c r="H6659" s="147">
        <v>0</v>
      </c>
    </row>
    <row r="6660" spans="1:8">
      <c r="A6660" s="391" t="s">
        <v>945</v>
      </c>
      <c r="B6660" s="352">
        <v>780057</v>
      </c>
      <c r="C6660" s="356"/>
      <c r="D6660" s="356">
        <v>47</v>
      </c>
      <c r="E6660" s="357" t="s">
        <v>946</v>
      </c>
      <c r="F6660" s="346" t="s">
        <v>947</v>
      </c>
      <c r="G6660" s="147">
        <v>0</v>
      </c>
      <c r="H6660" s="147">
        <v>0</v>
      </c>
    </row>
    <row r="6661" spans="1:8">
      <c r="A6661" s="391" t="s">
        <v>948</v>
      </c>
      <c r="B6661" s="352">
        <v>780057</v>
      </c>
      <c r="C6661" s="356"/>
      <c r="D6661" s="356">
        <v>48</v>
      </c>
      <c r="E6661" s="357" t="s">
        <v>949</v>
      </c>
      <c r="F6661" s="346" t="s">
        <v>950</v>
      </c>
      <c r="G6661" s="147">
        <v>0</v>
      </c>
      <c r="H6661" s="147">
        <v>0</v>
      </c>
    </row>
    <row r="6662" spans="1:8">
      <c r="A6662" s="394" t="s">
        <v>951</v>
      </c>
      <c r="B6662" s="352">
        <v>780057</v>
      </c>
      <c r="C6662" s="356"/>
      <c r="D6662" s="356">
        <v>49</v>
      </c>
      <c r="E6662" s="358" t="s">
        <v>952</v>
      </c>
      <c r="F6662" s="347" t="s">
        <v>953</v>
      </c>
      <c r="G6662" s="147">
        <v>0</v>
      </c>
      <c r="H6662" s="147">
        <v>0</v>
      </c>
    </row>
    <row r="6663" spans="1:8" ht="45">
      <c r="A6663" s="390" t="s">
        <v>38</v>
      </c>
      <c r="B6663" s="352">
        <v>780117</v>
      </c>
      <c r="C6663" s="363">
        <v>125</v>
      </c>
      <c r="D6663" s="353">
        <v>0</v>
      </c>
      <c r="E6663" s="353">
        <v>0</v>
      </c>
      <c r="F6663" s="429" t="s">
        <v>1017</v>
      </c>
      <c r="G6663" s="149">
        <v>678752</v>
      </c>
      <c r="H6663" s="149">
        <v>1109415562</v>
      </c>
    </row>
    <row r="6664" spans="1:8" ht="28.5">
      <c r="A6664" s="391" t="s">
        <v>815</v>
      </c>
      <c r="B6664" s="352">
        <v>780117</v>
      </c>
      <c r="C6664" s="356"/>
      <c r="D6664" s="354">
        <v>1</v>
      </c>
      <c r="E6664" s="355">
        <v>1</v>
      </c>
      <c r="F6664" s="348" t="s">
        <v>816</v>
      </c>
      <c r="G6664" s="147">
        <v>0</v>
      </c>
      <c r="H6664" s="147">
        <v>0</v>
      </c>
    </row>
    <row r="6665" spans="1:8">
      <c r="A6665" s="391" t="s">
        <v>817</v>
      </c>
      <c r="B6665" s="352">
        <v>780117</v>
      </c>
      <c r="C6665" s="356"/>
      <c r="D6665" s="356">
        <v>2</v>
      </c>
      <c r="E6665" s="357" t="s">
        <v>818</v>
      </c>
      <c r="F6665" s="346" t="s">
        <v>819</v>
      </c>
      <c r="G6665" s="147">
        <v>0</v>
      </c>
      <c r="H6665" s="147">
        <v>0</v>
      </c>
    </row>
    <row r="6666" spans="1:8" ht="30">
      <c r="A6666" s="391" t="s">
        <v>820</v>
      </c>
      <c r="B6666" s="352">
        <v>780117</v>
      </c>
      <c r="C6666" s="356"/>
      <c r="D6666" s="356">
        <v>3</v>
      </c>
      <c r="E6666" s="357" t="s">
        <v>821</v>
      </c>
      <c r="F6666" s="346" t="s">
        <v>822</v>
      </c>
      <c r="G6666" s="147">
        <v>0</v>
      </c>
      <c r="H6666" s="147">
        <v>0</v>
      </c>
    </row>
    <row r="6667" spans="1:8">
      <c r="A6667" s="391" t="s">
        <v>823</v>
      </c>
      <c r="B6667" s="352">
        <v>780117</v>
      </c>
      <c r="C6667" s="356"/>
      <c r="D6667" s="356">
        <v>4</v>
      </c>
      <c r="E6667" s="357" t="s">
        <v>824</v>
      </c>
      <c r="F6667" s="346" t="s">
        <v>825</v>
      </c>
      <c r="G6667" s="147">
        <v>0</v>
      </c>
      <c r="H6667" s="147">
        <v>0</v>
      </c>
    </row>
    <row r="6668" spans="1:8">
      <c r="A6668" s="391" t="s">
        <v>826</v>
      </c>
      <c r="B6668" s="352">
        <v>780117</v>
      </c>
      <c r="C6668" s="356"/>
      <c r="D6668" s="356">
        <v>5</v>
      </c>
      <c r="E6668" s="357" t="s">
        <v>827</v>
      </c>
      <c r="F6668" s="346" t="s">
        <v>828</v>
      </c>
      <c r="G6668" s="147">
        <v>0</v>
      </c>
      <c r="H6668" s="147">
        <v>0</v>
      </c>
    </row>
    <row r="6669" spans="1:8">
      <c r="A6669" s="391" t="s">
        <v>829</v>
      </c>
      <c r="B6669" s="352">
        <v>780117</v>
      </c>
      <c r="C6669" s="356"/>
      <c r="D6669" s="356">
        <v>6</v>
      </c>
      <c r="E6669" s="357" t="s">
        <v>830</v>
      </c>
      <c r="F6669" s="346" t="s">
        <v>831</v>
      </c>
      <c r="G6669" s="147">
        <v>0</v>
      </c>
      <c r="H6669" s="147">
        <v>0</v>
      </c>
    </row>
    <row r="6670" spans="1:8">
      <c r="A6670" s="392" t="s">
        <v>1491</v>
      </c>
      <c r="B6670" s="352">
        <v>780117</v>
      </c>
      <c r="C6670" s="356"/>
      <c r="D6670" s="356">
        <v>7</v>
      </c>
      <c r="E6670" s="358" t="s">
        <v>832</v>
      </c>
      <c r="F6670" s="347" t="s">
        <v>833</v>
      </c>
      <c r="G6670" s="147">
        <v>0</v>
      </c>
      <c r="H6670" s="147">
        <v>0</v>
      </c>
    </row>
    <row r="6671" spans="1:8">
      <c r="A6671" s="391" t="s">
        <v>834</v>
      </c>
      <c r="B6671" s="352">
        <v>780117</v>
      </c>
      <c r="C6671" s="356"/>
      <c r="D6671" s="356">
        <v>8</v>
      </c>
      <c r="E6671" s="357" t="s">
        <v>835</v>
      </c>
      <c r="F6671" s="346" t="s">
        <v>836</v>
      </c>
      <c r="G6671" s="147">
        <v>0</v>
      </c>
      <c r="H6671" s="147">
        <v>0</v>
      </c>
    </row>
    <row r="6672" spans="1:8" ht="28.5">
      <c r="A6672" s="391" t="s">
        <v>837</v>
      </c>
      <c r="B6672" s="352">
        <v>780117</v>
      </c>
      <c r="C6672" s="356"/>
      <c r="D6672" s="354">
        <v>9</v>
      </c>
      <c r="E6672" s="355" t="s">
        <v>838</v>
      </c>
      <c r="F6672" s="348" t="s">
        <v>839</v>
      </c>
      <c r="G6672" s="147">
        <v>2916</v>
      </c>
      <c r="H6672" s="147">
        <v>49987926</v>
      </c>
    </row>
    <row r="6673" spans="1:8">
      <c r="A6673" s="391" t="s">
        <v>840</v>
      </c>
      <c r="B6673" s="352">
        <v>780117</v>
      </c>
      <c r="C6673" s="356"/>
      <c r="D6673" s="356">
        <v>10</v>
      </c>
      <c r="E6673" s="357" t="s">
        <v>841</v>
      </c>
      <c r="F6673" s="346" t="s">
        <v>842</v>
      </c>
      <c r="G6673" s="147">
        <v>0</v>
      </c>
      <c r="H6673" s="147">
        <v>0</v>
      </c>
    </row>
    <row r="6674" spans="1:8">
      <c r="A6674" s="391" t="s">
        <v>843</v>
      </c>
      <c r="B6674" s="352">
        <v>780117</v>
      </c>
      <c r="C6674" s="356"/>
      <c r="D6674" s="356">
        <v>11</v>
      </c>
      <c r="E6674" s="357" t="s">
        <v>844</v>
      </c>
      <c r="F6674" s="346" t="s">
        <v>845</v>
      </c>
      <c r="G6674" s="147">
        <v>0</v>
      </c>
      <c r="H6674" s="147">
        <v>0</v>
      </c>
    </row>
    <row r="6675" spans="1:8">
      <c r="A6675" s="391" t="s">
        <v>846</v>
      </c>
      <c r="B6675" s="352">
        <v>780117</v>
      </c>
      <c r="C6675" s="356"/>
      <c r="D6675" s="356">
        <v>12</v>
      </c>
      <c r="E6675" s="357" t="s">
        <v>847</v>
      </c>
      <c r="F6675" s="346" t="s">
        <v>848</v>
      </c>
      <c r="G6675" s="147">
        <v>0</v>
      </c>
      <c r="H6675" s="147">
        <v>0</v>
      </c>
    </row>
    <row r="6676" spans="1:8">
      <c r="A6676" s="391" t="s">
        <v>849</v>
      </c>
      <c r="B6676" s="352">
        <v>780117</v>
      </c>
      <c r="C6676" s="356"/>
      <c r="D6676" s="356">
        <v>13</v>
      </c>
      <c r="E6676" s="357" t="s">
        <v>850</v>
      </c>
      <c r="F6676" s="346" t="s">
        <v>851</v>
      </c>
      <c r="G6676" s="147">
        <v>0</v>
      </c>
      <c r="H6676" s="147">
        <v>0</v>
      </c>
    </row>
    <row r="6677" spans="1:8">
      <c r="A6677" s="391" t="s">
        <v>852</v>
      </c>
      <c r="B6677" s="352">
        <v>780117</v>
      </c>
      <c r="C6677" s="356"/>
      <c r="D6677" s="356">
        <v>14</v>
      </c>
      <c r="E6677" s="357" t="s">
        <v>853</v>
      </c>
      <c r="F6677" s="346" t="s">
        <v>854</v>
      </c>
      <c r="G6677" s="147">
        <v>0</v>
      </c>
      <c r="H6677" s="147">
        <v>0</v>
      </c>
    </row>
    <row r="6678" spans="1:8">
      <c r="A6678" s="392" t="s">
        <v>1492</v>
      </c>
      <c r="B6678" s="352">
        <v>780117</v>
      </c>
      <c r="C6678" s="498"/>
      <c r="D6678" s="356">
        <v>15</v>
      </c>
      <c r="E6678" s="358" t="s">
        <v>1337</v>
      </c>
      <c r="F6678" s="347" t="s">
        <v>855</v>
      </c>
      <c r="G6678" s="147">
        <v>0</v>
      </c>
      <c r="H6678" s="147">
        <v>0</v>
      </c>
    </row>
    <row r="6679" spans="1:8">
      <c r="A6679" s="391" t="s">
        <v>856</v>
      </c>
      <c r="B6679" s="352">
        <v>780117</v>
      </c>
      <c r="C6679" s="356"/>
      <c r="D6679" s="356">
        <v>16</v>
      </c>
      <c r="E6679" s="357" t="s">
        <v>857</v>
      </c>
      <c r="F6679" s="346" t="s">
        <v>858</v>
      </c>
      <c r="G6679" s="147">
        <v>2916</v>
      </c>
      <c r="H6679" s="147">
        <v>49987926</v>
      </c>
    </row>
    <row r="6680" spans="1:8">
      <c r="A6680" s="391" t="s">
        <v>859</v>
      </c>
      <c r="B6680" s="352">
        <v>780117</v>
      </c>
      <c r="C6680" s="356"/>
      <c r="D6680" s="354">
        <v>17</v>
      </c>
      <c r="E6680" s="355" t="s">
        <v>860</v>
      </c>
      <c r="F6680" s="348" t="s">
        <v>861</v>
      </c>
      <c r="G6680" s="147">
        <v>641481</v>
      </c>
      <c r="H6680" s="147">
        <v>815304577</v>
      </c>
    </row>
    <row r="6681" spans="1:8" ht="28.5">
      <c r="A6681" s="393" t="s">
        <v>862</v>
      </c>
      <c r="B6681" s="352">
        <v>780117</v>
      </c>
      <c r="C6681" s="356"/>
      <c r="D6681" s="354">
        <v>18</v>
      </c>
      <c r="E6681" s="355" t="s">
        <v>863</v>
      </c>
      <c r="F6681" s="348" t="s">
        <v>864</v>
      </c>
      <c r="G6681" s="147">
        <v>476889</v>
      </c>
      <c r="H6681" s="147">
        <v>523254596</v>
      </c>
    </row>
    <row r="6682" spans="1:8" ht="30">
      <c r="A6682" s="391" t="s">
        <v>865</v>
      </c>
      <c r="B6682" s="352">
        <v>780117</v>
      </c>
      <c r="C6682" s="356"/>
      <c r="D6682" s="356">
        <v>19</v>
      </c>
      <c r="E6682" s="357" t="s">
        <v>866</v>
      </c>
      <c r="F6682" s="346" t="s">
        <v>867</v>
      </c>
      <c r="G6682" s="147">
        <v>47996</v>
      </c>
      <c r="H6682" s="147">
        <v>119189592</v>
      </c>
    </row>
    <row r="6683" spans="1:8" ht="30">
      <c r="A6683" s="391" t="s">
        <v>868</v>
      </c>
      <c r="B6683" s="352">
        <v>780117</v>
      </c>
      <c r="C6683" s="356"/>
      <c r="D6683" s="356">
        <v>20</v>
      </c>
      <c r="E6683" s="357" t="s">
        <v>869</v>
      </c>
      <c r="F6683" s="346" t="s">
        <v>870</v>
      </c>
      <c r="G6683" s="147">
        <v>44183</v>
      </c>
      <c r="H6683" s="147">
        <v>136802036</v>
      </c>
    </row>
    <row r="6684" spans="1:8">
      <c r="A6684" s="391" t="s">
        <v>871</v>
      </c>
      <c r="B6684" s="352">
        <v>780117</v>
      </c>
      <c r="C6684" s="356"/>
      <c r="D6684" s="356">
        <v>21</v>
      </c>
      <c r="E6684" s="357" t="s">
        <v>872</v>
      </c>
      <c r="F6684" s="346" t="s">
        <v>873</v>
      </c>
      <c r="G6684" s="147">
        <v>6629</v>
      </c>
      <c r="H6684" s="147">
        <v>3532155</v>
      </c>
    </row>
    <row r="6685" spans="1:8">
      <c r="A6685" s="391" t="s">
        <v>874</v>
      </c>
      <c r="B6685" s="352">
        <v>780117</v>
      </c>
      <c r="C6685" s="356"/>
      <c r="D6685" s="356">
        <v>22</v>
      </c>
      <c r="E6685" s="357" t="s">
        <v>875</v>
      </c>
      <c r="F6685" s="346" t="s">
        <v>876</v>
      </c>
      <c r="G6685" s="147">
        <v>378081</v>
      </c>
      <c r="H6685" s="147">
        <v>263730813</v>
      </c>
    </row>
    <row r="6686" spans="1:8">
      <c r="A6686" s="391" t="s">
        <v>877</v>
      </c>
      <c r="B6686" s="352">
        <v>780117</v>
      </c>
      <c r="C6686" s="356"/>
      <c r="D6686" s="356">
        <v>23</v>
      </c>
      <c r="E6686" s="357" t="s">
        <v>878</v>
      </c>
      <c r="F6686" s="346" t="s">
        <v>879</v>
      </c>
      <c r="G6686" s="147">
        <v>225476</v>
      </c>
      <c r="H6686" s="147">
        <v>146850151</v>
      </c>
    </row>
    <row r="6687" spans="1:8">
      <c r="A6687" s="391" t="s">
        <v>880</v>
      </c>
      <c r="B6687" s="352">
        <v>780117</v>
      </c>
      <c r="C6687" s="356"/>
      <c r="D6687" s="356">
        <v>24</v>
      </c>
      <c r="E6687" s="357" t="s">
        <v>881</v>
      </c>
      <c r="F6687" s="346" t="s">
        <v>882</v>
      </c>
      <c r="G6687" s="147">
        <v>152605</v>
      </c>
      <c r="H6687" s="147">
        <v>116880662</v>
      </c>
    </row>
    <row r="6688" spans="1:8">
      <c r="A6688" s="391" t="s">
        <v>883</v>
      </c>
      <c r="B6688" s="352">
        <v>780117</v>
      </c>
      <c r="C6688" s="356"/>
      <c r="D6688" s="354">
        <v>25</v>
      </c>
      <c r="E6688" s="355" t="s">
        <v>884</v>
      </c>
      <c r="F6688" s="348" t="s">
        <v>497</v>
      </c>
      <c r="G6688" s="147">
        <v>34494</v>
      </c>
      <c r="H6688" s="147">
        <v>55912067</v>
      </c>
    </row>
    <row r="6689" spans="1:8" ht="28.5">
      <c r="A6689" s="391" t="s">
        <v>885</v>
      </c>
      <c r="B6689" s="352">
        <v>780117</v>
      </c>
      <c r="C6689" s="356"/>
      <c r="D6689" s="354">
        <v>26</v>
      </c>
      <c r="E6689" s="355" t="s">
        <v>886</v>
      </c>
      <c r="F6689" s="348" t="s">
        <v>887</v>
      </c>
      <c r="G6689" s="147">
        <v>114914</v>
      </c>
      <c r="H6689" s="147">
        <v>215115659</v>
      </c>
    </row>
    <row r="6690" spans="1:8">
      <c r="A6690" s="391" t="s">
        <v>888</v>
      </c>
      <c r="B6690" s="352">
        <v>780117</v>
      </c>
      <c r="C6690" s="356"/>
      <c r="D6690" s="356">
        <v>27</v>
      </c>
      <c r="E6690" s="357" t="s">
        <v>889</v>
      </c>
      <c r="F6690" s="346" t="s">
        <v>890</v>
      </c>
      <c r="G6690" s="147">
        <v>101851</v>
      </c>
      <c r="H6690" s="147">
        <v>194661827</v>
      </c>
    </row>
    <row r="6691" spans="1:8">
      <c r="A6691" s="391" t="s">
        <v>891</v>
      </c>
      <c r="B6691" s="352">
        <v>780117</v>
      </c>
      <c r="C6691" s="356"/>
      <c r="D6691" s="356">
        <v>28</v>
      </c>
      <c r="E6691" s="357" t="s">
        <v>892</v>
      </c>
      <c r="F6691" s="346" t="s">
        <v>893</v>
      </c>
      <c r="G6691" s="147">
        <v>4920</v>
      </c>
      <c r="H6691" s="147">
        <v>15016238</v>
      </c>
    </row>
    <row r="6692" spans="1:8">
      <c r="A6692" s="391" t="s">
        <v>894</v>
      </c>
      <c r="B6692" s="352">
        <v>780117</v>
      </c>
      <c r="C6692" s="356"/>
      <c r="D6692" s="356">
        <v>29</v>
      </c>
      <c r="E6692" s="357" t="s">
        <v>895</v>
      </c>
      <c r="F6692" s="346" t="s">
        <v>896</v>
      </c>
      <c r="G6692" s="147">
        <v>0</v>
      </c>
      <c r="H6692" s="147">
        <v>0</v>
      </c>
    </row>
    <row r="6693" spans="1:8">
      <c r="A6693" s="391" t="s">
        <v>897</v>
      </c>
      <c r="B6693" s="352">
        <v>780117</v>
      </c>
      <c r="C6693" s="356"/>
      <c r="D6693" s="356">
        <v>30</v>
      </c>
      <c r="E6693" s="357" t="s">
        <v>898</v>
      </c>
      <c r="F6693" s="346" t="s">
        <v>899</v>
      </c>
      <c r="G6693" s="147">
        <v>0</v>
      </c>
      <c r="H6693" s="147">
        <v>0</v>
      </c>
    </row>
    <row r="6694" spans="1:8" ht="30">
      <c r="A6694" s="391" t="s">
        <v>900</v>
      </c>
      <c r="B6694" s="352">
        <v>780117</v>
      </c>
      <c r="C6694" s="356"/>
      <c r="D6694" s="356">
        <v>31</v>
      </c>
      <c r="E6694" s="357" t="s">
        <v>901</v>
      </c>
      <c r="F6694" s="346" t="s">
        <v>902</v>
      </c>
      <c r="G6694" s="147">
        <v>6206</v>
      </c>
      <c r="H6694" s="147">
        <v>4459011</v>
      </c>
    </row>
    <row r="6695" spans="1:8" ht="30">
      <c r="A6695" s="391" t="s">
        <v>903</v>
      </c>
      <c r="B6695" s="352">
        <v>780117</v>
      </c>
      <c r="C6695" s="356"/>
      <c r="D6695" s="356">
        <v>32</v>
      </c>
      <c r="E6695" s="357" t="s">
        <v>904</v>
      </c>
      <c r="F6695" s="346" t="s">
        <v>905</v>
      </c>
      <c r="G6695" s="147">
        <v>0</v>
      </c>
      <c r="H6695" s="147">
        <v>0</v>
      </c>
    </row>
    <row r="6696" spans="1:8" ht="30">
      <c r="A6696" s="391" t="s">
        <v>906</v>
      </c>
      <c r="B6696" s="352">
        <v>780117</v>
      </c>
      <c r="C6696" s="356"/>
      <c r="D6696" s="356">
        <v>33</v>
      </c>
      <c r="E6696" s="357" t="s">
        <v>907</v>
      </c>
      <c r="F6696" s="346" t="s">
        <v>908</v>
      </c>
      <c r="G6696" s="147">
        <v>0</v>
      </c>
      <c r="H6696" s="147">
        <v>0</v>
      </c>
    </row>
    <row r="6697" spans="1:8">
      <c r="A6697" s="391" t="s">
        <v>909</v>
      </c>
      <c r="B6697" s="352">
        <v>780117</v>
      </c>
      <c r="C6697" s="356"/>
      <c r="D6697" s="356">
        <v>34</v>
      </c>
      <c r="E6697" s="357" t="s">
        <v>910</v>
      </c>
      <c r="F6697" s="346" t="s">
        <v>911</v>
      </c>
      <c r="G6697" s="147">
        <v>0</v>
      </c>
      <c r="H6697" s="147">
        <v>0</v>
      </c>
    </row>
    <row r="6698" spans="1:8">
      <c r="A6698" s="391" t="s">
        <v>912</v>
      </c>
      <c r="B6698" s="352">
        <v>780117</v>
      </c>
      <c r="C6698" s="356"/>
      <c r="D6698" s="356">
        <v>35</v>
      </c>
      <c r="E6698" s="357" t="s">
        <v>913</v>
      </c>
      <c r="F6698" s="346" t="s">
        <v>914</v>
      </c>
      <c r="G6698" s="147">
        <v>0</v>
      </c>
      <c r="H6698" s="147">
        <v>0</v>
      </c>
    </row>
    <row r="6699" spans="1:8" ht="30">
      <c r="A6699" s="391" t="s">
        <v>915</v>
      </c>
      <c r="B6699" s="352">
        <v>780117</v>
      </c>
      <c r="C6699" s="356"/>
      <c r="D6699" s="356">
        <v>36</v>
      </c>
      <c r="E6699" s="357" t="s">
        <v>916</v>
      </c>
      <c r="F6699" s="346" t="s">
        <v>917</v>
      </c>
      <c r="G6699" s="147">
        <v>1937</v>
      </c>
      <c r="H6699" s="147">
        <v>978583</v>
      </c>
    </row>
    <row r="6700" spans="1:8" ht="28.5">
      <c r="A6700" s="391" t="s">
        <v>918</v>
      </c>
      <c r="B6700" s="352">
        <v>780117</v>
      </c>
      <c r="C6700" s="356"/>
      <c r="D6700" s="354">
        <v>37</v>
      </c>
      <c r="E6700" s="355" t="s">
        <v>919</v>
      </c>
      <c r="F6700" s="348" t="s">
        <v>920</v>
      </c>
      <c r="G6700" s="147">
        <v>15184</v>
      </c>
      <c r="H6700" s="147">
        <v>21022255</v>
      </c>
    </row>
    <row r="6701" spans="1:8">
      <c r="A6701" s="391" t="s">
        <v>921</v>
      </c>
      <c r="B6701" s="352">
        <v>780117</v>
      </c>
      <c r="C6701" s="356"/>
      <c r="D6701" s="356">
        <v>38</v>
      </c>
      <c r="E6701" s="357" t="s">
        <v>922</v>
      </c>
      <c r="F6701" s="346" t="s">
        <v>39</v>
      </c>
      <c r="G6701" s="147">
        <v>0</v>
      </c>
      <c r="H6701" s="147">
        <v>0</v>
      </c>
    </row>
    <row r="6702" spans="1:8">
      <c r="A6702" s="391" t="s">
        <v>923</v>
      </c>
      <c r="B6702" s="352">
        <v>780117</v>
      </c>
      <c r="C6702" s="356"/>
      <c r="D6702" s="356">
        <v>39</v>
      </c>
      <c r="E6702" s="357" t="s">
        <v>924</v>
      </c>
      <c r="F6702" s="346" t="s">
        <v>40</v>
      </c>
      <c r="G6702" s="147">
        <v>777</v>
      </c>
      <c r="H6702" s="147">
        <v>1075757</v>
      </c>
    </row>
    <row r="6703" spans="1:8">
      <c r="A6703" s="391" t="s">
        <v>925</v>
      </c>
      <c r="B6703" s="352">
        <v>780117</v>
      </c>
      <c r="C6703" s="356"/>
      <c r="D6703" s="356">
        <v>40</v>
      </c>
      <c r="E6703" s="357" t="s">
        <v>926</v>
      </c>
      <c r="F6703" s="346" t="s">
        <v>927</v>
      </c>
      <c r="G6703" s="147">
        <v>13749</v>
      </c>
      <c r="H6703" s="147">
        <v>19035491</v>
      </c>
    </row>
    <row r="6704" spans="1:8">
      <c r="A6704" s="391" t="s">
        <v>928</v>
      </c>
      <c r="B6704" s="352">
        <v>780117</v>
      </c>
      <c r="C6704" s="356"/>
      <c r="D6704" s="356">
        <v>41</v>
      </c>
      <c r="E6704" s="357" t="s">
        <v>929</v>
      </c>
      <c r="F6704" s="346" t="s">
        <v>930</v>
      </c>
      <c r="G6704" s="147">
        <v>658</v>
      </c>
      <c r="H6704" s="147">
        <v>911007</v>
      </c>
    </row>
    <row r="6705" spans="1:8" ht="28.5">
      <c r="A6705" s="391" t="s">
        <v>931</v>
      </c>
      <c r="B6705" s="352">
        <v>780117</v>
      </c>
      <c r="C6705" s="356"/>
      <c r="D6705" s="354">
        <v>42</v>
      </c>
      <c r="E6705" s="355" t="s">
        <v>932</v>
      </c>
      <c r="F6705" s="348" t="s">
        <v>933</v>
      </c>
      <c r="G6705" s="147">
        <v>30700</v>
      </c>
      <c r="H6705" s="147">
        <v>173452177</v>
      </c>
    </row>
    <row r="6706" spans="1:8">
      <c r="A6706" s="391" t="s">
        <v>934</v>
      </c>
      <c r="B6706" s="352">
        <v>780117</v>
      </c>
      <c r="C6706" s="356"/>
      <c r="D6706" s="356">
        <v>43</v>
      </c>
      <c r="E6706" s="357" t="s">
        <v>935</v>
      </c>
      <c r="F6706" s="346" t="s">
        <v>936</v>
      </c>
      <c r="G6706" s="147">
        <v>30700</v>
      </c>
      <c r="H6706" s="147">
        <v>173452177</v>
      </c>
    </row>
    <row r="6707" spans="1:8">
      <c r="A6707" s="391" t="s">
        <v>937</v>
      </c>
      <c r="B6707" s="352">
        <v>780117</v>
      </c>
      <c r="C6707" s="356"/>
      <c r="D6707" s="356">
        <v>44</v>
      </c>
      <c r="E6707" s="357" t="s">
        <v>938</v>
      </c>
      <c r="F6707" s="346" t="s">
        <v>939</v>
      </c>
      <c r="G6707" s="147">
        <v>0</v>
      </c>
      <c r="H6707" s="147">
        <v>0</v>
      </c>
    </row>
    <row r="6708" spans="1:8">
      <c r="A6708" s="391" t="s">
        <v>940</v>
      </c>
      <c r="B6708" s="352">
        <v>780117</v>
      </c>
      <c r="C6708" s="356"/>
      <c r="D6708" s="356">
        <v>45</v>
      </c>
      <c r="E6708" s="357" t="s">
        <v>941</v>
      </c>
      <c r="F6708" s="346" t="s">
        <v>942</v>
      </c>
      <c r="G6708" s="147">
        <v>0</v>
      </c>
      <c r="H6708" s="147">
        <v>0</v>
      </c>
    </row>
    <row r="6709" spans="1:8" ht="28.5">
      <c r="A6709" s="391" t="s">
        <v>943</v>
      </c>
      <c r="B6709" s="352">
        <v>780117</v>
      </c>
      <c r="C6709" s="356"/>
      <c r="D6709" s="354">
        <v>46</v>
      </c>
      <c r="E6709" s="359">
        <v>5</v>
      </c>
      <c r="F6709" s="348" t="s">
        <v>944</v>
      </c>
      <c r="G6709" s="147">
        <v>3655</v>
      </c>
      <c r="H6709" s="147">
        <v>70670882</v>
      </c>
    </row>
    <row r="6710" spans="1:8">
      <c r="A6710" s="391" t="s">
        <v>945</v>
      </c>
      <c r="B6710" s="352">
        <v>780117</v>
      </c>
      <c r="C6710" s="356"/>
      <c r="D6710" s="356">
        <v>47</v>
      </c>
      <c r="E6710" s="357" t="s">
        <v>946</v>
      </c>
      <c r="F6710" s="346" t="s">
        <v>947</v>
      </c>
      <c r="G6710" s="147">
        <v>0</v>
      </c>
      <c r="H6710" s="147">
        <v>0</v>
      </c>
    </row>
    <row r="6711" spans="1:8">
      <c r="A6711" s="391" t="s">
        <v>948</v>
      </c>
      <c r="B6711" s="352">
        <v>780117</v>
      </c>
      <c r="C6711" s="356"/>
      <c r="D6711" s="356">
        <v>48</v>
      </c>
      <c r="E6711" s="357" t="s">
        <v>949</v>
      </c>
      <c r="F6711" s="346" t="s">
        <v>950</v>
      </c>
      <c r="G6711" s="147">
        <v>2839</v>
      </c>
      <c r="H6711" s="147">
        <v>56347634</v>
      </c>
    </row>
    <row r="6712" spans="1:8">
      <c r="A6712" s="394" t="s">
        <v>951</v>
      </c>
      <c r="B6712" s="352">
        <v>780117</v>
      </c>
      <c r="C6712" s="356"/>
      <c r="D6712" s="356">
        <v>49</v>
      </c>
      <c r="E6712" s="358" t="s">
        <v>952</v>
      </c>
      <c r="F6712" s="347" t="s">
        <v>953</v>
      </c>
      <c r="G6712" s="147">
        <v>816</v>
      </c>
      <c r="H6712" s="147">
        <v>14323248</v>
      </c>
    </row>
    <row r="6713" spans="1:8" ht="45">
      <c r="A6713" s="390" t="s">
        <v>38</v>
      </c>
      <c r="B6713" s="352">
        <v>780133</v>
      </c>
      <c r="C6713" s="363">
        <v>126</v>
      </c>
      <c r="D6713" s="353">
        <v>0</v>
      </c>
      <c r="E6713" s="353">
        <v>0</v>
      </c>
      <c r="F6713" s="429" t="s">
        <v>129</v>
      </c>
      <c r="G6713" s="149">
        <v>314908</v>
      </c>
      <c r="H6713" s="149">
        <v>199465983</v>
      </c>
    </row>
    <row r="6714" spans="1:8" ht="28.5">
      <c r="A6714" s="391" t="s">
        <v>815</v>
      </c>
      <c r="B6714" s="352">
        <v>780133</v>
      </c>
      <c r="C6714" s="356"/>
      <c r="D6714" s="354">
        <v>1</v>
      </c>
      <c r="E6714" s="355">
        <v>1</v>
      </c>
      <c r="F6714" s="348" t="s">
        <v>816</v>
      </c>
      <c r="G6714" s="147">
        <v>0</v>
      </c>
      <c r="H6714" s="147">
        <v>0</v>
      </c>
    </row>
    <row r="6715" spans="1:8">
      <c r="A6715" s="391" t="s">
        <v>817</v>
      </c>
      <c r="B6715" s="352">
        <v>780133</v>
      </c>
      <c r="C6715" s="356"/>
      <c r="D6715" s="356">
        <v>2</v>
      </c>
      <c r="E6715" s="357" t="s">
        <v>818</v>
      </c>
      <c r="F6715" s="346" t="s">
        <v>819</v>
      </c>
      <c r="G6715" s="147">
        <v>0</v>
      </c>
      <c r="H6715" s="147">
        <v>0</v>
      </c>
    </row>
    <row r="6716" spans="1:8" ht="30">
      <c r="A6716" s="391" t="s">
        <v>820</v>
      </c>
      <c r="B6716" s="352">
        <v>780133</v>
      </c>
      <c r="C6716" s="356"/>
      <c r="D6716" s="356">
        <v>3</v>
      </c>
      <c r="E6716" s="357" t="s">
        <v>821</v>
      </c>
      <c r="F6716" s="346" t="s">
        <v>822</v>
      </c>
      <c r="G6716" s="147">
        <v>0</v>
      </c>
      <c r="H6716" s="147">
        <v>0</v>
      </c>
    </row>
    <row r="6717" spans="1:8">
      <c r="A6717" s="391" t="s">
        <v>823</v>
      </c>
      <c r="B6717" s="352">
        <v>780133</v>
      </c>
      <c r="C6717" s="356"/>
      <c r="D6717" s="356">
        <v>4</v>
      </c>
      <c r="E6717" s="357" t="s">
        <v>824</v>
      </c>
      <c r="F6717" s="346" t="s">
        <v>825</v>
      </c>
      <c r="G6717" s="147">
        <v>0</v>
      </c>
      <c r="H6717" s="147">
        <v>0</v>
      </c>
    </row>
    <row r="6718" spans="1:8">
      <c r="A6718" s="391" t="s">
        <v>826</v>
      </c>
      <c r="B6718" s="352">
        <v>780133</v>
      </c>
      <c r="C6718" s="356"/>
      <c r="D6718" s="356">
        <v>5</v>
      </c>
      <c r="E6718" s="357" t="s">
        <v>827</v>
      </c>
      <c r="F6718" s="346" t="s">
        <v>828</v>
      </c>
      <c r="G6718" s="147">
        <v>0</v>
      </c>
      <c r="H6718" s="147">
        <v>0</v>
      </c>
    </row>
    <row r="6719" spans="1:8">
      <c r="A6719" s="391" t="s">
        <v>829</v>
      </c>
      <c r="B6719" s="352">
        <v>780133</v>
      </c>
      <c r="C6719" s="356"/>
      <c r="D6719" s="356">
        <v>6</v>
      </c>
      <c r="E6719" s="357" t="s">
        <v>830</v>
      </c>
      <c r="F6719" s="346" t="s">
        <v>831</v>
      </c>
      <c r="G6719" s="147">
        <v>0</v>
      </c>
      <c r="H6719" s="147">
        <v>0</v>
      </c>
    </row>
    <row r="6720" spans="1:8">
      <c r="A6720" s="392" t="s">
        <v>1491</v>
      </c>
      <c r="B6720" s="352">
        <v>780133</v>
      </c>
      <c r="C6720" s="356"/>
      <c r="D6720" s="356">
        <v>7</v>
      </c>
      <c r="E6720" s="358" t="s">
        <v>832</v>
      </c>
      <c r="F6720" s="347" t="s">
        <v>833</v>
      </c>
      <c r="G6720" s="147">
        <v>0</v>
      </c>
      <c r="H6720" s="147">
        <v>0</v>
      </c>
    </row>
    <row r="6721" spans="1:8">
      <c r="A6721" s="391" t="s">
        <v>834</v>
      </c>
      <c r="B6721" s="352">
        <v>780133</v>
      </c>
      <c r="C6721" s="356"/>
      <c r="D6721" s="356">
        <v>8</v>
      </c>
      <c r="E6721" s="357" t="s">
        <v>835</v>
      </c>
      <c r="F6721" s="346" t="s">
        <v>836</v>
      </c>
      <c r="G6721" s="147">
        <v>0</v>
      </c>
      <c r="H6721" s="147">
        <v>0</v>
      </c>
    </row>
    <row r="6722" spans="1:8" ht="28.5">
      <c r="A6722" s="391" t="s">
        <v>837</v>
      </c>
      <c r="B6722" s="352">
        <v>780133</v>
      </c>
      <c r="C6722" s="356"/>
      <c r="D6722" s="354">
        <v>9</v>
      </c>
      <c r="E6722" s="355" t="s">
        <v>838</v>
      </c>
      <c r="F6722" s="348" t="s">
        <v>839</v>
      </c>
      <c r="G6722" s="147">
        <v>0</v>
      </c>
      <c r="H6722" s="147">
        <v>0</v>
      </c>
    </row>
    <row r="6723" spans="1:8">
      <c r="A6723" s="391" t="s">
        <v>840</v>
      </c>
      <c r="B6723" s="352">
        <v>780133</v>
      </c>
      <c r="C6723" s="356"/>
      <c r="D6723" s="356">
        <v>10</v>
      </c>
      <c r="E6723" s="357" t="s">
        <v>841</v>
      </c>
      <c r="F6723" s="346" t="s">
        <v>842</v>
      </c>
      <c r="G6723" s="147">
        <v>0</v>
      </c>
      <c r="H6723" s="147">
        <v>0</v>
      </c>
    </row>
    <row r="6724" spans="1:8">
      <c r="A6724" s="391" t="s">
        <v>843</v>
      </c>
      <c r="B6724" s="352">
        <v>780133</v>
      </c>
      <c r="C6724" s="356"/>
      <c r="D6724" s="356">
        <v>11</v>
      </c>
      <c r="E6724" s="357" t="s">
        <v>844</v>
      </c>
      <c r="F6724" s="346" t="s">
        <v>845</v>
      </c>
      <c r="G6724" s="147">
        <v>0</v>
      </c>
      <c r="H6724" s="147">
        <v>0</v>
      </c>
    </row>
    <row r="6725" spans="1:8">
      <c r="A6725" s="391" t="s">
        <v>846</v>
      </c>
      <c r="B6725" s="352">
        <v>780133</v>
      </c>
      <c r="C6725" s="356"/>
      <c r="D6725" s="356">
        <v>12</v>
      </c>
      <c r="E6725" s="357" t="s">
        <v>847</v>
      </c>
      <c r="F6725" s="346" t="s">
        <v>848</v>
      </c>
      <c r="G6725" s="147">
        <v>0</v>
      </c>
      <c r="H6725" s="147">
        <v>0</v>
      </c>
    </row>
    <row r="6726" spans="1:8">
      <c r="A6726" s="391" t="s">
        <v>849</v>
      </c>
      <c r="B6726" s="352">
        <v>780133</v>
      </c>
      <c r="C6726" s="356"/>
      <c r="D6726" s="356">
        <v>13</v>
      </c>
      <c r="E6726" s="357" t="s">
        <v>850</v>
      </c>
      <c r="F6726" s="346" t="s">
        <v>851</v>
      </c>
      <c r="G6726" s="147">
        <v>0</v>
      </c>
      <c r="H6726" s="147">
        <v>0</v>
      </c>
    </row>
    <row r="6727" spans="1:8">
      <c r="A6727" s="391" t="s">
        <v>852</v>
      </c>
      <c r="B6727" s="352">
        <v>780133</v>
      </c>
      <c r="C6727" s="356"/>
      <c r="D6727" s="356">
        <v>14</v>
      </c>
      <c r="E6727" s="357" t="s">
        <v>853</v>
      </c>
      <c r="F6727" s="346" t="s">
        <v>854</v>
      </c>
      <c r="G6727" s="147">
        <v>0</v>
      </c>
      <c r="H6727" s="147">
        <v>0</v>
      </c>
    </row>
    <row r="6728" spans="1:8">
      <c r="A6728" s="392" t="s">
        <v>1492</v>
      </c>
      <c r="B6728" s="352">
        <v>780133</v>
      </c>
      <c r="C6728" s="498"/>
      <c r="D6728" s="356">
        <v>15</v>
      </c>
      <c r="E6728" s="358" t="s">
        <v>1337</v>
      </c>
      <c r="F6728" s="347" t="s">
        <v>855</v>
      </c>
      <c r="G6728" s="147">
        <v>0</v>
      </c>
      <c r="H6728" s="147">
        <v>0</v>
      </c>
    </row>
    <row r="6729" spans="1:8">
      <c r="A6729" s="391" t="s">
        <v>856</v>
      </c>
      <c r="B6729" s="352">
        <v>780133</v>
      </c>
      <c r="C6729" s="356"/>
      <c r="D6729" s="356">
        <v>16</v>
      </c>
      <c r="E6729" s="357" t="s">
        <v>857</v>
      </c>
      <c r="F6729" s="346" t="s">
        <v>858</v>
      </c>
      <c r="G6729" s="147">
        <v>0</v>
      </c>
      <c r="H6729" s="147">
        <v>0</v>
      </c>
    </row>
    <row r="6730" spans="1:8">
      <c r="A6730" s="391" t="s">
        <v>859</v>
      </c>
      <c r="B6730" s="352">
        <v>780133</v>
      </c>
      <c r="C6730" s="356"/>
      <c r="D6730" s="354">
        <v>17</v>
      </c>
      <c r="E6730" s="355" t="s">
        <v>860</v>
      </c>
      <c r="F6730" s="348" t="s">
        <v>861</v>
      </c>
      <c r="G6730" s="147">
        <v>314908</v>
      </c>
      <c r="H6730" s="147">
        <v>199465983</v>
      </c>
    </row>
    <row r="6731" spans="1:8" ht="28.5">
      <c r="A6731" s="393" t="s">
        <v>862</v>
      </c>
      <c r="B6731" s="352">
        <v>780133</v>
      </c>
      <c r="C6731" s="356"/>
      <c r="D6731" s="354">
        <v>18</v>
      </c>
      <c r="E6731" s="355" t="s">
        <v>863</v>
      </c>
      <c r="F6731" s="348" t="s">
        <v>864</v>
      </c>
      <c r="G6731" s="147">
        <v>264632</v>
      </c>
      <c r="H6731" s="147">
        <v>172183890</v>
      </c>
    </row>
    <row r="6732" spans="1:8" ht="30">
      <c r="A6732" s="391" t="s">
        <v>865</v>
      </c>
      <c r="B6732" s="352">
        <v>780133</v>
      </c>
      <c r="C6732" s="356"/>
      <c r="D6732" s="356">
        <v>19</v>
      </c>
      <c r="E6732" s="357" t="s">
        <v>866</v>
      </c>
      <c r="F6732" s="346" t="s">
        <v>867</v>
      </c>
      <c r="G6732" s="147">
        <v>21</v>
      </c>
      <c r="H6732" s="147">
        <v>41350</v>
      </c>
    </row>
    <row r="6733" spans="1:8" ht="30">
      <c r="A6733" s="391" t="s">
        <v>868</v>
      </c>
      <c r="B6733" s="352">
        <v>780133</v>
      </c>
      <c r="C6733" s="356"/>
      <c r="D6733" s="356">
        <v>20</v>
      </c>
      <c r="E6733" s="357" t="s">
        <v>869</v>
      </c>
      <c r="F6733" s="346" t="s">
        <v>870</v>
      </c>
      <c r="G6733" s="147">
        <v>49</v>
      </c>
      <c r="H6733" s="147">
        <v>151031</v>
      </c>
    </row>
    <row r="6734" spans="1:8">
      <c r="A6734" s="391" t="s">
        <v>871</v>
      </c>
      <c r="B6734" s="352">
        <v>780133</v>
      </c>
      <c r="C6734" s="356"/>
      <c r="D6734" s="356">
        <v>21</v>
      </c>
      <c r="E6734" s="357" t="s">
        <v>872</v>
      </c>
      <c r="F6734" s="346" t="s">
        <v>873</v>
      </c>
      <c r="G6734" s="147">
        <v>8</v>
      </c>
      <c r="H6734" s="147">
        <v>3674</v>
      </c>
    </row>
    <row r="6735" spans="1:8">
      <c r="A6735" s="391" t="s">
        <v>874</v>
      </c>
      <c r="B6735" s="352">
        <v>780133</v>
      </c>
      <c r="C6735" s="356"/>
      <c r="D6735" s="356">
        <v>22</v>
      </c>
      <c r="E6735" s="357" t="s">
        <v>875</v>
      </c>
      <c r="F6735" s="346" t="s">
        <v>876</v>
      </c>
      <c r="G6735" s="147">
        <v>264554</v>
      </c>
      <c r="H6735" s="147">
        <v>171987835</v>
      </c>
    </row>
    <row r="6736" spans="1:8">
      <c r="A6736" s="391" t="s">
        <v>877</v>
      </c>
      <c r="B6736" s="352">
        <v>780133</v>
      </c>
      <c r="C6736" s="356"/>
      <c r="D6736" s="356">
        <v>23</v>
      </c>
      <c r="E6736" s="357" t="s">
        <v>878</v>
      </c>
      <c r="F6736" s="346" t="s">
        <v>879</v>
      </c>
      <c r="G6736" s="147">
        <v>108</v>
      </c>
      <c r="H6736" s="147">
        <v>70142</v>
      </c>
    </row>
    <row r="6737" spans="1:8">
      <c r="A6737" s="391" t="s">
        <v>880</v>
      </c>
      <c r="B6737" s="352">
        <v>780133</v>
      </c>
      <c r="C6737" s="356"/>
      <c r="D6737" s="356">
        <v>24</v>
      </c>
      <c r="E6737" s="357" t="s">
        <v>881</v>
      </c>
      <c r="F6737" s="346" t="s">
        <v>882</v>
      </c>
      <c r="G6737" s="147">
        <v>264446</v>
      </c>
      <c r="H6737" s="147">
        <v>171917693</v>
      </c>
    </row>
    <row r="6738" spans="1:8">
      <c r="A6738" s="391" t="s">
        <v>883</v>
      </c>
      <c r="B6738" s="352">
        <v>780133</v>
      </c>
      <c r="C6738" s="356"/>
      <c r="D6738" s="354">
        <v>25</v>
      </c>
      <c r="E6738" s="355" t="s">
        <v>884</v>
      </c>
      <c r="F6738" s="348" t="s">
        <v>497</v>
      </c>
      <c r="G6738" s="147">
        <v>0</v>
      </c>
      <c r="H6738" s="147">
        <v>0</v>
      </c>
    </row>
    <row r="6739" spans="1:8" ht="28.5">
      <c r="A6739" s="391" t="s">
        <v>885</v>
      </c>
      <c r="B6739" s="352">
        <v>780133</v>
      </c>
      <c r="C6739" s="356"/>
      <c r="D6739" s="354">
        <v>26</v>
      </c>
      <c r="E6739" s="355" t="s">
        <v>886</v>
      </c>
      <c r="F6739" s="348" t="s">
        <v>887</v>
      </c>
      <c r="G6739" s="147">
        <v>50260</v>
      </c>
      <c r="H6739" s="147">
        <v>27256885</v>
      </c>
    </row>
    <row r="6740" spans="1:8">
      <c r="A6740" s="391" t="s">
        <v>888</v>
      </c>
      <c r="B6740" s="352">
        <v>780133</v>
      </c>
      <c r="C6740" s="356"/>
      <c r="D6740" s="356">
        <v>27</v>
      </c>
      <c r="E6740" s="357" t="s">
        <v>889</v>
      </c>
      <c r="F6740" s="346" t="s">
        <v>890</v>
      </c>
      <c r="G6740" s="147">
        <v>49</v>
      </c>
      <c r="H6740" s="147">
        <v>92978</v>
      </c>
    </row>
    <row r="6741" spans="1:8">
      <c r="A6741" s="391" t="s">
        <v>891</v>
      </c>
      <c r="B6741" s="352">
        <v>780133</v>
      </c>
      <c r="C6741" s="356"/>
      <c r="D6741" s="356">
        <v>28</v>
      </c>
      <c r="E6741" s="357" t="s">
        <v>892</v>
      </c>
      <c r="F6741" s="346" t="s">
        <v>893</v>
      </c>
      <c r="G6741" s="147">
        <v>0</v>
      </c>
      <c r="H6741" s="147">
        <v>0</v>
      </c>
    </row>
    <row r="6742" spans="1:8">
      <c r="A6742" s="391" t="s">
        <v>894</v>
      </c>
      <c r="B6742" s="352">
        <v>780133</v>
      </c>
      <c r="C6742" s="356"/>
      <c r="D6742" s="356">
        <v>29</v>
      </c>
      <c r="E6742" s="357" t="s">
        <v>895</v>
      </c>
      <c r="F6742" s="346" t="s">
        <v>896</v>
      </c>
      <c r="G6742" s="147">
        <v>0</v>
      </c>
      <c r="H6742" s="147">
        <v>0</v>
      </c>
    </row>
    <row r="6743" spans="1:8">
      <c r="A6743" s="391" t="s">
        <v>897</v>
      </c>
      <c r="B6743" s="352">
        <v>780133</v>
      </c>
      <c r="C6743" s="356"/>
      <c r="D6743" s="356">
        <v>30</v>
      </c>
      <c r="E6743" s="357" t="s">
        <v>898</v>
      </c>
      <c r="F6743" s="346" t="s">
        <v>899</v>
      </c>
      <c r="G6743" s="147">
        <v>0</v>
      </c>
      <c r="H6743" s="147">
        <v>0</v>
      </c>
    </row>
    <row r="6744" spans="1:8" ht="30">
      <c r="A6744" s="391" t="s">
        <v>900</v>
      </c>
      <c r="B6744" s="352">
        <v>780133</v>
      </c>
      <c r="C6744" s="356"/>
      <c r="D6744" s="356">
        <v>31</v>
      </c>
      <c r="E6744" s="357" t="s">
        <v>901</v>
      </c>
      <c r="F6744" s="346" t="s">
        <v>902</v>
      </c>
      <c r="G6744" s="147">
        <v>323</v>
      </c>
      <c r="H6744" s="147">
        <v>232076</v>
      </c>
    </row>
    <row r="6745" spans="1:8" ht="30">
      <c r="A6745" s="391" t="s">
        <v>903</v>
      </c>
      <c r="B6745" s="352">
        <v>780133</v>
      </c>
      <c r="C6745" s="356"/>
      <c r="D6745" s="356">
        <v>32</v>
      </c>
      <c r="E6745" s="357" t="s">
        <v>904</v>
      </c>
      <c r="F6745" s="346" t="s">
        <v>905</v>
      </c>
      <c r="G6745" s="147">
        <v>0</v>
      </c>
      <c r="H6745" s="147">
        <v>0</v>
      </c>
    </row>
    <row r="6746" spans="1:8" ht="30">
      <c r="A6746" s="391" t="s">
        <v>906</v>
      </c>
      <c r="B6746" s="352">
        <v>780133</v>
      </c>
      <c r="C6746" s="356"/>
      <c r="D6746" s="356">
        <v>33</v>
      </c>
      <c r="E6746" s="357" t="s">
        <v>907</v>
      </c>
      <c r="F6746" s="346" t="s">
        <v>908</v>
      </c>
      <c r="G6746" s="147">
        <v>0</v>
      </c>
      <c r="H6746" s="147">
        <v>0</v>
      </c>
    </row>
    <row r="6747" spans="1:8">
      <c r="A6747" s="391" t="s">
        <v>909</v>
      </c>
      <c r="B6747" s="352">
        <v>780133</v>
      </c>
      <c r="C6747" s="356"/>
      <c r="D6747" s="356">
        <v>34</v>
      </c>
      <c r="E6747" s="357" t="s">
        <v>910</v>
      </c>
      <c r="F6747" s="346" t="s">
        <v>911</v>
      </c>
      <c r="G6747" s="147">
        <v>0</v>
      </c>
      <c r="H6747" s="147">
        <v>0</v>
      </c>
    </row>
    <row r="6748" spans="1:8">
      <c r="A6748" s="391" t="s">
        <v>912</v>
      </c>
      <c r="B6748" s="352">
        <v>780133</v>
      </c>
      <c r="C6748" s="356"/>
      <c r="D6748" s="356">
        <v>35</v>
      </c>
      <c r="E6748" s="357" t="s">
        <v>913</v>
      </c>
      <c r="F6748" s="346" t="s">
        <v>914</v>
      </c>
      <c r="G6748" s="147">
        <v>47644</v>
      </c>
      <c r="H6748" s="147">
        <v>25804221</v>
      </c>
    </row>
    <row r="6749" spans="1:8" ht="30">
      <c r="A6749" s="391" t="s">
        <v>915</v>
      </c>
      <c r="B6749" s="352">
        <v>780133</v>
      </c>
      <c r="C6749" s="356"/>
      <c r="D6749" s="356">
        <v>36</v>
      </c>
      <c r="E6749" s="357" t="s">
        <v>916</v>
      </c>
      <c r="F6749" s="346" t="s">
        <v>917</v>
      </c>
      <c r="G6749" s="147">
        <v>2244</v>
      </c>
      <c r="H6749" s="147">
        <v>1127610</v>
      </c>
    </row>
    <row r="6750" spans="1:8" ht="28.5">
      <c r="A6750" s="391" t="s">
        <v>918</v>
      </c>
      <c r="B6750" s="352">
        <v>780133</v>
      </c>
      <c r="C6750" s="356"/>
      <c r="D6750" s="354">
        <v>37</v>
      </c>
      <c r="E6750" s="355" t="s">
        <v>919</v>
      </c>
      <c r="F6750" s="348" t="s">
        <v>920</v>
      </c>
      <c r="G6750" s="147">
        <v>16</v>
      </c>
      <c r="H6750" s="147">
        <v>25208</v>
      </c>
    </row>
    <row r="6751" spans="1:8">
      <c r="A6751" s="391" t="s">
        <v>921</v>
      </c>
      <c r="B6751" s="352">
        <v>780133</v>
      </c>
      <c r="C6751" s="356"/>
      <c r="D6751" s="356">
        <v>38</v>
      </c>
      <c r="E6751" s="357" t="s">
        <v>922</v>
      </c>
      <c r="F6751" s="346" t="s">
        <v>39</v>
      </c>
      <c r="G6751" s="147">
        <v>0</v>
      </c>
      <c r="H6751" s="147">
        <v>0</v>
      </c>
    </row>
    <row r="6752" spans="1:8">
      <c r="A6752" s="391" t="s">
        <v>923</v>
      </c>
      <c r="B6752" s="352">
        <v>780133</v>
      </c>
      <c r="C6752" s="356"/>
      <c r="D6752" s="356">
        <v>39</v>
      </c>
      <c r="E6752" s="357" t="s">
        <v>924</v>
      </c>
      <c r="F6752" s="346" t="s">
        <v>40</v>
      </c>
      <c r="G6752" s="147">
        <v>10</v>
      </c>
      <c r="H6752" s="147">
        <v>14278</v>
      </c>
    </row>
    <row r="6753" spans="1:8">
      <c r="A6753" s="391" t="s">
        <v>925</v>
      </c>
      <c r="B6753" s="352">
        <v>780133</v>
      </c>
      <c r="C6753" s="356"/>
      <c r="D6753" s="356">
        <v>40</v>
      </c>
      <c r="E6753" s="357" t="s">
        <v>926</v>
      </c>
      <c r="F6753" s="346" t="s">
        <v>927</v>
      </c>
      <c r="G6753" s="147">
        <v>1</v>
      </c>
      <c r="H6753" s="147">
        <v>3175</v>
      </c>
    </row>
    <row r="6754" spans="1:8">
      <c r="A6754" s="391" t="s">
        <v>928</v>
      </c>
      <c r="B6754" s="352">
        <v>780133</v>
      </c>
      <c r="C6754" s="356"/>
      <c r="D6754" s="356">
        <v>41</v>
      </c>
      <c r="E6754" s="357" t="s">
        <v>929</v>
      </c>
      <c r="F6754" s="346" t="s">
        <v>930</v>
      </c>
      <c r="G6754" s="147">
        <v>5</v>
      </c>
      <c r="H6754" s="147">
        <v>7755</v>
      </c>
    </row>
    <row r="6755" spans="1:8" ht="28.5">
      <c r="A6755" s="391" t="s">
        <v>931</v>
      </c>
      <c r="B6755" s="352">
        <v>780133</v>
      </c>
      <c r="C6755" s="356"/>
      <c r="D6755" s="354">
        <v>42</v>
      </c>
      <c r="E6755" s="355" t="s">
        <v>932</v>
      </c>
      <c r="F6755" s="348" t="s">
        <v>933</v>
      </c>
      <c r="G6755" s="147">
        <v>0</v>
      </c>
      <c r="H6755" s="147">
        <v>0</v>
      </c>
    </row>
    <row r="6756" spans="1:8">
      <c r="A6756" s="391" t="s">
        <v>934</v>
      </c>
      <c r="B6756" s="352">
        <v>780133</v>
      </c>
      <c r="C6756" s="356"/>
      <c r="D6756" s="356">
        <v>43</v>
      </c>
      <c r="E6756" s="357" t="s">
        <v>935</v>
      </c>
      <c r="F6756" s="346" t="s">
        <v>936</v>
      </c>
      <c r="G6756" s="147">
        <v>0</v>
      </c>
      <c r="H6756" s="147">
        <v>0</v>
      </c>
    </row>
    <row r="6757" spans="1:8">
      <c r="A6757" s="391" t="s">
        <v>937</v>
      </c>
      <c r="B6757" s="352">
        <v>780133</v>
      </c>
      <c r="C6757" s="356"/>
      <c r="D6757" s="356">
        <v>44</v>
      </c>
      <c r="E6757" s="357" t="s">
        <v>938</v>
      </c>
      <c r="F6757" s="346" t="s">
        <v>939</v>
      </c>
      <c r="G6757" s="147">
        <v>0</v>
      </c>
      <c r="H6757" s="147">
        <v>0</v>
      </c>
    </row>
    <row r="6758" spans="1:8">
      <c r="A6758" s="391" t="s">
        <v>940</v>
      </c>
      <c r="B6758" s="352">
        <v>780133</v>
      </c>
      <c r="C6758" s="356"/>
      <c r="D6758" s="356">
        <v>45</v>
      </c>
      <c r="E6758" s="357" t="s">
        <v>941</v>
      </c>
      <c r="F6758" s="346" t="s">
        <v>942</v>
      </c>
      <c r="G6758" s="147">
        <v>0</v>
      </c>
      <c r="H6758" s="147">
        <v>0</v>
      </c>
    </row>
    <row r="6759" spans="1:8" ht="28.5">
      <c r="A6759" s="391" t="s">
        <v>943</v>
      </c>
      <c r="B6759" s="352">
        <v>780133</v>
      </c>
      <c r="C6759" s="356"/>
      <c r="D6759" s="354">
        <v>46</v>
      </c>
      <c r="E6759" s="359">
        <v>5</v>
      </c>
      <c r="F6759" s="348" t="s">
        <v>944</v>
      </c>
      <c r="G6759" s="147">
        <v>0</v>
      </c>
      <c r="H6759" s="147">
        <v>0</v>
      </c>
    </row>
    <row r="6760" spans="1:8">
      <c r="A6760" s="391" t="s">
        <v>945</v>
      </c>
      <c r="B6760" s="352">
        <v>780133</v>
      </c>
      <c r="C6760" s="356"/>
      <c r="D6760" s="356">
        <v>47</v>
      </c>
      <c r="E6760" s="357" t="s">
        <v>946</v>
      </c>
      <c r="F6760" s="346" t="s">
        <v>947</v>
      </c>
      <c r="G6760" s="147">
        <v>0</v>
      </c>
      <c r="H6760" s="147">
        <v>0</v>
      </c>
    </row>
    <row r="6761" spans="1:8">
      <c r="A6761" s="391" t="s">
        <v>948</v>
      </c>
      <c r="B6761" s="352">
        <v>780133</v>
      </c>
      <c r="C6761" s="356"/>
      <c r="D6761" s="356">
        <v>48</v>
      </c>
      <c r="E6761" s="357" t="s">
        <v>949</v>
      </c>
      <c r="F6761" s="346" t="s">
        <v>950</v>
      </c>
      <c r="G6761" s="147">
        <v>0</v>
      </c>
      <c r="H6761" s="147">
        <v>0</v>
      </c>
    </row>
    <row r="6762" spans="1:8">
      <c r="A6762" s="394" t="s">
        <v>951</v>
      </c>
      <c r="B6762" s="352">
        <v>780133</v>
      </c>
      <c r="C6762" s="356"/>
      <c r="D6762" s="356">
        <v>49</v>
      </c>
      <c r="E6762" s="358" t="s">
        <v>952</v>
      </c>
      <c r="F6762" s="347" t="s">
        <v>953</v>
      </c>
      <c r="G6762" s="147">
        <v>0</v>
      </c>
      <c r="H6762" s="147">
        <v>0</v>
      </c>
    </row>
    <row r="6763" spans="1:8" ht="45">
      <c r="A6763" s="390" t="s">
        <v>38</v>
      </c>
      <c r="B6763" s="352">
        <v>780089</v>
      </c>
      <c r="C6763" s="363">
        <v>127</v>
      </c>
      <c r="D6763" s="353">
        <v>0</v>
      </c>
      <c r="E6763" s="353">
        <v>0</v>
      </c>
      <c r="F6763" s="429" t="s">
        <v>1018</v>
      </c>
      <c r="G6763" s="149">
        <v>219595</v>
      </c>
      <c r="H6763" s="149">
        <v>274112145</v>
      </c>
    </row>
    <row r="6764" spans="1:8" ht="28.5">
      <c r="A6764" s="391" t="s">
        <v>815</v>
      </c>
      <c r="B6764" s="352">
        <v>780089</v>
      </c>
      <c r="C6764" s="356"/>
      <c r="D6764" s="354">
        <v>1</v>
      </c>
      <c r="E6764" s="355">
        <v>1</v>
      </c>
      <c r="F6764" s="348" t="s">
        <v>816</v>
      </c>
      <c r="G6764" s="147">
        <v>0</v>
      </c>
      <c r="H6764" s="147">
        <v>0</v>
      </c>
    </row>
    <row r="6765" spans="1:8">
      <c r="A6765" s="391" t="s">
        <v>817</v>
      </c>
      <c r="B6765" s="352">
        <v>780089</v>
      </c>
      <c r="C6765" s="356"/>
      <c r="D6765" s="356">
        <v>2</v>
      </c>
      <c r="E6765" s="357" t="s">
        <v>818</v>
      </c>
      <c r="F6765" s="346" t="s">
        <v>819</v>
      </c>
      <c r="G6765" s="147">
        <v>0</v>
      </c>
      <c r="H6765" s="147">
        <v>0</v>
      </c>
    </row>
    <row r="6766" spans="1:8" ht="30">
      <c r="A6766" s="391" t="s">
        <v>820</v>
      </c>
      <c r="B6766" s="352">
        <v>780089</v>
      </c>
      <c r="C6766" s="356"/>
      <c r="D6766" s="356">
        <v>3</v>
      </c>
      <c r="E6766" s="357" t="s">
        <v>821</v>
      </c>
      <c r="F6766" s="346" t="s">
        <v>822</v>
      </c>
      <c r="G6766" s="147">
        <v>0</v>
      </c>
      <c r="H6766" s="147">
        <v>0</v>
      </c>
    </row>
    <row r="6767" spans="1:8">
      <c r="A6767" s="391" t="s">
        <v>823</v>
      </c>
      <c r="B6767" s="352">
        <v>780089</v>
      </c>
      <c r="C6767" s="356"/>
      <c r="D6767" s="356">
        <v>4</v>
      </c>
      <c r="E6767" s="357" t="s">
        <v>824</v>
      </c>
      <c r="F6767" s="346" t="s">
        <v>825</v>
      </c>
      <c r="G6767" s="147">
        <v>0</v>
      </c>
      <c r="H6767" s="147">
        <v>0</v>
      </c>
    </row>
    <row r="6768" spans="1:8">
      <c r="A6768" s="391" t="s">
        <v>826</v>
      </c>
      <c r="B6768" s="352">
        <v>780089</v>
      </c>
      <c r="C6768" s="356"/>
      <c r="D6768" s="356">
        <v>5</v>
      </c>
      <c r="E6768" s="357" t="s">
        <v>827</v>
      </c>
      <c r="F6768" s="346" t="s">
        <v>828</v>
      </c>
      <c r="G6768" s="147">
        <v>0</v>
      </c>
      <c r="H6768" s="147">
        <v>0</v>
      </c>
    </row>
    <row r="6769" spans="1:8">
      <c r="A6769" s="391" t="s">
        <v>829</v>
      </c>
      <c r="B6769" s="352">
        <v>780089</v>
      </c>
      <c r="C6769" s="356"/>
      <c r="D6769" s="356">
        <v>6</v>
      </c>
      <c r="E6769" s="357" t="s">
        <v>830</v>
      </c>
      <c r="F6769" s="346" t="s">
        <v>831</v>
      </c>
      <c r="G6769" s="147">
        <v>0</v>
      </c>
      <c r="H6769" s="147">
        <v>0</v>
      </c>
    </row>
    <row r="6770" spans="1:8">
      <c r="A6770" s="392" t="s">
        <v>1491</v>
      </c>
      <c r="B6770" s="352">
        <v>780089</v>
      </c>
      <c r="C6770" s="356"/>
      <c r="D6770" s="356">
        <v>7</v>
      </c>
      <c r="E6770" s="358" t="s">
        <v>832</v>
      </c>
      <c r="F6770" s="347" t="s">
        <v>833</v>
      </c>
      <c r="G6770" s="147">
        <v>0</v>
      </c>
      <c r="H6770" s="147">
        <v>0</v>
      </c>
    </row>
    <row r="6771" spans="1:8">
      <c r="A6771" s="391" t="s">
        <v>834</v>
      </c>
      <c r="B6771" s="352">
        <v>780089</v>
      </c>
      <c r="C6771" s="356"/>
      <c r="D6771" s="356">
        <v>8</v>
      </c>
      <c r="E6771" s="357" t="s">
        <v>835</v>
      </c>
      <c r="F6771" s="346" t="s">
        <v>836</v>
      </c>
      <c r="G6771" s="147">
        <v>0</v>
      </c>
      <c r="H6771" s="147">
        <v>0</v>
      </c>
    </row>
    <row r="6772" spans="1:8" ht="28.5">
      <c r="A6772" s="391" t="s">
        <v>837</v>
      </c>
      <c r="B6772" s="352">
        <v>780089</v>
      </c>
      <c r="C6772" s="356"/>
      <c r="D6772" s="354">
        <v>9</v>
      </c>
      <c r="E6772" s="355" t="s">
        <v>838</v>
      </c>
      <c r="F6772" s="348" t="s">
        <v>839</v>
      </c>
      <c r="G6772" s="147">
        <v>154</v>
      </c>
      <c r="H6772" s="147">
        <v>3080830</v>
      </c>
    </row>
    <row r="6773" spans="1:8">
      <c r="A6773" s="391" t="s">
        <v>840</v>
      </c>
      <c r="B6773" s="352">
        <v>780089</v>
      </c>
      <c r="C6773" s="356"/>
      <c r="D6773" s="356">
        <v>10</v>
      </c>
      <c r="E6773" s="357" t="s">
        <v>841</v>
      </c>
      <c r="F6773" s="346" t="s">
        <v>842</v>
      </c>
      <c r="G6773" s="147">
        <v>0</v>
      </c>
      <c r="H6773" s="147">
        <v>0</v>
      </c>
    </row>
    <row r="6774" spans="1:8">
      <c r="A6774" s="391" t="s">
        <v>843</v>
      </c>
      <c r="B6774" s="352">
        <v>780089</v>
      </c>
      <c r="C6774" s="356"/>
      <c r="D6774" s="356">
        <v>11</v>
      </c>
      <c r="E6774" s="357" t="s">
        <v>844</v>
      </c>
      <c r="F6774" s="346" t="s">
        <v>845</v>
      </c>
      <c r="G6774" s="147">
        <v>0</v>
      </c>
      <c r="H6774" s="147">
        <v>0</v>
      </c>
    </row>
    <row r="6775" spans="1:8">
      <c r="A6775" s="391" t="s">
        <v>846</v>
      </c>
      <c r="B6775" s="352">
        <v>780089</v>
      </c>
      <c r="C6775" s="356"/>
      <c r="D6775" s="356">
        <v>12</v>
      </c>
      <c r="E6775" s="357" t="s">
        <v>847</v>
      </c>
      <c r="F6775" s="346" t="s">
        <v>848</v>
      </c>
      <c r="G6775" s="147">
        <v>0</v>
      </c>
      <c r="H6775" s="147">
        <v>0</v>
      </c>
    </row>
    <row r="6776" spans="1:8">
      <c r="A6776" s="391" t="s">
        <v>849</v>
      </c>
      <c r="B6776" s="352">
        <v>780089</v>
      </c>
      <c r="C6776" s="356"/>
      <c r="D6776" s="356">
        <v>13</v>
      </c>
      <c r="E6776" s="357" t="s">
        <v>850</v>
      </c>
      <c r="F6776" s="346" t="s">
        <v>851</v>
      </c>
      <c r="G6776" s="147">
        <v>0</v>
      </c>
      <c r="H6776" s="147">
        <v>0</v>
      </c>
    </row>
    <row r="6777" spans="1:8">
      <c r="A6777" s="391" t="s">
        <v>852</v>
      </c>
      <c r="B6777" s="352">
        <v>780089</v>
      </c>
      <c r="C6777" s="356"/>
      <c r="D6777" s="356">
        <v>14</v>
      </c>
      <c r="E6777" s="357" t="s">
        <v>853</v>
      </c>
      <c r="F6777" s="346" t="s">
        <v>854</v>
      </c>
      <c r="G6777" s="147">
        <v>0</v>
      </c>
      <c r="H6777" s="147">
        <v>0</v>
      </c>
    </row>
    <row r="6778" spans="1:8">
      <c r="A6778" s="392" t="s">
        <v>1492</v>
      </c>
      <c r="B6778" s="352">
        <v>780089</v>
      </c>
      <c r="C6778" s="498"/>
      <c r="D6778" s="356">
        <v>15</v>
      </c>
      <c r="E6778" s="358" t="s">
        <v>1337</v>
      </c>
      <c r="F6778" s="347" t="s">
        <v>855</v>
      </c>
      <c r="G6778" s="147">
        <v>0</v>
      </c>
      <c r="H6778" s="147">
        <v>0</v>
      </c>
    </row>
    <row r="6779" spans="1:8">
      <c r="A6779" s="391" t="s">
        <v>856</v>
      </c>
      <c r="B6779" s="352">
        <v>780089</v>
      </c>
      <c r="C6779" s="356"/>
      <c r="D6779" s="356">
        <v>16</v>
      </c>
      <c r="E6779" s="357" t="s">
        <v>857</v>
      </c>
      <c r="F6779" s="346" t="s">
        <v>858</v>
      </c>
      <c r="G6779" s="147">
        <v>154</v>
      </c>
      <c r="H6779" s="147">
        <v>3080830</v>
      </c>
    </row>
    <row r="6780" spans="1:8">
      <c r="A6780" s="391" t="s">
        <v>859</v>
      </c>
      <c r="B6780" s="352">
        <v>780089</v>
      </c>
      <c r="C6780" s="356"/>
      <c r="D6780" s="354">
        <v>17</v>
      </c>
      <c r="E6780" s="355" t="s">
        <v>860</v>
      </c>
      <c r="F6780" s="348" t="s">
        <v>861</v>
      </c>
      <c r="G6780" s="147">
        <v>219337</v>
      </c>
      <c r="H6780" s="147">
        <v>269205803</v>
      </c>
    </row>
    <row r="6781" spans="1:8" ht="28.5">
      <c r="A6781" s="393" t="s">
        <v>862</v>
      </c>
      <c r="B6781" s="352">
        <v>780089</v>
      </c>
      <c r="C6781" s="356"/>
      <c r="D6781" s="354">
        <v>18</v>
      </c>
      <c r="E6781" s="355" t="s">
        <v>863</v>
      </c>
      <c r="F6781" s="348" t="s">
        <v>864</v>
      </c>
      <c r="G6781" s="147">
        <v>172356</v>
      </c>
      <c r="H6781" s="147">
        <v>184556418</v>
      </c>
    </row>
    <row r="6782" spans="1:8" ht="30">
      <c r="A6782" s="391" t="s">
        <v>865</v>
      </c>
      <c r="B6782" s="352">
        <v>780089</v>
      </c>
      <c r="C6782" s="356"/>
      <c r="D6782" s="356">
        <v>19</v>
      </c>
      <c r="E6782" s="357" t="s">
        <v>866</v>
      </c>
      <c r="F6782" s="346" t="s">
        <v>867</v>
      </c>
      <c r="G6782" s="147">
        <v>27794</v>
      </c>
      <c r="H6782" s="147">
        <v>77862838</v>
      </c>
    </row>
    <row r="6783" spans="1:8" ht="30">
      <c r="A6783" s="391" t="s">
        <v>868</v>
      </c>
      <c r="B6783" s="352">
        <v>780089</v>
      </c>
      <c r="C6783" s="356"/>
      <c r="D6783" s="356">
        <v>20</v>
      </c>
      <c r="E6783" s="357" t="s">
        <v>869</v>
      </c>
      <c r="F6783" s="346" t="s">
        <v>870</v>
      </c>
      <c r="G6783" s="147">
        <v>158</v>
      </c>
      <c r="H6783" s="147">
        <v>1344016</v>
      </c>
    </row>
    <row r="6784" spans="1:8">
      <c r="A6784" s="391" t="s">
        <v>871</v>
      </c>
      <c r="B6784" s="352">
        <v>780089</v>
      </c>
      <c r="C6784" s="356"/>
      <c r="D6784" s="356">
        <v>21</v>
      </c>
      <c r="E6784" s="357" t="s">
        <v>872</v>
      </c>
      <c r="F6784" s="346" t="s">
        <v>873</v>
      </c>
      <c r="G6784" s="147">
        <v>0</v>
      </c>
      <c r="H6784" s="147">
        <v>0</v>
      </c>
    </row>
    <row r="6785" spans="1:8">
      <c r="A6785" s="391" t="s">
        <v>874</v>
      </c>
      <c r="B6785" s="352">
        <v>780089</v>
      </c>
      <c r="C6785" s="356"/>
      <c r="D6785" s="356">
        <v>22</v>
      </c>
      <c r="E6785" s="357" t="s">
        <v>875</v>
      </c>
      <c r="F6785" s="346" t="s">
        <v>876</v>
      </c>
      <c r="G6785" s="147">
        <v>144404</v>
      </c>
      <c r="H6785" s="147">
        <v>105349564</v>
      </c>
    </row>
    <row r="6786" spans="1:8">
      <c r="A6786" s="391" t="s">
        <v>877</v>
      </c>
      <c r="B6786" s="352">
        <v>780089</v>
      </c>
      <c r="C6786" s="356"/>
      <c r="D6786" s="356">
        <v>23</v>
      </c>
      <c r="E6786" s="357" t="s">
        <v>878</v>
      </c>
      <c r="F6786" s="346" t="s">
        <v>879</v>
      </c>
      <c r="G6786" s="147">
        <v>94343</v>
      </c>
      <c r="H6786" s="147">
        <v>61444600</v>
      </c>
    </row>
    <row r="6787" spans="1:8">
      <c r="A6787" s="391" t="s">
        <v>880</v>
      </c>
      <c r="B6787" s="352">
        <v>780089</v>
      </c>
      <c r="C6787" s="356"/>
      <c r="D6787" s="356">
        <v>24</v>
      </c>
      <c r="E6787" s="357" t="s">
        <v>881</v>
      </c>
      <c r="F6787" s="346" t="s">
        <v>882</v>
      </c>
      <c r="G6787" s="147">
        <v>50061</v>
      </c>
      <c r="H6787" s="147">
        <v>43904964</v>
      </c>
    </row>
    <row r="6788" spans="1:8">
      <c r="A6788" s="391" t="s">
        <v>883</v>
      </c>
      <c r="B6788" s="352">
        <v>780089</v>
      </c>
      <c r="C6788" s="356"/>
      <c r="D6788" s="354">
        <v>25</v>
      </c>
      <c r="E6788" s="355" t="s">
        <v>884</v>
      </c>
      <c r="F6788" s="348" t="s">
        <v>497</v>
      </c>
      <c r="G6788" s="147">
        <v>1338</v>
      </c>
      <c r="H6788" s="147">
        <v>1035171</v>
      </c>
    </row>
    <row r="6789" spans="1:8" ht="28.5">
      <c r="A6789" s="391" t="s">
        <v>885</v>
      </c>
      <c r="B6789" s="352">
        <v>780089</v>
      </c>
      <c r="C6789" s="356"/>
      <c r="D6789" s="354">
        <v>26</v>
      </c>
      <c r="E6789" s="355" t="s">
        <v>886</v>
      </c>
      <c r="F6789" s="348" t="s">
        <v>887</v>
      </c>
      <c r="G6789" s="147">
        <v>45643</v>
      </c>
      <c r="H6789" s="147">
        <v>83614214</v>
      </c>
    </row>
    <row r="6790" spans="1:8">
      <c r="A6790" s="391" t="s">
        <v>888</v>
      </c>
      <c r="B6790" s="352">
        <v>780089</v>
      </c>
      <c r="C6790" s="356"/>
      <c r="D6790" s="356">
        <v>27</v>
      </c>
      <c r="E6790" s="357" t="s">
        <v>889</v>
      </c>
      <c r="F6790" s="346" t="s">
        <v>890</v>
      </c>
      <c r="G6790" s="147">
        <v>42616</v>
      </c>
      <c r="H6790" s="147">
        <v>81449818</v>
      </c>
    </row>
    <row r="6791" spans="1:8">
      <c r="A6791" s="391" t="s">
        <v>891</v>
      </c>
      <c r="B6791" s="352">
        <v>780089</v>
      </c>
      <c r="C6791" s="356"/>
      <c r="D6791" s="356">
        <v>28</v>
      </c>
      <c r="E6791" s="357" t="s">
        <v>892</v>
      </c>
      <c r="F6791" s="346" t="s">
        <v>893</v>
      </c>
      <c r="G6791" s="147">
        <v>0</v>
      </c>
      <c r="H6791" s="147">
        <v>0</v>
      </c>
    </row>
    <row r="6792" spans="1:8">
      <c r="A6792" s="391" t="s">
        <v>894</v>
      </c>
      <c r="B6792" s="352">
        <v>780089</v>
      </c>
      <c r="C6792" s="356"/>
      <c r="D6792" s="356">
        <v>29</v>
      </c>
      <c r="E6792" s="357" t="s">
        <v>895</v>
      </c>
      <c r="F6792" s="346" t="s">
        <v>896</v>
      </c>
      <c r="G6792" s="147">
        <v>0</v>
      </c>
      <c r="H6792" s="147">
        <v>0</v>
      </c>
    </row>
    <row r="6793" spans="1:8">
      <c r="A6793" s="391" t="s">
        <v>897</v>
      </c>
      <c r="B6793" s="352">
        <v>780089</v>
      </c>
      <c r="C6793" s="356"/>
      <c r="D6793" s="356">
        <v>30</v>
      </c>
      <c r="E6793" s="357" t="s">
        <v>898</v>
      </c>
      <c r="F6793" s="346" t="s">
        <v>899</v>
      </c>
      <c r="G6793" s="147">
        <v>0</v>
      </c>
      <c r="H6793" s="147">
        <v>0</v>
      </c>
    </row>
    <row r="6794" spans="1:8" ht="30">
      <c r="A6794" s="391" t="s">
        <v>900</v>
      </c>
      <c r="B6794" s="352">
        <v>780089</v>
      </c>
      <c r="C6794" s="356"/>
      <c r="D6794" s="356">
        <v>31</v>
      </c>
      <c r="E6794" s="357" t="s">
        <v>901</v>
      </c>
      <c r="F6794" s="346" t="s">
        <v>902</v>
      </c>
      <c r="G6794" s="147">
        <v>2771</v>
      </c>
      <c r="H6794" s="147">
        <v>1990964</v>
      </c>
    </row>
    <row r="6795" spans="1:8" ht="30">
      <c r="A6795" s="391" t="s">
        <v>903</v>
      </c>
      <c r="B6795" s="352">
        <v>780089</v>
      </c>
      <c r="C6795" s="356"/>
      <c r="D6795" s="356">
        <v>32</v>
      </c>
      <c r="E6795" s="357" t="s">
        <v>904</v>
      </c>
      <c r="F6795" s="346" t="s">
        <v>905</v>
      </c>
      <c r="G6795" s="147">
        <v>0</v>
      </c>
      <c r="H6795" s="147">
        <v>0</v>
      </c>
    </row>
    <row r="6796" spans="1:8" ht="30">
      <c r="A6796" s="391" t="s">
        <v>906</v>
      </c>
      <c r="B6796" s="352">
        <v>780089</v>
      </c>
      <c r="C6796" s="356"/>
      <c r="D6796" s="356">
        <v>33</v>
      </c>
      <c r="E6796" s="357" t="s">
        <v>907</v>
      </c>
      <c r="F6796" s="346" t="s">
        <v>908</v>
      </c>
      <c r="G6796" s="147">
        <v>0</v>
      </c>
      <c r="H6796" s="147">
        <v>0</v>
      </c>
    </row>
    <row r="6797" spans="1:8">
      <c r="A6797" s="391" t="s">
        <v>909</v>
      </c>
      <c r="B6797" s="352">
        <v>780089</v>
      </c>
      <c r="C6797" s="356"/>
      <c r="D6797" s="356">
        <v>34</v>
      </c>
      <c r="E6797" s="357" t="s">
        <v>910</v>
      </c>
      <c r="F6797" s="346" t="s">
        <v>911</v>
      </c>
      <c r="G6797" s="147">
        <v>0</v>
      </c>
      <c r="H6797" s="147">
        <v>0</v>
      </c>
    </row>
    <row r="6798" spans="1:8">
      <c r="A6798" s="391" t="s">
        <v>912</v>
      </c>
      <c r="B6798" s="352">
        <v>780089</v>
      </c>
      <c r="C6798" s="356"/>
      <c r="D6798" s="356">
        <v>35</v>
      </c>
      <c r="E6798" s="357" t="s">
        <v>913</v>
      </c>
      <c r="F6798" s="346" t="s">
        <v>914</v>
      </c>
      <c r="G6798" s="147">
        <v>0</v>
      </c>
      <c r="H6798" s="147">
        <v>0</v>
      </c>
    </row>
    <row r="6799" spans="1:8" ht="30">
      <c r="A6799" s="391" t="s">
        <v>915</v>
      </c>
      <c r="B6799" s="352">
        <v>780089</v>
      </c>
      <c r="C6799" s="356"/>
      <c r="D6799" s="356">
        <v>36</v>
      </c>
      <c r="E6799" s="357" t="s">
        <v>916</v>
      </c>
      <c r="F6799" s="346" t="s">
        <v>917</v>
      </c>
      <c r="G6799" s="147">
        <v>256</v>
      </c>
      <c r="H6799" s="147">
        <v>173432</v>
      </c>
    </row>
    <row r="6800" spans="1:8" ht="28.5">
      <c r="A6800" s="391" t="s">
        <v>918</v>
      </c>
      <c r="B6800" s="352">
        <v>780089</v>
      </c>
      <c r="C6800" s="356"/>
      <c r="D6800" s="354">
        <v>37</v>
      </c>
      <c r="E6800" s="355" t="s">
        <v>919</v>
      </c>
      <c r="F6800" s="348" t="s">
        <v>920</v>
      </c>
      <c r="G6800" s="147">
        <v>0</v>
      </c>
      <c r="H6800" s="147">
        <v>0</v>
      </c>
    </row>
    <row r="6801" spans="1:8">
      <c r="A6801" s="391" t="s">
        <v>921</v>
      </c>
      <c r="B6801" s="352">
        <v>780089</v>
      </c>
      <c r="C6801" s="356"/>
      <c r="D6801" s="356">
        <v>38</v>
      </c>
      <c r="E6801" s="357" t="s">
        <v>922</v>
      </c>
      <c r="F6801" s="346" t="s">
        <v>39</v>
      </c>
      <c r="G6801" s="147">
        <v>0</v>
      </c>
      <c r="H6801" s="147">
        <v>0</v>
      </c>
    </row>
    <row r="6802" spans="1:8">
      <c r="A6802" s="391" t="s">
        <v>923</v>
      </c>
      <c r="B6802" s="352">
        <v>780089</v>
      </c>
      <c r="C6802" s="356"/>
      <c r="D6802" s="356">
        <v>39</v>
      </c>
      <c r="E6802" s="357" t="s">
        <v>924</v>
      </c>
      <c r="F6802" s="346" t="s">
        <v>40</v>
      </c>
      <c r="G6802" s="147">
        <v>0</v>
      </c>
      <c r="H6802" s="147">
        <v>0</v>
      </c>
    </row>
    <row r="6803" spans="1:8">
      <c r="A6803" s="391" t="s">
        <v>925</v>
      </c>
      <c r="B6803" s="352">
        <v>780089</v>
      </c>
      <c r="C6803" s="356"/>
      <c r="D6803" s="356">
        <v>40</v>
      </c>
      <c r="E6803" s="357" t="s">
        <v>926</v>
      </c>
      <c r="F6803" s="346" t="s">
        <v>927</v>
      </c>
      <c r="G6803" s="147">
        <v>0</v>
      </c>
      <c r="H6803" s="147">
        <v>0</v>
      </c>
    </row>
    <row r="6804" spans="1:8">
      <c r="A6804" s="391" t="s">
        <v>928</v>
      </c>
      <c r="B6804" s="352">
        <v>780089</v>
      </c>
      <c r="C6804" s="356"/>
      <c r="D6804" s="356">
        <v>41</v>
      </c>
      <c r="E6804" s="357" t="s">
        <v>929</v>
      </c>
      <c r="F6804" s="346" t="s">
        <v>930</v>
      </c>
      <c r="G6804" s="147">
        <v>0</v>
      </c>
      <c r="H6804" s="147">
        <v>0</v>
      </c>
    </row>
    <row r="6805" spans="1:8" ht="28.5">
      <c r="A6805" s="391" t="s">
        <v>931</v>
      </c>
      <c r="B6805" s="352">
        <v>780089</v>
      </c>
      <c r="C6805" s="356"/>
      <c r="D6805" s="354">
        <v>42</v>
      </c>
      <c r="E6805" s="355" t="s">
        <v>932</v>
      </c>
      <c r="F6805" s="348" t="s">
        <v>933</v>
      </c>
      <c r="G6805" s="147">
        <v>0</v>
      </c>
      <c r="H6805" s="147">
        <v>0</v>
      </c>
    </row>
    <row r="6806" spans="1:8">
      <c r="A6806" s="391" t="s">
        <v>934</v>
      </c>
      <c r="B6806" s="352">
        <v>780089</v>
      </c>
      <c r="C6806" s="356"/>
      <c r="D6806" s="356">
        <v>43</v>
      </c>
      <c r="E6806" s="357" t="s">
        <v>935</v>
      </c>
      <c r="F6806" s="346" t="s">
        <v>936</v>
      </c>
      <c r="G6806" s="147">
        <v>0</v>
      </c>
      <c r="H6806" s="147">
        <v>0</v>
      </c>
    </row>
    <row r="6807" spans="1:8">
      <c r="A6807" s="391" t="s">
        <v>937</v>
      </c>
      <c r="B6807" s="352">
        <v>780089</v>
      </c>
      <c r="C6807" s="356"/>
      <c r="D6807" s="356">
        <v>44</v>
      </c>
      <c r="E6807" s="357" t="s">
        <v>938</v>
      </c>
      <c r="F6807" s="346" t="s">
        <v>939</v>
      </c>
      <c r="G6807" s="147">
        <v>0</v>
      </c>
      <c r="H6807" s="147">
        <v>0</v>
      </c>
    </row>
    <row r="6808" spans="1:8">
      <c r="A6808" s="391" t="s">
        <v>940</v>
      </c>
      <c r="B6808" s="352">
        <v>780089</v>
      </c>
      <c r="C6808" s="356"/>
      <c r="D6808" s="356">
        <v>45</v>
      </c>
      <c r="E6808" s="357" t="s">
        <v>941</v>
      </c>
      <c r="F6808" s="346" t="s">
        <v>942</v>
      </c>
      <c r="G6808" s="147">
        <v>0</v>
      </c>
      <c r="H6808" s="147">
        <v>0</v>
      </c>
    </row>
    <row r="6809" spans="1:8" ht="28.5">
      <c r="A6809" s="391" t="s">
        <v>943</v>
      </c>
      <c r="B6809" s="352">
        <v>780089</v>
      </c>
      <c r="C6809" s="356"/>
      <c r="D6809" s="354">
        <v>46</v>
      </c>
      <c r="E6809" s="359">
        <v>5</v>
      </c>
      <c r="F6809" s="348" t="s">
        <v>944</v>
      </c>
      <c r="G6809" s="147">
        <v>104</v>
      </c>
      <c r="H6809" s="147">
        <v>1825512</v>
      </c>
    </row>
    <row r="6810" spans="1:8">
      <c r="A6810" s="391" t="s">
        <v>945</v>
      </c>
      <c r="B6810" s="352">
        <v>780089</v>
      </c>
      <c r="C6810" s="356"/>
      <c r="D6810" s="356">
        <v>47</v>
      </c>
      <c r="E6810" s="357" t="s">
        <v>946</v>
      </c>
      <c r="F6810" s="346" t="s">
        <v>947</v>
      </c>
      <c r="G6810" s="147">
        <v>0</v>
      </c>
      <c r="H6810" s="147">
        <v>0</v>
      </c>
    </row>
    <row r="6811" spans="1:8">
      <c r="A6811" s="391" t="s">
        <v>948</v>
      </c>
      <c r="B6811" s="352">
        <v>780089</v>
      </c>
      <c r="C6811" s="356"/>
      <c r="D6811" s="356">
        <v>48</v>
      </c>
      <c r="E6811" s="357" t="s">
        <v>949</v>
      </c>
      <c r="F6811" s="346" t="s">
        <v>950</v>
      </c>
      <c r="G6811" s="147">
        <v>0</v>
      </c>
      <c r="H6811" s="147">
        <v>0</v>
      </c>
    </row>
    <row r="6812" spans="1:8">
      <c r="A6812" s="394" t="s">
        <v>951</v>
      </c>
      <c r="B6812" s="352">
        <v>780089</v>
      </c>
      <c r="C6812" s="356"/>
      <c r="D6812" s="356">
        <v>49</v>
      </c>
      <c r="E6812" s="358" t="s">
        <v>952</v>
      </c>
      <c r="F6812" s="347" t="s">
        <v>953</v>
      </c>
      <c r="G6812" s="147">
        <v>104</v>
      </c>
      <c r="H6812" s="147">
        <v>1825512</v>
      </c>
    </row>
    <row r="6813" spans="1:8" ht="45">
      <c r="A6813" s="390" t="s">
        <v>38</v>
      </c>
      <c r="B6813" s="352">
        <v>780085</v>
      </c>
      <c r="C6813" s="363">
        <v>128</v>
      </c>
      <c r="D6813" s="353">
        <v>0</v>
      </c>
      <c r="E6813" s="353">
        <v>0</v>
      </c>
      <c r="F6813" s="429" t="s">
        <v>1019</v>
      </c>
      <c r="G6813" s="149">
        <v>49556</v>
      </c>
      <c r="H6813" s="149">
        <v>88152950</v>
      </c>
    </row>
    <row r="6814" spans="1:8" ht="28.5">
      <c r="A6814" s="391" t="s">
        <v>815</v>
      </c>
      <c r="B6814" s="352">
        <v>780085</v>
      </c>
      <c r="C6814" s="356"/>
      <c r="D6814" s="354">
        <v>1</v>
      </c>
      <c r="E6814" s="355">
        <v>1</v>
      </c>
      <c r="F6814" s="348" t="s">
        <v>816</v>
      </c>
      <c r="G6814" s="147">
        <v>0</v>
      </c>
      <c r="H6814" s="147">
        <v>0</v>
      </c>
    </row>
    <row r="6815" spans="1:8">
      <c r="A6815" s="391" t="s">
        <v>817</v>
      </c>
      <c r="B6815" s="352">
        <v>780085</v>
      </c>
      <c r="C6815" s="356"/>
      <c r="D6815" s="356">
        <v>2</v>
      </c>
      <c r="E6815" s="357" t="s">
        <v>818</v>
      </c>
      <c r="F6815" s="346" t="s">
        <v>819</v>
      </c>
      <c r="G6815" s="147">
        <v>0</v>
      </c>
      <c r="H6815" s="147">
        <v>0</v>
      </c>
    </row>
    <row r="6816" spans="1:8" ht="30">
      <c r="A6816" s="391" t="s">
        <v>820</v>
      </c>
      <c r="B6816" s="352">
        <v>780085</v>
      </c>
      <c r="C6816" s="356"/>
      <c r="D6816" s="356">
        <v>3</v>
      </c>
      <c r="E6816" s="357" t="s">
        <v>821</v>
      </c>
      <c r="F6816" s="346" t="s">
        <v>822</v>
      </c>
      <c r="G6816" s="147">
        <v>0</v>
      </c>
      <c r="H6816" s="147">
        <v>0</v>
      </c>
    </row>
    <row r="6817" spans="1:8">
      <c r="A6817" s="391" t="s">
        <v>823</v>
      </c>
      <c r="B6817" s="352">
        <v>780085</v>
      </c>
      <c r="C6817" s="356"/>
      <c r="D6817" s="356">
        <v>4</v>
      </c>
      <c r="E6817" s="357" t="s">
        <v>824</v>
      </c>
      <c r="F6817" s="346" t="s">
        <v>825</v>
      </c>
      <c r="G6817" s="147">
        <v>0</v>
      </c>
      <c r="H6817" s="147">
        <v>0</v>
      </c>
    </row>
    <row r="6818" spans="1:8">
      <c r="A6818" s="391" t="s">
        <v>826</v>
      </c>
      <c r="B6818" s="352">
        <v>780085</v>
      </c>
      <c r="C6818" s="356"/>
      <c r="D6818" s="356">
        <v>5</v>
      </c>
      <c r="E6818" s="357" t="s">
        <v>827</v>
      </c>
      <c r="F6818" s="346" t="s">
        <v>828</v>
      </c>
      <c r="G6818" s="147">
        <v>0</v>
      </c>
      <c r="H6818" s="147">
        <v>0</v>
      </c>
    </row>
    <row r="6819" spans="1:8">
      <c r="A6819" s="391" t="s">
        <v>829</v>
      </c>
      <c r="B6819" s="352">
        <v>780085</v>
      </c>
      <c r="C6819" s="356"/>
      <c r="D6819" s="356">
        <v>6</v>
      </c>
      <c r="E6819" s="357" t="s">
        <v>830</v>
      </c>
      <c r="F6819" s="346" t="s">
        <v>831</v>
      </c>
      <c r="G6819" s="147">
        <v>0</v>
      </c>
      <c r="H6819" s="147">
        <v>0</v>
      </c>
    </row>
    <row r="6820" spans="1:8">
      <c r="A6820" s="392" t="s">
        <v>1491</v>
      </c>
      <c r="B6820" s="352">
        <v>780085</v>
      </c>
      <c r="C6820" s="356"/>
      <c r="D6820" s="356">
        <v>7</v>
      </c>
      <c r="E6820" s="358" t="s">
        <v>832</v>
      </c>
      <c r="F6820" s="347" t="s">
        <v>833</v>
      </c>
      <c r="G6820" s="147">
        <v>0</v>
      </c>
      <c r="H6820" s="147">
        <v>0</v>
      </c>
    </row>
    <row r="6821" spans="1:8">
      <c r="A6821" s="391" t="s">
        <v>834</v>
      </c>
      <c r="B6821" s="352">
        <v>780085</v>
      </c>
      <c r="C6821" s="356"/>
      <c r="D6821" s="356">
        <v>8</v>
      </c>
      <c r="E6821" s="357" t="s">
        <v>835</v>
      </c>
      <c r="F6821" s="346" t="s">
        <v>836</v>
      </c>
      <c r="G6821" s="147">
        <v>0</v>
      </c>
      <c r="H6821" s="147">
        <v>0</v>
      </c>
    </row>
    <row r="6822" spans="1:8" ht="28.5">
      <c r="A6822" s="391" t="s">
        <v>837</v>
      </c>
      <c r="B6822" s="352">
        <v>780085</v>
      </c>
      <c r="C6822" s="356"/>
      <c r="D6822" s="354">
        <v>9</v>
      </c>
      <c r="E6822" s="355" t="s">
        <v>838</v>
      </c>
      <c r="F6822" s="348" t="s">
        <v>839</v>
      </c>
      <c r="G6822" s="147">
        <v>243</v>
      </c>
      <c r="H6822" s="147">
        <v>4931892</v>
      </c>
    </row>
    <row r="6823" spans="1:8">
      <c r="A6823" s="391" t="s">
        <v>840</v>
      </c>
      <c r="B6823" s="352">
        <v>780085</v>
      </c>
      <c r="C6823" s="356"/>
      <c r="D6823" s="356">
        <v>10</v>
      </c>
      <c r="E6823" s="357" t="s">
        <v>841</v>
      </c>
      <c r="F6823" s="346" t="s">
        <v>842</v>
      </c>
      <c r="G6823" s="147">
        <v>0</v>
      </c>
      <c r="H6823" s="147">
        <v>0</v>
      </c>
    </row>
    <row r="6824" spans="1:8">
      <c r="A6824" s="391" t="s">
        <v>843</v>
      </c>
      <c r="B6824" s="352">
        <v>780085</v>
      </c>
      <c r="C6824" s="356"/>
      <c r="D6824" s="356">
        <v>11</v>
      </c>
      <c r="E6824" s="357" t="s">
        <v>844</v>
      </c>
      <c r="F6824" s="346" t="s">
        <v>845</v>
      </c>
      <c r="G6824" s="147">
        <v>0</v>
      </c>
      <c r="H6824" s="147">
        <v>0</v>
      </c>
    </row>
    <row r="6825" spans="1:8">
      <c r="A6825" s="391" t="s">
        <v>846</v>
      </c>
      <c r="B6825" s="352">
        <v>780085</v>
      </c>
      <c r="C6825" s="356"/>
      <c r="D6825" s="356">
        <v>12</v>
      </c>
      <c r="E6825" s="357" t="s">
        <v>847</v>
      </c>
      <c r="F6825" s="346" t="s">
        <v>848</v>
      </c>
      <c r="G6825" s="147">
        <v>0</v>
      </c>
      <c r="H6825" s="147">
        <v>0</v>
      </c>
    </row>
    <row r="6826" spans="1:8">
      <c r="A6826" s="391" t="s">
        <v>849</v>
      </c>
      <c r="B6826" s="352">
        <v>780085</v>
      </c>
      <c r="C6826" s="356"/>
      <c r="D6826" s="356">
        <v>13</v>
      </c>
      <c r="E6826" s="357" t="s">
        <v>850</v>
      </c>
      <c r="F6826" s="346" t="s">
        <v>851</v>
      </c>
      <c r="G6826" s="147">
        <v>0</v>
      </c>
      <c r="H6826" s="147">
        <v>0</v>
      </c>
    </row>
    <row r="6827" spans="1:8">
      <c r="A6827" s="391" t="s">
        <v>852</v>
      </c>
      <c r="B6827" s="352">
        <v>780085</v>
      </c>
      <c r="C6827" s="356"/>
      <c r="D6827" s="356">
        <v>14</v>
      </c>
      <c r="E6827" s="357" t="s">
        <v>853</v>
      </c>
      <c r="F6827" s="346" t="s">
        <v>854</v>
      </c>
      <c r="G6827" s="147">
        <v>0</v>
      </c>
      <c r="H6827" s="147">
        <v>0</v>
      </c>
    </row>
    <row r="6828" spans="1:8">
      <c r="A6828" s="392" t="s">
        <v>1492</v>
      </c>
      <c r="B6828" s="352">
        <v>780085</v>
      </c>
      <c r="C6828" s="498"/>
      <c r="D6828" s="356">
        <v>15</v>
      </c>
      <c r="E6828" s="358" t="s">
        <v>1337</v>
      </c>
      <c r="F6828" s="347" t="s">
        <v>855</v>
      </c>
      <c r="G6828" s="147">
        <v>0</v>
      </c>
      <c r="H6828" s="147">
        <v>0</v>
      </c>
    </row>
    <row r="6829" spans="1:8">
      <c r="A6829" s="391" t="s">
        <v>856</v>
      </c>
      <c r="B6829" s="352">
        <v>780085</v>
      </c>
      <c r="C6829" s="356"/>
      <c r="D6829" s="356">
        <v>16</v>
      </c>
      <c r="E6829" s="357" t="s">
        <v>857</v>
      </c>
      <c r="F6829" s="346" t="s">
        <v>858</v>
      </c>
      <c r="G6829" s="147">
        <v>243</v>
      </c>
      <c r="H6829" s="147">
        <v>4931892</v>
      </c>
    </row>
    <row r="6830" spans="1:8">
      <c r="A6830" s="391" t="s">
        <v>859</v>
      </c>
      <c r="B6830" s="352">
        <v>780085</v>
      </c>
      <c r="C6830" s="356"/>
      <c r="D6830" s="354">
        <v>17</v>
      </c>
      <c r="E6830" s="355" t="s">
        <v>860</v>
      </c>
      <c r="F6830" s="348" t="s">
        <v>861</v>
      </c>
      <c r="G6830" s="147">
        <v>49313</v>
      </c>
      <c r="H6830" s="147">
        <v>83221058</v>
      </c>
    </row>
    <row r="6831" spans="1:8" ht="28.5">
      <c r="A6831" s="393" t="s">
        <v>862</v>
      </c>
      <c r="B6831" s="352">
        <v>780085</v>
      </c>
      <c r="C6831" s="356"/>
      <c r="D6831" s="354">
        <v>18</v>
      </c>
      <c r="E6831" s="355" t="s">
        <v>863</v>
      </c>
      <c r="F6831" s="348" t="s">
        <v>864</v>
      </c>
      <c r="G6831" s="147">
        <v>44007</v>
      </c>
      <c r="H6831" s="147">
        <v>35223896</v>
      </c>
    </row>
    <row r="6832" spans="1:8" ht="30">
      <c r="A6832" s="391" t="s">
        <v>865</v>
      </c>
      <c r="B6832" s="352">
        <v>780085</v>
      </c>
      <c r="C6832" s="356"/>
      <c r="D6832" s="356">
        <v>19</v>
      </c>
      <c r="E6832" s="357" t="s">
        <v>866</v>
      </c>
      <c r="F6832" s="346" t="s">
        <v>867</v>
      </c>
      <c r="G6832" s="147">
        <v>0</v>
      </c>
      <c r="H6832" s="147">
        <v>0</v>
      </c>
    </row>
    <row r="6833" spans="1:8" ht="30">
      <c r="A6833" s="391" t="s">
        <v>868</v>
      </c>
      <c r="B6833" s="352">
        <v>780085</v>
      </c>
      <c r="C6833" s="356"/>
      <c r="D6833" s="356">
        <v>20</v>
      </c>
      <c r="E6833" s="357" t="s">
        <v>869</v>
      </c>
      <c r="F6833" s="346" t="s">
        <v>870</v>
      </c>
      <c r="G6833" s="147">
        <v>0</v>
      </c>
      <c r="H6833" s="147">
        <v>0</v>
      </c>
    </row>
    <row r="6834" spans="1:8">
      <c r="A6834" s="391" t="s">
        <v>871</v>
      </c>
      <c r="B6834" s="352">
        <v>780085</v>
      </c>
      <c r="C6834" s="356"/>
      <c r="D6834" s="356">
        <v>21</v>
      </c>
      <c r="E6834" s="357" t="s">
        <v>872</v>
      </c>
      <c r="F6834" s="346" t="s">
        <v>873</v>
      </c>
      <c r="G6834" s="147">
        <v>0</v>
      </c>
      <c r="H6834" s="147">
        <v>0</v>
      </c>
    </row>
    <row r="6835" spans="1:8">
      <c r="A6835" s="391" t="s">
        <v>874</v>
      </c>
      <c r="B6835" s="352">
        <v>780085</v>
      </c>
      <c r="C6835" s="356"/>
      <c r="D6835" s="356">
        <v>22</v>
      </c>
      <c r="E6835" s="357" t="s">
        <v>875</v>
      </c>
      <c r="F6835" s="346" t="s">
        <v>876</v>
      </c>
      <c r="G6835" s="147">
        <v>44007</v>
      </c>
      <c r="H6835" s="147">
        <v>35223896</v>
      </c>
    </row>
    <row r="6836" spans="1:8">
      <c r="A6836" s="391" t="s">
        <v>877</v>
      </c>
      <c r="B6836" s="352">
        <v>780085</v>
      </c>
      <c r="C6836" s="356"/>
      <c r="D6836" s="356">
        <v>23</v>
      </c>
      <c r="E6836" s="357" t="s">
        <v>878</v>
      </c>
      <c r="F6836" s="346" t="s">
        <v>879</v>
      </c>
      <c r="G6836" s="147">
        <v>0</v>
      </c>
      <c r="H6836" s="147">
        <v>0</v>
      </c>
    </row>
    <row r="6837" spans="1:8">
      <c r="A6837" s="391" t="s">
        <v>880</v>
      </c>
      <c r="B6837" s="352">
        <v>780085</v>
      </c>
      <c r="C6837" s="356"/>
      <c r="D6837" s="356">
        <v>24</v>
      </c>
      <c r="E6837" s="357" t="s">
        <v>881</v>
      </c>
      <c r="F6837" s="346" t="s">
        <v>882</v>
      </c>
      <c r="G6837" s="147">
        <v>44007</v>
      </c>
      <c r="H6837" s="147">
        <v>35223896</v>
      </c>
    </row>
    <row r="6838" spans="1:8">
      <c r="A6838" s="391" t="s">
        <v>883</v>
      </c>
      <c r="B6838" s="352">
        <v>780085</v>
      </c>
      <c r="C6838" s="356"/>
      <c r="D6838" s="354">
        <v>25</v>
      </c>
      <c r="E6838" s="355" t="s">
        <v>884</v>
      </c>
      <c r="F6838" s="348" t="s">
        <v>497</v>
      </c>
      <c r="G6838" s="147">
        <v>0</v>
      </c>
      <c r="H6838" s="147">
        <v>0</v>
      </c>
    </row>
    <row r="6839" spans="1:8" ht="28.5">
      <c r="A6839" s="391" t="s">
        <v>885</v>
      </c>
      <c r="B6839" s="352">
        <v>780085</v>
      </c>
      <c r="C6839" s="356"/>
      <c r="D6839" s="354">
        <v>26</v>
      </c>
      <c r="E6839" s="355" t="s">
        <v>886</v>
      </c>
      <c r="F6839" s="348" t="s">
        <v>887</v>
      </c>
      <c r="G6839" s="147">
        <v>5306</v>
      </c>
      <c r="H6839" s="147">
        <v>47997162</v>
      </c>
    </row>
    <row r="6840" spans="1:8">
      <c r="A6840" s="391" t="s">
        <v>888</v>
      </c>
      <c r="B6840" s="352">
        <v>780085</v>
      </c>
      <c r="C6840" s="356"/>
      <c r="D6840" s="356">
        <v>27</v>
      </c>
      <c r="E6840" s="357" t="s">
        <v>889</v>
      </c>
      <c r="F6840" s="346" t="s">
        <v>890</v>
      </c>
      <c r="G6840" s="147">
        <v>0</v>
      </c>
      <c r="H6840" s="147">
        <v>0</v>
      </c>
    </row>
    <row r="6841" spans="1:8">
      <c r="A6841" s="391" t="s">
        <v>891</v>
      </c>
      <c r="B6841" s="352">
        <v>780085</v>
      </c>
      <c r="C6841" s="356"/>
      <c r="D6841" s="356">
        <v>28</v>
      </c>
      <c r="E6841" s="357" t="s">
        <v>892</v>
      </c>
      <c r="F6841" s="346" t="s">
        <v>893</v>
      </c>
      <c r="G6841" s="147">
        <v>5306</v>
      </c>
      <c r="H6841" s="147">
        <v>47997162</v>
      </c>
    </row>
    <row r="6842" spans="1:8">
      <c r="A6842" s="391" t="s">
        <v>894</v>
      </c>
      <c r="B6842" s="352">
        <v>780085</v>
      </c>
      <c r="C6842" s="356"/>
      <c r="D6842" s="356">
        <v>29</v>
      </c>
      <c r="E6842" s="357" t="s">
        <v>895</v>
      </c>
      <c r="F6842" s="346" t="s">
        <v>896</v>
      </c>
      <c r="G6842" s="147">
        <v>0</v>
      </c>
      <c r="H6842" s="147">
        <v>0</v>
      </c>
    </row>
    <row r="6843" spans="1:8">
      <c r="A6843" s="391" t="s">
        <v>897</v>
      </c>
      <c r="B6843" s="352">
        <v>780085</v>
      </c>
      <c r="C6843" s="356"/>
      <c r="D6843" s="356">
        <v>30</v>
      </c>
      <c r="E6843" s="357" t="s">
        <v>898</v>
      </c>
      <c r="F6843" s="346" t="s">
        <v>899</v>
      </c>
      <c r="G6843" s="147">
        <v>0</v>
      </c>
      <c r="H6843" s="147">
        <v>0</v>
      </c>
    </row>
    <row r="6844" spans="1:8" ht="30">
      <c r="A6844" s="391" t="s">
        <v>900</v>
      </c>
      <c r="B6844" s="352">
        <v>780085</v>
      </c>
      <c r="C6844" s="356"/>
      <c r="D6844" s="356">
        <v>31</v>
      </c>
      <c r="E6844" s="357" t="s">
        <v>901</v>
      </c>
      <c r="F6844" s="346" t="s">
        <v>902</v>
      </c>
      <c r="G6844" s="147">
        <v>0</v>
      </c>
      <c r="H6844" s="147">
        <v>0</v>
      </c>
    </row>
    <row r="6845" spans="1:8" ht="30">
      <c r="A6845" s="391" t="s">
        <v>903</v>
      </c>
      <c r="B6845" s="352">
        <v>780085</v>
      </c>
      <c r="C6845" s="356"/>
      <c r="D6845" s="356">
        <v>32</v>
      </c>
      <c r="E6845" s="357" t="s">
        <v>904</v>
      </c>
      <c r="F6845" s="346" t="s">
        <v>905</v>
      </c>
      <c r="G6845" s="147">
        <v>0</v>
      </c>
      <c r="H6845" s="147">
        <v>0</v>
      </c>
    </row>
    <row r="6846" spans="1:8" ht="30">
      <c r="A6846" s="391" t="s">
        <v>906</v>
      </c>
      <c r="B6846" s="352">
        <v>780085</v>
      </c>
      <c r="C6846" s="356"/>
      <c r="D6846" s="356">
        <v>33</v>
      </c>
      <c r="E6846" s="357" t="s">
        <v>907</v>
      </c>
      <c r="F6846" s="346" t="s">
        <v>908</v>
      </c>
      <c r="G6846" s="147">
        <v>0</v>
      </c>
      <c r="H6846" s="147">
        <v>0</v>
      </c>
    </row>
    <row r="6847" spans="1:8">
      <c r="A6847" s="391" t="s">
        <v>909</v>
      </c>
      <c r="B6847" s="352">
        <v>780085</v>
      </c>
      <c r="C6847" s="356"/>
      <c r="D6847" s="356">
        <v>34</v>
      </c>
      <c r="E6847" s="357" t="s">
        <v>910</v>
      </c>
      <c r="F6847" s="346" t="s">
        <v>911</v>
      </c>
      <c r="G6847" s="147">
        <v>0</v>
      </c>
      <c r="H6847" s="147">
        <v>0</v>
      </c>
    </row>
    <row r="6848" spans="1:8">
      <c r="A6848" s="391" t="s">
        <v>912</v>
      </c>
      <c r="B6848" s="352">
        <v>780085</v>
      </c>
      <c r="C6848" s="356"/>
      <c r="D6848" s="356">
        <v>35</v>
      </c>
      <c r="E6848" s="357" t="s">
        <v>913</v>
      </c>
      <c r="F6848" s="346" t="s">
        <v>914</v>
      </c>
      <c r="G6848" s="147">
        <v>0</v>
      </c>
      <c r="H6848" s="147">
        <v>0</v>
      </c>
    </row>
    <row r="6849" spans="1:8" ht="30">
      <c r="A6849" s="391" t="s">
        <v>915</v>
      </c>
      <c r="B6849" s="352">
        <v>780085</v>
      </c>
      <c r="C6849" s="356"/>
      <c r="D6849" s="356">
        <v>36</v>
      </c>
      <c r="E6849" s="357" t="s">
        <v>916</v>
      </c>
      <c r="F6849" s="346" t="s">
        <v>917</v>
      </c>
      <c r="G6849" s="147">
        <v>0</v>
      </c>
      <c r="H6849" s="147">
        <v>0</v>
      </c>
    </row>
    <row r="6850" spans="1:8" ht="28.5">
      <c r="A6850" s="391" t="s">
        <v>918</v>
      </c>
      <c r="B6850" s="352">
        <v>780085</v>
      </c>
      <c r="C6850" s="356"/>
      <c r="D6850" s="354">
        <v>37</v>
      </c>
      <c r="E6850" s="355" t="s">
        <v>919</v>
      </c>
      <c r="F6850" s="348" t="s">
        <v>920</v>
      </c>
      <c r="G6850" s="147">
        <v>0</v>
      </c>
      <c r="H6850" s="147">
        <v>0</v>
      </c>
    </row>
    <row r="6851" spans="1:8">
      <c r="A6851" s="391" t="s">
        <v>921</v>
      </c>
      <c r="B6851" s="352">
        <v>780085</v>
      </c>
      <c r="C6851" s="356"/>
      <c r="D6851" s="356">
        <v>38</v>
      </c>
      <c r="E6851" s="357" t="s">
        <v>922</v>
      </c>
      <c r="F6851" s="346" t="s">
        <v>39</v>
      </c>
      <c r="G6851" s="147">
        <v>0</v>
      </c>
      <c r="H6851" s="147">
        <v>0</v>
      </c>
    </row>
    <row r="6852" spans="1:8">
      <c r="A6852" s="391" t="s">
        <v>923</v>
      </c>
      <c r="B6852" s="352">
        <v>780085</v>
      </c>
      <c r="C6852" s="356"/>
      <c r="D6852" s="356">
        <v>39</v>
      </c>
      <c r="E6852" s="357" t="s">
        <v>924</v>
      </c>
      <c r="F6852" s="346" t="s">
        <v>40</v>
      </c>
      <c r="G6852" s="147">
        <v>0</v>
      </c>
      <c r="H6852" s="147">
        <v>0</v>
      </c>
    </row>
    <row r="6853" spans="1:8">
      <c r="A6853" s="391" t="s">
        <v>925</v>
      </c>
      <c r="B6853" s="352">
        <v>780085</v>
      </c>
      <c r="C6853" s="356"/>
      <c r="D6853" s="356">
        <v>40</v>
      </c>
      <c r="E6853" s="357" t="s">
        <v>926</v>
      </c>
      <c r="F6853" s="346" t="s">
        <v>927</v>
      </c>
      <c r="G6853" s="147">
        <v>0</v>
      </c>
      <c r="H6853" s="147">
        <v>0</v>
      </c>
    </row>
    <row r="6854" spans="1:8">
      <c r="A6854" s="391" t="s">
        <v>928</v>
      </c>
      <c r="B6854" s="352">
        <v>780085</v>
      </c>
      <c r="C6854" s="356"/>
      <c r="D6854" s="356">
        <v>41</v>
      </c>
      <c r="E6854" s="357" t="s">
        <v>929</v>
      </c>
      <c r="F6854" s="346" t="s">
        <v>930</v>
      </c>
      <c r="G6854" s="147">
        <v>0</v>
      </c>
      <c r="H6854" s="147">
        <v>0</v>
      </c>
    </row>
    <row r="6855" spans="1:8" ht="28.5">
      <c r="A6855" s="391" t="s">
        <v>931</v>
      </c>
      <c r="B6855" s="352">
        <v>780085</v>
      </c>
      <c r="C6855" s="356"/>
      <c r="D6855" s="354">
        <v>42</v>
      </c>
      <c r="E6855" s="355" t="s">
        <v>932</v>
      </c>
      <c r="F6855" s="348" t="s">
        <v>933</v>
      </c>
      <c r="G6855" s="147">
        <v>0</v>
      </c>
      <c r="H6855" s="147">
        <v>0</v>
      </c>
    </row>
    <row r="6856" spans="1:8">
      <c r="A6856" s="391" t="s">
        <v>934</v>
      </c>
      <c r="B6856" s="352">
        <v>780085</v>
      </c>
      <c r="C6856" s="356"/>
      <c r="D6856" s="356">
        <v>43</v>
      </c>
      <c r="E6856" s="357" t="s">
        <v>935</v>
      </c>
      <c r="F6856" s="346" t="s">
        <v>936</v>
      </c>
      <c r="G6856" s="147">
        <v>0</v>
      </c>
      <c r="H6856" s="147">
        <v>0</v>
      </c>
    </row>
    <row r="6857" spans="1:8">
      <c r="A6857" s="391" t="s">
        <v>937</v>
      </c>
      <c r="B6857" s="352">
        <v>780085</v>
      </c>
      <c r="C6857" s="356"/>
      <c r="D6857" s="356">
        <v>44</v>
      </c>
      <c r="E6857" s="357" t="s">
        <v>938</v>
      </c>
      <c r="F6857" s="346" t="s">
        <v>939</v>
      </c>
      <c r="G6857" s="147">
        <v>0</v>
      </c>
      <c r="H6857" s="147">
        <v>0</v>
      </c>
    </row>
    <row r="6858" spans="1:8">
      <c r="A6858" s="391" t="s">
        <v>940</v>
      </c>
      <c r="B6858" s="352">
        <v>780085</v>
      </c>
      <c r="C6858" s="356"/>
      <c r="D6858" s="356">
        <v>45</v>
      </c>
      <c r="E6858" s="357" t="s">
        <v>941</v>
      </c>
      <c r="F6858" s="346" t="s">
        <v>942</v>
      </c>
      <c r="G6858" s="147">
        <v>0</v>
      </c>
      <c r="H6858" s="147">
        <v>0</v>
      </c>
    </row>
    <row r="6859" spans="1:8" ht="28.5">
      <c r="A6859" s="391" t="s">
        <v>943</v>
      </c>
      <c r="B6859" s="352">
        <v>780085</v>
      </c>
      <c r="C6859" s="356"/>
      <c r="D6859" s="354">
        <v>46</v>
      </c>
      <c r="E6859" s="359">
        <v>5</v>
      </c>
      <c r="F6859" s="348" t="s">
        <v>944</v>
      </c>
      <c r="G6859" s="147">
        <v>0</v>
      </c>
      <c r="H6859" s="147">
        <v>0</v>
      </c>
    </row>
    <row r="6860" spans="1:8">
      <c r="A6860" s="391" t="s">
        <v>945</v>
      </c>
      <c r="B6860" s="352">
        <v>780085</v>
      </c>
      <c r="C6860" s="356"/>
      <c r="D6860" s="356">
        <v>47</v>
      </c>
      <c r="E6860" s="357" t="s">
        <v>946</v>
      </c>
      <c r="F6860" s="346" t="s">
        <v>947</v>
      </c>
      <c r="G6860" s="147">
        <v>0</v>
      </c>
      <c r="H6860" s="147">
        <v>0</v>
      </c>
    </row>
    <row r="6861" spans="1:8">
      <c r="A6861" s="391" t="s">
        <v>948</v>
      </c>
      <c r="B6861" s="352">
        <v>780085</v>
      </c>
      <c r="C6861" s="356"/>
      <c r="D6861" s="356">
        <v>48</v>
      </c>
      <c r="E6861" s="357" t="s">
        <v>949</v>
      </c>
      <c r="F6861" s="346" t="s">
        <v>950</v>
      </c>
      <c r="G6861" s="147">
        <v>0</v>
      </c>
      <c r="H6861" s="147">
        <v>0</v>
      </c>
    </row>
    <row r="6862" spans="1:8">
      <c r="A6862" s="394" t="s">
        <v>951</v>
      </c>
      <c r="B6862" s="352">
        <v>780085</v>
      </c>
      <c r="C6862" s="356"/>
      <c r="D6862" s="356">
        <v>49</v>
      </c>
      <c r="E6862" s="358" t="s">
        <v>952</v>
      </c>
      <c r="F6862" s="347" t="s">
        <v>953</v>
      </c>
      <c r="G6862" s="147">
        <v>0</v>
      </c>
      <c r="H6862" s="147">
        <v>0</v>
      </c>
    </row>
    <row r="6863" spans="1:8" ht="60">
      <c r="A6863" s="390" t="s">
        <v>38</v>
      </c>
      <c r="B6863" s="352">
        <v>780157</v>
      </c>
      <c r="C6863" s="363">
        <v>129</v>
      </c>
      <c r="D6863" s="353">
        <v>0</v>
      </c>
      <c r="E6863" s="353">
        <v>0</v>
      </c>
      <c r="F6863" s="429" t="s">
        <v>1020</v>
      </c>
      <c r="G6863" s="149">
        <v>156144</v>
      </c>
      <c r="H6863" s="149">
        <v>227300125</v>
      </c>
    </row>
    <row r="6864" spans="1:8" ht="28.5">
      <c r="A6864" s="391" t="s">
        <v>815</v>
      </c>
      <c r="B6864" s="352">
        <v>780157</v>
      </c>
      <c r="C6864" s="356"/>
      <c r="D6864" s="354">
        <v>1</v>
      </c>
      <c r="E6864" s="355">
        <v>1</v>
      </c>
      <c r="F6864" s="348" t="s">
        <v>816</v>
      </c>
      <c r="G6864" s="147">
        <v>0</v>
      </c>
      <c r="H6864" s="147">
        <v>0</v>
      </c>
    </row>
    <row r="6865" spans="1:8">
      <c r="A6865" s="391" t="s">
        <v>817</v>
      </c>
      <c r="B6865" s="352">
        <v>780157</v>
      </c>
      <c r="C6865" s="356"/>
      <c r="D6865" s="356">
        <v>2</v>
      </c>
      <c r="E6865" s="357" t="s">
        <v>818</v>
      </c>
      <c r="F6865" s="346" t="s">
        <v>819</v>
      </c>
      <c r="G6865" s="147">
        <v>0</v>
      </c>
      <c r="H6865" s="147">
        <v>0</v>
      </c>
    </row>
    <row r="6866" spans="1:8" ht="30">
      <c r="A6866" s="391" t="s">
        <v>820</v>
      </c>
      <c r="B6866" s="352">
        <v>780157</v>
      </c>
      <c r="C6866" s="356"/>
      <c r="D6866" s="356">
        <v>3</v>
      </c>
      <c r="E6866" s="357" t="s">
        <v>821</v>
      </c>
      <c r="F6866" s="346" t="s">
        <v>822</v>
      </c>
      <c r="G6866" s="147">
        <v>0</v>
      </c>
      <c r="H6866" s="147">
        <v>0</v>
      </c>
    </row>
    <row r="6867" spans="1:8">
      <c r="A6867" s="391" t="s">
        <v>823</v>
      </c>
      <c r="B6867" s="352">
        <v>780157</v>
      </c>
      <c r="C6867" s="356"/>
      <c r="D6867" s="356">
        <v>4</v>
      </c>
      <c r="E6867" s="357" t="s">
        <v>824</v>
      </c>
      <c r="F6867" s="346" t="s">
        <v>825</v>
      </c>
      <c r="G6867" s="147">
        <v>0</v>
      </c>
      <c r="H6867" s="147">
        <v>0</v>
      </c>
    </row>
    <row r="6868" spans="1:8">
      <c r="A6868" s="391" t="s">
        <v>826</v>
      </c>
      <c r="B6868" s="352">
        <v>780157</v>
      </c>
      <c r="C6868" s="356"/>
      <c r="D6868" s="356">
        <v>5</v>
      </c>
      <c r="E6868" s="357" t="s">
        <v>827</v>
      </c>
      <c r="F6868" s="346" t="s">
        <v>828</v>
      </c>
      <c r="G6868" s="147">
        <v>0</v>
      </c>
      <c r="H6868" s="147">
        <v>0</v>
      </c>
    </row>
    <row r="6869" spans="1:8">
      <c r="A6869" s="391" t="s">
        <v>829</v>
      </c>
      <c r="B6869" s="352">
        <v>780157</v>
      </c>
      <c r="C6869" s="356"/>
      <c r="D6869" s="356">
        <v>6</v>
      </c>
      <c r="E6869" s="357" t="s">
        <v>830</v>
      </c>
      <c r="F6869" s="346" t="s">
        <v>831</v>
      </c>
      <c r="G6869" s="147">
        <v>0</v>
      </c>
      <c r="H6869" s="147">
        <v>0</v>
      </c>
    </row>
    <row r="6870" spans="1:8">
      <c r="A6870" s="392" t="s">
        <v>1491</v>
      </c>
      <c r="B6870" s="352">
        <v>780157</v>
      </c>
      <c r="C6870" s="356"/>
      <c r="D6870" s="356">
        <v>7</v>
      </c>
      <c r="E6870" s="358" t="s">
        <v>832</v>
      </c>
      <c r="F6870" s="347" t="s">
        <v>833</v>
      </c>
      <c r="G6870" s="147">
        <v>0</v>
      </c>
      <c r="H6870" s="147">
        <v>0</v>
      </c>
    </row>
    <row r="6871" spans="1:8">
      <c r="A6871" s="391" t="s">
        <v>834</v>
      </c>
      <c r="B6871" s="352">
        <v>780157</v>
      </c>
      <c r="C6871" s="356"/>
      <c r="D6871" s="356">
        <v>8</v>
      </c>
      <c r="E6871" s="357" t="s">
        <v>835</v>
      </c>
      <c r="F6871" s="346" t="s">
        <v>836</v>
      </c>
      <c r="G6871" s="147">
        <v>0</v>
      </c>
      <c r="H6871" s="147">
        <v>0</v>
      </c>
    </row>
    <row r="6872" spans="1:8" ht="28.5">
      <c r="A6872" s="391" t="s">
        <v>837</v>
      </c>
      <c r="B6872" s="352">
        <v>780157</v>
      </c>
      <c r="C6872" s="356"/>
      <c r="D6872" s="354">
        <v>9</v>
      </c>
      <c r="E6872" s="355" t="s">
        <v>838</v>
      </c>
      <c r="F6872" s="348" t="s">
        <v>839</v>
      </c>
      <c r="G6872" s="147">
        <v>2850</v>
      </c>
      <c r="H6872" s="147">
        <v>86232505</v>
      </c>
    </row>
    <row r="6873" spans="1:8">
      <c r="A6873" s="391" t="s">
        <v>840</v>
      </c>
      <c r="B6873" s="352">
        <v>780157</v>
      </c>
      <c r="C6873" s="356"/>
      <c r="D6873" s="356">
        <v>10</v>
      </c>
      <c r="E6873" s="357" t="s">
        <v>841</v>
      </c>
      <c r="F6873" s="346" t="s">
        <v>842</v>
      </c>
      <c r="G6873" s="147">
        <v>0</v>
      </c>
      <c r="H6873" s="147">
        <v>0</v>
      </c>
    </row>
    <row r="6874" spans="1:8">
      <c r="A6874" s="391" t="s">
        <v>843</v>
      </c>
      <c r="B6874" s="352">
        <v>780157</v>
      </c>
      <c r="C6874" s="356"/>
      <c r="D6874" s="356">
        <v>11</v>
      </c>
      <c r="E6874" s="357" t="s">
        <v>844</v>
      </c>
      <c r="F6874" s="346" t="s">
        <v>845</v>
      </c>
      <c r="G6874" s="147">
        <v>0</v>
      </c>
      <c r="H6874" s="147">
        <v>0</v>
      </c>
    </row>
    <row r="6875" spans="1:8">
      <c r="A6875" s="391" t="s">
        <v>846</v>
      </c>
      <c r="B6875" s="352">
        <v>780157</v>
      </c>
      <c r="C6875" s="356"/>
      <c r="D6875" s="356">
        <v>12</v>
      </c>
      <c r="E6875" s="357" t="s">
        <v>847</v>
      </c>
      <c r="F6875" s="346" t="s">
        <v>848</v>
      </c>
      <c r="G6875" s="147">
        <v>0</v>
      </c>
      <c r="H6875" s="147">
        <v>0</v>
      </c>
    </row>
    <row r="6876" spans="1:8">
      <c r="A6876" s="391" t="s">
        <v>849</v>
      </c>
      <c r="B6876" s="352">
        <v>780157</v>
      </c>
      <c r="C6876" s="356"/>
      <c r="D6876" s="356">
        <v>13</v>
      </c>
      <c r="E6876" s="357" t="s">
        <v>850</v>
      </c>
      <c r="F6876" s="346" t="s">
        <v>851</v>
      </c>
      <c r="G6876" s="147">
        <v>0</v>
      </c>
      <c r="H6876" s="147">
        <v>0</v>
      </c>
    </row>
    <row r="6877" spans="1:8">
      <c r="A6877" s="391" t="s">
        <v>852</v>
      </c>
      <c r="B6877" s="352">
        <v>780157</v>
      </c>
      <c r="C6877" s="356"/>
      <c r="D6877" s="356">
        <v>14</v>
      </c>
      <c r="E6877" s="357" t="s">
        <v>853</v>
      </c>
      <c r="F6877" s="346" t="s">
        <v>854</v>
      </c>
      <c r="G6877" s="147">
        <v>1914</v>
      </c>
      <c r="H6877" s="147">
        <v>77917833</v>
      </c>
    </row>
    <row r="6878" spans="1:8">
      <c r="A6878" s="392" t="s">
        <v>1492</v>
      </c>
      <c r="B6878" s="352">
        <v>780157</v>
      </c>
      <c r="C6878" s="498"/>
      <c r="D6878" s="356">
        <v>15</v>
      </c>
      <c r="E6878" s="358" t="s">
        <v>1337</v>
      </c>
      <c r="F6878" s="347" t="s">
        <v>855</v>
      </c>
      <c r="G6878" s="147">
        <v>0</v>
      </c>
      <c r="H6878" s="147">
        <v>0</v>
      </c>
    </row>
    <row r="6879" spans="1:8">
      <c r="A6879" s="391" t="s">
        <v>856</v>
      </c>
      <c r="B6879" s="352">
        <v>780157</v>
      </c>
      <c r="C6879" s="356"/>
      <c r="D6879" s="356">
        <v>16</v>
      </c>
      <c r="E6879" s="357" t="s">
        <v>857</v>
      </c>
      <c r="F6879" s="346" t="s">
        <v>858</v>
      </c>
      <c r="G6879" s="147">
        <v>936</v>
      </c>
      <c r="H6879" s="147">
        <v>8314672</v>
      </c>
    </row>
    <row r="6880" spans="1:8">
      <c r="A6880" s="391" t="s">
        <v>859</v>
      </c>
      <c r="B6880" s="352">
        <v>780157</v>
      </c>
      <c r="C6880" s="356"/>
      <c r="D6880" s="354">
        <v>17</v>
      </c>
      <c r="E6880" s="355" t="s">
        <v>860</v>
      </c>
      <c r="F6880" s="348" t="s">
        <v>861</v>
      </c>
      <c r="G6880" s="147">
        <v>153294</v>
      </c>
      <c r="H6880" s="147">
        <v>141067620</v>
      </c>
    </row>
    <row r="6881" spans="1:8" ht="28.5">
      <c r="A6881" s="393" t="s">
        <v>862</v>
      </c>
      <c r="B6881" s="352">
        <v>780157</v>
      </c>
      <c r="C6881" s="356"/>
      <c r="D6881" s="354">
        <v>18</v>
      </c>
      <c r="E6881" s="355" t="s">
        <v>863</v>
      </c>
      <c r="F6881" s="348" t="s">
        <v>864</v>
      </c>
      <c r="G6881" s="147">
        <v>53077</v>
      </c>
      <c r="H6881" s="147">
        <v>48689237</v>
      </c>
    </row>
    <row r="6882" spans="1:8" ht="30">
      <c r="A6882" s="391" t="s">
        <v>865</v>
      </c>
      <c r="B6882" s="352">
        <v>780157</v>
      </c>
      <c r="C6882" s="356"/>
      <c r="D6882" s="356">
        <v>19</v>
      </c>
      <c r="E6882" s="357" t="s">
        <v>866</v>
      </c>
      <c r="F6882" s="346" t="s">
        <v>867</v>
      </c>
      <c r="G6882" s="147">
        <v>0</v>
      </c>
      <c r="H6882" s="147">
        <v>0</v>
      </c>
    </row>
    <row r="6883" spans="1:8" ht="30">
      <c r="A6883" s="391" t="s">
        <v>868</v>
      </c>
      <c r="B6883" s="352">
        <v>780157</v>
      </c>
      <c r="C6883" s="356"/>
      <c r="D6883" s="356">
        <v>20</v>
      </c>
      <c r="E6883" s="357" t="s">
        <v>869</v>
      </c>
      <c r="F6883" s="346" t="s">
        <v>870</v>
      </c>
      <c r="G6883" s="147">
        <v>0</v>
      </c>
      <c r="H6883" s="147">
        <v>0</v>
      </c>
    </row>
    <row r="6884" spans="1:8">
      <c r="A6884" s="391" t="s">
        <v>871</v>
      </c>
      <c r="B6884" s="352">
        <v>780157</v>
      </c>
      <c r="C6884" s="356"/>
      <c r="D6884" s="356">
        <v>21</v>
      </c>
      <c r="E6884" s="357" t="s">
        <v>872</v>
      </c>
      <c r="F6884" s="346" t="s">
        <v>873</v>
      </c>
      <c r="G6884" s="147">
        <v>0</v>
      </c>
      <c r="H6884" s="147">
        <v>1383683</v>
      </c>
    </row>
    <row r="6885" spans="1:8">
      <c r="A6885" s="391" t="s">
        <v>874</v>
      </c>
      <c r="B6885" s="352">
        <v>780157</v>
      </c>
      <c r="C6885" s="356"/>
      <c r="D6885" s="356">
        <v>22</v>
      </c>
      <c r="E6885" s="357" t="s">
        <v>875</v>
      </c>
      <c r="F6885" s="346" t="s">
        <v>876</v>
      </c>
      <c r="G6885" s="147">
        <v>53077</v>
      </c>
      <c r="H6885" s="147">
        <v>47305554</v>
      </c>
    </row>
    <row r="6886" spans="1:8">
      <c r="A6886" s="391" t="s">
        <v>877</v>
      </c>
      <c r="B6886" s="352">
        <v>780157</v>
      </c>
      <c r="C6886" s="356"/>
      <c r="D6886" s="356">
        <v>23</v>
      </c>
      <c r="E6886" s="357" t="s">
        <v>878</v>
      </c>
      <c r="F6886" s="346" t="s">
        <v>879</v>
      </c>
      <c r="G6886" s="147">
        <v>0</v>
      </c>
      <c r="H6886" s="147">
        <v>0</v>
      </c>
    </row>
    <row r="6887" spans="1:8">
      <c r="A6887" s="391" t="s">
        <v>880</v>
      </c>
      <c r="B6887" s="352">
        <v>780157</v>
      </c>
      <c r="C6887" s="356"/>
      <c r="D6887" s="356">
        <v>24</v>
      </c>
      <c r="E6887" s="357" t="s">
        <v>881</v>
      </c>
      <c r="F6887" s="346" t="s">
        <v>882</v>
      </c>
      <c r="G6887" s="147">
        <v>53077</v>
      </c>
      <c r="H6887" s="147">
        <v>47305554</v>
      </c>
    </row>
    <row r="6888" spans="1:8">
      <c r="A6888" s="391" t="s">
        <v>883</v>
      </c>
      <c r="B6888" s="352">
        <v>780157</v>
      </c>
      <c r="C6888" s="356"/>
      <c r="D6888" s="354">
        <v>25</v>
      </c>
      <c r="E6888" s="355" t="s">
        <v>884</v>
      </c>
      <c r="F6888" s="348" t="s">
        <v>497</v>
      </c>
      <c r="G6888" s="147">
        <v>0</v>
      </c>
      <c r="H6888" s="147">
        <v>0</v>
      </c>
    </row>
    <row r="6889" spans="1:8" ht="28.5">
      <c r="A6889" s="391" t="s">
        <v>885</v>
      </c>
      <c r="B6889" s="352">
        <v>780157</v>
      </c>
      <c r="C6889" s="356"/>
      <c r="D6889" s="354">
        <v>26</v>
      </c>
      <c r="E6889" s="355" t="s">
        <v>886</v>
      </c>
      <c r="F6889" s="348" t="s">
        <v>887</v>
      </c>
      <c r="G6889" s="147">
        <v>82766</v>
      </c>
      <c r="H6889" s="147">
        <v>65648355</v>
      </c>
    </row>
    <row r="6890" spans="1:8">
      <c r="A6890" s="391" t="s">
        <v>888</v>
      </c>
      <c r="B6890" s="352">
        <v>780157</v>
      </c>
      <c r="C6890" s="356"/>
      <c r="D6890" s="356">
        <v>27</v>
      </c>
      <c r="E6890" s="357" t="s">
        <v>889</v>
      </c>
      <c r="F6890" s="346" t="s">
        <v>890</v>
      </c>
      <c r="G6890" s="147">
        <v>0</v>
      </c>
      <c r="H6890" s="147">
        <v>0</v>
      </c>
    </row>
    <row r="6891" spans="1:8">
      <c r="A6891" s="391" t="s">
        <v>891</v>
      </c>
      <c r="B6891" s="352">
        <v>780157</v>
      </c>
      <c r="C6891" s="356"/>
      <c r="D6891" s="356">
        <v>28</v>
      </c>
      <c r="E6891" s="357" t="s">
        <v>892</v>
      </c>
      <c r="F6891" s="346" t="s">
        <v>893</v>
      </c>
      <c r="G6891" s="147">
        <v>0</v>
      </c>
      <c r="H6891" s="147">
        <v>0</v>
      </c>
    </row>
    <row r="6892" spans="1:8">
      <c r="A6892" s="391" t="s">
        <v>894</v>
      </c>
      <c r="B6892" s="352">
        <v>780157</v>
      </c>
      <c r="C6892" s="356"/>
      <c r="D6892" s="356">
        <v>29</v>
      </c>
      <c r="E6892" s="357" t="s">
        <v>895</v>
      </c>
      <c r="F6892" s="346" t="s">
        <v>896</v>
      </c>
      <c r="G6892" s="147">
        <v>6644</v>
      </c>
      <c r="H6892" s="147">
        <v>23782571</v>
      </c>
    </row>
    <row r="6893" spans="1:8">
      <c r="A6893" s="391" t="s">
        <v>897</v>
      </c>
      <c r="B6893" s="352">
        <v>780157</v>
      </c>
      <c r="C6893" s="356"/>
      <c r="D6893" s="356">
        <v>30</v>
      </c>
      <c r="E6893" s="357" t="s">
        <v>898</v>
      </c>
      <c r="F6893" s="346" t="s">
        <v>899</v>
      </c>
      <c r="G6893" s="147">
        <v>0</v>
      </c>
      <c r="H6893" s="147">
        <v>0</v>
      </c>
    </row>
    <row r="6894" spans="1:8" ht="30">
      <c r="A6894" s="391" t="s">
        <v>900</v>
      </c>
      <c r="B6894" s="352">
        <v>780157</v>
      </c>
      <c r="C6894" s="356"/>
      <c r="D6894" s="356">
        <v>31</v>
      </c>
      <c r="E6894" s="357" t="s">
        <v>901</v>
      </c>
      <c r="F6894" s="346" t="s">
        <v>902</v>
      </c>
      <c r="G6894" s="147">
        <v>0</v>
      </c>
      <c r="H6894" s="147">
        <v>0</v>
      </c>
    </row>
    <row r="6895" spans="1:8" ht="30">
      <c r="A6895" s="391" t="s">
        <v>903</v>
      </c>
      <c r="B6895" s="352">
        <v>780157</v>
      </c>
      <c r="C6895" s="356"/>
      <c r="D6895" s="356">
        <v>32</v>
      </c>
      <c r="E6895" s="357" t="s">
        <v>904</v>
      </c>
      <c r="F6895" s="346" t="s">
        <v>905</v>
      </c>
      <c r="G6895" s="147">
        <v>8514</v>
      </c>
      <c r="H6895" s="147">
        <v>11604487</v>
      </c>
    </row>
    <row r="6896" spans="1:8" ht="30">
      <c r="A6896" s="391" t="s">
        <v>906</v>
      </c>
      <c r="B6896" s="352">
        <v>780157</v>
      </c>
      <c r="C6896" s="356"/>
      <c r="D6896" s="356">
        <v>33</v>
      </c>
      <c r="E6896" s="357" t="s">
        <v>907</v>
      </c>
      <c r="F6896" s="346" t="s">
        <v>908</v>
      </c>
      <c r="G6896" s="147">
        <v>0</v>
      </c>
      <c r="H6896" s="147">
        <v>0</v>
      </c>
    </row>
    <row r="6897" spans="1:8">
      <c r="A6897" s="391" t="s">
        <v>909</v>
      </c>
      <c r="B6897" s="352">
        <v>780157</v>
      </c>
      <c r="C6897" s="356"/>
      <c r="D6897" s="356">
        <v>34</v>
      </c>
      <c r="E6897" s="357" t="s">
        <v>910</v>
      </c>
      <c r="F6897" s="346" t="s">
        <v>911</v>
      </c>
      <c r="G6897" s="147">
        <v>0</v>
      </c>
      <c r="H6897" s="147">
        <v>0</v>
      </c>
    </row>
    <row r="6898" spans="1:8">
      <c r="A6898" s="391" t="s">
        <v>912</v>
      </c>
      <c r="B6898" s="352">
        <v>780157</v>
      </c>
      <c r="C6898" s="356"/>
      <c r="D6898" s="356">
        <v>35</v>
      </c>
      <c r="E6898" s="357" t="s">
        <v>913</v>
      </c>
      <c r="F6898" s="346" t="s">
        <v>914</v>
      </c>
      <c r="G6898" s="147">
        <v>0</v>
      </c>
      <c r="H6898" s="147">
        <v>0</v>
      </c>
    </row>
    <row r="6899" spans="1:8" ht="30">
      <c r="A6899" s="391" t="s">
        <v>915</v>
      </c>
      <c r="B6899" s="352">
        <v>780157</v>
      </c>
      <c r="C6899" s="356"/>
      <c r="D6899" s="356">
        <v>36</v>
      </c>
      <c r="E6899" s="357" t="s">
        <v>916</v>
      </c>
      <c r="F6899" s="346" t="s">
        <v>917</v>
      </c>
      <c r="G6899" s="147">
        <v>67608</v>
      </c>
      <c r="H6899" s="147">
        <v>30261297</v>
      </c>
    </row>
    <row r="6900" spans="1:8" ht="28.5">
      <c r="A6900" s="391" t="s">
        <v>918</v>
      </c>
      <c r="B6900" s="352">
        <v>780157</v>
      </c>
      <c r="C6900" s="356"/>
      <c r="D6900" s="354">
        <v>37</v>
      </c>
      <c r="E6900" s="355" t="s">
        <v>919</v>
      </c>
      <c r="F6900" s="348" t="s">
        <v>920</v>
      </c>
      <c r="G6900" s="147">
        <v>17451</v>
      </c>
      <c r="H6900" s="147">
        <v>26730028</v>
      </c>
    </row>
    <row r="6901" spans="1:8">
      <c r="A6901" s="391" t="s">
        <v>921</v>
      </c>
      <c r="B6901" s="352">
        <v>780157</v>
      </c>
      <c r="C6901" s="356"/>
      <c r="D6901" s="356">
        <v>38</v>
      </c>
      <c r="E6901" s="357" t="s">
        <v>922</v>
      </c>
      <c r="F6901" s="346" t="s">
        <v>39</v>
      </c>
      <c r="G6901" s="147">
        <v>17451</v>
      </c>
      <c r="H6901" s="147">
        <v>26730028</v>
      </c>
    </row>
    <row r="6902" spans="1:8">
      <c r="A6902" s="391" t="s">
        <v>923</v>
      </c>
      <c r="B6902" s="352">
        <v>780157</v>
      </c>
      <c r="C6902" s="356"/>
      <c r="D6902" s="356">
        <v>39</v>
      </c>
      <c r="E6902" s="357" t="s">
        <v>924</v>
      </c>
      <c r="F6902" s="346" t="s">
        <v>40</v>
      </c>
      <c r="G6902" s="147">
        <v>0</v>
      </c>
      <c r="H6902" s="147">
        <v>0</v>
      </c>
    </row>
    <row r="6903" spans="1:8">
      <c r="A6903" s="391" t="s">
        <v>925</v>
      </c>
      <c r="B6903" s="352">
        <v>780157</v>
      </c>
      <c r="C6903" s="356"/>
      <c r="D6903" s="356">
        <v>40</v>
      </c>
      <c r="E6903" s="357" t="s">
        <v>926</v>
      </c>
      <c r="F6903" s="346" t="s">
        <v>927</v>
      </c>
      <c r="G6903" s="147">
        <v>0</v>
      </c>
      <c r="H6903" s="147">
        <v>0</v>
      </c>
    </row>
    <row r="6904" spans="1:8">
      <c r="A6904" s="391" t="s">
        <v>928</v>
      </c>
      <c r="B6904" s="352">
        <v>780157</v>
      </c>
      <c r="C6904" s="356"/>
      <c r="D6904" s="356">
        <v>41</v>
      </c>
      <c r="E6904" s="357" t="s">
        <v>929</v>
      </c>
      <c r="F6904" s="346" t="s">
        <v>930</v>
      </c>
      <c r="G6904" s="147">
        <v>0</v>
      </c>
      <c r="H6904" s="147">
        <v>0</v>
      </c>
    </row>
    <row r="6905" spans="1:8" ht="28.5">
      <c r="A6905" s="391" t="s">
        <v>931</v>
      </c>
      <c r="B6905" s="352">
        <v>780157</v>
      </c>
      <c r="C6905" s="356"/>
      <c r="D6905" s="354">
        <v>42</v>
      </c>
      <c r="E6905" s="355" t="s">
        <v>932</v>
      </c>
      <c r="F6905" s="348" t="s">
        <v>933</v>
      </c>
      <c r="G6905" s="147">
        <v>0</v>
      </c>
      <c r="H6905" s="147">
        <v>0</v>
      </c>
    </row>
    <row r="6906" spans="1:8">
      <c r="A6906" s="391" t="s">
        <v>934</v>
      </c>
      <c r="B6906" s="352">
        <v>780157</v>
      </c>
      <c r="C6906" s="356"/>
      <c r="D6906" s="356">
        <v>43</v>
      </c>
      <c r="E6906" s="357" t="s">
        <v>935</v>
      </c>
      <c r="F6906" s="346" t="s">
        <v>936</v>
      </c>
      <c r="G6906" s="147">
        <v>0</v>
      </c>
      <c r="H6906" s="147">
        <v>0</v>
      </c>
    </row>
    <row r="6907" spans="1:8">
      <c r="A6907" s="391" t="s">
        <v>937</v>
      </c>
      <c r="B6907" s="352">
        <v>780157</v>
      </c>
      <c r="C6907" s="356"/>
      <c r="D6907" s="356">
        <v>44</v>
      </c>
      <c r="E6907" s="357" t="s">
        <v>938</v>
      </c>
      <c r="F6907" s="346" t="s">
        <v>939</v>
      </c>
      <c r="G6907" s="147">
        <v>0</v>
      </c>
      <c r="H6907" s="147">
        <v>0</v>
      </c>
    </row>
    <row r="6908" spans="1:8">
      <c r="A6908" s="391" t="s">
        <v>940</v>
      </c>
      <c r="B6908" s="352">
        <v>780157</v>
      </c>
      <c r="C6908" s="356"/>
      <c r="D6908" s="356">
        <v>45</v>
      </c>
      <c r="E6908" s="357" t="s">
        <v>941</v>
      </c>
      <c r="F6908" s="346" t="s">
        <v>942</v>
      </c>
      <c r="G6908" s="147">
        <v>0</v>
      </c>
      <c r="H6908" s="147">
        <v>0</v>
      </c>
    </row>
    <row r="6909" spans="1:8" ht="28.5">
      <c r="A6909" s="391" t="s">
        <v>943</v>
      </c>
      <c r="B6909" s="352">
        <v>780157</v>
      </c>
      <c r="C6909" s="356"/>
      <c r="D6909" s="354">
        <v>46</v>
      </c>
      <c r="E6909" s="359">
        <v>5</v>
      </c>
      <c r="F6909" s="348" t="s">
        <v>944</v>
      </c>
      <c r="G6909" s="147">
        <v>0</v>
      </c>
      <c r="H6909" s="147">
        <v>0</v>
      </c>
    </row>
    <row r="6910" spans="1:8">
      <c r="A6910" s="391" t="s">
        <v>945</v>
      </c>
      <c r="B6910" s="352">
        <v>780157</v>
      </c>
      <c r="C6910" s="356"/>
      <c r="D6910" s="356">
        <v>47</v>
      </c>
      <c r="E6910" s="357" t="s">
        <v>946</v>
      </c>
      <c r="F6910" s="346" t="s">
        <v>947</v>
      </c>
      <c r="G6910" s="147">
        <v>0</v>
      </c>
      <c r="H6910" s="147">
        <v>0</v>
      </c>
    </row>
    <row r="6911" spans="1:8">
      <c r="A6911" s="391" t="s">
        <v>948</v>
      </c>
      <c r="B6911" s="352">
        <v>780157</v>
      </c>
      <c r="C6911" s="356"/>
      <c r="D6911" s="356">
        <v>48</v>
      </c>
      <c r="E6911" s="357" t="s">
        <v>949</v>
      </c>
      <c r="F6911" s="346" t="s">
        <v>950</v>
      </c>
      <c r="G6911" s="147">
        <v>0</v>
      </c>
      <c r="H6911" s="147">
        <v>0</v>
      </c>
    </row>
    <row r="6912" spans="1:8">
      <c r="A6912" s="394" t="s">
        <v>951</v>
      </c>
      <c r="B6912" s="352">
        <v>780157</v>
      </c>
      <c r="C6912" s="356"/>
      <c r="D6912" s="356">
        <v>49</v>
      </c>
      <c r="E6912" s="358" t="s">
        <v>952</v>
      </c>
      <c r="F6912" s="347" t="s">
        <v>953</v>
      </c>
      <c r="G6912" s="147">
        <v>0</v>
      </c>
      <c r="H6912" s="147">
        <v>0</v>
      </c>
    </row>
    <row r="6913" spans="1:8" ht="45">
      <c r="A6913" s="390" t="s">
        <v>38</v>
      </c>
      <c r="B6913" s="352">
        <v>780142</v>
      </c>
      <c r="C6913" s="363">
        <v>130</v>
      </c>
      <c r="D6913" s="353">
        <v>0</v>
      </c>
      <c r="E6913" s="353">
        <v>0</v>
      </c>
      <c r="F6913" s="429" t="s">
        <v>527</v>
      </c>
      <c r="G6913" s="149">
        <v>116254</v>
      </c>
      <c r="H6913" s="149">
        <v>169220952</v>
      </c>
    </row>
    <row r="6914" spans="1:8" ht="28.5">
      <c r="A6914" s="391" t="s">
        <v>815</v>
      </c>
      <c r="B6914" s="352">
        <v>780142</v>
      </c>
      <c r="C6914" s="356"/>
      <c r="D6914" s="354">
        <v>1</v>
      </c>
      <c r="E6914" s="355">
        <v>1</v>
      </c>
      <c r="F6914" s="348" t="s">
        <v>816</v>
      </c>
      <c r="G6914" s="147">
        <v>0</v>
      </c>
      <c r="H6914" s="147">
        <v>0</v>
      </c>
    </row>
    <row r="6915" spans="1:8">
      <c r="A6915" s="391" t="s">
        <v>817</v>
      </c>
      <c r="B6915" s="352">
        <v>780142</v>
      </c>
      <c r="C6915" s="356"/>
      <c r="D6915" s="356">
        <v>2</v>
      </c>
      <c r="E6915" s="357" t="s">
        <v>818</v>
      </c>
      <c r="F6915" s="346" t="s">
        <v>819</v>
      </c>
      <c r="G6915" s="147">
        <v>0</v>
      </c>
      <c r="H6915" s="147">
        <v>0</v>
      </c>
    </row>
    <row r="6916" spans="1:8" ht="30">
      <c r="A6916" s="391" t="s">
        <v>820</v>
      </c>
      <c r="B6916" s="352">
        <v>780142</v>
      </c>
      <c r="C6916" s="356"/>
      <c r="D6916" s="356">
        <v>3</v>
      </c>
      <c r="E6916" s="357" t="s">
        <v>821</v>
      </c>
      <c r="F6916" s="346" t="s">
        <v>822</v>
      </c>
      <c r="G6916" s="147">
        <v>0</v>
      </c>
      <c r="H6916" s="147">
        <v>0</v>
      </c>
    </row>
    <row r="6917" spans="1:8">
      <c r="A6917" s="391" t="s">
        <v>823</v>
      </c>
      <c r="B6917" s="352">
        <v>780142</v>
      </c>
      <c r="C6917" s="356"/>
      <c r="D6917" s="356">
        <v>4</v>
      </c>
      <c r="E6917" s="357" t="s">
        <v>824</v>
      </c>
      <c r="F6917" s="346" t="s">
        <v>825</v>
      </c>
      <c r="G6917" s="147">
        <v>0</v>
      </c>
      <c r="H6917" s="147">
        <v>0</v>
      </c>
    </row>
    <row r="6918" spans="1:8">
      <c r="A6918" s="391" t="s">
        <v>826</v>
      </c>
      <c r="B6918" s="352">
        <v>780142</v>
      </c>
      <c r="C6918" s="356"/>
      <c r="D6918" s="356">
        <v>5</v>
      </c>
      <c r="E6918" s="357" t="s">
        <v>827</v>
      </c>
      <c r="F6918" s="346" t="s">
        <v>828</v>
      </c>
      <c r="G6918" s="147">
        <v>0</v>
      </c>
      <c r="H6918" s="147">
        <v>0</v>
      </c>
    </row>
    <row r="6919" spans="1:8">
      <c r="A6919" s="391" t="s">
        <v>829</v>
      </c>
      <c r="B6919" s="352">
        <v>780142</v>
      </c>
      <c r="C6919" s="356"/>
      <c r="D6919" s="356">
        <v>6</v>
      </c>
      <c r="E6919" s="357" t="s">
        <v>830</v>
      </c>
      <c r="F6919" s="346" t="s">
        <v>831</v>
      </c>
      <c r="G6919" s="147">
        <v>0</v>
      </c>
      <c r="H6919" s="147">
        <v>0</v>
      </c>
    </row>
    <row r="6920" spans="1:8">
      <c r="A6920" s="392" t="s">
        <v>1491</v>
      </c>
      <c r="B6920" s="352">
        <v>780142</v>
      </c>
      <c r="C6920" s="356"/>
      <c r="D6920" s="356">
        <v>7</v>
      </c>
      <c r="E6920" s="358" t="s">
        <v>832</v>
      </c>
      <c r="F6920" s="347" t="s">
        <v>833</v>
      </c>
      <c r="G6920" s="147">
        <v>0</v>
      </c>
      <c r="H6920" s="147">
        <v>0</v>
      </c>
    </row>
    <row r="6921" spans="1:8">
      <c r="A6921" s="391" t="s">
        <v>834</v>
      </c>
      <c r="B6921" s="352">
        <v>780142</v>
      </c>
      <c r="C6921" s="356"/>
      <c r="D6921" s="356">
        <v>8</v>
      </c>
      <c r="E6921" s="357" t="s">
        <v>835</v>
      </c>
      <c r="F6921" s="346" t="s">
        <v>836</v>
      </c>
      <c r="G6921" s="147">
        <v>0</v>
      </c>
      <c r="H6921" s="147">
        <v>0</v>
      </c>
    </row>
    <row r="6922" spans="1:8" ht="28.5">
      <c r="A6922" s="391" t="s">
        <v>837</v>
      </c>
      <c r="B6922" s="352">
        <v>780142</v>
      </c>
      <c r="C6922" s="356"/>
      <c r="D6922" s="354">
        <v>9</v>
      </c>
      <c r="E6922" s="355" t="s">
        <v>838</v>
      </c>
      <c r="F6922" s="348" t="s">
        <v>839</v>
      </c>
      <c r="G6922" s="147">
        <v>0</v>
      </c>
      <c r="H6922" s="147">
        <v>0</v>
      </c>
    </row>
    <row r="6923" spans="1:8">
      <c r="A6923" s="391" t="s">
        <v>840</v>
      </c>
      <c r="B6923" s="352">
        <v>780142</v>
      </c>
      <c r="C6923" s="356"/>
      <c r="D6923" s="356">
        <v>10</v>
      </c>
      <c r="E6923" s="357" t="s">
        <v>841</v>
      </c>
      <c r="F6923" s="346" t="s">
        <v>842</v>
      </c>
      <c r="G6923" s="147">
        <v>0</v>
      </c>
      <c r="H6923" s="147">
        <v>0</v>
      </c>
    </row>
    <row r="6924" spans="1:8">
      <c r="A6924" s="391" t="s">
        <v>843</v>
      </c>
      <c r="B6924" s="352">
        <v>780142</v>
      </c>
      <c r="C6924" s="356"/>
      <c r="D6924" s="356">
        <v>11</v>
      </c>
      <c r="E6924" s="357" t="s">
        <v>844</v>
      </c>
      <c r="F6924" s="346" t="s">
        <v>845</v>
      </c>
      <c r="G6924" s="147">
        <v>0</v>
      </c>
      <c r="H6924" s="147">
        <v>0</v>
      </c>
    </row>
    <row r="6925" spans="1:8">
      <c r="A6925" s="391" t="s">
        <v>846</v>
      </c>
      <c r="B6925" s="352">
        <v>780142</v>
      </c>
      <c r="C6925" s="356"/>
      <c r="D6925" s="356">
        <v>12</v>
      </c>
      <c r="E6925" s="357" t="s">
        <v>847</v>
      </c>
      <c r="F6925" s="346" t="s">
        <v>848</v>
      </c>
      <c r="G6925" s="147">
        <v>0</v>
      </c>
      <c r="H6925" s="147">
        <v>0</v>
      </c>
    </row>
    <row r="6926" spans="1:8">
      <c r="A6926" s="391" t="s">
        <v>849</v>
      </c>
      <c r="B6926" s="352">
        <v>780142</v>
      </c>
      <c r="C6926" s="356"/>
      <c r="D6926" s="356">
        <v>13</v>
      </c>
      <c r="E6926" s="357" t="s">
        <v>850</v>
      </c>
      <c r="F6926" s="346" t="s">
        <v>851</v>
      </c>
      <c r="G6926" s="147">
        <v>0</v>
      </c>
      <c r="H6926" s="147">
        <v>0</v>
      </c>
    </row>
    <row r="6927" spans="1:8">
      <c r="A6927" s="391" t="s">
        <v>852</v>
      </c>
      <c r="B6927" s="352">
        <v>780142</v>
      </c>
      <c r="C6927" s="356"/>
      <c r="D6927" s="356">
        <v>14</v>
      </c>
      <c r="E6927" s="357" t="s">
        <v>853</v>
      </c>
      <c r="F6927" s="346" t="s">
        <v>854</v>
      </c>
      <c r="G6927" s="147">
        <v>0</v>
      </c>
      <c r="H6927" s="147">
        <v>0</v>
      </c>
    </row>
    <row r="6928" spans="1:8">
      <c r="A6928" s="392" t="s">
        <v>1492</v>
      </c>
      <c r="B6928" s="352">
        <v>780142</v>
      </c>
      <c r="C6928" s="498"/>
      <c r="D6928" s="356">
        <v>15</v>
      </c>
      <c r="E6928" s="358" t="s">
        <v>1337</v>
      </c>
      <c r="F6928" s="347" t="s">
        <v>855</v>
      </c>
      <c r="G6928" s="147">
        <v>0</v>
      </c>
      <c r="H6928" s="147">
        <v>0</v>
      </c>
    </row>
    <row r="6929" spans="1:8">
      <c r="A6929" s="391" t="s">
        <v>856</v>
      </c>
      <c r="B6929" s="352">
        <v>780142</v>
      </c>
      <c r="C6929" s="356"/>
      <c r="D6929" s="356">
        <v>16</v>
      </c>
      <c r="E6929" s="357" t="s">
        <v>857</v>
      </c>
      <c r="F6929" s="346" t="s">
        <v>858</v>
      </c>
      <c r="G6929" s="147">
        <v>0</v>
      </c>
      <c r="H6929" s="147">
        <v>0</v>
      </c>
    </row>
    <row r="6930" spans="1:8">
      <c r="A6930" s="391" t="s">
        <v>859</v>
      </c>
      <c r="B6930" s="352">
        <v>780142</v>
      </c>
      <c r="C6930" s="356"/>
      <c r="D6930" s="354">
        <v>17</v>
      </c>
      <c r="E6930" s="355" t="s">
        <v>860</v>
      </c>
      <c r="F6930" s="348" t="s">
        <v>861</v>
      </c>
      <c r="G6930" s="147">
        <v>116254</v>
      </c>
      <c r="H6930" s="147">
        <v>169220952</v>
      </c>
    </row>
    <row r="6931" spans="1:8" ht="28.5">
      <c r="A6931" s="393" t="s">
        <v>862</v>
      </c>
      <c r="B6931" s="352">
        <v>780142</v>
      </c>
      <c r="C6931" s="356"/>
      <c r="D6931" s="354">
        <v>18</v>
      </c>
      <c r="E6931" s="355" t="s">
        <v>863</v>
      </c>
      <c r="F6931" s="348" t="s">
        <v>864</v>
      </c>
      <c r="G6931" s="147">
        <v>89754</v>
      </c>
      <c r="H6931" s="147">
        <v>94787152</v>
      </c>
    </row>
    <row r="6932" spans="1:8" ht="30">
      <c r="A6932" s="391" t="s">
        <v>865</v>
      </c>
      <c r="B6932" s="352">
        <v>780142</v>
      </c>
      <c r="C6932" s="356"/>
      <c r="D6932" s="356">
        <v>19</v>
      </c>
      <c r="E6932" s="357" t="s">
        <v>866</v>
      </c>
      <c r="F6932" s="346" t="s">
        <v>867</v>
      </c>
      <c r="G6932" s="147">
        <v>0</v>
      </c>
      <c r="H6932" s="147">
        <v>0</v>
      </c>
    </row>
    <row r="6933" spans="1:8" ht="30">
      <c r="A6933" s="391" t="s">
        <v>868</v>
      </c>
      <c r="B6933" s="352">
        <v>780142</v>
      </c>
      <c r="C6933" s="356"/>
      <c r="D6933" s="356">
        <v>20</v>
      </c>
      <c r="E6933" s="357" t="s">
        <v>869</v>
      </c>
      <c r="F6933" s="346" t="s">
        <v>870</v>
      </c>
      <c r="G6933" s="147">
        <v>0</v>
      </c>
      <c r="H6933" s="147">
        <v>0</v>
      </c>
    </row>
    <row r="6934" spans="1:8">
      <c r="A6934" s="391" t="s">
        <v>871</v>
      </c>
      <c r="B6934" s="352">
        <v>780142</v>
      </c>
      <c r="C6934" s="356"/>
      <c r="D6934" s="356">
        <v>21</v>
      </c>
      <c r="E6934" s="357" t="s">
        <v>872</v>
      </c>
      <c r="F6934" s="346" t="s">
        <v>873</v>
      </c>
      <c r="G6934" s="147">
        <v>0</v>
      </c>
      <c r="H6934" s="147">
        <v>0</v>
      </c>
    </row>
    <row r="6935" spans="1:8">
      <c r="A6935" s="391" t="s">
        <v>874</v>
      </c>
      <c r="B6935" s="352">
        <v>780142</v>
      </c>
      <c r="C6935" s="356"/>
      <c r="D6935" s="356">
        <v>22</v>
      </c>
      <c r="E6935" s="357" t="s">
        <v>875</v>
      </c>
      <c r="F6935" s="346" t="s">
        <v>876</v>
      </c>
      <c r="G6935" s="147">
        <v>89754</v>
      </c>
      <c r="H6935" s="147">
        <v>94787152</v>
      </c>
    </row>
    <row r="6936" spans="1:8">
      <c r="A6936" s="391" t="s">
        <v>877</v>
      </c>
      <c r="B6936" s="352">
        <v>780142</v>
      </c>
      <c r="C6936" s="356"/>
      <c r="D6936" s="356">
        <v>23</v>
      </c>
      <c r="E6936" s="357" t="s">
        <v>878</v>
      </c>
      <c r="F6936" s="346" t="s">
        <v>879</v>
      </c>
      <c r="G6936" s="147">
        <v>0</v>
      </c>
      <c r="H6936" s="147">
        <v>0</v>
      </c>
    </row>
    <row r="6937" spans="1:8">
      <c r="A6937" s="391" t="s">
        <v>880</v>
      </c>
      <c r="B6937" s="352">
        <v>780142</v>
      </c>
      <c r="C6937" s="356"/>
      <c r="D6937" s="356">
        <v>24</v>
      </c>
      <c r="E6937" s="357" t="s">
        <v>881</v>
      </c>
      <c r="F6937" s="346" t="s">
        <v>882</v>
      </c>
      <c r="G6937" s="147">
        <v>89754</v>
      </c>
      <c r="H6937" s="147">
        <v>94787152</v>
      </c>
    </row>
    <row r="6938" spans="1:8">
      <c r="A6938" s="391" t="s">
        <v>883</v>
      </c>
      <c r="B6938" s="352">
        <v>780142</v>
      </c>
      <c r="C6938" s="356"/>
      <c r="D6938" s="354">
        <v>25</v>
      </c>
      <c r="E6938" s="355" t="s">
        <v>884</v>
      </c>
      <c r="F6938" s="348" t="s">
        <v>497</v>
      </c>
      <c r="G6938" s="147">
        <v>7500</v>
      </c>
      <c r="H6938" s="147">
        <v>13725000</v>
      </c>
    </row>
    <row r="6939" spans="1:8" ht="28.5">
      <c r="A6939" s="391" t="s">
        <v>885</v>
      </c>
      <c r="B6939" s="352">
        <v>780142</v>
      </c>
      <c r="C6939" s="356"/>
      <c r="D6939" s="354">
        <v>26</v>
      </c>
      <c r="E6939" s="355" t="s">
        <v>886</v>
      </c>
      <c r="F6939" s="348" t="s">
        <v>887</v>
      </c>
      <c r="G6939" s="147">
        <v>19000</v>
      </c>
      <c r="H6939" s="147">
        <v>60708800</v>
      </c>
    </row>
    <row r="6940" spans="1:8">
      <c r="A6940" s="391" t="s">
        <v>888</v>
      </c>
      <c r="B6940" s="352">
        <v>780142</v>
      </c>
      <c r="C6940" s="356"/>
      <c r="D6940" s="356">
        <v>27</v>
      </c>
      <c r="E6940" s="357" t="s">
        <v>889</v>
      </c>
      <c r="F6940" s="346" t="s">
        <v>890</v>
      </c>
      <c r="G6940" s="147">
        <v>0</v>
      </c>
      <c r="H6940" s="147">
        <v>0</v>
      </c>
    </row>
    <row r="6941" spans="1:8">
      <c r="A6941" s="391" t="s">
        <v>891</v>
      </c>
      <c r="B6941" s="352">
        <v>780142</v>
      </c>
      <c r="C6941" s="356"/>
      <c r="D6941" s="356">
        <v>28</v>
      </c>
      <c r="E6941" s="357" t="s">
        <v>892</v>
      </c>
      <c r="F6941" s="346" t="s">
        <v>893</v>
      </c>
      <c r="G6941" s="147">
        <v>19000</v>
      </c>
      <c r="H6941" s="147">
        <v>60708800</v>
      </c>
    </row>
    <row r="6942" spans="1:8">
      <c r="A6942" s="391" t="s">
        <v>894</v>
      </c>
      <c r="B6942" s="352">
        <v>780142</v>
      </c>
      <c r="C6942" s="356"/>
      <c r="D6942" s="356">
        <v>29</v>
      </c>
      <c r="E6942" s="357" t="s">
        <v>895</v>
      </c>
      <c r="F6942" s="346" t="s">
        <v>896</v>
      </c>
      <c r="G6942" s="147">
        <v>0</v>
      </c>
      <c r="H6942" s="147">
        <v>0</v>
      </c>
    </row>
    <row r="6943" spans="1:8">
      <c r="A6943" s="391" t="s">
        <v>897</v>
      </c>
      <c r="B6943" s="352">
        <v>780142</v>
      </c>
      <c r="C6943" s="356"/>
      <c r="D6943" s="356">
        <v>30</v>
      </c>
      <c r="E6943" s="357" t="s">
        <v>898</v>
      </c>
      <c r="F6943" s="346" t="s">
        <v>899</v>
      </c>
      <c r="G6943" s="147">
        <v>0</v>
      </c>
      <c r="H6943" s="147">
        <v>0</v>
      </c>
    </row>
    <row r="6944" spans="1:8" ht="30">
      <c r="A6944" s="391" t="s">
        <v>900</v>
      </c>
      <c r="B6944" s="352">
        <v>780142</v>
      </c>
      <c r="C6944" s="356"/>
      <c r="D6944" s="356">
        <v>31</v>
      </c>
      <c r="E6944" s="357" t="s">
        <v>901</v>
      </c>
      <c r="F6944" s="346" t="s">
        <v>902</v>
      </c>
      <c r="G6944" s="147">
        <v>0</v>
      </c>
      <c r="H6944" s="147">
        <v>0</v>
      </c>
    </row>
    <row r="6945" spans="1:8" ht="30">
      <c r="A6945" s="391" t="s">
        <v>903</v>
      </c>
      <c r="B6945" s="352">
        <v>780142</v>
      </c>
      <c r="C6945" s="356"/>
      <c r="D6945" s="356">
        <v>32</v>
      </c>
      <c r="E6945" s="357" t="s">
        <v>904</v>
      </c>
      <c r="F6945" s="346" t="s">
        <v>905</v>
      </c>
      <c r="G6945" s="147">
        <v>0</v>
      </c>
      <c r="H6945" s="147">
        <v>0</v>
      </c>
    </row>
    <row r="6946" spans="1:8" ht="30">
      <c r="A6946" s="391" t="s">
        <v>906</v>
      </c>
      <c r="B6946" s="352">
        <v>780142</v>
      </c>
      <c r="C6946" s="356"/>
      <c r="D6946" s="356">
        <v>33</v>
      </c>
      <c r="E6946" s="357" t="s">
        <v>907</v>
      </c>
      <c r="F6946" s="346" t="s">
        <v>908</v>
      </c>
      <c r="G6946" s="147">
        <v>0</v>
      </c>
      <c r="H6946" s="147">
        <v>0</v>
      </c>
    </row>
    <row r="6947" spans="1:8">
      <c r="A6947" s="391" t="s">
        <v>909</v>
      </c>
      <c r="B6947" s="352">
        <v>780142</v>
      </c>
      <c r="C6947" s="356"/>
      <c r="D6947" s="356">
        <v>34</v>
      </c>
      <c r="E6947" s="357" t="s">
        <v>910</v>
      </c>
      <c r="F6947" s="346" t="s">
        <v>911</v>
      </c>
      <c r="G6947" s="147">
        <v>0</v>
      </c>
      <c r="H6947" s="147">
        <v>0</v>
      </c>
    </row>
    <row r="6948" spans="1:8">
      <c r="A6948" s="391" t="s">
        <v>912</v>
      </c>
      <c r="B6948" s="352">
        <v>780142</v>
      </c>
      <c r="C6948" s="356"/>
      <c r="D6948" s="356">
        <v>35</v>
      </c>
      <c r="E6948" s="357" t="s">
        <v>913</v>
      </c>
      <c r="F6948" s="346" t="s">
        <v>914</v>
      </c>
      <c r="G6948" s="147">
        <v>0</v>
      </c>
      <c r="H6948" s="147">
        <v>0</v>
      </c>
    </row>
    <row r="6949" spans="1:8" ht="30">
      <c r="A6949" s="391" t="s">
        <v>915</v>
      </c>
      <c r="B6949" s="352">
        <v>780142</v>
      </c>
      <c r="C6949" s="356"/>
      <c r="D6949" s="356">
        <v>36</v>
      </c>
      <c r="E6949" s="357" t="s">
        <v>916</v>
      </c>
      <c r="F6949" s="346" t="s">
        <v>917</v>
      </c>
      <c r="G6949" s="147">
        <v>0</v>
      </c>
      <c r="H6949" s="147">
        <v>0</v>
      </c>
    </row>
    <row r="6950" spans="1:8" ht="28.5">
      <c r="A6950" s="391" t="s">
        <v>918</v>
      </c>
      <c r="B6950" s="352">
        <v>780142</v>
      </c>
      <c r="C6950" s="356"/>
      <c r="D6950" s="354">
        <v>37</v>
      </c>
      <c r="E6950" s="355" t="s">
        <v>919</v>
      </c>
      <c r="F6950" s="348" t="s">
        <v>920</v>
      </c>
      <c r="G6950" s="147">
        <v>0</v>
      </c>
      <c r="H6950" s="147">
        <v>0</v>
      </c>
    </row>
    <row r="6951" spans="1:8">
      <c r="A6951" s="391" t="s">
        <v>921</v>
      </c>
      <c r="B6951" s="352">
        <v>780142</v>
      </c>
      <c r="C6951" s="356"/>
      <c r="D6951" s="356">
        <v>38</v>
      </c>
      <c r="E6951" s="357" t="s">
        <v>922</v>
      </c>
      <c r="F6951" s="346" t="s">
        <v>39</v>
      </c>
      <c r="G6951" s="147">
        <v>0</v>
      </c>
      <c r="H6951" s="147">
        <v>0</v>
      </c>
    </row>
    <row r="6952" spans="1:8">
      <c r="A6952" s="391" t="s">
        <v>923</v>
      </c>
      <c r="B6952" s="352">
        <v>780142</v>
      </c>
      <c r="C6952" s="356"/>
      <c r="D6952" s="356">
        <v>39</v>
      </c>
      <c r="E6952" s="357" t="s">
        <v>924</v>
      </c>
      <c r="F6952" s="346" t="s">
        <v>40</v>
      </c>
      <c r="G6952" s="147">
        <v>0</v>
      </c>
      <c r="H6952" s="147">
        <v>0</v>
      </c>
    </row>
    <row r="6953" spans="1:8">
      <c r="A6953" s="391" t="s">
        <v>925</v>
      </c>
      <c r="B6953" s="352">
        <v>780142</v>
      </c>
      <c r="C6953" s="356"/>
      <c r="D6953" s="356">
        <v>40</v>
      </c>
      <c r="E6953" s="357" t="s">
        <v>926</v>
      </c>
      <c r="F6953" s="346" t="s">
        <v>927</v>
      </c>
      <c r="G6953" s="147">
        <v>0</v>
      </c>
      <c r="H6953" s="147">
        <v>0</v>
      </c>
    </row>
    <row r="6954" spans="1:8">
      <c r="A6954" s="391" t="s">
        <v>928</v>
      </c>
      <c r="B6954" s="352">
        <v>780142</v>
      </c>
      <c r="C6954" s="356"/>
      <c r="D6954" s="356">
        <v>41</v>
      </c>
      <c r="E6954" s="357" t="s">
        <v>929</v>
      </c>
      <c r="F6954" s="346" t="s">
        <v>930</v>
      </c>
      <c r="G6954" s="147">
        <v>0</v>
      </c>
      <c r="H6954" s="147">
        <v>0</v>
      </c>
    </row>
    <row r="6955" spans="1:8" ht="28.5">
      <c r="A6955" s="391" t="s">
        <v>931</v>
      </c>
      <c r="B6955" s="352">
        <v>780142</v>
      </c>
      <c r="C6955" s="356"/>
      <c r="D6955" s="354">
        <v>42</v>
      </c>
      <c r="E6955" s="355" t="s">
        <v>932</v>
      </c>
      <c r="F6955" s="348" t="s">
        <v>933</v>
      </c>
      <c r="G6955" s="147">
        <v>0</v>
      </c>
      <c r="H6955" s="147">
        <v>0</v>
      </c>
    </row>
    <row r="6956" spans="1:8">
      <c r="A6956" s="391" t="s">
        <v>934</v>
      </c>
      <c r="B6956" s="352">
        <v>780142</v>
      </c>
      <c r="C6956" s="356"/>
      <c r="D6956" s="356">
        <v>43</v>
      </c>
      <c r="E6956" s="357" t="s">
        <v>935</v>
      </c>
      <c r="F6956" s="346" t="s">
        <v>936</v>
      </c>
      <c r="G6956" s="147">
        <v>0</v>
      </c>
      <c r="H6956" s="147">
        <v>0</v>
      </c>
    </row>
    <row r="6957" spans="1:8">
      <c r="A6957" s="391" t="s">
        <v>937</v>
      </c>
      <c r="B6957" s="352">
        <v>780142</v>
      </c>
      <c r="C6957" s="356"/>
      <c r="D6957" s="356">
        <v>44</v>
      </c>
      <c r="E6957" s="357" t="s">
        <v>938</v>
      </c>
      <c r="F6957" s="346" t="s">
        <v>939</v>
      </c>
      <c r="G6957" s="147">
        <v>0</v>
      </c>
      <c r="H6957" s="147">
        <v>0</v>
      </c>
    </row>
    <row r="6958" spans="1:8">
      <c r="A6958" s="391" t="s">
        <v>940</v>
      </c>
      <c r="B6958" s="352">
        <v>780142</v>
      </c>
      <c r="C6958" s="356"/>
      <c r="D6958" s="356">
        <v>45</v>
      </c>
      <c r="E6958" s="357" t="s">
        <v>941</v>
      </c>
      <c r="F6958" s="346" t="s">
        <v>942</v>
      </c>
      <c r="G6958" s="147">
        <v>0</v>
      </c>
      <c r="H6958" s="147">
        <v>0</v>
      </c>
    </row>
    <row r="6959" spans="1:8" ht="28.5">
      <c r="A6959" s="391" t="s">
        <v>943</v>
      </c>
      <c r="B6959" s="352">
        <v>780142</v>
      </c>
      <c r="C6959" s="356"/>
      <c r="D6959" s="354">
        <v>46</v>
      </c>
      <c r="E6959" s="359">
        <v>5</v>
      </c>
      <c r="F6959" s="348" t="s">
        <v>944</v>
      </c>
      <c r="G6959" s="147">
        <v>0</v>
      </c>
      <c r="H6959" s="147">
        <v>0</v>
      </c>
    </row>
    <row r="6960" spans="1:8">
      <c r="A6960" s="391" t="s">
        <v>945</v>
      </c>
      <c r="B6960" s="352">
        <v>780142</v>
      </c>
      <c r="C6960" s="356"/>
      <c r="D6960" s="356">
        <v>47</v>
      </c>
      <c r="E6960" s="357" t="s">
        <v>946</v>
      </c>
      <c r="F6960" s="346" t="s">
        <v>947</v>
      </c>
      <c r="G6960" s="147">
        <v>0</v>
      </c>
      <c r="H6960" s="147">
        <v>0</v>
      </c>
    </row>
    <row r="6961" spans="1:8">
      <c r="A6961" s="391" t="s">
        <v>948</v>
      </c>
      <c r="B6961" s="352">
        <v>780142</v>
      </c>
      <c r="C6961" s="356"/>
      <c r="D6961" s="356">
        <v>48</v>
      </c>
      <c r="E6961" s="357" t="s">
        <v>949</v>
      </c>
      <c r="F6961" s="346" t="s">
        <v>950</v>
      </c>
      <c r="G6961" s="147">
        <v>0</v>
      </c>
      <c r="H6961" s="147">
        <v>0</v>
      </c>
    </row>
    <row r="6962" spans="1:8">
      <c r="A6962" s="394" t="s">
        <v>951</v>
      </c>
      <c r="B6962" s="352">
        <v>780142</v>
      </c>
      <c r="C6962" s="356"/>
      <c r="D6962" s="356">
        <v>49</v>
      </c>
      <c r="E6962" s="358" t="s">
        <v>952</v>
      </c>
      <c r="F6962" s="347" t="s">
        <v>953</v>
      </c>
      <c r="G6962" s="147">
        <v>0</v>
      </c>
      <c r="H6962" s="147">
        <v>0</v>
      </c>
    </row>
    <row r="6963" spans="1:8" ht="45">
      <c r="A6963" s="390" t="s">
        <v>38</v>
      </c>
      <c r="B6963" s="352">
        <v>780171</v>
      </c>
      <c r="C6963" s="363">
        <v>131</v>
      </c>
      <c r="D6963" s="353">
        <v>0</v>
      </c>
      <c r="E6963" s="353">
        <v>0</v>
      </c>
      <c r="F6963" s="429" t="s">
        <v>1021</v>
      </c>
      <c r="G6963" s="149">
        <v>27558</v>
      </c>
      <c r="H6963" s="149">
        <v>45655780</v>
      </c>
    </row>
    <row r="6964" spans="1:8" ht="28.5">
      <c r="A6964" s="391" t="s">
        <v>815</v>
      </c>
      <c r="B6964" s="352">
        <v>780171</v>
      </c>
      <c r="C6964" s="356"/>
      <c r="D6964" s="354">
        <v>1</v>
      </c>
      <c r="E6964" s="355">
        <v>1</v>
      </c>
      <c r="F6964" s="348" t="s">
        <v>816</v>
      </c>
      <c r="G6964" s="147">
        <v>0</v>
      </c>
      <c r="H6964" s="147">
        <v>0</v>
      </c>
    </row>
    <row r="6965" spans="1:8">
      <c r="A6965" s="391" t="s">
        <v>817</v>
      </c>
      <c r="B6965" s="352">
        <v>780171</v>
      </c>
      <c r="C6965" s="356"/>
      <c r="D6965" s="356">
        <v>2</v>
      </c>
      <c r="E6965" s="357" t="s">
        <v>818</v>
      </c>
      <c r="F6965" s="346" t="s">
        <v>819</v>
      </c>
      <c r="G6965" s="147">
        <v>0</v>
      </c>
      <c r="H6965" s="147">
        <v>0</v>
      </c>
    </row>
    <row r="6966" spans="1:8" ht="30">
      <c r="A6966" s="391" t="s">
        <v>820</v>
      </c>
      <c r="B6966" s="352">
        <v>780171</v>
      </c>
      <c r="C6966" s="356"/>
      <c r="D6966" s="356">
        <v>3</v>
      </c>
      <c r="E6966" s="357" t="s">
        <v>821</v>
      </c>
      <c r="F6966" s="346" t="s">
        <v>822</v>
      </c>
      <c r="G6966" s="147">
        <v>0</v>
      </c>
      <c r="H6966" s="147">
        <v>0</v>
      </c>
    </row>
    <row r="6967" spans="1:8">
      <c r="A6967" s="391" t="s">
        <v>823</v>
      </c>
      <c r="B6967" s="352">
        <v>780171</v>
      </c>
      <c r="C6967" s="356"/>
      <c r="D6967" s="356">
        <v>4</v>
      </c>
      <c r="E6967" s="357" t="s">
        <v>824</v>
      </c>
      <c r="F6967" s="346" t="s">
        <v>825</v>
      </c>
      <c r="G6967" s="147">
        <v>0</v>
      </c>
      <c r="H6967" s="147">
        <v>0</v>
      </c>
    </row>
    <row r="6968" spans="1:8">
      <c r="A6968" s="391" t="s">
        <v>826</v>
      </c>
      <c r="B6968" s="352">
        <v>780171</v>
      </c>
      <c r="C6968" s="356"/>
      <c r="D6968" s="356">
        <v>5</v>
      </c>
      <c r="E6968" s="357" t="s">
        <v>827</v>
      </c>
      <c r="F6968" s="346" t="s">
        <v>828</v>
      </c>
      <c r="G6968" s="147">
        <v>0</v>
      </c>
      <c r="H6968" s="147">
        <v>0</v>
      </c>
    </row>
    <row r="6969" spans="1:8">
      <c r="A6969" s="391" t="s">
        <v>829</v>
      </c>
      <c r="B6969" s="352">
        <v>780171</v>
      </c>
      <c r="C6969" s="356"/>
      <c r="D6969" s="356">
        <v>6</v>
      </c>
      <c r="E6969" s="357" t="s">
        <v>830</v>
      </c>
      <c r="F6969" s="346" t="s">
        <v>831</v>
      </c>
      <c r="G6969" s="147">
        <v>0</v>
      </c>
      <c r="H6969" s="147">
        <v>0</v>
      </c>
    </row>
    <row r="6970" spans="1:8">
      <c r="A6970" s="392" t="s">
        <v>1491</v>
      </c>
      <c r="B6970" s="352">
        <v>780171</v>
      </c>
      <c r="C6970" s="356"/>
      <c r="D6970" s="356">
        <v>7</v>
      </c>
      <c r="E6970" s="358" t="s">
        <v>832</v>
      </c>
      <c r="F6970" s="347" t="s">
        <v>833</v>
      </c>
      <c r="G6970" s="147">
        <v>0</v>
      </c>
      <c r="H6970" s="147">
        <v>0</v>
      </c>
    </row>
    <row r="6971" spans="1:8">
      <c r="A6971" s="391" t="s">
        <v>834</v>
      </c>
      <c r="B6971" s="352">
        <v>780171</v>
      </c>
      <c r="C6971" s="356"/>
      <c r="D6971" s="356">
        <v>8</v>
      </c>
      <c r="E6971" s="357" t="s">
        <v>835</v>
      </c>
      <c r="F6971" s="346" t="s">
        <v>836</v>
      </c>
      <c r="G6971" s="147">
        <v>0</v>
      </c>
      <c r="H6971" s="147">
        <v>0</v>
      </c>
    </row>
    <row r="6972" spans="1:8" ht="28.5">
      <c r="A6972" s="391" t="s">
        <v>837</v>
      </c>
      <c r="B6972" s="352">
        <v>780171</v>
      </c>
      <c r="C6972" s="356"/>
      <c r="D6972" s="354">
        <v>9</v>
      </c>
      <c r="E6972" s="355" t="s">
        <v>838</v>
      </c>
      <c r="F6972" s="348" t="s">
        <v>839</v>
      </c>
      <c r="G6972" s="147">
        <v>421</v>
      </c>
      <c r="H6972" s="147">
        <v>2960903</v>
      </c>
    </row>
    <row r="6973" spans="1:8">
      <c r="A6973" s="391" t="s">
        <v>840</v>
      </c>
      <c r="B6973" s="352">
        <v>780171</v>
      </c>
      <c r="C6973" s="356"/>
      <c r="D6973" s="356">
        <v>10</v>
      </c>
      <c r="E6973" s="357" t="s">
        <v>841</v>
      </c>
      <c r="F6973" s="346" t="s">
        <v>842</v>
      </c>
      <c r="G6973" s="147">
        <v>0</v>
      </c>
      <c r="H6973" s="147">
        <v>0</v>
      </c>
    </row>
    <row r="6974" spans="1:8">
      <c r="A6974" s="391" t="s">
        <v>843</v>
      </c>
      <c r="B6974" s="352">
        <v>780171</v>
      </c>
      <c r="C6974" s="356"/>
      <c r="D6974" s="356">
        <v>11</v>
      </c>
      <c r="E6974" s="357" t="s">
        <v>844</v>
      </c>
      <c r="F6974" s="346" t="s">
        <v>845</v>
      </c>
      <c r="G6974" s="147">
        <v>0</v>
      </c>
      <c r="H6974" s="147">
        <v>0</v>
      </c>
    </row>
    <row r="6975" spans="1:8">
      <c r="A6975" s="391" t="s">
        <v>846</v>
      </c>
      <c r="B6975" s="352">
        <v>780171</v>
      </c>
      <c r="C6975" s="356"/>
      <c r="D6975" s="356">
        <v>12</v>
      </c>
      <c r="E6975" s="357" t="s">
        <v>847</v>
      </c>
      <c r="F6975" s="346" t="s">
        <v>848</v>
      </c>
      <c r="G6975" s="147">
        <v>0</v>
      </c>
      <c r="H6975" s="147">
        <v>0</v>
      </c>
    </row>
    <row r="6976" spans="1:8">
      <c r="A6976" s="391" t="s">
        <v>849</v>
      </c>
      <c r="B6976" s="352">
        <v>780171</v>
      </c>
      <c r="C6976" s="356"/>
      <c r="D6976" s="356">
        <v>13</v>
      </c>
      <c r="E6976" s="357" t="s">
        <v>850</v>
      </c>
      <c r="F6976" s="346" t="s">
        <v>851</v>
      </c>
      <c r="G6976" s="147">
        <v>0</v>
      </c>
      <c r="H6976" s="147">
        <v>0</v>
      </c>
    </row>
    <row r="6977" spans="1:8">
      <c r="A6977" s="391" t="s">
        <v>852</v>
      </c>
      <c r="B6977" s="352">
        <v>780171</v>
      </c>
      <c r="C6977" s="356"/>
      <c r="D6977" s="356">
        <v>14</v>
      </c>
      <c r="E6977" s="357" t="s">
        <v>853</v>
      </c>
      <c r="F6977" s="346" t="s">
        <v>854</v>
      </c>
      <c r="G6977" s="147">
        <v>0</v>
      </c>
      <c r="H6977" s="147">
        <v>0</v>
      </c>
    </row>
    <row r="6978" spans="1:8">
      <c r="A6978" s="392" t="s">
        <v>1492</v>
      </c>
      <c r="B6978" s="352">
        <v>780171</v>
      </c>
      <c r="C6978" s="498"/>
      <c r="D6978" s="356">
        <v>15</v>
      </c>
      <c r="E6978" s="358" t="s">
        <v>1337</v>
      </c>
      <c r="F6978" s="347" t="s">
        <v>855</v>
      </c>
      <c r="G6978" s="147">
        <v>0</v>
      </c>
      <c r="H6978" s="147">
        <v>0</v>
      </c>
    </row>
    <row r="6979" spans="1:8">
      <c r="A6979" s="391" t="s">
        <v>856</v>
      </c>
      <c r="B6979" s="352">
        <v>780171</v>
      </c>
      <c r="C6979" s="356"/>
      <c r="D6979" s="356">
        <v>16</v>
      </c>
      <c r="E6979" s="357" t="s">
        <v>857</v>
      </c>
      <c r="F6979" s="346" t="s">
        <v>858</v>
      </c>
      <c r="G6979" s="147">
        <v>421</v>
      </c>
      <c r="H6979" s="147">
        <v>2960903</v>
      </c>
    </row>
    <row r="6980" spans="1:8">
      <c r="A6980" s="391" t="s">
        <v>859</v>
      </c>
      <c r="B6980" s="352">
        <v>780171</v>
      </c>
      <c r="C6980" s="356"/>
      <c r="D6980" s="354">
        <v>17</v>
      </c>
      <c r="E6980" s="355" t="s">
        <v>860</v>
      </c>
      <c r="F6980" s="348" t="s">
        <v>861</v>
      </c>
      <c r="G6980" s="147">
        <v>27137</v>
      </c>
      <c r="H6980" s="147">
        <v>42694877</v>
      </c>
    </row>
    <row r="6981" spans="1:8" ht="28.5">
      <c r="A6981" s="393" t="s">
        <v>862</v>
      </c>
      <c r="B6981" s="352">
        <v>780171</v>
      </c>
      <c r="C6981" s="356"/>
      <c r="D6981" s="354">
        <v>18</v>
      </c>
      <c r="E6981" s="355" t="s">
        <v>863</v>
      </c>
      <c r="F6981" s="348" t="s">
        <v>864</v>
      </c>
      <c r="G6981" s="147">
        <v>16214</v>
      </c>
      <c r="H6981" s="147">
        <v>10702033</v>
      </c>
    </row>
    <row r="6982" spans="1:8" ht="30">
      <c r="A6982" s="391" t="s">
        <v>865</v>
      </c>
      <c r="B6982" s="352">
        <v>780171</v>
      </c>
      <c r="C6982" s="356"/>
      <c r="D6982" s="356">
        <v>19</v>
      </c>
      <c r="E6982" s="357" t="s">
        <v>866</v>
      </c>
      <c r="F6982" s="346" t="s">
        <v>867</v>
      </c>
      <c r="G6982" s="147">
        <v>0</v>
      </c>
      <c r="H6982" s="147">
        <v>0</v>
      </c>
    </row>
    <row r="6983" spans="1:8" ht="30">
      <c r="A6983" s="391" t="s">
        <v>868</v>
      </c>
      <c r="B6983" s="352">
        <v>780171</v>
      </c>
      <c r="C6983" s="356"/>
      <c r="D6983" s="356">
        <v>20</v>
      </c>
      <c r="E6983" s="357" t="s">
        <v>869</v>
      </c>
      <c r="F6983" s="346" t="s">
        <v>870</v>
      </c>
      <c r="G6983" s="147">
        <v>0</v>
      </c>
      <c r="H6983" s="147">
        <v>0</v>
      </c>
    </row>
    <row r="6984" spans="1:8">
      <c r="A6984" s="391" t="s">
        <v>871</v>
      </c>
      <c r="B6984" s="352">
        <v>780171</v>
      </c>
      <c r="C6984" s="356"/>
      <c r="D6984" s="356">
        <v>21</v>
      </c>
      <c r="E6984" s="357" t="s">
        <v>872</v>
      </c>
      <c r="F6984" s="346" t="s">
        <v>873</v>
      </c>
      <c r="G6984" s="147">
        <v>0</v>
      </c>
      <c r="H6984" s="147">
        <v>0</v>
      </c>
    </row>
    <row r="6985" spans="1:8">
      <c r="A6985" s="391" t="s">
        <v>874</v>
      </c>
      <c r="B6985" s="352">
        <v>780171</v>
      </c>
      <c r="C6985" s="356"/>
      <c r="D6985" s="356">
        <v>22</v>
      </c>
      <c r="E6985" s="357" t="s">
        <v>875</v>
      </c>
      <c r="F6985" s="346" t="s">
        <v>876</v>
      </c>
      <c r="G6985" s="147">
        <v>16214</v>
      </c>
      <c r="H6985" s="147">
        <v>10702033</v>
      </c>
    </row>
    <row r="6986" spans="1:8">
      <c r="A6986" s="391" t="s">
        <v>877</v>
      </c>
      <c r="B6986" s="352">
        <v>780171</v>
      </c>
      <c r="C6986" s="356"/>
      <c r="D6986" s="356">
        <v>23</v>
      </c>
      <c r="E6986" s="357" t="s">
        <v>878</v>
      </c>
      <c r="F6986" s="346" t="s">
        <v>879</v>
      </c>
      <c r="G6986" s="147">
        <v>0</v>
      </c>
      <c r="H6986" s="147">
        <v>0</v>
      </c>
    </row>
    <row r="6987" spans="1:8">
      <c r="A6987" s="391" t="s">
        <v>880</v>
      </c>
      <c r="B6987" s="352">
        <v>780171</v>
      </c>
      <c r="C6987" s="356"/>
      <c r="D6987" s="356">
        <v>24</v>
      </c>
      <c r="E6987" s="357" t="s">
        <v>881</v>
      </c>
      <c r="F6987" s="346" t="s">
        <v>882</v>
      </c>
      <c r="G6987" s="147">
        <v>16214</v>
      </c>
      <c r="H6987" s="147">
        <v>10702033</v>
      </c>
    </row>
    <row r="6988" spans="1:8">
      <c r="A6988" s="391" t="s">
        <v>883</v>
      </c>
      <c r="B6988" s="352">
        <v>780171</v>
      </c>
      <c r="C6988" s="356"/>
      <c r="D6988" s="354">
        <v>25</v>
      </c>
      <c r="E6988" s="355" t="s">
        <v>884</v>
      </c>
      <c r="F6988" s="348" t="s">
        <v>497</v>
      </c>
      <c r="G6988" s="147">
        <v>0</v>
      </c>
      <c r="H6988" s="147">
        <v>0</v>
      </c>
    </row>
    <row r="6989" spans="1:8" ht="28.5">
      <c r="A6989" s="391" t="s">
        <v>885</v>
      </c>
      <c r="B6989" s="352">
        <v>780171</v>
      </c>
      <c r="C6989" s="356"/>
      <c r="D6989" s="354">
        <v>26</v>
      </c>
      <c r="E6989" s="355" t="s">
        <v>886</v>
      </c>
      <c r="F6989" s="348" t="s">
        <v>887</v>
      </c>
      <c r="G6989" s="147">
        <v>10923</v>
      </c>
      <c r="H6989" s="147">
        <v>31992844</v>
      </c>
    </row>
    <row r="6990" spans="1:8">
      <c r="A6990" s="391" t="s">
        <v>888</v>
      </c>
      <c r="B6990" s="352">
        <v>780171</v>
      </c>
      <c r="C6990" s="356"/>
      <c r="D6990" s="356">
        <v>27</v>
      </c>
      <c r="E6990" s="357" t="s">
        <v>889</v>
      </c>
      <c r="F6990" s="346" t="s">
        <v>890</v>
      </c>
      <c r="G6990" s="147">
        <v>0</v>
      </c>
      <c r="H6990" s="147">
        <v>0</v>
      </c>
    </row>
    <row r="6991" spans="1:8">
      <c r="A6991" s="391" t="s">
        <v>891</v>
      </c>
      <c r="B6991" s="352">
        <v>780171</v>
      </c>
      <c r="C6991" s="356"/>
      <c r="D6991" s="356">
        <v>28</v>
      </c>
      <c r="E6991" s="357" t="s">
        <v>892</v>
      </c>
      <c r="F6991" s="346" t="s">
        <v>893</v>
      </c>
      <c r="G6991" s="147">
        <v>10923</v>
      </c>
      <c r="H6991" s="147">
        <v>31992844</v>
      </c>
    </row>
    <row r="6992" spans="1:8">
      <c r="A6992" s="391" t="s">
        <v>894</v>
      </c>
      <c r="B6992" s="352">
        <v>780171</v>
      </c>
      <c r="C6992" s="356"/>
      <c r="D6992" s="356">
        <v>29</v>
      </c>
      <c r="E6992" s="357" t="s">
        <v>895</v>
      </c>
      <c r="F6992" s="346" t="s">
        <v>896</v>
      </c>
      <c r="G6992" s="147">
        <v>0</v>
      </c>
      <c r="H6992" s="147">
        <v>0</v>
      </c>
    </row>
    <row r="6993" spans="1:8">
      <c r="A6993" s="391" t="s">
        <v>897</v>
      </c>
      <c r="B6993" s="352">
        <v>780171</v>
      </c>
      <c r="C6993" s="356"/>
      <c r="D6993" s="356">
        <v>30</v>
      </c>
      <c r="E6993" s="357" t="s">
        <v>898</v>
      </c>
      <c r="F6993" s="346" t="s">
        <v>899</v>
      </c>
      <c r="G6993" s="147">
        <v>0</v>
      </c>
      <c r="H6993" s="147">
        <v>0</v>
      </c>
    </row>
    <row r="6994" spans="1:8" ht="30">
      <c r="A6994" s="391" t="s">
        <v>900</v>
      </c>
      <c r="B6994" s="352">
        <v>780171</v>
      </c>
      <c r="C6994" s="356"/>
      <c r="D6994" s="356">
        <v>31</v>
      </c>
      <c r="E6994" s="357" t="s">
        <v>901</v>
      </c>
      <c r="F6994" s="346" t="s">
        <v>902</v>
      </c>
      <c r="G6994" s="147">
        <v>0</v>
      </c>
      <c r="H6994" s="147">
        <v>0</v>
      </c>
    </row>
    <row r="6995" spans="1:8" ht="30">
      <c r="A6995" s="391" t="s">
        <v>903</v>
      </c>
      <c r="B6995" s="352">
        <v>780171</v>
      </c>
      <c r="C6995" s="356"/>
      <c r="D6995" s="356">
        <v>32</v>
      </c>
      <c r="E6995" s="357" t="s">
        <v>904</v>
      </c>
      <c r="F6995" s="346" t="s">
        <v>905</v>
      </c>
      <c r="G6995" s="147">
        <v>0</v>
      </c>
      <c r="H6995" s="147">
        <v>0</v>
      </c>
    </row>
    <row r="6996" spans="1:8" ht="30">
      <c r="A6996" s="391" t="s">
        <v>906</v>
      </c>
      <c r="B6996" s="352">
        <v>780171</v>
      </c>
      <c r="C6996" s="356"/>
      <c r="D6996" s="356">
        <v>33</v>
      </c>
      <c r="E6996" s="357" t="s">
        <v>907</v>
      </c>
      <c r="F6996" s="346" t="s">
        <v>908</v>
      </c>
      <c r="G6996" s="147">
        <v>0</v>
      </c>
      <c r="H6996" s="147">
        <v>0</v>
      </c>
    </row>
    <row r="6997" spans="1:8">
      <c r="A6997" s="391" t="s">
        <v>909</v>
      </c>
      <c r="B6997" s="352">
        <v>780171</v>
      </c>
      <c r="C6997" s="356"/>
      <c r="D6997" s="356">
        <v>34</v>
      </c>
      <c r="E6997" s="357" t="s">
        <v>910</v>
      </c>
      <c r="F6997" s="346" t="s">
        <v>911</v>
      </c>
      <c r="G6997" s="147">
        <v>0</v>
      </c>
      <c r="H6997" s="147">
        <v>0</v>
      </c>
    </row>
    <row r="6998" spans="1:8">
      <c r="A6998" s="391" t="s">
        <v>912</v>
      </c>
      <c r="B6998" s="352">
        <v>780171</v>
      </c>
      <c r="C6998" s="356"/>
      <c r="D6998" s="356">
        <v>35</v>
      </c>
      <c r="E6998" s="357" t="s">
        <v>913</v>
      </c>
      <c r="F6998" s="346" t="s">
        <v>914</v>
      </c>
      <c r="G6998" s="147">
        <v>0</v>
      </c>
      <c r="H6998" s="147">
        <v>0</v>
      </c>
    </row>
    <row r="6999" spans="1:8" ht="30">
      <c r="A6999" s="391" t="s">
        <v>915</v>
      </c>
      <c r="B6999" s="352">
        <v>780171</v>
      </c>
      <c r="C6999" s="356"/>
      <c r="D6999" s="356">
        <v>36</v>
      </c>
      <c r="E6999" s="357" t="s">
        <v>916</v>
      </c>
      <c r="F6999" s="346" t="s">
        <v>917</v>
      </c>
      <c r="G6999" s="147">
        <v>0</v>
      </c>
      <c r="H6999" s="147">
        <v>0</v>
      </c>
    </row>
    <row r="7000" spans="1:8" ht="28.5">
      <c r="A7000" s="391" t="s">
        <v>918</v>
      </c>
      <c r="B7000" s="352">
        <v>780171</v>
      </c>
      <c r="C7000" s="356"/>
      <c r="D7000" s="354">
        <v>37</v>
      </c>
      <c r="E7000" s="355" t="s">
        <v>919</v>
      </c>
      <c r="F7000" s="348" t="s">
        <v>920</v>
      </c>
      <c r="G7000" s="147">
        <v>0</v>
      </c>
      <c r="H7000" s="147">
        <v>0</v>
      </c>
    </row>
    <row r="7001" spans="1:8">
      <c r="A7001" s="391" t="s">
        <v>921</v>
      </c>
      <c r="B7001" s="352">
        <v>780171</v>
      </c>
      <c r="C7001" s="356"/>
      <c r="D7001" s="356">
        <v>38</v>
      </c>
      <c r="E7001" s="357" t="s">
        <v>922</v>
      </c>
      <c r="F7001" s="346" t="s">
        <v>39</v>
      </c>
      <c r="G7001" s="147">
        <v>0</v>
      </c>
      <c r="H7001" s="147">
        <v>0</v>
      </c>
    </row>
    <row r="7002" spans="1:8">
      <c r="A7002" s="391" t="s">
        <v>923</v>
      </c>
      <c r="B7002" s="352">
        <v>780171</v>
      </c>
      <c r="C7002" s="356"/>
      <c r="D7002" s="356">
        <v>39</v>
      </c>
      <c r="E7002" s="357" t="s">
        <v>924</v>
      </c>
      <c r="F7002" s="346" t="s">
        <v>40</v>
      </c>
      <c r="G7002" s="147">
        <v>0</v>
      </c>
      <c r="H7002" s="147">
        <v>0</v>
      </c>
    </row>
    <row r="7003" spans="1:8">
      <c r="A7003" s="391" t="s">
        <v>925</v>
      </c>
      <c r="B7003" s="352">
        <v>780171</v>
      </c>
      <c r="C7003" s="356"/>
      <c r="D7003" s="356">
        <v>40</v>
      </c>
      <c r="E7003" s="357" t="s">
        <v>926</v>
      </c>
      <c r="F7003" s="346" t="s">
        <v>927</v>
      </c>
      <c r="G7003" s="147">
        <v>0</v>
      </c>
      <c r="H7003" s="147">
        <v>0</v>
      </c>
    </row>
    <row r="7004" spans="1:8">
      <c r="A7004" s="391" t="s">
        <v>928</v>
      </c>
      <c r="B7004" s="352">
        <v>780171</v>
      </c>
      <c r="C7004" s="356"/>
      <c r="D7004" s="356">
        <v>41</v>
      </c>
      <c r="E7004" s="357" t="s">
        <v>929</v>
      </c>
      <c r="F7004" s="346" t="s">
        <v>930</v>
      </c>
      <c r="G7004" s="147">
        <v>0</v>
      </c>
      <c r="H7004" s="147">
        <v>0</v>
      </c>
    </row>
    <row r="7005" spans="1:8" ht="28.5">
      <c r="A7005" s="391" t="s">
        <v>931</v>
      </c>
      <c r="B7005" s="352">
        <v>780171</v>
      </c>
      <c r="C7005" s="356"/>
      <c r="D7005" s="354">
        <v>42</v>
      </c>
      <c r="E7005" s="355" t="s">
        <v>932</v>
      </c>
      <c r="F7005" s="348" t="s">
        <v>933</v>
      </c>
      <c r="G7005" s="147">
        <v>0</v>
      </c>
      <c r="H7005" s="147">
        <v>0</v>
      </c>
    </row>
    <row r="7006" spans="1:8">
      <c r="A7006" s="391" t="s">
        <v>934</v>
      </c>
      <c r="B7006" s="352">
        <v>780171</v>
      </c>
      <c r="C7006" s="356"/>
      <c r="D7006" s="356">
        <v>43</v>
      </c>
      <c r="E7006" s="357" t="s">
        <v>935</v>
      </c>
      <c r="F7006" s="346" t="s">
        <v>936</v>
      </c>
      <c r="G7006" s="147">
        <v>0</v>
      </c>
      <c r="H7006" s="147">
        <v>0</v>
      </c>
    </row>
    <row r="7007" spans="1:8">
      <c r="A7007" s="391" t="s">
        <v>937</v>
      </c>
      <c r="B7007" s="352">
        <v>780171</v>
      </c>
      <c r="C7007" s="356"/>
      <c r="D7007" s="356">
        <v>44</v>
      </c>
      <c r="E7007" s="357" t="s">
        <v>938</v>
      </c>
      <c r="F7007" s="346" t="s">
        <v>939</v>
      </c>
      <c r="G7007" s="147">
        <v>0</v>
      </c>
      <c r="H7007" s="147">
        <v>0</v>
      </c>
    </row>
    <row r="7008" spans="1:8">
      <c r="A7008" s="391" t="s">
        <v>940</v>
      </c>
      <c r="B7008" s="352">
        <v>780171</v>
      </c>
      <c r="C7008" s="356"/>
      <c r="D7008" s="356">
        <v>45</v>
      </c>
      <c r="E7008" s="357" t="s">
        <v>941</v>
      </c>
      <c r="F7008" s="346" t="s">
        <v>942</v>
      </c>
      <c r="G7008" s="147">
        <v>0</v>
      </c>
      <c r="H7008" s="147">
        <v>0</v>
      </c>
    </row>
    <row r="7009" spans="1:8" ht="28.5">
      <c r="A7009" s="391" t="s">
        <v>943</v>
      </c>
      <c r="B7009" s="352">
        <v>780171</v>
      </c>
      <c r="C7009" s="356"/>
      <c r="D7009" s="354">
        <v>46</v>
      </c>
      <c r="E7009" s="359">
        <v>5</v>
      </c>
      <c r="F7009" s="348" t="s">
        <v>944</v>
      </c>
      <c r="G7009" s="147">
        <v>0</v>
      </c>
      <c r="H7009" s="147">
        <v>0</v>
      </c>
    </row>
    <row r="7010" spans="1:8">
      <c r="A7010" s="391" t="s">
        <v>945</v>
      </c>
      <c r="B7010" s="352">
        <v>780171</v>
      </c>
      <c r="C7010" s="356"/>
      <c r="D7010" s="356">
        <v>47</v>
      </c>
      <c r="E7010" s="357" t="s">
        <v>946</v>
      </c>
      <c r="F7010" s="346" t="s">
        <v>947</v>
      </c>
      <c r="G7010" s="147">
        <v>0</v>
      </c>
      <c r="H7010" s="147">
        <v>0</v>
      </c>
    </row>
    <row r="7011" spans="1:8">
      <c r="A7011" s="391" t="s">
        <v>948</v>
      </c>
      <c r="B7011" s="352">
        <v>780171</v>
      </c>
      <c r="C7011" s="356"/>
      <c r="D7011" s="356">
        <v>48</v>
      </c>
      <c r="E7011" s="357" t="s">
        <v>949</v>
      </c>
      <c r="F7011" s="346" t="s">
        <v>950</v>
      </c>
      <c r="G7011" s="147">
        <v>0</v>
      </c>
      <c r="H7011" s="147">
        <v>0</v>
      </c>
    </row>
    <row r="7012" spans="1:8">
      <c r="A7012" s="394" t="s">
        <v>951</v>
      </c>
      <c r="B7012" s="352">
        <v>780171</v>
      </c>
      <c r="C7012" s="356"/>
      <c r="D7012" s="356">
        <v>49</v>
      </c>
      <c r="E7012" s="358" t="s">
        <v>952</v>
      </c>
      <c r="F7012" s="347" t="s">
        <v>953</v>
      </c>
      <c r="G7012" s="147">
        <v>0</v>
      </c>
      <c r="H7012" s="147">
        <v>0</v>
      </c>
    </row>
    <row r="7013" spans="1:8">
      <c r="A7013" s="395" t="s">
        <v>38</v>
      </c>
      <c r="B7013" s="367" t="s">
        <v>1022</v>
      </c>
      <c r="C7013" s="368"/>
      <c r="D7013" s="369">
        <v>0</v>
      </c>
      <c r="E7013" s="369">
        <v>0</v>
      </c>
      <c r="F7013" s="434" t="s">
        <v>130</v>
      </c>
      <c r="G7013" s="148">
        <v>2202816</v>
      </c>
      <c r="H7013" s="148">
        <v>3168799234</v>
      </c>
    </row>
    <row r="7014" spans="1:8" ht="29.25">
      <c r="A7014" s="396" t="s">
        <v>815</v>
      </c>
      <c r="B7014" s="367" t="s">
        <v>1022</v>
      </c>
      <c r="C7014" s="372"/>
      <c r="D7014" s="369">
        <v>1</v>
      </c>
      <c r="E7014" s="370">
        <v>1</v>
      </c>
      <c r="F7014" s="432" t="s">
        <v>816</v>
      </c>
      <c r="G7014" s="148">
        <v>0</v>
      </c>
      <c r="H7014" s="148">
        <v>0</v>
      </c>
    </row>
    <row r="7015" spans="1:8">
      <c r="A7015" s="396" t="s">
        <v>817</v>
      </c>
      <c r="B7015" s="367" t="s">
        <v>1022</v>
      </c>
      <c r="C7015" s="372"/>
      <c r="D7015" s="372">
        <v>2</v>
      </c>
      <c r="E7015" s="371" t="s">
        <v>818</v>
      </c>
      <c r="F7015" s="433" t="s">
        <v>819</v>
      </c>
      <c r="G7015" s="148">
        <v>0</v>
      </c>
      <c r="H7015" s="148">
        <v>0</v>
      </c>
    </row>
    <row r="7016" spans="1:8" ht="30">
      <c r="A7016" s="396" t="s">
        <v>820</v>
      </c>
      <c r="B7016" s="367" t="s">
        <v>1022</v>
      </c>
      <c r="C7016" s="372"/>
      <c r="D7016" s="372">
        <v>3</v>
      </c>
      <c r="E7016" s="371" t="s">
        <v>821</v>
      </c>
      <c r="F7016" s="433" t="s">
        <v>822</v>
      </c>
      <c r="G7016" s="148">
        <v>0</v>
      </c>
      <c r="H7016" s="148">
        <v>0</v>
      </c>
    </row>
    <row r="7017" spans="1:8">
      <c r="A7017" s="396" t="s">
        <v>823</v>
      </c>
      <c r="B7017" s="367" t="s">
        <v>1022</v>
      </c>
      <c r="C7017" s="372"/>
      <c r="D7017" s="372">
        <v>4</v>
      </c>
      <c r="E7017" s="371" t="s">
        <v>824</v>
      </c>
      <c r="F7017" s="433" t="s">
        <v>825</v>
      </c>
      <c r="G7017" s="148">
        <v>0</v>
      </c>
      <c r="H7017" s="148">
        <v>0</v>
      </c>
    </row>
    <row r="7018" spans="1:8">
      <c r="A7018" s="396" t="s">
        <v>826</v>
      </c>
      <c r="B7018" s="367" t="s">
        <v>1022</v>
      </c>
      <c r="C7018" s="372"/>
      <c r="D7018" s="372">
        <v>5</v>
      </c>
      <c r="E7018" s="371" t="s">
        <v>827</v>
      </c>
      <c r="F7018" s="433" t="s">
        <v>828</v>
      </c>
      <c r="G7018" s="148">
        <v>0</v>
      </c>
      <c r="H7018" s="148">
        <v>0</v>
      </c>
    </row>
    <row r="7019" spans="1:8">
      <c r="A7019" s="396" t="s">
        <v>829</v>
      </c>
      <c r="B7019" s="367" t="s">
        <v>1022</v>
      </c>
      <c r="C7019" s="372"/>
      <c r="D7019" s="372">
        <v>6</v>
      </c>
      <c r="E7019" s="371" t="s">
        <v>830</v>
      </c>
      <c r="F7019" s="433" t="s">
        <v>831</v>
      </c>
      <c r="G7019" s="148">
        <v>0</v>
      </c>
      <c r="H7019" s="148">
        <v>0</v>
      </c>
    </row>
    <row r="7020" spans="1:8">
      <c r="A7020" s="396" t="s">
        <v>1491</v>
      </c>
      <c r="B7020" s="367" t="s">
        <v>1022</v>
      </c>
      <c r="C7020" s="372"/>
      <c r="D7020" s="372">
        <v>7</v>
      </c>
      <c r="E7020" s="371" t="s">
        <v>832</v>
      </c>
      <c r="F7020" s="433" t="s">
        <v>833</v>
      </c>
      <c r="G7020" s="148">
        <v>0</v>
      </c>
      <c r="H7020" s="148">
        <v>0</v>
      </c>
    </row>
    <row r="7021" spans="1:8">
      <c r="A7021" s="396" t="s">
        <v>834</v>
      </c>
      <c r="B7021" s="367" t="s">
        <v>1022</v>
      </c>
      <c r="C7021" s="372"/>
      <c r="D7021" s="372">
        <v>8</v>
      </c>
      <c r="E7021" s="371" t="s">
        <v>835</v>
      </c>
      <c r="F7021" s="433" t="s">
        <v>836</v>
      </c>
      <c r="G7021" s="148">
        <v>0</v>
      </c>
      <c r="H7021" s="148">
        <v>0</v>
      </c>
    </row>
    <row r="7022" spans="1:8" ht="29.25">
      <c r="A7022" s="396" t="s">
        <v>837</v>
      </c>
      <c r="B7022" s="367" t="s">
        <v>1022</v>
      </c>
      <c r="C7022" s="372"/>
      <c r="D7022" s="369">
        <v>9</v>
      </c>
      <c r="E7022" s="370" t="s">
        <v>838</v>
      </c>
      <c r="F7022" s="432" t="s">
        <v>839</v>
      </c>
      <c r="G7022" s="148">
        <v>10357</v>
      </c>
      <c r="H7022" s="148">
        <v>222189835</v>
      </c>
    </row>
    <row r="7023" spans="1:8">
      <c r="A7023" s="396" t="s">
        <v>840</v>
      </c>
      <c r="B7023" s="367" t="s">
        <v>1022</v>
      </c>
      <c r="C7023" s="372"/>
      <c r="D7023" s="372">
        <v>10</v>
      </c>
      <c r="E7023" s="371" t="s">
        <v>841</v>
      </c>
      <c r="F7023" s="433" t="s">
        <v>842</v>
      </c>
      <c r="G7023" s="148">
        <v>0</v>
      </c>
      <c r="H7023" s="148">
        <v>0</v>
      </c>
    </row>
    <row r="7024" spans="1:8">
      <c r="A7024" s="396" t="s">
        <v>843</v>
      </c>
      <c r="B7024" s="367" t="s">
        <v>1022</v>
      </c>
      <c r="C7024" s="372"/>
      <c r="D7024" s="372">
        <v>11</v>
      </c>
      <c r="E7024" s="371" t="s">
        <v>844</v>
      </c>
      <c r="F7024" s="433" t="s">
        <v>845</v>
      </c>
      <c r="G7024" s="148">
        <v>0</v>
      </c>
      <c r="H7024" s="148">
        <v>0</v>
      </c>
    </row>
    <row r="7025" spans="1:8">
      <c r="A7025" s="396" t="s">
        <v>846</v>
      </c>
      <c r="B7025" s="367" t="s">
        <v>1022</v>
      </c>
      <c r="C7025" s="372"/>
      <c r="D7025" s="372">
        <v>12</v>
      </c>
      <c r="E7025" s="371" t="s">
        <v>847</v>
      </c>
      <c r="F7025" s="433" t="s">
        <v>848</v>
      </c>
      <c r="G7025" s="148">
        <v>0</v>
      </c>
      <c r="H7025" s="148">
        <v>0</v>
      </c>
    </row>
    <row r="7026" spans="1:8">
      <c r="A7026" s="396" t="s">
        <v>849</v>
      </c>
      <c r="B7026" s="367" t="s">
        <v>1022</v>
      </c>
      <c r="C7026" s="372"/>
      <c r="D7026" s="372">
        <v>13</v>
      </c>
      <c r="E7026" s="371" t="s">
        <v>850</v>
      </c>
      <c r="F7026" s="433" t="s">
        <v>851</v>
      </c>
      <c r="G7026" s="148">
        <v>0</v>
      </c>
      <c r="H7026" s="148">
        <v>0</v>
      </c>
    </row>
    <row r="7027" spans="1:8">
      <c r="A7027" s="396" t="s">
        <v>852</v>
      </c>
      <c r="B7027" s="367" t="s">
        <v>1022</v>
      </c>
      <c r="C7027" s="372"/>
      <c r="D7027" s="372">
        <v>14</v>
      </c>
      <c r="E7027" s="371" t="s">
        <v>853</v>
      </c>
      <c r="F7027" s="433" t="s">
        <v>854</v>
      </c>
      <c r="G7027" s="148">
        <v>1914</v>
      </c>
      <c r="H7027" s="148">
        <v>77917833</v>
      </c>
    </row>
    <row r="7028" spans="1:8">
      <c r="A7028" s="396" t="s">
        <v>1492</v>
      </c>
      <c r="B7028" s="367" t="s">
        <v>1022</v>
      </c>
      <c r="C7028" s="372"/>
      <c r="D7028" s="372">
        <v>15</v>
      </c>
      <c r="E7028" s="371" t="s">
        <v>1337</v>
      </c>
      <c r="F7028" s="433" t="s">
        <v>855</v>
      </c>
      <c r="G7028" s="148">
        <v>0</v>
      </c>
      <c r="H7028" s="148">
        <v>0</v>
      </c>
    </row>
    <row r="7029" spans="1:8">
      <c r="A7029" s="396" t="s">
        <v>856</v>
      </c>
      <c r="B7029" s="367" t="s">
        <v>1022</v>
      </c>
      <c r="C7029" s="372"/>
      <c r="D7029" s="372">
        <v>16</v>
      </c>
      <c r="E7029" s="371" t="s">
        <v>857</v>
      </c>
      <c r="F7029" s="433" t="s">
        <v>858</v>
      </c>
      <c r="G7029" s="148">
        <v>8443</v>
      </c>
      <c r="H7029" s="148">
        <v>144272002</v>
      </c>
    </row>
    <row r="7030" spans="1:8">
      <c r="A7030" s="396" t="s">
        <v>859</v>
      </c>
      <c r="B7030" s="367" t="s">
        <v>1022</v>
      </c>
      <c r="C7030" s="372"/>
      <c r="D7030" s="369">
        <v>17</v>
      </c>
      <c r="E7030" s="370" t="s">
        <v>860</v>
      </c>
      <c r="F7030" s="432" t="s">
        <v>861</v>
      </c>
      <c r="G7030" s="148">
        <v>2127252</v>
      </c>
      <c r="H7030" s="148">
        <v>2526936932</v>
      </c>
    </row>
    <row r="7031" spans="1:8" ht="29.25">
      <c r="A7031" s="397" t="s">
        <v>862</v>
      </c>
      <c r="B7031" s="367" t="s">
        <v>1022</v>
      </c>
      <c r="C7031" s="372"/>
      <c r="D7031" s="369">
        <v>18</v>
      </c>
      <c r="E7031" s="370" t="s">
        <v>863</v>
      </c>
      <c r="F7031" s="432" t="s">
        <v>864</v>
      </c>
      <c r="G7031" s="148">
        <v>1504834</v>
      </c>
      <c r="H7031" s="148">
        <v>1544001193</v>
      </c>
    </row>
    <row r="7032" spans="1:8" ht="30">
      <c r="A7032" s="396" t="s">
        <v>865</v>
      </c>
      <c r="B7032" s="367" t="s">
        <v>1022</v>
      </c>
      <c r="C7032" s="372"/>
      <c r="D7032" s="372">
        <v>19</v>
      </c>
      <c r="E7032" s="371" t="s">
        <v>866</v>
      </c>
      <c r="F7032" s="433" t="s">
        <v>867</v>
      </c>
      <c r="G7032" s="148">
        <v>106575</v>
      </c>
      <c r="H7032" s="148">
        <v>257669276</v>
      </c>
    </row>
    <row r="7033" spans="1:8" ht="30">
      <c r="A7033" s="396" t="s">
        <v>868</v>
      </c>
      <c r="B7033" s="367" t="s">
        <v>1022</v>
      </c>
      <c r="C7033" s="372"/>
      <c r="D7033" s="372">
        <v>20</v>
      </c>
      <c r="E7033" s="371" t="s">
        <v>869</v>
      </c>
      <c r="F7033" s="433" t="s">
        <v>870</v>
      </c>
      <c r="G7033" s="148">
        <v>118299</v>
      </c>
      <c r="H7033" s="148">
        <v>366104151</v>
      </c>
    </row>
    <row r="7034" spans="1:8">
      <c r="A7034" s="396" t="s">
        <v>871</v>
      </c>
      <c r="B7034" s="367" t="s">
        <v>1022</v>
      </c>
      <c r="C7034" s="372"/>
      <c r="D7034" s="372">
        <v>21</v>
      </c>
      <c r="E7034" s="371" t="s">
        <v>872</v>
      </c>
      <c r="F7034" s="433" t="s">
        <v>873</v>
      </c>
      <c r="G7034" s="148">
        <v>17935</v>
      </c>
      <c r="H7034" s="148">
        <v>10938227</v>
      </c>
    </row>
    <row r="7035" spans="1:8">
      <c r="A7035" s="396" t="s">
        <v>874</v>
      </c>
      <c r="B7035" s="367" t="s">
        <v>1022</v>
      </c>
      <c r="C7035" s="372"/>
      <c r="D7035" s="372">
        <v>22</v>
      </c>
      <c r="E7035" s="371" t="s">
        <v>875</v>
      </c>
      <c r="F7035" s="433" t="s">
        <v>876</v>
      </c>
      <c r="G7035" s="148">
        <v>1262025</v>
      </c>
      <c r="H7035" s="148">
        <v>909289539</v>
      </c>
    </row>
    <row r="7036" spans="1:8">
      <c r="A7036" s="396" t="s">
        <v>877</v>
      </c>
      <c r="B7036" s="367" t="s">
        <v>1022</v>
      </c>
      <c r="C7036" s="372"/>
      <c r="D7036" s="372">
        <v>23</v>
      </c>
      <c r="E7036" s="371" t="s">
        <v>878</v>
      </c>
      <c r="F7036" s="433" t="s">
        <v>879</v>
      </c>
      <c r="G7036" s="148">
        <v>526894</v>
      </c>
      <c r="H7036" s="148">
        <v>343160555</v>
      </c>
    </row>
    <row r="7037" spans="1:8">
      <c r="A7037" s="396" t="s">
        <v>880</v>
      </c>
      <c r="B7037" s="367" t="s">
        <v>1022</v>
      </c>
      <c r="C7037" s="372"/>
      <c r="D7037" s="372">
        <v>24</v>
      </c>
      <c r="E7037" s="371" t="s">
        <v>881</v>
      </c>
      <c r="F7037" s="433" t="s">
        <v>882</v>
      </c>
      <c r="G7037" s="148">
        <v>735131</v>
      </c>
      <c r="H7037" s="148">
        <v>566128984</v>
      </c>
    </row>
    <row r="7038" spans="1:8">
      <c r="A7038" s="396" t="s">
        <v>883</v>
      </c>
      <c r="B7038" s="367" t="s">
        <v>1022</v>
      </c>
      <c r="C7038" s="372"/>
      <c r="D7038" s="369">
        <v>25</v>
      </c>
      <c r="E7038" s="370" t="s">
        <v>884</v>
      </c>
      <c r="F7038" s="432" t="s">
        <v>497</v>
      </c>
      <c r="G7038" s="148">
        <v>104174</v>
      </c>
      <c r="H7038" s="148">
        <v>145047138</v>
      </c>
    </row>
    <row r="7039" spans="1:8" ht="29.25">
      <c r="A7039" s="396" t="s">
        <v>885</v>
      </c>
      <c r="B7039" s="367" t="s">
        <v>1022</v>
      </c>
      <c r="C7039" s="372"/>
      <c r="D7039" s="369">
        <v>26</v>
      </c>
      <c r="E7039" s="370" t="s">
        <v>886</v>
      </c>
      <c r="F7039" s="432" t="s">
        <v>887</v>
      </c>
      <c r="G7039" s="148">
        <v>445653</v>
      </c>
      <c r="H7039" s="148">
        <v>734814119</v>
      </c>
    </row>
    <row r="7040" spans="1:8">
      <c r="A7040" s="396" t="s">
        <v>888</v>
      </c>
      <c r="B7040" s="367" t="s">
        <v>1022</v>
      </c>
      <c r="C7040" s="372"/>
      <c r="D7040" s="372">
        <v>27</v>
      </c>
      <c r="E7040" s="371" t="s">
        <v>889</v>
      </c>
      <c r="F7040" s="433" t="s">
        <v>890</v>
      </c>
      <c r="G7040" s="148">
        <v>238007</v>
      </c>
      <c r="H7040" s="148">
        <v>454887245</v>
      </c>
    </row>
    <row r="7041" spans="1:8">
      <c r="A7041" s="396" t="s">
        <v>891</v>
      </c>
      <c r="B7041" s="367" t="s">
        <v>1022</v>
      </c>
      <c r="C7041" s="372"/>
      <c r="D7041" s="372">
        <v>28</v>
      </c>
      <c r="E7041" s="371" t="s">
        <v>892</v>
      </c>
      <c r="F7041" s="433" t="s">
        <v>893</v>
      </c>
      <c r="G7041" s="148">
        <v>48178</v>
      </c>
      <c r="H7041" s="148">
        <v>170284009</v>
      </c>
    </row>
    <row r="7042" spans="1:8">
      <c r="A7042" s="396" t="s">
        <v>894</v>
      </c>
      <c r="B7042" s="367" t="s">
        <v>1022</v>
      </c>
      <c r="C7042" s="372"/>
      <c r="D7042" s="372">
        <v>29</v>
      </c>
      <c r="E7042" s="371" t="s">
        <v>895</v>
      </c>
      <c r="F7042" s="433" t="s">
        <v>896</v>
      </c>
      <c r="G7042" s="148">
        <v>6644</v>
      </c>
      <c r="H7042" s="148">
        <v>23782571</v>
      </c>
    </row>
    <row r="7043" spans="1:8">
      <c r="A7043" s="396" t="s">
        <v>897</v>
      </c>
      <c r="B7043" s="367" t="s">
        <v>1022</v>
      </c>
      <c r="C7043" s="372"/>
      <c r="D7043" s="372">
        <v>30</v>
      </c>
      <c r="E7043" s="371" t="s">
        <v>898</v>
      </c>
      <c r="F7043" s="433" t="s">
        <v>899</v>
      </c>
      <c r="G7043" s="148">
        <v>0</v>
      </c>
      <c r="H7043" s="148">
        <v>0</v>
      </c>
    </row>
    <row r="7044" spans="1:8" ht="30">
      <c r="A7044" s="396" t="s">
        <v>900</v>
      </c>
      <c r="B7044" s="367" t="s">
        <v>1022</v>
      </c>
      <c r="C7044" s="372"/>
      <c r="D7044" s="372">
        <v>31</v>
      </c>
      <c r="E7044" s="371" t="s">
        <v>901</v>
      </c>
      <c r="F7044" s="433" t="s">
        <v>902</v>
      </c>
      <c r="G7044" s="148">
        <v>16889</v>
      </c>
      <c r="H7044" s="148">
        <v>12134748</v>
      </c>
    </row>
    <row r="7045" spans="1:8" ht="30">
      <c r="A7045" s="396" t="s">
        <v>903</v>
      </c>
      <c r="B7045" s="367" t="s">
        <v>1022</v>
      </c>
      <c r="C7045" s="372"/>
      <c r="D7045" s="372">
        <v>32</v>
      </c>
      <c r="E7045" s="371" t="s">
        <v>904</v>
      </c>
      <c r="F7045" s="433" t="s">
        <v>905</v>
      </c>
      <c r="G7045" s="148">
        <v>8514</v>
      </c>
      <c r="H7045" s="148">
        <v>11604487</v>
      </c>
    </row>
    <row r="7046" spans="1:8" ht="30">
      <c r="A7046" s="396" t="s">
        <v>906</v>
      </c>
      <c r="B7046" s="367" t="s">
        <v>1022</v>
      </c>
      <c r="C7046" s="372"/>
      <c r="D7046" s="372">
        <v>33</v>
      </c>
      <c r="E7046" s="371" t="s">
        <v>907</v>
      </c>
      <c r="F7046" s="433" t="s">
        <v>908</v>
      </c>
      <c r="G7046" s="148">
        <v>0</v>
      </c>
      <c r="H7046" s="148">
        <v>0</v>
      </c>
    </row>
    <row r="7047" spans="1:8">
      <c r="A7047" s="396" t="s">
        <v>909</v>
      </c>
      <c r="B7047" s="367" t="s">
        <v>1022</v>
      </c>
      <c r="C7047" s="372"/>
      <c r="D7047" s="372">
        <v>34</v>
      </c>
      <c r="E7047" s="371" t="s">
        <v>910</v>
      </c>
      <c r="F7047" s="433" t="s">
        <v>911</v>
      </c>
      <c r="G7047" s="148">
        <v>0</v>
      </c>
      <c r="H7047" s="148">
        <v>0</v>
      </c>
    </row>
    <row r="7048" spans="1:8">
      <c r="A7048" s="396" t="s">
        <v>912</v>
      </c>
      <c r="B7048" s="367" t="s">
        <v>1022</v>
      </c>
      <c r="C7048" s="372"/>
      <c r="D7048" s="372">
        <v>35</v>
      </c>
      <c r="E7048" s="371" t="s">
        <v>913</v>
      </c>
      <c r="F7048" s="433" t="s">
        <v>914</v>
      </c>
      <c r="G7048" s="148">
        <v>47644</v>
      </c>
      <c r="H7048" s="148">
        <v>25804221</v>
      </c>
    </row>
    <row r="7049" spans="1:8" ht="30">
      <c r="A7049" s="396" t="s">
        <v>915</v>
      </c>
      <c r="B7049" s="367" t="s">
        <v>1022</v>
      </c>
      <c r="C7049" s="372"/>
      <c r="D7049" s="372">
        <v>36</v>
      </c>
      <c r="E7049" s="371" t="s">
        <v>916</v>
      </c>
      <c r="F7049" s="433" t="s">
        <v>917</v>
      </c>
      <c r="G7049" s="148">
        <v>79777</v>
      </c>
      <c r="H7049" s="148">
        <v>36316838</v>
      </c>
    </row>
    <row r="7050" spans="1:8" ht="29.25">
      <c r="A7050" s="396" t="s">
        <v>918</v>
      </c>
      <c r="B7050" s="367" t="s">
        <v>1022</v>
      </c>
      <c r="C7050" s="372"/>
      <c r="D7050" s="369">
        <v>37</v>
      </c>
      <c r="E7050" s="370" t="s">
        <v>919</v>
      </c>
      <c r="F7050" s="432" t="s">
        <v>920</v>
      </c>
      <c r="G7050" s="148">
        <v>72591</v>
      </c>
      <c r="H7050" s="148">
        <v>103074482</v>
      </c>
    </row>
    <row r="7051" spans="1:8">
      <c r="A7051" s="396" t="s">
        <v>921</v>
      </c>
      <c r="B7051" s="367" t="s">
        <v>1022</v>
      </c>
      <c r="C7051" s="372"/>
      <c r="D7051" s="372">
        <v>38</v>
      </c>
      <c r="E7051" s="371" t="s">
        <v>922</v>
      </c>
      <c r="F7051" s="433" t="s">
        <v>39</v>
      </c>
      <c r="G7051" s="148">
        <v>17451</v>
      </c>
      <c r="H7051" s="148">
        <v>26730028</v>
      </c>
    </row>
    <row r="7052" spans="1:8">
      <c r="A7052" s="396" t="s">
        <v>923</v>
      </c>
      <c r="B7052" s="367" t="s">
        <v>1022</v>
      </c>
      <c r="C7052" s="372"/>
      <c r="D7052" s="372">
        <v>39</v>
      </c>
      <c r="E7052" s="371" t="s">
        <v>924</v>
      </c>
      <c r="F7052" s="433" t="s">
        <v>40</v>
      </c>
      <c r="G7052" s="148">
        <v>4868</v>
      </c>
      <c r="H7052" s="148">
        <v>6740180</v>
      </c>
    </row>
    <row r="7053" spans="1:8">
      <c r="A7053" s="396" t="s">
        <v>925</v>
      </c>
      <c r="B7053" s="367" t="s">
        <v>1022</v>
      </c>
      <c r="C7053" s="372"/>
      <c r="D7053" s="372">
        <v>40</v>
      </c>
      <c r="E7053" s="371" t="s">
        <v>926</v>
      </c>
      <c r="F7053" s="433" t="s">
        <v>927</v>
      </c>
      <c r="G7053" s="148">
        <v>43369</v>
      </c>
      <c r="H7053" s="148">
        <v>60046172</v>
      </c>
    </row>
    <row r="7054" spans="1:8">
      <c r="A7054" s="396" t="s">
        <v>928</v>
      </c>
      <c r="B7054" s="367" t="s">
        <v>1022</v>
      </c>
      <c r="C7054" s="372"/>
      <c r="D7054" s="372">
        <v>41</v>
      </c>
      <c r="E7054" s="371" t="s">
        <v>929</v>
      </c>
      <c r="F7054" s="433" t="s">
        <v>930</v>
      </c>
      <c r="G7054" s="148">
        <v>6903</v>
      </c>
      <c r="H7054" s="148">
        <v>9558102</v>
      </c>
    </row>
    <row r="7055" spans="1:8" ht="29.25">
      <c r="A7055" s="396" t="s">
        <v>931</v>
      </c>
      <c r="B7055" s="367" t="s">
        <v>1022</v>
      </c>
      <c r="C7055" s="372"/>
      <c r="D7055" s="369">
        <v>42</v>
      </c>
      <c r="E7055" s="370" t="s">
        <v>932</v>
      </c>
      <c r="F7055" s="432" t="s">
        <v>933</v>
      </c>
      <c r="G7055" s="148">
        <v>61448</v>
      </c>
      <c r="H7055" s="148">
        <v>347176073</v>
      </c>
    </row>
    <row r="7056" spans="1:8">
      <c r="A7056" s="396" t="s">
        <v>934</v>
      </c>
      <c r="B7056" s="367" t="s">
        <v>1022</v>
      </c>
      <c r="C7056" s="372"/>
      <c r="D7056" s="372">
        <v>43</v>
      </c>
      <c r="E7056" s="371" t="s">
        <v>935</v>
      </c>
      <c r="F7056" s="433" t="s">
        <v>936</v>
      </c>
      <c r="G7056" s="148">
        <v>61448</v>
      </c>
      <c r="H7056" s="148">
        <v>347176073</v>
      </c>
    </row>
    <row r="7057" spans="1:8">
      <c r="A7057" s="396" t="s">
        <v>937</v>
      </c>
      <c r="B7057" s="367" t="s">
        <v>1022</v>
      </c>
      <c r="C7057" s="372"/>
      <c r="D7057" s="372">
        <v>44</v>
      </c>
      <c r="E7057" s="371" t="s">
        <v>938</v>
      </c>
      <c r="F7057" s="433" t="s">
        <v>939</v>
      </c>
      <c r="G7057" s="148">
        <v>0</v>
      </c>
      <c r="H7057" s="148">
        <v>0</v>
      </c>
    </row>
    <row r="7058" spans="1:8">
      <c r="A7058" s="396" t="s">
        <v>940</v>
      </c>
      <c r="B7058" s="367" t="s">
        <v>1022</v>
      </c>
      <c r="C7058" s="372"/>
      <c r="D7058" s="372">
        <v>45</v>
      </c>
      <c r="E7058" s="371" t="s">
        <v>941</v>
      </c>
      <c r="F7058" s="433" t="s">
        <v>942</v>
      </c>
      <c r="G7058" s="148">
        <v>0</v>
      </c>
      <c r="H7058" s="148">
        <v>0</v>
      </c>
    </row>
    <row r="7059" spans="1:8" ht="29.25">
      <c r="A7059" s="396" t="s">
        <v>943</v>
      </c>
      <c r="B7059" s="367" t="s">
        <v>1022</v>
      </c>
      <c r="C7059" s="372"/>
      <c r="D7059" s="369">
        <v>46</v>
      </c>
      <c r="E7059" s="373">
        <v>5</v>
      </c>
      <c r="F7059" s="432" t="s">
        <v>944</v>
      </c>
      <c r="G7059" s="148">
        <v>3759</v>
      </c>
      <c r="H7059" s="148">
        <v>72496394</v>
      </c>
    </row>
    <row r="7060" spans="1:8">
      <c r="A7060" s="396" t="s">
        <v>945</v>
      </c>
      <c r="B7060" s="367" t="s">
        <v>1022</v>
      </c>
      <c r="C7060" s="372"/>
      <c r="D7060" s="372">
        <v>47</v>
      </c>
      <c r="E7060" s="371" t="s">
        <v>946</v>
      </c>
      <c r="F7060" s="433" t="s">
        <v>947</v>
      </c>
      <c r="G7060" s="148">
        <v>0</v>
      </c>
      <c r="H7060" s="148">
        <v>0</v>
      </c>
    </row>
    <row r="7061" spans="1:8">
      <c r="A7061" s="396" t="s">
        <v>948</v>
      </c>
      <c r="B7061" s="367" t="s">
        <v>1022</v>
      </c>
      <c r="C7061" s="372"/>
      <c r="D7061" s="372">
        <v>48</v>
      </c>
      <c r="E7061" s="371" t="s">
        <v>949</v>
      </c>
      <c r="F7061" s="433" t="s">
        <v>950</v>
      </c>
      <c r="G7061" s="148">
        <v>2839</v>
      </c>
      <c r="H7061" s="148">
        <v>56347634</v>
      </c>
    </row>
    <row r="7062" spans="1:8">
      <c r="A7062" s="396" t="s">
        <v>951</v>
      </c>
      <c r="B7062" s="367" t="s">
        <v>1022</v>
      </c>
      <c r="C7062" s="372"/>
      <c r="D7062" s="372">
        <v>49</v>
      </c>
      <c r="E7062" s="371" t="s">
        <v>952</v>
      </c>
      <c r="F7062" s="433" t="s">
        <v>953</v>
      </c>
      <c r="G7062" s="148">
        <v>920</v>
      </c>
      <c r="H7062" s="148">
        <v>16148760</v>
      </c>
    </row>
    <row r="7063" spans="1:8" ht="45">
      <c r="A7063" s="390" t="s">
        <v>38</v>
      </c>
      <c r="B7063" s="352">
        <v>780058</v>
      </c>
      <c r="C7063" s="363">
        <v>132</v>
      </c>
      <c r="D7063" s="353">
        <v>0</v>
      </c>
      <c r="E7063" s="353">
        <v>0</v>
      </c>
      <c r="F7063" s="429" t="s">
        <v>131</v>
      </c>
      <c r="G7063" s="149">
        <v>235529</v>
      </c>
      <c r="H7063" s="149">
        <v>373718196</v>
      </c>
    </row>
    <row r="7064" spans="1:8" ht="28.5">
      <c r="A7064" s="391" t="s">
        <v>815</v>
      </c>
      <c r="B7064" s="352">
        <v>780058</v>
      </c>
      <c r="C7064" s="356"/>
      <c r="D7064" s="354">
        <v>1</v>
      </c>
      <c r="E7064" s="355">
        <v>1</v>
      </c>
      <c r="F7064" s="348" t="s">
        <v>816</v>
      </c>
      <c r="G7064" s="147">
        <v>0</v>
      </c>
      <c r="H7064" s="147">
        <v>0</v>
      </c>
    </row>
    <row r="7065" spans="1:8">
      <c r="A7065" s="391" t="s">
        <v>817</v>
      </c>
      <c r="B7065" s="352">
        <v>780058</v>
      </c>
      <c r="C7065" s="356"/>
      <c r="D7065" s="356">
        <v>2</v>
      </c>
      <c r="E7065" s="357" t="s">
        <v>818</v>
      </c>
      <c r="F7065" s="346" t="s">
        <v>819</v>
      </c>
      <c r="G7065" s="147">
        <v>0</v>
      </c>
      <c r="H7065" s="147">
        <v>0</v>
      </c>
    </row>
    <row r="7066" spans="1:8" ht="30">
      <c r="A7066" s="391" t="s">
        <v>820</v>
      </c>
      <c r="B7066" s="352">
        <v>780058</v>
      </c>
      <c r="C7066" s="356"/>
      <c r="D7066" s="356">
        <v>3</v>
      </c>
      <c r="E7066" s="357" t="s">
        <v>821</v>
      </c>
      <c r="F7066" s="346" t="s">
        <v>822</v>
      </c>
      <c r="G7066" s="147">
        <v>0</v>
      </c>
      <c r="H7066" s="147">
        <v>0</v>
      </c>
    </row>
    <row r="7067" spans="1:8">
      <c r="A7067" s="391" t="s">
        <v>823</v>
      </c>
      <c r="B7067" s="352">
        <v>780058</v>
      </c>
      <c r="C7067" s="356"/>
      <c r="D7067" s="356">
        <v>4</v>
      </c>
      <c r="E7067" s="357" t="s">
        <v>824</v>
      </c>
      <c r="F7067" s="346" t="s">
        <v>825</v>
      </c>
      <c r="G7067" s="147">
        <v>0</v>
      </c>
      <c r="H7067" s="147">
        <v>0</v>
      </c>
    </row>
    <row r="7068" spans="1:8">
      <c r="A7068" s="391" t="s">
        <v>826</v>
      </c>
      <c r="B7068" s="352">
        <v>780058</v>
      </c>
      <c r="C7068" s="356"/>
      <c r="D7068" s="356">
        <v>5</v>
      </c>
      <c r="E7068" s="357" t="s">
        <v>827</v>
      </c>
      <c r="F7068" s="346" t="s">
        <v>828</v>
      </c>
      <c r="G7068" s="147">
        <v>0</v>
      </c>
      <c r="H7068" s="147">
        <v>0</v>
      </c>
    </row>
    <row r="7069" spans="1:8">
      <c r="A7069" s="391" t="s">
        <v>829</v>
      </c>
      <c r="B7069" s="352">
        <v>780058</v>
      </c>
      <c r="C7069" s="356"/>
      <c r="D7069" s="356">
        <v>6</v>
      </c>
      <c r="E7069" s="357" t="s">
        <v>830</v>
      </c>
      <c r="F7069" s="346" t="s">
        <v>831</v>
      </c>
      <c r="G7069" s="147">
        <v>0</v>
      </c>
      <c r="H7069" s="147">
        <v>0</v>
      </c>
    </row>
    <row r="7070" spans="1:8">
      <c r="A7070" s="392" t="s">
        <v>1491</v>
      </c>
      <c r="B7070" s="352">
        <v>780058</v>
      </c>
      <c r="C7070" s="356"/>
      <c r="D7070" s="356">
        <v>7</v>
      </c>
      <c r="E7070" s="358" t="s">
        <v>832</v>
      </c>
      <c r="F7070" s="347" t="s">
        <v>833</v>
      </c>
      <c r="G7070" s="147">
        <v>0</v>
      </c>
      <c r="H7070" s="147">
        <v>0</v>
      </c>
    </row>
    <row r="7071" spans="1:8">
      <c r="A7071" s="391" t="s">
        <v>834</v>
      </c>
      <c r="B7071" s="352">
        <v>780058</v>
      </c>
      <c r="C7071" s="356"/>
      <c r="D7071" s="356">
        <v>8</v>
      </c>
      <c r="E7071" s="357" t="s">
        <v>835</v>
      </c>
      <c r="F7071" s="346" t="s">
        <v>836</v>
      </c>
      <c r="G7071" s="147">
        <v>0</v>
      </c>
      <c r="H7071" s="147">
        <v>0</v>
      </c>
    </row>
    <row r="7072" spans="1:8" ht="28.5">
      <c r="A7072" s="391" t="s">
        <v>837</v>
      </c>
      <c r="B7072" s="352">
        <v>780058</v>
      </c>
      <c r="C7072" s="356"/>
      <c r="D7072" s="354">
        <v>9</v>
      </c>
      <c r="E7072" s="355" t="s">
        <v>838</v>
      </c>
      <c r="F7072" s="348" t="s">
        <v>839</v>
      </c>
      <c r="G7072" s="147">
        <v>3689</v>
      </c>
      <c r="H7072" s="147">
        <v>75000000</v>
      </c>
    </row>
    <row r="7073" spans="1:8">
      <c r="A7073" s="391" t="s">
        <v>840</v>
      </c>
      <c r="B7073" s="352">
        <v>780058</v>
      </c>
      <c r="C7073" s="356"/>
      <c r="D7073" s="356">
        <v>10</v>
      </c>
      <c r="E7073" s="357" t="s">
        <v>841</v>
      </c>
      <c r="F7073" s="346" t="s">
        <v>842</v>
      </c>
      <c r="G7073" s="147">
        <v>0</v>
      </c>
      <c r="H7073" s="147">
        <v>0</v>
      </c>
    </row>
    <row r="7074" spans="1:8">
      <c r="A7074" s="391" t="s">
        <v>843</v>
      </c>
      <c r="B7074" s="352">
        <v>780058</v>
      </c>
      <c r="C7074" s="356"/>
      <c r="D7074" s="356">
        <v>11</v>
      </c>
      <c r="E7074" s="357" t="s">
        <v>844</v>
      </c>
      <c r="F7074" s="346" t="s">
        <v>845</v>
      </c>
      <c r="G7074" s="147">
        <v>0</v>
      </c>
      <c r="H7074" s="147">
        <v>0</v>
      </c>
    </row>
    <row r="7075" spans="1:8">
      <c r="A7075" s="391" t="s">
        <v>846</v>
      </c>
      <c r="B7075" s="352">
        <v>780058</v>
      </c>
      <c r="C7075" s="356"/>
      <c r="D7075" s="356">
        <v>12</v>
      </c>
      <c r="E7075" s="357" t="s">
        <v>847</v>
      </c>
      <c r="F7075" s="346" t="s">
        <v>848</v>
      </c>
      <c r="G7075" s="147">
        <v>0</v>
      </c>
      <c r="H7075" s="147">
        <v>0</v>
      </c>
    </row>
    <row r="7076" spans="1:8">
      <c r="A7076" s="391" t="s">
        <v>849</v>
      </c>
      <c r="B7076" s="352">
        <v>780058</v>
      </c>
      <c r="C7076" s="356"/>
      <c r="D7076" s="356">
        <v>13</v>
      </c>
      <c r="E7076" s="357" t="s">
        <v>850</v>
      </c>
      <c r="F7076" s="346" t="s">
        <v>851</v>
      </c>
      <c r="G7076" s="147">
        <v>0</v>
      </c>
      <c r="H7076" s="147">
        <v>0</v>
      </c>
    </row>
    <row r="7077" spans="1:8">
      <c r="A7077" s="391" t="s">
        <v>852</v>
      </c>
      <c r="B7077" s="352">
        <v>780058</v>
      </c>
      <c r="C7077" s="356"/>
      <c r="D7077" s="356">
        <v>14</v>
      </c>
      <c r="E7077" s="357" t="s">
        <v>853</v>
      </c>
      <c r="F7077" s="346" t="s">
        <v>854</v>
      </c>
      <c r="G7077" s="147">
        <v>0</v>
      </c>
      <c r="H7077" s="147">
        <v>0</v>
      </c>
    </row>
    <row r="7078" spans="1:8">
      <c r="A7078" s="392" t="s">
        <v>1492</v>
      </c>
      <c r="B7078" s="352">
        <v>780058</v>
      </c>
      <c r="C7078" s="498"/>
      <c r="D7078" s="356">
        <v>15</v>
      </c>
      <c r="E7078" s="358" t="s">
        <v>1337</v>
      </c>
      <c r="F7078" s="347" t="s">
        <v>855</v>
      </c>
      <c r="G7078" s="147">
        <v>0</v>
      </c>
      <c r="H7078" s="147">
        <v>0</v>
      </c>
    </row>
    <row r="7079" spans="1:8">
      <c r="A7079" s="391" t="s">
        <v>856</v>
      </c>
      <c r="B7079" s="352">
        <v>780058</v>
      </c>
      <c r="C7079" s="356"/>
      <c r="D7079" s="356">
        <v>16</v>
      </c>
      <c r="E7079" s="357" t="s">
        <v>857</v>
      </c>
      <c r="F7079" s="346" t="s">
        <v>858</v>
      </c>
      <c r="G7079" s="147">
        <v>3689</v>
      </c>
      <c r="H7079" s="147">
        <v>75000000</v>
      </c>
    </row>
    <row r="7080" spans="1:8">
      <c r="A7080" s="391" t="s">
        <v>859</v>
      </c>
      <c r="B7080" s="352">
        <v>780058</v>
      </c>
      <c r="C7080" s="356"/>
      <c r="D7080" s="354">
        <v>17</v>
      </c>
      <c r="E7080" s="355" t="s">
        <v>860</v>
      </c>
      <c r="F7080" s="348" t="s">
        <v>861</v>
      </c>
      <c r="G7080" s="147">
        <v>229739</v>
      </c>
      <c r="H7080" s="147">
        <v>252354945</v>
      </c>
    </row>
    <row r="7081" spans="1:8" ht="28.5">
      <c r="A7081" s="393" t="s">
        <v>862</v>
      </c>
      <c r="B7081" s="352">
        <v>780058</v>
      </c>
      <c r="C7081" s="356"/>
      <c r="D7081" s="354">
        <v>18</v>
      </c>
      <c r="E7081" s="355" t="s">
        <v>863</v>
      </c>
      <c r="F7081" s="348" t="s">
        <v>864</v>
      </c>
      <c r="G7081" s="147">
        <v>92843</v>
      </c>
      <c r="H7081" s="147">
        <v>107889919</v>
      </c>
    </row>
    <row r="7082" spans="1:8" ht="30">
      <c r="A7082" s="391" t="s">
        <v>865</v>
      </c>
      <c r="B7082" s="352">
        <v>780058</v>
      </c>
      <c r="C7082" s="356"/>
      <c r="D7082" s="356">
        <v>19</v>
      </c>
      <c r="E7082" s="357" t="s">
        <v>866</v>
      </c>
      <c r="F7082" s="346" t="s">
        <v>867</v>
      </c>
      <c r="G7082" s="147">
        <v>6559</v>
      </c>
      <c r="H7082" s="147">
        <v>12914923</v>
      </c>
    </row>
    <row r="7083" spans="1:8" ht="30">
      <c r="A7083" s="391" t="s">
        <v>868</v>
      </c>
      <c r="B7083" s="352">
        <v>780058</v>
      </c>
      <c r="C7083" s="356"/>
      <c r="D7083" s="356">
        <v>20</v>
      </c>
      <c r="E7083" s="357" t="s">
        <v>869</v>
      </c>
      <c r="F7083" s="346" t="s">
        <v>870</v>
      </c>
      <c r="G7083" s="147">
        <v>15759</v>
      </c>
      <c r="H7083" s="147">
        <v>48573402</v>
      </c>
    </row>
    <row r="7084" spans="1:8">
      <c r="A7084" s="391" t="s">
        <v>871</v>
      </c>
      <c r="B7084" s="352">
        <v>780058</v>
      </c>
      <c r="C7084" s="356"/>
      <c r="D7084" s="356">
        <v>21</v>
      </c>
      <c r="E7084" s="357" t="s">
        <v>872</v>
      </c>
      <c r="F7084" s="346" t="s">
        <v>873</v>
      </c>
      <c r="G7084" s="147">
        <v>2398</v>
      </c>
      <c r="H7084" s="147">
        <v>1277354</v>
      </c>
    </row>
    <row r="7085" spans="1:8">
      <c r="A7085" s="391" t="s">
        <v>874</v>
      </c>
      <c r="B7085" s="352">
        <v>780058</v>
      </c>
      <c r="C7085" s="356"/>
      <c r="D7085" s="356">
        <v>22</v>
      </c>
      <c r="E7085" s="357" t="s">
        <v>875</v>
      </c>
      <c r="F7085" s="346" t="s">
        <v>876</v>
      </c>
      <c r="G7085" s="147">
        <v>68127</v>
      </c>
      <c r="H7085" s="147">
        <v>45124240</v>
      </c>
    </row>
    <row r="7086" spans="1:8">
      <c r="A7086" s="391" t="s">
        <v>877</v>
      </c>
      <c r="B7086" s="352">
        <v>780058</v>
      </c>
      <c r="C7086" s="356"/>
      <c r="D7086" s="356">
        <v>23</v>
      </c>
      <c r="E7086" s="357" t="s">
        <v>878</v>
      </c>
      <c r="F7086" s="346" t="s">
        <v>879</v>
      </c>
      <c r="G7086" s="147">
        <v>42732</v>
      </c>
      <c r="H7086" s="147">
        <v>27831223</v>
      </c>
    </row>
    <row r="7087" spans="1:8">
      <c r="A7087" s="391" t="s">
        <v>880</v>
      </c>
      <c r="B7087" s="352">
        <v>780058</v>
      </c>
      <c r="C7087" s="356"/>
      <c r="D7087" s="356">
        <v>24</v>
      </c>
      <c r="E7087" s="357" t="s">
        <v>881</v>
      </c>
      <c r="F7087" s="346" t="s">
        <v>882</v>
      </c>
      <c r="G7087" s="147">
        <v>25395</v>
      </c>
      <c r="H7087" s="147">
        <v>17293017</v>
      </c>
    </row>
    <row r="7088" spans="1:8">
      <c r="A7088" s="391" t="s">
        <v>883</v>
      </c>
      <c r="B7088" s="352">
        <v>780058</v>
      </c>
      <c r="C7088" s="356"/>
      <c r="D7088" s="354">
        <v>25</v>
      </c>
      <c r="E7088" s="355" t="s">
        <v>884</v>
      </c>
      <c r="F7088" s="348" t="s">
        <v>497</v>
      </c>
      <c r="G7088" s="147">
        <v>81425</v>
      </c>
      <c r="H7088" s="147">
        <v>62072733</v>
      </c>
    </row>
    <row r="7089" spans="1:8" ht="28.5">
      <c r="A7089" s="391" t="s">
        <v>885</v>
      </c>
      <c r="B7089" s="352">
        <v>780058</v>
      </c>
      <c r="C7089" s="356"/>
      <c r="D7089" s="354">
        <v>26</v>
      </c>
      <c r="E7089" s="355" t="s">
        <v>886</v>
      </c>
      <c r="F7089" s="348" t="s">
        <v>887</v>
      </c>
      <c r="G7089" s="147">
        <v>39697</v>
      </c>
      <c r="H7089" s="147">
        <v>60552920</v>
      </c>
    </row>
    <row r="7090" spans="1:8">
      <c r="A7090" s="391" t="s">
        <v>888</v>
      </c>
      <c r="B7090" s="352">
        <v>780058</v>
      </c>
      <c r="C7090" s="356"/>
      <c r="D7090" s="356">
        <v>27</v>
      </c>
      <c r="E7090" s="357" t="s">
        <v>889</v>
      </c>
      <c r="F7090" s="346" t="s">
        <v>890</v>
      </c>
      <c r="G7090" s="147">
        <v>19303</v>
      </c>
      <c r="H7090" s="147">
        <v>36892552</v>
      </c>
    </row>
    <row r="7091" spans="1:8">
      <c r="A7091" s="391" t="s">
        <v>891</v>
      </c>
      <c r="B7091" s="352">
        <v>780058</v>
      </c>
      <c r="C7091" s="356"/>
      <c r="D7091" s="356">
        <v>28</v>
      </c>
      <c r="E7091" s="357" t="s">
        <v>892</v>
      </c>
      <c r="F7091" s="346" t="s">
        <v>893</v>
      </c>
      <c r="G7091" s="147">
        <v>2296</v>
      </c>
      <c r="H7091" s="147">
        <v>10106365</v>
      </c>
    </row>
    <row r="7092" spans="1:8">
      <c r="A7092" s="391" t="s">
        <v>894</v>
      </c>
      <c r="B7092" s="352">
        <v>780058</v>
      </c>
      <c r="C7092" s="356"/>
      <c r="D7092" s="356">
        <v>29</v>
      </c>
      <c r="E7092" s="357" t="s">
        <v>895</v>
      </c>
      <c r="F7092" s="346" t="s">
        <v>896</v>
      </c>
      <c r="G7092" s="147">
        <v>0</v>
      </c>
      <c r="H7092" s="147">
        <v>0</v>
      </c>
    </row>
    <row r="7093" spans="1:8">
      <c r="A7093" s="391" t="s">
        <v>897</v>
      </c>
      <c r="B7093" s="352">
        <v>780058</v>
      </c>
      <c r="C7093" s="356"/>
      <c r="D7093" s="356">
        <v>30</v>
      </c>
      <c r="E7093" s="357" t="s">
        <v>898</v>
      </c>
      <c r="F7093" s="346" t="s">
        <v>899</v>
      </c>
      <c r="G7093" s="147">
        <v>0</v>
      </c>
      <c r="H7093" s="147">
        <v>0</v>
      </c>
    </row>
    <row r="7094" spans="1:8" ht="30">
      <c r="A7094" s="391" t="s">
        <v>900</v>
      </c>
      <c r="B7094" s="352">
        <v>780058</v>
      </c>
      <c r="C7094" s="356"/>
      <c r="D7094" s="356">
        <v>31</v>
      </c>
      <c r="E7094" s="357" t="s">
        <v>901</v>
      </c>
      <c r="F7094" s="346" t="s">
        <v>902</v>
      </c>
      <c r="G7094" s="147">
        <v>2942</v>
      </c>
      <c r="H7094" s="147">
        <v>2113911</v>
      </c>
    </row>
    <row r="7095" spans="1:8" ht="30">
      <c r="A7095" s="391" t="s">
        <v>903</v>
      </c>
      <c r="B7095" s="352">
        <v>780058</v>
      </c>
      <c r="C7095" s="356"/>
      <c r="D7095" s="356">
        <v>32</v>
      </c>
      <c r="E7095" s="357" t="s">
        <v>904</v>
      </c>
      <c r="F7095" s="346" t="s">
        <v>905</v>
      </c>
      <c r="G7095" s="147">
        <v>1394</v>
      </c>
      <c r="H7095" s="147">
        <v>1695243</v>
      </c>
    </row>
    <row r="7096" spans="1:8" ht="30">
      <c r="A7096" s="391" t="s">
        <v>906</v>
      </c>
      <c r="B7096" s="352">
        <v>780058</v>
      </c>
      <c r="C7096" s="356"/>
      <c r="D7096" s="356">
        <v>33</v>
      </c>
      <c r="E7096" s="357" t="s">
        <v>907</v>
      </c>
      <c r="F7096" s="346" t="s">
        <v>908</v>
      </c>
      <c r="G7096" s="147">
        <v>0</v>
      </c>
      <c r="H7096" s="147">
        <v>0</v>
      </c>
    </row>
    <row r="7097" spans="1:8">
      <c r="A7097" s="391" t="s">
        <v>909</v>
      </c>
      <c r="B7097" s="352">
        <v>780058</v>
      </c>
      <c r="C7097" s="356"/>
      <c r="D7097" s="356">
        <v>34</v>
      </c>
      <c r="E7097" s="357" t="s">
        <v>910</v>
      </c>
      <c r="F7097" s="346" t="s">
        <v>911</v>
      </c>
      <c r="G7097" s="147">
        <v>0</v>
      </c>
      <c r="H7097" s="147">
        <v>0</v>
      </c>
    </row>
    <row r="7098" spans="1:8">
      <c r="A7098" s="391" t="s">
        <v>912</v>
      </c>
      <c r="B7098" s="352">
        <v>780058</v>
      </c>
      <c r="C7098" s="356"/>
      <c r="D7098" s="356">
        <v>35</v>
      </c>
      <c r="E7098" s="357" t="s">
        <v>913</v>
      </c>
      <c r="F7098" s="346" t="s">
        <v>914</v>
      </c>
      <c r="G7098" s="147">
        <v>0</v>
      </c>
      <c r="H7098" s="147">
        <v>0</v>
      </c>
    </row>
    <row r="7099" spans="1:8" ht="30">
      <c r="A7099" s="391" t="s">
        <v>915</v>
      </c>
      <c r="B7099" s="352">
        <v>780058</v>
      </c>
      <c r="C7099" s="356"/>
      <c r="D7099" s="356">
        <v>36</v>
      </c>
      <c r="E7099" s="357" t="s">
        <v>916</v>
      </c>
      <c r="F7099" s="346" t="s">
        <v>917</v>
      </c>
      <c r="G7099" s="147">
        <v>13762</v>
      </c>
      <c r="H7099" s="147">
        <v>9744849</v>
      </c>
    </row>
    <row r="7100" spans="1:8" ht="28.5">
      <c r="A7100" s="391" t="s">
        <v>918</v>
      </c>
      <c r="B7100" s="352">
        <v>780058</v>
      </c>
      <c r="C7100" s="356"/>
      <c r="D7100" s="354">
        <v>37</v>
      </c>
      <c r="E7100" s="355" t="s">
        <v>919</v>
      </c>
      <c r="F7100" s="348" t="s">
        <v>920</v>
      </c>
      <c r="G7100" s="147">
        <v>15774</v>
      </c>
      <c r="H7100" s="147">
        <v>21839373</v>
      </c>
    </row>
    <row r="7101" spans="1:8">
      <c r="A7101" s="391" t="s">
        <v>921</v>
      </c>
      <c r="B7101" s="352">
        <v>780058</v>
      </c>
      <c r="C7101" s="356"/>
      <c r="D7101" s="356">
        <v>38</v>
      </c>
      <c r="E7101" s="357" t="s">
        <v>922</v>
      </c>
      <c r="F7101" s="346" t="s">
        <v>39</v>
      </c>
      <c r="G7101" s="147">
        <v>0</v>
      </c>
      <c r="H7101" s="147">
        <v>0</v>
      </c>
    </row>
    <row r="7102" spans="1:8">
      <c r="A7102" s="391" t="s">
        <v>923</v>
      </c>
      <c r="B7102" s="352">
        <v>780058</v>
      </c>
      <c r="C7102" s="356"/>
      <c r="D7102" s="356">
        <v>39</v>
      </c>
      <c r="E7102" s="357" t="s">
        <v>924</v>
      </c>
      <c r="F7102" s="346" t="s">
        <v>40</v>
      </c>
      <c r="G7102" s="147">
        <v>2196</v>
      </c>
      <c r="H7102" s="147">
        <v>3041043</v>
      </c>
    </row>
    <row r="7103" spans="1:8">
      <c r="A7103" s="391" t="s">
        <v>925</v>
      </c>
      <c r="B7103" s="352">
        <v>780058</v>
      </c>
      <c r="C7103" s="356"/>
      <c r="D7103" s="356">
        <v>40</v>
      </c>
      <c r="E7103" s="357" t="s">
        <v>926</v>
      </c>
      <c r="F7103" s="346" t="s">
        <v>927</v>
      </c>
      <c r="G7103" s="147">
        <v>10067</v>
      </c>
      <c r="H7103" s="147">
        <v>13937339</v>
      </c>
    </row>
    <row r="7104" spans="1:8">
      <c r="A7104" s="391" t="s">
        <v>928</v>
      </c>
      <c r="B7104" s="352">
        <v>780058</v>
      </c>
      <c r="C7104" s="356"/>
      <c r="D7104" s="356">
        <v>41</v>
      </c>
      <c r="E7104" s="357" t="s">
        <v>929</v>
      </c>
      <c r="F7104" s="346" t="s">
        <v>930</v>
      </c>
      <c r="G7104" s="147">
        <v>3511</v>
      </c>
      <c r="H7104" s="147">
        <v>4860991</v>
      </c>
    </row>
    <row r="7105" spans="1:8" ht="28.5">
      <c r="A7105" s="391" t="s">
        <v>931</v>
      </c>
      <c r="B7105" s="352">
        <v>780058</v>
      </c>
      <c r="C7105" s="356"/>
      <c r="D7105" s="354">
        <v>42</v>
      </c>
      <c r="E7105" s="355" t="s">
        <v>932</v>
      </c>
      <c r="F7105" s="348" t="s">
        <v>933</v>
      </c>
      <c r="G7105" s="147">
        <v>0</v>
      </c>
      <c r="H7105" s="147">
        <v>0</v>
      </c>
    </row>
    <row r="7106" spans="1:8">
      <c r="A7106" s="391" t="s">
        <v>934</v>
      </c>
      <c r="B7106" s="352">
        <v>780058</v>
      </c>
      <c r="C7106" s="356"/>
      <c r="D7106" s="356">
        <v>43</v>
      </c>
      <c r="E7106" s="357" t="s">
        <v>935</v>
      </c>
      <c r="F7106" s="346" t="s">
        <v>936</v>
      </c>
      <c r="G7106" s="147">
        <v>0</v>
      </c>
      <c r="H7106" s="147">
        <v>0</v>
      </c>
    </row>
    <row r="7107" spans="1:8">
      <c r="A7107" s="391" t="s">
        <v>937</v>
      </c>
      <c r="B7107" s="352">
        <v>780058</v>
      </c>
      <c r="C7107" s="356"/>
      <c r="D7107" s="356">
        <v>44</v>
      </c>
      <c r="E7107" s="357" t="s">
        <v>938</v>
      </c>
      <c r="F7107" s="346" t="s">
        <v>939</v>
      </c>
      <c r="G7107" s="147">
        <v>0</v>
      </c>
      <c r="H7107" s="147">
        <v>0</v>
      </c>
    </row>
    <row r="7108" spans="1:8">
      <c r="A7108" s="391" t="s">
        <v>940</v>
      </c>
      <c r="B7108" s="352">
        <v>780058</v>
      </c>
      <c r="C7108" s="356"/>
      <c r="D7108" s="356">
        <v>45</v>
      </c>
      <c r="E7108" s="357" t="s">
        <v>941</v>
      </c>
      <c r="F7108" s="346" t="s">
        <v>942</v>
      </c>
      <c r="G7108" s="147">
        <v>0</v>
      </c>
      <c r="H7108" s="147">
        <v>0</v>
      </c>
    </row>
    <row r="7109" spans="1:8" ht="28.5">
      <c r="A7109" s="391" t="s">
        <v>943</v>
      </c>
      <c r="B7109" s="352">
        <v>780058</v>
      </c>
      <c r="C7109" s="356"/>
      <c r="D7109" s="354">
        <v>46</v>
      </c>
      <c r="E7109" s="359">
        <v>5</v>
      </c>
      <c r="F7109" s="348" t="s">
        <v>944</v>
      </c>
      <c r="G7109" s="147">
        <v>2101</v>
      </c>
      <c r="H7109" s="147">
        <v>46363251</v>
      </c>
    </row>
    <row r="7110" spans="1:8">
      <c r="A7110" s="391" t="s">
        <v>945</v>
      </c>
      <c r="B7110" s="352">
        <v>780058</v>
      </c>
      <c r="C7110" s="356"/>
      <c r="D7110" s="356">
        <v>47</v>
      </c>
      <c r="E7110" s="357" t="s">
        <v>946</v>
      </c>
      <c r="F7110" s="346" t="s">
        <v>947</v>
      </c>
      <c r="G7110" s="147">
        <v>0</v>
      </c>
      <c r="H7110" s="147">
        <v>0</v>
      </c>
    </row>
    <row r="7111" spans="1:8">
      <c r="A7111" s="391" t="s">
        <v>948</v>
      </c>
      <c r="B7111" s="352">
        <v>780058</v>
      </c>
      <c r="C7111" s="356"/>
      <c r="D7111" s="356">
        <v>48</v>
      </c>
      <c r="E7111" s="357" t="s">
        <v>949</v>
      </c>
      <c r="F7111" s="346" t="s">
        <v>950</v>
      </c>
      <c r="G7111" s="147">
        <v>1860</v>
      </c>
      <c r="H7111" s="147">
        <v>42512814</v>
      </c>
    </row>
    <row r="7112" spans="1:8">
      <c r="A7112" s="394" t="s">
        <v>951</v>
      </c>
      <c r="B7112" s="352">
        <v>780058</v>
      </c>
      <c r="C7112" s="356"/>
      <c r="D7112" s="356">
        <v>49</v>
      </c>
      <c r="E7112" s="358" t="s">
        <v>952</v>
      </c>
      <c r="F7112" s="347" t="s">
        <v>953</v>
      </c>
      <c r="G7112" s="147">
        <v>241</v>
      </c>
      <c r="H7112" s="147">
        <v>3850437</v>
      </c>
    </row>
    <row r="7113" spans="1:8" ht="45">
      <c r="A7113" s="390" t="s">
        <v>38</v>
      </c>
      <c r="B7113" s="352">
        <v>780062</v>
      </c>
      <c r="C7113" s="363">
        <v>133</v>
      </c>
      <c r="D7113" s="353">
        <v>0</v>
      </c>
      <c r="E7113" s="353">
        <v>0</v>
      </c>
      <c r="F7113" s="429" t="s">
        <v>1023</v>
      </c>
      <c r="G7113" s="149">
        <v>578790</v>
      </c>
      <c r="H7113" s="149">
        <v>1097202418</v>
      </c>
    </row>
    <row r="7114" spans="1:8" ht="28.5">
      <c r="A7114" s="391" t="s">
        <v>815</v>
      </c>
      <c r="B7114" s="352">
        <v>780062</v>
      </c>
      <c r="C7114" s="356"/>
      <c r="D7114" s="354">
        <v>1</v>
      </c>
      <c r="E7114" s="355">
        <v>1</v>
      </c>
      <c r="F7114" s="348" t="s">
        <v>816</v>
      </c>
      <c r="G7114" s="147">
        <v>0</v>
      </c>
      <c r="H7114" s="147">
        <v>0</v>
      </c>
    </row>
    <row r="7115" spans="1:8">
      <c r="A7115" s="391" t="s">
        <v>817</v>
      </c>
      <c r="B7115" s="352">
        <v>780062</v>
      </c>
      <c r="C7115" s="356"/>
      <c r="D7115" s="356">
        <v>2</v>
      </c>
      <c r="E7115" s="357" t="s">
        <v>818</v>
      </c>
      <c r="F7115" s="346" t="s">
        <v>819</v>
      </c>
      <c r="G7115" s="147">
        <v>0</v>
      </c>
      <c r="H7115" s="147">
        <v>0</v>
      </c>
    </row>
    <row r="7116" spans="1:8" ht="30">
      <c r="A7116" s="391" t="s">
        <v>820</v>
      </c>
      <c r="B7116" s="352">
        <v>780062</v>
      </c>
      <c r="C7116" s="356"/>
      <c r="D7116" s="356">
        <v>3</v>
      </c>
      <c r="E7116" s="357" t="s">
        <v>821</v>
      </c>
      <c r="F7116" s="346" t="s">
        <v>822</v>
      </c>
      <c r="G7116" s="147">
        <v>0</v>
      </c>
      <c r="H7116" s="147">
        <v>0</v>
      </c>
    </row>
    <row r="7117" spans="1:8">
      <c r="A7117" s="391" t="s">
        <v>823</v>
      </c>
      <c r="B7117" s="352">
        <v>780062</v>
      </c>
      <c r="C7117" s="356"/>
      <c r="D7117" s="356">
        <v>4</v>
      </c>
      <c r="E7117" s="357" t="s">
        <v>824</v>
      </c>
      <c r="F7117" s="346" t="s">
        <v>825</v>
      </c>
      <c r="G7117" s="147">
        <v>0</v>
      </c>
      <c r="H7117" s="147">
        <v>0</v>
      </c>
    </row>
    <row r="7118" spans="1:8">
      <c r="A7118" s="391" t="s">
        <v>826</v>
      </c>
      <c r="B7118" s="352">
        <v>780062</v>
      </c>
      <c r="C7118" s="356"/>
      <c r="D7118" s="356">
        <v>5</v>
      </c>
      <c r="E7118" s="357" t="s">
        <v>827</v>
      </c>
      <c r="F7118" s="346" t="s">
        <v>828</v>
      </c>
      <c r="G7118" s="147">
        <v>0</v>
      </c>
      <c r="H7118" s="147">
        <v>0</v>
      </c>
    </row>
    <row r="7119" spans="1:8">
      <c r="A7119" s="391" t="s">
        <v>829</v>
      </c>
      <c r="B7119" s="352">
        <v>780062</v>
      </c>
      <c r="C7119" s="356"/>
      <c r="D7119" s="356">
        <v>6</v>
      </c>
      <c r="E7119" s="357" t="s">
        <v>830</v>
      </c>
      <c r="F7119" s="346" t="s">
        <v>831</v>
      </c>
      <c r="G7119" s="147">
        <v>0</v>
      </c>
      <c r="H7119" s="147">
        <v>0</v>
      </c>
    </row>
    <row r="7120" spans="1:8">
      <c r="A7120" s="392" t="s">
        <v>1491</v>
      </c>
      <c r="B7120" s="352">
        <v>780062</v>
      </c>
      <c r="C7120" s="356"/>
      <c r="D7120" s="356">
        <v>7</v>
      </c>
      <c r="E7120" s="358" t="s">
        <v>832</v>
      </c>
      <c r="F7120" s="347" t="s">
        <v>833</v>
      </c>
      <c r="G7120" s="147">
        <v>0</v>
      </c>
      <c r="H7120" s="147">
        <v>0</v>
      </c>
    </row>
    <row r="7121" spans="1:8">
      <c r="A7121" s="391" t="s">
        <v>834</v>
      </c>
      <c r="B7121" s="352">
        <v>780062</v>
      </c>
      <c r="C7121" s="356"/>
      <c r="D7121" s="356">
        <v>8</v>
      </c>
      <c r="E7121" s="357" t="s">
        <v>835</v>
      </c>
      <c r="F7121" s="346" t="s">
        <v>836</v>
      </c>
      <c r="G7121" s="147">
        <v>0</v>
      </c>
      <c r="H7121" s="147">
        <v>0</v>
      </c>
    </row>
    <row r="7122" spans="1:8" ht="28.5">
      <c r="A7122" s="391" t="s">
        <v>837</v>
      </c>
      <c r="B7122" s="352">
        <v>780062</v>
      </c>
      <c r="C7122" s="356"/>
      <c r="D7122" s="354">
        <v>9</v>
      </c>
      <c r="E7122" s="355" t="s">
        <v>838</v>
      </c>
      <c r="F7122" s="348" t="s">
        <v>839</v>
      </c>
      <c r="G7122" s="147">
        <v>3055</v>
      </c>
      <c r="H7122" s="147">
        <v>66348776</v>
      </c>
    </row>
    <row r="7123" spans="1:8">
      <c r="A7123" s="391" t="s">
        <v>840</v>
      </c>
      <c r="B7123" s="352">
        <v>780062</v>
      </c>
      <c r="C7123" s="356"/>
      <c r="D7123" s="356">
        <v>10</v>
      </c>
      <c r="E7123" s="357" t="s">
        <v>841</v>
      </c>
      <c r="F7123" s="346" t="s">
        <v>842</v>
      </c>
      <c r="G7123" s="147">
        <v>0</v>
      </c>
      <c r="H7123" s="147">
        <v>0</v>
      </c>
    </row>
    <row r="7124" spans="1:8">
      <c r="A7124" s="391" t="s">
        <v>843</v>
      </c>
      <c r="B7124" s="352">
        <v>780062</v>
      </c>
      <c r="C7124" s="356"/>
      <c r="D7124" s="356">
        <v>11</v>
      </c>
      <c r="E7124" s="357" t="s">
        <v>844</v>
      </c>
      <c r="F7124" s="346" t="s">
        <v>845</v>
      </c>
      <c r="G7124" s="147">
        <v>0</v>
      </c>
      <c r="H7124" s="147">
        <v>0</v>
      </c>
    </row>
    <row r="7125" spans="1:8">
      <c r="A7125" s="391" t="s">
        <v>846</v>
      </c>
      <c r="B7125" s="352">
        <v>780062</v>
      </c>
      <c r="C7125" s="356"/>
      <c r="D7125" s="356">
        <v>12</v>
      </c>
      <c r="E7125" s="357" t="s">
        <v>847</v>
      </c>
      <c r="F7125" s="346" t="s">
        <v>848</v>
      </c>
      <c r="G7125" s="147">
        <v>0</v>
      </c>
      <c r="H7125" s="147">
        <v>0</v>
      </c>
    </row>
    <row r="7126" spans="1:8">
      <c r="A7126" s="391" t="s">
        <v>849</v>
      </c>
      <c r="B7126" s="352">
        <v>780062</v>
      </c>
      <c r="C7126" s="356"/>
      <c r="D7126" s="356">
        <v>13</v>
      </c>
      <c r="E7126" s="357" t="s">
        <v>850</v>
      </c>
      <c r="F7126" s="346" t="s">
        <v>851</v>
      </c>
      <c r="G7126" s="147">
        <v>0</v>
      </c>
      <c r="H7126" s="147">
        <v>0</v>
      </c>
    </row>
    <row r="7127" spans="1:8">
      <c r="A7127" s="391" t="s">
        <v>852</v>
      </c>
      <c r="B7127" s="352">
        <v>780062</v>
      </c>
      <c r="C7127" s="356"/>
      <c r="D7127" s="356">
        <v>14</v>
      </c>
      <c r="E7127" s="357" t="s">
        <v>853</v>
      </c>
      <c r="F7127" s="346" t="s">
        <v>854</v>
      </c>
      <c r="G7127" s="147">
        <v>0</v>
      </c>
      <c r="H7127" s="147">
        <v>0</v>
      </c>
    </row>
    <row r="7128" spans="1:8">
      <c r="A7128" s="392" t="s">
        <v>1492</v>
      </c>
      <c r="B7128" s="352">
        <v>780062</v>
      </c>
      <c r="C7128" s="498"/>
      <c r="D7128" s="356">
        <v>15</v>
      </c>
      <c r="E7128" s="358" t="s">
        <v>1337</v>
      </c>
      <c r="F7128" s="347" t="s">
        <v>855</v>
      </c>
      <c r="G7128" s="147">
        <v>0</v>
      </c>
      <c r="H7128" s="147">
        <v>0</v>
      </c>
    </row>
    <row r="7129" spans="1:8">
      <c r="A7129" s="391" t="s">
        <v>856</v>
      </c>
      <c r="B7129" s="352">
        <v>780062</v>
      </c>
      <c r="C7129" s="356"/>
      <c r="D7129" s="356">
        <v>16</v>
      </c>
      <c r="E7129" s="357" t="s">
        <v>857</v>
      </c>
      <c r="F7129" s="346" t="s">
        <v>858</v>
      </c>
      <c r="G7129" s="147">
        <v>3055</v>
      </c>
      <c r="H7129" s="147">
        <v>66348776</v>
      </c>
    </row>
    <row r="7130" spans="1:8">
      <c r="A7130" s="391" t="s">
        <v>859</v>
      </c>
      <c r="B7130" s="352">
        <v>780062</v>
      </c>
      <c r="C7130" s="356"/>
      <c r="D7130" s="354">
        <v>17</v>
      </c>
      <c r="E7130" s="355" t="s">
        <v>860</v>
      </c>
      <c r="F7130" s="348" t="s">
        <v>861</v>
      </c>
      <c r="G7130" s="147">
        <v>507939</v>
      </c>
      <c r="H7130" s="147">
        <v>644544363</v>
      </c>
    </row>
    <row r="7131" spans="1:8" ht="28.5">
      <c r="A7131" s="393" t="s">
        <v>862</v>
      </c>
      <c r="B7131" s="352">
        <v>780062</v>
      </c>
      <c r="C7131" s="356"/>
      <c r="D7131" s="354">
        <v>18</v>
      </c>
      <c r="E7131" s="355" t="s">
        <v>863</v>
      </c>
      <c r="F7131" s="348" t="s">
        <v>864</v>
      </c>
      <c r="G7131" s="147">
        <v>323509</v>
      </c>
      <c r="H7131" s="147">
        <v>378974471</v>
      </c>
    </row>
    <row r="7132" spans="1:8" ht="30">
      <c r="A7132" s="391" t="s">
        <v>865</v>
      </c>
      <c r="B7132" s="352">
        <v>780062</v>
      </c>
      <c r="C7132" s="356"/>
      <c r="D7132" s="356">
        <v>19</v>
      </c>
      <c r="E7132" s="357" t="s">
        <v>866</v>
      </c>
      <c r="F7132" s="346" t="s">
        <v>867</v>
      </c>
      <c r="G7132" s="147">
        <v>45453</v>
      </c>
      <c r="H7132" s="147">
        <v>116519672</v>
      </c>
    </row>
    <row r="7133" spans="1:8" ht="30">
      <c r="A7133" s="391" t="s">
        <v>868</v>
      </c>
      <c r="B7133" s="352">
        <v>780062</v>
      </c>
      <c r="C7133" s="356"/>
      <c r="D7133" s="356">
        <v>20</v>
      </c>
      <c r="E7133" s="357" t="s">
        <v>869</v>
      </c>
      <c r="F7133" s="346" t="s">
        <v>870</v>
      </c>
      <c r="G7133" s="147">
        <v>31315</v>
      </c>
      <c r="H7133" s="147">
        <v>97068945</v>
      </c>
    </row>
    <row r="7134" spans="1:8">
      <c r="A7134" s="391" t="s">
        <v>871</v>
      </c>
      <c r="B7134" s="352">
        <v>780062</v>
      </c>
      <c r="C7134" s="356"/>
      <c r="D7134" s="356">
        <v>21</v>
      </c>
      <c r="E7134" s="357" t="s">
        <v>872</v>
      </c>
      <c r="F7134" s="346" t="s">
        <v>873</v>
      </c>
      <c r="G7134" s="147">
        <v>4725</v>
      </c>
      <c r="H7134" s="147">
        <v>2517189</v>
      </c>
    </row>
    <row r="7135" spans="1:8">
      <c r="A7135" s="391" t="s">
        <v>874</v>
      </c>
      <c r="B7135" s="352">
        <v>780062</v>
      </c>
      <c r="C7135" s="356"/>
      <c r="D7135" s="356">
        <v>22</v>
      </c>
      <c r="E7135" s="357" t="s">
        <v>875</v>
      </c>
      <c r="F7135" s="346" t="s">
        <v>876</v>
      </c>
      <c r="G7135" s="147">
        <v>242016</v>
      </c>
      <c r="H7135" s="147">
        <v>162868665</v>
      </c>
    </row>
    <row r="7136" spans="1:8">
      <c r="A7136" s="391" t="s">
        <v>877</v>
      </c>
      <c r="B7136" s="352">
        <v>780062</v>
      </c>
      <c r="C7136" s="356"/>
      <c r="D7136" s="356">
        <v>23</v>
      </c>
      <c r="E7136" s="357" t="s">
        <v>878</v>
      </c>
      <c r="F7136" s="346" t="s">
        <v>879</v>
      </c>
      <c r="G7136" s="147">
        <v>196713</v>
      </c>
      <c r="H7136" s="147">
        <v>128117440</v>
      </c>
    </row>
    <row r="7137" spans="1:8">
      <c r="A7137" s="391" t="s">
        <v>880</v>
      </c>
      <c r="B7137" s="352">
        <v>780062</v>
      </c>
      <c r="C7137" s="356"/>
      <c r="D7137" s="356">
        <v>24</v>
      </c>
      <c r="E7137" s="357" t="s">
        <v>881</v>
      </c>
      <c r="F7137" s="346" t="s">
        <v>882</v>
      </c>
      <c r="G7137" s="147">
        <v>45303</v>
      </c>
      <c r="H7137" s="147">
        <v>34751225</v>
      </c>
    </row>
    <row r="7138" spans="1:8">
      <c r="A7138" s="391" t="s">
        <v>883</v>
      </c>
      <c r="B7138" s="352">
        <v>780062</v>
      </c>
      <c r="C7138" s="356"/>
      <c r="D7138" s="354">
        <v>25</v>
      </c>
      <c r="E7138" s="355" t="s">
        <v>884</v>
      </c>
      <c r="F7138" s="348" t="s">
        <v>497</v>
      </c>
      <c r="G7138" s="147">
        <v>37000</v>
      </c>
      <c r="H7138" s="147">
        <v>43673867</v>
      </c>
    </row>
    <row r="7139" spans="1:8" ht="28.5">
      <c r="A7139" s="391" t="s">
        <v>885</v>
      </c>
      <c r="B7139" s="352">
        <v>780062</v>
      </c>
      <c r="C7139" s="356"/>
      <c r="D7139" s="354">
        <v>26</v>
      </c>
      <c r="E7139" s="355" t="s">
        <v>886</v>
      </c>
      <c r="F7139" s="348" t="s">
        <v>887</v>
      </c>
      <c r="G7139" s="147">
        <v>123562</v>
      </c>
      <c r="H7139" s="147">
        <v>188850704</v>
      </c>
    </row>
    <row r="7140" spans="1:8">
      <c r="A7140" s="391" t="s">
        <v>888</v>
      </c>
      <c r="B7140" s="352">
        <v>780062</v>
      </c>
      <c r="C7140" s="356"/>
      <c r="D7140" s="356">
        <v>27</v>
      </c>
      <c r="E7140" s="357" t="s">
        <v>889</v>
      </c>
      <c r="F7140" s="346" t="s">
        <v>890</v>
      </c>
      <c r="G7140" s="147">
        <v>88859</v>
      </c>
      <c r="H7140" s="147">
        <v>169830096</v>
      </c>
    </row>
    <row r="7141" spans="1:8">
      <c r="A7141" s="391" t="s">
        <v>891</v>
      </c>
      <c r="B7141" s="352">
        <v>780062</v>
      </c>
      <c r="C7141" s="356"/>
      <c r="D7141" s="356">
        <v>28</v>
      </c>
      <c r="E7141" s="357" t="s">
        <v>892</v>
      </c>
      <c r="F7141" s="346" t="s">
        <v>893</v>
      </c>
      <c r="G7141" s="147">
        <v>0</v>
      </c>
      <c r="H7141" s="147">
        <v>0</v>
      </c>
    </row>
    <row r="7142" spans="1:8">
      <c r="A7142" s="391" t="s">
        <v>894</v>
      </c>
      <c r="B7142" s="352">
        <v>780062</v>
      </c>
      <c r="C7142" s="356"/>
      <c r="D7142" s="356">
        <v>29</v>
      </c>
      <c r="E7142" s="357" t="s">
        <v>895</v>
      </c>
      <c r="F7142" s="346" t="s">
        <v>896</v>
      </c>
      <c r="G7142" s="147">
        <v>0</v>
      </c>
      <c r="H7142" s="147">
        <v>0</v>
      </c>
    </row>
    <row r="7143" spans="1:8">
      <c r="A7143" s="391" t="s">
        <v>897</v>
      </c>
      <c r="B7143" s="352">
        <v>780062</v>
      </c>
      <c r="C7143" s="356"/>
      <c r="D7143" s="356">
        <v>30</v>
      </c>
      <c r="E7143" s="357" t="s">
        <v>898</v>
      </c>
      <c r="F7143" s="346" t="s">
        <v>899</v>
      </c>
      <c r="G7143" s="147">
        <v>0</v>
      </c>
      <c r="H7143" s="147">
        <v>0</v>
      </c>
    </row>
    <row r="7144" spans="1:8" ht="30">
      <c r="A7144" s="391" t="s">
        <v>900</v>
      </c>
      <c r="B7144" s="352">
        <v>780062</v>
      </c>
      <c r="C7144" s="356"/>
      <c r="D7144" s="356">
        <v>31</v>
      </c>
      <c r="E7144" s="357" t="s">
        <v>901</v>
      </c>
      <c r="F7144" s="346" t="s">
        <v>902</v>
      </c>
      <c r="G7144" s="147">
        <v>7506</v>
      </c>
      <c r="H7144" s="147">
        <v>5392819</v>
      </c>
    </row>
    <row r="7145" spans="1:8" ht="30">
      <c r="A7145" s="391" t="s">
        <v>903</v>
      </c>
      <c r="B7145" s="352">
        <v>780062</v>
      </c>
      <c r="C7145" s="356"/>
      <c r="D7145" s="356">
        <v>32</v>
      </c>
      <c r="E7145" s="357" t="s">
        <v>904</v>
      </c>
      <c r="F7145" s="346" t="s">
        <v>905</v>
      </c>
      <c r="G7145" s="147">
        <v>3637</v>
      </c>
      <c r="H7145" s="147">
        <v>2844871</v>
      </c>
    </row>
    <row r="7146" spans="1:8" ht="30">
      <c r="A7146" s="391" t="s">
        <v>906</v>
      </c>
      <c r="B7146" s="352">
        <v>780062</v>
      </c>
      <c r="C7146" s="356"/>
      <c r="D7146" s="356">
        <v>33</v>
      </c>
      <c r="E7146" s="357" t="s">
        <v>907</v>
      </c>
      <c r="F7146" s="346" t="s">
        <v>908</v>
      </c>
      <c r="G7146" s="147">
        <v>0</v>
      </c>
      <c r="H7146" s="147">
        <v>0</v>
      </c>
    </row>
    <row r="7147" spans="1:8">
      <c r="A7147" s="391" t="s">
        <v>909</v>
      </c>
      <c r="B7147" s="352">
        <v>780062</v>
      </c>
      <c r="C7147" s="356"/>
      <c r="D7147" s="356">
        <v>34</v>
      </c>
      <c r="E7147" s="357" t="s">
        <v>910</v>
      </c>
      <c r="F7147" s="346" t="s">
        <v>911</v>
      </c>
      <c r="G7147" s="147">
        <v>0</v>
      </c>
      <c r="H7147" s="147">
        <v>0</v>
      </c>
    </row>
    <row r="7148" spans="1:8">
      <c r="A7148" s="391" t="s">
        <v>912</v>
      </c>
      <c r="B7148" s="352">
        <v>780062</v>
      </c>
      <c r="C7148" s="356"/>
      <c r="D7148" s="356">
        <v>35</v>
      </c>
      <c r="E7148" s="357" t="s">
        <v>913</v>
      </c>
      <c r="F7148" s="346" t="s">
        <v>914</v>
      </c>
      <c r="G7148" s="147">
        <v>0</v>
      </c>
      <c r="H7148" s="147">
        <v>0</v>
      </c>
    </row>
    <row r="7149" spans="1:8" ht="30">
      <c r="A7149" s="391" t="s">
        <v>915</v>
      </c>
      <c r="B7149" s="352">
        <v>780062</v>
      </c>
      <c r="C7149" s="356"/>
      <c r="D7149" s="356">
        <v>36</v>
      </c>
      <c r="E7149" s="357" t="s">
        <v>916</v>
      </c>
      <c r="F7149" s="346" t="s">
        <v>917</v>
      </c>
      <c r="G7149" s="147">
        <v>23560</v>
      </c>
      <c r="H7149" s="147">
        <v>10782918</v>
      </c>
    </row>
    <row r="7150" spans="1:8" ht="28.5">
      <c r="A7150" s="391" t="s">
        <v>918</v>
      </c>
      <c r="B7150" s="352">
        <v>780062</v>
      </c>
      <c r="C7150" s="356"/>
      <c r="D7150" s="354">
        <v>37</v>
      </c>
      <c r="E7150" s="355" t="s">
        <v>919</v>
      </c>
      <c r="F7150" s="348" t="s">
        <v>920</v>
      </c>
      <c r="G7150" s="147">
        <v>23868</v>
      </c>
      <c r="H7150" s="147">
        <v>33045321</v>
      </c>
    </row>
    <row r="7151" spans="1:8">
      <c r="A7151" s="391" t="s">
        <v>921</v>
      </c>
      <c r="B7151" s="352">
        <v>780062</v>
      </c>
      <c r="C7151" s="356"/>
      <c r="D7151" s="356">
        <v>38</v>
      </c>
      <c r="E7151" s="357" t="s">
        <v>922</v>
      </c>
      <c r="F7151" s="346" t="s">
        <v>39</v>
      </c>
      <c r="G7151" s="147">
        <v>0</v>
      </c>
      <c r="H7151" s="147">
        <v>0</v>
      </c>
    </row>
    <row r="7152" spans="1:8">
      <c r="A7152" s="391" t="s">
        <v>923</v>
      </c>
      <c r="B7152" s="352">
        <v>780062</v>
      </c>
      <c r="C7152" s="356"/>
      <c r="D7152" s="356">
        <v>39</v>
      </c>
      <c r="E7152" s="357" t="s">
        <v>924</v>
      </c>
      <c r="F7152" s="346" t="s">
        <v>40</v>
      </c>
      <c r="G7152" s="147">
        <v>278</v>
      </c>
      <c r="H7152" s="147">
        <v>384891</v>
      </c>
    </row>
    <row r="7153" spans="1:8">
      <c r="A7153" s="391" t="s">
        <v>925</v>
      </c>
      <c r="B7153" s="352">
        <v>780062</v>
      </c>
      <c r="C7153" s="356"/>
      <c r="D7153" s="356">
        <v>40</v>
      </c>
      <c r="E7153" s="357" t="s">
        <v>926</v>
      </c>
      <c r="F7153" s="346" t="s">
        <v>927</v>
      </c>
      <c r="G7153" s="147">
        <v>15874</v>
      </c>
      <c r="H7153" s="147">
        <v>21977553</v>
      </c>
    </row>
    <row r="7154" spans="1:8">
      <c r="A7154" s="391" t="s">
        <v>928</v>
      </c>
      <c r="B7154" s="352">
        <v>780062</v>
      </c>
      <c r="C7154" s="356"/>
      <c r="D7154" s="356">
        <v>41</v>
      </c>
      <c r="E7154" s="357" t="s">
        <v>929</v>
      </c>
      <c r="F7154" s="346" t="s">
        <v>930</v>
      </c>
      <c r="G7154" s="147">
        <v>7716</v>
      </c>
      <c r="H7154" s="147">
        <v>10682877</v>
      </c>
    </row>
    <row r="7155" spans="1:8" ht="28.5">
      <c r="A7155" s="391" t="s">
        <v>931</v>
      </c>
      <c r="B7155" s="352">
        <v>780062</v>
      </c>
      <c r="C7155" s="356"/>
      <c r="D7155" s="354">
        <v>42</v>
      </c>
      <c r="E7155" s="355" t="s">
        <v>932</v>
      </c>
      <c r="F7155" s="348" t="s">
        <v>933</v>
      </c>
      <c r="G7155" s="147">
        <v>67602</v>
      </c>
      <c r="H7155" s="147">
        <v>381950176</v>
      </c>
    </row>
    <row r="7156" spans="1:8">
      <c r="A7156" s="391" t="s">
        <v>934</v>
      </c>
      <c r="B7156" s="352">
        <v>780062</v>
      </c>
      <c r="C7156" s="356"/>
      <c r="D7156" s="356">
        <v>43</v>
      </c>
      <c r="E7156" s="357" t="s">
        <v>935</v>
      </c>
      <c r="F7156" s="346" t="s">
        <v>936</v>
      </c>
      <c r="G7156" s="147">
        <v>67602</v>
      </c>
      <c r="H7156" s="147">
        <v>381950176</v>
      </c>
    </row>
    <row r="7157" spans="1:8">
      <c r="A7157" s="391" t="s">
        <v>937</v>
      </c>
      <c r="B7157" s="352">
        <v>780062</v>
      </c>
      <c r="C7157" s="356"/>
      <c r="D7157" s="356">
        <v>44</v>
      </c>
      <c r="E7157" s="357" t="s">
        <v>938</v>
      </c>
      <c r="F7157" s="346" t="s">
        <v>939</v>
      </c>
      <c r="G7157" s="147">
        <v>0</v>
      </c>
      <c r="H7157" s="147">
        <v>0</v>
      </c>
    </row>
    <row r="7158" spans="1:8">
      <c r="A7158" s="391" t="s">
        <v>940</v>
      </c>
      <c r="B7158" s="352">
        <v>780062</v>
      </c>
      <c r="C7158" s="356"/>
      <c r="D7158" s="356">
        <v>45</v>
      </c>
      <c r="E7158" s="357" t="s">
        <v>941</v>
      </c>
      <c r="F7158" s="346" t="s">
        <v>942</v>
      </c>
      <c r="G7158" s="147">
        <v>0</v>
      </c>
      <c r="H7158" s="147">
        <v>0</v>
      </c>
    </row>
    <row r="7159" spans="1:8" ht="28.5">
      <c r="A7159" s="391" t="s">
        <v>943</v>
      </c>
      <c r="B7159" s="352">
        <v>780062</v>
      </c>
      <c r="C7159" s="356"/>
      <c r="D7159" s="354">
        <v>46</v>
      </c>
      <c r="E7159" s="359">
        <v>5</v>
      </c>
      <c r="F7159" s="348" t="s">
        <v>944</v>
      </c>
      <c r="G7159" s="147">
        <v>194</v>
      </c>
      <c r="H7159" s="147">
        <v>4359103</v>
      </c>
    </row>
    <row r="7160" spans="1:8">
      <c r="A7160" s="391" t="s">
        <v>945</v>
      </c>
      <c r="B7160" s="352">
        <v>780062</v>
      </c>
      <c r="C7160" s="356"/>
      <c r="D7160" s="356">
        <v>47</v>
      </c>
      <c r="E7160" s="357" t="s">
        <v>946</v>
      </c>
      <c r="F7160" s="346" t="s">
        <v>947</v>
      </c>
      <c r="G7160" s="147">
        <v>0</v>
      </c>
      <c r="H7160" s="147">
        <v>0</v>
      </c>
    </row>
    <row r="7161" spans="1:8">
      <c r="A7161" s="391" t="s">
        <v>948</v>
      </c>
      <c r="B7161" s="352">
        <v>780062</v>
      </c>
      <c r="C7161" s="356"/>
      <c r="D7161" s="356">
        <v>48</v>
      </c>
      <c r="E7161" s="357" t="s">
        <v>949</v>
      </c>
      <c r="F7161" s="346" t="s">
        <v>950</v>
      </c>
      <c r="G7161" s="147">
        <v>160</v>
      </c>
      <c r="H7161" s="147">
        <v>3762301</v>
      </c>
    </row>
    <row r="7162" spans="1:8">
      <c r="A7162" s="394" t="s">
        <v>951</v>
      </c>
      <c r="B7162" s="352">
        <v>780062</v>
      </c>
      <c r="C7162" s="356"/>
      <c r="D7162" s="356">
        <v>49</v>
      </c>
      <c r="E7162" s="358" t="s">
        <v>952</v>
      </c>
      <c r="F7162" s="347" t="s">
        <v>953</v>
      </c>
      <c r="G7162" s="147">
        <v>34</v>
      </c>
      <c r="H7162" s="147">
        <v>596802</v>
      </c>
    </row>
    <row r="7163" spans="1:8" ht="60">
      <c r="A7163" s="390" t="s">
        <v>38</v>
      </c>
      <c r="B7163" s="352">
        <v>780052</v>
      </c>
      <c r="C7163" s="363">
        <v>134</v>
      </c>
      <c r="D7163" s="353">
        <v>0</v>
      </c>
      <c r="E7163" s="353">
        <v>0</v>
      </c>
      <c r="F7163" s="429" t="s">
        <v>1024</v>
      </c>
      <c r="G7163" s="149">
        <v>339226</v>
      </c>
      <c r="H7163" s="149">
        <v>447860440</v>
      </c>
    </row>
    <row r="7164" spans="1:8" ht="28.5">
      <c r="A7164" s="391" t="s">
        <v>815</v>
      </c>
      <c r="B7164" s="352">
        <v>780052</v>
      </c>
      <c r="C7164" s="356"/>
      <c r="D7164" s="354">
        <v>1</v>
      </c>
      <c r="E7164" s="355">
        <v>1</v>
      </c>
      <c r="F7164" s="348" t="s">
        <v>816</v>
      </c>
      <c r="G7164" s="147">
        <v>0</v>
      </c>
      <c r="H7164" s="147">
        <v>0</v>
      </c>
    </row>
    <row r="7165" spans="1:8">
      <c r="A7165" s="391" t="s">
        <v>817</v>
      </c>
      <c r="B7165" s="352">
        <v>780052</v>
      </c>
      <c r="C7165" s="356"/>
      <c r="D7165" s="356">
        <v>2</v>
      </c>
      <c r="E7165" s="357" t="s">
        <v>818</v>
      </c>
      <c r="F7165" s="346" t="s">
        <v>819</v>
      </c>
      <c r="G7165" s="147">
        <v>0</v>
      </c>
      <c r="H7165" s="147">
        <v>0</v>
      </c>
    </row>
    <row r="7166" spans="1:8" ht="30">
      <c r="A7166" s="391" t="s">
        <v>820</v>
      </c>
      <c r="B7166" s="352">
        <v>780052</v>
      </c>
      <c r="C7166" s="356"/>
      <c r="D7166" s="356">
        <v>3</v>
      </c>
      <c r="E7166" s="357" t="s">
        <v>821</v>
      </c>
      <c r="F7166" s="346" t="s">
        <v>822</v>
      </c>
      <c r="G7166" s="147">
        <v>0</v>
      </c>
      <c r="H7166" s="147">
        <v>0</v>
      </c>
    </row>
    <row r="7167" spans="1:8">
      <c r="A7167" s="391" t="s">
        <v>823</v>
      </c>
      <c r="B7167" s="352">
        <v>780052</v>
      </c>
      <c r="C7167" s="356"/>
      <c r="D7167" s="356">
        <v>4</v>
      </c>
      <c r="E7167" s="357" t="s">
        <v>824</v>
      </c>
      <c r="F7167" s="346" t="s">
        <v>825</v>
      </c>
      <c r="G7167" s="147">
        <v>0</v>
      </c>
      <c r="H7167" s="147">
        <v>0</v>
      </c>
    </row>
    <row r="7168" spans="1:8">
      <c r="A7168" s="391" t="s">
        <v>826</v>
      </c>
      <c r="B7168" s="352">
        <v>780052</v>
      </c>
      <c r="C7168" s="356"/>
      <c r="D7168" s="356">
        <v>5</v>
      </c>
      <c r="E7168" s="357" t="s">
        <v>827</v>
      </c>
      <c r="F7168" s="346" t="s">
        <v>828</v>
      </c>
      <c r="G7168" s="147">
        <v>0</v>
      </c>
      <c r="H7168" s="147">
        <v>0</v>
      </c>
    </row>
    <row r="7169" spans="1:8">
      <c r="A7169" s="391" t="s">
        <v>829</v>
      </c>
      <c r="B7169" s="352">
        <v>780052</v>
      </c>
      <c r="C7169" s="356"/>
      <c r="D7169" s="356">
        <v>6</v>
      </c>
      <c r="E7169" s="357" t="s">
        <v>830</v>
      </c>
      <c r="F7169" s="346" t="s">
        <v>831</v>
      </c>
      <c r="G7169" s="147">
        <v>0</v>
      </c>
      <c r="H7169" s="147">
        <v>0</v>
      </c>
    </row>
    <row r="7170" spans="1:8">
      <c r="A7170" s="392" t="s">
        <v>1491</v>
      </c>
      <c r="B7170" s="352">
        <v>780052</v>
      </c>
      <c r="C7170" s="356"/>
      <c r="D7170" s="356">
        <v>7</v>
      </c>
      <c r="E7170" s="358" t="s">
        <v>832</v>
      </c>
      <c r="F7170" s="347" t="s">
        <v>833</v>
      </c>
      <c r="G7170" s="147">
        <v>0</v>
      </c>
      <c r="H7170" s="147">
        <v>0</v>
      </c>
    </row>
    <row r="7171" spans="1:8">
      <c r="A7171" s="391" t="s">
        <v>834</v>
      </c>
      <c r="B7171" s="352">
        <v>780052</v>
      </c>
      <c r="C7171" s="356"/>
      <c r="D7171" s="356">
        <v>8</v>
      </c>
      <c r="E7171" s="357" t="s">
        <v>835</v>
      </c>
      <c r="F7171" s="346" t="s">
        <v>836</v>
      </c>
      <c r="G7171" s="147">
        <v>0</v>
      </c>
      <c r="H7171" s="147">
        <v>0</v>
      </c>
    </row>
    <row r="7172" spans="1:8" ht="28.5">
      <c r="A7172" s="391" t="s">
        <v>837</v>
      </c>
      <c r="B7172" s="352">
        <v>780052</v>
      </c>
      <c r="C7172" s="356"/>
      <c r="D7172" s="354">
        <v>9</v>
      </c>
      <c r="E7172" s="355" t="s">
        <v>838</v>
      </c>
      <c r="F7172" s="348" t="s">
        <v>839</v>
      </c>
      <c r="G7172" s="147">
        <v>4525</v>
      </c>
      <c r="H7172" s="147">
        <v>111748315</v>
      </c>
    </row>
    <row r="7173" spans="1:8">
      <c r="A7173" s="391" t="s">
        <v>840</v>
      </c>
      <c r="B7173" s="352">
        <v>780052</v>
      </c>
      <c r="C7173" s="356"/>
      <c r="D7173" s="356">
        <v>10</v>
      </c>
      <c r="E7173" s="357" t="s">
        <v>841</v>
      </c>
      <c r="F7173" s="346" t="s">
        <v>842</v>
      </c>
      <c r="G7173" s="147">
        <v>0</v>
      </c>
      <c r="H7173" s="147">
        <v>0</v>
      </c>
    </row>
    <row r="7174" spans="1:8">
      <c r="A7174" s="391" t="s">
        <v>843</v>
      </c>
      <c r="B7174" s="352">
        <v>780052</v>
      </c>
      <c r="C7174" s="356"/>
      <c r="D7174" s="356">
        <v>11</v>
      </c>
      <c r="E7174" s="357" t="s">
        <v>844</v>
      </c>
      <c r="F7174" s="346" t="s">
        <v>845</v>
      </c>
      <c r="G7174" s="147">
        <v>0</v>
      </c>
      <c r="H7174" s="147">
        <v>0</v>
      </c>
    </row>
    <row r="7175" spans="1:8">
      <c r="A7175" s="391" t="s">
        <v>846</v>
      </c>
      <c r="B7175" s="352">
        <v>780052</v>
      </c>
      <c r="C7175" s="356"/>
      <c r="D7175" s="356">
        <v>12</v>
      </c>
      <c r="E7175" s="357" t="s">
        <v>847</v>
      </c>
      <c r="F7175" s="346" t="s">
        <v>848</v>
      </c>
      <c r="G7175" s="147">
        <v>0</v>
      </c>
      <c r="H7175" s="147">
        <v>0</v>
      </c>
    </row>
    <row r="7176" spans="1:8">
      <c r="A7176" s="391" t="s">
        <v>849</v>
      </c>
      <c r="B7176" s="352">
        <v>780052</v>
      </c>
      <c r="C7176" s="356"/>
      <c r="D7176" s="356">
        <v>13</v>
      </c>
      <c r="E7176" s="357" t="s">
        <v>850</v>
      </c>
      <c r="F7176" s="346" t="s">
        <v>851</v>
      </c>
      <c r="G7176" s="147">
        <v>0</v>
      </c>
      <c r="H7176" s="147">
        <v>0</v>
      </c>
    </row>
    <row r="7177" spans="1:8">
      <c r="A7177" s="391" t="s">
        <v>852</v>
      </c>
      <c r="B7177" s="352">
        <v>780052</v>
      </c>
      <c r="C7177" s="356"/>
      <c r="D7177" s="356">
        <v>14</v>
      </c>
      <c r="E7177" s="357" t="s">
        <v>853</v>
      </c>
      <c r="F7177" s="346" t="s">
        <v>854</v>
      </c>
      <c r="G7177" s="147">
        <v>0</v>
      </c>
      <c r="H7177" s="147">
        <v>0</v>
      </c>
    </row>
    <row r="7178" spans="1:8">
      <c r="A7178" s="392" t="s">
        <v>1492</v>
      </c>
      <c r="B7178" s="352">
        <v>780052</v>
      </c>
      <c r="C7178" s="498"/>
      <c r="D7178" s="356">
        <v>15</v>
      </c>
      <c r="E7178" s="358" t="s">
        <v>1337</v>
      </c>
      <c r="F7178" s="347" t="s">
        <v>855</v>
      </c>
      <c r="G7178" s="147">
        <v>0</v>
      </c>
      <c r="H7178" s="147">
        <v>0</v>
      </c>
    </row>
    <row r="7179" spans="1:8">
      <c r="A7179" s="391" t="s">
        <v>856</v>
      </c>
      <c r="B7179" s="352">
        <v>780052</v>
      </c>
      <c r="C7179" s="356"/>
      <c r="D7179" s="356">
        <v>16</v>
      </c>
      <c r="E7179" s="357" t="s">
        <v>857</v>
      </c>
      <c r="F7179" s="346" t="s">
        <v>858</v>
      </c>
      <c r="G7179" s="147">
        <v>4525</v>
      </c>
      <c r="H7179" s="147">
        <v>111748315</v>
      </c>
    </row>
    <row r="7180" spans="1:8">
      <c r="A7180" s="391" t="s">
        <v>859</v>
      </c>
      <c r="B7180" s="352">
        <v>780052</v>
      </c>
      <c r="C7180" s="356"/>
      <c r="D7180" s="354">
        <v>17</v>
      </c>
      <c r="E7180" s="355" t="s">
        <v>860</v>
      </c>
      <c r="F7180" s="348" t="s">
        <v>861</v>
      </c>
      <c r="G7180" s="147">
        <v>332850</v>
      </c>
      <c r="H7180" s="147">
        <v>309413094</v>
      </c>
    </row>
    <row r="7181" spans="1:8" ht="28.5">
      <c r="A7181" s="393" t="s">
        <v>862</v>
      </c>
      <c r="B7181" s="352">
        <v>780052</v>
      </c>
      <c r="C7181" s="356"/>
      <c r="D7181" s="354">
        <v>18</v>
      </c>
      <c r="E7181" s="355" t="s">
        <v>863</v>
      </c>
      <c r="F7181" s="348" t="s">
        <v>864</v>
      </c>
      <c r="G7181" s="147">
        <v>133325</v>
      </c>
      <c r="H7181" s="147">
        <v>159522748</v>
      </c>
    </row>
    <row r="7182" spans="1:8" ht="30">
      <c r="A7182" s="391" t="s">
        <v>865</v>
      </c>
      <c r="B7182" s="352">
        <v>780052</v>
      </c>
      <c r="C7182" s="356"/>
      <c r="D7182" s="356">
        <v>19</v>
      </c>
      <c r="E7182" s="357" t="s">
        <v>866</v>
      </c>
      <c r="F7182" s="346" t="s">
        <v>867</v>
      </c>
      <c r="G7182" s="147">
        <v>10125</v>
      </c>
      <c r="H7182" s="147">
        <v>19936513</v>
      </c>
    </row>
    <row r="7183" spans="1:8" ht="30">
      <c r="A7183" s="391" t="s">
        <v>868</v>
      </c>
      <c r="B7183" s="352">
        <v>780052</v>
      </c>
      <c r="C7183" s="356"/>
      <c r="D7183" s="356">
        <v>20</v>
      </c>
      <c r="E7183" s="357" t="s">
        <v>869</v>
      </c>
      <c r="F7183" s="346" t="s">
        <v>870</v>
      </c>
      <c r="G7183" s="147">
        <v>24328</v>
      </c>
      <c r="H7183" s="147">
        <v>74985324</v>
      </c>
    </row>
    <row r="7184" spans="1:8">
      <c r="A7184" s="391" t="s">
        <v>871</v>
      </c>
      <c r="B7184" s="352">
        <v>780052</v>
      </c>
      <c r="C7184" s="356"/>
      <c r="D7184" s="356">
        <v>21</v>
      </c>
      <c r="E7184" s="357" t="s">
        <v>872</v>
      </c>
      <c r="F7184" s="346" t="s">
        <v>873</v>
      </c>
      <c r="G7184" s="147">
        <v>3612</v>
      </c>
      <c r="H7184" s="147">
        <v>1951643</v>
      </c>
    </row>
    <row r="7185" spans="1:8">
      <c r="A7185" s="391" t="s">
        <v>874</v>
      </c>
      <c r="B7185" s="352">
        <v>780052</v>
      </c>
      <c r="C7185" s="356"/>
      <c r="D7185" s="356">
        <v>22</v>
      </c>
      <c r="E7185" s="357" t="s">
        <v>875</v>
      </c>
      <c r="F7185" s="346" t="s">
        <v>876</v>
      </c>
      <c r="G7185" s="147">
        <v>95260</v>
      </c>
      <c r="H7185" s="147">
        <v>62649268</v>
      </c>
    </row>
    <row r="7186" spans="1:8">
      <c r="A7186" s="391" t="s">
        <v>877</v>
      </c>
      <c r="B7186" s="352">
        <v>780052</v>
      </c>
      <c r="C7186" s="356"/>
      <c r="D7186" s="356">
        <v>23</v>
      </c>
      <c r="E7186" s="357" t="s">
        <v>878</v>
      </c>
      <c r="F7186" s="346" t="s">
        <v>879</v>
      </c>
      <c r="G7186" s="147">
        <v>69793</v>
      </c>
      <c r="H7186" s="147">
        <v>45455329</v>
      </c>
    </row>
    <row r="7187" spans="1:8">
      <c r="A7187" s="391" t="s">
        <v>880</v>
      </c>
      <c r="B7187" s="352">
        <v>780052</v>
      </c>
      <c r="C7187" s="356"/>
      <c r="D7187" s="356">
        <v>24</v>
      </c>
      <c r="E7187" s="357" t="s">
        <v>881</v>
      </c>
      <c r="F7187" s="346" t="s">
        <v>882</v>
      </c>
      <c r="G7187" s="147">
        <v>25467</v>
      </c>
      <c r="H7187" s="147">
        <v>17193939</v>
      </c>
    </row>
    <row r="7188" spans="1:8">
      <c r="A7188" s="391" t="s">
        <v>883</v>
      </c>
      <c r="B7188" s="352">
        <v>780052</v>
      </c>
      <c r="C7188" s="356"/>
      <c r="D7188" s="354">
        <v>25</v>
      </c>
      <c r="E7188" s="355" t="s">
        <v>884</v>
      </c>
      <c r="F7188" s="348" t="s">
        <v>497</v>
      </c>
      <c r="G7188" s="147">
        <v>37485</v>
      </c>
      <c r="H7188" s="147">
        <v>28584273</v>
      </c>
    </row>
    <row r="7189" spans="1:8" ht="28.5">
      <c r="A7189" s="391" t="s">
        <v>885</v>
      </c>
      <c r="B7189" s="352">
        <v>780052</v>
      </c>
      <c r="C7189" s="356"/>
      <c r="D7189" s="354">
        <v>26</v>
      </c>
      <c r="E7189" s="355" t="s">
        <v>886</v>
      </c>
      <c r="F7189" s="348" t="s">
        <v>887</v>
      </c>
      <c r="G7189" s="147">
        <v>142588</v>
      </c>
      <c r="H7189" s="147">
        <v>94374751</v>
      </c>
    </row>
    <row r="7190" spans="1:8">
      <c r="A7190" s="391" t="s">
        <v>888</v>
      </c>
      <c r="B7190" s="352">
        <v>780052</v>
      </c>
      <c r="C7190" s="356"/>
      <c r="D7190" s="356">
        <v>27</v>
      </c>
      <c r="E7190" s="357" t="s">
        <v>889</v>
      </c>
      <c r="F7190" s="346" t="s">
        <v>890</v>
      </c>
      <c r="G7190" s="147">
        <v>31527</v>
      </c>
      <c r="H7190" s="147">
        <v>60254738</v>
      </c>
    </row>
    <row r="7191" spans="1:8">
      <c r="A7191" s="391" t="s">
        <v>891</v>
      </c>
      <c r="B7191" s="352">
        <v>780052</v>
      </c>
      <c r="C7191" s="356"/>
      <c r="D7191" s="356">
        <v>28</v>
      </c>
      <c r="E7191" s="357" t="s">
        <v>892</v>
      </c>
      <c r="F7191" s="346" t="s">
        <v>893</v>
      </c>
      <c r="G7191" s="147">
        <v>6297</v>
      </c>
      <c r="H7191" s="147">
        <v>18543390</v>
      </c>
    </row>
    <row r="7192" spans="1:8">
      <c r="A7192" s="391" t="s">
        <v>894</v>
      </c>
      <c r="B7192" s="352">
        <v>780052</v>
      </c>
      <c r="C7192" s="356"/>
      <c r="D7192" s="356">
        <v>29</v>
      </c>
      <c r="E7192" s="357" t="s">
        <v>895</v>
      </c>
      <c r="F7192" s="346" t="s">
        <v>896</v>
      </c>
      <c r="G7192" s="147">
        <v>0</v>
      </c>
      <c r="H7192" s="147">
        <v>0</v>
      </c>
    </row>
    <row r="7193" spans="1:8">
      <c r="A7193" s="391" t="s">
        <v>897</v>
      </c>
      <c r="B7193" s="352">
        <v>780052</v>
      </c>
      <c r="C7193" s="356"/>
      <c r="D7193" s="356">
        <v>30</v>
      </c>
      <c r="E7193" s="357" t="s">
        <v>898</v>
      </c>
      <c r="F7193" s="346" t="s">
        <v>899</v>
      </c>
      <c r="G7193" s="147">
        <v>0</v>
      </c>
      <c r="H7193" s="147">
        <v>0</v>
      </c>
    </row>
    <row r="7194" spans="1:8" ht="30">
      <c r="A7194" s="391" t="s">
        <v>900</v>
      </c>
      <c r="B7194" s="352">
        <v>780052</v>
      </c>
      <c r="C7194" s="356"/>
      <c r="D7194" s="356">
        <v>31</v>
      </c>
      <c r="E7194" s="357" t="s">
        <v>901</v>
      </c>
      <c r="F7194" s="346" t="s">
        <v>902</v>
      </c>
      <c r="G7194" s="147">
        <v>4389</v>
      </c>
      <c r="H7194" s="147">
        <v>3153497</v>
      </c>
    </row>
    <row r="7195" spans="1:8" ht="30">
      <c r="A7195" s="391" t="s">
        <v>903</v>
      </c>
      <c r="B7195" s="352">
        <v>780052</v>
      </c>
      <c r="C7195" s="356"/>
      <c r="D7195" s="356">
        <v>32</v>
      </c>
      <c r="E7195" s="357" t="s">
        <v>904</v>
      </c>
      <c r="F7195" s="346" t="s">
        <v>905</v>
      </c>
      <c r="G7195" s="147">
        <v>3702</v>
      </c>
      <c r="H7195" s="147">
        <v>3734973</v>
      </c>
    </row>
    <row r="7196" spans="1:8" ht="30">
      <c r="A7196" s="391" t="s">
        <v>906</v>
      </c>
      <c r="B7196" s="352">
        <v>780052</v>
      </c>
      <c r="C7196" s="356"/>
      <c r="D7196" s="356">
        <v>33</v>
      </c>
      <c r="E7196" s="357" t="s">
        <v>907</v>
      </c>
      <c r="F7196" s="346" t="s">
        <v>908</v>
      </c>
      <c r="G7196" s="147">
        <v>0</v>
      </c>
      <c r="H7196" s="147">
        <v>0</v>
      </c>
    </row>
    <row r="7197" spans="1:8">
      <c r="A7197" s="391" t="s">
        <v>909</v>
      </c>
      <c r="B7197" s="352">
        <v>780052</v>
      </c>
      <c r="C7197" s="356"/>
      <c r="D7197" s="356">
        <v>34</v>
      </c>
      <c r="E7197" s="357" t="s">
        <v>910</v>
      </c>
      <c r="F7197" s="346" t="s">
        <v>911</v>
      </c>
      <c r="G7197" s="147">
        <v>0</v>
      </c>
      <c r="H7197" s="147">
        <v>0</v>
      </c>
    </row>
    <row r="7198" spans="1:8">
      <c r="A7198" s="391" t="s">
        <v>912</v>
      </c>
      <c r="B7198" s="352">
        <v>780052</v>
      </c>
      <c r="C7198" s="356"/>
      <c r="D7198" s="356">
        <v>35</v>
      </c>
      <c r="E7198" s="357" t="s">
        <v>913</v>
      </c>
      <c r="F7198" s="346" t="s">
        <v>914</v>
      </c>
      <c r="G7198" s="147">
        <v>0</v>
      </c>
      <c r="H7198" s="147">
        <v>0</v>
      </c>
    </row>
    <row r="7199" spans="1:8" ht="30">
      <c r="A7199" s="391" t="s">
        <v>915</v>
      </c>
      <c r="B7199" s="352">
        <v>780052</v>
      </c>
      <c r="C7199" s="356"/>
      <c r="D7199" s="356">
        <v>36</v>
      </c>
      <c r="E7199" s="357" t="s">
        <v>916</v>
      </c>
      <c r="F7199" s="346" t="s">
        <v>917</v>
      </c>
      <c r="G7199" s="147">
        <v>96673</v>
      </c>
      <c r="H7199" s="147">
        <v>8688153</v>
      </c>
    </row>
    <row r="7200" spans="1:8" ht="28.5">
      <c r="A7200" s="391" t="s">
        <v>918</v>
      </c>
      <c r="B7200" s="352">
        <v>780052</v>
      </c>
      <c r="C7200" s="356"/>
      <c r="D7200" s="354">
        <v>37</v>
      </c>
      <c r="E7200" s="355" t="s">
        <v>919</v>
      </c>
      <c r="F7200" s="348" t="s">
        <v>920</v>
      </c>
      <c r="G7200" s="147">
        <v>19452</v>
      </c>
      <c r="H7200" s="147">
        <v>26931322</v>
      </c>
    </row>
    <row r="7201" spans="1:8">
      <c r="A7201" s="391" t="s">
        <v>921</v>
      </c>
      <c r="B7201" s="352">
        <v>780052</v>
      </c>
      <c r="C7201" s="356"/>
      <c r="D7201" s="356">
        <v>38</v>
      </c>
      <c r="E7201" s="357" t="s">
        <v>922</v>
      </c>
      <c r="F7201" s="346" t="s">
        <v>39</v>
      </c>
      <c r="G7201" s="147">
        <v>0</v>
      </c>
      <c r="H7201" s="147">
        <v>0</v>
      </c>
    </row>
    <row r="7202" spans="1:8">
      <c r="A7202" s="391" t="s">
        <v>923</v>
      </c>
      <c r="B7202" s="352">
        <v>780052</v>
      </c>
      <c r="C7202" s="356"/>
      <c r="D7202" s="356">
        <v>39</v>
      </c>
      <c r="E7202" s="357" t="s">
        <v>924</v>
      </c>
      <c r="F7202" s="346" t="s">
        <v>40</v>
      </c>
      <c r="G7202" s="147">
        <v>2537</v>
      </c>
      <c r="H7202" s="147">
        <v>3512477</v>
      </c>
    </row>
    <row r="7203" spans="1:8">
      <c r="A7203" s="391" t="s">
        <v>925</v>
      </c>
      <c r="B7203" s="352">
        <v>780052</v>
      </c>
      <c r="C7203" s="356"/>
      <c r="D7203" s="356">
        <v>40</v>
      </c>
      <c r="E7203" s="357" t="s">
        <v>926</v>
      </c>
      <c r="F7203" s="346" t="s">
        <v>927</v>
      </c>
      <c r="G7203" s="147">
        <v>14052</v>
      </c>
      <c r="H7203" s="147">
        <v>19454994</v>
      </c>
    </row>
    <row r="7204" spans="1:8">
      <c r="A7204" s="391" t="s">
        <v>928</v>
      </c>
      <c r="B7204" s="352">
        <v>780052</v>
      </c>
      <c r="C7204" s="356"/>
      <c r="D7204" s="356">
        <v>41</v>
      </c>
      <c r="E7204" s="357" t="s">
        <v>929</v>
      </c>
      <c r="F7204" s="346" t="s">
        <v>930</v>
      </c>
      <c r="G7204" s="147">
        <v>2863</v>
      </c>
      <c r="H7204" s="147">
        <v>3963851</v>
      </c>
    </row>
    <row r="7205" spans="1:8" ht="28.5">
      <c r="A7205" s="391" t="s">
        <v>931</v>
      </c>
      <c r="B7205" s="352">
        <v>780052</v>
      </c>
      <c r="C7205" s="356"/>
      <c r="D7205" s="354">
        <v>42</v>
      </c>
      <c r="E7205" s="355" t="s">
        <v>932</v>
      </c>
      <c r="F7205" s="348" t="s">
        <v>933</v>
      </c>
      <c r="G7205" s="147">
        <v>0</v>
      </c>
      <c r="H7205" s="147">
        <v>0</v>
      </c>
    </row>
    <row r="7206" spans="1:8">
      <c r="A7206" s="391" t="s">
        <v>934</v>
      </c>
      <c r="B7206" s="352">
        <v>780052</v>
      </c>
      <c r="C7206" s="356"/>
      <c r="D7206" s="356">
        <v>43</v>
      </c>
      <c r="E7206" s="357" t="s">
        <v>935</v>
      </c>
      <c r="F7206" s="346" t="s">
        <v>936</v>
      </c>
      <c r="G7206" s="147">
        <v>0</v>
      </c>
      <c r="H7206" s="147">
        <v>0</v>
      </c>
    </row>
    <row r="7207" spans="1:8">
      <c r="A7207" s="391" t="s">
        <v>937</v>
      </c>
      <c r="B7207" s="352">
        <v>780052</v>
      </c>
      <c r="C7207" s="356"/>
      <c r="D7207" s="356">
        <v>44</v>
      </c>
      <c r="E7207" s="357" t="s">
        <v>938</v>
      </c>
      <c r="F7207" s="346" t="s">
        <v>939</v>
      </c>
      <c r="G7207" s="147">
        <v>0</v>
      </c>
      <c r="H7207" s="147">
        <v>0</v>
      </c>
    </row>
    <row r="7208" spans="1:8">
      <c r="A7208" s="391" t="s">
        <v>940</v>
      </c>
      <c r="B7208" s="352">
        <v>780052</v>
      </c>
      <c r="C7208" s="356"/>
      <c r="D7208" s="356">
        <v>45</v>
      </c>
      <c r="E7208" s="357" t="s">
        <v>941</v>
      </c>
      <c r="F7208" s="346" t="s">
        <v>942</v>
      </c>
      <c r="G7208" s="147">
        <v>0</v>
      </c>
      <c r="H7208" s="147">
        <v>0</v>
      </c>
    </row>
    <row r="7209" spans="1:8" ht="28.5">
      <c r="A7209" s="391" t="s">
        <v>943</v>
      </c>
      <c r="B7209" s="352">
        <v>780052</v>
      </c>
      <c r="C7209" s="356"/>
      <c r="D7209" s="354">
        <v>46</v>
      </c>
      <c r="E7209" s="359">
        <v>5</v>
      </c>
      <c r="F7209" s="348" t="s">
        <v>944</v>
      </c>
      <c r="G7209" s="147">
        <v>1851</v>
      </c>
      <c r="H7209" s="147">
        <v>26699031</v>
      </c>
    </row>
    <row r="7210" spans="1:8">
      <c r="A7210" s="391" t="s">
        <v>945</v>
      </c>
      <c r="B7210" s="352">
        <v>780052</v>
      </c>
      <c r="C7210" s="356"/>
      <c r="D7210" s="356">
        <v>47</v>
      </c>
      <c r="E7210" s="357" t="s">
        <v>946</v>
      </c>
      <c r="F7210" s="346" t="s">
        <v>947</v>
      </c>
      <c r="G7210" s="147">
        <v>0</v>
      </c>
      <c r="H7210" s="147">
        <v>0</v>
      </c>
    </row>
    <row r="7211" spans="1:8">
      <c r="A7211" s="391" t="s">
        <v>948</v>
      </c>
      <c r="B7211" s="352">
        <v>780052</v>
      </c>
      <c r="C7211" s="356"/>
      <c r="D7211" s="356">
        <v>48</v>
      </c>
      <c r="E7211" s="357" t="s">
        <v>949</v>
      </c>
      <c r="F7211" s="346" t="s">
        <v>950</v>
      </c>
      <c r="G7211" s="147">
        <v>0</v>
      </c>
      <c r="H7211" s="147">
        <v>0</v>
      </c>
    </row>
    <row r="7212" spans="1:8">
      <c r="A7212" s="394" t="s">
        <v>951</v>
      </c>
      <c r="B7212" s="352">
        <v>780052</v>
      </c>
      <c r="C7212" s="356"/>
      <c r="D7212" s="356">
        <v>49</v>
      </c>
      <c r="E7212" s="358" t="s">
        <v>952</v>
      </c>
      <c r="F7212" s="347" t="s">
        <v>953</v>
      </c>
      <c r="G7212" s="147">
        <v>1851</v>
      </c>
      <c r="H7212" s="147">
        <v>26699031</v>
      </c>
    </row>
    <row r="7213" spans="1:8" ht="45">
      <c r="A7213" s="390" t="s">
        <v>38</v>
      </c>
      <c r="B7213" s="352">
        <v>780083</v>
      </c>
      <c r="C7213" s="363">
        <v>135</v>
      </c>
      <c r="D7213" s="353">
        <v>0</v>
      </c>
      <c r="E7213" s="353">
        <v>0</v>
      </c>
      <c r="F7213" s="429" t="s">
        <v>132</v>
      </c>
      <c r="G7213" s="149">
        <v>184691</v>
      </c>
      <c r="H7213" s="149">
        <v>440264235</v>
      </c>
    </row>
    <row r="7214" spans="1:8" ht="28.5">
      <c r="A7214" s="391" t="s">
        <v>815</v>
      </c>
      <c r="B7214" s="352">
        <v>780083</v>
      </c>
      <c r="C7214" s="356"/>
      <c r="D7214" s="354">
        <v>1</v>
      </c>
      <c r="E7214" s="355">
        <v>1</v>
      </c>
      <c r="F7214" s="348" t="s">
        <v>816</v>
      </c>
      <c r="G7214" s="147">
        <v>0</v>
      </c>
      <c r="H7214" s="147">
        <v>0</v>
      </c>
    </row>
    <row r="7215" spans="1:8">
      <c r="A7215" s="391" t="s">
        <v>817</v>
      </c>
      <c r="B7215" s="352">
        <v>780083</v>
      </c>
      <c r="C7215" s="356"/>
      <c r="D7215" s="356">
        <v>2</v>
      </c>
      <c r="E7215" s="357" t="s">
        <v>818</v>
      </c>
      <c r="F7215" s="346" t="s">
        <v>819</v>
      </c>
      <c r="G7215" s="147">
        <v>0</v>
      </c>
      <c r="H7215" s="147">
        <v>0</v>
      </c>
    </row>
    <row r="7216" spans="1:8" ht="30">
      <c r="A7216" s="391" t="s">
        <v>820</v>
      </c>
      <c r="B7216" s="352">
        <v>780083</v>
      </c>
      <c r="C7216" s="356"/>
      <c r="D7216" s="356">
        <v>3</v>
      </c>
      <c r="E7216" s="357" t="s">
        <v>821</v>
      </c>
      <c r="F7216" s="346" t="s">
        <v>822</v>
      </c>
      <c r="G7216" s="147">
        <v>0</v>
      </c>
      <c r="H7216" s="147">
        <v>0</v>
      </c>
    </row>
    <row r="7217" spans="1:8">
      <c r="A7217" s="391" t="s">
        <v>823</v>
      </c>
      <c r="B7217" s="352">
        <v>780083</v>
      </c>
      <c r="C7217" s="356"/>
      <c r="D7217" s="356">
        <v>4</v>
      </c>
      <c r="E7217" s="357" t="s">
        <v>824</v>
      </c>
      <c r="F7217" s="346" t="s">
        <v>825</v>
      </c>
      <c r="G7217" s="147">
        <v>0</v>
      </c>
      <c r="H7217" s="147">
        <v>0</v>
      </c>
    </row>
    <row r="7218" spans="1:8">
      <c r="A7218" s="391" t="s">
        <v>826</v>
      </c>
      <c r="B7218" s="352">
        <v>780083</v>
      </c>
      <c r="C7218" s="356"/>
      <c r="D7218" s="356">
        <v>5</v>
      </c>
      <c r="E7218" s="357" t="s">
        <v>827</v>
      </c>
      <c r="F7218" s="346" t="s">
        <v>828</v>
      </c>
      <c r="G7218" s="147">
        <v>0</v>
      </c>
      <c r="H7218" s="147">
        <v>0</v>
      </c>
    </row>
    <row r="7219" spans="1:8">
      <c r="A7219" s="391" t="s">
        <v>829</v>
      </c>
      <c r="B7219" s="352">
        <v>780083</v>
      </c>
      <c r="C7219" s="356"/>
      <c r="D7219" s="356">
        <v>6</v>
      </c>
      <c r="E7219" s="357" t="s">
        <v>830</v>
      </c>
      <c r="F7219" s="346" t="s">
        <v>831</v>
      </c>
      <c r="G7219" s="147">
        <v>0</v>
      </c>
      <c r="H7219" s="147">
        <v>0</v>
      </c>
    </row>
    <row r="7220" spans="1:8">
      <c r="A7220" s="392" t="s">
        <v>1491</v>
      </c>
      <c r="B7220" s="352">
        <v>780083</v>
      </c>
      <c r="C7220" s="356"/>
      <c r="D7220" s="356">
        <v>7</v>
      </c>
      <c r="E7220" s="358" t="s">
        <v>832</v>
      </c>
      <c r="F7220" s="347" t="s">
        <v>833</v>
      </c>
      <c r="G7220" s="147">
        <v>0</v>
      </c>
      <c r="H7220" s="147">
        <v>0</v>
      </c>
    </row>
    <row r="7221" spans="1:8">
      <c r="A7221" s="391" t="s">
        <v>834</v>
      </c>
      <c r="B7221" s="352">
        <v>780083</v>
      </c>
      <c r="C7221" s="356"/>
      <c r="D7221" s="356">
        <v>8</v>
      </c>
      <c r="E7221" s="357" t="s">
        <v>835</v>
      </c>
      <c r="F7221" s="346" t="s">
        <v>836</v>
      </c>
      <c r="G7221" s="147">
        <v>0</v>
      </c>
      <c r="H7221" s="147">
        <v>0</v>
      </c>
    </row>
    <row r="7222" spans="1:8" ht="28.5">
      <c r="A7222" s="391" t="s">
        <v>837</v>
      </c>
      <c r="B7222" s="352">
        <v>780083</v>
      </c>
      <c r="C7222" s="356"/>
      <c r="D7222" s="354">
        <v>9</v>
      </c>
      <c r="E7222" s="355" t="s">
        <v>838</v>
      </c>
      <c r="F7222" s="348" t="s">
        <v>839</v>
      </c>
      <c r="G7222" s="147">
        <v>2003</v>
      </c>
      <c r="H7222" s="147">
        <v>34720101</v>
      </c>
    </row>
    <row r="7223" spans="1:8">
      <c r="A7223" s="391" t="s">
        <v>840</v>
      </c>
      <c r="B7223" s="352">
        <v>780083</v>
      </c>
      <c r="C7223" s="356"/>
      <c r="D7223" s="356">
        <v>10</v>
      </c>
      <c r="E7223" s="357" t="s">
        <v>841</v>
      </c>
      <c r="F7223" s="346" t="s">
        <v>842</v>
      </c>
      <c r="G7223" s="147">
        <v>0</v>
      </c>
      <c r="H7223" s="147">
        <v>0</v>
      </c>
    </row>
    <row r="7224" spans="1:8">
      <c r="A7224" s="391" t="s">
        <v>843</v>
      </c>
      <c r="B7224" s="352">
        <v>780083</v>
      </c>
      <c r="C7224" s="356"/>
      <c r="D7224" s="356">
        <v>11</v>
      </c>
      <c r="E7224" s="357" t="s">
        <v>844</v>
      </c>
      <c r="F7224" s="346" t="s">
        <v>845</v>
      </c>
      <c r="G7224" s="147">
        <v>0</v>
      </c>
      <c r="H7224" s="147">
        <v>0</v>
      </c>
    </row>
    <row r="7225" spans="1:8">
      <c r="A7225" s="391" t="s">
        <v>846</v>
      </c>
      <c r="B7225" s="352">
        <v>780083</v>
      </c>
      <c r="C7225" s="356"/>
      <c r="D7225" s="356">
        <v>12</v>
      </c>
      <c r="E7225" s="357" t="s">
        <v>847</v>
      </c>
      <c r="F7225" s="346" t="s">
        <v>848</v>
      </c>
      <c r="G7225" s="147">
        <v>0</v>
      </c>
      <c r="H7225" s="147">
        <v>0</v>
      </c>
    </row>
    <row r="7226" spans="1:8">
      <c r="A7226" s="391" t="s">
        <v>849</v>
      </c>
      <c r="B7226" s="352">
        <v>780083</v>
      </c>
      <c r="C7226" s="356"/>
      <c r="D7226" s="356">
        <v>13</v>
      </c>
      <c r="E7226" s="357" t="s">
        <v>850</v>
      </c>
      <c r="F7226" s="346" t="s">
        <v>851</v>
      </c>
      <c r="G7226" s="147">
        <v>0</v>
      </c>
      <c r="H7226" s="147">
        <v>0</v>
      </c>
    </row>
    <row r="7227" spans="1:8">
      <c r="A7227" s="391" t="s">
        <v>852</v>
      </c>
      <c r="B7227" s="352">
        <v>780083</v>
      </c>
      <c r="C7227" s="356"/>
      <c r="D7227" s="356">
        <v>14</v>
      </c>
      <c r="E7227" s="357" t="s">
        <v>853</v>
      </c>
      <c r="F7227" s="346" t="s">
        <v>854</v>
      </c>
      <c r="G7227" s="147">
        <v>0</v>
      </c>
      <c r="H7227" s="147">
        <v>0</v>
      </c>
    </row>
    <row r="7228" spans="1:8">
      <c r="A7228" s="392" t="s">
        <v>1492</v>
      </c>
      <c r="B7228" s="352">
        <v>780083</v>
      </c>
      <c r="C7228" s="498"/>
      <c r="D7228" s="356">
        <v>15</v>
      </c>
      <c r="E7228" s="358" t="s">
        <v>1337</v>
      </c>
      <c r="F7228" s="347" t="s">
        <v>855</v>
      </c>
      <c r="G7228" s="147">
        <v>0</v>
      </c>
      <c r="H7228" s="147">
        <v>0</v>
      </c>
    </row>
    <row r="7229" spans="1:8">
      <c r="A7229" s="391" t="s">
        <v>856</v>
      </c>
      <c r="B7229" s="352">
        <v>780083</v>
      </c>
      <c r="C7229" s="356"/>
      <c r="D7229" s="356">
        <v>16</v>
      </c>
      <c r="E7229" s="357" t="s">
        <v>857</v>
      </c>
      <c r="F7229" s="346" t="s">
        <v>858</v>
      </c>
      <c r="G7229" s="147">
        <v>2003</v>
      </c>
      <c r="H7229" s="147">
        <v>34720101</v>
      </c>
    </row>
    <row r="7230" spans="1:8">
      <c r="A7230" s="391" t="s">
        <v>859</v>
      </c>
      <c r="B7230" s="352">
        <v>780083</v>
      </c>
      <c r="C7230" s="356"/>
      <c r="D7230" s="354">
        <v>17</v>
      </c>
      <c r="E7230" s="355" t="s">
        <v>860</v>
      </c>
      <c r="F7230" s="348" t="s">
        <v>861</v>
      </c>
      <c r="G7230" s="147">
        <v>157423</v>
      </c>
      <c r="H7230" s="147">
        <v>262746485</v>
      </c>
    </row>
    <row r="7231" spans="1:8" ht="28.5">
      <c r="A7231" s="393" t="s">
        <v>862</v>
      </c>
      <c r="B7231" s="352">
        <v>780083</v>
      </c>
      <c r="C7231" s="356"/>
      <c r="D7231" s="354">
        <v>18</v>
      </c>
      <c r="E7231" s="355" t="s">
        <v>863</v>
      </c>
      <c r="F7231" s="348" t="s">
        <v>864</v>
      </c>
      <c r="G7231" s="147">
        <v>101803</v>
      </c>
      <c r="H7231" s="147">
        <v>118855520</v>
      </c>
    </row>
    <row r="7232" spans="1:8" ht="30">
      <c r="A7232" s="391" t="s">
        <v>865</v>
      </c>
      <c r="B7232" s="352">
        <v>780083</v>
      </c>
      <c r="C7232" s="356"/>
      <c r="D7232" s="356">
        <v>19</v>
      </c>
      <c r="E7232" s="357" t="s">
        <v>866</v>
      </c>
      <c r="F7232" s="346" t="s">
        <v>867</v>
      </c>
      <c r="G7232" s="147">
        <v>7213</v>
      </c>
      <c r="H7232" s="147">
        <v>14202674</v>
      </c>
    </row>
    <row r="7233" spans="1:8" ht="30">
      <c r="A7233" s="391" t="s">
        <v>868</v>
      </c>
      <c r="B7233" s="352">
        <v>780083</v>
      </c>
      <c r="C7233" s="356"/>
      <c r="D7233" s="356">
        <v>20</v>
      </c>
      <c r="E7233" s="357" t="s">
        <v>869</v>
      </c>
      <c r="F7233" s="346" t="s">
        <v>870</v>
      </c>
      <c r="G7233" s="147">
        <v>17330</v>
      </c>
      <c r="H7233" s="147">
        <v>53415639</v>
      </c>
    </row>
    <row r="7234" spans="1:8">
      <c r="A7234" s="391" t="s">
        <v>871</v>
      </c>
      <c r="B7234" s="352">
        <v>780083</v>
      </c>
      <c r="C7234" s="356"/>
      <c r="D7234" s="356">
        <v>21</v>
      </c>
      <c r="E7234" s="357" t="s">
        <v>872</v>
      </c>
      <c r="F7234" s="346" t="s">
        <v>873</v>
      </c>
      <c r="G7234" s="147">
        <v>2604</v>
      </c>
      <c r="H7234" s="147">
        <v>1387072</v>
      </c>
    </row>
    <row r="7235" spans="1:8">
      <c r="A7235" s="391" t="s">
        <v>874</v>
      </c>
      <c r="B7235" s="352">
        <v>780083</v>
      </c>
      <c r="C7235" s="356"/>
      <c r="D7235" s="356">
        <v>22</v>
      </c>
      <c r="E7235" s="357" t="s">
        <v>875</v>
      </c>
      <c r="F7235" s="346" t="s">
        <v>876</v>
      </c>
      <c r="G7235" s="147">
        <v>74656</v>
      </c>
      <c r="H7235" s="147">
        <v>49850135</v>
      </c>
    </row>
    <row r="7236" spans="1:8">
      <c r="A7236" s="391" t="s">
        <v>877</v>
      </c>
      <c r="B7236" s="352">
        <v>780083</v>
      </c>
      <c r="C7236" s="356"/>
      <c r="D7236" s="356">
        <v>23</v>
      </c>
      <c r="E7236" s="357" t="s">
        <v>878</v>
      </c>
      <c r="F7236" s="346" t="s">
        <v>879</v>
      </c>
      <c r="G7236" s="147">
        <v>47923</v>
      </c>
      <c r="H7236" s="147">
        <v>31211821</v>
      </c>
    </row>
    <row r="7237" spans="1:8">
      <c r="A7237" s="391" t="s">
        <v>880</v>
      </c>
      <c r="B7237" s="352">
        <v>780083</v>
      </c>
      <c r="C7237" s="356"/>
      <c r="D7237" s="356">
        <v>24</v>
      </c>
      <c r="E7237" s="357" t="s">
        <v>881</v>
      </c>
      <c r="F7237" s="346" t="s">
        <v>882</v>
      </c>
      <c r="G7237" s="147">
        <v>26733</v>
      </c>
      <c r="H7237" s="147">
        <v>18638314</v>
      </c>
    </row>
    <row r="7238" spans="1:8">
      <c r="A7238" s="391" t="s">
        <v>883</v>
      </c>
      <c r="B7238" s="352">
        <v>780083</v>
      </c>
      <c r="C7238" s="356"/>
      <c r="D7238" s="354">
        <v>25</v>
      </c>
      <c r="E7238" s="355" t="s">
        <v>884</v>
      </c>
      <c r="F7238" s="348" t="s">
        <v>497</v>
      </c>
      <c r="G7238" s="147">
        <v>422</v>
      </c>
      <c r="H7238" s="147">
        <v>1675512</v>
      </c>
    </row>
    <row r="7239" spans="1:8" ht="28.5">
      <c r="A7239" s="391" t="s">
        <v>885</v>
      </c>
      <c r="B7239" s="352">
        <v>780083</v>
      </c>
      <c r="C7239" s="356"/>
      <c r="D7239" s="354">
        <v>26</v>
      </c>
      <c r="E7239" s="355" t="s">
        <v>886</v>
      </c>
      <c r="F7239" s="348" t="s">
        <v>887</v>
      </c>
      <c r="G7239" s="147">
        <v>44037</v>
      </c>
      <c r="H7239" s="147">
        <v>126763017</v>
      </c>
    </row>
    <row r="7240" spans="1:8">
      <c r="A7240" s="391" t="s">
        <v>888</v>
      </c>
      <c r="B7240" s="352">
        <v>780083</v>
      </c>
      <c r="C7240" s="356"/>
      <c r="D7240" s="356">
        <v>27</v>
      </c>
      <c r="E7240" s="357" t="s">
        <v>889</v>
      </c>
      <c r="F7240" s="346" t="s">
        <v>890</v>
      </c>
      <c r="G7240" s="147">
        <v>21648</v>
      </c>
      <c r="H7240" s="147">
        <v>41373810</v>
      </c>
    </row>
    <row r="7241" spans="1:8">
      <c r="A7241" s="391" t="s">
        <v>891</v>
      </c>
      <c r="B7241" s="352">
        <v>780083</v>
      </c>
      <c r="C7241" s="356"/>
      <c r="D7241" s="356">
        <v>28</v>
      </c>
      <c r="E7241" s="357" t="s">
        <v>892</v>
      </c>
      <c r="F7241" s="346" t="s">
        <v>893</v>
      </c>
      <c r="G7241" s="147">
        <v>11340</v>
      </c>
      <c r="H7241" s="147">
        <v>78112065</v>
      </c>
    </row>
    <row r="7242" spans="1:8">
      <c r="A7242" s="391" t="s">
        <v>894</v>
      </c>
      <c r="B7242" s="352">
        <v>780083</v>
      </c>
      <c r="C7242" s="356"/>
      <c r="D7242" s="356">
        <v>29</v>
      </c>
      <c r="E7242" s="357" t="s">
        <v>895</v>
      </c>
      <c r="F7242" s="346" t="s">
        <v>896</v>
      </c>
      <c r="G7242" s="147">
        <v>0</v>
      </c>
      <c r="H7242" s="147">
        <v>0</v>
      </c>
    </row>
    <row r="7243" spans="1:8">
      <c r="A7243" s="391" t="s">
        <v>897</v>
      </c>
      <c r="B7243" s="352">
        <v>780083</v>
      </c>
      <c r="C7243" s="356"/>
      <c r="D7243" s="356">
        <v>30</v>
      </c>
      <c r="E7243" s="357" t="s">
        <v>898</v>
      </c>
      <c r="F7243" s="346" t="s">
        <v>899</v>
      </c>
      <c r="G7243" s="147">
        <v>0</v>
      </c>
      <c r="H7243" s="147">
        <v>0</v>
      </c>
    </row>
    <row r="7244" spans="1:8" ht="30">
      <c r="A7244" s="391" t="s">
        <v>900</v>
      </c>
      <c r="B7244" s="352">
        <v>780083</v>
      </c>
      <c r="C7244" s="356"/>
      <c r="D7244" s="356">
        <v>31</v>
      </c>
      <c r="E7244" s="357" t="s">
        <v>901</v>
      </c>
      <c r="F7244" s="346" t="s">
        <v>902</v>
      </c>
      <c r="G7244" s="147">
        <v>5338</v>
      </c>
      <c r="H7244" s="147">
        <v>3835353</v>
      </c>
    </row>
    <row r="7245" spans="1:8" ht="30">
      <c r="A7245" s="391" t="s">
        <v>903</v>
      </c>
      <c r="B7245" s="352">
        <v>780083</v>
      </c>
      <c r="C7245" s="356"/>
      <c r="D7245" s="356">
        <v>32</v>
      </c>
      <c r="E7245" s="357" t="s">
        <v>904</v>
      </c>
      <c r="F7245" s="346" t="s">
        <v>905</v>
      </c>
      <c r="G7245" s="147">
        <v>1799</v>
      </c>
      <c r="H7245" s="147">
        <v>1407141</v>
      </c>
    </row>
    <row r="7246" spans="1:8" ht="30">
      <c r="A7246" s="391" t="s">
        <v>906</v>
      </c>
      <c r="B7246" s="352">
        <v>780083</v>
      </c>
      <c r="C7246" s="356"/>
      <c r="D7246" s="356">
        <v>33</v>
      </c>
      <c r="E7246" s="357" t="s">
        <v>907</v>
      </c>
      <c r="F7246" s="346" t="s">
        <v>908</v>
      </c>
      <c r="G7246" s="147">
        <v>0</v>
      </c>
      <c r="H7246" s="147">
        <v>0</v>
      </c>
    </row>
    <row r="7247" spans="1:8">
      <c r="A7247" s="391" t="s">
        <v>909</v>
      </c>
      <c r="B7247" s="352">
        <v>780083</v>
      </c>
      <c r="C7247" s="356"/>
      <c r="D7247" s="356">
        <v>34</v>
      </c>
      <c r="E7247" s="357" t="s">
        <v>910</v>
      </c>
      <c r="F7247" s="346" t="s">
        <v>911</v>
      </c>
      <c r="G7247" s="147">
        <v>0</v>
      </c>
      <c r="H7247" s="147">
        <v>0</v>
      </c>
    </row>
    <row r="7248" spans="1:8">
      <c r="A7248" s="391" t="s">
        <v>912</v>
      </c>
      <c r="B7248" s="352">
        <v>780083</v>
      </c>
      <c r="C7248" s="356"/>
      <c r="D7248" s="356">
        <v>35</v>
      </c>
      <c r="E7248" s="357" t="s">
        <v>913</v>
      </c>
      <c r="F7248" s="346" t="s">
        <v>914</v>
      </c>
      <c r="G7248" s="147">
        <v>0</v>
      </c>
      <c r="H7248" s="147">
        <v>0</v>
      </c>
    </row>
    <row r="7249" spans="1:8" ht="30">
      <c r="A7249" s="391" t="s">
        <v>915</v>
      </c>
      <c r="B7249" s="352">
        <v>780083</v>
      </c>
      <c r="C7249" s="356"/>
      <c r="D7249" s="356">
        <v>36</v>
      </c>
      <c r="E7249" s="357" t="s">
        <v>916</v>
      </c>
      <c r="F7249" s="346" t="s">
        <v>917</v>
      </c>
      <c r="G7249" s="147">
        <v>3912</v>
      </c>
      <c r="H7249" s="147">
        <v>2034648</v>
      </c>
    </row>
    <row r="7250" spans="1:8" ht="28.5">
      <c r="A7250" s="391" t="s">
        <v>918</v>
      </c>
      <c r="B7250" s="352">
        <v>780083</v>
      </c>
      <c r="C7250" s="356"/>
      <c r="D7250" s="354">
        <v>37</v>
      </c>
      <c r="E7250" s="355" t="s">
        <v>919</v>
      </c>
      <c r="F7250" s="348" t="s">
        <v>920</v>
      </c>
      <c r="G7250" s="147">
        <v>11161</v>
      </c>
      <c r="H7250" s="147">
        <v>15452436</v>
      </c>
    </row>
    <row r="7251" spans="1:8">
      <c r="A7251" s="391" t="s">
        <v>921</v>
      </c>
      <c r="B7251" s="352">
        <v>780083</v>
      </c>
      <c r="C7251" s="356"/>
      <c r="D7251" s="356">
        <v>38</v>
      </c>
      <c r="E7251" s="357" t="s">
        <v>922</v>
      </c>
      <c r="F7251" s="346" t="s">
        <v>39</v>
      </c>
      <c r="G7251" s="147">
        <v>0</v>
      </c>
      <c r="H7251" s="147">
        <v>0</v>
      </c>
    </row>
    <row r="7252" spans="1:8">
      <c r="A7252" s="391" t="s">
        <v>923</v>
      </c>
      <c r="B7252" s="352">
        <v>780083</v>
      </c>
      <c r="C7252" s="356"/>
      <c r="D7252" s="356">
        <v>39</v>
      </c>
      <c r="E7252" s="357" t="s">
        <v>924</v>
      </c>
      <c r="F7252" s="346" t="s">
        <v>40</v>
      </c>
      <c r="G7252" s="147">
        <v>1119</v>
      </c>
      <c r="H7252" s="147">
        <v>1549256</v>
      </c>
    </row>
    <row r="7253" spans="1:8">
      <c r="A7253" s="391" t="s">
        <v>925</v>
      </c>
      <c r="B7253" s="352">
        <v>780083</v>
      </c>
      <c r="C7253" s="356"/>
      <c r="D7253" s="356">
        <v>40</v>
      </c>
      <c r="E7253" s="357" t="s">
        <v>926</v>
      </c>
      <c r="F7253" s="346" t="s">
        <v>927</v>
      </c>
      <c r="G7253" s="147">
        <v>6814</v>
      </c>
      <c r="H7253" s="147">
        <v>9433983</v>
      </c>
    </row>
    <row r="7254" spans="1:8">
      <c r="A7254" s="391" t="s">
        <v>928</v>
      </c>
      <c r="B7254" s="352">
        <v>780083</v>
      </c>
      <c r="C7254" s="356"/>
      <c r="D7254" s="356">
        <v>41</v>
      </c>
      <c r="E7254" s="357" t="s">
        <v>929</v>
      </c>
      <c r="F7254" s="346" t="s">
        <v>930</v>
      </c>
      <c r="G7254" s="147">
        <v>3228</v>
      </c>
      <c r="H7254" s="147">
        <v>4469197</v>
      </c>
    </row>
    <row r="7255" spans="1:8" ht="28.5">
      <c r="A7255" s="391" t="s">
        <v>931</v>
      </c>
      <c r="B7255" s="352">
        <v>780083</v>
      </c>
      <c r="C7255" s="356"/>
      <c r="D7255" s="354">
        <v>42</v>
      </c>
      <c r="E7255" s="355" t="s">
        <v>932</v>
      </c>
      <c r="F7255" s="348" t="s">
        <v>933</v>
      </c>
      <c r="G7255" s="147">
        <v>25265</v>
      </c>
      <c r="H7255" s="147">
        <v>142797649</v>
      </c>
    </row>
    <row r="7256" spans="1:8">
      <c r="A7256" s="391" t="s">
        <v>934</v>
      </c>
      <c r="B7256" s="352">
        <v>780083</v>
      </c>
      <c r="C7256" s="356"/>
      <c r="D7256" s="356">
        <v>43</v>
      </c>
      <c r="E7256" s="357" t="s">
        <v>935</v>
      </c>
      <c r="F7256" s="346" t="s">
        <v>936</v>
      </c>
      <c r="G7256" s="147">
        <v>25264</v>
      </c>
      <c r="H7256" s="147">
        <v>142742002</v>
      </c>
    </row>
    <row r="7257" spans="1:8">
      <c r="A7257" s="391" t="s">
        <v>937</v>
      </c>
      <c r="B7257" s="352">
        <v>780083</v>
      </c>
      <c r="C7257" s="356"/>
      <c r="D7257" s="356">
        <v>44</v>
      </c>
      <c r="E7257" s="357" t="s">
        <v>938</v>
      </c>
      <c r="F7257" s="346" t="s">
        <v>939</v>
      </c>
      <c r="G7257" s="147">
        <v>0</v>
      </c>
      <c r="H7257" s="147">
        <v>0</v>
      </c>
    </row>
    <row r="7258" spans="1:8">
      <c r="A7258" s="391" t="s">
        <v>940</v>
      </c>
      <c r="B7258" s="352">
        <v>780083</v>
      </c>
      <c r="C7258" s="356"/>
      <c r="D7258" s="356">
        <v>45</v>
      </c>
      <c r="E7258" s="357" t="s">
        <v>941</v>
      </c>
      <c r="F7258" s="346" t="s">
        <v>942</v>
      </c>
      <c r="G7258" s="147">
        <v>1</v>
      </c>
      <c r="H7258" s="147">
        <v>55647</v>
      </c>
    </row>
    <row r="7259" spans="1:8" ht="28.5">
      <c r="A7259" s="391" t="s">
        <v>943</v>
      </c>
      <c r="B7259" s="352">
        <v>780083</v>
      </c>
      <c r="C7259" s="356"/>
      <c r="D7259" s="354">
        <v>46</v>
      </c>
      <c r="E7259" s="359">
        <v>5</v>
      </c>
      <c r="F7259" s="348" t="s">
        <v>944</v>
      </c>
      <c r="G7259" s="147">
        <v>0</v>
      </c>
      <c r="H7259" s="147">
        <v>0</v>
      </c>
    </row>
    <row r="7260" spans="1:8">
      <c r="A7260" s="391" t="s">
        <v>945</v>
      </c>
      <c r="B7260" s="352">
        <v>780083</v>
      </c>
      <c r="C7260" s="356"/>
      <c r="D7260" s="356">
        <v>47</v>
      </c>
      <c r="E7260" s="357" t="s">
        <v>946</v>
      </c>
      <c r="F7260" s="346" t="s">
        <v>947</v>
      </c>
      <c r="G7260" s="147">
        <v>0</v>
      </c>
      <c r="H7260" s="147">
        <v>0</v>
      </c>
    </row>
    <row r="7261" spans="1:8">
      <c r="A7261" s="391" t="s">
        <v>948</v>
      </c>
      <c r="B7261" s="352">
        <v>780083</v>
      </c>
      <c r="C7261" s="356"/>
      <c r="D7261" s="356">
        <v>48</v>
      </c>
      <c r="E7261" s="357" t="s">
        <v>949</v>
      </c>
      <c r="F7261" s="346" t="s">
        <v>950</v>
      </c>
      <c r="G7261" s="147">
        <v>0</v>
      </c>
      <c r="H7261" s="147">
        <v>0</v>
      </c>
    </row>
    <row r="7262" spans="1:8">
      <c r="A7262" s="394" t="s">
        <v>951</v>
      </c>
      <c r="B7262" s="352">
        <v>780083</v>
      </c>
      <c r="C7262" s="356"/>
      <c r="D7262" s="356">
        <v>49</v>
      </c>
      <c r="E7262" s="358" t="s">
        <v>952</v>
      </c>
      <c r="F7262" s="347" t="s">
        <v>953</v>
      </c>
      <c r="G7262" s="147">
        <v>0</v>
      </c>
      <c r="H7262" s="147">
        <v>0</v>
      </c>
    </row>
    <row r="7263" spans="1:8" ht="60">
      <c r="A7263" s="390" t="s">
        <v>38</v>
      </c>
      <c r="B7263" s="352">
        <v>780061</v>
      </c>
      <c r="C7263" s="363">
        <v>136</v>
      </c>
      <c r="D7263" s="353">
        <v>0</v>
      </c>
      <c r="E7263" s="353">
        <v>0</v>
      </c>
      <c r="F7263" s="429" t="s">
        <v>1025</v>
      </c>
      <c r="G7263" s="149">
        <v>303989</v>
      </c>
      <c r="H7263" s="149">
        <v>531692199</v>
      </c>
    </row>
    <row r="7264" spans="1:8" ht="28.5">
      <c r="A7264" s="391" t="s">
        <v>815</v>
      </c>
      <c r="B7264" s="352">
        <v>780061</v>
      </c>
      <c r="C7264" s="356"/>
      <c r="D7264" s="354">
        <v>1</v>
      </c>
      <c r="E7264" s="355">
        <v>1</v>
      </c>
      <c r="F7264" s="348" t="s">
        <v>816</v>
      </c>
      <c r="G7264" s="147">
        <v>0</v>
      </c>
      <c r="H7264" s="147">
        <v>0</v>
      </c>
    </row>
    <row r="7265" spans="1:8">
      <c r="A7265" s="391" t="s">
        <v>817</v>
      </c>
      <c r="B7265" s="352">
        <v>780061</v>
      </c>
      <c r="C7265" s="356"/>
      <c r="D7265" s="356">
        <v>2</v>
      </c>
      <c r="E7265" s="357" t="s">
        <v>818</v>
      </c>
      <c r="F7265" s="346" t="s">
        <v>819</v>
      </c>
      <c r="G7265" s="147">
        <v>0</v>
      </c>
      <c r="H7265" s="147">
        <v>0</v>
      </c>
    </row>
    <row r="7266" spans="1:8" ht="30">
      <c r="A7266" s="391" t="s">
        <v>820</v>
      </c>
      <c r="B7266" s="352">
        <v>780061</v>
      </c>
      <c r="C7266" s="356"/>
      <c r="D7266" s="356">
        <v>3</v>
      </c>
      <c r="E7266" s="357" t="s">
        <v>821</v>
      </c>
      <c r="F7266" s="346" t="s">
        <v>822</v>
      </c>
      <c r="G7266" s="147">
        <v>0</v>
      </c>
      <c r="H7266" s="147">
        <v>0</v>
      </c>
    </row>
    <row r="7267" spans="1:8">
      <c r="A7267" s="391" t="s">
        <v>823</v>
      </c>
      <c r="B7267" s="352">
        <v>780061</v>
      </c>
      <c r="C7267" s="356"/>
      <c r="D7267" s="356">
        <v>4</v>
      </c>
      <c r="E7267" s="357" t="s">
        <v>824</v>
      </c>
      <c r="F7267" s="346" t="s">
        <v>825</v>
      </c>
      <c r="G7267" s="147">
        <v>0</v>
      </c>
      <c r="H7267" s="147">
        <v>0</v>
      </c>
    </row>
    <row r="7268" spans="1:8">
      <c r="A7268" s="391" t="s">
        <v>826</v>
      </c>
      <c r="B7268" s="352">
        <v>780061</v>
      </c>
      <c r="C7268" s="356"/>
      <c r="D7268" s="356">
        <v>5</v>
      </c>
      <c r="E7268" s="357" t="s">
        <v>827</v>
      </c>
      <c r="F7268" s="346" t="s">
        <v>828</v>
      </c>
      <c r="G7268" s="147">
        <v>0</v>
      </c>
      <c r="H7268" s="147">
        <v>0</v>
      </c>
    </row>
    <row r="7269" spans="1:8">
      <c r="A7269" s="391" t="s">
        <v>829</v>
      </c>
      <c r="B7269" s="352">
        <v>780061</v>
      </c>
      <c r="C7269" s="356"/>
      <c r="D7269" s="356">
        <v>6</v>
      </c>
      <c r="E7269" s="357" t="s">
        <v>830</v>
      </c>
      <c r="F7269" s="346" t="s">
        <v>831</v>
      </c>
      <c r="G7269" s="147">
        <v>0</v>
      </c>
      <c r="H7269" s="147">
        <v>0</v>
      </c>
    </row>
    <row r="7270" spans="1:8">
      <c r="A7270" s="392" t="s">
        <v>1491</v>
      </c>
      <c r="B7270" s="352">
        <v>780061</v>
      </c>
      <c r="C7270" s="356"/>
      <c r="D7270" s="356">
        <v>7</v>
      </c>
      <c r="E7270" s="358" t="s">
        <v>832</v>
      </c>
      <c r="F7270" s="347" t="s">
        <v>833</v>
      </c>
      <c r="G7270" s="147">
        <v>0</v>
      </c>
      <c r="H7270" s="147">
        <v>0</v>
      </c>
    </row>
    <row r="7271" spans="1:8">
      <c r="A7271" s="391" t="s">
        <v>834</v>
      </c>
      <c r="B7271" s="352">
        <v>780061</v>
      </c>
      <c r="C7271" s="356"/>
      <c r="D7271" s="356">
        <v>8</v>
      </c>
      <c r="E7271" s="357" t="s">
        <v>835</v>
      </c>
      <c r="F7271" s="346" t="s">
        <v>836</v>
      </c>
      <c r="G7271" s="147">
        <v>0</v>
      </c>
      <c r="H7271" s="147">
        <v>0</v>
      </c>
    </row>
    <row r="7272" spans="1:8" ht="28.5">
      <c r="A7272" s="391" t="s">
        <v>837</v>
      </c>
      <c r="B7272" s="352">
        <v>780061</v>
      </c>
      <c r="C7272" s="356"/>
      <c r="D7272" s="354">
        <v>9</v>
      </c>
      <c r="E7272" s="355" t="s">
        <v>838</v>
      </c>
      <c r="F7272" s="348" t="s">
        <v>839</v>
      </c>
      <c r="G7272" s="147">
        <v>4662</v>
      </c>
      <c r="H7272" s="147">
        <v>94609562</v>
      </c>
    </row>
    <row r="7273" spans="1:8">
      <c r="A7273" s="391" t="s">
        <v>840</v>
      </c>
      <c r="B7273" s="352">
        <v>780061</v>
      </c>
      <c r="C7273" s="356"/>
      <c r="D7273" s="356">
        <v>10</v>
      </c>
      <c r="E7273" s="357" t="s">
        <v>841</v>
      </c>
      <c r="F7273" s="346" t="s">
        <v>842</v>
      </c>
      <c r="G7273" s="147">
        <v>0</v>
      </c>
      <c r="H7273" s="147">
        <v>0</v>
      </c>
    </row>
    <row r="7274" spans="1:8">
      <c r="A7274" s="391" t="s">
        <v>843</v>
      </c>
      <c r="B7274" s="352">
        <v>780061</v>
      </c>
      <c r="C7274" s="356"/>
      <c r="D7274" s="356">
        <v>11</v>
      </c>
      <c r="E7274" s="357" t="s">
        <v>844</v>
      </c>
      <c r="F7274" s="346" t="s">
        <v>845</v>
      </c>
      <c r="G7274" s="147">
        <v>0</v>
      </c>
      <c r="H7274" s="147">
        <v>0</v>
      </c>
    </row>
    <row r="7275" spans="1:8">
      <c r="A7275" s="391" t="s">
        <v>846</v>
      </c>
      <c r="B7275" s="352">
        <v>780061</v>
      </c>
      <c r="C7275" s="356"/>
      <c r="D7275" s="356">
        <v>12</v>
      </c>
      <c r="E7275" s="357" t="s">
        <v>847</v>
      </c>
      <c r="F7275" s="346" t="s">
        <v>848</v>
      </c>
      <c r="G7275" s="147">
        <v>0</v>
      </c>
      <c r="H7275" s="147">
        <v>0</v>
      </c>
    </row>
    <row r="7276" spans="1:8">
      <c r="A7276" s="391" t="s">
        <v>849</v>
      </c>
      <c r="B7276" s="352">
        <v>780061</v>
      </c>
      <c r="C7276" s="356"/>
      <c r="D7276" s="356">
        <v>13</v>
      </c>
      <c r="E7276" s="357" t="s">
        <v>850</v>
      </c>
      <c r="F7276" s="346" t="s">
        <v>851</v>
      </c>
      <c r="G7276" s="147">
        <v>0</v>
      </c>
      <c r="H7276" s="147">
        <v>0</v>
      </c>
    </row>
    <row r="7277" spans="1:8">
      <c r="A7277" s="391" t="s">
        <v>852</v>
      </c>
      <c r="B7277" s="352">
        <v>780061</v>
      </c>
      <c r="C7277" s="356"/>
      <c r="D7277" s="356">
        <v>14</v>
      </c>
      <c r="E7277" s="357" t="s">
        <v>853</v>
      </c>
      <c r="F7277" s="346" t="s">
        <v>854</v>
      </c>
      <c r="G7277" s="147">
        <v>0</v>
      </c>
      <c r="H7277" s="147">
        <v>0</v>
      </c>
    </row>
    <row r="7278" spans="1:8">
      <c r="A7278" s="392" t="s">
        <v>1492</v>
      </c>
      <c r="B7278" s="352">
        <v>780061</v>
      </c>
      <c r="C7278" s="498"/>
      <c r="D7278" s="356">
        <v>15</v>
      </c>
      <c r="E7278" s="358" t="s">
        <v>1337</v>
      </c>
      <c r="F7278" s="347" t="s">
        <v>855</v>
      </c>
      <c r="G7278" s="147">
        <v>0</v>
      </c>
      <c r="H7278" s="147">
        <v>0</v>
      </c>
    </row>
    <row r="7279" spans="1:8">
      <c r="A7279" s="391" t="s">
        <v>856</v>
      </c>
      <c r="B7279" s="352">
        <v>780061</v>
      </c>
      <c r="C7279" s="356"/>
      <c r="D7279" s="356">
        <v>16</v>
      </c>
      <c r="E7279" s="357" t="s">
        <v>857</v>
      </c>
      <c r="F7279" s="346" t="s">
        <v>858</v>
      </c>
      <c r="G7279" s="147">
        <v>4662</v>
      </c>
      <c r="H7279" s="147">
        <v>94609562</v>
      </c>
    </row>
    <row r="7280" spans="1:8">
      <c r="A7280" s="391" t="s">
        <v>859</v>
      </c>
      <c r="B7280" s="352">
        <v>780061</v>
      </c>
      <c r="C7280" s="356"/>
      <c r="D7280" s="354">
        <v>17</v>
      </c>
      <c r="E7280" s="355" t="s">
        <v>860</v>
      </c>
      <c r="F7280" s="348" t="s">
        <v>861</v>
      </c>
      <c r="G7280" s="147">
        <v>298185</v>
      </c>
      <c r="H7280" s="147">
        <v>410912323</v>
      </c>
    </row>
    <row r="7281" spans="1:8" ht="28.5">
      <c r="A7281" s="393" t="s">
        <v>862</v>
      </c>
      <c r="B7281" s="352">
        <v>780061</v>
      </c>
      <c r="C7281" s="356"/>
      <c r="D7281" s="354">
        <v>18</v>
      </c>
      <c r="E7281" s="355" t="s">
        <v>863</v>
      </c>
      <c r="F7281" s="348" t="s">
        <v>864</v>
      </c>
      <c r="G7281" s="147">
        <v>211237</v>
      </c>
      <c r="H7281" s="147">
        <v>246019023</v>
      </c>
    </row>
    <row r="7282" spans="1:8" ht="30">
      <c r="A7282" s="391" t="s">
        <v>865</v>
      </c>
      <c r="B7282" s="352">
        <v>780061</v>
      </c>
      <c r="C7282" s="356"/>
      <c r="D7282" s="356">
        <v>19</v>
      </c>
      <c r="E7282" s="357" t="s">
        <v>866</v>
      </c>
      <c r="F7282" s="346" t="s">
        <v>867</v>
      </c>
      <c r="G7282" s="147">
        <v>14365</v>
      </c>
      <c r="H7282" s="147">
        <v>28285236</v>
      </c>
    </row>
    <row r="7283" spans="1:8" ht="30">
      <c r="A7283" s="391" t="s">
        <v>868</v>
      </c>
      <c r="B7283" s="352">
        <v>780061</v>
      </c>
      <c r="C7283" s="356"/>
      <c r="D7283" s="356">
        <v>20</v>
      </c>
      <c r="E7283" s="357" t="s">
        <v>869</v>
      </c>
      <c r="F7283" s="346" t="s">
        <v>870</v>
      </c>
      <c r="G7283" s="147">
        <v>34513</v>
      </c>
      <c r="H7283" s="147">
        <v>106378186</v>
      </c>
    </row>
    <row r="7284" spans="1:8">
      <c r="A7284" s="391" t="s">
        <v>871</v>
      </c>
      <c r="B7284" s="352">
        <v>780061</v>
      </c>
      <c r="C7284" s="356"/>
      <c r="D7284" s="356">
        <v>21</v>
      </c>
      <c r="E7284" s="357" t="s">
        <v>872</v>
      </c>
      <c r="F7284" s="346" t="s">
        <v>873</v>
      </c>
      <c r="G7284" s="147">
        <v>5222</v>
      </c>
      <c r="H7284" s="147">
        <v>2781709</v>
      </c>
    </row>
    <row r="7285" spans="1:8">
      <c r="A7285" s="391" t="s">
        <v>874</v>
      </c>
      <c r="B7285" s="352">
        <v>780061</v>
      </c>
      <c r="C7285" s="356"/>
      <c r="D7285" s="356">
        <v>22</v>
      </c>
      <c r="E7285" s="357" t="s">
        <v>875</v>
      </c>
      <c r="F7285" s="346" t="s">
        <v>876</v>
      </c>
      <c r="G7285" s="147">
        <v>157137</v>
      </c>
      <c r="H7285" s="147">
        <v>108573892</v>
      </c>
    </row>
    <row r="7286" spans="1:8">
      <c r="A7286" s="391" t="s">
        <v>877</v>
      </c>
      <c r="B7286" s="352">
        <v>780061</v>
      </c>
      <c r="C7286" s="356"/>
      <c r="D7286" s="356">
        <v>23</v>
      </c>
      <c r="E7286" s="357" t="s">
        <v>878</v>
      </c>
      <c r="F7286" s="346" t="s">
        <v>879</v>
      </c>
      <c r="G7286" s="147">
        <v>93881</v>
      </c>
      <c r="H7286" s="147">
        <v>61143937</v>
      </c>
    </row>
    <row r="7287" spans="1:8">
      <c r="A7287" s="391" t="s">
        <v>880</v>
      </c>
      <c r="B7287" s="352">
        <v>780061</v>
      </c>
      <c r="C7287" s="356"/>
      <c r="D7287" s="356">
        <v>24</v>
      </c>
      <c r="E7287" s="357" t="s">
        <v>881</v>
      </c>
      <c r="F7287" s="346" t="s">
        <v>882</v>
      </c>
      <c r="G7287" s="147">
        <v>63256</v>
      </c>
      <c r="H7287" s="147">
        <v>47429955</v>
      </c>
    </row>
    <row r="7288" spans="1:8">
      <c r="A7288" s="391" t="s">
        <v>883</v>
      </c>
      <c r="B7288" s="352">
        <v>780061</v>
      </c>
      <c r="C7288" s="356"/>
      <c r="D7288" s="354">
        <v>25</v>
      </c>
      <c r="E7288" s="355" t="s">
        <v>884</v>
      </c>
      <c r="F7288" s="348" t="s">
        <v>497</v>
      </c>
      <c r="G7288" s="147">
        <v>250</v>
      </c>
      <c r="H7288" s="147">
        <v>191295</v>
      </c>
    </row>
    <row r="7289" spans="1:8" ht="28.5">
      <c r="A7289" s="391" t="s">
        <v>885</v>
      </c>
      <c r="B7289" s="352">
        <v>780061</v>
      </c>
      <c r="C7289" s="356"/>
      <c r="D7289" s="354">
        <v>26</v>
      </c>
      <c r="E7289" s="355" t="s">
        <v>886</v>
      </c>
      <c r="F7289" s="348" t="s">
        <v>887</v>
      </c>
      <c r="G7289" s="147">
        <v>67341</v>
      </c>
      <c r="H7289" s="147">
        <v>137902217</v>
      </c>
    </row>
    <row r="7290" spans="1:8">
      <c r="A7290" s="391" t="s">
        <v>888</v>
      </c>
      <c r="B7290" s="352">
        <v>780061</v>
      </c>
      <c r="C7290" s="356"/>
      <c r="D7290" s="356">
        <v>27</v>
      </c>
      <c r="E7290" s="357" t="s">
        <v>889</v>
      </c>
      <c r="F7290" s="346" t="s">
        <v>890</v>
      </c>
      <c r="G7290" s="147">
        <v>42408</v>
      </c>
      <c r="H7290" s="147">
        <v>81051266</v>
      </c>
    </row>
    <row r="7291" spans="1:8">
      <c r="A7291" s="391" t="s">
        <v>891</v>
      </c>
      <c r="B7291" s="352">
        <v>780061</v>
      </c>
      <c r="C7291" s="356"/>
      <c r="D7291" s="356">
        <v>28</v>
      </c>
      <c r="E7291" s="357" t="s">
        <v>892</v>
      </c>
      <c r="F7291" s="346" t="s">
        <v>893</v>
      </c>
      <c r="G7291" s="147">
        <v>4296</v>
      </c>
      <c r="H7291" s="147">
        <v>39066360</v>
      </c>
    </row>
    <row r="7292" spans="1:8">
      <c r="A7292" s="391" t="s">
        <v>894</v>
      </c>
      <c r="B7292" s="352">
        <v>780061</v>
      </c>
      <c r="C7292" s="356"/>
      <c r="D7292" s="356">
        <v>29</v>
      </c>
      <c r="E7292" s="357" t="s">
        <v>895</v>
      </c>
      <c r="F7292" s="346" t="s">
        <v>896</v>
      </c>
      <c r="G7292" s="147">
        <v>0</v>
      </c>
      <c r="H7292" s="147">
        <v>0</v>
      </c>
    </row>
    <row r="7293" spans="1:8">
      <c r="A7293" s="391" t="s">
        <v>897</v>
      </c>
      <c r="B7293" s="352">
        <v>780061</v>
      </c>
      <c r="C7293" s="356"/>
      <c r="D7293" s="356">
        <v>30</v>
      </c>
      <c r="E7293" s="357" t="s">
        <v>898</v>
      </c>
      <c r="F7293" s="346" t="s">
        <v>899</v>
      </c>
      <c r="G7293" s="147">
        <v>3007</v>
      </c>
      <c r="H7293" s="147">
        <v>7144070</v>
      </c>
    </row>
    <row r="7294" spans="1:8" ht="30">
      <c r="A7294" s="391" t="s">
        <v>900</v>
      </c>
      <c r="B7294" s="352">
        <v>780061</v>
      </c>
      <c r="C7294" s="356"/>
      <c r="D7294" s="356">
        <v>31</v>
      </c>
      <c r="E7294" s="357" t="s">
        <v>901</v>
      </c>
      <c r="F7294" s="346" t="s">
        <v>902</v>
      </c>
      <c r="G7294" s="147">
        <v>5206</v>
      </c>
      <c r="H7294" s="147">
        <v>3740511</v>
      </c>
    </row>
    <row r="7295" spans="1:8" ht="30">
      <c r="A7295" s="391" t="s">
        <v>903</v>
      </c>
      <c r="B7295" s="352">
        <v>780061</v>
      </c>
      <c r="C7295" s="356"/>
      <c r="D7295" s="356">
        <v>32</v>
      </c>
      <c r="E7295" s="357" t="s">
        <v>904</v>
      </c>
      <c r="F7295" s="346" t="s">
        <v>905</v>
      </c>
      <c r="G7295" s="147">
        <v>2147</v>
      </c>
      <c r="H7295" s="147">
        <v>2321732</v>
      </c>
    </row>
    <row r="7296" spans="1:8" ht="30">
      <c r="A7296" s="391" t="s">
        <v>906</v>
      </c>
      <c r="B7296" s="352">
        <v>780061</v>
      </c>
      <c r="C7296" s="356"/>
      <c r="D7296" s="356">
        <v>33</v>
      </c>
      <c r="E7296" s="357" t="s">
        <v>907</v>
      </c>
      <c r="F7296" s="346" t="s">
        <v>908</v>
      </c>
      <c r="G7296" s="147">
        <v>0</v>
      </c>
      <c r="H7296" s="147">
        <v>0</v>
      </c>
    </row>
    <row r="7297" spans="1:8">
      <c r="A7297" s="391" t="s">
        <v>909</v>
      </c>
      <c r="B7297" s="352">
        <v>780061</v>
      </c>
      <c r="C7297" s="356"/>
      <c r="D7297" s="356">
        <v>34</v>
      </c>
      <c r="E7297" s="357" t="s">
        <v>910</v>
      </c>
      <c r="F7297" s="346" t="s">
        <v>911</v>
      </c>
      <c r="G7297" s="147">
        <v>0</v>
      </c>
      <c r="H7297" s="147">
        <v>0</v>
      </c>
    </row>
    <row r="7298" spans="1:8">
      <c r="A7298" s="391" t="s">
        <v>912</v>
      </c>
      <c r="B7298" s="352">
        <v>780061</v>
      </c>
      <c r="C7298" s="356"/>
      <c r="D7298" s="356">
        <v>35</v>
      </c>
      <c r="E7298" s="357" t="s">
        <v>913</v>
      </c>
      <c r="F7298" s="346" t="s">
        <v>914</v>
      </c>
      <c r="G7298" s="147">
        <v>0</v>
      </c>
      <c r="H7298" s="147">
        <v>0</v>
      </c>
    </row>
    <row r="7299" spans="1:8" ht="30">
      <c r="A7299" s="391" t="s">
        <v>915</v>
      </c>
      <c r="B7299" s="352">
        <v>780061</v>
      </c>
      <c r="C7299" s="356"/>
      <c r="D7299" s="356">
        <v>36</v>
      </c>
      <c r="E7299" s="357" t="s">
        <v>916</v>
      </c>
      <c r="F7299" s="346" t="s">
        <v>917</v>
      </c>
      <c r="G7299" s="147">
        <v>10277</v>
      </c>
      <c r="H7299" s="147">
        <v>4578278</v>
      </c>
    </row>
    <row r="7300" spans="1:8" ht="28.5">
      <c r="A7300" s="391" t="s">
        <v>918</v>
      </c>
      <c r="B7300" s="352">
        <v>780061</v>
      </c>
      <c r="C7300" s="356"/>
      <c r="D7300" s="354">
        <v>37</v>
      </c>
      <c r="E7300" s="355" t="s">
        <v>919</v>
      </c>
      <c r="F7300" s="348" t="s">
        <v>920</v>
      </c>
      <c r="G7300" s="147">
        <v>19357</v>
      </c>
      <c r="H7300" s="147">
        <v>26799788</v>
      </c>
    </row>
    <row r="7301" spans="1:8">
      <c r="A7301" s="391" t="s">
        <v>921</v>
      </c>
      <c r="B7301" s="352">
        <v>780061</v>
      </c>
      <c r="C7301" s="356"/>
      <c r="D7301" s="356">
        <v>38</v>
      </c>
      <c r="E7301" s="357" t="s">
        <v>922</v>
      </c>
      <c r="F7301" s="346" t="s">
        <v>39</v>
      </c>
      <c r="G7301" s="147">
        <v>0</v>
      </c>
      <c r="H7301" s="147">
        <v>0</v>
      </c>
    </row>
    <row r="7302" spans="1:8">
      <c r="A7302" s="391" t="s">
        <v>923</v>
      </c>
      <c r="B7302" s="352">
        <v>780061</v>
      </c>
      <c r="C7302" s="356"/>
      <c r="D7302" s="356">
        <v>39</v>
      </c>
      <c r="E7302" s="357" t="s">
        <v>924</v>
      </c>
      <c r="F7302" s="346" t="s">
        <v>40</v>
      </c>
      <c r="G7302" s="147">
        <v>542</v>
      </c>
      <c r="H7302" s="147">
        <v>750399</v>
      </c>
    </row>
    <row r="7303" spans="1:8">
      <c r="A7303" s="391" t="s">
        <v>925</v>
      </c>
      <c r="B7303" s="352">
        <v>780061</v>
      </c>
      <c r="C7303" s="356"/>
      <c r="D7303" s="356">
        <v>40</v>
      </c>
      <c r="E7303" s="357" t="s">
        <v>926</v>
      </c>
      <c r="F7303" s="346" t="s">
        <v>927</v>
      </c>
      <c r="G7303" s="147">
        <v>16550</v>
      </c>
      <c r="H7303" s="147">
        <v>22913475</v>
      </c>
    </row>
    <row r="7304" spans="1:8">
      <c r="A7304" s="391" t="s">
        <v>928</v>
      </c>
      <c r="B7304" s="352">
        <v>780061</v>
      </c>
      <c r="C7304" s="356"/>
      <c r="D7304" s="356">
        <v>41</v>
      </c>
      <c r="E7304" s="357" t="s">
        <v>929</v>
      </c>
      <c r="F7304" s="346" t="s">
        <v>930</v>
      </c>
      <c r="G7304" s="147">
        <v>2265</v>
      </c>
      <c r="H7304" s="147">
        <v>3135914</v>
      </c>
    </row>
    <row r="7305" spans="1:8" ht="28.5">
      <c r="A7305" s="391" t="s">
        <v>931</v>
      </c>
      <c r="B7305" s="352">
        <v>780061</v>
      </c>
      <c r="C7305" s="356"/>
      <c r="D7305" s="354">
        <v>42</v>
      </c>
      <c r="E7305" s="355" t="s">
        <v>932</v>
      </c>
      <c r="F7305" s="348" t="s">
        <v>933</v>
      </c>
      <c r="G7305" s="147">
        <v>0</v>
      </c>
      <c r="H7305" s="147">
        <v>0</v>
      </c>
    </row>
    <row r="7306" spans="1:8">
      <c r="A7306" s="391" t="s">
        <v>934</v>
      </c>
      <c r="B7306" s="352">
        <v>780061</v>
      </c>
      <c r="C7306" s="356"/>
      <c r="D7306" s="356">
        <v>43</v>
      </c>
      <c r="E7306" s="357" t="s">
        <v>935</v>
      </c>
      <c r="F7306" s="346" t="s">
        <v>936</v>
      </c>
      <c r="G7306" s="147">
        <v>0</v>
      </c>
      <c r="H7306" s="147">
        <v>0</v>
      </c>
    </row>
    <row r="7307" spans="1:8">
      <c r="A7307" s="391" t="s">
        <v>937</v>
      </c>
      <c r="B7307" s="352">
        <v>780061</v>
      </c>
      <c r="C7307" s="356"/>
      <c r="D7307" s="356">
        <v>44</v>
      </c>
      <c r="E7307" s="357" t="s">
        <v>938</v>
      </c>
      <c r="F7307" s="346" t="s">
        <v>939</v>
      </c>
      <c r="G7307" s="147">
        <v>0</v>
      </c>
      <c r="H7307" s="147">
        <v>0</v>
      </c>
    </row>
    <row r="7308" spans="1:8">
      <c r="A7308" s="391" t="s">
        <v>940</v>
      </c>
      <c r="B7308" s="352">
        <v>780061</v>
      </c>
      <c r="C7308" s="356"/>
      <c r="D7308" s="356">
        <v>45</v>
      </c>
      <c r="E7308" s="357" t="s">
        <v>941</v>
      </c>
      <c r="F7308" s="346" t="s">
        <v>942</v>
      </c>
      <c r="G7308" s="147">
        <v>0</v>
      </c>
      <c r="H7308" s="147">
        <v>0</v>
      </c>
    </row>
    <row r="7309" spans="1:8" ht="28.5">
      <c r="A7309" s="391" t="s">
        <v>943</v>
      </c>
      <c r="B7309" s="352">
        <v>780061</v>
      </c>
      <c r="C7309" s="356"/>
      <c r="D7309" s="354">
        <v>46</v>
      </c>
      <c r="E7309" s="359">
        <v>5</v>
      </c>
      <c r="F7309" s="348" t="s">
        <v>944</v>
      </c>
      <c r="G7309" s="147">
        <v>1142</v>
      </c>
      <c r="H7309" s="147">
        <v>26170314</v>
      </c>
    </row>
    <row r="7310" spans="1:8">
      <c r="A7310" s="391" t="s">
        <v>945</v>
      </c>
      <c r="B7310" s="352">
        <v>780061</v>
      </c>
      <c r="C7310" s="356"/>
      <c r="D7310" s="356">
        <v>47</v>
      </c>
      <c r="E7310" s="357" t="s">
        <v>946</v>
      </c>
      <c r="F7310" s="346" t="s">
        <v>947</v>
      </c>
      <c r="G7310" s="147">
        <v>0</v>
      </c>
      <c r="H7310" s="147">
        <v>0</v>
      </c>
    </row>
    <row r="7311" spans="1:8">
      <c r="A7311" s="391" t="s">
        <v>948</v>
      </c>
      <c r="B7311" s="352">
        <v>780061</v>
      </c>
      <c r="C7311" s="356"/>
      <c r="D7311" s="356">
        <v>48</v>
      </c>
      <c r="E7311" s="357" t="s">
        <v>949</v>
      </c>
      <c r="F7311" s="346" t="s">
        <v>950</v>
      </c>
      <c r="G7311" s="147">
        <v>1125</v>
      </c>
      <c r="H7311" s="147">
        <v>25871913</v>
      </c>
    </row>
    <row r="7312" spans="1:8">
      <c r="A7312" s="394" t="s">
        <v>951</v>
      </c>
      <c r="B7312" s="352">
        <v>780061</v>
      </c>
      <c r="C7312" s="356"/>
      <c r="D7312" s="356">
        <v>49</v>
      </c>
      <c r="E7312" s="358" t="s">
        <v>952</v>
      </c>
      <c r="F7312" s="347" t="s">
        <v>953</v>
      </c>
      <c r="G7312" s="147">
        <v>17</v>
      </c>
      <c r="H7312" s="147">
        <v>298401</v>
      </c>
    </row>
    <row r="7313" spans="1:8" ht="45">
      <c r="A7313" s="390" t="s">
        <v>38</v>
      </c>
      <c r="B7313" s="352">
        <v>780063</v>
      </c>
      <c r="C7313" s="363">
        <v>137</v>
      </c>
      <c r="D7313" s="353">
        <v>0</v>
      </c>
      <c r="E7313" s="353">
        <v>0</v>
      </c>
      <c r="F7313" s="429" t="s">
        <v>133</v>
      </c>
      <c r="G7313" s="149">
        <v>4213917</v>
      </c>
      <c r="H7313" s="149">
        <v>708071359</v>
      </c>
    </row>
    <row r="7314" spans="1:8" ht="28.5">
      <c r="A7314" s="391" t="s">
        <v>815</v>
      </c>
      <c r="B7314" s="352">
        <v>780063</v>
      </c>
      <c r="C7314" s="356"/>
      <c r="D7314" s="354">
        <v>1</v>
      </c>
      <c r="E7314" s="355">
        <v>1</v>
      </c>
      <c r="F7314" s="348" t="s">
        <v>816</v>
      </c>
      <c r="G7314" s="147">
        <v>0</v>
      </c>
      <c r="H7314" s="147">
        <v>0</v>
      </c>
    </row>
    <row r="7315" spans="1:8">
      <c r="A7315" s="391" t="s">
        <v>817</v>
      </c>
      <c r="B7315" s="352">
        <v>780063</v>
      </c>
      <c r="C7315" s="356"/>
      <c r="D7315" s="356">
        <v>2</v>
      </c>
      <c r="E7315" s="357" t="s">
        <v>818</v>
      </c>
      <c r="F7315" s="346" t="s">
        <v>819</v>
      </c>
      <c r="G7315" s="147">
        <v>0</v>
      </c>
      <c r="H7315" s="147">
        <v>0</v>
      </c>
    </row>
    <row r="7316" spans="1:8" ht="30">
      <c r="A7316" s="391" t="s">
        <v>820</v>
      </c>
      <c r="B7316" s="352">
        <v>780063</v>
      </c>
      <c r="C7316" s="356"/>
      <c r="D7316" s="356">
        <v>3</v>
      </c>
      <c r="E7316" s="357" t="s">
        <v>821</v>
      </c>
      <c r="F7316" s="346" t="s">
        <v>822</v>
      </c>
      <c r="G7316" s="147">
        <v>0</v>
      </c>
      <c r="H7316" s="147">
        <v>0</v>
      </c>
    </row>
    <row r="7317" spans="1:8">
      <c r="A7317" s="391" t="s">
        <v>823</v>
      </c>
      <c r="B7317" s="352">
        <v>780063</v>
      </c>
      <c r="C7317" s="356"/>
      <c r="D7317" s="356">
        <v>4</v>
      </c>
      <c r="E7317" s="357" t="s">
        <v>824</v>
      </c>
      <c r="F7317" s="346" t="s">
        <v>825</v>
      </c>
      <c r="G7317" s="147">
        <v>0</v>
      </c>
      <c r="H7317" s="147">
        <v>0</v>
      </c>
    </row>
    <row r="7318" spans="1:8">
      <c r="A7318" s="391" t="s">
        <v>826</v>
      </c>
      <c r="B7318" s="352">
        <v>780063</v>
      </c>
      <c r="C7318" s="356"/>
      <c r="D7318" s="356">
        <v>5</v>
      </c>
      <c r="E7318" s="357" t="s">
        <v>827</v>
      </c>
      <c r="F7318" s="346" t="s">
        <v>828</v>
      </c>
      <c r="G7318" s="147">
        <v>0</v>
      </c>
      <c r="H7318" s="147">
        <v>0</v>
      </c>
    </row>
    <row r="7319" spans="1:8">
      <c r="A7319" s="391" t="s">
        <v>829</v>
      </c>
      <c r="B7319" s="352">
        <v>780063</v>
      </c>
      <c r="C7319" s="356"/>
      <c r="D7319" s="356">
        <v>6</v>
      </c>
      <c r="E7319" s="357" t="s">
        <v>830</v>
      </c>
      <c r="F7319" s="346" t="s">
        <v>831</v>
      </c>
      <c r="G7319" s="147">
        <v>0</v>
      </c>
      <c r="H7319" s="147">
        <v>0</v>
      </c>
    </row>
    <row r="7320" spans="1:8">
      <c r="A7320" s="392" t="s">
        <v>1491</v>
      </c>
      <c r="B7320" s="352">
        <v>780063</v>
      </c>
      <c r="C7320" s="356"/>
      <c r="D7320" s="356">
        <v>7</v>
      </c>
      <c r="E7320" s="358" t="s">
        <v>832</v>
      </c>
      <c r="F7320" s="347" t="s">
        <v>833</v>
      </c>
      <c r="G7320" s="147">
        <v>0</v>
      </c>
      <c r="H7320" s="147">
        <v>0</v>
      </c>
    </row>
    <row r="7321" spans="1:8">
      <c r="A7321" s="391" t="s">
        <v>834</v>
      </c>
      <c r="B7321" s="352">
        <v>780063</v>
      </c>
      <c r="C7321" s="356"/>
      <c r="D7321" s="356">
        <v>8</v>
      </c>
      <c r="E7321" s="357" t="s">
        <v>835</v>
      </c>
      <c r="F7321" s="346" t="s">
        <v>836</v>
      </c>
      <c r="G7321" s="147">
        <v>0</v>
      </c>
      <c r="H7321" s="147">
        <v>0</v>
      </c>
    </row>
    <row r="7322" spans="1:8" ht="28.5">
      <c r="A7322" s="391" t="s">
        <v>837</v>
      </c>
      <c r="B7322" s="352">
        <v>780063</v>
      </c>
      <c r="C7322" s="356"/>
      <c r="D7322" s="354">
        <v>9</v>
      </c>
      <c r="E7322" s="355" t="s">
        <v>838</v>
      </c>
      <c r="F7322" s="348" t="s">
        <v>839</v>
      </c>
      <c r="G7322" s="147">
        <v>2092</v>
      </c>
      <c r="H7322" s="147">
        <v>42404934</v>
      </c>
    </row>
    <row r="7323" spans="1:8">
      <c r="A7323" s="391" t="s">
        <v>840</v>
      </c>
      <c r="B7323" s="352">
        <v>780063</v>
      </c>
      <c r="C7323" s="356"/>
      <c r="D7323" s="356">
        <v>10</v>
      </c>
      <c r="E7323" s="357" t="s">
        <v>841</v>
      </c>
      <c r="F7323" s="346" t="s">
        <v>842</v>
      </c>
      <c r="G7323" s="147">
        <v>0</v>
      </c>
      <c r="H7323" s="147">
        <v>0</v>
      </c>
    </row>
    <row r="7324" spans="1:8">
      <c r="A7324" s="391" t="s">
        <v>843</v>
      </c>
      <c r="B7324" s="352">
        <v>780063</v>
      </c>
      <c r="C7324" s="356"/>
      <c r="D7324" s="356">
        <v>11</v>
      </c>
      <c r="E7324" s="357" t="s">
        <v>844</v>
      </c>
      <c r="F7324" s="346" t="s">
        <v>845</v>
      </c>
      <c r="G7324" s="147">
        <v>0</v>
      </c>
      <c r="H7324" s="147">
        <v>0</v>
      </c>
    </row>
    <row r="7325" spans="1:8">
      <c r="A7325" s="391" t="s">
        <v>846</v>
      </c>
      <c r="B7325" s="352">
        <v>780063</v>
      </c>
      <c r="C7325" s="356"/>
      <c r="D7325" s="356">
        <v>12</v>
      </c>
      <c r="E7325" s="357" t="s">
        <v>847</v>
      </c>
      <c r="F7325" s="346" t="s">
        <v>848</v>
      </c>
      <c r="G7325" s="147">
        <v>0</v>
      </c>
      <c r="H7325" s="147">
        <v>0</v>
      </c>
    </row>
    <row r="7326" spans="1:8">
      <c r="A7326" s="391" t="s">
        <v>849</v>
      </c>
      <c r="B7326" s="352">
        <v>780063</v>
      </c>
      <c r="C7326" s="356"/>
      <c r="D7326" s="356">
        <v>13</v>
      </c>
      <c r="E7326" s="357" t="s">
        <v>850</v>
      </c>
      <c r="F7326" s="346" t="s">
        <v>851</v>
      </c>
      <c r="G7326" s="147">
        <v>0</v>
      </c>
      <c r="H7326" s="147">
        <v>0</v>
      </c>
    </row>
    <row r="7327" spans="1:8">
      <c r="A7327" s="391" t="s">
        <v>852</v>
      </c>
      <c r="B7327" s="352">
        <v>780063</v>
      </c>
      <c r="C7327" s="356"/>
      <c r="D7327" s="356">
        <v>14</v>
      </c>
      <c r="E7327" s="357" t="s">
        <v>853</v>
      </c>
      <c r="F7327" s="346" t="s">
        <v>854</v>
      </c>
      <c r="G7327" s="147">
        <v>0</v>
      </c>
      <c r="H7327" s="147">
        <v>0</v>
      </c>
    </row>
    <row r="7328" spans="1:8">
      <c r="A7328" s="392" t="s">
        <v>1492</v>
      </c>
      <c r="B7328" s="352">
        <v>780063</v>
      </c>
      <c r="C7328" s="498"/>
      <c r="D7328" s="356">
        <v>15</v>
      </c>
      <c r="E7328" s="358" t="s">
        <v>1337</v>
      </c>
      <c r="F7328" s="347" t="s">
        <v>855</v>
      </c>
      <c r="G7328" s="147">
        <v>0</v>
      </c>
      <c r="H7328" s="147">
        <v>0</v>
      </c>
    </row>
    <row r="7329" spans="1:8">
      <c r="A7329" s="391" t="s">
        <v>856</v>
      </c>
      <c r="B7329" s="352">
        <v>780063</v>
      </c>
      <c r="C7329" s="356"/>
      <c r="D7329" s="356">
        <v>16</v>
      </c>
      <c r="E7329" s="357" t="s">
        <v>857</v>
      </c>
      <c r="F7329" s="346" t="s">
        <v>858</v>
      </c>
      <c r="G7329" s="147">
        <v>2092</v>
      </c>
      <c r="H7329" s="147">
        <v>42404934</v>
      </c>
    </row>
    <row r="7330" spans="1:8">
      <c r="A7330" s="391" t="s">
        <v>859</v>
      </c>
      <c r="B7330" s="352">
        <v>780063</v>
      </c>
      <c r="C7330" s="356"/>
      <c r="D7330" s="354">
        <v>17</v>
      </c>
      <c r="E7330" s="355" t="s">
        <v>860</v>
      </c>
      <c r="F7330" s="348" t="s">
        <v>861</v>
      </c>
      <c r="G7330" s="147">
        <v>4211825</v>
      </c>
      <c r="H7330" s="147">
        <v>665666425</v>
      </c>
    </row>
    <row r="7331" spans="1:8" ht="28.5">
      <c r="A7331" s="393" t="s">
        <v>862</v>
      </c>
      <c r="B7331" s="352">
        <v>780063</v>
      </c>
      <c r="C7331" s="356"/>
      <c r="D7331" s="354">
        <v>18</v>
      </c>
      <c r="E7331" s="355" t="s">
        <v>863</v>
      </c>
      <c r="F7331" s="348" t="s">
        <v>864</v>
      </c>
      <c r="G7331" s="147">
        <v>131429</v>
      </c>
      <c r="H7331" s="147">
        <v>184621211</v>
      </c>
    </row>
    <row r="7332" spans="1:8" ht="30">
      <c r="A7332" s="391" t="s">
        <v>865</v>
      </c>
      <c r="B7332" s="352">
        <v>780063</v>
      </c>
      <c r="C7332" s="356"/>
      <c r="D7332" s="356">
        <v>19</v>
      </c>
      <c r="E7332" s="357" t="s">
        <v>866</v>
      </c>
      <c r="F7332" s="346" t="s">
        <v>867</v>
      </c>
      <c r="G7332" s="147">
        <v>10016</v>
      </c>
      <c r="H7332" s="147">
        <v>19721888</v>
      </c>
    </row>
    <row r="7333" spans="1:8" ht="30">
      <c r="A7333" s="391" t="s">
        <v>868</v>
      </c>
      <c r="B7333" s="352">
        <v>780063</v>
      </c>
      <c r="C7333" s="356"/>
      <c r="D7333" s="356">
        <v>20</v>
      </c>
      <c r="E7333" s="357" t="s">
        <v>869</v>
      </c>
      <c r="F7333" s="346" t="s">
        <v>870</v>
      </c>
      <c r="G7333" s="147">
        <v>24063</v>
      </c>
      <c r="H7333" s="147">
        <v>74168524</v>
      </c>
    </row>
    <row r="7334" spans="1:8">
      <c r="A7334" s="391" t="s">
        <v>871</v>
      </c>
      <c r="B7334" s="352">
        <v>780063</v>
      </c>
      <c r="C7334" s="356"/>
      <c r="D7334" s="356">
        <v>21</v>
      </c>
      <c r="E7334" s="357" t="s">
        <v>872</v>
      </c>
      <c r="F7334" s="346" t="s">
        <v>873</v>
      </c>
      <c r="G7334" s="147">
        <v>3620</v>
      </c>
      <c r="H7334" s="147">
        <v>27099508</v>
      </c>
    </row>
    <row r="7335" spans="1:8">
      <c r="A7335" s="391" t="s">
        <v>874</v>
      </c>
      <c r="B7335" s="352">
        <v>780063</v>
      </c>
      <c r="C7335" s="356"/>
      <c r="D7335" s="356">
        <v>22</v>
      </c>
      <c r="E7335" s="357" t="s">
        <v>875</v>
      </c>
      <c r="F7335" s="346" t="s">
        <v>876</v>
      </c>
      <c r="G7335" s="147">
        <v>93730</v>
      </c>
      <c r="H7335" s="147">
        <v>63631291</v>
      </c>
    </row>
    <row r="7336" spans="1:8">
      <c r="A7336" s="391" t="s">
        <v>877</v>
      </c>
      <c r="B7336" s="352">
        <v>780063</v>
      </c>
      <c r="C7336" s="356"/>
      <c r="D7336" s="356">
        <v>23</v>
      </c>
      <c r="E7336" s="357" t="s">
        <v>878</v>
      </c>
      <c r="F7336" s="346" t="s">
        <v>879</v>
      </c>
      <c r="G7336" s="147">
        <v>66704</v>
      </c>
      <c r="H7336" s="147">
        <v>43443514</v>
      </c>
    </row>
    <row r="7337" spans="1:8">
      <c r="A7337" s="391" t="s">
        <v>880</v>
      </c>
      <c r="B7337" s="352">
        <v>780063</v>
      </c>
      <c r="C7337" s="356"/>
      <c r="D7337" s="356">
        <v>24</v>
      </c>
      <c r="E7337" s="357" t="s">
        <v>881</v>
      </c>
      <c r="F7337" s="346" t="s">
        <v>882</v>
      </c>
      <c r="G7337" s="147">
        <v>27026</v>
      </c>
      <c r="H7337" s="147">
        <v>20187777</v>
      </c>
    </row>
    <row r="7338" spans="1:8">
      <c r="A7338" s="391" t="s">
        <v>883</v>
      </c>
      <c r="B7338" s="352">
        <v>780063</v>
      </c>
      <c r="C7338" s="356"/>
      <c r="D7338" s="354">
        <v>25</v>
      </c>
      <c r="E7338" s="355" t="s">
        <v>884</v>
      </c>
      <c r="F7338" s="348" t="s">
        <v>497</v>
      </c>
      <c r="G7338" s="147">
        <v>2030</v>
      </c>
      <c r="H7338" s="147">
        <v>1558379</v>
      </c>
    </row>
    <row r="7339" spans="1:8" ht="28.5">
      <c r="A7339" s="391" t="s">
        <v>885</v>
      </c>
      <c r="B7339" s="352">
        <v>780063</v>
      </c>
      <c r="C7339" s="356"/>
      <c r="D7339" s="354">
        <v>26</v>
      </c>
      <c r="E7339" s="355" t="s">
        <v>886</v>
      </c>
      <c r="F7339" s="348" t="s">
        <v>887</v>
      </c>
      <c r="G7339" s="147">
        <v>4067685</v>
      </c>
      <c r="H7339" s="147">
        <v>464698963</v>
      </c>
    </row>
    <row r="7340" spans="1:8">
      <c r="A7340" s="391" t="s">
        <v>888</v>
      </c>
      <c r="B7340" s="352">
        <v>780063</v>
      </c>
      <c r="C7340" s="356"/>
      <c r="D7340" s="356">
        <v>27</v>
      </c>
      <c r="E7340" s="357" t="s">
        <v>889</v>
      </c>
      <c r="F7340" s="346" t="s">
        <v>890</v>
      </c>
      <c r="G7340" s="147">
        <v>30131</v>
      </c>
      <c r="H7340" s="147">
        <v>57587913</v>
      </c>
    </row>
    <row r="7341" spans="1:8">
      <c r="A7341" s="391" t="s">
        <v>891</v>
      </c>
      <c r="B7341" s="352">
        <v>780063</v>
      </c>
      <c r="C7341" s="356"/>
      <c r="D7341" s="356">
        <v>28</v>
      </c>
      <c r="E7341" s="357" t="s">
        <v>892</v>
      </c>
      <c r="F7341" s="346" t="s">
        <v>893</v>
      </c>
      <c r="G7341" s="147">
        <v>129</v>
      </c>
      <c r="H7341" s="147">
        <v>276737</v>
      </c>
    </row>
    <row r="7342" spans="1:8">
      <c r="A7342" s="391" t="s">
        <v>894</v>
      </c>
      <c r="B7342" s="352">
        <v>780063</v>
      </c>
      <c r="C7342" s="356"/>
      <c r="D7342" s="356">
        <v>29</v>
      </c>
      <c r="E7342" s="357" t="s">
        <v>895</v>
      </c>
      <c r="F7342" s="346" t="s">
        <v>896</v>
      </c>
      <c r="G7342" s="147">
        <v>0</v>
      </c>
      <c r="H7342" s="147">
        <v>0</v>
      </c>
    </row>
    <row r="7343" spans="1:8">
      <c r="A7343" s="391" t="s">
        <v>897</v>
      </c>
      <c r="B7343" s="352">
        <v>780063</v>
      </c>
      <c r="C7343" s="356"/>
      <c r="D7343" s="356">
        <v>30</v>
      </c>
      <c r="E7343" s="357" t="s">
        <v>898</v>
      </c>
      <c r="F7343" s="346" t="s">
        <v>899</v>
      </c>
      <c r="G7343" s="147">
        <v>0</v>
      </c>
      <c r="H7343" s="147">
        <v>0</v>
      </c>
    </row>
    <row r="7344" spans="1:8" ht="30">
      <c r="A7344" s="391" t="s">
        <v>900</v>
      </c>
      <c r="B7344" s="352">
        <v>780063</v>
      </c>
      <c r="C7344" s="356"/>
      <c r="D7344" s="356">
        <v>31</v>
      </c>
      <c r="E7344" s="357" t="s">
        <v>901</v>
      </c>
      <c r="F7344" s="346" t="s">
        <v>902</v>
      </c>
      <c r="G7344" s="147">
        <v>5100</v>
      </c>
      <c r="H7344" s="147">
        <v>3664350</v>
      </c>
    </row>
    <row r="7345" spans="1:8" ht="30">
      <c r="A7345" s="391" t="s">
        <v>903</v>
      </c>
      <c r="B7345" s="352">
        <v>780063</v>
      </c>
      <c r="C7345" s="356"/>
      <c r="D7345" s="356">
        <v>32</v>
      </c>
      <c r="E7345" s="357" t="s">
        <v>904</v>
      </c>
      <c r="F7345" s="346" t="s">
        <v>905</v>
      </c>
      <c r="G7345" s="147">
        <v>3910</v>
      </c>
      <c r="H7345" s="147">
        <v>3784850</v>
      </c>
    </row>
    <row r="7346" spans="1:8" ht="30">
      <c r="A7346" s="391" t="s">
        <v>906</v>
      </c>
      <c r="B7346" s="352">
        <v>780063</v>
      </c>
      <c r="C7346" s="356"/>
      <c r="D7346" s="356">
        <v>33</v>
      </c>
      <c r="E7346" s="357" t="s">
        <v>907</v>
      </c>
      <c r="F7346" s="346" t="s">
        <v>908</v>
      </c>
      <c r="G7346" s="147">
        <v>0</v>
      </c>
      <c r="H7346" s="147">
        <v>0</v>
      </c>
    </row>
    <row r="7347" spans="1:8">
      <c r="A7347" s="391" t="s">
        <v>909</v>
      </c>
      <c r="B7347" s="352">
        <v>780063</v>
      </c>
      <c r="C7347" s="356"/>
      <c r="D7347" s="356">
        <v>34</v>
      </c>
      <c r="E7347" s="357" t="s">
        <v>910</v>
      </c>
      <c r="F7347" s="346" t="s">
        <v>911</v>
      </c>
      <c r="G7347" s="147">
        <v>0</v>
      </c>
      <c r="H7347" s="147">
        <v>0</v>
      </c>
    </row>
    <row r="7348" spans="1:8">
      <c r="A7348" s="391" t="s">
        <v>912</v>
      </c>
      <c r="B7348" s="352">
        <v>780063</v>
      </c>
      <c r="C7348" s="356"/>
      <c r="D7348" s="356">
        <v>35</v>
      </c>
      <c r="E7348" s="357" t="s">
        <v>913</v>
      </c>
      <c r="F7348" s="346" t="s">
        <v>914</v>
      </c>
      <c r="G7348" s="147">
        <v>84323</v>
      </c>
      <c r="H7348" s="147">
        <v>45669130</v>
      </c>
    </row>
    <row r="7349" spans="1:8" ht="30">
      <c r="A7349" s="391" t="s">
        <v>915</v>
      </c>
      <c r="B7349" s="352">
        <v>780063</v>
      </c>
      <c r="C7349" s="356"/>
      <c r="D7349" s="356">
        <v>36</v>
      </c>
      <c r="E7349" s="357" t="s">
        <v>916</v>
      </c>
      <c r="F7349" s="346" t="s">
        <v>917</v>
      </c>
      <c r="G7349" s="147">
        <v>3944092</v>
      </c>
      <c r="H7349" s="147">
        <v>353715983</v>
      </c>
    </row>
    <row r="7350" spans="1:8" ht="28.5">
      <c r="A7350" s="391" t="s">
        <v>918</v>
      </c>
      <c r="B7350" s="352">
        <v>780063</v>
      </c>
      <c r="C7350" s="356"/>
      <c r="D7350" s="354">
        <v>37</v>
      </c>
      <c r="E7350" s="355" t="s">
        <v>919</v>
      </c>
      <c r="F7350" s="348" t="s">
        <v>920</v>
      </c>
      <c r="G7350" s="147">
        <v>10681</v>
      </c>
      <c r="H7350" s="147">
        <v>14787872</v>
      </c>
    </row>
    <row r="7351" spans="1:8">
      <c r="A7351" s="391" t="s">
        <v>921</v>
      </c>
      <c r="B7351" s="352">
        <v>780063</v>
      </c>
      <c r="C7351" s="356"/>
      <c r="D7351" s="356">
        <v>38</v>
      </c>
      <c r="E7351" s="357" t="s">
        <v>922</v>
      </c>
      <c r="F7351" s="346" t="s">
        <v>39</v>
      </c>
      <c r="G7351" s="147">
        <v>0</v>
      </c>
      <c r="H7351" s="147">
        <v>0</v>
      </c>
    </row>
    <row r="7352" spans="1:8">
      <c r="A7352" s="391" t="s">
        <v>923</v>
      </c>
      <c r="B7352" s="352">
        <v>780063</v>
      </c>
      <c r="C7352" s="356"/>
      <c r="D7352" s="356">
        <v>39</v>
      </c>
      <c r="E7352" s="357" t="s">
        <v>924</v>
      </c>
      <c r="F7352" s="346" t="s">
        <v>40</v>
      </c>
      <c r="G7352" s="147">
        <v>897</v>
      </c>
      <c r="H7352" s="147">
        <v>1241897</v>
      </c>
    </row>
    <row r="7353" spans="1:8">
      <c r="A7353" s="391" t="s">
        <v>925</v>
      </c>
      <c r="B7353" s="352">
        <v>780063</v>
      </c>
      <c r="C7353" s="356"/>
      <c r="D7353" s="356">
        <v>40</v>
      </c>
      <c r="E7353" s="357" t="s">
        <v>926</v>
      </c>
      <c r="F7353" s="346" t="s">
        <v>927</v>
      </c>
      <c r="G7353" s="147">
        <v>6993</v>
      </c>
      <c r="H7353" s="147">
        <v>9681809</v>
      </c>
    </row>
    <row r="7354" spans="1:8">
      <c r="A7354" s="391" t="s">
        <v>928</v>
      </c>
      <c r="B7354" s="352">
        <v>780063</v>
      </c>
      <c r="C7354" s="356"/>
      <c r="D7354" s="356">
        <v>41</v>
      </c>
      <c r="E7354" s="357" t="s">
        <v>929</v>
      </c>
      <c r="F7354" s="346" t="s">
        <v>930</v>
      </c>
      <c r="G7354" s="147">
        <v>2791</v>
      </c>
      <c r="H7354" s="147">
        <v>3864166</v>
      </c>
    </row>
    <row r="7355" spans="1:8" ht="28.5">
      <c r="A7355" s="391" t="s">
        <v>931</v>
      </c>
      <c r="B7355" s="352">
        <v>780063</v>
      </c>
      <c r="C7355" s="356"/>
      <c r="D7355" s="354">
        <v>42</v>
      </c>
      <c r="E7355" s="355" t="s">
        <v>932</v>
      </c>
      <c r="F7355" s="348" t="s">
        <v>933</v>
      </c>
      <c r="G7355" s="147">
        <v>0</v>
      </c>
      <c r="H7355" s="147">
        <v>0</v>
      </c>
    </row>
    <row r="7356" spans="1:8">
      <c r="A7356" s="391" t="s">
        <v>934</v>
      </c>
      <c r="B7356" s="352">
        <v>780063</v>
      </c>
      <c r="C7356" s="356"/>
      <c r="D7356" s="356">
        <v>43</v>
      </c>
      <c r="E7356" s="357" t="s">
        <v>935</v>
      </c>
      <c r="F7356" s="346" t="s">
        <v>936</v>
      </c>
      <c r="G7356" s="147">
        <v>0</v>
      </c>
      <c r="H7356" s="147">
        <v>0</v>
      </c>
    </row>
    <row r="7357" spans="1:8">
      <c r="A7357" s="391" t="s">
        <v>937</v>
      </c>
      <c r="B7357" s="352">
        <v>780063</v>
      </c>
      <c r="C7357" s="356"/>
      <c r="D7357" s="356">
        <v>44</v>
      </c>
      <c r="E7357" s="357" t="s">
        <v>938</v>
      </c>
      <c r="F7357" s="346" t="s">
        <v>939</v>
      </c>
      <c r="G7357" s="147">
        <v>0</v>
      </c>
      <c r="H7357" s="147">
        <v>0</v>
      </c>
    </row>
    <row r="7358" spans="1:8">
      <c r="A7358" s="391" t="s">
        <v>940</v>
      </c>
      <c r="B7358" s="352">
        <v>780063</v>
      </c>
      <c r="C7358" s="356"/>
      <c r="D7358" s="356">
        <v>45</v>
      </c>
      <c r="E7358" s="357" t="s">
        <v>941</v>
      </c>
      <c r="F7358" s="346" t="s">
        <v>942</v>
      </c>
      <c r="G7358" s="147">
        <v>0</v>
      </c>
      <c r="H7358" s="147">
        <v>0</v>
      </c>
    </row>
    <row r="7359" spans="1:8" ht="28.5">
      <c r="A7359" s="391" t="s">
        <v>943</v>
      </c>
      <c r="B7359" s="352">
        <v>780063</v>
      </c>
      <c r="C7359" s="356"/>
      <c r="D7359" s="354">
        <v>46</v>
      </c>
      <c r="E7359" s="359">
        <v>5</v>
      </c>
      <c r="F7359" s="348" t="s">
        <v>944</v>
      </c>
      <c r="G7359" s="147">
        <v>0</v>
      </c>
      <c r="H7359" s="147">
        <v>0</v>
      </c>
    </row>
    <row r="7360" spans="1:8">
      <c r="A7360" s="391" t="s">
        <v>945</v>
      </c>
      <c r="B7360" s="352">
        <v>780063</v>
      </c>
      <c r="C7360" s="356"/>
      <c r="D7360" s="356">
        <v>47</v>
      </c>
      <c r="E7360" s="357" t="s">
        <v>946</v>
      </c>
      <c r="F7360" s="346" t="s">
        <v>947</v>
      </c>
      <c r="G7360" s="147">
        <v>0</v>
      </c>
      <c r="H7360" s="147">
        <v>0</v>
      </c>
    </row>
    <row r="7361" spans="1:8">
      <c r="A7361" s="391" t="s">
        <v>948</v>
      </c>
      <c r="B7361" s="352">
        <v>780063</v>
      </c>
      <c r="C7361" s="356"/>
      <c r="D7361" s="356">
        <v>48</v>
      </c>
      <c r="E7361" s="357" t="s">
        <v>949</v>
      </c>
      <c r="F7361" s="346" t="s">
        <v>950</v>
      </c>
      <c r="G7361" s="147">
        <v>0</v>
      </c>
      <c r="H7361" s="147">
        <v>0</v>
      </c>
    </row>
    <row r="7362" spans="1:8">
      <c r="A7362" s="394" t="s">
        <v>951</v>
      </c>
      <c r="B7362" s="352">
        <v>780063</v>
      </c>
      <c r="C7362" s="356"/>
      <c r="D7362" s="356">
        <v>49</v>
      </c>
      <c r="E7362" s="358" t="s">
        <v>952</v>
      </c>
      <c r="F7362" s="347" t="s">
        <v>953</v>
      </c>
      <c r="G7362" s="147">
        <v>0</v>
      </c>
      <c r="H7362" s="147">
        <v>0</v>
      </c>
    </row>
    <row r="7363" spans="1:8" ht="60">
      <c r="A7363" s="390" t="s">
        <v>38</v>
      </c>
      <c r="B7363" s="352">
        <v>780064</v>
      </c>
      <c r="C7363" s="363">
        <v>138</v>
      </c>
      <c r="D7363" s="353">
        <v>0</v>
      </c>
      <c r="E7363" s="353">
        <v>0</v>
      </c>
      <c r="F7363" s="429" t="s">
        <v>1026</v>
      </c>
      <c r="G7363" s="149">
        <v>206838</v>
      </c>
      <c r="H7363" s="149">
        <v>385312981</v>
      </c>
    </row>
    <row r="7364" spans="1:8" ht="28.5">
      <c r="A7364" s="391" t="s">
        <v>815</v>
      </c>
      <c r="B7364" s="352">
        <v>780064</v>
      </c>
      <c r="C7364" s="356"/>
      <c r="D7364" s="354">
        <v>1</v>
      </c>
      <c r="E7364" s="355">
        <v>1</v>
      </c>
      <c r="F7364" s="348" t="s">
        <v>816</v>
      </c>
      <c r="G7364" s="147">
        <v>0</v>
      </c>
      <c r="H7364" s="147">
        <v>0</v>
      </c>
    </row>
    <row r="7365" spans="1:8">
      <c r="A7365" s="391" t="s">
        <v>817</v>
      </c>
      <c r="B7365" s="352">
        <v>780064</v>
      </c>
      <c r="C7365" s="356"/>
      <c r="D7365" s="356">
        <v>2</v>
      </c>
      <c r="E7365" s="357" t="s">
        <v>818</v>
      </c>
      <c r="F7365" s="346" t="s">
        <v>819</v>
      </c>
      <c r="G7365" s="147">
        <v>0</v>
      </c>
      <c r="H7365" s="147">
        <v>0</v>
      </c>
    </row>
    <row r="7366" spans="1:8" ht="30">
      <c r="A7366" s="391" t="s">
        <v>820</v>
      </c>
      <c r="B7366" s="352">
        <v>780064</v>
      </c>
      <c r="C7366" s="356"/>
      <c r="D7366" s="356">
        <v>3</v>
      </c>
      <c r="E7366" s="357" t="s">
        <v>821</v>
      </c>
      <c r="F7366" s="346" t="s">
        <v>822</v>
      </c>
      <c r="G7366" s="147">
        <v>0</v>
      </c>
      <c r="H7366" s="147">
        <v>0</v>
      </c>
    </row>
    <row r="7367" spans="1:8">
      <c r="A7367" s="391" t="s">
        <v>823</v>
      </c>
      <c r="B7367" s="352">
        <v>780064</v>
      </c>
      <c r="C7367" s="356"/>
      <c r="D7367" s="356">
        <v>4</v>
      </c>
      <c r="E7367" s="357" t="s">
        <v>824</v>
      </c>
      <c r="F7367" s="346" t="s">
        <v>825</v>
      </c>
      <c r="G7367" s="147">
        <v>0</v>
      </c>
      <c r="H7367" s="147">
        <v>0</v>
      </c>
    </row>
    <row r="7368" spans="1:8">
      <c r="A7368" s="391" t="s">
        <v>826</v>
      </c>
      <c r="B7368" s="352">
        <v>780064</v>
      </c>
      <c r="C7368" s="356"/>
      <c r="D7368" s="356">
        <v>5</v>
      </c>
      <c r="E7368" s="357" t="s">
        <v>827</v>
      </c>
      <c r="F7368" s="346" t="s">
        <v>828</v>
      </c>
      <c r="G7368" s="147">
        <v>0</v>
      </c>
      <c r="H7368" s="147">
        <v>0</v>
      </c>
    </row>
    <row r="7369" spans="1:8">
      <c r="A7369" s="391" t="s">
        <v>829</v>
      </c>
      <c r="B7369" s="352">
        <v>780064</v>
      </c>
      <c r="C7369" s="356"/>
      <c r="D7369" s="356">
        <v>6</v>
      </c>
      <c r="E7369" s="357" t="s">
        <v>830</v>
      </c>
      <c r="F7369" s="346" t="s">
        <v>831</v>
      </c>
      <c r="G7369" s="147">
        <v>0</v>
      </c>
      <c r="H7369" s="147">
        <v>0</v>
      </c>
    </row>
    <row r="7370" spans="1:8">
      <c r="A7370" s="392" t="s">
        <v>1491</v>
      </c>
      <c r="B7370" s="352">
        <v>780064</v>
      </c>
      <c r="C7370" s="356"/>
      <c r="D7370" s="356">
        <v>7</v>
      </c>
      <c r="E7370" s="358" t="s">
        <v>832</v>
      </c>
      <c r="F7370" s="347" t="s">
        <v>833</v>
      </c>
      <c r="G7370" s="147">
        <v>0</v>
      </c>
      <c r="H7370" s="147">
        <v>0</v>
      </c>
    </row>
    <row r="7371" spans="1:8">
      <c r="A7371" s="391" t="s">
        <v>834</v>
      </c>
      <c r="B7371" s="352">
        <v>780064</v>
      </c>
      <c r="C7371" s="356"/>
      <c r="D7371" s="356">
        <v>8</v>
      </c>
      <c r="E7371" s="357" t="s">
        <v>835</v>
      </c>
      <c r="F7371" s="346" t="s">
        <v>836</v>
      </c>
      <c r="G7371" s="147">
        <v>0</v>
      </c>
      <c r="H7371" s="147">
        <v>0</v>
      </c>
    </row>
    <row r="7372" spans="1:8" ht="28.5">
      <c r="A7372" s="391" t="s">
        <v>837</v>
      </c>
      <c r="B7372" s="352">
        <v>780064</v>
      </c>
      <c r="C7372" s="356"/>
      <c r="D7372" s="354">
        <v>9</v>
      </c>
      <c r="E7372" s="355" t="s">
        <v>838</v>
      </c>
      <c r="F7372" s="348" t="s">
        <v>839</v>
      </c>
      <c r="G7372" s="147">
        <v>2491</v>
      </c>
      <c r="H7372" s="147">
        <v>73852169</v>
      </c>
    </row>
    <row r="7373" spans="1:8">
      <c r="A7373" s="391" t="s">
        <v>840</v>
      </c>
      <c r="B7373" s="352">
        <v>780064</v>
      </c>
      <c r="C7373" s="356"/>
      <c r="D7373" s="356">
        <v>10</v>
      </c>
      <c r="E7373" s="357" t="s">
        <v>841</v>
      </c>
      <c r="F7373" s="346" t="s">
        <v>842</v>
      </c>
      <c r="G7373" s="147">
        <v>0</v>
      </c>
      <c r="H7373" s="147">
        <v>0</v>
      </c>
    </row>
    <row r="7374" spans="1:8">
      <c r="A7374" s="391" t="s">
        <v>843</v>
      </c>
      <c r="B7374" s="352">
        <v>780064</v>
      </c>
      <c r="C7374" s="356"/>
      <c r="D7374" s="356">
        <v>11</v>
      </c>
      <c r="E7374" s="357" t="s">
        <v>844</v>
      </c>
      <c r="F7374" s="346" t="s">
        <v>845</v>
      </c>
      <c r="G7374" s="147">
        <v>0</v>
      </c>
      <c r="H7374" s="147">
        <v>0</v>
      </c>
    </row>
    <row r="7375" spans="1:8">
      <c r="A7375" s="391" t="s">
        <v>846</v>
      </c>
      <c r="B7375" s="352">
        <v>780064</v>
      </c>
      <c r="C7375" s="356"/>
      <c r="D7375" s="356">
        <v>12</v>
      </c>
      <c r="E7375" s="357" t="s">
        <v>847</v>
      </c>
      <c r="F7375" s="346" t="s">
        <v>848</v>
      </c>
      <c r="G7375" s="147">
        <v>0</v>
      </c>
      <c r="H7375" s="147">
        <v>0</v>
      </c>
    </row>
    <row r="7376" spans="1:8">
      <c r="A7376" s="391" t="s">
        <v>849</v>
      </c>
      <c r="B7376" s="352">
        <v>780064</v>
      </c>
      <c r="C7376" s="356"/>
      <c r="D7376" s="356">
        <v>13</v>
      </c>
      <c r="E7376" s="357" t="s">
        <v>850</v>
      </c>
      <c r="F7376" s="346" t="s">
        <v>851</v>
      </c>
      <c r="G7376" s="147">
        <v>0</v>
      </c>
      <c r="H7376" s="147">
        <v>0</v>
      </c>
    </row>
    <row r="7377" spans="1:8">
      <c r="A7377" s="391" t="s">
        <v>852</v>
      </c>
      <c r="B7377" s="352">
        <v>780064</v>
      </c>
      <c r="C7377" s="356"/>
      <c r="D7377" s="356">
        <v>14</v>
      </c>
      <c r="E7377" s="357" t="s">
        <v>853</v>
      </c>
      <c r="F7377" s="346" t="s">
        <v>854</v>
      </c>
      <c r="G7377" s="147">
        <v>0</v>
      </c>
      <c r="H7377" s="147">
        <v>0</v>
      </c>
    </row>
    <row r="7378" spans="1:8">
      <c r="A7378" s="392" t="s">
        <v>1492</v>
      </c>
      <c r="B7378" s="352">
        <v>780064</v>
      </c>
      <c r="C7378" s="498"/>
      <c r="D7378" s="356">
        <v>15</v>
      </c>
      <c r="E7378" s="358" t="s">
        <v>1337</v>
      </c>
      <c r="F7378" s="347" t="s">
        <v>855</v>
      </c>
      <c r="G7378" s="147">
        <v>0</v>
      </c>
      <c r="H7378" s="147">
        <v>0</v>
      </c>
    </row>
    <row r="7379" spans="1:8">
      <c r="A7379" s="391" t="s">
        <v>856</v>
      </c>
      <c r="B7379" s="352">
        <v>780064</v>
      </c>
      <c r="C7379" s="356"/>
      <c r="D7379" s="356">
        <v>16</v>
      </c>
      <c r="E7379" s="357" t="s">
        <v>857</v>
      </c>
      <c r="F7379" s="346" t="s">
        <v>858</v>
      </c>
      <c r="G7379" s="147">
        <v>2491</v>
      </c>
      <c r="H7379" s="147">
        <v>73852169</v>
      </c>
    </row>
    <row r="7380" spans="1:8">
      <c r="A7380" s="391" t="s">
        <v>859</v>
      </c>
      <c r="B7380" s="352">
        <v>780064</v>
      </c>
      <c r="C7380" s="356"/>
      <c r="D7380" s="354">
        <v>17</v>
      </c>
      <c r="E7380" s="355" t="s">
        <v>860</v>
      </c>
      <c r="F7380" s="348" t="s">
        <v>861</v>
      </c>
      <c r="G7380" s="147">
        <v>202005</v>
      </c>
      <c r="H7380" s="147">
        <v>255823508</v>
      </c>
    </row>
    <row r="7381" spans="1:8" ht="28.5">
      <c r="A7381" s="393" t="s">
        <v>862</v>
      </c>
      <c r="B7381" s="352">
        <v>780064</v>
      </c>
      <c r="C7381" s="356"/>
      <c r="D7381" s="354">
        <v>18</v>
      </c>
      <c r="E7381" s="355" t="s">
        <v>863</v>
      </c>
      <c r="F7381" s="348" t="s">
        <v>864</v>
      </c>
      <c r="G7381" s="147">
        <v>143639</v>
      </c>
      <c r="H7381" s="147">
        <v>158624771</v>
      </c>
    </row>
    <row r="7382" spans="1:8" ht="30">
      <c r="A7382" s="391" t="s">
        <v>865</v>
      </c>
      <c r="B7382" s="352">
        <v>780064</v>
      </c>
      <c r="C7382" s="356"/>
      <c r="D7382" s="356">
        <v>19</v>
      </c>
      <c r="E7382" s="357" t="s">
        <v>866</v>
      </c>
      <c r="F7382" s="346" t="s">
        <v>867</v>
      </c>
      <c r="G7382" s="147">
        <v>8801</v>
      </c>
      <c r="H7382" s="147">
        <v>17329507</v>
      </c>
    </row>
    <row r="7383" spans="1:8" ht="30">
      <c r="A7383" s="391" t="s">
        <v>868</v>
      </c>
      <c r="B7383" s="352">
        <v>780064</v>
      </c>
      <c r="C7383" s="356"/>
      <c r="D7383" s="356">
        <v>20</v>
      </c>
      <c r="E7383" s="357" t="s">
        <v>869</v>
      </c>
      <c r="F7383" s="346" t="s">
        <v>870</v>
      </c>
      <c r="G7383" s="147">
        <v>21146</v>
      </c>
      <c r="H7383" s="147">
        <v>65177560</v>
      </c>
    </row>
    <row r="7384" spans="1:8">
      <c r="A7384" s="391" t="s">
        <v>871</v>
      </c>
      <c r="B7384" s="352">
        <v>780064</v>
      </c>
      <c r="C7384" s="356"/>
      <c r="D7384" s="356">
        <v>21</v>
      </c>
      <c r="E7384" s="357" t="s">
        <v>872</v>
      </c>
      <c r="F7384" s="346" t="s">
        <v>873</v>
      </c>
      <c r="G7384" s="147">
        <v>3163</v>
      </c>
      <c r="H7384" s="147">
        <v>1684977</v>
      </c>
    </row>
    <row r="7385" spans="1:8">
      <c r="A7385" s="391" t="s">
        <v>874</v>
      </c>
      <c r="B7385" s="352">
        <v>780064</v>
      </c>
      <c r="C7385" s="356"/>
      <c r="D7385" s="356">
        <v>22</v>
      </c>
      <c r="E7385" s="357" t="s">
        <v>875</v>
      </c>
      <c r="F7385" s="346" t="s">
        <v>876</v>
      </c>
      <c r="G7385" s="147">
        <v>110529</v>
      </c>
      <c r="H7385" s="147">
        <v>74432727</v>
      </c>
    </row>
    <row r="7386" spans="1:8">
      <c r="A7386" s="391" t="s">
        <v>877</v>
      </c>
      <c r="B7386" s="352">
        <v>780064</v>
      </c>
      <c r="C7386" s="356"/>
      <c r="D7386" s="356">
        <v>23</v>
      </c>
      <c r="E7386" s="357" t="s">
        <v>878</v>
      </c>
      <c r="F7386" s="346" t="s">
        <v>879</v>
      </c>
      <c r="G7386" s="147">
        <v>58997</v>
      </c>
      <c r="H7386" s="147">
        <v>38424252</v>
      </c>
    </row>
    <row r="7387" spans="1:8">
      <c r="A7387" s="391" t="s">
        <v>880</v>
      </c>
      <c r="B7387" s="352">
        <v>780064</v>
      </c>
      <c r="C7387" s="356"/>
      <c r="D7387" s="356">
        <v>24</v>
      </c>
      <c r="E7387" s="357" t="s">
        <v>881</v>
      </c>
      <c r="F7387" s="346" t="s">
        <v>882</v>
      </c>
      <c r="G7387" s="147">
        <v>51532</v>
      </c>
      <c r="H7387" s="147">
        <v>36008475</v>
      </c>
    </row>
    <row r="7388" spans="1:8">
      <c r="A7388" s="391" t="s">
        <v>883</v>
      </c>
      <c r="B7388" s="352">
        <v>780064</v>
      </c>
      <c r="C7388" s="356"/>
      <c r="D7388" s="354">
        <v>25</v>
      </c>
      <c r="E7388" s="355" t="s">
        <v>884</v>
      </c>
      <c r="F7388" s="348" t="s">
        <v>497</v>
      </c>
      <c r="G7388" s="147">
        <v>0</v>
      </c>
      <c r="H7388" s="147">
        <v>0</v>
      </c>
    </row>
    <row r="7389" spans="1:8" ht="28.5">
      <c r="A7389" s="391" t="s">
        <v>885</v>
      </c>
      <c r="B7389" s="352">
        <v>780064</v>
      </c>
      <c r="C7389" s="356"/>
      <c r="D7389" s="354">
        <v>26</v>
      </c>
      <c r="E7389" s="355" t="s">
        <v>886</v>
      </c>
      <c r="F7389" s="348" t="s">
        <v>887</v>
      </c>
      <c r="G7389" s="147">
        <v>45349</v>
      </c>
      <c r="H7389" s="147">
        <v>76703902</v>
      </c>
    </row>
    <row r="7390" spans="1:8">
      <c r="A7390" s="391" t="s">
        <v>888</v>
      </c>
      <c r="B7390" s="352">
        <v>780064</v>
      </c>
      <c r="C7390" s="356"/>
      <c r="D7390" s="356">
        <v>27</v>
      </c>
      <c r="E7390" s="357" t="s">
        <v>889</v>
      </c>
      <c r="F7390" s="346" t="s">
        <v>890</v>
      </c>
      <c r="G7390" s="147">
        <v>26650</v>
      </c>
      <c r="H7390" s="147">
        <v>50934474</v>
      </c>
    </row>
    <row r="7391" spans="1:8">
      <c r="A7391" s="391" t="s">
        <v>891</v>
      </c>
      <c r="B7391" s="352">
        <v>780064</v>
      </c>
      <c r="C7391" s="356"/>
      <c r="D7391" s="356">
        <v>28</v>
      </c>
      <c r="E7391" s="357" t="s">
        <v>892</v>
      </c>
      <c r="F7391" s="346" t="s">
        <v>893</v>
      </c>
      <c r="G7391" s="147">
        <v>6097</v>
      </c>
      <c r="H7391" s="147">
        <v>17827378</v>
      </c>
    </row>
    <row r="7392" spans="1:8">
      <c r="A7392" s="391" t="s">
        <v>894</v>
      </c>
      <c r="B7392" s="352">
        <v>780064</v>
      </c>
      <c r="C7392" s="356"/>
      <c r="D7392" s="356">
        <v>29</v>
      </c>
      <c r="E7392" s="357" t="s">
        <v>895</v>
      </c>
      <c r="F7392" s="346" t="s">
        <v>896</v>
      </c>
      <c r="G7392" s="147">
        <v>0</v>
      </c>
      <c r="H7392" s="147">
        <v>0</v>
      </c>
    </row>
    <row r="7393" spans="1:8">
      <c r="A7393" s="391" t="s">
        <v>897</v>
      </c>
      <c r="B7393" s="352">
        <v>780064</v>
      </c>
      <c r="C7393" s="356"/>
      <c r="D7393" s="356">
        <v>30</v>
      </c>
      <c r="E7393" s="357" t="s">
        <v>898</v>
      </c>
      <c r="F7393" s="346" t="s">
        <v>899</v>
      </c>
      <c r="G7393" s="147">
        <v>0</v>
      </c>
      <c r="H7393" s="147">
        <v>0</v>
      </c>
    </row>
    <row r="7394" spans="1:8" ht="30">
      <c r="A7394" s="391" t="s">
        <v>900</v>
      </c>
      <c r="B7394" s="352">
        <v>780064</v>
      </c>
      <c r="C7394" s="356"/>
      <c r="D7394" s="356">
        <v>31</v>
      </c>
      <c r="E7394" s="357" t="s">
        <v>901</v>
      </c>
      <c r="F7394" s="346" t="s">
        <v>902</v>
      </c>
      <c r="G7394" s="147">
        <v>7464</v>
      </c>
      <c r="H7394" s="147">
        <v>5362884</v>
      </c>
    </row>
    <row r="7395" spans="1:8" ht="30">
      <c r="A7395" s="391" t="s">
        <v>903</v>
      </c>
      <c r="B7395" s="352">
        <v>780064</v>
      </c>
      <c r="C7395" s="356"/>
      <c r="D7395" s="356">
        <v>32</v>
      </c>
      <c r="E7395" s="357" t="s">
        <v>904</v>
      </c>
      <c r="F7395" s="346" t="s">
        <v>905</v>
      </c>
      <c r="G7395" s="147">
        <v>0</v>
      </c>
      <c r="H7395" s="147">
        <v>0</v>
      </c>
    </row>
    <row r="7396" spans="1:8" ht="30">
      <c r="A7396" s="391" t="s">
        <v>906</v>
      </c>
      <c r="B7396" s="352">
        <v>780064</v>
      </c>
      <c r="C7396" s="356"/>
      <c r="D7396" s="356">
        <v>33</v>
      </c>
      <c r="E7396" s="357" t="s">
        <v>907</v>
      </c>
      <c r="F7396" s="346" t="s">
        <v>908</v>
      </c>
      <c r="G7396" s="147">
        <v>0</v>
      </c>
      <c r="H7396" s="147">
        <v>0</v>
      </c>
    </row>
    <row r="7397" spans="1:8">
      <c r="A7397" s="391" t="s">
        <v>909</v>
      </c>
      <c r="B7397" s="352">
        <v>780064</v>
      </c>
      <c r="C7397" s="356"/>
      <c r="D7397" s="356">
        <v>34</v>
      </c>
      <c r="E7397" s="357" t="s">
        <v>910</v>
      </c>
      <c r="F7397" s="346" t="s">
        <v>911</v>
      </c>
      <c r="G7397" s="147">
        <v>0</v>
      </c>
      <c r="H7397" s="147">
        <v>0</v>
      </c>
    </row>
    <row r="7398" spans="1:8">
      <c r="A7398" s="391" t="s">
        <v>912</v>
      </c>
      <c r="B7398" s="352">
        <v>780064</v>
      </c>
      <c r="C7398" s="356"/>
      <c r="D7398" s="356">
        <v>35</v>
      </c>
      <c r="E7398" s="357" t="s">
        <v>913</v>
      </c>
      <c r="F7398" s="346" t="s">
        <v>914</v>
      </c>
      <c r="G7398" s="147">
        <v>0</v>
      </c>
      <c r="H7398" s="147">
        <v>0</v>
      </c>
    </row>
    <row r="7399" spans="1:8" ht="30">
      <c r="A7399" s="391" t="s">
        <v>915</v>
      </c>
      <c r="B7399" s="352">
        <v>780064</v>
      </c>
      <c r="C7399" s="356"/>
      <c r="D7399" s="356">
        <v>36</v>
      </c>
      <c r="E7399" s="357" t="s">
        <v>916</v>
      </c>
      <c r="F7399" s="346" t="s">
        <v>917</v>
      </c>
      <c r="G7399" s="147">
        <v>5138</v>
      </c>
      <c r="H7399" s="147">
        <v>2579166</v>
      </c>
    </row>
    <row r="7400" spans="1:8" ht="28.5">
      <c r="A7400" s="391" t="s">
        <v>918</v>
      </c>
      <c r="B7400" s="352">
        <v>780064</v>
      </c>
      <c r="C7400" s="356"/>
      <c r="D7400" s="354">
        <v>37</v>
      </c>
      <c r="E7400" s="355" t="s">
        <v>919</v>
      </c>
      <c r="F7400" s="348" t="s">
        <v>920</v>
      </c>
      <c r="G7400" s="147">
        <v>13017</v>
      </c>
      <c r="H7400" s="147">
        <v>20494835</v>
      </c>
    </row>
    <row r="7401" spans="1:8">
      <c r="A7401" s="391" t="s">
        <v>921</v>
      </c>
      <c r="B7401" s="352">
        <v>780064</v>
      </c>
      <c r="C7401" s="356"/>
      <c r="D7401" s="356">
        <v>38</v>
      </c>
      <c r="E7401" s="357" t="s">
        <v>922</v>
      </c>
      <c r="F7401" s="346" t="s">
        <v>39</v>
      </c>
      <c r="G7401" s="147">
        <v>0</v>
      </c>
      <c r="H7401" s="147">
        <v>0</v>
      </c>
    </row>
    <row r="7402" spans="1:8">
      <c r="A7402" s="391" t="s">
        <v>923</v>
      </c>
      <c r="B7402" s="352">
        <v>780064</v>
      </c>
      <c r="C7402" s="356"/>
      <c r="D7402" s="356">
        <v>39</v>
      </c>
      <c r="E7402" s="357" t="s">
        <v>924</v>
      </c>
      <c r="F7402" s="346" t="s">
        <v>40</v>
      </c>
      <c r="G7402" s="495">
        <v>1994</v>
      </c>
      <c r="H7402" s="496">
        <v>2761212</v>
      </c>
    </row>
    <row r="7403" spans="1:8">
      <c r="A7403" s="391" t="s">
        <v>925</v>
      </c>
      <c r="B7403" s="352">
        <v>780064</v>
      </c>
      <c r="C7403" s="356"/>
      <c r="D7403" s="356">
        <v>40</v>
      </c>
      <c r="E7403" s="357" t="s">
        <v>926</v>
      </c>
      <c r="F7403" s="346" t="s">
        <v>927</v>
      </c>
      <c r="G7403" s="147">
        <v>9032</v>
      </c>
      <c r="H7403" s="147">
        <v>14421583</v>
      </c>
    </row>
    <row r="7404" spans="1:8">
      <c r="A7404" s="391" t="s">
        <v>928</v>
      </c>
      <c r="B7404" s="352">
        <v>780064</v>
      </c>
      <c r="C7404" s="356"/>
      <c r="D7404" s="356">
        <v>41</v>
      </c>
      <c r="E7404" s="357" t="s">
        <v>929</v>
      </c>
      <c r="F7404" s="346" t="s">
        <v>930</v>
      </c>
      <c r="G7404" s="147">
        <v>1991</v>
      </c>
      <c r="H7404" s="147">
        <v>3312040</v>
      </c>
    </row>
    <row r="7405" spans="1:8" ht="28.5">
      <c r="A7405" s="391" t="s">
        <v>931</v>
      </c>
      <c r="B7405" s="352">
        <v>780064</v>
      </c>
      <c r="C7405" s="356"/>
      <c r="D7405" s="354">
        <v>42</v>
      </c>
      <c r="E7405" s="355" t="s">
        <v>932</v>
      </c>
      <c r="F7405" s="348" t="s">
        <v>933</v>
      </c>
      <c r="G7405" s="147">
        <v>0</v>
      </c>
      <c r="H7405" s="147">
        <v>0</v>
      </c>
    </row>
    <row r="7406" spans="1:8">
      <c r="A7406" s="391" t="s">
        <v>934</v>
      </c>
      <c r="B7406" s="352">
        <v>780064</v>
      </c>
      <c r="C7406" s="356"/>
      <c r="D7406" s="356">
        <v>43</v>
      </c>
      <c r="E7406" s="357" t="s">
        <v>935</v>
      </c>
      <c r="F7406" s="346" t="s">
        <v>936</v>
      </c>
      <c r="G7406" s="147">
        <v>0</v>
      </c>
      <c r="H7406" s="147">
        <v>0</v>
      </c>
    </row>
    <row r="7407" spans="1:8">
      <c r="A7407" s="391" t="s">
        <v>937</v>
      </c>
      <c r="B7407" s="352">
        <v>780064</v>
      </c>
      <c r="C7407" s="356"/>
      <c r="D7407" s="356">
        <v>44</v>
      </c>
      <c r="E7407" s="357" t="s">
        <v>938</v>
      </c>
      <c r="F7407" s="346" t="s">
        <v>939</v>
      </c>
      <c r="G7407" s="147">
        <v>0</v>
      </c>
      <c r="H7407" s="147">
        <v>0</v>
      </c>
    </row>
    <row r="7408" spans="1:8">
      <c r="A7408" s="391" t="s">
        <v>940</v>
      </c>
      <c r="B7408" s="352">
        <v>780064</v>
      </c>
      <c r="C7408" s="356"/>
      <c r="D7408" s="356">
        <v>45</v>
      </c>
      <c r="E7408" s="357" t="s">
        <v>941</v>
      </c>
      <c r="F7408" s="346" t="s">
        <v>942</v>
      </c>
      <c r="G7408" s="147">
        <v>0</v>
      </c>
      <c r="H7408" s="147">
        <v>0</v>
      </c>
    </row>
    <row r="7409" spans="1:8" ht="28.5">
      <c r="A7409" s="391" t="s">
        <v>943</v>
      </c>
      <c r="B7409" s="352">
        <v>780064</v>
      </c>
      <c r="C7409" s="356"/>
      <c r="D7409" s="354">
        <v>46</v>
      </c>
      <c r="E7409" s="359">
        <v>5</v>
      </c>
      <c r="F7409" s="348" t="s">
        <v>944</v>
      </c>
      <c r="G7409" s="147">
        <v>2342</v>
      </c>
      <c r="H7409" s="147">
        <v>55637304</v>
      </c>
    </row>
    <row r="7410" spans="1:8">
      <c r="A7410" s="391" t="s">
        <v>945</v>
      </c>
      <c r="B7410" s="352">
        <v>780064</v>
      </c>
      <c r="C7410" s="356"/>
      <c r="D7410" s="356">
        <v>47</v>
      </c>
      <c r="E7410" s="357" t="s">
        <v>946</v>
      </c>
      <c r="F7410" s="346" t="s">
        <v>947</v>
      </c>
      <c r="G7410" s="147">
        <v>0</v>
      </c>
      <c r="H7410" s="147">
        <v>0</v>
      </c>
    </row>
    <row r="7411" spans="1:8">
      <c r="A7411" s="391" t="s">
        <v>948</v>
      </c>
      <c r="B7411" s="352">
        <v>780064</v>
      </c>
      <c r="C7411" s="356"/>
      <c r="D7411" s="356">
        <v>48</v>
      </c>
      <c r="E7411" s="357" t="s">
        <v>949</v>
      </c>
      <c r="F7411" s="346" t="s">
        <v>950</v>
      </c>
      <c r="G7411" s="147">
        <v>2231</v>
      </c>
      <c r="H7411" s="147">
        <v>54019851</v>
      </c>
    </row>
    <row r="7412" spans="1:8">
      <c r="A7412" s="394" t="s">
        <v>951</v>
      </c>
      <c r="B7412" s="352">
        <v>780064</v>
      </c>
      <c r="C7412" s="356"/>
      <c r="D7412" s="356">
        <v>49</v>
      </c>
      <c r="E7412" s="358" t="s">
        <v>952</v>
      </c>
      <c r="F7412" s="347" t="s">
        <v>953</v>
      </c>
      <c r="G7412" s="147">
        <v>111</v>
      </c>
      <c r="H7412" s="147">
        <v>1617453</v>
      </c>
    </row>
    <row r="7413" spans="1:8" ht="60">
      <c r="A7413" s="390" t="s">
        <v>38</v>
      </c>
      <c r="B7413" s="352">
        <v>780129</v>
      </c>
      <c r="C7413" s="363">
        <v>139</v>
      </c>
      <c r="D7413" s="353">
        <v>0</v>
      </c>
      <c r="E7413" s="353">
        <v>0</v>
      </c>
      <c r="F7413" s="429" t="s">
        <v>528</v>
      </c>
      <c r="G7413" s="149">
        <v>304574</v>
      </c>
      <c r="H7413" s="149">
        <v>625836799</v>
      </c>
    </row>
    <row r="7414" spans="1:8" ht="28.5">
      <c r="A7414" s="391" t="s">
        <v>815</v>
      </c>
      <c r="B7414" s="352">
        <v>780129</v>
      </c>
      <c r="C7414" s="356"/>
      <c r="D7414" s="354">
        <v>1</v>
      </c>
      <c r="E7414" s="355">
        <v>1</v>
      </c>
      <c r="F7414" s="348" t="s">
        <v>816</v>
      </c>
      <c r="G7414" s="147">
        <v>0</v>
      </c>
      <c r="H7414" s="147">
        <v>0</v>
      </c>
    </row>
    <row r="7415" spans="1:8">
      <c r="A7415" s="391" t="s">
        <v>817</v>
      </c>
      <c r="B7415" s="352">
        <v>780129</v>
      </c>
      <c r="C7415" s="356"/>
      <c r="D7415" s="356">
        <v>2</v>
      </c>
      <c r="E7415" s="357" t="s">
        <v>818</v>
      </c>
      <c r="F7415" s="346" t="s">
        <v>819</v>
      </c>
      <c r="G7415" s="147">
        <v>0</v>
      </c>
      <c r="H7415" s="147">
        <v>0</v>
      </c>
    </row>
    <row r="7416" spans="1:8" ht="30">
      <c r="A7416" s="391" t="s">
        <v>820</v>
      </c>
      <c r="B7416" s="352">
        <v>780129</v>
      </c>
      <c r="C7416" s="356"/>
      <c r="D7416" s="356">
        <v>3</v>
      </c>
      <c r="E7416" s="357" t="s">
        <v>821</v>
      </c>
      <c r="F7416" s="346" t="s">
        <v>822</v>
      </c>
      <c r="G7416" s="147">
        <v>0</v>
      </c>
      <c r="H7416" s="147">
        <v>0</v>
      </c>
    </row>
    <row r="7417" spans="1:8">
      <c r="A7417" s="391" t="s">
        <v>823</v>
      </c>
      <c r="B7417" s="352">
        <v>780129</v>
      </c>
      <c r="C7417" s="356"/>
      <c r="D7417" s="356">
        <v>4</v>
      </c>
      <c r="E7417" s="357" t="s">
        <v>824</v>
      </c>
      <c r="F7417" s="346" t="s">
        <v>825</v>
      </c>
      <c r="G7417" s="147">
        <v>0</v>
      </c>
      <c r="H7417" s="147">
        <v>0</v>
      </c>
    </row>
    <row r="7418" spans="1:8">
      <c r="A7418" s="391" t="s">
        <v>826</v>
      </c>
      <c r="B7418" s="352">
        <v>780129</v>
      </c>
      <c r="C7418" s="356"/>
      <c r="D7418" s="356">
        <v>5</v>
      </c>
      <c r="E7418" s="357" t="s">
        <v>827</v>
      </c>
      <c r="F7418" s="346" t="s">
        <v>828</v>
      </c>
      <c r="G7418" s="147">
        <v>0</v>
      </c>
      <c r="H7418" s="147">
        <v>0</v>
      </c>
    </row>
    <row r="7419" spans="1:8">
      <c r="A7419" s="391" t="s">
        <v>829</v>
      </c>
      <c r="B7419" s="352">
        <v>780129</v>
      </c>
      <c r="C7419" s="356"/>
      <c r="D7419" s="356">
        <v>6</v>
      </c>
      <c r="E7419" s="357" t="s">
        <v>830</v>
      </c>
      <c r="F7419" s="346" t="s">
        <v>831</v>
      </c>
      <c r="G7419" s="147">
        <v>0</v>
      </c>
      <c r="H7419" s="147">
        <v>0</v>
      </c>
    </row>
    <row r="7420" spans="1:8">
      <c r="A7420" s="392" t="s">
        <v>1491</v>
      </c>
      <c r="B7420" s="352">
        <v>780129</v>
      </c>
      <c r="C7420" s="356"/>
      <c r="D7420" s="356">
        <v>7</v>
      </c>
      <c r="E7420" s="358" t="s">
        <v>832</v>
      </c>
      <c r="F7420" s="347" t="s">
        <v>833</v>
      </c>
      <c r="G7420" s="147">
        <v>0</v>
      </c>
      <c r="H7420" s="147">
        <v>0</v>
      </c>
    </row>
    <row r="7421" spans="1:8">
      <c r="A7421" s="391" t="s">
        <v>834</v>
      </c>
      <c r="B7421" s="352">
        <v>780129</v>
      </c>
      <c r="C7421" s="356"/>
      <c r="D7421" s="356">
        <v>8</v>
      </c>
      <c r="E7421" s="357" t="s">
        <v>835</v>
      </c>
      <c r="F7421" s="346" t="s">
        <v>836</v>
      </c>
      <c r="G7421" s="147">
        <v>0</v>
      </c>
      <c r="H7421" s="147">
        <v>0</v>
      </c>
    </row>
    <row r="7422" spans="1:8" ht="28.5">
      <c r="A7422" s="391" t="s">
        <v>837</v>
      </c>
      <c r="B7422" s="352">
        <v>780129</v>
      </c>
      <c r="C7422" s="356"/>
      <c r="D7422" s="354">
        <v>9</v>
      </c>
      <c r="E7422" s="355" t="s">
        <v>838</v>
      </c>
      <c r="F7422" s="348" t="s">
        <v>839</v>
      </c>
      <c r="G7422" s="147">
        <v>6562</v>
      </c>
      <c r="H7422" s="147">
        <v>125684468</v>
      </c>
    </row>
    <row r="7423" spans="1:8">
      <c r="A7423" s="391" t="s">
        <v>840</v>
      </c>
      <c r="B7423" s="352">
        <v>780129</v>
      </c>
      <c r="C7423" s="356"/>
      <c r="D7423" s="356">
        <v>10</v>
      </c>
      <c r="E7423" s="357" t="s">
        <v>841</v>
      </c>
      <c r="F7423" s="346" t="s">
        <v>842</v>
      </c>
      <c r="G7423" s="147">
        <v>0</v>
      </c>
      <c r="H7423" s="147">
        <v>0</v>
      </c>
    </row>
    <row r="7424" spans="1:8">
      <c r="A7424" s="391" t="s">
        <v>843</v>
      </c>
      <c r="B7424" s="352">
        <v>780129</v>
      </c>
      <c r="C7424" s="356"/>
      <c r="D7424" s="356">
        <v>11</v>
      </c>
      <c r="E7424" s="357" t="s">
        <v>844</v>
      </c>
      <c r="F7424" s="346" t="s">
        <v>845</v>
      </c>
      <c r="G7424" s="147">
        <v>0</v>
      </c>
      <c r="H7424" s="147">
        <v>0</v>
      </c>
    </row>
    <row r="7425" spans="1:8">
      <c r="A7425" s="391" t="s">
        <v>846</v>
      </c>
      <c r="B7425" s="352">
        <v>780129</v>
      </c>
      <c r="C7425" s="356"/>
      <c r="D7425" s="356">
        <v>12</v>
      </c>
      <c r="E7425" s="357" t="s">
        <v>847</v>
      </c>
      <c r="F7425" s="346" t="s">
        <v>848</v>
      </c>
      <c r="G7425" s="147">
        <v>0</v>
      </c>
      <c r="H7425" s="147">
        <v>0</v>
      </c>
    </row>
    <row r="7426" spans="1:8">
      <c r="A7426" s="391" t="s">
        <v>849</v>
      </c>
      <c r="B7426" s="352">
        <v>780129</v>
      </c>
      <c r="C7426" s="356"/>
      <c r="D7426" s="356">
        <v>13</v>
      </c>
      <c r="E7426" s="357" t="s">
        <v>850</v>
      </c>
      <c r="F7426" s="346" t="s">
        <v>851</v>
      </c>
      <c r="G7426" s="147">
        <v>0</v>
      </c>
      <c r="H7426" s="147">
        <v>0</v>
      </c>
    </row>
    <row r="7427" spans="1:8">
      <c r="A7427" s="391" t="s">
        <v>852</v>
      </c>
      <c r="B7427" s="352">
        <v>780129</v>
      </c>
      <c r="C7427" s="356"/>
      <c r="D7427" s="356">
        <v>14</v>
      </c>
      <c r="E7427" s="357" t="s">
        <v>853</v>
      </c>
      <c r="F7427" s="346" t="s">
        <v>854</v>
      </c>
      <c r="G7427" s="147">
        <v>0</v>
      </c>
      <c r="H7427" s="147">
        <v>0</v>
      </c>
    </row>
    <row r="7428" spans="1:8">
      <c r="A7428" s="392" t="s">
        <v>1492</v>
      </c>
      <c r="B7428" s="352">
        <v>780129</v>
      </c>
      <c r="C7428" s="498"/>
      <c r="D7428" s="356">
        <v>15</v>
      </c>
      <c r="E7428" s="358" t="s">
        <v>1337</v>
      </c>
      <c r="F7428" s="347" t="s">
        <v>855</v>
      </c>
      <c r="G7428" s="147">
        <v>0</v>
      </c>
      <c r="H7428" s="147">
        <v>0</v>
      </c>
    </row>
    <row r="7429" spans="1:8">
      <c r="A7429" s="391" t="s">
        <v>856</v>
      </c>
      <c r="B7429" s="352">
        <v>780129</v>
      </c>
      <c r="C7429" s="356"/>
      <c r="D7429" s="356">
        <v>16</v>
      </c>
      <c r="E7429" s="357" t="s">
        <v>857</v>
      </c>
      <c r="F7429" s="346" t="s">
        <v>858</v>
      </c>
      <c r="G7429" s="147">
        <v>6562</v>
      </c>
      <c r="H7429" s="147">
        <v>125684468</v>
      </c>
    </row>
    <row r="7430" spans="1:8">
      <c r="A7430" s="391" t="s">
        <v>859</v>
      </c>
      <c r="B7430" s="352">
        <v>780129</v>
      </c>
      <c r="C7430" s="356"/>
      <c r="D7430" s="354">
        <v>17</v>
      </c>
      <c r="E7430" s="355" t="s">
        <v>860</v>
      </c>
      <c r="F7430" s="348" t="s">
        <v>861</v>
      </c>
      <c r="G7430" s="147">
        <v>295047</v>
      </c>
      <c r="H7430" s="147">
        <v>433236638</v>
      </c>
    </row>
    <row r="7431" spans="1:8" ht="28.5">
      <c r="A7431" s="393" t="s">
        <v>862</v>
      </c>
      <c r="B7431" s="352">
        <v>780129</v>
      </c>
      <c r="C7431" s="356"/>
      <c r="D7431" s="354">
        <v>18</v>
      </c>
      <c r="E7431" s="355" t="s">
        <v>863</v>
      </c>
      <c r="F7431" s="348" t="s">
        <v>864</v>
      </c>
      <c r="G7431" s="147">
        <v>193979</v>
      </c>
      <c r="H7431" s="147">
        <v>232737140</v>
      </c>
    </row>
    <row r="7432" spans="1:8" ht="30">
      <c r="A7432" s="391" t="s">
        <v>865</v>
      </c>
      <c r="B7432" s="352">
        <v>780129</v>
      </c>
      <c r="C7432" s="356"/>
      <c r="D7432" s="356">
        <v>19</v>
      </c>
      <c r="E7432" s="357" t="s">
        <v>866</v>
      </c>
      <c r="F7432" s="346" t="s">
        <v>867</v>
      </c>
      <c r="G7432" s="147">
        <v>14762</v>
      </c>
      <c r="H7432" s="147">
        <v>29066944</v>
      </c>
    </row>
    <row r="7433" spans="1:8" ht="30">
      <c r="A7433" s="391" t="s">
        <v>868</v>
      </c>
      <c r="B7433" s="352">
        <v>780129</v>
      </c>
      <c r="C7433" s="356"/>
      <c r="D7433" s="356">
        <v>20</v>
      </c>
      <c r="E7433" s="357" t="s">
        <v>869</v>
      </c>
      <c r="F7433" s="346" t="s">
        <v>870</v>
      </c>
      <c r="G7433" s="147">
        <v>35467</v>
      </c>
      <c r="H7433" s="147">
        <v>109318666</v>
      </c>
    </row>
    <row r="7434" spans="1:8">
      <c r="A7434" s="391" t="s">
        <v>871</v>
      </c>
      <c r="B7434" s="352">
        <v>780129</v>
      </c>
      <c r="C7434" s="356"/>
      <c r="D7434" s="356">
        <v>21</v>
      </c>
      <c r="E7434" s="357" t="s">
        <v>872</v>
      </c>
      <c r="F7434" s="346" t="s">
        <v>873</v>
      </c>
      <c r="G7434" s="147">
        <v>5375</v>
      </c>
      <c r="H7434" s="147">
        <v>2932379</v>
      </c>
    </row>
    <row r="7435" spans="1:8">
      <c r="A7435" s="391" t="s">
        <v>874</v>
      </c>
      <c r="B7435" s="352">
        <v>780129</v>
      </c>
      <c r="C7435" s="356"/>
      <c r="D7435" s="356">
        <v>22</v>
      </c>
      <c r="E7435" s="357" t="s">
        <v>875</v>
      </c>
      <c r="F7435" s="346" t="s">
        <v>876</v>
      </c>
      <c r="G7435" s="147">
        <v>138375</v>
      </c>
      <c r="H7435" s="147">
        <v>91419151</v>
      </c>
    </row>
    <row r="7436" spans="1:8">
      <c r="A7436" s="391" t="s">
        <v>877</v>
      </c>
      <c r="B7436" s="352">
        <v>780129</v>
      </c>
      <c r="C7436" s="356"/>
      <c r="D7436" s="356">
        <v>23</v>
      </c>
      <c r="E7436" s="357" t="s">
        <v>878</v>
      </c>
      <c r="F7436" s="346" t="s">
        <v>879</v>
      </c>
      <c r="G7436" s="147">
        <v>96045</v>
      </c>
      <c r="H7436" s="147">
        <v>62553151</v>
      </c>
    </row>
    <row r="7437" spans="1:8">
      <c r="A7437" s="391" t="s">
        <v>880</v>
      </c>
      <c r="B7437" s="352">
        <v>780129</v>
      </c>
      <c r="C7437" s="356"/>
      <c r="D7437" s="356">
        <v>24</v>
      </c>
      <c r="E7437" s="357" t="s">
        <v>881</v>
      </c>
      <c r="F7437" s="346" t="s">
        <v>882</v>
      </c>
      <c r="G7437" s="147">
        <v>42330</v>
      </c>
      <c r="H7437" s="147">
        <v>28866000</v>
      </c>
    </row>
    <row r="7438" spans="1:8">
      <c r="A7438" s="391" t="s">
        <v>883</v>
      </c>
      <c r="B7438" s="352">
        <v>780129</v>
      </c>
      <c r="C7438" s="356"/>
      <c r="D7438" s="354">
        <v>25</v>
      </c>
      <c r="E7438" s="355" t="s">
        <v>884</v>
      </c>
      <c r="F7438" s="348" t="s">
        <v>497</v>
      </c>
      <c r="G7438" s="147">
        <v>2032</v>
      </c>
      <c r="H7438" s="147">
        <v>2058532</v>
      </c>
    </row>
    <row r="7439" spans="1:8" ht="28.5">
      <c r="A7439" s="391" t="s">
        <v>885</v>
      </c>
      <c r="B7439" s="352">
        <v>780129</v>
      </c>
      <c r="C7439" s="356"/>
      <c r="D7439" s="354">
        <v>26</v>
      </c>
      <c r="E7439" s="355" t="s">
        <v>886</v>
      </c>
      <c r="F7439" s="348" t="s">
        <v>887</v>
      </c>
      <c r="G7439" s="147">
        <v>68144</v>
      </c>
      <c r="H7439" s="147">
        <v>155670858</v>
      </c>
    </row>
    <row r="7440" spans="1:8">
      <c r="A7440" s="391" t="s">
        <v>888</v>
      </c>
      <c r="B7440" s="352">
        <v>780129</v>
      </c>
      <c r="C7440" s="356"/>
      <c r="D7440" s="356">
        <v>27</v>
      </c>
      <c r="E7440" s="357" t="s">
        <v>889</v>
      </c>
      <c r="F7440" s="346" t="s">
        <v>890</v>
      </c>
      <c r="G7440" s="147">
        <v>43385</v>
      </c>
      <c r="H7440" s="147">
        <v>82919293</v>
      </c>
    </row>
    <row r="7441" spans="1:8">
      <c r="A7441" s="391" t="s">
        <v>891</v>
      </c>
      <c r="B7441" s="352">
        <v>780129</v>
      </c>
      <c r="C7441" s="356"/>
      <c r="D7441" s="356">
        <v>28</v>
      </c>
      <c r="E7441" s="357" t="s">
        <v>892</v>
      </c>
      <c r="F7441" s="346" t="s">
        <v>893</v>
      </c>
      <c r="G7441" s="147">
        <v>12960</v>
      </c>
      <c r="H7441" s="147">
        <v>64534589</v>
      </c>
    </row>
    <row r="7442" spans="1:8">
      <c r="A7442" s="391" t="s">
        <v>894</v>
      </c>
      <c r="B7442" s="352">
        <v>780129</v>
      </c>
      <c r="C7442" s="356"/>
      <c r="D7442" s="356">
        <v>29</v>
      </c>
      <c r="E7442" s="357" t="s">
        <v>895</v>
      </c>
      <c r="F7442" s="346" t="s">
        <v>896</v>
      </c>
      <c r="G7442" s="147">
        <v>0</v>
      </c>
      <c r="H7442" s="147">
        <v>0</v>
      </c>
    </row>
    <row r="7443" spans="1:8">
      <c r="A7443" s="391" t="s">
        <v>897</v>
      </c>
      <c r="B7443" s="352">
        <v>780129</v>
      </c>
      <c r="C7443" s="356"/>
      <c r="D7443" s="356">
        <v>30</v>
      </c>
      <c r="E7443" s="357" t="s">
        <v>898</v>
      </c>
      <c r="F7443" s="346" t="s">
        <v>899</v>
      </c>
      <c r="G7443" s="147">
        <v>0</v>
      </c>
      <c r="H7443" s="147">
        <v>0</v>
      </c>
    </row>
    <row r="7444" spans="1:8" ht="30">
      <c r="A7444" s="391" t="s">
        <v>900</v>
      </c>
      <c r="B7444" s="352">
        <v>780129</v>
      </c>
      <c r="C7444" s="356"/>
      <c r="D7444" s="356">
        <v>31</v>
      </c>
      <c r="E7444" s="357" t="s">
        <v>901</v>
      </c>
      <c r="F7444" s="346" t="s">
        <v>902</v>
      </c>
      <c r="G7444" s="147">
        <v>4735</v>
      </c>
      <c r="H7444" s="147">
        <v>3402098</v>
      </c>
    </row>
    <row r="7445" spans="1:8" ht="30">
      <c r="A7445" s="391" t="s">
        <v>903</v>
      </c>
      <c r="B7445" s="352">
        <v>780129</v>
      </c>
      <c r="C7445" s="356"/>
      <c r="D7445" s="356">
        <v>32</v>
      </c>
      <c r="E7445" s="357" t="s">
        <v>904</v>
      </c>
      <c r="F7445" s="346" t="s">
        <v>905</v>
      </c>
      <c r="G7445" s="147">
        <v>2776</v>
      </c>
      <c r="H7445" s="147">
        <v>2171279</v>
      </c>
    </row>
    <row r="7446" spans="1:8" ht="30">
      <c r="A7446" s="391" t="s">
        <v>906</v>
      </c>
      <c r="B7446" s="352">
        <v>780129</v>
      </c>
      <c r="C7446" s="356"/>
      <c r="D7446" s="356">
        <v>33</v>
      </c>
      <c r="E7446" s="357" t="s">
        <v>907</v>
      </c>
      <c r="F7446" s="346" t="s">
        <v>908</v>
      </c>
      <c r="G7446" s="147">
        <v>0</v>
      </c>
      <c r="H7446" s="147">
        <v>0</v>
      </c>
    </row>
    <row r="7447" spans="1:8">
      <c r="A7447" s="391" t="s">
        <v>909</v>
      </c>
      <c r="B7447" s="352">
        <v>780129</v>
      </c>
      <c r="C7447" s="356"/>
      <c r="D7447" s="356">
        <v>34</v>
      </c>
      <c r="E7447" s="357" t="s">
        <v>910</v>
      </c>
      <c r="F7447" s="346" t="s">
        <v>911</v>
      </c>
      <c r="G7447" s="147">
        <v>0</v>
      </c>
      <c r="H7447" s="147">
        <v>0</v>
      </c>
    </row>
    <row r="7448" spans="1:8">
      <c r="A7448" s="391" t="s">
        <v>912</v>
      </c>
      <c r="B7448" s="352">
        <v>780129</v>
      </c>
      <c r="C7448" s="356"/>
      <c r="D7448" s="356">
        <v>35</v>
      </c>
      <c r="E7448" s="357" t="s">
        <v>913</v>
      </c>
      <c r="F7448" s="346" t="s">
        <v>914</v>
      </c>
      <c r="G7448" s="147">
        <v>0</v>
      </c>
      <c r="H7448" s="147">
        <v>0</v>
      </c>
    </row>
    <row r="7449" spans="1:8" ht="30">
      <c r="A7449" s="391" t="s">
        <v>915</v>
      </c>
      <c r="B7449" s="352">
        <v>780129</v>
      </c>
      <c r="C7449" s="356"/>
      <c r="D7449" s="356">
        <v>36</v>
      </c>
      <c r="E7449" s="357" t="s">
        <v>916</v>
      </c>
      <c r="F7449" s="346" t="s">
        <v>917</v>
      </c>
      <c r="G7449" s="147">
        <v>4288</v>
      </c>
      <c r="H7449" s="147">
        <v>2643599</v>
      </c>
    </row>
    <row r="7450" spans="1:8" ht="28.5">
      <c r="A7450" s="391" t="s">
        <v>918</v>
      </c>
      <c r="B7450" s="352">
        <v>780129</v>
      </c>
      <c r="C7450" s="356"/>
      <c r="D7450" s="354">
        <v>37</v>
      </c>
      <c r="E7450" s="355" t="s">
        <v>919</v>
      </c>
      <c r="F7450" s="348" t="s">
        <v>920</v>
      </c>
      <c r="G7450" s="147">
        <v>30892</v>
      </c>
      <c r="H7450" s="147">
        <v>42770108</v>
      </c>
    </row>
    <row r="7451" spans="1:8">
      <c r="A7451" s="391" t="s">
        <v>921</v>
      </c>
      <c r="B7451" s="352">
        <v>780129</v>
      </c>
      <c r="C7451" s="356"/>
      <c r="D7451" s="356">
        <v>38</v>
      </c>
      <c r="E7451" s="357" t="s">
        <v>922</v>
      </c>
      <c r="F7451" s="346" t="s">
        <v>39</v>
      </c>
      <c r="G7451" s="147">
        <v>0</v>
      </c>
      <c r="H7451" s="147">
        <v>0</v>
      </c>
    </row>
    <row r="7452" spans="1:8">
      <c r="A7452" s="391" t="s">
        <v>923</v>
      </c>
      <c r="B7452" s="352">
        <v>780129</v>
      </c>
      <c r="C7452" s="356"/>
      <c r="D7452" s="356">
        <v>39</v>
      </c>
      <c r="E7452" s="357" t="s">
        <v>924</v>
      </c>
      <c r="F7452" s="346" t="s">
        <v>40</v>
      </c>
      <c r="G7452" s="147">
        <v>1065</v>
      </c>
      <c r="H7452" s="147">
        <v>1474493</v>
      </c>
    </row>
    <row r="7453" spans="1:8">
      <c r="A7453" s="391" t="s">
        <v>925</v>
      </c>
      <c r="B7453" s="352">
        <v>780129</v>
      </c>
      <c r="C7453" s="356"/>
      <c r="D7453" s="356">
        <v>40</v>
      </c>
      <c r="E7453" s="357" t="s">
        <v>926</v>
      </c>
      <c r="F7453" s="346" t="s">
        <v>927</v>
      </c>
      <c r="G7453" s="147">
        <v>16063</v>
      </c>
      <c r="H7453" s="147">
        <v>22239224</v>
      </c>
    </row>
    <row r="7454" spans="1:8">
      <c r="A7454" s="391" t="s">
        <v>928</v>
      </c>
      <c r="B7454" s="352">
        <v>780129</v>
      </c>
      <c r="C7454" s="356"/>
      <c r="D7454" s="356">
        <v>41</v>
      </c>
      <c r="E7454" s="357" t="s">
        <v>929</v>
      </c>
      <c r="F7454" s="346" t="s">
        <v>930</v>
      </c>
      <c r="G7454" s="147">
        <v>13764</v>
      </c>
      <c r="H7454" s="147">
        <v>19056391</v>
      </c>
    </row>
    <row r="7455" spans="1:8" ht="28.5">
      <c r="A7455" s="391" t="s">
        <v>931</v>
      </c>
      <c r="B7455" s="352">
        <v>780129</v>
      </c>
      <c r="C7455" s="356"/>
      <c r="D7455" s="354">
        <v>42</v>
      </c>
      <c r="E7455" s="355" t="s">
        <v>932</v>
      </c>
      <c r="F7455" s="348" t="s">
        <v>933</v>
      </c>
      <c r="G7455" s="147">
        <v>0</v>
      </c>
      <c r="H7455" s="147">
        <v>0</v>
      </c>
    </row>
    <row r="7456" spans="1:8">
      <c r="A7456" s="391" t="s">
        <v>934</v>
      </c>
      <c r="B7456" s="352">
        <v>780129</v>
      </c>
      <c r="C7456" s="356"/>
      <c r="D7456" s="356">
        <v>43</v>
      </c>
      <c r="E7456" s="357" t="s">
        <v>935</v>
      </c>
      <c r="F7456" s="346" t="s">
        <v>936</v>
      </c>
      <c r="G7456" s="147">
        <v>0</v>
      </c>
      <c r="H7456" s="147">
        <v>0</v>
      </c>
    </row>
    <row r="7457" spans="1:8">
      <c r="A7457" s="391" t="s">
        <v>937</v>
      </c>
      <c r="B7457" s="352">
        <v>780129</v>
      </c>
      <c r="C7457" s="356"/>
      <c r="D7457" s="356">
        <v>44</v>
      </c>
      <c r="E7457" s="357" t="s">
        <v>938</v>
      </c>
      <c r="F7457" s="346" t="s">
        <v>939</v>
      </c>
      <c r="G7457" s="147">
        <v>0</v>
      </c>
      <c r="H7457" s="147">
        <v>0</v>
      </c>
    </row>
    <row r="7458" spans="1:8">
      <c r="A7458" s="391" t="s">
        <v>940</v>
      </c>
      <c r="B7458" s="352">
        <v>780129</v>
      </c>
      <c r="C7458" s="356"/>
      <c r="D7458" s="356">
        <v>45</v>
      </c>
      <c r="E7458" s="357" t="s">
        <v>941</v>
      </c>
      <c r="F7458" s="346" t="s">
        <v>942</v>
      </c>
      <c r="G7458" s="147">
        <v>0</v>
      </c>
      <c r="H7458" s="147">
        <v>0</v>
      </c>
    </row>
    <row r="7459" spans="1:8" ht="28.5">
      <c r="A7459" s="391" t="s">
        <v>943</v>
      </c>
      <c r="B7459" s="352">
        <v>780129</v>
      </c>
      <c r="C7459" s="356"/>
      <c r="D7459" s="354">
        <v>46</v>
      </c>
      <c r="E7459" s="359">
        <v>5</v>
      </c>
      <c r="F7459" s="348" t="s">
        <v>944</v>
      </c>
      <c r="G7459" s="147">
        <v>2965</v>
      </c>
      <c r="H7459" s="147">
        <v>66915693</v>
      </c>
    </row>
    <row r="7460" spans="1:8">
      <c r="A7460" s="391" t="s">
        <v>945</v>
      </c>
      <c r="B7460" s="352">
        <v>780129</v>
      </c>
      <c r="C7460" s="356"/>
      <c r="D7460" s="356">
        <v>47</v>
      </c>
      <c r="E7460" s="357" t="s">
        <v>946</v>
      </c>
      <c r="F7460" s="346" t="s">
        <v>947</v>
      </c>
      <c r="G7460" s="147">
        <v>0</v>
      </c>
      <c r="H7460" s="147">
        <v>0</v>
      </c>
    </row>
    <row r="7461" spans="1:8">
      <c r="A7461" s="391" t="s">
        <v>948</v>
      </c>
      <c r="B7461" s="352">
        <v>780129</v>
      </c>
      <c r="C7461" s="356"/>
      <c r="D7461" s="356">
        <v>48</v>
      </c>
      <c r="E7461" s="357" t="s">
        <v>949</v>
      </c>
      <c r="F7461" s="346" t="s">
        <v>950</v>
      </c>
      <c r="G7461" s="147">
        <v>2416</v>
      </c>
      <c r="H7461" s="147">
        <v>58926744</v>
      </c>
    </row>
    <row r="7462" spans="1:8">
      <c r="A7462" s="394" t="s">
        <v>951</v>
      </c>
      <c r="B7462" s="352">
        <v>780129</v>
      </c>
      <c r="C7462" s="356"/>
      <c r="D7462" s="356">
        <v>49</v>
      </c>
      <c r="E7462" s="358" t="s">
        <v>952</v>
      </c>
      <c r="F7462" s="347" t="s">
        <v>953</v>
      </c>
      <c r="G7462" s="147">
        <v>549</v>
      </c>
      <c r="H7462" s="147">
        <v>7988949</v>
      </c>
    </row>
    <row r="7463" spans="1:8" ht="60">
      <c r="A7463" s="390" t="s">
        <v>38</v>
      </c>
      <c r="B7463" s="352">
        <v>780023</v>
      </c>
      <c r="C7463" s="363">
        <v>140</v>
      </c>
      <c r="D7463" s="353">
        <v>0</v>
      </c>
      <c r="E7463" s="353">
        <v>0</v>
      </c>
      <c r="F7463" s="429" t="s">
        <v>1027</v>
      </c>
      <c r="G7463" s="149">
        <v>114642</v>
      </c>
      <c r="H7463" s="149">
        <v>144972157</v>
      </c>
    </row>
    <row r="7464" spans="1:8" ht="28.5">
      <c r="A7464" s="391" t="s">
        <v>815</v>
      </c>
      <c r="B7464" s="352">
        <v>780023</v>
      </c>
      <c r="C7464" s="356"/>
      <c r="D7464" s="354">
        <v>1</v>
      </c>
      <c r="E7464" s="355">
        <v>1</v>
      </c>
      <c r="F7464" s="348" t="s">
        <v>816</v>
      </c>
      <c r="G7464" s="147">
        <v>0</v>
      </c>
      <c r="H7464" s="147">
        <v>0</v>
      </c>
    </row>
    <row r="7465" spans="1:8">
      <c r="A7465" s="391" t="s">
        <v>817</v>
      </c>
      <c r="B7465" s="352">
        <v>780023</v>
      </c>
      <c r="C7465" s="356"/>
      <c r="D7465" s="356">
        <v>2</v>
      </c>
      <c r="E7465" s="357" t="s">
        <v>818</v>
      </c>
      <c r="F7465" s="346" t="s">
        <v>819</v>
      </c>
      <c r="G7465" s="147">
        <v>0</v>
      </c>
      <c r="H7465" s="147">
        <v>0</v>
      </c>
    </row>
    <row r="7466" spans="1:8" ht="30">
      <c r="A7466" s="391" t="s">
        <v>820</v>
      </c>
      <c r="B7466" s="352">
        <v>780023</v>
      </c>
      <c r="C7466" s="356"/>
      <c r="D7466" s="356">
        <v>3</v>
      </c>
      <c r="E7466" s="357" t="s">
        <v>821</v>
      </c>
      <c r="F7466" s="346" t="s">
        <v>822</v>
      </c>
      <c r="G7466" s="147">
        <v>0</v>
      </c>
      <c r="H7466" s="147">
        <v>0</v>
      </c>
    </row>
    <row r="7467" spans="1:8">
      <c r="A7467" s="391" t="s">
        <v>823</v>
      </c>
      <c r="B7467" s="352">
        <v>780023</v>
      </c>
      <c r="C7467" s="356"/>
      <c r="D7467" s="356">
        <v>4</v>
      </c>
      <c r="E7467" s="357" t="s">
        <v>824</v>
      </c>
      <c r="F7467" s="346" t="s">
        <v>825</v>
      </c>
      <c r="G7467" s="147">
        <v>0</v>
      </c>
      <c r="H7467" s="147">
        <v>0</v>
      </c>
    </row>
    <row r="7468" spans="1:8">
      <c r="A7468" s="391" t="s">
        <v>826</v>
      </c>
      <c r="B7468" s="352">
        <v>780023</v>
      </c>
      <c r="C7468" s="356"/>
      <c r="D7468" s="356">
        <v>5</v>
      </c>
      <c r="E7468" s="357" t="s">
        <v>827</v>
      </c>
      <c r="F7468" s="346" t="s">
        <v>828</v>
      </c>
      <c r="G7468" s="147">
        <v>0</v>
      </c>
      <c r="H7468" s="147">
        <v>0</v>
      </c>
    </row>
    <row r="7469" spans="1:8">
      <c r="A7469" s="391" t="s">
        <v>829</v>
      </c>
      <c r="B7469" s="352">
        <v>780023</v>
      </c>
      <c r="C7469" s="356"/>
      <c r="D7469" s="356">
        <v>6</v>
      </c>
      <c r="E7469" s="357" t="s">
        <v>830</v>
      </c>
      <c r="F7469" s="346" t="s">
        <v>831</v>
      </c>
      <c r="G7469" s="147">
        <v>0</v>
      </c>
      <c r="H7469" s="147">
        <v>0</v>
      </c>
    </row>
    <row r="7470" spans="1:8">
      <c r="A7470" s="392" t="s">
        <v>1491</v>
      </c>
      <c r="B7470" s="352">
        <v>780023</v>
      </c>
      <c r="C7470" s="356"/>
      <c r="D7470" s="356">
        <v>7</v>
      </c>
      <c r="E7470" s="358" t="s">
        <v>832</v>
      </c>
      <c r="F7470" s="347" t="s">
        <v>833</v>
      </c>
      <c r="G7470" s="147">
        <v>0</v>
      </c>
      <c r="H7470" s="147">
        <v>0</v>
      </c>
    </row>
    <row r="7471" spans="1:8">
      <c r="A7471" s="391" t="s">
        <v>834</v>
      </c>
      <c r="B7471" s="352">
        <v>780023</v>
      </c>
      <c r="C7471" s="356"/>
      <c r="D7471" s="356">
        <v>8</v>
      </c>
      <c r="E7471" s="357" t="s">
        <v>835</v>
      </c>
      <c r="F7471" s="346" t="s">
        <v>836</v>
      </c>
      <c r="G7471" s="147">
        <v>0</v>
      </c>
      <c r="H7471" s="147">
        <v>0</v>
      </c>
    </row>
    <row r="7472" spans="1:8" ht="28.5">
      <c r="A7472" s="391" t="s">
        <v>837</v>
      </c>
      <c r="B7472" s="352">
        <v>780023</v>
      </c>
      <c r="C7472" s="356"/>
      <c r="D7472" s="354">
        <v>9</v>
      </c>
      <c r="E7472" s="355" t="s">
        <v>838</v>
      </c>
      <c r="F7472" s="348" t="s">
        <v>839</v>
      </c>
      <c r="G7472" s="147">
        <v>0</v>
      </c>
      <c r="H7472" s="147">
        <v>0</v>
      </c>
    </row>
    <row r="7473" spans="1:8">
      <c r="A7473" s="391" t="s">
        <v>840</v>
      </c>
      <c r="B7473" s="352">
        <v>780023</v>
      </c>
      <c r="C7473" s="356"/>
      <c r="D7473" s="356">
        <v>10</v>
      </c>
      <c r="E7473" s="357" t="s">
        <v>841</v>
      </c>
      <c r="F7473" s="346" t="s">
        <v>842</v>
      </c>
      <c r="G7473" s="147">
        <v>0</v>
      </c>
      <c r="H7473" s="147">
        <v>0</v>
      </c>
    </row>
    <row r="7474" spans="1:8">
      <c r="A7474" s="391" t="s">
        <v>843</v>
      </c>
      <c r="B7474" s="352">
        <v>780023</v>
      </c>
      <c r="C7474" s="356"/>
      <c r="D7474" s="356">
        <v>11</v>
      </c>
      <c r="E7474" s="357" t="s">
        <v>844</v>
      </c>
      <c r="F7474" s="346" t="s">
        <v>845</v>
      </c>
      <c r="G7474" s="147">
        <v>0</v>
      </c>
      <c r="H7474" s="147">
        <v>0</v>
      </c>
    </row>
    <row r="7475" spans="1:8">
      <c r="A7475" s="391" t="s">
        <v>846</v>
      </c>
      <c r="B7475" s="352">
        <v>780023</v>
      </c>
      <c r="C7475" s="356"/>
      <c r="D7475" s="356">
        <v>12</v>
      </c>
      <c r="E7475" s="357" t="s">
        <v>847</v>
      </c>
      <c r="F7475" s="346" t="s">
        <v>848</v>
      </c>
      <c r="G7475" s="147">
        <v>0</v>
      </c>
      <c r="H7475" s="147">
        <v>0</v>
      </c>
    </row>
    <row r="7476" spans="1:8">
      <c r="A7476" s="391" t="s">
        <v>849</v>
      </c>
      <c r="B7476" s="352">
        <v>780023</v>
      </c>
      <c r="C7476" s="356"/>
      <c r="D7476" s="356">
        <v>13</v>
      </c>
      <c r="E7476" s="357" t="s">
        <v>850</v>
      </c>
      <c r="F7476" s="346" t="s">
        <v>851</v>
      </c>
      <c r="G7476" s="147">
        <v>0</v>
      </c>
      <c r="H7476" s="147">
        <v>0</v>
      </c>
    </row>
    <row r="7477" spans="1:8">
      <c r="A7477" s="391" t="s">
        <v>852</v>
      </c>
      <c r="B7477" s="352">
        <v>780023</v>
      </c>
      <c r="C7477" s="356"/>
      <c r="D7477" s="356">
        <v>14</v>
      </c>
      <c r="E7477" s="357" t="s">
        <v>853</v>
      </c>
      <c r="F7477" s="346" t="s">
        <v>854</v>
      </c>
      <c r="G7477" s="147">
        <v>0</v>
      </c>
      <c r="H7477" s="147">
        <v>0</v>
      </c>
    </row>
    <row r="7478" spans="1:8">
      <c r="A7478" s="392" t="s">
        <v>1492</v>
      </c>
      <c r="B7478" s="352">
        <v>780023</v>
      </c>
      <c r="C7478" s="498"/>
      <c r="D7478" s="356">
        <v>15</v>
      </c>
      <c r="E7478" s="358" t="s">
        <v>1337</v>
      </c>
      <c r="F7478" s="347" t="s">
        <v>855</v>
      </c>
      <c r="G7478" s="147">
        <v>0</v>
      </c>
      <c r="H7478" s="147">
        <v>0</v>
      </c>
    </row>
    <row r="7479" spans="1:8">
      <c r="A7479" s="391" t="s">
        <v>856</v>
      </c>
      <c r="B7479" s="352">
        <v>780023</v>
      </c>
      <c r="C7479" s="356"/>
      <c r="D7479" s="356">
        <v>16</v>
      </c>
      <c r="E7479" s="357" t="s">
        <v>857</v>
      </c>
      <c r="F7479" s="346" t="s">
        <v>858</v>
      </c>
      <c r="G7479" s="147">
        <v>0</v>
      </c>
      <c r="H7479" s="147">
        <v>0</v>
      </c>
    </row>
    <row r="7480" spans="1:8">
      <c r="A7480" s="391" t="s">
        <v>859</v>
      </c>
      <c r="B7480" s="352">
        <v>780023</v>
      </c>
      <c r="C7480" s="356"/>
      <c r="D7480" s="354">
        <v>17</v>
      </c>
      <c r="E7480" s="355" t="s">
        <v>860</v>
      </c>
      <c r="F7480" s="348" t="s">
        <v>861</v>
      </c>
      <c r="G7480" s="147">
        <v>114642</v>
      </c>
      <c r="H7480" s="147">
        <v>144972157</v>
      </c>
    </row>
    <row r="7481" spans="1:8" ht="28.5">
      <c r="A7481" s="393" t="s">
        <v>862</v>
      </c>
      <c r="B7481" s="352">
        <v>780023</v>
      </c>
      <c r="C7481" s="356"/>
      <c r="D7481" s="354">
        <v>18</v>
      </c>
      <c r="E7481" s="355" t="s">
        <v>863</v>
      </c>
      <c r="F7481" s="348" t="s">
        <v>864</v>
      </c>
      <c r="G7481" s="147">
        <v>87436</v>
      </c>
      <c r="H7481" s="147">
        <v>95665048</v>
      </c>
    </row>
    <row r="7482" spans="1:8" ht="30">
      <c r="A7482" s="391" t="s">
        <v>865</v>
      </c>
      <c r="B7482" s="352">
        <v>780023</v>
      </c>
      <c r="C7482" s="356"/>
      <c r="D7482" s="356">
        <v>19</v>
      </c>
      <c r="E7482" s="357" t="s">
        <v>866</v>
      </c>
      <c r="F7482" s="346" t="s">
        <v>867</v>
      </c>
      <c r="G7482" s="147">
        <v>15978</v>
      </c>
      <c r="H7482" s="147">
        <v>44761187</v>
      </c>
    </row>
    <row r="7483" spans="1:8" ht="30">
      <c r="A7483" s="391" t="s">
        <v>868</v>
      </c>
      <c r="B7483" s="352">
        <v>780023</v>
      </c>
      <c r="C7483" s="356"/>
      <c r="D7483" s="356">
        <v>20</v>
      </c>
      <c r="E7483" s="357" t="s">
        <v>869</v>
      </c>
      <c r="F7483" s="346" t="s">
        <v>870</v>
      </c>
      <c r="G7483" s="147">
        <v>77</v>
      </c>
      <c r="H7483" s="147">
        <v>654995</v>
      </c>
    </row>
    <row r="7484" spans="1:8">
      <c r="A7484" s="391" t="s">
        <v>871</v>
      </c>
      <c r="B7484" s="352">
        <v>780023</v>
      </c>
      <c r="C7484" s="356"/>
      <c r="D7484" s="356">
        <v>21</v>
      </c>
      <c r="E7484" s="357" t="s">
        <v>872</v>
      </c>
      <c r="F7484" s="346" t="s">
        <v>873</v>
      </c>
      <c r="G7484" s="147">
        <v>0</v>
      </c>
      <c r="H7484" s="147">
        <v>0</v>
      </c>
    </row>
    <row r="7485" spans="1:8">
      <c r="A7485" s="391" t="s">
        <v>874</v>
      </c>
      <c r="B7485" s="352">
        <v>780023</v>
      </c>
      <c r="C7485" s="356"/>
      <c r="D7485" s="356">
        <v>22</v>
      </c>
      <c r="E7485" s="357" t="s">
        <v>875</v>
      </c>
      <c r="F7485" s="346" t="s">
        <v>876</v>
      </c>
      <c r="G7485" s="147">
        <v>71381</v>
      </c>
      <c r="H7485" s="147">
        <v>50248866</v>
      </c>
    </row>
    <row r="7486" spans="1:8">
      <c r="A7486" s="391" t="s">
        <v>877</v>
      </c>
      <c r="B7486" s="352">
        <v>780023</v>
      </c>
      <c r="C7486" s="356"/>
      <c r="D7486" s="356">
        <v>23</v>
      </c>
      <c r="E7486" s="357" t="s">
        <v>878</v>
      </c>
      <c r="F7486" s="346" t="s">
        <v>879</v>
      </c>
      <c r="G7486" s="147">
        <v>53918</v>
      </c>
      <c r="H7486" s="147">
        <v>35116473</v>
      </c>
    </row>
    <row r="7487" spans="1:8">
      <c r="A7487" s="391" t="s">
        <v>880</v>
      </c>
      <c r="B7487" s="352">
        <v>780023</v>
      </c>
      <c r="C7487" s="356"/>
      <c r="D7487" s="356">
        <v>24</v>
      </c>
      <c r="E7487" s="357" t="s">
        <v>881</v>
      </c>
      <c r="F7487" s="346" t="s">
        <v>882</v>
      </c>
      <c r="G7487" s="147">
        <v>17463</v>
      </c>
      <c r="H7487" s="147">
        <v>15132393</v>
      </c>
    </row>
    <row r="7488" spans="1:8">
      <c r="A7488" s="391" t="s">
        <v>883</v>
      </c>
      <c r="B7488" s="352">
        <v>780023</v>
      </c>
      <c r="C7488" s="356"/>
      <c r="D7488" s="354">
        <v>25</v>
      </c>
      <c r="E7488" s="355" t="s">
        <v>884</v>
      </c>
      <c r="F7488" s="348" t="s">
        <v>497</v>
      </c>
      <c r="G7488" s="147">
        <v>217</v>
      </c>
      <c r="H7488" s="147">
        <v>219833</v>
      </c>
    </row>
    <row r="7489" spans="1:8" ht="28.5">
      <c r="A7489" s="391" t="s">
        <v>885</v>
      </c>
      <c r="B7489" s="352">
        <v>780023</v>
      </c>
      <c r="C7489" s="356"/>
      <c r="D7489" s="354">
        <v>26</v>
      </c>
      <c r="E7489" s="355" t="s">
        <v>886</v>
      </c>
      <c r="F7489" s="348" t="s">
        <v>887</v>
      </c>
      <c r="G7489" s="147">
        <v>26989</v>
      </c>
      <c r="H7489" s="147">
        <v>49087276</v>
      </c>
    </row>
    <row r="7490" spans="1:8">
      <c r="A7490" s="391" t="s">
        <v>888</v>
      </c>
      <c r="B7490" s="352">
        <v>780023</v>
      </c>
      <c r="C7490" s="356"/>
      <c r="D7490" s="356">
        <v>27</v>
      </c>
      <c r="E7490" s="357" t="s">
        <v>889</v>
      </c>
      <c r="F7490" s="346" t="s">
        <v>890</v>
      </c>
      <c r="G7490" s="147">
        <v>24356</v>
      </c>
      <c r="H7490" s="147">
        <v>46549743</v>
      </c>
    </row>
    <row r="7491" spans="1:8">
      <c r="A7491" s="391" t="s">
        <v>891</v>
      </c>
      <c r="B7491" s="352">
        <v>780023</v>
      </c>
      <c r="C7491" s="356"/>
      <c r="D7491" s="356">
        <v>28</v>
      </c>
      <c r="E7491" s="357" t="s">
        <v>892</v>
      </c>
      <c r="F7491" s="346" t="s">
        <v>893</v>
      </c>
      <c r="G7491" s="147">
        <v>344</v>
      </c>
      <c r="H7491" s="147">
        <v>892886</v>
      </c>
    </row>
    <row r="7492" spans="1:8">
      <c r="A7492" s="391" t="s">
        <v>894</v>
      </c>
      <c r="B7492" s="352">
        <v>780023</v>
      </c>
      <c r="C7492" s="356"/>
      <c r="D7492" s="356">
        <v>29</v>
      </c>
      <c r="E7492" s="357" t="s">
        <v>895</v>
      </c>
      <c r="F7492" s="346" t="s">
        <v>896</v>
      </c>
      <c r="G7492" s="147">
        <v>0</v>
      </c>
      <c r="H7492" s="147">
        <v>0</v>
      </c>
    </row>
    <row r="7493" spans="1:8">
      <c r="A7493" s="391" t="s">
        <v>897</v>
      </c>
      <c r="B7493" s="352">
        <v>780023</v>
      </c>
      <c r="C7493" s="356"/>
      <c r="D7493" s="356">
        <v>30</v>
      </c>
      <c r="E7493" s="357" t="s">
        <v>898</v>
      </c>
      <c r="F7493" s="346" t="s">
        <v>899</v>
      </c>
      <c r="G7493" s="147">
        <v>0</v>
      </c>
      <c r="H7493" s="147">
        <v>0</v>
      </c>
    </row>
    <row r="7494" spans="1:8" ht="30">
      <c r="A7494" s="391" t="s">
        <v>900</v>
      </c>
      <c r="B7494" s="352">
        <v>780023</v>
      </c>
      <c r="C7494" s="356"/>
      <c r="D7494" s="356">
        <v>31</v>
      </c>
      <c r="E7494" s="357" t="s">
        <v>901</v>
      </c>
      <c r="F7494" s="346" t="s">
        <v>902</v>
      </c>
      <c r="G7494" s="147">
        <v>2289</v>
      </c>
      <c r="H7494" s="147">
        <v>1644647</v>
      </c>
    </row>
    <row r="7495" spans="1:8" ht="30">
      <c r="A7495" s="391" t="s">
        <v>903</v>
      </c>
      <c r="B7495" s="352">
        <v>780023</v>
      </c>
      <c r="C7495" s="356"/>
      <c r="D7495" s="356">
        <v>32</v>
      </c>
      <c r="E7495" s="357" t="s">
        <v>904</v>
      </c>
      <c r="F7495" s="346" t="s">
        <v>905</v>
      </c>
      <c r="G7495" s="147">
        <v>0</v>
      </c>
      <c r="H7495" s="147">
        <v>0</v>
      </c>
    </row>
    <row r="7496" spans="1:8" ht="30">
      <c r="A7496" s="391" t="s">
        <v>906</v>
      </c>
      <c r="B7496" s="352">
        <v>780023</v>
      </c>
      <c r="C7496" s="356"/>
      <c r="D7496" s="356">
        <v>33</v>
      </c>
      <c r="E7496" s="357" t="s">
        <v>907</v>
      </c>
      <c r="F7496" s="346" t="s">
        <v>908</v>
      </c>
      <c r="G7496" s="147">
        <v>0</v>
      </c>
      <c r="H7496" s="147">
        <v>0</v>
      </c>
    </row>
    <row r="7497" spans="1:8">
      <c r="A7497" s="391" t="s">
        <v>909</v>
      </c>
      <c r="B7497" s="352">
        <v>780023</v>
      </c>
      <c r="C7497" s="356"/>
      <c r="D7497" s="356">
        <v>34</v>
      </c>
      <c r="E7497" s="357" t="s">
        <v>910</v>
      </c>
      <c r="F7497" s="346" t="s">
        <v>911</v>
      </c>
      <c r="G7497" s="147">
        <v>0</v>
      </c>
      <c r="H7497" s="147">
        <v>0</v>
      </c>
    </row>
    <row r="7498" spans="1:8">
      <c r="A7498" s="391" t="s">
        <v>912</v>
      </c>
      <c r="B7498" s="352">
        <v>780023</v>
      </c>
      <c r="C7498" s="356"/>
      <c r="D7498" s="356">
        <v>35</v>
      </c>
      <c r="E7498" s="357" t="s">
        <v>913</v>
      </c>
      <c r="F7498" s="346" t="s">
        <v>914</v>
      </c>
      <c r="G7498" s="147">
        <v>0</v>
      </c>
      <c r="H7498" s="147">
        <v>0</v>
      </c>
    </row>
    <row r="7499" spans="1:8" ht="30">
      <c r="A7499" s="391" t="s">
        <v>915</v>
      </c>
      <c r="B7499" s="352">
        <v>780023</v>
      </c>
      <c r="C7499" s="356"/>
      <c r="D7499" s="356">
        <v>36</v>
      </c>
      <c r="E7499" s="357" t="s">
        <v>916</v>
      </c>
      <c r="F7499" s="346" t="s">
        <v>917</v>
      </c>
      <c r="G7499" s="147">
        <v>0</v>
      </c>
      <c r="H7499" s="147">
        <v>0</v>
      </c>
    </row>
    <row r="7500" spans="1:8" ht="28.5">
      <c r="A7500" s="391" t="s">
        <v>918</v>
      </c>
      <c r="B7500" s="352">
        <v>780023</v>
      </c>
      <c r="C7500" s="356"/>
      <c r="D7500" s="354">
        <v>37</v>
      </c>
      <c r="E7500" s="355" t="s">
        <v>919</v>
      </c>
      <c r="F7500" s="348" t="s">
        <v>920</v>
      </c>
      <c r="G7500" s="147">
        <v>0</v>
      </c>
      <c r="H7500" s="147">
        <v>0</v>
      </c>
    </row>
    <row r="7501" spans="1:8">
      <c r="A7501" s="391" t="s">
        <v>921</v>
      </c>
      <c r="B7501" s="352">
        <v>780023</v>
      </c>
      <c r="C7501" s="356"/>
      <c r="D7501" s="356">
        <v>38</v>
      </c>
      <c r="E7501" s="357" t="s">
        <v>922</v>
      </c>
      <c r="F7501" s="346" t="s">
        <v>39</v>
      </c>
      <c r="G7501" s="147">
        <v>0</v>
      </c>
      <c r="H7501" s="147">
        <v>0</v>
      </c>
    </row>
    <row r="7502" spans="1:8">
      <c r="A7502" s="391" t="s">
        <v>923</v>
      </c>
      <c r="B7502" s="352">
        <v>780023</v>
      </c>
      <c r="C7502" s="356"/>
      <c r="D7502" s="356">
        <v>39</v>
      </c>
      <c r="E7502" s="357" t="s">
        <v>924</v>
      </c>
      <c r="F7502" s="346" t="s">
        <v>40</v>
      </c>
      <c r="G7502" s="147">
        <v>0</v>
      </c>
      <c r="H7502" s="147">
        <v>0</v>
      </c>
    </row>
    <row r="7503" spans="1:8">
      <c r="A7503" s="391" t="s">
        <v>925</v>
      </c>
      <c r="B7503" s="352">
        <v>780023</v>
      </c>
      <c r="C7503" s="356"/>
      <c r="D7503" s="356">
        <v>40</v>
      </c>
      <c r="E7503" s="357" t="s">
        <v>926</v>
      </c>
      <c r="F7503" s="346" t="s">
        <v>927</v>
      </c>
      <c r="G7503" s="147">
        <v>0</v>
      </c>
      <c r="H7503" s="147">
        <v>0</v>
      </c>
    </row>
    <row r="7504" spans="1:8">
      <c r="A7504" s="391" t="s">
        <v>928</v>
      </c>
      <c r="B7504" s="352">
        <v>780023</v>
      </c>
      <c r="C7504" s="356"/>
      <c r="D7504" s="356">
        <v>41</v>
      </c>
      <c r="E7504" s="357" t="s">
        <v>929</v>
      </c>
      <c r="F7504" s="346" t="s">
        <v>930</v>
      </c>
      <c r="G7504" s="147">
        <v>0</v>
      </c>
      <c r="H7504" s="147">
        <v>0</v>
      </c>
    </row>
    <row r="7505" spans="1:8" ht="28.5">
      <c r="A7505" s="391" t="s">
        <v>931</v>
      </c>
      <c r="B7505" s="352">
        <v>780023</v>
      </c>
      <c r="C7505" s="356"/>
      <c r="D7505" s="354">
        <v>42</v>
      </c>
      <c r="E7505" s="355" t="s">
        <v>932</v>
      </c>
      <c r="F7505" s="348" t="s">
        <v>933</v>
      </c>
      <c r="G7505" s="147">
        <v>0</v>
      </c>
      <c r="H7505" s="147">
        <v>0</v>
      </c>
    </row>
    <row r="7506" spans="1:8">
      <c r="A7506" s="391" t="s">
        <v>934</v>
      </c>
      <c r="B7506" s="352">
        <v>780023</v>
      </c>
      <c r="C7506" s="356"/>
      <c r="D7506" s="356">
        <v>43</v>
      </c>
      <c r="E7506" s="357" t="s">
        <v>935</v>
      </c>
      <c r="F7506" s="346" t="s">
        <v>936</v>
      </c>
      <c r="G7506" s="147">
        <v>0</v>
      </c>
      <c r="H7506" s="147">
        <v>0</v>
      </c>
    </row>
    <row r="7507" spans="1:8">
      <c r="A7507" s="391" t="s">
        <v>937</v>
      </c>
      <c r="B7507" s="352">
        <v>780023</v>
      </c>
      <c r="C7507" s="356"/>
      <c r="D7507" s="356">
        <v>44</v>
      </c>
      <c r="E7507" s="357" t="s">
        <v>938</v>
      </c>
      <c r="F7507" s="346" t="s">
        <v>939</v>
      </c>
      <c r="G7507" s="147">
        <v>0</v>
      </c>
      <c r="H7507" s="147">
        <v>0</v>
      </c>
    </row>
    <row r="7508" spans="1:8">
      <c r="A7508" s="391" t="s">
        <v>940</v>
      </c>
      <c r="B7508" s="352">
        <v>780023</v>
      </c>
      <c r="C7508" s="356"/>
      <c r="D7508" s="356">
        <v>45</v>
      </c>
      <c r="E7508" s="357" t="s">
        <v>941</v>
      </c>
      <c r="F7508" s="346" t="s">
        <v>942</v>
      </c>
      <c r="G7508" s="147">
        <v>0</v>
      </c>
      <c r="H7508" s="147">
        <v>0</v>
      </c>
    </row>
    <row r="7509" spans="1:8" ht="28.5">
      <c r="A7509" s="391" t="s">
        <v>943</v>
      </c>
      <c r="B7509" s="352">
        <v>780023</v>
      </c>
      <c r="C7509" s="356"/>
      <c r="D7509" s="354">
        <v>46</v>
      </c>
      <c r="E7509" s="359">
        <v>5</v>
      </c>
      <c r="F7509" s="348" t="s">
        <v>944</v>
      </c>
      <c r="G7509" s="147">
        <v>0</v>
      </c>
      <c r="H7509" s="147">
        <v>0</v>
      </c>
    </row>
    <row r="7510" spans="1:8">
      <c r="A7510" s="391" t="s">
        <v>945</v>
      </c>
      <c r="B7510" s="352">
        <v>780023</v>
      </c>
      <c r="C7510" s="356"/>
      <c r="D7510" s="356">
        <v>47</v>
      </c>
      <c r="E7510" s="357" t="s">
        <v>946</v>
      </c>
      <c r="F7510" s="346" t="s">
        <v>947</v>
      </c>
      <c r="G7510" s="147">
        <v>0</v>
      </c>
      <c r="H7510" s="147">
        <v>0</v>
      </c>
    </row>
    <row r="7511" spans="1:8">
      <c r="A7511" s="391" t="s">
        <v>948</v>
      </c>
      <c r="B7511" s="352">
        <v>780023</v>
      </c>
      <c r="C7511" s="356"/>
      <c r="D7511" s="356">
        <v>48</v>
      </c>
      <c r="E7511" s="357" t="s">
        <v>949</v>
      </c>
      <c r="F7511" s="346" t="s">
        <v>950</v>
      </c>
      <c r="G7511" s="147">
        <v>0</v>
      </c>
      <c r="H7511" s="147">
        <v>0</v>
      </c>
    </row>
    <row r="7512" spans="1:8">
      <c r="A7512" s="394" t="s">
        <v>951</v>
      </c>
      <c r="B7512" s="352">
        <v>780023</v>
      </c>
      <c r="C7512" s="356"/>
      <c r="D7512" s="356">
        <v>49</v>
      </c>
      <c r="E7512" s="358" t="s">
        <v>952</v>
      </c>
      <c r="F7512" s="347" t="s">
        <v>953</v>
      </c>
      <c r="G7512" s="147">
        <v>0</v>
      </c>
      <c r="H7512" s="147">
        <v>0</v>
      </c>
    </row>
    <row r="7513" spans="1:8" ht="45">
      <c r="A7513" s="390" t="s">
        <v>38</v>
      </c>
      <c r="B7513" s="352">
        <v>780025</v>
      </c>
      <c r="C7513" s="363">
        <v>141</v>
      </c>
      <c r="D7513" s="353">
        <v>0</v>
      </c>
      <c r="E7513" s="353">
        <v>0</v>
      </c>
      <c r="F7513" s="429" t="s">
        <v>1028</v>
      </c>
      <c r="G7513" s="149">
        <v>153529</v>
      </c>
      <c r="H7513" s="149">
        <v>191410689</v>
      </c>
    </row>
    <row r="7514" spans="1:8" ht="28.5">
      <c r="A7514" s="391" t="s">
        <v>815</v>
      </c>
      <c r="B7514" s="352">
        <v>780025</v>
      </c>
      <c r="C7514" s="356"/>
      <c r="D7514" s="354">
        <v>1</v>
      </c>
      <c r="E7514" s="355">
        <v>1</v>
      </c>
      <c r="F7514" s="348" t="s">
        <v>816</v>
      </c>
      <c r="G7514" s="147">
        <v>0</v>
      </c>
      <c r="H7514" s="147">
        <v>0</v>
      </c>
    </row>
    <row r="7515" spans="1:8">
      <c r="A7515" s="391" t="s">
        <v>817</v>
      </c>
      <c r="B7515" s="352">
        <v>780025</v>
      </c>
      <c r="C7515" s="356"/>
      <c r="D7515" s="356">
        <v>2</v>
      </c>
      <c r="E7515" s="357" t="s">
        <v>818</v>
      </c>
      <c r="F7515" s="346" t="s">
        <v>819</v>
      </c>
      <c r="G7515" s="147">
        <v>0</v>
      </c>
      <c r="H7515" s="147">
        <v>0</v>
      </c>
    </row>
    <row r="7516" spans="1:8" ht="30">
      <c r="A7516" s="391" t="s">
        <v>820</v>
      </c>
      <c r="B7516" s="352">
        <v>780025</v>
      </c>
      <c r="C7516" s="356"/>
      <c r="D7516" s="356">
        <v>3</v>
      </c>
      <c r="E7516" s="357" t="s">
        <v>821</v>
      </c>
      <c r="F7516" s="346" t="s">
        <v>822</v>
      </c>
      <c r="G7516" s="147">
        <v>0</v>
      </c>
      <c r="H7516" s="147">
        <v>0</v>
      </c>
    </row>
    <row r="7517" spans="1:8">
      <c r="A7517" s="391" t="s">
        <v>823</v>
      </c>
      <c r="B7517" s="352">
        <v>780025</v>
      </c>
      <c r="C7517" s="356"/>
      <c r="D7517" s="356">
        <v>4</v>
      </c>
      <c r="E7517" s="357" t="s">
        <v>824</v>
      </c>
      <c r="F7517" s="346" t="s">
        <v>825</v>
      </c>
      <c r="G7517" s="147">
        <v>0</v>
      </c>
      <c r="H7517" s="147">
        <v>0</v>
      </c>
    </row>
    <row r="7518" spans="1:8">
      <c r="A7518" s="391" t="s">
        <v>826</v>
      </c>
      <c r="B7518" s="352">
        <v>780025</v>
      </c>
      <c r="C7518" s="356"/>
      <c r="D7518" s="356">
        <v>5</v>
      </c>
      <c r="E7518" s="357" t="s">
        <v>827</v>
      </c>
      <c r="F7518" s="346" t="s">
        <v>828</v>
      </c>
      <c r="G7518" s="147">
        <v>0</v>
      </c>
      <c r="H7518" s="147">
        <v>0</v>
      </c>
    </row>
    <row r="7519" spans="1:8">
      <c r="A7519" s="391" t="s">
        <v>829</v>
      </c>
      <c r="B7519" s="352">
        <v>780025</v>
      </c>
      <c r="C7519" s="356"/>
      <c r="D7519" s="356">
        <v>6</v>
      </c>
      <c r="E7519" s="357" t="s">
        <v>830</v>
      </c>
      <c r="F7519" s="346" t="s">
        <v>831</v>
      </c>
      <c r="G7519" s="147">
        <v>0</v>
      </c>
      <c r="H7519" s="147">
        <v>0</v>
      </c>
    </row>
    <row r="7520" spans="1:8">
      <c r="A7520" s="392" t="s">
        <v>1491</v>
      </c>
      <c r="B7520" s="352">
        <v>780025</v>
      </c>
      <c r="C7520" s="356"/>
      <c r="D7520" s="356">
        <v>7</v>
      </c>
      <c r="E7520" s="358" t="s">
        <v>832</v>
      </c>
      <c r="F7520" s="347" t="s">
        <v>833</v>
      </c>
      <c r="G7520" s="147">
        <v>0</v>
      </c>
      <c r="H7520" s="147">
        <v>0</v>
      </c>
    </row>
    <row r="7521" spans="1:8">
      <c r="A7521" s="391" t="s">
        <v>834</v>
      </c>
      <c r="B7521" s="352">
        <v>780025</v>
      </c>
      <c r="C7521" s="356"/>
      <c r="D7521" s="356">
        <v>8</v>
      </c>
      <c r="E7521" s="357" t="s">
        <v>835</v>
      </c>
      <c r="F7521" s="346" t="s">
        <v>836</v>
      </c>
      <c r="G7521" s="147">
        <v>0</v>
      </c>
      <c r="H7521" s="147">
        <v>0</v>
      </c>
    </row>
    <row r="7522" spans="1:8" ht="28.5">
      <c r="A7522" s="391" t="s">
        <v>837</v>
      </c>
      <c r="B7522" s="352">
        <v>780025</v>
      </c>
      <c r="C7522" s="356"/>
      <c r="D7522" s="354">
        <v>9</v>
      </c>
      <c r="E7522" s="355" t="s">
        <v>838</v>
      </c>
      <c r="F7522" s="348" t="s">
        <v>839</v>
      </c>
      <c r="G7522" s="147">
        <v>0</v>
      </c>
      <c r="H7522" s="147">
        <v>0</v>
      </c>
    </row>
    <row r="7523" spans="1:8">
      <c r="A7523" s="391" t="s">
        <v>840</v>
      </c>
      <c r="B7523" s="352">
        <v>780025</v>
      </c>
      <c r="C7523" s="356"/>
      <c r="D7523" s="356">
        <v>10</v>
      </c>
      <c r="E7523" s="357" t="s">
        <v>841</v>
      </c>
      <c r="F7523" s="346" t="s">
        <v>842</v>
      </c>
      <c r="G7523" s="147">
        <v>0</v>
      </c>
      <c r="H7523" s="147">
        <v>0</v>
      </c>
    </row>
    <row r="7524" spans="1:8">
      <c r="A7524" s="391" t="s">
        <v>843</v>
      </c>
      <c r="B7524" s="352">
        <v>780025</v>
      </c>
      <c r="C7524" s="356"/>
      <c r="D7524" s="356">
        <v>11</v>
      </c>
      <c r="E7524" s="357" t="s">
        <v>844</v>
      </c>
      <c r="F7524" s="346" t="s">
        <v>845</v>
      </c>
      <c r="G7524" s="147">
        <v>0</v>
      </c>
      <c r="H7524" s="147">
        <v>0</v>
      </c>
    </row>
    <row r="7525" spans="1:8">
      <c r="A7525" s="391" t="s">
        <v>846</v>
      </c>
      <c r="B7525" s="352">
        <v>780025</v>
      </c>
      <c r="C7525" s="356"/>
      <c r="D7525" s="356">
        <v>12</v>
      </c>
      <c r="E7525" s="357" t="s">
        <v>847</v>
      </c>
      <c r="F7525" s="346" t="s">
        <v>848</v>
      </c>
      <c r="G7525" s="147">
        <v>0</v>
      </c>
      <c r="H7525" s="147">
        <v>0</v>
      </c>
    </row>
    <row r="7526" spans="1:8">
      <c r="A7526" s="391" t="s">
        <v>849</v>
      </c>
      <c r="B7526" s="352">
        <v>780025</v>
      </c>
      <c r="C7526" s="356"/>
      <c r="D7526" s="356">
        <v>13</v>
      </c>
      <c r="E7526" s="357" t="s">
        <v>850</v>
      </c>
      <c r="F7526" s="346" t="s">
        <v>851</v>
      </c>
      <c r="G7526" s="147">
        <v>0</v>
      </c>
      <c r="H7526" s="147">
        <v>0</v>
      </c>
    </row>
    <row r="7527" spans="1:8">
      <c r="A7527" s="391" t="s">
        <v>852</v>
      </c>
      <c r="B7527" s="352">
        <v>780025</v>
      </c>
      <c r="C7527" s="356"/>
      <c r="D7527" s="356">
        <v>14</v>
      </c>
      <c r="E7527" s="357" t="s">
        <v>853</v>
      </c>
      <c r="F7527" s="346" t="s">
        <v>854</v>
      </c>
      <c r="G7527" s="147">
        <v>0</v>
      </c>
      <c r="H7527" s="147">
        <v>0</v>
      </c>
    </row>
    <row r="7528" spans="1:8">
      <c r="A7528" s="392" t="s">
        <v>1492</v>
      </c>
      <c r="B7528" s="352">
        <v>780025</v>
      </c>
      <c r="C7528" s="498"/>
      <c r="D7528" s="356">
        <v>15</v>
      </c>
      <c r="E7528" s="358" t="s">
        <v>1337</v>
      </c>
      <c r="F7528" s="347" t="s">
        <v>855</v>
      </c>
      <c r="G7528" s="147">
        <v>0</v>
      </c>
      <c r="H7528" s="147">
        <v>0</v>
      </c>
    </row>
    <row r="7529" spans="1:8">
      <c r="A7529" s="391" t="s">
        <v>856</v>
      </c>
      <c r="B7529" s="352">
        <v>780025</v>
      </c>
      <c r="C7529" s="356"/>
      <c r="D7529" s="356">
        <v>16</v>
      </c>
      <c r="E7529" s="357" t="s">
        <v>857</v>
      </c>
      <c r="F7529" s="346" t="s">
        <v>858</v>
      </c>
      <c r="G7529" s="147">
        <v>0</v>
      </c>
      <c r="H7529" s="147">
        <v>0</v>
      </c>
    </row>
    <row r="7530" spans="1:8">
      <c r="A7530" s="391" t="s">
        <v>859</v>
      </c>
      <c r="B7530" s="352">
        <v>780025</v>
      </c>
      <c r="C7530" s="356"/>
      <c r="D7530" s="354">
        <v>17</v>
      </c>
      <c r="E7530" s="355" t="s">
        <v>860</v>
      </c>
      <c r="F7530" s="348" t="s">
        <v>861</v>
      </c>
      <c r="G7530" s="147">
        <v>153467</v>
      </c>
      <c r="H7530" s="147">
        <v>190702603</v>
      </c>
    </row>
    <row r="7531" spans="1:8" ht="28.5">
      <c r="A7531" s="393" t="s">
        <v>862</v>
      </c>
      <c r="B7531" s="352">
        <v>780025</v>
      </c>
      <c r="C7531" s="356"/>
      <c r="D7531" s="354">
        <v>18</v>
      </c>
      <c r="E7531" s="355" t="s">
        <v>863</v>
      </c>
      <c r="F7531" s="348" t="s">
        <v>864</v>
      </c>
      <c r="G7531" s="147">
        <v>105364</v>
      </c>
      <c r="H7531" s="147">
        <v>116093659</v>
      </c>
    </row>
    <row r="7532" spans="1:8" ht="30">
      <c r="A7532" s="391" t="s">
        <v>865</v>
      </c>
      <c r="B7532" s="352">
        <v>780025</v>
      </c>
      <c r="C7532" s="356"/>
      <c r="D7532" s="356">
        <v>19</v>
      </c>
      <c r="E7532" s="357" t="s">
        <v>866</v>
      </c>
      <c r="F7532" s="346" t="s">
        <v>867</v>
      </c>
      <c r="G7532" s="147">
        <v>20107</v>
      </c>
      <c r="H7532" s="147">
        <v>56328275</v>
      </c>
    </row>
    <row r="7533" spans="1:8" ht="30">
      <c r="A7533" s="391" t="s">
        <v>868</v>
      </c>
      <c r="B7533" s="352">
        <v>780025</v>
      </c>
      <c r="C7533" s="356"/>
      <c r="D7533" s="356">
        <v>20</v>
      </c>
      <c r="E7533" s="357" t="s">
        <v>869</v>
      </c>
      <c r="F7533" s="346" t="s">
        <v>870</v>
      </c>
      <c r="G7533" s="147">
        <v>61</v>
      </c>
      <c r="H7533" s="147">
        <v>518892</v>
      </c>
    </row>
    <row r="7534" spans="1:8">
      <c r="A7534" s="391" t="s">
        <v>871</v>
      </c>
      <c r="B7534" s="352">
        <v>780025</v>
      </c>
      <c r="C7534" s="356"/>
      <c r="D7534" s="356">
        <v>21</v>
      </c>
      <c r="E7534" s="357" t="s">
        <v>872</v>
      </c>
      <c r="F7534" s="346" t="s">
        <v>873</v>
      </c>
      <c r="G7534" s="147">
        <v>0</v>
      </c>
      <c r="H7534" s="147">
        <v>0</v>
      </c>
    </row>
    <row r="7535" spans="1:8">
      <c r="A7535" s="391" t="s">
        <v>874</v>
      </c>
      <c r="B7535" s="352">
        <v>780025</v>
      </c>
      <c r="C7535" s="356"/>
      <c r="D7535" s="356">
        <v>22</v>
      </c>
      <c r="E7535" s="357" t="s">
        <v>875</v>
      </c>
      <c r="F7535" s="346" t="s">
        <v>876</v>
      </c>
      <c r="G7535" s="147">
        <v>85196</v>
      </c>
      <c r="H7535" s="147">
        <v>59246492</v>
      </c>
    </row>
    <row r="7536" spans="1:8">
      <c r="A7536" s="391" t="s">
        <v>877</v>
      </c>
      <c r="B7536" s="352">
        <v>780025</v>
      </c>
      <c r="C7536" s="356"/>
      <c r="D7536" s="356">
        <v>23</v>
      </c>
      <c r="E7536" s="357" t="s">
        <v>878</v>
      </c>
      <c r="F7536" s="346" t="s">
        <v>879</v>
      </c>
      <c r="G7536" s="147">
        <v>68690</v>
      </c>
      <c r="H7536" s="147">
        <v>44737118</v>
      </c>
    </row>
    <row r="7537" spans="1:8">
      <c r="A7537" s="391" t="s">
        <v>880</v>
      </c>
      <c r="B7537" s="352">
        <v>780025</v>
      </c>
      <c r="C7537" s="356"/>
      <c r="D7537" s="356">
        <v>24</v>
      </c>
      <c r="E7537" s="357" t="s">
        <v>881</v>
      </c>
      <c r="F7537" s="346" t="s">
        <v>882</v>
      </c>
      <c r="G7537" s="147">
        <v>16506</v>
      </c>
      <c r="H7537" s="147">
        <v>14509374</v>
      </c>
    </row>
    <row r="7538" spans="1:8">
      <c r="A7538" s="391" t="s">
        <v>883</v>
      </c>
      <c r="B7538" s="352">
        <v>780025</v>
      </c>
      <c r="C7538" s="356"/>
      <c r="D7538" s="354">
        <v>25</v>
      </c>
      <c r="E7538" s="355" t="s">
        <v>884</v>
      </c>
      <c r="F7538" s="348" t="s">
        <v>497</v>
      </c>
      <c r="G7538" s="147">
        <v>15286</v>
      </c>
      <c r="H7538" s="147">
        <v>13905129</v>
      </c>
    </row>
    <row r="7539" spans="1:8" ht="28.5">
      <c r="A7539" s="391" t="s">
        <v>885</v>
      </c>
      <c r="B7539" s="352">
        <v>780025</v>
      </c>
      <c r="C7539" s="356"/>
      <c r="D7539" s="354">
        <v>26</v>
      </c>
      <c r="E7539" s="355" t="s">
        <v>886</v>
      </c>
      <c r="F7539" s="348" t="s">
        <v>887</v>
      </c>
      <c r="G7539" s="147">
        <v>32817</v>
      </c>
      <c r="H7539" s="147">
        <v>60703815</v>
      </c>
    </row>
    <row r="7540" spans="1:8">
      <c r="A7540" s="391" t="s">
        <v>888</v>
      </c>
      <c r="B7540" s="352">
        <v>780025</v>
      </c>
      <c r="C7540" s="356"/>
      <c r="D7540" s="356">
        <v>27</v>
      </c>
      <c r="E7540" s="357" t="s">
        <v>889</v>
      </c>
      <c r="F7540" s="346" t="s">
        <v>890</v>
      </c>
      <c r="G7540" s="147">
        <v>31028</v>
      </c>
      <c r="H7540" s="147">
        <v>59302692</v>
      </c>
    </row>
    <row r="7541" spans="1:8">
      <c r="A7541" s="391" t="s">
        <v>891</v>
      </c>
      <c r="B7541" s="352">
        <v>780025</v>
      </c>
      <c r="C7541" s="356"/>
      <c r="D7541" s="356">
        <v>28</v>
      </c>
      <c r="E7541" s="357" t="s">
        <v>892</v>
      </c>
      <c r="F7541" s="346" t="s">
        <v>893</v>
      </c>
      <c r="G7541" s="147">
        <v>63</v>
      </c>
      <c r="H7541" s="147">
        <v>160992</v>
      </c>
    </row>
    <row r="7542" spans="1:8">
      <c r="A7542" s="391" t="s">
        <v>894</v>
      </c>
      <c r="B7542" s="352">
        <v>780025</v>
      </c>
      <c r="C7542" s="356"/>
      <c r="D7542" s="356">
        <v>29</v>
      </c>
      <c r="E7542" s="357" t="s">
        <v>895</v>
      </c>
      <c r="F7542" s="346" t="s">
        <v>896</v>
      </c>
      <c r="G7542" s="147">
        <v>0</v>
      </c>
      <c r="H7542" s="147">
        <v>0</v>
      </c>
    </row>
    <row r="7543" spans="1:8">
      <c r="A7543" s="391" t="s">
        <v>897</v>
      </c>
      <c r="B7543" s="352">
        <v>780025</v>
      </c>
      <c r="C7543" s="356"/>
      <c r="D7543" s="356">
        <v>30</v>
      </c>
      <c r="E7543" s="357" t="s">
        <v>898</v>
      </c>
      <c r="F7543" s="346" t="s">
        <v>899</v>
      </c>
      <c r="G7543" s="147">
        <v>0</v>
      </c>
      <c r="H7543" s="147">
        <v>0</v>
      </c>
    </row>
    <row r="7544" spans="1:8" ht="30">
      <c r="A7544" s="391" t="s">
        <v>900</v>
      </c>
      <c r="B7544" s="352">
        <v>780025</v>
      </c>
      <c r="C7544" s="356"/>
      <c r="D7544" s="356">
        <v>31</v>
      </c>
      <c r="E7544" s="357" t="s">
        <v>901</v>
      </c>
      <c r="F7544" s="346" t="s">
        <v>902</v>
      </c>
      <c r="G7544" s="147">
        <v>1726</v>
      </c>
      <c r="H7544" s="147">
        <v>1240131</v>
      </c>
    </row>
    <row r="7545" spans="1:8" ht="30">
      <c r="A7545" s="391" t="s">
        <v>903</v>
      </c>
      <c r="B7545" s="352">
        <v>780025</v>
      </c>
      <c r="C7545" s="356"/>
      <c r="D7545" s="356">
        <v>32</v>
      </c>
      <c r="E7545" s="357" t="s">
        <v>904</v>
      </c>
      <c r="F7545" s="346" t="s">
        <v>905</v>
      </c>
      <c r="G7545" s="147">
        <v>0</v>
      </c>
      <c r="H7545" s="147">
        <v>0</v>
      </c>
    </row>
    <row r="7546" spans="1:8" ht="30">
      <c r="A7546" s="391" t="s">
        <v>906</v>
      </c>
      <c r="B7546" s="352">
        <v>780025</v>
      </c>
      <c r="C7546" s="356"/>
      <c r="D7546" s="356">
        <v>33</v>
      </c>
      <c r="E7546" s="357" t="s">
        <v>907</v>
      </c>
      <c r="F7546" s="346" t="s">
        <v>908</v>
      </c>
      <c r="G7546" s="147">
        <v>0</v>
      </c>
      <c r="H7546" s="147">
        <v>0</v>
      </c>
    </row>
    <row r="7547" spans="1:8">
      <c r="A7547" s="391" t="s">
        <v>909</v>
      </c>
      <c r="B7547" s="352">
        <v>780025</v>
      </c>
      <c r="C7547" s="356"/>
      <c r="D7547" s="356">
        <v>34</v>
      </c>
      <c r="E7547" s="357" t="s">
        <v>910</v>
      </c>
      <c r="F7547" s="346" t="s">
        <v>911</v>
      </c>
      <c r="G7547" s="147">
        <v>0</v>
      </c>
      <c r="H7547" s="147">
        <v>0</v>
      </c>
    </row>
    <row r="7548" spans="1:8">
      <c r="A7548" s="391" t="s">
        <v>912</v>
      </c>
      <c r="B7548" s="352">
        <v>780025</v>
      </c>
      <c r="C7548" s="356"/>
      <c r="D7548" s="356">
        <v>35</v>
      </c>
      <c r="E7548" s="357" t="s">
        <v>913</v>
      </c>
      <c r="F7548" s="346" t="s">
        <v>914</v>
      </c>
      <c r="G7548" s="147">
        <v>0</v>
      </c>
      <c r="H7548" s="147">
        <v>0</v>
      </c>
    </row>
    <row r="7549" spans="1:8" ht="30">
      <c r="A7549" s="391" t="s">
        <v>915</v>
      </c>
      <c r="B7549" s="352">
        <v>780025</v>
      </c>
      <c r="C7549" s="356"/>
      <c r="D7549" s="356">
        <v>36</v>
      </c>
      <c r="E7549" s="357" t="s">
        <v>916</v>
      </c>
      <c r="F7549" s="346" t="s">
        <v>917</v>
      </c>
      <c r="G7549" s="147">
        <v>0</v>
      </c>
      <c r="H7549" s="147">
        <v>0</v>
      </c>
    </row>
    <row r="7550" spans="1:8" ht="28.5">
      <c r="A7550" s="391" t="s">
        <v>918</v>
      </c>
      <c r="B7550" s="352">
        <v>780025</v>
      </c>
      <c r="C7550" s="356"/>
      <c r="D7550" s="354">
        <v>37</v>
      </c>
      <c r="E7550" s="355" t="s">
        <v>919</v>
      </c>
      <c r="F7550" s="348" t="s">
        <v>920</v>
      </c>
      <c r="G7550" s="147">
        <v>0</v>
      </c>
      <c r="H7550" s="147">
        <v>0</v>
      </c>
    </row>
    <row r="7551" spans="1:8">
      <c r="A7551" s="391" t="s">
        <v>921</v>
      </c>
      <c r="B7551" s="352">
        <v>780025</v>
      </c>
      <c r="C7551" s="356"/>
      <c r="D7551" s="356">
        <v>38</v>
      </c>
      <c r="E7551" s="357" t="s">
        <v>922</v>
      </c>
      <c r="F7551" s="346" t="s">
        <v>39</v>
      </c>
      <c r="G7551" s="147">
        <v>0</v>
      </c>
      <c r="H7551" s="147">
        <v>0</v>
      </c>
    </row>
    <row r="7552" spans="1:8">
      <c r="A7552" s="391" t="s">
        <v>923</v>
      </c>
      <c r="B7552" s="352">
        <v>780025</v>
      </c>
      <c r="C7552" s="356"/>
      <c r="D7552" s="356">
        <v>39</v>
      </c>
      <c r="E7552" s="357" t="s">
        <v>924</v>
      </c>
      <c r="F7552" s="346" t="s">
        <v>40</v>
      </c>
      <c r="G7552" s="147">
        <v>0</v>
      </c>
      <c r="H7552" s="147">
        <v>0</v>
      </c>
    </row>
    <row r="7553" spans="1:8">
      <c r="A7553" s="391" t="s">
        <v>925</v>
      </c>
      <c r="B7553" s="352">
        <v>780025</v>
      </c>
      <c r="C7553" s="356"/>
      <c r="D7553" s="356">
        <v>40</v>
      </c>
      <c r="E7553" s="357" t="s">
        <v>926</v>
      </c>
      <c r="F7553" s="346" t="s">
        <v>927</v>
      </c>
      <c r="G7553" s="147">
        <v>0</v>
      </c>
      <c r="H7553" s="147">
        <v>0</v>
      </c>
    </row>
    <row r="7554" spans="1:8">
      <c r="A7554" s="391" t="s">
        <v>928</v>
      </c>
      <c r="B7554" s="352">
        <v>780025</v>
      </c>
      <c r="C7554" s="356"/>
      <c r="D7554" s="356">
        <v>41</v>
      </c>
      <c r="E7554" s="357" t="s">
        <v>929</v>
      </c>
      <c r="F7554" s="346" t="s">
        <v>930</v>
      </c>
      <c r="G7554" s="147">
        <v>0</v>
      </c>
      <c r="H7554" s="147">
        <v>0</v>
      </c>
    </row>
    <row r="7555" spans="1:8" ht="28.5">
      <c r="A7555" s="391" t="s">
        <v>931</v>
      </c>
      <c r="B7555" s="352">
        <v>780025</v>
      </c>
      <c r="C7555" s="356"/>
      <c r="D7555" s="354">
        <v>42</v>
      </c>
      <c r="E7555" s="355" t="s">
        <v>932</v>
      </c>
      <c r="F7555" s="348" t="s">
        <v>933</v>
      </c>
      <c r="G7555" s="147">
        <v>0</v>
      </c>
      <c r="H7555" s="147">
        <v>0</v>
      </c>
    </row>
    <row r="7556" spans="1:8">
      <c r="A7556" s="391" t="s">
        <v>934</v>
      </c>
      <c r="B7556" s="352">
        <v>780025</v>
      </c>
      <c r="C7556" s="356"/>
      <c r="D7556" s="356">
        <v>43</v>
      </c>
      <c r="E7556" s="357" t="s">
        <v>935</v>
      </c>
      <c r="F7556" s="346" t="s">
        <v>936</v>
      </c>
      <c r="G7556" s="147">
        <v>0</v>
      </c>
      <c r="H7556" s="147">
        <v>0</v>
      </c>
    </row>
    <row r="7557" spans="1:8">
      <c r="A7557" s="391" t="s">
        <v>937</v>
      </c>
      <c r="B7557" s="352">
        <v>780025</v>
      </c>
      <c r="C7557" s="356"/>
      <c r="D7557" s="356">
        <v>44</v>
      </c>
      <c r="E7557" s="357" t="s">
        <v>938</v>
      </c>
      <c r="F7557" s="346" t="s">
        <v>939</v>
      </c>
      <c r="G7557" s="147">
        <v>0</v>
      </c>
      <c r="H7557" s="147">
        <v>0</v>
      </c>
    </row>
    <row r="7558" spans="1:8">
      <c r="A7558" s="391" t="s">
        <v>940</v>
      </c>
      <c r="B7558" s="352">
        <v>780025</v>
      </c>
      <c r="C7558" s="356"/>
      <c r="D7558" s="356">
        <v>45</v>
      </c>
      <c r="E7558" s="357" t="s">
        <v>941</v>
      </c>
      <c r="F7558" s="346" t="s">
        <v>942</v>
      </c>
      <c r="G7558" s="147">
        <v>0</v>
      </c>
      <c r="H7558" s="147">
        <v>0</v>
      </c>
    </row>
    <row r="7559" spans="1:8" ht="28.5">
      <c r="A7559" s="391" t="s">
        <v>943</v>
      </c>
      <c r="B7559" s="352">
        <v>780025</v>
      </c>
      <c r="C7559" s="356"/>
      <c r="D7559" s="354">
        <v>46</v>
      </c>
      <c r="E7559" s="359">
        <v>5</v>
      </c>
      <c r="F7559" s="348" t="s">
        <v>944</v>
      </c>
      <c r="G7559" s="147">
        <v>62</v>
      </c>
      <c r="H7559" s="147">
        <v>708086</v>
      </c>
    </row>
    <row r="7560" spans="1:8">
      <c r="A7560" s="391" t="s">
        <v>945</v>
      </c>
      <c r="B7560" s="352">
        <v>780025</v>
      </c>
      <c r="C7560" s="356"/>
      <c r="D7560" s="356">
        <v>47</v>
      </c>
      <c r="E7560" s="357" t="s">
        <v>946</v>
      </c>
      <c r="F7560" s="346" t="s">
        <v>947</v>
      </c>
      <c r="G7560" s="147">
        <v>0</v>
      </c>
      <c r="H7560" s="147">
        <v>0</v>
      </c>
    </row>
    <row r="7561" spans="1:8">
      <c r="A7561" s="391" t="s">
        <v>948</v>
      </c>
      <c r="B7561" s="352">
        <v>780025</v>
      </c>
      <c r="C7561" s="356"/>
      <c r="D7561" s="356">
        <v>48</v>
      </c>
      <c r="E7561" s="357" t="s">
        <v>949</v>
      </c>
      <c r="F7561" s="346" t="s">
        <v>950</v>
      </c>
      <c r="G7561" s="147">
        <v>0</v>
      </c>
      <c r="H7561" s="147">
        <v>0</v>
      </c>
    </row>
    <row r="7562" spans="1:8">
      <c r="A7562" s="394" t="s">
        <v>951</v>
      </c>
      <c r="B7562" s="352">
        <v>780025</v>
      </c>
      <c r="C7562" s="356"/>
      <c r="D7562" s="356">
        <v>49</v>
      </c>
      <c r="E7562" s="358" t="s">
        <v>952</v>
      </c>
      <c r="F7562" s="347" t="s">
        <v>953</v>
      </c>
      <c r="G7562" s="147">
        <v>62</v>
      </c>
      <c r="H7562" s="147">
        <v>708086</v>
      </c>
    </row>
    <row r="7563" spans="1:8" ht="45">
      <c r="A7563" s="390" t="s">
        <v>38</v>
      </c>
      <c r="B7563" s="352">
        <v>780028</v>
      </c>
      <c r="C7563" s="363">
        <v>142</v>
      </c>
      <c r="D7563" s="353">
        <v>0</v>
      </c>
      <c r="E7563" s="353">
        <v>0</v>
      </c>
      <c r="F7563" s="429" t="s">
        <v>1029</v>
      </c>
      <c r="G7563" s="149">
        <v>237185</v>
      </c>
      <c r="H7563" s="149">
        <v>359257056</v>
      </c>
    </row>
    <row r="7564" spans="1:8" ht="28.5">
      <c r="A7564" s="391" t="s">
        <v>815</v>
      </c>
      <c r="B7564" s="352">
        <v>780028</v>
      </c>
      <c r="C7564" s="356"/>
      <c r="D7564" s="354">
        <v>1</v>
      </c>
      <c r="E7564" s="355">
        <v>1</v>
      </c>
      <c r="F7564" s="348" t="s">
        <v>816</v>
      </c>
      <c r="G7564" s="147">
        <v>0</v>
      </c>
      <c r="H7564" s="147">
        <v>0</v>
      </c>
    </row>
    <row r="7565" spans="1:8">
      <c r="A7565" s="391" t="s">
        <v>817</v>
      </c>
      <c r="B7565" s="352">
        <v>780028</v>
      </c>
      <c r="C7565" s="356"/>
      <c r="D7565" s="356">
        <v>2</v>
      </c>
      <c r="E7565" s="357" t="s">
        <v>818</v>
      </c>
      <c r="F7565" s="346" t="s">
        <v>819</v>
      </c>
      <c r="G7565" s="147">
        <v>0</v>
      </c>
      <c r="H7565" s="147">
        <v>0</v>
      </c>
    </row>
    <row r="7566" spans="1:8" ht="30">
      <c r="A7566" s="391" t="s">
        <v>820</v>
      </c>
      <c r="B7566" s="352">
        <v>780028</v>
      </c>
      <c r="C7566" s="356"/>
      <c r="D7566" s="356">
        <v>3</v>
      </c>
      <c r="E7566" s="357" t="s">
        <v>821</v>
      </c>
      <c r="F7566" s="346" t="s">
        <v>822</v>
      </c>
      <c r="G7566" s="147">
        <v>0</v>
      </c>
      <c r="H7566" s="147">
        <v>0</v>
      </c>
    </row>
    <row r="7567" spans="1:8">
      <c r="A7567" s="391" t="s">
        <v>823</v>
      </c>
      <c r="B7567" s="352">
        <v>780028</v>
      </c>
      <c r="C7567" s="356"/>
      <c r="D7567" s="356">
        <v>4</v>
      </c>
      <c r="E7567" s="357" t="s">
        <v>824</v>
      </c>
      <c r="F7567" s="346" t="s">
        <v>825</v>
      </c>
      <c r="G7567" s="147">
        <v>0</v>
      </c>
      <c r="H7567" s="147">
        <v>0</v>
      </c>
    </row>
    <row r="7568" spans="1:8">
      <c r="A7568" s="391" t="s">
        <v>826</v>
      </c>
      <c r="B7568" s="352">
        <v>780028</v>
      </c>
      <c r="C7568" s="356"/>
      <c r="D7568" s="356">
        <v>5</v>
      </c>
      <c r="E7568" s="357" t="s">
        <v>827</v>
      </c>
      <c r="F7568" s="346" t="s">
        <v>828</v>
      </c>
      <c r="G7568" s="147">
        <v>0</v>
      </c>
      <c r="H7568" s="147">
        <v>0</v>
      </c>
    </row>
    <row r="7569" spans="1:8">
      <c r="A7569" s="391" t="s">
        <v>829</v>
      </c>
      <c r="B7569" s="352">
        <v>780028</v>
      </c>
      <c r="C7569" s="356"/>
      <c r="D7569" s="356">
        <v>6</v>
      </c>
      <c r="E7569" s="357" t="s">
        <v>830</v>
      </c>
      <c r="F7569" s="346" t="s">
        <v>831</v>
      </c>
      <c r="G7569" s="147">
        <v>0</v>
      </c>
      <c r="H7569" s="147">
        <v>0</v>
      </c>
    </row>
    <row r="7570" spans="1:8">
      <c r="A7570" s="392" t="s">
        <v>1491</v>
      </c>
      <c r="B7570" s="352">
        <v>780028</v>
      </c>
      <c r="C7570" s="356"/>
      <c r="D7570" s="356">
        <v>7</v>
      </c>
      <c r="E7570" s="358" t="s">
        <v>832</v>
      </c>
      <c r="F7570" s="347" t="s">
        <v>833</v>
      </c>
      <c r="G7570" s="147">
        <v>0</v>
      </c>
      <c r="H7570" s="147">
        <v>0</v>
      </c>
    </row>
    <row r="7571" spans="1:8">
      <c r="A7571" s="391" t="s">
        <v>834</v>
      </c>
      <c r="B7571" s="352">
        <v>780028</v>
      </c>
      <c r="C7571" s="356"/>
      <c r="D7571" s="356">
        <v>8</v>
      </c>
      <c r="E7571" s="357" t="s">
        <v>835</v>
      </c>
      <c r="F7571" s="346" t="s">
        <v>836</v>
      </c>
      <c r="G7571" s="147">
        <v>0</v>
      </c>
      <c r="H7571" s="147">
        <v>0</v>
      </c>
    </row>
    <row r="7572" spans="1:8" ht="28.5">
      <c r="A7572" s="391" t="s">
        <v>837</v>
      </c>
      <c r="B7572" s="352">
        <v>780028</v>
      </c>
      <c r="C7572" s="356"/>
      <c r="D7572" s="354">
        <v>9</v>
      </c>
      <c r="E7572" s="355" t="s">
        <v>838</v>
      </c>
      <c r="F7572" s="348" t="s">
        <v>839</v>
      </c>
      <c r="G7572" s="147">
        <v>1389</v>
      </c>
      <c r="H7572" s="147">
        <v>24015802</v>
      </c>
    </row>
    <row r="7573" spans="1:8">
      <c r="A7573" s="391" t="s">
        <v>840</v>
      </c>
      <c r="B7573" s="352">
        <v>780028</v>
      </c>
      <c r="C7573" s="356"/>
      <c r="D7573" s="356">
        <v>10</v>
      </c>
      <c r="E7573" s="357" t="s">
        <v>841</v>
      </c>
      <c r="F7573" s="346" t="s">
        <v>842</v>
      </c>
      <c r="G7573" s="147">
        <v>0</v>
      </c>
      <c r="H7573" s="147">
        <v>0</v>
      </c>
    </row>
    <row r="7574" spans="1:8">
      <c r="A7574" s="391" t="s">
        <v>843</v>
      </c>
      <c r="B7574" s="352">
        <v>780028</v>
      </c>
      <c r="C7574" s="356"/>
      <c r="D7574" s="356">
        <v>11</v>
      </c>
      <c r="E7574" s="357" t="s">
        <v>844</v>
      </c>
      <c r="F7574" s="346" t="s">
        <v>845</v>
      </c>
      <c r="G7574" s="147">
        <v>0</v>
      </c>
      <c r="H7574" s="147">
        <v>0</v>
      </c>
    </row>
    <row r="7575" spans="1:8">
      <c r="A7575" s="391" t="s">
        <v>846</v>
      </c>
      <c r="B7575" s="352">
        <v>780028</v>
      </c>
      <c r="C7575" s="356"/>
      <c r="D7575" s="356">
        <v>12</v>
      </c>
      <c r="E7575" s="357" t="s">
        <v>847</v>
      </c>
      <c r="F7575" s="346" t="s">
        <v>848</v>
      </c>
      <c r="G7575" s="147">
        <v>0</v>
      </c>
      <c r="H7575" s="147">
        <v>0</v>
      </c>
    </row>
    <row r="7576" spans="1:8">
      <c r="A7576" s="391" t="s">
        <v>849</v>
      </c>
      <c r="B7576" s="352">
        <v>780028</v>
      </c>
      <c r="C7576" s="356"/>
      <c r="D7576" s="356">
        <v>13</v>
      </c>
      <c r="E7576" s="357" t="s">
        <v>850</v>
      </c>
      <c r="F7576" s="346" t="s">
        <v>851</v>
      </c>
      <c r="G7576" s="147">
        <v>0</v>
      </c>
      <c r="H7576" s="147">
        <v>0</v>
      </c>
    </row>
    <row r="7577" spans="1:8">
      <c r="A7577" s="391" t="s">
        <v>852</v>
      </c>
      <c r="B7577" s="352">
        <v>780028</v>
      </c>
      <c r="C7577" s="356"/>
      <c r="D7577" s="356">
        <v>14</v>
      </c>
      <c r="E7577" s="357" t="s">
        <v>853</v>
      </c>
      <c r="F7577" s="346" t="s">
        <v>854</v>
      </c>
      <c r="G7577" s="147">
        <v>0</v>
      </c>
      <c r="H7577" s="147">
        <v>0</v>
      </c>
    </row>
    <row r="7578" spans="1:8">
      <c r="A7578" s="392" t="s">
        <v>1492</v>
      </c>
      <c r="B7578" s="352">
        <v>780028</v>
      </c>
      <c r="C7578" s="498"/>
      <c r="D7578" s="356">
        <v>15</v>
      </c>
      <c r="E7578" s="358" t="s">
        <v>1337</v>
      </c>
      <c r="F7578" s="347" t="s">
        <v>855</v>
      </c>
      <c r="G7578" s="147">
        <v>0</v>
      </c>
      <c r="H7578" s="147">
        <v>0</v>
      </c>
    </row>
    <row r="7579" spans="1:8">
      <c r="A7579" s="391" t="s">
        <v>856</v>
      </c>
      <c r="B7579" s="352">
        <v>780028</v>
      </c>
      <c r="C7579" s="356"/>
      <c r="D7579" s="356">
        <v>16</v>
      </c>
      <c r="E7579" s="357" t="s">
        <v>857</v>
      </c>
      <c r="F7579" s="346" t="s">
        <v>858</v>
      </c>
      <c r="G7579" s="147">
        <v>1389</v>
      </c>
      <c r="H7579" s="147">
        <v>24015802</v>
      </c>
    </row>
    <row r="7580" spans="1:8">
      <c r="A7580" s="391" t="s">
        <v>859</v>
      </c>
      <c r="B7580" s="352">
        <v>780028</v>
      </c>
      <c r="C7580" s="356"/>
      <c r="D7580" s="354">
        <v>17</v>
      </c>
      <c r="E7580" s="355" t="s">
        <v>860</v>
      </c>
      <c r="F7580" s="348" t="s">
        <v>861</v>
      </c>
      <c r="G7580" s="147">
        <v>229373</v>
      </c>
      <c r="H7580" s="147">
        <v>298696455</v>
      </c>
    </row>
    <row r="7581" spans="1:8" ht="28.5">
      <c r="A7581" s="393" t="s">
        <v>862</v>
      </c>
      <c r="B7581" s="352">
        <v>780028</v>
      </c>
      <c r="C7581" s="356"/>
      <c r="D7581" s="354">
        <v>18</v>
      </c>
      <c r="E7581" s="355" t="s">
        <v>863</v>
      </c>
      <c r="F7581" s="348" t="s">
        <v>864</v>
      </c>
      <c r="G7581" s="147">
        <v>171080</v>
      </c>
      <c r="H7581" s="147">
        <v>189591884</v>
      </c>
    </row>
    <row r="7582" spans="1:8" ht="30">
      <c r="A7582" s="391" t="s">
        <v>865</v>
      </c>
      <c r="B7582" s="352">
        <v>780028</v>
      </c>
      <c r="C7582" s="356"/>
      <c r="D7582" s="356">
        <v>19</v>
      </c>
      <c r="E7582" s="357" t="s">
        <v>866</v>
      </c>
      <c r="F7582" s="346" t="s">
        <v>867</v>
      </c>
      <c r="G7582" s="147">
        <v>33038</v>
      </c>
      <c r="H7582" s="147">
        <v>92553517</v>
      </c>
    </row>
    <row r="7583" spans="1:8" ht="30">
      <c r="A7583" s="391" t="s">
        <v>868</v>
      </c>
      <c r="B7583" s="352">
        <v>780028</v>
      </c>
      <c r="C7583" s="356"/>
      <c r="D7583" s="356">
        <v>20</v>
      </c>
      <c r="E7583" s="357" t="s">
        <v>869</v>
      </c>
      <c r="F7583" s="346" t="s">
        <v>870</v>
      </c>
      <c r="G7583" s="147">
        <v>181</v>
      </c>
      <c r="H7583" s="147">
        <v>1539664</v>
      </c>
    </row>
    <row r="7584" spans="1:8">
      <c r="A7584" s="391" t="s">
        <v>871</v>
      </c>
      <c r="B7584" s="352">
        <v>780028</v>
      </c>
      <c r="C7584" s="356"/>
      <c r="D7584" s="356">
        <v>21</v>
      </c>
      <c r="E7584" s="357" t="s">
        <v>872</v>
      </c>
      <c r="F7584" s="346" t="s">
        <v>873</v>
      </c>
      <c r="G7584" s="147">
        <v>0</v>
      </c>
      <c r="H7584" s="147">
        <v>0</v>
      </c>
    </row>
    <row r="7585" spans="1:8">
      <c r="A7585" s="391" t="s">
        <v>874</v>
      </c>
      <c r="B7585" s="352">
        <v>780028</v>
      </c>
      <c r="C7585" s="356"/>
      <c r="D7585" s="356">
        <v>22</v>
      </c>
      <c r="E7585" s="357" t="s">
        <v>875</v>
      </c>
      <c r="F7585" s="346" t="s">
        <v>876</v>
      </c>
      <c r="G7585" s="147">
        <v>137861</v>
      </c>
      <c r="H7585" s="147">
        <v>95498703</v>
      </c>
    </row>
    <row r="7586" spans="1:8">
      <c r="A7586" s="391" t="s">
        <v>877</v>
      </c>
      <c r="B7586" s="352">
        <v>780028</v>
      </c>
      <c r="C7586" s="356"/>
      <c r="D7586" s="356">
        <v>23</v>
      </c>
      <c r="E7586" s="357" t="s">
        <v>878</v>
      </c>
      <c r="F7586" s="346" t="s">
        <v>879</v>
      </c>
      <c r="G7586" s="147">
        <v>114698</v>
      </c>
      <c r="H7586" s="147">
        <v>74701964</v>
      </c>
    </row>
    <row r="7587" spans="1:8">
      <c r="A7587" s="391" t="s">
        <v>880</v>
      </c>
      <c r="B7587" s="352">
        <v>780028</v>
      </c>
      <c r="C7587" s="356"/>
      <c r="D7587" s="356">
        <v>24</v>
      </c>
      <c r="E7587" s="357" t="s">
        <v>881</v>
      </c>
      <c r="F7587" s="346" t="s">
        <v>882</v>
      </c>
      <c r="G7587" s="147">
        <v>23163</v>
      </c>
      <c r="H7587" s="147">
        <v>20796739</v>
      </c>
    </row>
    <row r="7588" spans="1:8">
      <c r="A7588" s="391" t="s">
        <v>883</v>
      </c>
      <c r="B7588" s="352">
        <v>780028</v>
      </c>
      <c r="C7588" s="356"/>
      <c r="D7588" s="354">
        <v>25</v>
      </c>
      <c r="E7588" s="355" t="s">
        <v>884</v>
      </c>
      <c r="F7588" s="348" t="s">
        <v>497</v>
      </c>
      <c r="G7588" s="147">
        <v>2015</v>
      </c>
      <c r="H7588" s="147">
        <v>1909547</v>
      </c>
    </row>
    <row r="7589" spans="1:8" ht="28.5">
      <c r="A7589" s="391" t="s">
        <v>885</v>
      </c>
      <c r="B7589" s="352">
        <v>780028</v>
      </c>
      <c r="C7589" s="356"/>
      <c r="D7589" s="354">
        <v>26</v>
      </c>
      <c r="E7589" s="355" t="s">
        <v>886</v>
      </c>
      <c r="F7589" s="348" t="s">
        <v>887</v>
      </c>
      <c r="G7589" s="147">
        <v>56278</v>
      </c>
      <c r="H7589" s="147">
        <v>107195024</v>
      </c>
    </row>
    <row r="7590" spans="1:8">
      <c r="A7590" s="391" t="s">
        <v>888</v>
      </c>
      <c r="B7590" s="352">
        <v>780028</v>
      </c>
      <c r="C7590" s="356"/>
      <c r="D7590" s="356">
        <v>27</v>
      </c>
      <c r="E7590" s="357" t="s">
        <v>889</v>
      </c>
      <c r="F7590" s="346" t="s">
        <v>890</v>
      </c>
      <c r="G7590" s="147">
        <v>51811</v>
      </c>
      <c r="H7590" s="147">
        <v>99023533</v>
      </c>
    </row>
    <row r="7591" spans="1:8">
      <c r="A7591" s="391" t="s">
        <v>891</v>
      </c>
      <c r="B7591" s="352">
        <v>780028</v>
      </c>
      <c r="C7591" s="356"/>
      <c r="D7591" s="356">
        <v>28</v>
      </c>
      <c r="E7591" s="357" t="s">
        <v>892</v>
      </c>
      <c r="F7591" s="346" t="s">
        <v>893</v>
      </c>
      <c r="G7591" s="147">
        <v>1343</v>
      </c>
      <c r="H7591" s="147">
        <v>5926897</v>
      </c>
    </row>
    <row r="7592" spans="1:8">
      <c r="A7592" s="391" t="s">
        <v>894</v>
      </c>
      <c r="B7592" s="352">
        <v>780028</v>
      </c>
      <c r="C7592" s="356"/>
      <c r="D7592" s="356">
        <v>29</v>
      </c>
      <c r="E7592" s="357" t="s">
        <v>895</v>
      </c>
      <c r="F7592" s="346" t="s">
        <v>896</v>
      </c>
      <c r="G7592" s="147">
        <v>0</v>
      </c>
      <c r="H7592" s="147">
        <v>0</v>
      </c>
    </row>
    <row r="7593" spans="1:8">
      <c r="A7593" s="391" t="s">
        <v>897</v>
      </c>
      <c r="B7593" s="352">
        <v>780028</v>
      </c>
      <c r="C7593" s="356"/>
      <c r="D7593" s="356">
        <v>30</v>
      </c>
      <c r="E7593" s="357" t="s">
        <v>898</v>
      </c>
      <c r="F7593" s="346" t="s">
        <v>899</v>
      </c>
      <c r="G7593" s="147">
        <v>0</v>
      </c>
      <c r="H7593" s="147">
        <v>0</v>
      </c>
    </row>
    <row r="7594" spans="1:8" ht="30">
      <c r="A7594" s="391" t="s">
        <v>900</v>
      </c>
      <c r="B7594" s="352">
        <v>780028</v>
      </c>
      <c r="C7594" s="356"/>
      <c r="D7594" s="356">
        <v>31</v>
      </c>
      <c r="E7594" s="357" t="s">
        <v>901</v>
      </c>
      <c r="F7594" s="346" t="s">
        <v>902</v>
      </c>
      <c r="G7594" s="147">
        <v>3124</v>
      </c>
      <c r="H7594" s="147">
        <v>2244594</v>
      </c>
    </row>
    <row r="7595" spans="1:8" ht="30">
      <c r="A7595" s="391" t="s">
        <v>903</v>
      </c>
      <c r="B7595" s="352">
        <v>780028</v>
      </c>
      <c r="C7595" s="356"/>
      <c r="D7595" s="356">
        <v>32</v>
      </c>
      <c r="E7595" s="357" t="s">
        <v>904</v>
      </c>
      <c r="F7595" s="346" t="s">
        <v>905</v>
      </c>
      <c r="G7595" s="147">
        <v>0</v>
      </c>
      <c r="H7595" s="147">
        <v>0</v>
      </c>
    </row>
    <row r="7596" spans="1:8" ht="30">
      <c r="A7596" s="391" t="s">
        <v>906</v>
      </c>
      <c r="B7596" s="352">
        <v>780028</v>
      </c>
      <c r="C7596" s="356"/>
      <c r="D7596" s="356">
        <v>33</v>
      </c>
      <c r="E7596" s="357" t="s">
        <v>907</v>
      </c>
      <c r="F7596" s="346" t="s">
        <v>908</v>
      </c>
      <c r="G7596" s="147">
        <v>0</v>
      </c>
      <c r="H7596" s="147">
        <v>0</v>
      </c>
    </row>
    <row r="7597" spans="1:8">
      <c r="A7597" s="391" t="s">
        <v>909</v>
      </c>
      <c r="B7597" s="352">
        <v>780028</v>
      </c>
      <c r="C7597" s="356"/>
      <c r="D7597" s="356">
        <v>34</v>
      </c>
      <c r="E7597" s="357" t="s">
        <v>910</v>
      </c>
      <c r="F7597" s="346" t="s">
        <v>911</v>
      </c>
      <c r="G7597" s="147">
        <v>0</v>
      </c>
      <c r="H7597" s="147">
        <v>0</v>
      </c>
    </row>
    <row r="7598" spans="1:8">
      <c r="A7598" s="391" t="s">
        <v>912</v>
      </c>
      <c r="B7598" s="352">
        <v>780028</v>
      </c>
      <c r="C7598" s="356"/>
      <c r="D7598" s="356">
        <v>35</v>
      </c>
      <c r="E7598" s="357" t="s">
        <v>913</v>
      </c>
      <c r="F7598" s="346" t="s">
        <v>914</v>
      </c>
      <c r="G7598" s="147">
        <v>0</v>
      </c>
      <c r="H7598" s="147">
        <v>0</v>
      </c>
    </row>
    <row r="7599" spans="1:8" ht="30">
      <c r="A7599" s="391" t="s">
        <v>915</v>
      </c>
      <c r="B7599" s="352">
        <v>780028</v>
      </c>
      <c r="C7599" s="356"/>
      <c r="D7599" s="356">
        <v>36</v>
      </c>
      <c r="E7599" s="357" t="s">
        <v>916</v>
      </c>
      <c r="F7599" s="346" t="s">
        <v>917</v>
      </c>
      <c r="G7599" s="147">
        <v>0</v>
      </c>
      <c r="H7599" s="147">
        <v>0</v>
      </c>
    </row>
    <row r="7600" spans="1:8" ht="28.5">
      <c r="A7600" s="391" t="s">
        <v>918</v>
      </c>
      <c r="B7600" s="352">
        <v>780028</v>
      </c>
      <c r="C7600" s="356"/>
      <c r="D7600" s="354">
        <v>37</v>
      </c>
      <c r="E7600" s="355" t="s">
        <v>919</v>
      </c>
      <c r="F7600" s="348" t="s">
        <v>920</v>
      </c>
      <c r="G7600" s="147">
        <v>0</v>
      </c>
      <c r="H7600" s="147">
        <v>0</v>
      </c>
    </row>
    <row r="7601" spans="1:8">
      <c r="A7601" s="391" t="s">
        <v>921</v>
      </c>
      <c r="B7601" s="352">
        <v>780028</v>
      </c>
      <c r="C7601" s="356"/>
      <c r="D7601" s="356">
        <v>38</v>
      </c>
      <c r="E7601" s="357" t="s">
        <v>922</v>
      </c>
      <c r="F7601" s="346" t="s">
        <v>39</v>
      </c>
      <c r="G7601" s="147">
        <v>0</v>
      </c>
      <c r="H7601" s="147">
        <v>0</v>
      </c>
    </row>
    <row r="7602" spans="1:8">
      <c r="A7602" s="391" t="s">
        <v>923</v>
      </c>
      <c r="B7602" s="352">
        <v>780028</v>
      </c>
      <c r="C7602" s="356"/>
      <c r="D7602" s="356">
        <v>39</v>
      </c>
      <c r="E7602" s="357" t="s">
        <v>924</v>
      </c>
      <c r="F7602" s="346" t="s">
        <v>40</v>
      </c>
      <c r="G7602" s="147">
        <v>0</v>
      </c>
      <c r="H7602" s="147">
        <v>0</v>
      </c>
    </row>
    <row r="7603" spans="1:8">
      <c r="A7603" s="391" t="s">
        <v>925</v>
      </c>
      <c r="B7603" s="352">
        <v>780028</v>
      </c>
      <c r="C7603" s="356"/>
      <c r="D7603" s="356">
        <v>40</v>
      </c>
      <c r="E7603" s="357" t="s">
        <v>926</v>
      </c>
      <c r="F7603" s="346" t="s">
        <v>927</v>
      </c>
      <c r="G7603" s="147">
        <v>0</v>
      </c>
      <c r="H7603" s="147">
        <v>0</v>
      </c>
    </row>
    <row r="7604" spans="1:8">
      <c r="A7604" s="391" t="s">
        <v>928</v>
      </c>
      <c r="B7604" s="352">
        <v>780028</v>
      </c>
      <c r="C7604" s="356"/>
      <c r="D7604" s="356">
        <v>41</v>
      </c>
      <c r="E7604" s="357" t="s">
        <v>929</v>
      </c>
      <c r="F7604" s="346" t="s">
        <v>930</v>
      </c>
      <c r="G7604" s="147">
        <v>0</v>
      </c>
      <c r="H7604" s="147">
        <v>0</v>
      </c>
    </row>
    <row r="7605" spans="1:8" ht="28.5">
      <c r="A7605" s="391" t="s">
        <v>931</v>
      </c>
      <c r="B7605" s="352">
        <v>780028</v>
      </c>
      <c r="C7605" s="356"/>
      <c r="D7605" s="354">
        <v>42</v>
      </c>
      <c r="E7605" s="355" t="s">
        <v>932</v>
      </c>
      <c r="F7605" s="348" t="s">
        <v>933</v>
      </c>
      <c r="G7605" s="147">
        <v>6348</v>
      </c>
      <c r="H7605" s="147">
        <v>35865242</v>
      </c>
    </row>
    <row r="7606" spans="1:8">
      <c r="A7606" s="391" t="s">
        <v>934</v>
      </c>
      <c r="B7606" s="352">
        <v>780028</v>
      </c>
      <c r="C7606" s="356"/>
      <c r="D7606" s="356">
        <v>43</v>
      </c>
      <c r="E7606" s="357" t="s">
        <v>935</v>
      </c>
      <c r="F7606" s="346" t="s">
        <v>936</v>
      </c>
      <c r="G7606" s="147">
        <v>6348</v>
      </c>
      <c r="H7606" s="147">
        <v>35865242</v>
      </c>
    </row>
    <row r="7607" spans="1:8">
      <c r="A7607" s="391" t="s">
        <v>937</v>
      </c>
      <c r="B7607" s="352">
        <v>780028</v>
      </c>
      <c r="C7607" s="356"/>
      <c r="D7607" s="356">
        <v>44</v>
      </c>
      <c r="E7607" s="357" t="s">
        <v>938</v>
      </c>
      <c r="F7607" s="346" t="s">
        <v>939</v>
      </c>
      <c r="G7607" s="147">
        <v>0</v>
      </c>
      <c r="H7607" s="147">
        <v>0</v>
      </c>
    </row>
    <row r="7608" spans="1:8">
      <c r="A7608" s="391" t="s">
        <v>940</v>
      </c>
      <c r="B7608" s="352">
        <v>780028</v>
      </c>
      <c r="C7608" s="356"/>
      <c r="D7608" s="356">
        <v>45</v>
      </c>
      <c r="E7608" s="357" t="s">
        <v>941</v>
      </c>
      <c r="F7608" s="346" t="s">
        <v>942</v>
      </c>
      <c r="G7608" s="147">
        <v>0</v>
      </c>
      <c r="H7608" s="147">
        <v>0</v>
      </c>
    </row>
    <row r="7609" spans="1:8" ht="28.5">
      <c r="A7609" s="391" t="s">
        <v>943</v>
      </c>
      <c r="B7609" s="352">
        <v>780028</v>
      </c>
      <c r="C7609" s="356"/>
      <c r="D7609" s="354">
        <v>46</v>
      </c>
      <c r="E7609" s="359">
        <v>5</v>
      </c>
      <c r="F7609" s="348" t="s">
        <v>944</v>
      </c>
      <c r="G7609" s="147">
        <v>75</v>
      </c>
      <c r="H7609" s="147">
        <v>679557</v>
      </c>
    </row>
    <row r="7610" spans="1:8">
      <c r="A7610" s="391" t="s">
        <v>945</v>
      </c>
      <c r="B7610" s="352">
        <v>780028</v>
      </c>
      <c r="C7610" s="356"/>
      <c r="D7610" s="356">
        <v>47</v>
      </c>
      <c r="E7610" s="357" t="s">
        <v>946</v>
      </c>
      <c r="F7610" s="346" t="s">
        <v>947</v>
      </c>
      <c r="G7610" s="147">
        <v>0</v>
      </c>
      <c r="H7610" s="147">
        <v>0</v>
      </c>
    </row>
    <row r="7611" spans="1:8">
      <c r="A7611" s="391" t="s">
        <v>948</v>
      </c>
      <c r="B7611" s="352">
        <v>780028</v>
      </c>
      <c r="C7611" s="356"/>
      <c r="D7611" s="356">
        <v>48</v>
      </c>
      <c r="E7611" s="357" t="s">
        <v>949</v>
      </c>
      <c r="F7611" s="346" t="s">
        <v>950</v>
      </c>
      <c r="G7611" s="147">
        <v>0</v>
      </c>
      <c r="H7611" s="147">
        <v>0</v>
      </c>
    </row>
    <row r="7612" spans="1:8">
      <c r="A7612" s="394" t="s">
        <v>951</v>
      </c>
      <c r="B7612" s="352">
        <v>780028</v>
      </c>
      <c r="C7612" s="356"/>
      <c r="D7612" s="356">
        <v>49</v>
      </c>
      <c r="E7612" s="358" t="s">
        <v>952</v>
      </c>
      <c r="F7612" s="347" t="s">
        <v>953</v>
      </c>
      <c r="G7612" s="147">
        <v>75</v>
      </c>
      <c r="H7612" s="147">
        <v>679557</v>
      </c>
    </row>
    <row r="7613" spans="1:8" ht="45">
      <c r="A7613" s="390" t="s">
        <v>38</v>
      </c>
      <c r="B7613" s="352">
        <v>780096</v>
      </c>
      <c r="C7613" s="363">
        <v>143</v>
      </c>
      <c r="D7613" s="353">
        <v>0</v>
      </c>
      <c r="E7613" s="353">
        <v>0</v>
      </c>
      <c r="F7613" s="429" t="s">
        <v>134</v>
      </c>
      <c r="G7613" s="149">
        <v>56624</v>
      </c>
      <c r="H7613" s="149">
        <v>79262799</v>
      </c>
    </row>
    <row r="7614" spans="1:8" ht="28.5">
      <c r="A7614" s="391" t="s">
        <v>815</v>
      </c>
      <c r="B7614" s="352">
        <v>780096</v>
      </c>
      <c r="C7614" s="356"/>
      <c r="D7614" s="354">
        <v>1</v>
      </c>
      <c r="E7614" s="355">
        <v>1</v>
      </c>
      <c r="F7614" s="348" t="s">
        <v>816</v>
      </c>
      <c r="G7614" s="147">
        <v>0</v>
      </c>
      <c r="H7614" s="147">
        <v>0</v>
      </c>
    </row>
    <row r="7615" spans="1:8">
      <c r="A7615" s="391" t="s">
        <v>817</v>
      </c>
      <c r="B7615" s="352">
        <v>780096</v>
      </c>
      <c r="C7615" s="356"/>
      <c r="D7615" s="356">
        <v>2</v>
      </c>
      <c r="E7615" s="357" t="s">
        <v>818</v>
      </c>
      <c r="F7615" s="346" t="s">
        <v>819</v>
      </c>
      <c r="G7615" s="147">
        <v>0</v>
      </c>
      <c r="H7615" s="147">
        <v>0</v>
      </c>
    </row>
    <row r="7616" spans="1:8" ht="30">
      <c r="A7616" s="391" t="s">
        <v>820</v>
      </c>
      <c r="B7616" s="352">
        <v>780096</v>
      </c>
      <c r="C7616" s="356"/>
      <c r="D7616" s="356">
        <v>3</v>
      </c>
      <c r="E7616" s="357" t="s">
        <v>821</v>
      </c>
      <c r="F7616" s="346" t="s">
        <v>822</v>
      </c>
      <c r="G7616" s="147">
        <v>0</v>
      </c>
      <c r="H7616" s="147">
        <v>0</v>
      </c>
    </row>
    <row r="7617" spans="1:8">
      <c r="A7617" s="391" t="s">
        <v>823</v>
      </c>
      <c r="B7617" s="352">
        <v>780096</v>
      </c>
      <c r="C7617" s="356"/>
      <c r="D7617" s="356">
        <v>4</v>
      </c>
      <c r="E7617" s="357" t="s">
        <v>824</v>
      </c>
      <c r="F7617" s="346" t="s">
        <v>825</v>
      </c>
      <c r="G7617" s="147">
        <v>0</v>
      </c>
      <c r="H7617" s="147">
        <v>0</v>
      </c>
    </row>
    <row r="7618" spans="1:8">
      <c r="A7618" s="391" t="s">
        <v>826</v>
      </c>
      <c r="B7618" s="352">
        <v>780096</v>
      </c>
      <c r="C7618" s="356"/>
      <c r="D7618" s="356">
        <v>5</v>
      </c>
      <c r="E7618" s="357" t="s">
        <v>827</v>
      </c>
      <c r="F7618" s="346" t="s">
        <v>828</v>
      </c>
      <c r="G7618" s="147">
        <v>0</v>
      </c>
      <c r="H7618" s="147">
        <v>0</v>
      </c>
    </row>
    <row r="7619" spans="1:8">
      <c r="A7619" s="391" t="s">
        <v>829</v>
      </c>
      <c r="B7619" s="352">
        <v>780096</v>
      </c>
      <c r="C7619" s="356"/>
      <c r="D7619" s="356">
        <v>6</v>
      </c>
      <c r="E7619" s="357" t="s">
        <v>830</v>
      </c>
      <c r="F7619" s="346" t="s">
        <v>831</v>
      </c>
      <c r="G7619" s="147">
        <v>0</v>
      </c>
      <c r="H7619" s="147">
        <v>0</v>
      </c>
    </row>
    <row r="7620" spans="1:8">
      <c r="A7620" s="392" t="s">
        <v>1491</v>
      </c>
      <c r="B7620" s="352">
        <v>780096</v>
      </c>
      <c r="C7620" s="356"/>
      <c r="D7620" s="356">
        <v>7</v>
      </c>
      <c r="E7620" s="358" t="s">
        <v>832</v>
      </c>
      <c r="F7620" s="347" t="s">
        <v>833</v>
      </c>
      <c r="G7620" s="147">
        <v>0</v>
      </c>
      <c r="H7620" s="147">
        <v>0</v>
      </c>
    </row>
    <row r="7621" spans="1:8">
      <c r="A7621" s="391" t="s">
        <v>834</v>
      </c>
      <c r="B7621" s="352">
        <v>780096</v>
      </c>
      <c r="C7621" s="356"/>
      <c r="D7621" s="356">
        <v>8</v>
      </c>
      <c r="E7621" s="357" t="s">
        <v>835</v>
      </c>
      <c r="F7621" s="346" t="s">
        <v>836</v>
      </c>
      <c r="G7621" s="147">
        <v>0</v>
      </c>
      <c r="H7621" s="147">
        <v>0</v>
      </c>
    </row>
    <row r="7622" spans="1:8" ht="28.5">
      <c r="A7622" s="391" t="s">
        <v>837</v>
      </c>
      <c r="B7622" s="352">
        <v>780096</v>
      </c>
      <c r="C7622" s="356"/>
      <c r="D7622" s="354">
        <v>9</v>
      </c>
      <c r="E7622" s="355" t="s">
        <v>838</v>
      </c>
      <c r="F7622" s="348" t="s">
        <v>839</v>
      </c>
      <c r="G7622" s="147">
        <v>429</v>
      </c>
      <c r="H7622" s="147">
        <v>7932239</v>
      </c>
    </row>
    <row r="7623" spans="1:8">
      <c r="A7623" s="391" t="s">
        <v>840</v>
      </c>
      <c r="B7623" s="352">
        <v>780096</v>
      </c>
      <c r="C7623" s="356"/>
      <c r="D7623" s="356">
        <v>10</v>
      </c>
      <c r="E7623" s="357" t="s">
        <v>841</v>
      </c>
      <c r="F7623" s="346" t="s">
        <v>842</v>
      </c>
      <c r="G7623" s="147">
        <v>0</v>
      </c>
      <c r="H7623" s="147">
        <v>0</v>
      </c>
    </row>
    <row r="7624" spans="1:8">
      <c r="A7624" s="391" t="s">
        <v>843</v>
      </c>
      <c r="B7624" s="352">
        <v>780096</v>
      </c>
      <c r="C7624" s="356"/>
      <c r="D7624" s="356">
        <v>11</v>
      </c>
      <c r="E7624" s="357" t="s">
        <v>844</v>
      </c>
      <c r="F7624" s="346" t="s">
        <v>845</v>
      </c>
      <c r="G7624" s="147">
        <v>0</v>
      </c>
      <c r="H7624" s="147">
        <v>0</v>
      </c>
    </row>
    <row r="7625" spans="1:8">
      <c r="A7625" s="391" t="s">
        <v>846</v>
      </c>
      <c r="B7625" s="352">
        <v>780096</v>
      </c>
      <c r="C7625" s="356"/>
      <c r="D7625" s="356">
        <v>12</v>
      </c>
      <c r="E7625" s="357" t="s">
        <v>847</v>
      </c>
      <c r="F7625" s="346" t="s">
        <v>848</v>
      </c>
      <c r="G7625" s="147">
        <v>0</v>
      </c>
      <c r="H7625" s="147">
        <v>0</v>
      </c>
    </row>
    <row r="7626" spans="1:8">
      <c r="A7626" s="391" t="s">
        <v>849</v>
      </c>
      <c r="B7626" s="352">
        <v>780096</v>
      </c>
      <c r="C7626" s="356"/>
      <c r="D7626" s="356">
        <v>13</v>
      </c>
      <c r="E7626" s="357" t="s">
        <v>850</v>
      </c>
      <c r="F7626" s="346" t="s">
        <v>851</v>
      </c>
      <c r="G7626" s="147">
        <v>0</v>
      </c>
      <c r="H7626" s="147">
        <v>0</v>
      </c>
    </row>
    <row r="7627" spans="1:8">
      <c r="A7627" s="391" t="s">
        <v>852</v>
      </c>
      <c r="B7627" s="352">
        <v>780096</v>
      </c>
      <c r="C7627" s="356"/>
      <c r="D7627" s="356">
        <v>14</v>
      </c>
      <c r="E7627" s="357" t="s">
        <v>853</v>
      </c>
      <c r="F7627" s="346" t="s">
        <v>854</v>
      </c>
      <c r="G7627" s="147">
        <v>0</v>
      </c>
      <c r="H7627" s="147">
        <v>0</v>
      </c>
    </row>
    <row r="7628" spans="1:8">
      <c r="A7628" s="392" t="s">
        <v>1492</v>
      </c>
      <c r="B7628" s="352">
        <v>780096</v>
      </c>
      <c r="C7628" s="498"/>
      <c r="D7628" s="356">
        <v>15</v>
      </c>
      <c r="E7628" s="358" t="s">
        <v>1337</v>
      </c>
      <c r="F7628" s="347" t="s">
        <v>855</v>
      </c>
      <c r="G7628" s="147">
        <v>0</v>
      </c>
      <c r="H7628" s="147">
        <v>0</v>
      </c>
    </row>
    <row r="7629" spans="1:8">
      <c r="A7629" s="391" t="s">
        <v>856</v>
      </c>
      <c r="B7629" s="352">
        <v>780096</v>
      </c>
      <c r="C7629" s="356"/>
      <c r="D7629" s="356">
        <v>16</v>
      </c>
      <c r="E7629" s="357" t="s">
        <v>857</v>
      </c>
      <c r="F7629" s="346" t="s">
        <v>858</v>
      </c>
      <c r="G7629" s="147">
        <v>429</v>
      </c>
      <c r="H7629" s="147">
        <v>7932239</v>
      </c>
    </row>
    <row r="7630" spans="1:8">
      <c r="A7630" s="391" t="s">
        <v>859</v>
      </c>
      <c r="B7630" s="352">
        <v>780096</v>
      </c>
      <c r="C7630" s="356"/>
      <c r="D7630" s="354">
        <v>17</v>
      </c>
      <c r="E7630" s="355" t="s">
        <v>860</v>
      </c>
      <c r="F7630" s="348" t="s">
        <v>861</v>
      </c>
      <c r="G7630" s="147">
        <v>56195</v>
      </c>
      <c r="H7630" s="147">
        <v>71330560</v>
      </c>
    </row>
    <row r="7631" spans="1:8" ht="28.5">
      <c r="A7631" s="393" t="s">
        <v>862</v>
      </c>
      <c r="B7631" s="352">
        <v>780096</v>
      </c>
      <c r="C7631" s="356"/>
      <c r="D7631" s="354">
        <v>18</v>
      </c>
      <c r="E7631" s="355" t="s">
        <v>863</v>
      </c>
      <c r="F7631" s="348" t="s">
        <v>864</v>
      </c>
      <c r="G7631" s="147">
        <v>52378</v>
      </c>
      <c r="H7631" s="147">
        <v>40965258</v>
      </c>
    </row>
    <row r="7632" spans="1:8" ht="30">
      <c r="A7632" s="391" t="s">
        <v>865</v>
      </c>
      <c r="B7632" s="352">
        <v>780096</v>
      </c>
      <c r="C7632" s="356"/>
      <c r="D7632" s="356">
        <v>19</v>
      </c>
      <c r="E7632" s="357" t="s">
        <v>866</v>
      </c>
      <c r="F7632" s="346" t="s">
        <v>867</v>
      </c>
      <c r="G7632" s="147">
        <v>0</v>
      </c>
      <c r="H7632" s="147">
        <v>0</v>
      </c>
    </row>
    <row r="7633" spans="1:8" ht="30">
      <c r="A7633" s="391" t="s">
        <v>868</v>
      </c>
      <c r="B7633" s="352">
        <v>780096</v>
      </c>
      <c r="C7633" s="356"/>
      <c r="D7633" s="356">
        <v>20</v>
      </c>
      <c r="E7633" s="357" t="s">
        <v>869</v>
      </c>
      <c r="F7633" s="346" t="s">
        <v>870</v>
      </c>
      <c r="G7633" s="147">
        <v>0</v>
      </c>
      <c r="H7633" s="147">
        <v>0</v>
      </c>
    </row>
    <row r="7634" spans="1:8">
      <c r="A7634" s="391" t="s">
        <v>871</v>
      </c>
      <c r="B7634" s="352">
        <v>780096</v>
      </c>
      <c r="C7634" s="356"/>
      <c r="D7634" s="356">
        <v>21</v>
      </c>
      <c r="E7634" s="357" t="s">
        <v>872</v>
      </c>
      <c r="F7634" s="346" t="s">
        <v>873</v>
      </c>
      <c r="G7634" s="147">
        <v>0</v>
      </c>
      <c r="H7634" s="147">
        <v>0</v>
      </c>
    </row>
    <row r="7635" spans="1:8">
      <c r="A7635" s="391" t="s">
        <v>874</v>
      </c>
      <c r="B7635" s="352">
        <v>780096</v>
      </c>
      <c r="C7635" s="356"/>
      <c r="D7635" s="356">
        <v>22</v>
      </c>
      <c r="E7635" s="357" t="s">
        <v>875</v>
      </c>
      <c r="F7635" s="346" t="s">
        <v>876</v>
      </c>
      <c r="G7635" s="147">
        <v>52378</v>
      </c>
      <c r="H7635" s="147">
        <v>40965258</v>
      </c>
    </row>
    <row r="7636" spans="1:8">
      <c r="A7636" s="391" t="s">
        <v>877</v>
      </c>
      <c r="B7636" s="352">
        <v>780096</v>
      </c>
      <c r="C7636" s="356"/>
      <c r="D7636" s="356">
        <v>23</v>
      </c>
      <c r="E7636" s="357" t="s">
        <v>878</v>
      </c>
      <c r="F7636" s="346" t="s">
        <v>879</v>
      </c>
      <c r="G7636" s="147">
        <v>0</v>
      </c>
      <c r="H7636" s="147">
        <v>0</v>
      </c>
    </row>
    <row r="7637" spans="1:8">
      <c r="A7637" s="391" t="s">
        <v>880</v>
      </c>
      <c r="B7637" s="352">
        <v>780096</v>
      </c>
      <c r="C7637" s="356"/>
      <c r="D7637" s="356">
        <v>24</v>
      </c>
      <c r="E7637" s="357" t="s">
        <v>881</v>
      </c>
      <c r="F7637" s="346" t="s">
        <v>882</v>
      </c>
      <c r="G7637" s="147">
        <v>52378</v>
      </c>
      <c r="H7637" s="147">
        <v>40965258</v>
      </c>
    </row>
    <row r="7638" spans="1:8">
      <c r="A7638" s="391" t="s">
        <v>883</v>
      </c>
      <c r="B7638" s="352">
        <v>780096</v>
      </c>
      <c r="C7638" s="356"/>
      <c r="D7638" s="354">
        <v>25</v>
      </c>
      <c r="E7638" s="355" t="s">
        <v>884</v>
      </c>
      <c r="F7638" s="348" t="s">
        <v>497</v>
      </c>
      <c r="G7638" s="147">
        <v>0</v>
      </c>
      <c r="H7638" s="147">
        <v>0</v>
      </c>
    </row>
    <row r="7639" spans="1:8" ht="28.5">
      <c r="A7639" s="391" t="s">
        <v>885</v>
      </c>
      <c r="B7639" s="352">
        <v>780096</v>
      </c>
      <c r="C7639" s="356"/>
      <c r="D7639" s="354">
        <v>26</v>
      </c>
      <c r="E7639" s="355" t="s">
        <v>886</v>
      </c>
      <c r="F7639" s="348" t="s">
        <v>887</v>
      </c>
      <c r="G7639" s="147">
        <v>3817</v>
      </c>
      <c r="H7639" s="147">
        <v>30365302</v>
      </c>
    </row>
    <row r="7640" spans="1:8">
      <c r="A7640" s="391" t="s">
        <v>888</v>
      </c>
      <c r="B7640" s="352">
        <v>780096</v>
      </c>
      <c r="C7640" s="356"/>
      <c r="D7640" s="356">
        <v>27</v>
      </c>
      <c r="E7640" s="357" t="s">
        <v>889</v>
      </c>
      <c r="F7640" s="346" t="s">
        <v>890</v>
      </c>
      <c r="G7640" s="147">
        <v>0</v>
      </c>
      <c r="H7640" s="147">
        <v>0</v>
      </c>
    </row>
    <row r="7641" spans="1:8">
      <c r="A7641" s="391" t="s">
        <v>891</v>
      </c>
      <c r="B7641" s="352">
        <v>780096</v>
      </c>
      <c r="C7641" s="356"/>
      <c r="D7641" s="356">
        <v>28</v>
      </c>
      <c r="E7641" s="357" t="s">
        <v>892</v>
      </c>
      <c r="F7641" s="346" t="s">
        <v>893</v>
      </c>
      <c r="G7641" s="147">
        <v>3014</v>
      </c>
      <c r="H7641" s="147">
        <v>29991426</v>
      </c>
    </row>
    <row r="7642" spans="1:8">
      <c r="A7642" s="391" t="s">
        <v>894</v>
      </c>
      <c r="B7642" s="352">
        <v>780096</v>
      </c>
      <c r="C7642" s="356"/>
      <c r="D7642" s="356">
        <v>29</v>
      </c>
      <c r="E7642" s="357" t="s">
        <v>895</v>
      </c>
      <c r="F7642" s="346" t="s">
        <v>896</v>
      </c>
      <c r="G7642" s="147">
        <v>0</v>
      </c>
      <c r="H7642" s="147">
        <v>0</v>
      </c>
    </row>
    <row r="7643" spans="1:8">
      <c r="A7643" s="391" t="s">
        <v>897</v>
      </c>
      <c r="B7643" s="352">
        <v>780096</v>
      </c>
      <c r="C7643" s="356"/>
      <c r="D7643" s="356">
        <v>30</v>
      </c>
      <c r="E7643" s="357" t="s">
        <v>898</v>
      </c>
      <c r="F7643" s="346" t="s">
        <v>899</v>
      </c>
      <c r="G7643" s="147">
        <v>0</v>
      </c>
      <c r="H7643" s="147">
        <v>0</v>
      </c>
    </row>
    <row r="7644" spans="1:8" ht="30">
      <c r="A7644" s="391" t="s">
        <v>900</v>
      </c>
      <c r="B7644" s="352">
        <v>780096</v>
      </c>
      <c r="C7644" s="356"/>
      <c r="D7644" s="356">
        <v>31</v>
      </c>
      <c r="E7644" s="357" t="s">
        <v>901</v>
      </c>
      <c r="F7644" s="346" t="s">
        <v>902</v>
      </c>
      <c r="G7644" s="147">
        <v>0</v>
      </c>
      <c r="H7644" s="147">
        <v>0</v>
      </c>
    </row>
    <row r="7645" spans="1:8" ht="30">
      <c r="A7645" s="391" t="s">
        <v>903</v>
      </c>
      <c r="B7645" s="352">
        <v>780096</v>
      </c>
      <c r="C7645" s="356"/>
      <c r="D7645" s="356">
        <v>32</v>
      </c>
      <c r="E7645" s="357" t="s">
        <v>904</v>
      </c>
      <c r="F7645" s="346" t="s">
        <v>905</v>
      </c>
      <c r="G7645" s="147">
        <v>0</v>
      </c>
      <c r="H7645" s="147">
        <v>0</v>
      </c>
    </row>
    <row r="7646" spans="1:8" ht="30">
      <c r="A7646" s="391" t="s">
        <v>906</v>
      </c>
      <c r="B7646" s="352">
        <v>780096</v>
      </c>
      <c r="C7646" s="356"/>
      <c r="D7646" s="356">
        <v>33</v>
      </c>
      <c r="E7646" s="357" t="s">
        <v>907</v>
      </c>
      <c r="F7646" s="346" t="s">
        <v>908</v>
      </c>
      <c r="G7646" s="147">
        <v>0</v>
      </c>
      <c r="H7646" s="147">
        <v>0</v>
      </c>
    </row>
    <row r="7647" spans="1:8">
      <c r="A7647" s="391" t="s">
        <v>909</v>
      </c>
      <c r="B7647" s="352">
        <v>780096</v>
      </c>
      <c r="C7647" s="356"/>
      <c r="D7647" s="356">
        <v>34</v>
      </c>
      <c r="E7647" s="357" t="s">
        <v>910</v>
      </c>
      <c r="F7647" s="346" t="s">
        <v>911</v>
      </c>
      <c r="G7647" s="147">
        <v>0</v>
      </c>
      <c r="H7647" s="147">
        <v>0</v>
      </c>
    </row>
    <row r="7648" spans="1:8">
      <c r="A7648" s="391" t="s">
        <v>912</v>
      </c>
      <c r="B7648" s="352">
        <v>780096</v>
      </c>
      <c r="C7648" s="356"/>
      <c r="D7648" s="356">
        <v>35</v>
      </c>
      <c r="E7648" s="357" t="s">
        <v>913</v>
      </c>
      <c r="F7648" s="346" t="s">
        <v>914</v>
      </c>
      <c r="G7648" s="147">
        <v>0</v>
      </c>
      <c r="H7648" s="147">
        <v>0</v>
      </c>
    </row>
    <row r="7649" spans="1:8" ht="30">
      <c r="A7649" s="391" t="s">
        <v>915</v>
      </c>
      <c r="B7649" s="352">
        <v>780096</v>
      </c>
      <c r="C7649" s="356"/>
      <c r="D7649" s="356">
        <v>36</v>
      </c>
      <c r="E7649" s="357" t="s">
        <v>916</v>
      </c>
      <c r="F7649" s="346" t="s">
        <v>917</v>
      </c>
      <c r="G7649" s="147">
        <v>803</v>
      </c>
      <c r="H7649" s="147">
        <v>373876</v>
      </c>
    </row>
    <row r="7650" spans="1:8" ht="28.5">
      <c r="A7650" s="391" t="s">
        <v>918</v>
      </c>
      <c r="B7650" s="352">
        <v>780096</v>
      </c>
      <c r="C7650" s="356"/>
      <c r="D7650" s="354">
        <v>37</v>
      </c>
      <c r="E7650" s="355" t="s">
        <v>919</v>
      </c>
      <c r="F7650" s="348" t="s">
        <v>920</v>
      </c>
      <c r="G7650" s="147">
        <v>0</v>
      </c>
      <c r="H7650" s="147">
        <v>0</v>
      </c>
    </row>
    <row r="7651" spans="1:8">
      <c r="A7651" s="391" t="s">
        <v>921</v>
      </c>
      <c r="B7651" s="352">
        <v>780096</v>
      </c>
      <c r="C7651" s="356"/>
      <c r="D7651" s="356">
        <v>38</v>
      </c>
      <c r="E7651" s="357" t="s">
        <v>922</v>
      </c>
      <c r="F7651" s="346" t="s">
        <v>39</v>
      </c>
      <c r="G7651" s="147">
        <v>0</v>
      </c>
      <c r="H7651" s="147">
        <v>0</v>
      </c>
    </row>
    <row r="7652" spans="1:8">
      <c r="A7652" s="391" t="s">
        <v>923</v>
      </c>
      <c r="B7652" s="352">
        <v>780096</v>
      </c>
      <c r="C7652" s="356"/>
      <c r="D7652" s="356">
        <v>39</v>
      </c>
      <c r="E7652" s="357" t="s">
        <v>924</v>
      </c>
      <c r="F7652" s="346" t="s">
        <v>40</v>
      </c>
      <c r="G7652" s="147">
        <v>0</v>
      </c>
      <c r="H7652" s="147">
        <v>0</v>
      </c>
    </row>
    <row r="7653" spans="1:8">
      <c r="A7653" s="391" t="s">
        <v>925</v>
      </c>
      <c r="B7653" s="352">
        <v>780096</v>
      </c>
      <c r="C7653" s="356"/>
      <c r="D7653" s="356">
        <v>40</v>
      </c>
      <c r="E7653" s="357" t="s">
        <v>926</v>
      </c>
      <c r="F7653" s="346" t="s">
        <v>927</v>
      </c>
      <c r="G7653" s="147">
        <v>0</v>
      </c>
      <c r="H7653" s="147">
        <v>0</v>
      </c>
    </row>
    <row r="7654" spans="1:8">
      <c r="A7654" s="391" t="s">
        <v>928</v>
      </c>
      <c r="B7654" s="352">
        <v>780096</v>
      </c>
      <c r="C7654" s="356"/>
      <c r="D7654" s="356">
        <v>41</v>
      </c>
      <c r="E7654" s="357" t="s">
        <v>929</v>
      </c>
      <c r="F7654" s="346" t="s">
        <v>930</v>
      </c>
      <c r="G7654" s="147">
        <v>0</v>
      </c>
      <c r="H7654" s="147">
        <v>0</v>
      </c>
    </row>
    <row r="7655" spans="1:8" ht="28.5">
      <c r="A7655" s="391" t="s">
        <v>931</v>
      </c>
      <c r="B7655" s="352">
        <v>780096</v>
      </c>
      <c r="C7655" s="356"/>
      <c r="D7655" s="354">
        <v>42</v>
      </c>
      <c r="E7655" s="355" t="s">
        <v>932</v>
      </c>
      <c r="F7655" s="348" t="s">
        <v>933</v>
      </c>
      <c r="G7655" s="147">
        <v>0</v>
      </c>
      <c r="H7655" s="147">
        <v>0</v>
      </c>
    </row>
    <row r="7656" spans="1:8">
      <c r="A7656" s="391" t="s">
        <v>934</v>
      </c>
      <c r="B7656" s="352">
        <v>780096</v>
      </c>
      <c r="C7656" s="356"/>
      <c r="D7656" s="356">
        <v>43</v>
      </c>
      <c r="E7656" s="357" t="s">
        <v>935</v>
      </c>
      <c r="F7656" s="346" t="s">
        <v>936</v>
      </c>
      <c r="G7656" s="147">
        <v>0</v>
      </c>
      <c r="H7656" s="147">
        <v>0</v>
      </c>
    </row>
    <row r="7657" spans="1:8">
      <c r="A7657" s="391" t="s">
        <v>937</v>
      </c>
      <c r="B7657" s="352">
        <v>780096</v>
      </c>
      <c r="C7657" s="356"/>
      <c r="D7657" s="356">
        <v>44</v>
      </c>
      <c r="E7657" s="357" t="s">
        <v>938</v>
      </c>
      <c r="F7657" s="346" t="s">
        <v>939</v>
      </c>
      <c r="G7657" s="147">
        <v>0</v>
      </c>
      <c r="H7657" s="147">
        <v>0</v>
      </c>
    </row>
    <row r="7658" spans="1:8">
      <c r="A7658" s="391" t="s">
        <v>940</v>
      </c>
      <c r="B7658" s="352">
        <v>780096</v>
      </c>
      <c r="C7658" s="356"/>
      <c r="D7658" s="356">
        <v>45</v>
      </c>
      <c r="E7658" s="357" t="s">
        <v>941</v>
      </c>
      <c r="F7658" s="346" t="s">
        <v>942</v>
      </c>
      <c r="G7658" s="147">
        <v>0</v>
      </c>
      <c r="H7658" s="147">
        <v>0</v>
      </c>
    </row>
    <row r="7659" spans="1:8" ht="28.5">
      <c r="A7659" s="391" t="s">
        <v>943</v>
      </c>
      <c r="B7659" s="352">
        <v>780096</v>
      </c>
      <c r="C7659" s="356"/>
      <c r="D7659" s="354">
        <v>46</v>
      </c>
      <c r="E7659" s="359">
        <v>5</v>
      </c>
      <c r="F7659" s="348" t="s">
        <v>944</v>
      </c>
      <c r="G7659" s="147">
        <v>0</v>
      </c>
      <c r="H7659" s="147">
        <v>0</v>
      </c>
    </row>
    <row r="7660" spans="1:8">
      <c r="A7660" s="391" t="s">
        <v>945</v>
      </c>
      <c r="B7660" s="352">
        <v>780096</v>
      </c>
      <c r="C7660" s="356"/>
      <c r="D7660" s="356">
        <v>47</v>
      </c>
      <c r="E7660" s="357" t="s">
        <v>946</v>
      </c>
      <c r="F7660" s="346" t="s">
        <v>947</v>
      </c>
      <c r="G7660" s="147">
        <v>0</v>
      </c>
      <c r="H7660" s="147">
        <v>0</v>
      </c>
    </row>
    <row r="7661" spans="1:8">
      <c r="A7661" s="391" t="s">
        <v>948</v>
      </c>
      <c r="B7661" s="352">
        <v>780096</v>
      </c>
      <c r="C7661" s="356"/>
      <c r="D7661" s="356">
        <v>48</v>
      </c>
      <c r="E7661" s="357" t="s">
        <v>949</v>
      </c>
      <c r="F7661" s="346" t="s">
        <v>950</v>
      </c>
      <c r="G7661" s="147">
        <v>0</v>
      </c>
      <c r="H7661" s="147">
        <v>0</v>
      </c>
    </row>
    <row r="7662" spans="1:8">
      <c r="A7662" s="394" t="s">
        <v>951</v>
      </c>
      <c r="B7662" s="352">
        <v>780096</v>
      </c>
      <c r="C7662" s="356"/>
      <c r="D7662" s="356">
        <v>49</v>
      </c>
      <c r="E7662" s="358" t="s">
        <v>952</v>
      </c>
      <c r="F7662" s="347" t="s">
        <v>953</v>
      </c>
      <c r="G7662" s="147">
        <v>0</v>
      </c>
      <c r="H7662" s="147">
        <v>0</v>
      </c>
    </row>
    <row r="7663" spans="1:8" ht="60">
      <c r="A7663" s="390" t="s">
        <v>38</v>
      </c>
      <c r="B7663" s="352">
        <v>780181</v>
      </c>
      <c r="C7663" s="363">
        <v>144</v>
      </c>
      <c r="D7663" s="353">
        <v>0</v>
      </c>
      <c r="E7663" s="353">
        <v>0</v>
      </c>
      <c r="F7663" s="429" t="s">
        <v>1030</v>
      </c>
      <c r="G7663" s="149">
        <v>45428</v>
      </c>
      <c r="H7663" s="149">
        <v>88792861</v>
      </c>
    </row>
    <row r="7664" spans="1:8" ht="28.5">
      <c r="A7664" s="391" t="s">
        <v>815</v>
      </c>
      <c r="B7664" s="352">
        <v>780181</v>
      </c>
      <c r="C7664" s="356"/>
      <c r="D7664" s="354">
        <v>1</v>
      </c>
      <c r="E7664" s="355">
        <v>1</v>
      </c>
      <c r="F7664" s="348" t="s">
        <v>816</v>
      </c>
      <c r="G7664" s="147">
        <v>0</v>
      </c>
      <c r="H7664" s="147">
        <v>0</v>
      </c>
    </row>
    <row r="7665" spans="1:8">
      <c r="A7665" s="391" t="s">
        <v>817</v>
      </c>
      <c r="B7665" s="352">
        <v>780181</v>
      </c>
      <c r="C7665" s="356"/>
      <c r="D7665" s="356">
        <v>2</v>
      </c>
      <c r="E7665" s="357" t="s">
        <v>818</v>
      </c>
      <c r="F7665" s="346" t="s">
        <v>819</v>
      </c>
      <c r="G7665" s="147">
        <v>0</v>
      </c>
      <c r="H7665" s="147">
        <v>0</v>
      </c>
    </row>
    <row r="7666" spans="1:8" ht="30">
      <c r="A7666" s="391" t="s">
        <v>820</v>
      </c>
      <c r="B7666" s="352">
        <v>780181</v>
      </c>
      <c r="C7666" s="356"/>
      <c r="D7666" s="356">
        <v>3</v>
      </c>
      <c r="E7666" s="357" t="s">
        <v>821</v>
      </c>
      <c r="F7666" s="346" t="s">
        <v>822</v>
      </c>
      <c r="G7666" s="147">
        <v>0</v>
      </c>
      <c r="H7666" s="147">
        <v>0</v>
      </c>
    </row>
    <row r="7667" spans="1:8">
      <c r="A7667" s="391" t="s">
        <v>823</v>
      </c>
      <c r="B7667" s="352">
        <v>780181</v>
      </c>
      <c r="C7667" s="356"/>
      <c r="D7667" s="356">
        <v>4</v>
      </c>
      <c r="E7667" s="357" t="s">
        <v>824</v>
      </c>
      <c r="F7667" s="346" t="s">
        <v>825</v>
      </c>
      <c r="G7667" s="147">
        <v>0</v>
      </c>
      <c r="H7667" s="147">
        <v>0</v>
      </c>
    </row>
    <row r="7668" spans="1:8">
      <c r="A7668" s="391" t="s">
        <v>826</v>
      </c>
      <c r="B7668" s="352">
        <v>780181</v>
      </c>
      <c r="C7668" s="356"/>
      <c r="D7668" s="356">
        <v>5</v>
      </c>
      <c r="E7668" s="357" t="s">
        <v>827</v>
      </c>
      <c r="F7668" s="346" t="s">
        <v>828</v>
      </c>
      <c r="G7668" s="147">
        <v>0</v>
      </c>
      <c r="H7668" s="147">
        <v>0</v>
      </c>
    </row>
    <row r="7669" spans="1:8">
      <c r="A7669" s="391" t="s">
        <v>829</v>
      </c>
      <c r="B7669" s="352">
        <v>780181</v>
      </c>
      <c r="C7669" s="356"/>
      <c r="D7669" s="356">
        <v>6</v>
      </c>
      <c r="E7669" s="357" t="s">
        <v>830</v>
      </c>
      <c r="F7669" s="346" t="s">
        <v>831</v>
      </c>
      <c r="G7669" s="147">
        <v>0</v>
      </c>
      <c r="H7669" s="147">
        <v>0</v>
      </c>
    </row>
    <row r="7670" spans="1:8">
      <c r="A7670" s="392" t="s">
        <v>1491</v>
      </c>
      <c r="B7670" s="352">
        <v>780181</v>
      </c>
      <c r="C7670" s="356"/>
      <c r="D7670" s="356">
        <v>7</v>
      </c>
      <c r="E7670" s="358" t="s">
        <v>832</v>
      </c>
      <c r="F7670" s="347" t="s">
        <v>833</v>
      </c>
      <c r="G7670" s="147">
        <v>0</v>
      </c>
      <c r="H7670" s="147">
        <v>0</v>
      </c>
    </row>
    <row r="7671" spans="1:8">
      <c r="A7671" s="391" t="s">
        <v>834</v>
      </c>
      <c r="B7671" s="352">
        <v>780181</v>
      </c>
      <c r="C7671" s="356"/>
      <c r="D7671" s="356">
        <v>8</v>
      </c>
      <c r="E7671" s="357" t="s">
        <v>835</v>
      </c>
      <c r="F7671" s="346" t="s">
        <v>836</v>
      </c>
      <c r="G7671" s="147">
        <v>0</v>
      </c>
      <c r="H7671" s="147">
        <v>0</v>
      </c>
    </row>
    <row r="7672" spans="1:8" ht="28.5">
      <c r="A7672" s="391" t="s">
        <v>837</v>
      </c>
      <c r="B7672" s="352">
        <v>780181</v>
      </c>
      <c r="C7672" s="356"/>
      <c r="D7672" s="354">
        <v>9</v>
      </c>
      <c r="E7672" s="355" t="s">
        <v>838</v>
      </c>
      <c r="F7672" s="348" t="s">
        <v>839</v>
      </c>
      <c r="G7672" s="147">
        <v>1046</v>
      </c>
      <c r="H7672" s="147">
        <v>6959555</v>
      </c>
    </row>
    <row r="7673" spans="1:8">
      <c r="A7673" s="391" t="s">
        <v>840</v>
      </c>
      <c r="B7673" s="352">
        <v>780181</v>
      </c>
      <c r="C7673" s="356"/>
      <c r="D7673" s="356">
        <v>10</v>
      </c>
      <c r="E7673" s="357" t="s">
        <v>841</v>
      </c>
      <c r="F7673" s="346" t="s">
        <v>842</v>
      </c>
      <c r="G7673" s="147">
        <v>0</v>
      </c>
      <c r="H7673" s="147">
        <v>0</v>
      </c>
    </row>
    <row r="7674" spans="1:8">
      <c r="A7674" s="391" t="s">
        <v>843</v>
      </c>
      <c r="B7674" s="352">
        <v>780181</v>
      </c>
      <c r="C7674" s="356"/>
      <c r="D7674" s="356">
        <v>11</v>
      </c>
      <c r="E7674" s="357" t="s">
        <v>844</v>
      </c>
      <c r="F7674" s="346" t="s">
        <v>845</v>
      </c>
      <c r="G7674" s="147">
        <v>0</v>
      </c>
      <c r="H7674" s="147">
        <v>0</v>
      </c>
    </row>
    <row r="7675" spans="1:8">
      <c r="A7675" s="391" t="s">
        <v>846</v>
      </c>
      <c r="B7675" s="352">
        <v>780181</v>
      </c>
      <c r="C7675" s="356"/>
      <c r="D7675" s="356">
        <v>12</v>
      </c>
      <c r="E7675" s="357" t="s">
        <v>847</v>
      </c>
      <c r="F7675" s="346" t="s">
        <v>848</v>
      </c>
      <c r="G7675" s="147">
        <v>0</v>
      </c>
      <c r="H7675" s="147">
        <v>0</v>
      </c>
    </row>
    <row r="7676" spans="1:8">
      <c r="A7676" s="391" t="s">
        <v>849</v>
      </c>
      <c r="B7676" s="352">
        <v>780181</v>
      </c>
      <c r="C7676" s="356"/>
      <c r="D7676" s="356">
        <v>13</v>
      </c>
      <c r="E7676" s="357" t="s">
        <v>850</v>
      </c>
      <c r="F7676" s="346" t="s">
        <v>851</v>
      </c>
      <c r="G7676" s="147">
        <v>0</v>
      </c>
      <c r="H7676" s="147">
        <v>0</v>
      </c>
    </row>
    <row r="7677" spans="1:8">
      <c r="A7677" s="391" t="s">
        <v>852</v>
      </c>
      <c r="B7677" s="352">
        <v>780181</v>
      </c>
      <c r="C7677" s="356"/>
      <c r="D7677" s="356">
        <v>14</v>
      </c>
      <c r="E7677" s="357" t="s">
        <v>853</v>
      </c>
      <c r="F7677" s="346" t="s">
        <v>854</v>
      </c>
      <c r="G7677" s="147">
        <v>0</v>
      </c>
      <c r="H7677" s="147">
        <v>0</v>
      </c>
    </row>
    <row r="7678" spans="1:8">
      <c r="A7678" s="392" t="s">
        <v>1492</v>
      </c>
      <c r="B7678" s="352">
        <v>780181</v>
      </c>
      <c r="C7678" s="498"/>
      <c r="D7678" s="356">
        <v>15</v>
      </c>
      <c r="E7678" s="358" t="s">
        <v>1337</v>
      </c>
      <c r="F7678" s="347" t="s">
        <v>855</v>
      </c>
      <c r="G7678" s="147">
        <v>0</v>
      </c>
      <c r="H7678" s="147">
        <v>0</v>
      </c>
    </row>
    <row r="7679" spans="1:8">
      <c r="A7679" s="391" t="s">
        <v>856</v>
      </c>
      <c r="B7679" s="352">
        <v>780181</v>
      </c>
      <c r="C7679" s="356"/>
      <c r="D7679" s="356">
        <v>16</v>
      </c>
      <c r="E7679" s="357" t="s">
        <v>857</v>
      </c>
      <c r="F7679" s="346" t="s">
        <v>858</v>
      </c>
      <c r="G7679" s="147">
        <v>1046</v>
      </c>
      <c r="H7679" s="147">
        <v>6959555</v>
      </c>
    </row>
    <row r="7680" spans="1:8">
      <c r="A7680" s="391" t="s">
        <v>859</v>
      </c>
      <c r="B7680" s="352">
        <v>780181</v>
      </c>
      <c r="C7680" s="356"/>
      <c r="D7680" s="354">
        <v>17</v>
      </c>
      <c r="E7680" s="355" t="s">
        <v>860</v>
      </c>
      <c r="F7680" s="348" t="s">
        <v>861</v>
      </c>
      <c r="G7680" s="147">
        <v>44382</v>
      </c>
      <c r="H7680" s="147">
        <v>81833306</v>
      </c>
    </row>
    <row r="7681" spans="1:8" ht="28.5">
      <c r="A7681" s="393" t="s">
        <v>862</v>
      </c>
      <c r="B7681" s="352">
        <v>780181</v>
      </c>
      <c r="C7681" s="356"/>
      <c r="D7681" s="354">
        <v>18</v>
      </c>
      <c r="E7681" s="355" t="s">
        <v>863</v>
      </c>
      <c r="F7681" s="348" t="s">
        <v>864</v>
      </c>
      <c r="G7681" s="147">
        <v>21382</v>
      </c>
      <c r="H7681" s="147">
        <v>14255920</v>
      </c>
    </row>
    <row r="7682" spans="1:8" ht="30">
      <c r="A7682" s="391" t="s">
        <v>865</v>
      </c>
      <c r="B7682" s="352">
        <v>780181</v>
      </c>
      <c r="C7682" s="356"/>
      <c r="D7682" s="356">
        <v>19</v>
      </c>
      <c r="E7682" s="357" t="s">
        <v>866</v>
      </c>
      <c r="F7682" s="346" t="s">
        <v>867</v>
      </c>
      <c r="G7682" s="147">
        <v>0</v>
      </c>
      <c r="H7682" s="147">
        <v>0</v>
      </c>
    </row>
    <row r="7683" spans="1:8" ht="30">
      <c r="A7683" s="391" t="s">
        <v>868</v>
      </c>
      <c r="B7683" s="352">
        <v>780181</v>
      </c>
      <c r="C7683" s="356"/>
      <c r="D7683" s="356">
        <v>20</v>
      </c>
      <c r="E7683" s="357" t="s">
        <v>869</v>
      </c>
      <c r="F7683" s="346" t="s">
        <v>870</v>
      </c>
      <c r="G7683" s="147">
        <v>0</v>
      </c>
      <c r="H7683" s="147">
        <v>0</v>
      </c>
    </row>
    <row r="7684" spans="1:8">
      <c r="A7684" s="391" t="s">
        <v>871</v>
      </c>
      <c r="B7684" s="352">
        <v>780181</v>
      </c>
      <c r="C7684" s="356"/>
      <c r="D7684" s="356">
        <v>21</v>
      </c>
      <c r="E7684" s="357" t="s">
        <v>872</v>
      </c>
      <c r="F7684" s="346" t="s">
        <v>873</v>
      </c>
      <c r="G7684" s="147">
        <v>0</v>
      </c>
      <c r="H7684" s="147">
        <v>0</v>
      </c>
    </row>
    <row r="7685" spans="1:8">
      <c r="A7685" s="391" t="s">
        <v>874</v>
      </c>
      <c r="B7685" s="352">
        <v>780181</v>
      </c>
      <c r="C7685" s="356"/>
      <c r="D7685" s="356">
        <v>22</v>
      </c>
      <c r="E7685" s="357" t="s">
        <v>875</v>
      </c>
      <c r="F7685" s="346" t="s">
        <v>876</v>
      </c>
      <c r="G7685" s="147">
        <v>21382</v>
      </c>
      <c r="H7685" s="147">
        <v>14255920</v>
      </c>
    </row>
    <row r="7686" spans="1:8">
      <c r="A7686" s="391" t="s">
        <v>877</v>
      </c>
      <c r="B7686" s="352">
        <v>780181</v>
      </c>
      <c r="C7686" s="356"/>
      <c r="D7686" s="356">
        <v>23</v>
      </c>
      <c r="E7686" s="357" t="s">
        <v>878</v>
      </c>
      <c r="F7686" s="346" t="s">
        <v>879</v>
      </c>
      <c r="G7686" s="147">
        <v>0</v>
      </c>
      <c r="H7686" s="147">
        <v>0</v>
      </c>
    </row>
    <row r="7687" spans="1:8">
      <c r="A7687" s="391" t="s">
        <v>880</v>
      </c>
      <c r="B7687" s="352">
        <v>780181</v>
      </c>
      <c r="C7687" s="356"/>
      <c r="D7687" s="356">
        <v>24</v>
      </c>
      <c r="E7687" s="357" t="s">
        <v>881</v>
      </c>
      <c r="F7687" s="346" t="s">
        <v>882</v>
      </c>
      <c r="G7687" s="147">
        <v>21382</v>
      </c>
      <c r="H7687" s="147">
        <v>14255920</v>
      </c>
    </row>
    <row r="7688" spans="1:8">
      <c r="A7688" s="391" t="s">
        <v>883</v>
      </c>
      <c r="B7688" s="352">
        <v>780181</v>
      </c>
      <c r="C7688" s="356"/>
      <c r="D7688" s="354">
        <v>25</v>
      </c>
      <c r="E7688" s="355" t="s">
        <v>884</v>
      </c>
      <c r="F7688" s="348" t="s">
        <v>497</v>
      </c>
      <c r="G7688" s="147">
        <v>0</v>
      </c>
      <c r="H7688" s="147">
        <v>0</v>
      </c>
    </row>
    <row r="7689" spans="1:8" ht="28.5">
      <c r="A7689" s="391" t="s">
        <v>885</v>
      </c>
      <c r="B7689" s="352">
        <v>780181</v>
      </c>
      <c r="C7689" s="356"/>
      <c r="D7689" s="354">
        <v>26</v>
      </c>
      <c r="E7689" s="355" t="s">
        <v>886</v>
      </c>
      <c r="F7689" s="348" t="s">
        <v>887</v>
      </c>
      <c r="G7689" s="147">
        <v>23000</v>
      </c>
      <c r="H7689" s="147">
        <v>67577386</v>
      </c>
    </row>
    <row r="7690" spans="1:8">
      <c r="A7690" s="391" t="s">
        <v>888</v>
      </c>
      <c r="B7690" s="352">
        <v>780181</v>
      </c>
      <c r="C7690" s="356"/>
      <c r="D7690" s="356">
        <v>27</v>
      </c>
      <c r="E7690" s="357" t="s">
        <v>889</v>
      </c>
      <c r="F7690" s="346" t="s">
        <v>890</v>
      </c>
      <c r="G7690" s="147">
        <v>0</v>
      </c>
      <c r="H7690" s="147">
        <v>0</v>
      </c>
    </row>
    <row r="7691" spans="1:8">
      <c r="A7691" s="391" t="s">
        <v>891</v>
      </c>
      <c r="B7691" s="352">
        <v>780181</v>
      </c>
      <c r="C7691" s="356"/>
      <c r="D7691" s="356">
        <v>28</v>
      </c>
      <c r="E7691" s="357" t="s">
        <v>892</v>
      </c>
      <c r="F7691" s="346" t="s">
        <v>893</v>
      </c>
      <c r="G7691" s="147">
        <v>23000</v>
      </c>
      <c r="H7691" s="147">
        <v>67577386</v>
      </c>
    </row>
    <row r="7692" spans="1:8">
      <c r="A7692" s="391" t="s">
        <v>894</v>
      </c>
      <c r="B7692" s="352">
        <v>780181</v>
      </c>
      <c r="C7692" s="356"/>
      <c r="D7692" s="356">
        <v>29</v>
      </c>
      <c r="E7692" s="357" t="s">
        <v>895</v>
      </c>
      <c r="F7692" s="346" t="s">
        <v>896</v>
      </c>
      <c r="G7692" s="147">
        <v>0</v>
      </c>
      <c r="H7692" s="147">
        <v>0</v>
      </c>
    </row>
    <row r="7693" spans="1:8">
      <c r="A7693" s="391" t="s">
        <v>897</v>
      </c>
      <c r="B7693" s="352">
        <v>780181</v>
      </c>
      <c r="C7693" s="356"/>
      <c r="D7693" s="356">
        <v>30</v>
      </c>
      <c r="E7693" s="357" t="s">
        <v>898</v>
      </c>
      <c r="F7693" s="346" t="s">
        <v>899</v>
      </c>
      <c r="G7693" s="147">
        <v>0</v>
      </c>
      <c r="H7693" s="147">
        <v>0</v>
      </c>
    </row>
    <row r="7694" spans="1:8" ht="30">
      <c r="A7694" s="391" t="s">
        <v>900</v>
      </c>
      <c r="B7694" s="352">
        <v>780181</v>
      </c>
      <c r="C7694" s="356"/>
      <c r="D7694" s="356">
        <v>31</v>
      </c>
      <c r="E7694" s="357" t="s">
        <v>901</v>
      </c>
      <c r="F7694" s="346" t="s">
        <v>902</v>
      </c>
      <c r="G7694" s="147">
        <v>0</v>
      </c>
      <c r="H7694" s="147">
        <v>0</v>
      </c>
    </row>
    <row r="7695" spans="1:8" ht="30">
      <c r="A7695" s="391" t="s">
        <v>903</v>
      </c>
      <c r="B7695" s="352">
        <v>780181</v>
      </c>
      <c r="C7695" s="356"/>
      <c r="D7695" s="356">
        <v>32</v>
      </c>
      <c r="E7695" s="357" t="s">
        <v>904</v>
      </c>
      <c r="F7695" s="346" t="s">
        <v>905</v>
      </c>
      <c r="G7695" s="147">
        <v>0</v>
      </c>
      <c r="H7695" s="147">
        <v>0</v>
      </c>
    </row>
    <row r="7696" spans="1:8" ht="30">
      <c r="A7696" s="391" t="s">
        <v>906</v>
      </c>
      <c r="B7696" s="352">
        <v>780181</v>
      </c>
      <c r="C7696" s="356"/>
      <c r="D7696" s="356">
        <v>33</v>
      </c>
      <c r="E7696" s="357" t="s">
        <v>907</v>
      </c>
      <c r="F7696" s="346" t="s">
        <v>908</v>
      </c>
      <c r="G7696" s="147">
        <v>0</v>
      </c>
      <c r="H7696" s="147">
        <v>0</v>
      </c>
    </row>
    <row r="7697" spans="1:8">
      <c r="A7697" s="391" t="s">
        <v>909</v>
      </c>
      <c r="B7697" s="352">
        <v>780181</v>
      </c>
      <c r="C7697" s="356"/>
      <c r="D7697" s="356">
        <v>34</v>
      </c>
      <c r="E7697" s="357" t="s">
        <v>910</v>
      </c>
      <c r="F7697" s="346" t="s">
        <v>911</v>
      </c>
      <c r="G7697" s="147">
        <v>0</v>
      </c>
      <c r="H7697" s="147">
        <v>0</v>
      </c>
    </row>
    <row r="7698" spans="1:8">
      <c r="A7698" s="391" t="s">
        <v>912</v>
      </c>
      <c r="B7698" s="352">
        <v>780181</v>
      </c>
      <c r="C7698" s="356"/>
      <c r="D7698" s="356">
        <v>35</v>
      </c>
      <c r="E7698" s="357" t="s">
        <v>913</v>
      </c>
      <c r="F7698" s="346" t="s">
        <v>914</v>
      </c>
      <c r="G7698" s="147">
        <v>0</v>
      </c>
      <c r="H7698" s="147">
        <v>0</v>
      </c>
    </row>
    <row r="7699" spans="1:8" ht="30">
      <c r="A7699" s="391" t="s">
        <v>915</v>
      </c>
      <c r="B7699" s="352">
        <v>780181</v>
      </c>
      <c r="C7699" s="356"/>
      <c r="D7699" s="356">
        <v>36</v>
      </c>
      <c r="E7699" s="357" t="s">
        <v>916</v>
      </c>
      <c r="F7699" s="346" t="s">
        <v>917</v>
      </c>
      <c r="G7699" s="147">
        <v>0</v>
      </c>
      <c r="H7699" s="147">
        <v>0</v>
      </c>
    </row>
    <row r="7700" spans="1:8" ht="28.5">
      <c r="A7700" s="391" t="s">
        <v>918</v>
      </c>
      <c r="B7700" s="352">
        <v>780181</v>
      </c>
      <c r="C7700" s="356"/>
      <c r="D7700" s="354">
        <v>37</v>
      </c>
      <c r="E7700" s="355" t="s">
        <v>919</v>
      </c>
      <c r="F7700" s="348" t="s">
        <v>920</v>
      </c>
      <c r="G7700" s="147">
        <v>0</v>
      </c>
      <c r="H7700" s="147">
        <v>0</v>
      </c>
    </row>
    <row r="7701" spans="1:8">
      <c r="A7701" s="391" t="s">
        <v>921</v>
      </c>
      <c r="B7701" s="352">
        <v>780181</v>
      </c>
      <c r="C7701" s="356"/>
      <c r="D7701" s="356">
        <v>38</v>
      </c>
      <c r="E7701" s="357" t="s">
        <v>922</v>
      </c>
      <c r="F7701" s="346" t="s">
        <v>39</v>
      </c>
      <c r="G7701" s="147">
        <v>0</v>
      </c>
      <c r="H7701" s="147">
        <v>0</v>
      </c>
    </row>
    <row r="7702" spans="1:8">
      <c r="A7702" s="391" t="s">
        <v>923</v>
      </c>
      <c r="B7702" s="352">
        <v>780181</v>
      </c>
      <c r="C7702" s="356"/>
      <c r="D7702" s="356">
        <v>39</v>
      </c>
      <c r="E7702" s="357" t="s">
        <v>924</v>
      </c>
      <c r="F7702" s="346" t="s">
        <v>40</v>
      </c>
      <c r="G7702" s="147">
        <v>0</v>
      </c>
      <c r="H7702" s="147">
        <v>0</v>
      </c>
    </row>
    <row r="7703" spans="1:8">
      <c r="A7703" s="391" t="s">
        <v>925</v>
      </c>
      <c r="B7703" s="352">
        <v>780181</v>
      </c>
      <c r="C7703" s="356"/>
      <c r="D7703" s="356">
        <v>40</v>
      </c>
      <c r="E7703" s="357" t="s">
        <v>926</v>
      </c>
      <c r="F7703" s="346" t="s">
        <v>927</v>
      </c>
      <c r="G7703" s="147">
        <v>0</v>
      </c>
      <c r="H7703" s="147">
        <v>0</v>
      </c>
    </row>
    <row r="7704" spans="1:8">
      <c r="A7704" s="391" t="s">
        <v>928</v>
      </c>
      <c r="B7704" s="352">
        <v>780181</v>
      </c>
      <c r="C7704" s="356"/>
      <c r="D7704" s="356">
        <v>41</v>
      </c>
      <c r="E7704" s="357" t="s">
        <v>929</v>
      </c>
      <c r="F7704" s="346" t="s">
        <v>930</v>
      </c>
      <c r="G7704" s="147">
        <v>0</v>
      </c>
      <c r="H7704" s="147">
        <v>0</v>
      </c>
    </row>
    <row r="7705" spans="1:8" ht="28.5">
      <c r="A7705" s="391" t="s">
        <v>931</v>
      </c>
      <c r="B7705" s="352">
        <v>780181</v>
      </c>
      <c r="C7705" s="356"/>
      <c r="D7705" s="354">
        <v>42</v>
      </c>
      <c r="E7705" s="355" t="s">
        <v>932</v>
      </c>
      <c r="F7705" s="348" t="s">
        <v>933</v>
      </c>
      <c r="G7705" s="147">
        <v>0</v>
      </c>
      <c r="H7705" s="147">
        <v>0</v>
      </c>
    </row>
    <row r="7706" spans="1:8">
      <c r="A7706" s="391" t="s">
        <v>934</v>
      </c>
      <c r="B7706" s="352">
        <v>780181</v>
      </c>
      <c r="C7706" s="356"/>
      <c r="D7706" s="356">
        <v>43</v>
      </c>
      <c r="E7706" s="357" t="s">
        <v>935</v>
      </c>
      <c r="F7706" s="346" t="s">
        <v>936</v>
      </c>
      <c r="G7706" s="147">
        <v>0</v>
      </c>
      <c r="H7706" s="147">
        <v>0</v>
      </c>
    </row>
    <row r="7707" spans="1:8">
      <c r="A7707" s="391" t="s">
        <v>937</v>
      </c>
      <c r="B7707" s="352">
        <v>780181</v>
      </c>
      <c r="C7707" s="356"/>
      <c r="D7707" s="356">
        <v>44</v>
      </c>
      <c r="E7707" s="357" t="s">
        <v>938</v>
      </c>
      <c r="F7707" s="346" t="s">
        <v>939</v>
      </c>
      <c r="G7707" s="147">
        <v>0</v>
      </c>
      <c r="H7707" s="147">
        <v>0</v>
      </c>
    </row>
    <row r="7708" spans="1:8">
      <c r="A7708" s="391" t="s">
        <v>940</v>
      </c>
      <c r="B7708" s="352">
        <v>780181</v>
      </c>
      <c r="C7708" s="356"/>
      <c r="D7708" s="356">
        <v>45</v>
      </c>
      <c r="E7708" s="357" t="s">
        <v>941</v>
      </c>
      <c r="F7708" s="346" t="s">
        <v>942</v>
      </c>
      <c r="G7708" s="147">
        <v>0</v>
      </c>
      <c r="H7708" s="147">
        <v>0</v>
      </c>
    </row>
    <row r="7709" spans="1:8" ht="28.5">
      <c r="A7709" s="391" t="s">
        <v>943</v>
      </c>
      <c r="B7709" s="352">
        <v>780181</v>
      </c>
      <c r="C7709" s="356"/>
      <c r="D7709" s="354">
        <v>46</v>
      </c>
      <c r="E7709" s="359">
        <v>5</v>
      </c>
      <c r="F7709" s="348" t="s">
        <v>944</v>
      </c>
      <c r="G7709" s="147">
        <v>0</v>
      </c>
      <c r="H7709" s="147">
        <v>0</v>
      </c>
    </row>
    <row r="7710" spans="1:8">
      <c r="A7710" s="391" t="s">
        <v>945</v>
      </c>
      <c r="B7710" s="352">
        <v>780181</v>
      </c>
      <c r="C7710" s="356"/>
      <c r="D7710" s="356">
        <v>47</v>
      </c>
      <c r="E7710" s="357" t="s">
        <v>946</v>
      </c>
      <c r="F7710" s="346" t="s">
        <v>947</v>
      </c>
      <c r="G7710" s="147">
        <v>0</v>
      </c>
      <c r="H7710" s="147">
        <v>0</v>
      </c>
    </row>
    <row r="7711" spans="1:8">
      <c r="A7711" s="391" t="s">
        <v>948</v>
      </c>
      <c r="B7711" s="352">
        <v>780181</v>
      </c>
      <c r="C7711" s="356"/>
      <c r="D7711" s="356">
        <v>48</v>
      </c>
      <c r="E7711" s="357" t="s">
        <v>949</v>
      </c>
      <c r="F7711" s="346" t="s">
        <v>950</v>
      </c>
      <c r="G7711" s="147">
        <v>0</v>
      </c>
      <c r="H7711" s="147">
        <v>0</v>
      </c>
    </row>
    <row r="7712" spans="1:8">
      <c r="A7712" s="394" t="s">
        <v>951</v>
      </c>
      <c r="B7712" s="352">
        <v>780181</v>
      </c>
      <c r="C7712" s="356"/>
      <c r="D7712" s="356">
        <v>49</v>
      </c>
      <c r="E7712" s="358" t="s">
        <v>952</v>
      </c>
      <c r="F7712" s="347" t="s">
        <v>953</v>
      </c>
      <c r="G7712" s="147">
        <v>0</v>
      </c>
      <c r="H7712" s="147">
        <v>0</v>
      </c>
    </row>
    <row r="7713" spans="1:8" ht="45">
      <c r="A7713" s="390" t="s">
        <v>38</v>
      </c>
      <c r="B7713" s="352">
        <v>780136</v>
      </c>
      <c r="C7713" s="363">
        <v>145</v>
      </c>
      <c r="D7713" s="353">
        <v>0</v>
      </c>
      <c r="E7713" s="353">
        <v>0</v>
      </c>
      <c r="F7713" s="429" t="s">
        <v>529</v>
      </c>
      <c r="G7713" s="149">
        <v>86162</v>
      </c>
      <c r="H7713" s="149">
        <v>113765196</v>
      </c>
    </row>
    <row r="7714" spans="1:8" ht="28.5">
      <c r="A7714" s="391" t="s">
        <v>815</v>
      </c>
      <c r="B7714" s="352">
        <v>780136</v>
      </c>
      <c r="C7714" s="356"/>
      <c r="D7714" s="354">
        <v>1</v>
      </c>
      <c r="E7714" s="355">
        <v>1</v>
      </c>
      <c r="F7714" s="348" t="s">
        <v>816</v>
      </c>
      <c r="G7714" s="147">
        <v>0</v>
      </c>
      <c r="H7714" s="147">
        <v>0</v>
      </c>
    </row>
    <row r="7715" spans="1:8">
      <c r="A7715" s="391" t="s">
        <v>817</v>
      </c>
      <c r="B7715" s="352">
        <v>780136</v>
      </c>
      <c r="C7715" s="356"/>
      <c r="D7715" s="356">
        <v>2</v>
      </c>
      <c r="E7715" s="357" t="s">
        <v>818</v>
      </c>
      <c r="F7715" s="346" t="s">
        <v>819</v>
      </c>
      <c r="G7715" s="147">
        <v>0</v>
      </c>
      <c r="H7715" s="147">
        <v>0</v>
      </c>
    </row>
    <row r="7716" spans="1:8" ht="30">
      <c r="A7716" s="391" t="s">
        <v>820</v>
      </c>
      <c r="B7716" s="352">
        <v>780136</v>
      </c>
      <c r="C7716" s="356"/>
      <c r="D7716" s="356">
        <v>3</v>
      </c>
      <c r="E7716" s="357" t="s">
        <v>821</v>
      </c>
      <c r="F7716" s="346" t="s">
        <v>822</v>
      </c>
      <c r="G7716" s="147">
        <v>0</v>
      </c>
      <c r="H7716" s="147">
        <v>0</v>
      </c>
    </row>
    <row r="7717" spans="1:8">
      <c r="A7717" s="391" t="s">
        <v>823</v>
      </c>
      <c r="B7717" s="352">
        <v>780136</v>
      </c>
      <c r="C7717" s="356"/>
      <c r="D7717" s="356">
        <v>4</v>
      </c>
      <c r="E7717" s="357" t="s">
        <v>824</v>
      </c>
      <c r="F7717" s="346" t="s">
        <v>825</v>
      </c>
      <c r="G7717" s="147">
        <v>0</v>
      </c>
      <c r="H7717" s="147">
        <v>0</v>
      </c>
    </row>
    <row r="7718" spans="1:8">
      <c r="A7718" s="391" t="s">
        <v>826</v>
      </c>
      <c r="B7718" s="352">
        <v>780136</v>
      </c>
      <c r="C7718" s="356"/>
      <c r="D7718" s="356">
        <v>5</v>
      </c>
      <c r="E7718" s="357" t="s">
        <v>827</v>
      </c>
      <c r="F7718" s="346" t="s">
        <v>828</v>
      </c>
      <c r="G7718" s="147">
        <v>0</v>
      </c>
      <c r="H7718" s="147">
        <v>0</v>
      </c>
    </row>
    <row r="7719" spans="1:8">
      <c r="A7719" s="391" t="s">
        <v>829</v>
      </c>
      <c r="B7719" s="352">
        <v>780136</v>
      </c>
      <c r="C7719" s="356"/>
      <c r="D7719" s="356">
        <v>6</v>
      </c>
      <c r="E7719" s="357" t="s">
        <v>830</v>
      </c>
      <c r="F7719" s="346" t="s">
        <v>831</v>
      </c>
      <c r="G7719" s="147">
        <v>0</v>
      </c>
      <c r="H7719" s="147">
        <v>0</v>
      </c>
    </row>
    <row r="7720" spans="1:8">
      <c r="A7720" s="392" t="s">
        <v>1491</v>
      </c>
      <c r="B7720" s="352">
        <v>780136</v>
      </c>
      <c r="C7720" s="356"/>
      <c r="D7720" s="356">
        <v>7</v>
      </c>
      <c r="E7720" s="358" t="s">
        <v>832</v>
      </c>
      <c r="F7720" s="347" t="s">
        <v>833</v>
      </c>
      <c r="G7720" s="147">
        <v>0</v>
      </c>
      <c r="H7720" s="147">
        <v>0</v>
      </c>
    </row>
    <row r="7721" spans="1:8">
      <c r="A7721" s="391" t="s">
        <v>834</v>
      </c>
      <c r="B7721" s="352">
        <v>780136</v>
      </c>
      <c r="C7721" s="356"/>
      <c r="D7721" s="356">
        <v>8</v>
      </c>
      <c r="E7721" s="357" t="s">
        <v>835</v>
      </c>
      <c r="F7721" s="346" t="s">
        <v>836</v>
      </c>
      <c r="G7721" s="147">
        <v>0</v>
      </c>
      <c r="H7721" s="147">
        <v>0</v>
      </c>
    </row>
    <row r="7722" spans="1:8" ht="28.5">
      <c r="A7722" s="391" t="s">
        <v>837</v>
      </c>
      <c r="B7722" s="352">
        <v>780136</v>
      </c>
      <c r="C7722" s="356"/>
      <c r="D7722" s="354">
        <v>9</v>
      </c>
      <c r="E7722" s="355" t="s">
        <v>838</v>
      </c>
      <c r="F7722" s="348" t="s">
        <v>839</v>
      </c>
      <c r="G7722" s="147">
        <v>0</v>
      </c>
      <c r="H7722" s="147">
        <v>0</v>
      </c>
    </row>
    <row r="7723" spans="1:8">
      <c r="A7723" s="391" t="s">
        <v>840</v>
      </c>
      <c r="B7723" s="352">
        <v>780136</v>
      </c>
      <c r="C7723" s="356"/>
      <c r="D7723" s="356">
        <v>10</v>
      </c>
      <c r="E7723" s="357" t="s">
        <v>841</v>
      </c>
      <c r="F7723" s="346" t="s">
        <v>842</v>
      </c>
      <c r="G7723" s="147">
        <v>0</v>
      </c>
      <c r="H7723" s="147">
        <v>0</v>
      </c>
    </row>
    <row r="7724" spans="1:8">
      <c r="A7724" s="391" t="s">
        <v>843</v>
      </c>
      <c r="B7724" s="352">
        <v>780136</v>
      </c>
      <c r="C7724" s="356"/>
      <c r="D7724" s="356">
        <v>11</v>
      </c>
      <c r="E7724" s="357" t="s">
        <v>844</v>
      </c>
      <c r="F7724" s="346" t="s">
        <v>845</v>
      </c>
      <c r="G7724" s="147">
        <v>0</v>
      </c>
      <c r="H7724" s="147">
        <v>0</v>
      </c>
    </row>
    <row r="7725" spans="1:8">
      <c r="A7725" s="391" t="s">
        <v>846</v>
      </c>
      <c r="B7725" s="352">
        <v>780136</v>
      </c>
      <c r="C7725" s="356"/>
      <c r="D7725" s="356">
        <v>12</v>
      </c>
      <c r="E7725" s="357" t="s">
        <v>847</v>
      </c>
      <c r="F7725" s="346" t="s">
        <v>848</v>
      </c>
      <c r="G7725" s="147">
        <v>0</v>
      </c>
      <c r="H7725" s="147">
        <v>0</v>
      </c>
    </row>
    <row r="7726" spans="1:8">
      <c r="A7726" s="391" t="s">
        <v>849</v>
      </c>
      <c r="B7726" s="352">
        <v>780136</v>
      </c>
      <c r="C7726" s="356"/>
      <c r="D7726" s="356">
        <v>13</v>
      </c>
      <c r="E7726" s="357" t="s">
        <v>850</v>
      </c>
      <c r="F7726" s="346" t="s">
        <v>851</v>
      </c>
      <c r="G7726" s="147">
        <v>0</v>
      </c>
      <c r="H7726" s="147">
        <v>0</v>
      </c>
    </row>
    <row r="7727" spans="1:8">
      <c r="A7727" s="391" t="s">
        <v>852</v>
      </c>
      <c r="B7727" s="352">
        <v>780136</v>
      </c>
      <c r="C7727" s="356"/>
      <c r="D7727" s="356">
        <v>14</v>
      </c>
      <c r="E7727" s="357" t="s">
        <v>853</v>
      </c>
      <c r="F7727" s="346" t="s">
        <v>854</v>
      </c>
      <c r="G7727" s="147">
        <v>0</v>
      </c>
      <c r="H7727" s="147">
        <v>0</v>
      </c>
    </row>
    <row r="7728" spans="1:8">
      <c r="A7728" s="392" t="s">
        <v>1492</v>
      </c>
      <c r="B7728" s="352">
        <v>780136</v>
      </c>
      <c r="C7728" s="498"/>
      <c r="D7728" s="356">
        <v>15</v>
      </c>
      <c r="E7728" s="358" t="s">
        <v>1337</v>
      </c>
      <c r="F7728" s="347" t="s">
        <v>855</v>
      </c>
      <c r="G7728" s="147">
        <v>0</v>
      </c>
      <c r="H7728" s="147">
        <v>0</v>
      </c>
    </row>
    <row r="7729" spans="1:8">
      <c r="A7729" s="391" t="s">
        <v>856</v>
      </c>
      <c r="B7729" s="352">
        <v>780136</v>
      </c>
      <c r="C7729" s="356"/>
      <c r="D7729" s="356">
        <v>16</v>
      </c>
      <c r="E7729" s="357" t="s">
        <v>857</v>
      </c>
      <c r="F7729" s="346" t="s">
        <v>858</v>
      </c>
      <c r="G7729" s="147">
        <v>0</v>
      </c>
      <c r="H7729" s="147">
        <v>0</v>
      </c>
    </row>
    <row r="7730" spans="1:8">
      <c r="A7730" s="391" t="s">
        <v>859</v>
      </c>
      <c r="B7730" s="352">
        <v>780136</v>
      </c>
      <c r="C7730" s="356"/>
      <c r="D7730" s="354">
        <v>17</v>
      </c>
      <c r="E7730" s="355" t="s">
        <v>860</v>
      </c>
      <c r="F7730" s="348" t="s">
        <v>861</v>
      </c>
      <c r="G7730" s="147">
        <v>86162</v>
      </c>
      <c r="H7730" s="147">
        <v>113765196</v>
      </c>
    </row>
    <row r="7731" spans="1:8" ht="28.5">
      <c r="A7731" s="393" t="s">
        <v>862</v>
      </c>
      <c r="B7731" s="352">
        <v>780136</v>
      </c>
      <c r="C7731" s="356"/>
      <c r="D7731" s="354">
        <v>18</v>
      </c>
      <c r="E7731" s="355" t="s">
        <v>863</v>
      </c>
      <c r="F7731" s="348" t="s">
        <v>864</v>
      </c>
      <c r="G7731" s="147">
        <v>82818</v>
      </c>
      <c r="H7731" s="147">
        <v>99564279</v>
      </c>
    </row>
    <row r="7732" spans="1:8" ht="30">
      <c r="A7732" s="391" t="s">
        <v>865</v>
      </c>
      <c r="B7732" s="352">
        <v>780136</v>
      </c>
      <c r="C7732" s="356"/>
      <c r="D7732" s="356">
        <v>19</v>
      </c>
      <c r="E7732" s="357" t="s">
        <v>866</v>
      </c>
      <c r="F7732" s="346" t="s">
        <v>867</v>
      </c>
      <c r="G7732" s="147">
        <v>0</v>
      </c>
      <c r="H7732" s="147">
        <v>0</v>
      </c>
    </row>
    <row r="7733" spans="1:8" ht="30">
      <c r="A7733" s="391" t="s">
        <v>868</v>
      </c>
      <c r="B7733" s="352">
        <v>780136</v>
      </c>
      <c r="C7733" s="356"/>
      <c r="D7733" s="356">
        <v>20</v>
      </c>
      <c r="E7733" s="357" t="s">
        <v>869</v>
      </c>
      <c r="F7733" s="346" t="s">
        <v>870</v>
      </c>
      <c r="G7733" s="147">
        <v>0</v>
      </c>
      <c r="H7733" s="147">
        <v>0</v>
      </c>
    </row>
    <row r="7734" spans="1:8">
      <c r="A7734" s="391" t="s">
        <v>871</v>
      </c>
      <c r="B7734" s="352">
        <v>780136</v>
      </c>
      <c r="C7734" s="356"/>
      <c r="D7734" s="356">
        <v>21</v>
      </c>
      <c r="E7734" s="357" t="s">
        <v>872</v>
      </c>
      <c r="F7734" s="346" t="s">
        <v>873</v>
      </c>
      <c r="G7734" s="147">
        <v>0</v>
      </c>
      <c r="H7734" s="147">
        <v>0</v>
      </c>
    </row>
    <row r="7735" spans="1:8">
      <c r="A7735" s="391" t="s">
        <v>874</v>
      </c>
      <c r="B7735" s="352">
        <v>780136</v>
      </c>
      <c r="C7735" s="356"/>
      <c r="D7735" s="356">
        <v>22</v>
      </c>
      <c r="E7735" s="357" t="s">
        <v>875</v>
      </c>
      <c r="F7735" s="346" t="s">
        <v>876</v>
      </c>
      <c r="G7735" s="147">
        <v>82818</v>
      </c>
      <c r="H7735" s="147">
        <v>99564279</v>
      </c>
    </row>
    <row r="7736" spans="1:8">
      <c r="A7736" s="391" t="s">
        <v>877</v>
      </c>
      <c r="B7736" s="352">
        <v>780136</v>
      </c>
      <c r="C7736" s="356"/>
      <c r="D7736" s="356">
        <v>23</v>
      </c>
      <c r="E7736" s="357" t="s">
        <v>878</v>
      </c>
      <c r="F7736" s="346" t="s">
        <v>879</v>
      </c>
      <c r="G7736" s="147">
        <v>0</v>
      </c>
      <c r="H7736" s="147">
        <v>0</v>
      </c>
    </row>
    <row r="7737" spans="1:8">
      <c r="A7737" s="391" t="s">
        <v>880</v>
      </c>
      <c r="B7737" s="352">
        <v>780136</v>
      </c>
      <c r="C7737" s="356"/>
      <c r="D7737" s="356">
        <v>24</v>
      </c>
      <c r="E7737" s="357" t="s">
        <v>881</v>
      </c>
      <c r="F7737" s="346" t="s">
        <v>882</v>
      </c>
      <c r="G7737" s="147">
        <v>82818</v>
      </c>
      <c r="H7737" s="147">
        <v>99564279</v>
      </c>
    </row>
    <row r="7738" spans="1:8">
      <c r="A7738" s="391" t="s">
        <v>883</v>
      </c>
      <c r="B7738" s="352">
        <v>780136</v>
      </c>
      <c r="C7738" s="356"/>
      <c r="D7738" s="354">
        <v>25</v>
      </c>
      <c r="E7738" s="355" t="s">
        <v>884</v>
      </c>
      <c r="F7738" s="348" t="s">
        <v>497</v>
      </c>
      <c r="G7738" s="147">
        <v>1550</v>
      </c>
      <c r="H7738" s="147">
        <v>1963007</v>
      </c>
    </row>
    <row r="7739" spans="1:8" ht="28.5">
      <c r="A7739" s="391" t="s">
        <v>885</v>
      </c>
      <c r="B7739" s="352">
        <v>780136</v>
      </c>
      <c r="C7739" s="356"/>
      <c r="D7739" s="354">
        <v>26</v>
      </c>
      <c r="E7739" s="355" t="s">
        <v>886</v>
      </c>
      <c r="F7739" s="348" t="s">
        <v>887</v>
      </c>
      <c r="G7739" s="147">
        <v>1794</v>
      </c>
      <c r="H7739" s="147">
        <v>12237910</v>
      </c>
    </row>
    <row r="7740" spans="1:8">
      <c r="A7740" s="391" t="s">
        <v>888</v>
      </c>
      <c r="B7740" s="352">
        <v>780136</v>
      </c>
      <c r="C7740" s="356"/>
      <c r="D7740" s="356">
        <v>27</v>
      </c>
      <c r="E7740" s="357" t="s">
        <v>889</v>
      </c>
      <c r="F7740" s="346" t="s">
        <v>890</v>
      </c>
      <c r="G7740" s="147">
        <v>0</v>
      </c>
      <c r="H7740" s="147">
        <v>0</v>
      </c>
    </row>
    <row r="7741" spans="1:8">
      <c r="A7741" s="391" t="s">
        <v>891</v>
      </c>
      <c r="B7741" s="352">
        <v>780136</v>
      </c>
      <c r="C7741" s="356"/>
      <c r="D7741" s="356">
        <v>28</v>
      </c>
      <c r="E7741" s="357" t="s">
        <v>892</v>
      </c>
      <c r="F7741" s="346" t="s">
        <v>893</v>
      </c>
      <c r="G7741" s="147">
        <v>1794</v>
      </c>
      <c r="H7741" s="147">
        <v>12237910</v>
      </c>
    </row>
    <row r="7742" spans="1:8">
      <c r="A7742" s="391" t="s">
        <v>894</v>
      </c>
      <c r="B7742" s="352">
        <v>780136</v>
      </c>
      <c r="C7742" s="356"/>
      <c r="D7742" s="356">
        <v>29</v>
      </c>
      <c r="E7742" s="357" t="s">
        <v>895</v>
      </c>
      <c r="F7742" s="346" t="s">
        <v>896</v>
      </c>
      <c r="G7742" s="147">
        <v>0</v>
      </c>
      <c r="H7742" s="147">
        <v>0</v>
      </c>
    </row>
    <row r="7743" spans="1:8">
      <c r="A7743" s="391" t="s">
        <v>897</v>
      </c>
      <c r="B7743" s="352">
        <v>780136</v>
      </c>
      <c r="C7743" s="356"/>
      <c r="D7743" s="356">
        <v>30</v>
      </c>
      <c r="E7743" s="357" t="s">
        <v>898</v>
      </c>
      <c r="F7743" s="346" t="s">
        <v>899</v>
      </c>
      <c r="G7743" s="147">
        <v>0</v>
      </c>
      <c r="H7743" s="147">
        <v>0</v>
      </c>
    </row>
    <row r="7744" spans="1:8" ht="30">
      <c r="A7744" s="391" t="s">
        <v>900</v>
      </c>
      <c r="B7744" s="352">
        <v>780136</v>
      </c>
      <c r="C7744" s="356"/>
      <c r="D7744" s="356">
        <v>31</v>
      </c>
      <c r="E7744" s="357" t="s">
        <v>901</v>
      </c>
      <c r="F7744" s="346" t="s">
        <v>902</v>
      </c>
      <c r="G7744" s="147">
        <v>0</v>
      </c>
      <c r="H7744" s="147">
        <v>0</v>
      </c>
    </row>
    <row r="7745" spans="1:8" ht="30">
      <c r="A7745" s="391" t="s">
        <v>903</v>
      </c>
      <c r="B7745" s="352">
        <v>780136</v>
      </c>
      <c r="C7745" s="356"/>
      <c r="D7745" s="356">
        <v>32</v>
      </c>
      <c r="E7745" s="357" t="s">
        <v>904</v>
      </c>
      <c r="F7745" s="346" t="s">
        <v>905</v>
      </c>
      <c r="G7745" s="147">
        <v>0</v>
      </c>
      <c r="H7745" s="147">
        <v>0</v>
      </c>
    </row>
    <row r="7746" spans="1:8" ht="30">
      <c r="A7746" s="391" t="s">
        <v>906</v>
      </c>
      <c r="B7746" s="352">
        <v>780136</v>
      </c>
      <c r="C7746" s="356"/>
      <c r="D7746" s="356">
        <v>33</v>
      </c>
      <c r="E7746" s="357" t="s">
        <v>907</v>
      </c>
      <c r="F7746" s="346" t="s">
        <v>908</v>
      </c>
      <c r="G7746" s="147">
        <v>0</v>
      </c>
      <c r="H7746" s="147">
        <v>0</v>
      </c>
    </row>
    <row r="7747" spans="1:8">
      <c r="A7747" s="391" t="s">
        <v>909</v>
      </c>
      <c r="B7747" s="352">
        <v>780136</v>
      </c>
      <c r="C7747" s="356"/>
      <c r="D7747" s="356">
        <v>34</v>
      </c>
      <c r="E7747" s="357" t="s">
        <v>910</v>
      </c>
      <c r="F7747" s="346" t="s">
        <v>911</v>
      </c>
      <c r="G7747" s="147">
        <v>0</v>
      </c>
      <c r="H7747" s="147">
        <v>0</v>
      </c>
    </row>
    <row r="7748" spans="1:8">
      <c r="A7748" s="391" t="s">
        <v>912</v>
      </c>
      <c r="B7748" s="352">
        <v>780136</v>
      </c>
      <c r="C7748" s="356"/>
      <c r="D7748" s="356">
        <v>35</v>
      </c>
      <c r="E7748" s="357" t="s">
        <v>913</v>
      </c>
      <c r="F7748" s="346" t="s">
        <v>914</v>
      </c>
      <c r="G7748" s="147">
        <v>0</v>
      </c>
      <c r="H7748" s="147">
        <v>0</v>
      </c>
    </row>
    <row r="7749" spans="1:8" ht="30">
      <c r="A7749" s="391" t="s">
        <v>915</v>
      </c>
      <c r="B7749" s="352">
        <v>780136</v>
      </c>
      <c r="C7749" s="356"/>
      <c r="D7749" s="356">
        <v>36</v>
      </c>
      <c r="E7749" s="357" t="s">
        <v>916</v>
      </c>
      <c r="F7749" s="346" t="s">
        <v>917</v>
      </c>
      <c r="G7749" s="147">
        <v>0</v>
      </c>
      <c r="H7749" s="147">
        <v>0</v>
      </c>
    </row>
    <row r="7750" spans="1:8" ht="28.5">
      <c r="A7750" s="391" t="s">
        <v>918</v>
      </c>
      <c r="B7750" s="352">
        <v>780136</v>
      </c>
      <c r="C7750" s="356"/>
      <c r="D7750" s="354">
        <v>37</v>
      </c>
      <c r="E7750" s="355" t="s">
        <v>919</v>
      </c>
      <c r="F7750" s="348" t="s">
        <v>920</v>
      </c>
      <c r="G7750" s="147">
        <v>0</v>
      </c>
      <c r="H7750" s="147">
        <v>0</v>
      </c>
    </row>
    <row r="7751" spans="1:8">
      <c r="A7751" s="391" t="s">
        <v>921</v>
      </c>
      <c r="B7751" s="352">
        <v>780136</v>
      </c>
      <c r="C7751" s="356"/>
      <c r="D7751" s="356">
        <v>38</v>
      </c>
      <c r="E7751" s="357" t="s">
        <v>922</v>
      </c>
      <c r="F7751" s="346" t="s">
        <v>39</v>
      </c>
      <c r="G7751" s="147">
        <v>0</v>
      </c>
      <c r="H7751" s="147">
        <v>0</v>
      </c>
    </row>
    <row r="7752" spans="1:8">
      <c r="A7752" s="391" t="s">
        <v>923</v>
      </c>
      <c r="B7752" s="352">
        <v>780136</v>
      </c>
      <c r="C7752" s="356"/>
      <c r="D7752" s="356">
        <v>39</v>
      </c>
      <c r="E7752" s="357" t="s">
        <v>924</v>
      </c>
      <c r="F7752" s="346" t="s">
        <v>40</v>
      </c>
      <c r="G7752" s="147">
        <v>0</v>
      </c>
      <c r="H7752" s="147">
        <v>0</v>
      </c>
    </row>
    <row r="7753" spans="1:8">
      <c r="A7753" s="391" t="s">
        <v>925</v>
      </c>
      <c r="B7753" s="352">
        <v>780136</v>
      </c>
      <c r="C7753" s="356"/>
      <c r="D7753" s="356">
        <v>40</v>
      </c>
      <c r="E7753" s="357" t="s">
        <v>926</v>
      </c>
      <c r="F7753" s="346" t="s">
        <v>927</v>
      </c>
      <c r="G7753" s="147">
        <v>0</v>
      </c>
      <c r="H7753" s="147">
        <v>0</v>
      </c>
    </row>
    <row r="7754" spans="1:8">
      <c r="A7754" s="391" t="s">
        <v>928</v>
      </c>
      <c r="B7754" s="352">
        <v>780136</v>
      </c>
      <c r="C7754" s="356"/>
      <c r="D7754" s="356">
        <v>41</v>
      </c>
      <c r="E7754" s="357" t="s">
        <v>929</v>
      </c>
      <c r="F7754" s="346" t="s">
        <v>930</v>
      </c>
      <c r="G7754" s="147">
        <v>0</v>
      </c>
      <c r="H7754" s="147">
        <v>0</v>
      </c>
    </row>
    <row r="7755" spans="1:8" ht="28.5">
      <c r="A7755" s="391" t="s">
        <v>931</v>
      </c>
      <c r="B7755" s="352">
        <v>780136</v>
      </c>
      <c r="C7755" s="356"/>
      <c r="D7755" s="354">
        <v>42</v>
      </c>
      <c r="E7755" s="355" t="s">
        <v>932</v>
      </c>
      <c r="F7755" s="348" t="s">
        <v>933</v>
      </c>
      <c r="G7755" s="147">
        <v>0</v>
      </c>
      <c r="H7755" s="147">
        <v>0</v>
      </c>
    </row>
    <row r="7756" spans="1:8">
      <c r="A7756" s="391" t="s">
        <v>934</v>
      </c>
      <c r="B7756" s="352">
        <v>780136</v>
      </c>
      <c r="C7756" s="356"/>
      <c r="D7756" s="356">
        <v>43</v>
      </c>
      <c r="E7756" s="357" t="s">
        <v>935</v>
      </c>
      <c r="F7756" s="346" t="s">
        <v>936</v>
      </c>
      <c r="G7756" s="147">
        <v>0</v>
      </c>
      <c r="H7756" s="147">
        <v>0</v>
      </c>
    </row>
    <row r="7757" spans="1:8">
      <c r="A7757" s="391" t="s">
        <v>937</v>
      </c>
      <c r="B7757" s="352">
        <v>780136</v>
      </c>
      <c r="C7757" s="356"/>
      <c r="D7757" s="356">
        <v>44</v>
      </c>
      <c r="E7757" s="357" t="s">
        <v>938</v>
      </c>
      <c r="F7757" s="346" t="s">
        <v>939</v>
      </c>
      <c r="G7757" s="147">
        <v>0</v>
      </c>
      <c r="H7757" s="147">
        <v>0</v>
      </c>
    </row>
    <row r="7758" spans="1:8">
      <c r="A7758" s="391" t="s">
        <v>940</v>
      </c>
      <c r="B7758" s="352">
        <v>780136</v>
      </c>
      <c r="C7758" s="356"/>
      <c r="D7758" s="356">
        <v>45</v>
      </c>
      <c r="E7758" s="357" t="s">
        <v>941</v>
      </c>
      <c r="F7758" s="346" t="s">
        <v>942</v>
      </c>
      <c r="G7758" s="147">
        <v>0</v>
      </c>
      <c r="H7758" s="147">
        <v>0</v>
      </c>
    </row>
    <row r="7759" spans="1:8" ht="28.5">
      <c r="A7759" s="391" t="s">
        <v>943</v>
      </c>
      <c r="B7759" s="352">
        <v>780136</v>
      </c>
      <c r="C7759" s="356"/>
      <c r="D7759" s="354">
        <v>46</v>
      </c>
      <c r="E7759" s="359">
        <v>5</v>
      </c>
      <c r="F7759" s="348" t="s">
        <v>944</v>
      </c>
      <c r="G7759" s="147">
        <v>0</v>
      </c>
      <c r="H7759" s="147">
        <v>0</v>
      </c>
    </row>
    <row r="7760" spans="1:8">
      <c r="A7760" s="391" t="s">
        <v>945</v>
      </c>
      <c r="B7760" s="352">
        <v>780136</v>
      </c>
      <c r="C7760" s="356"/>
      <c r="D7760" s="356">
        <v>47</v>
      </c>
      <c r="E7760" s="357" t="s">
        <v>946</v>
      </c>
      <c r="F7760" s="346" t="s">
        <v>947</v>
      </c>
      <c r="G7760" s="147">
        <v>0</v>
      </c>
      <c r="H7760" s="147">
        <v>0</v>
      </c>
    </row>
    <row r="7761" spans="1:8">
      <c r="A7761" s="391" t="s">
        <v>948</v>
      </c>
      <c r="B7761" s="352">
        <v>780136</v>
      </c>
      <c r="C7761" s="356"/>
      <c r="D7761" s="356">
        <v>48</v>
      </c>
      <c r="E7761" s="357" t="s">
        <v>949</v>
      </c>
      <c r="F7761" s="346" t="s">
        <v>950</v>
      </c>
      <c r="G7761" s="147">
        <v>0</v>
      </c>
      <c r="H7761" s="147">
        <v>0</v>
      </c>
    </row>
    <row r="7762" spans="1:8">
      <c r="A7762" s="394" t="s">
        <v>951</v>
      </c>
      <c r="B7762" s="352">
        <v>780136</v>
      </c>
      <c r="C7762" s="356"/>
      <c r="D7762" s="356">
        <v>49</v>
      </c>
      <c r="E7762" s="358" t="s">
        <v>952</v>
      </c>
      <c r="F7762" s="347" t="s">
        <v>953</v>
      </c>
      <c r="G7762" s="147">
        <v>0</v>
      </c>
      <c r="H7762" s="147">
        <v>0</v>
      </c>
    </row>
    <row r="7763" spans="1:8" ht="60">
      <c r="A7763" s="390" t="s">
        <v>38</v>
      </c>
      <c r="B7763" s="352">
        <v>780154</v>
      </c>
      <c r="C7763" s="363">
        <v>146</v>
      </c>
      <c r="D7763" s="353">
        <v>0</v>
      </c>
      <c r="E7763" s="353">
        <v>0</v>
      </c>
      <c r="F7763" s="429" t="s">
        <v>530</v>
      </c>
      <c r="G7763" s="149">
        <v>166082</v>
      </c>
      <c r="H7763" s="149">
        <v>203596874</v>
      </c>
    </row>
    <row r="7764" spans="1:8" ht="28.5">
      <c r="A7764" s="391" t="s">
        <v>815</v>
      </c>
      <c r="B7764" s="352">
        <v>780154</v>
      </c>
      <c r="C7764" s="356"/>
      <c r="D7764" s="354">
        <v>1</v>
      </c>
      <c r="E7764" s="355">
        <v>1</v>
      </c>
      <c r="F7764" s="348" t="s">
        <v>816</v>
      </c>
      <c r="G7764" s="147">
        <v>0</v>
      </c>
      <c r="H7764" s="147">
        <v>0</v>
      </c>
    </row>
    <row r="7765" spans="1:8">
      <c r="A7765" s="391" t="s">
        <v>817</v>
      </c>
      <c r="B7765" s="352">
        <v>780154</v>
      </c>
      <c r="C7765" s="356"/>
      <c r="D7765" s="356">
        <v>2</v>
      </c>
      <c r="E7765" s="357" t="s">
        <v>818</v>
      </c>
      <c r="F7765" s="346" t="s">
        <v>819</v>
      </c>
      <c r="G7765" s="147">
        <v>0</v>
      </c>
      <c r="H7765" s="147">
        <v>0</v>
      </c>
    </row>
    <row r="7766" spans="1:8" ht="30">
      <c r="A7766" s="391" t="s">
        <v>820</v>
      </c>
      <c r="B7766" s="352">
        <v>780154</v>
      </c>
      <c r="C7766" s="356"/>
      <c r="D7766" s="356">
        <v>3</v>
      </c>
      <c r="E7766" s="357" t="s">
        <v>821</v>
      </c>
      <c r="F7766" s="346" t="s">
        <v>822</v>
      </c>
      <c r="G7766" s="147">
        <v>0</v>
      </c>
      <c r="H7766" s="147">
        <v>0</v>
      </c>
    </row>
    <row r="7767" spans="1:8">
      <c r="A7767" s="391" t="s">
        <v>823</v>
      </c>
      <c r="B7767" s="352">
        <v>780154</v>
      </c>
      <c r="C7767" s="356"/>
      <c r="D7767" s="356">
        <v>4</v>
      </c>
      <c r="E7767" s="357" t="s">
        <v>824</v>
      </c>
      <c r="F7767" s="346" t="s">
        <v>825</v>
      </c>
      <c r="G7767" s="147">
        <v>0</v>
      </c>
      <c r="H7767" s="147">
        <v>0</v>
      </c>
    </row>
    <row r="7768" spans="1:8">
      <c r="A7768" s="391" t="s">
        <v>826</v>
      </c>
      <c r="B7768" s="352">
        <v>780154</v>
      </c>
      <c r="C7768" s="356"/>
      <c r="D7768" s="356">
        <v>5</v>
      </c>
      <c r="E7768" s="357" t="s">
        <v>827</v>
      </c>
      <c r="F7768" s="346" t="s">
        <v>828</v>
      </c>
      <c r="G7768" s="147">
        <v>0</v>
      </c>
      <c r="H7768" s="147">
        <v>0</v>
      </c>
    </row>
    <row r="7769" spans="1:8">
      <c r="A7769" s="391" t="s">
        <v>829</v>
      </c>
      <c r="B7769" s="352">
        <v>780154</v>
      </c>
      <c r="C7769" s="356"/>
      <c r="D7769" s="356">
        <v>6</v>
      </c>
      <c r="E7769" s="357" t="s">
        <v>830</v>
      </c>
      <c r="F7769" s="346" t="s">
        <v>831</v>
      </c>
      <c r="G7769" s="147">
        <v>0</v>
      </c>
      <c r="H7769" s="147">
        <v>0</v>
      </c>
    </row>
    <row r="7770" spans="1:8">
      <c r="A7770" s="392" t="s">
        <v>1491</v>
      </c>
      <c r="B7770" s="352">
        <v>780154</v>
      </c>
      <c r="C7770" s="356"/>
      <c r="D7770" s="356">
        <v>7</v>
      </c>
      <c r="E7770" s="358" t="s">
        <v>832</v>
      </c>
      <c r="F7770" s="347" t="s">
        <v>833</v>
      </c>
      <c r="G7770" s="147">
        <v>0</v>
      </c>
      <c r="H7770" s="147">
        <v>0</v>
      </c>
    </row>
    <row r="7771" spans="1:8">
      <c r="A7771" s="391" t="s">
        <v>834</v>
      </c>
      <c r="B7771" s="352">
        <v>780154</v>
      </c>
      <c r="C7771" s="356"/>
      <c r="D7771" s="356">
        <v>8</v>
      </c>
      <c r="E7771" s="357" t="s">
        <v>835</v>
      </c>
      <c r="F7771" s="346" t="s">
        <v>836</v>
      </c>
      <c r="G7771" s="147">
        <v>0</v>
      </c>
      <c r="H7771" s="147">
        <v>0</v>
      </c>
    </row>
    <row r="7772" spans="1:8" ht="28.5">
      <c r="A7772" s="391" t="s">
        <v>837</v>
      </c>
      <c r="B7772" s="352">
        <v>780154</v>
      </c>
      <c r="C7772" s="356"/>
      <c r="D7772" s="354">
        <v>9</v>
      </c>
      <c r="E7772" s="355" t="s">
        <v>838</v>
      </c>
      <c r="F7772" s="348" t="s">
        <v>839</v>
      </c>
      <c r="G7772" s="147">
        <v>0</v>
      </c>
      <c r="H7772" s="147">
        <v>0</v>
      </c>
    </row>
    <row r="7773" spans="1:8">
      <c r="A7773" s="391" t="s">
        <v>840</v>
      </c>
      <c r="B7773" s="352">
        <v>780154</v>
      </c>
      <c r="C7773" s="356"/>
      <c r="D7773" s="356">
        <v>10</v>
      </c>
      <c r="E7773" s="357" t="s">
        <v>841</v>
      </c>
      <c r="F7773" s="346" t="s">
        <v>842</v>
      </c>
      <c r="G7773" s="147">
        <v>0</v>
      </c>
      <c r="H7773" s="147">
        <v>0</v>
      </c>
    </row>
    <row r="7774" spans="1:8">
      <c r="A7774" s="391" t="s">
        <v>843</v>
      </c>
      <c r="B7774" s="352">
        <v>780154</v>
      </c>
      <c r="C7774" s="356"/>
      <c r="D7774" s="356">
        <v>11</v>
      </c>
      <c r="E7774" s="357" t="s">
        <v>844</v>
      </c>
      <c r="F7774" s="346" t="s">
        <v>845</v>
      </c>
      <c r="G7774" s="147">
        <v>0</v>
      </c>
      <c r="H7774" s="147">
        <v>0</v>
      </c>
    </row>
    <row r="7775" spans="1:8">
      <c r="A7775" s="391" t="s">
        <v>846</v>
      </c>
      <c r="B7775" s="352">
        <v>780154</v>
      </c>
      <c r="C7775" s="356"/>
      <c r="D7775" s="356">
        <v>12</v>
      </c>
      <c r="E7775" s="357" t="s">
        <v>847</v>
      </c>
      <c r="F7775" s="346" t="s">
        <v>848</v>
      </c>
      <c r="G7775" s="147">
        <v>0</v>
      </c>
      <c r="H7775" s="147">
        <v>0</v>
      </c>
    </row>
    <row r="7776" spans="1:8">
      <c r="A7776" s="391" t="s">
        <v>849</v>
      </c>
      <c r="B7776" s="352">
        <v>780154</v>
      </c>
      <c r="C7776" s="356"/>
      <c r="D7776" s="356">
        <v>13</v>
      </c>
      <c r="E7776" s="357" t="s">
        <v>850</v>
      </c>
      <c r="F7776" s="346" t="s">
        <v>851</v>
      </c>
      <c r="G7776" s="147">
        <v>0</v>
      </c>
      <c r="H7776" s="147">
        <v>0</v>
      </c>
    </row>
    <row r="7777" spans="1:8">
      <c r="A7777" s="391" t="s">
        <v>852</v>
      </c>
      <c r="B7777" s="352">
        <v>780154</v>
      </c>
      <c r="C7777" s="356"/>
      <c r="D7777" s="356">
        <v>14</v>
      </c>
      <c r="E7777" s="357" t="s">
        <v>853</v>
      </c>
      <c r="F7777" s="346" t="s">
        <v>854</v>
      </c>
      <c r="G7777" s="147">
        <v>0</v>
      </c>
      <c r="H7777" s="147">
        <v>0</v>
      </c>
    </row>
    <row r="7778" spans="1:8">
      <c r="A7778" s="392" t="s">
        <v>1492</v>
      </c>
      <c r="B7778" s="352">
        <v>780154</v>
      </c>
      <c r="C7778" s="498"/>
      <c r="D7778" s="356">
        <v>15</v>
      </c>
      <c r="E7778" s="358" t="s">
        <v>1337</v>
      </c>
      <c r="F7778" s="347" t="s">
        <v>855</v>
      </c>
      <c r="G7778" s="147">
        <v>0</v>
      </c>
      <c r="H7778" s="147">
        <v>0</v>
      </c>
    </row>
    <row r="7779" spans="1:8">
      <c r="A7779" s="391" t="s">
        <v>856</v>
      </c>
      <c r="B7779" s="352">
        <v>780154</v>
      </c>
      <c r="C7779" s="356"/>
      <c r="D7779" s="356">
        <v>16</v>
      </c>
      <c r="E7779" s="357" t="s">
        <v>857</v>
      </c>
      <c r="F7779" s="346" t="s">
        <v>858</v>
      </c>
      <c r="G7779" s="147">
        <v>0</v>
      </c>
      <c r="H7779" s="147">
        <v>0</v>
      </c>
    </row>
    <row r="7780" spans="1:8">
      <c r="A7780" s="391" t="s">
        <v>859</v>
      </c>
      <c r="B7780" s="352">
        <v>780154</v>
      </c>
      <c r="C7780" s="356"/>
      <c r="D7780" s="354">
        <v>17</v>
      </c>
      <c r="E7780" s="355" t="s">
        <v>860</v>
      </c>
      <c r="F7780" s="348" t="s">
        <v>861</v>
      </c>
      <c r="G7780" s="147">
        <v>166082</v>
      </c>
      <c r="H7780" s="147">
        <v>203596874</v>
      </c>
    </row>
    <row r="7781" spans="1:8" ht="28.5">
      <c r="A7781" s="393" t="s">
        <v>862</v>
      </c>
      <c r="B7781" s="352">
        <v>780154</v>
      </c>
      <c r="C7781" s="356"/>
      <c r="D7781" s="354">
        <v>18</v>
      </c>
      <c r="E7781" s="355" t="s">
        <v>863</v>
      </c>
      <c r="F7781" s="348" t="s">
        <v>864</v>
      </c>
      <c r="G7781" s="147">
        <v>150482</v>
      </c>
      <c r="H7781" s="147">
        <v>171165874</v>
      </c>
    </row>
    <row r="7782" spans="1:8" ht="30">
      <c r="A7782" s="391" t="s">
        <v>865</v>
      </c>
      <c r="B7782" s="352">
        <v>780154</v>
      </c>
      <c r="C7782" s="356"/>
      <c r="D7782" s="356">
        <v>19</v>
      </c>
      <c r="E7782" s="357" t="s">
        <v>866</v>
      </c>
      <c r="F7782" s="346" t="s">
        <v>867</v>
      </c>
      <c r="G7782" s="147">
        <v>0</v>
      </c>
      <c r="H7782" s="147">
        <v>0</v>
      </c>
    </row>
    <row r="7783" spans="1:8" ht="30">
      <c r="A7783" s="391" t="s">
        <v>868</v>
      </c>
      <c r="B7783" s="352">
        <v>780154</v>
      </c>
      <c r="C7783" s="356"/>
      <c r="D7783" s="356">
        <v>20</v>
      </c>
      <c r="E7783" s="357" t="s">
        <v>869</v>
      </c>
      <c r="F7783" s="346" t="s">
        <v>870</v>
      </c>
      <c r="G7783" s="147">
        <v>0</v>
      </c>
      <c r="H7783" s="147">
        <v>0</v>
      </c>
    </row>
    <row r="7784" spans="1:8">
      <c r="A7784" s="391" t="s">
        <v>871</v>
      </c>
      <c r="B7784" s="352">
        <v>780154</v>
      </c>
      <c r="C7784" s="356"/>
      <c r="D7784" s="356">
        <v>21</v>
      </c>
      <c r="E7784" s="357" t="s">
        <v>872</v>
      </c>
      <c r="F7784" s="346" t="s">
        <v>873</v>
      </c>
      <c r="G7784" s="147">
        <v>0</v>
      </c>
      <c r="H7784" s="147">
        <v>0</v>
      </c>
    </row>
    <row r="7785" spans="1:8">
      <c r="A7785" s="391" t="s">
        <v>874</v>
      </c>
      <c r="B7785" s="352">
        <v>780154</v>
      </c>
      <c r="C7785" s="356"/>
      <c r="D7785" s="356">
        <v>22</v>
      </c>
      <c r="E7785" s="357" t="s">
        <v>875</v>
      </c>
      <c r="F7785" s="346" t="s">
        <v>876</v>
      </c>
      <c r="G7785" s="147">
        <v>150482</v>
      </c>
      <c r="H7785" s="147">
        <v>171165874</v>
      </c>
    </row>
    <row r="7786" spans="1:8">
      <c r="A7786" s="391" t="s">
        <v>877</v>
      </c>
      <c r="B7786" s="352">
        <v>780154</v>
      </c>
      <c r="C7786" s="356"/>
      <c r="D7786" s="356">
        <v>23</v>
      </c>
      <c r="E7786" s="357" t="s">
        <v>878</v>
      </c>
      <c r="F7786" s="346" t="s">
        <v>879</v>
      </c>
      <c r="G7786" s="147">
        <v>0</v>
      </c>
      <c r="H7786" s="147">
        <v>0</v>
      </c>
    </row>
    <row r="7787" spans="1:8">
      <c r="A7787" s="391" t="s">
        <v>880</v>
      </c>
      <c r="B7787" s="352">
        <v>780154</v>
      </c>
      <c r="C7787" s="356"/>
      <c r="D7787" s="356">
        <v>24</v>
      </c>
      <c r="E7787" s="357" t="s">
        <v>881</v>
      </c>
      <c r="F7787" s="346" t="s">
        <v>882</v>
      </c>
      <c r="G7787" s="147">
        <v>150482</v>
      </c>
      <c r="H7787" s="147">
        <v>171165874</v>
      </c>
    </row>
    <row r="7788" spans="1:8">
      <c r="A7788" s="391" t="s">
        <v>883</v>
      </c>
      <c r="B7788" s="352">
        <v>780154</v>
      </c>
      <c r="C7788" s="356"/>
      <c r="D7788" s="354">
        <v>25</v>
      </c>
      <c r="E7788" s="355" t="s">
        <v>884</v>
      </c>
      <c r="F7788" s="348" t="s">
        <v>497</v>
      </c>
      <c r="G7788" s="147">
        <v>3000</v>
      </c>
      <c r="H7788" s="147">
        <v>4150000</v>
      </c>
    </row>
    <row r="7789" spans="1:8" ht="28.5">
      <c r="A7789" s="391" t="s">
        <v>885</v>
      </c>
      <c r="B7789" s="352">
        <v>780154</v>
      </c>
      <c r="C7789" s="356"/>
      <c r="D7789" s="354">
        <v>26</v>
      </c>
      <c r="E7789" s="355" t="s">
        <v>886</v>
      </c>
      <c r="F7789" s="348" t="s">
        <v>887</v>
      </c>
      <c r="G7789" s="147">
        <v>12600</v>
      </c>
      <c r="H7789" s="147">
        <v>28281000</v>
      </c>
    </row>
    <row r="7790" spans="1:8">
      <c r="A7790" s="391" t="s">
        <v>888</v>
      </c>
      <c r="B7790" s="352">
        <v>780154</v>
      </c>
      <c r="C7790" s="356"/>
      <c r="D7790" s="356">
        <v>27</v>
      </c>
      <c r="E7790" s="357" t="s">
        <v>889</v>
      </c>
      <c r="F7790" s="346" t="s">
        <v>890</v>
      </c>
      <c r="G7790" s="147">
        <v>0</v>
      </c>
      <c r="H7790" s="147">
        <v>0</v>
      </c>
    </row>
    <row r="7791" spans="1:8">
      <c r="A7791" s="391" t="s">
        <v>891</v>
      </c>
      <c r="B7791" s="352">
        <v>780154</v>
      </c>
      <c r="C7791" s="356"/>
      <c r="D7791" s="356">
        <v>28</v>
      </c>
      <c r="E7791" s="357" t="s">
        <v>892</v>
      </c>
      <c r="F7791" s="346" t="s">
        <v>893</v>
      </c>
      <c r="G7791" s="147">
        <v>12600</v>
      </c>
      <c r="H7791" s="147">
        <v>28281000</v>
      </c>
    </row>
    <row r="7792" spans="1:8">
      <c r="A7792" s="391" t="s">
        <v>894</v>
      </c>
      <c r="B7792" s="352">
        <v>780154</v>
      </c>
      <c r="C7792" s="356"/>
      <c r="D7792" s="356">
        <v>29</v>
      </c>
      <c r="E7792" s="357" t="s">
        <v>895</v>
      </c>
      <c r="F7792" s="346" t="s">
        <v>896</v>
      </c>
      <c r="G7792" s="147">
        <v>0</v>
      </c>
      <c r="H7792" s="147">
        <v>0</v>
      </c>
    </row>
    <row r="7793" spans="1:8">
      <c r="A7793" s="391" t="s">
        <v>897</v>
      </c>
      <c r="B7793" s="352">
        <v>780154</v>
      </c>
      <c r="C7793" s="356"/>
      <c r="D7793" s="356">
        <v>30</v>
      </c>
      <c r="E7793" s="357" t="s">
        <v>898</v>
      </c>
      <c r="F7793" s="346" t="s">
        <v>899</v>
      </c>
      <c r="G7793" s="147">
        <v>0</v>
      </c>
      <c r="H7793" s="147">
        <v>0</v>
      </c>
    </row>
    <row r="7794" spans="1:8" ht="30">
      <c r="A7794" s="391" t="s">
        <v>900</v>
      </c>
      <c r="B7794" s="352">
        <v>780154</v>
      </c>
      <c r="C7794" s="356"/>
      <c r="D7794" s="356">
        <v>31</v>
      </c>
      <c r="E7794" s="357" t="s">
        <v>901</v>
      </c>
      <c r="F7794" s="346" t="s">
        <v>902</v>
      </c>
      <c r="G7794" s="147">
        <v>0</v>
      </c>
      <c r="H7794" s="147">
        <v>0</v>
      </c>
    </row>
    <row r="7795" spans="1:8" ht="30">
      <c r="A7795" s="391" t="s">
        <v>903</v>
      </c>
      <c r="B7795" s="352">
        <v>780154</v>
      </c>
      <c r="C7795" s="356"/>
      <c r="D7795" s="356">
        <v>32</v>
      </c>
      <c r="E7795" s="357" t="s">
        <v>904</v>
      </c>
      <c r="F7795" s="346" t="s">
        <v>905</v>
      </c>
      <c r="G7795" s="147">
        <v>0</v>
      </c>
      <c r="H7795" s="147">
        <v>0</v>
      </c>
    </row>
    <row r="7796" spans="1:8" ht="30">
      <c r="A7796" s="391" t="s">
        <v>906</v>
      </c>
      <c r="B7796" s="352">
        <v>780154</v>
      </c>
      <c r="C7796" s="356"/>
      <c r="D7796" s="356">
        <v>33</v>
      </c>
      <c r="E7796" s="357" t="s">
        <v>907</v>
      </c>
      <c r="F7796" s="346" t="s">
        <v>908</v>
      </c>
      <c r="G7796" s="147">
        <v>0</v>
      </c>
      <c r="H7796" s="147">
        <v>0</v>
      </c>
    </row>
    <row r="7797" spans="1:8">
      <c r="A7797" s="391" t="s">
        <v>909</v>
      </c>
      <c r="B7797" s="352">
        <v>780154</v>
      </c>
      <c r="C7797" s="356"/>
      <c r="D7797" s="356">
        <v>34</v>
      </c>
      <c r="E7797" s="357" t="s">
        <v>910</v>
      </c>
      <c r="F7797" s="346" t="s">
        <v>911</v>
      </c>
      <c r="G7797" s="147">
        <v>0</v>
      </c>
      <c r="H7797" s="147">
        <v>0</v>
      </c>
    </row>
    <row r="7798" spans="1:8">
      <c r="A7798" s="391" t="s">
        <v>912</v>
      </c>
      <c r="B7798" s="352">
        <v>780154</v>
      </c>
      <c r="C7798" s="356"/>
      <c r="D7798" s="356">
        <v>35</v>
      </c>
      <c r="E7798" s="357" t="s">
        <v>913</v>
      </c>
      <c r="F7798" s="346" t="s">
        <v>914</v>
      </c>
      <c r="G7798" s="147">
        <v>0</v>
      </c>
      <c r="H7798" s="147">
        <v>0</v>
      </c>
    </row>
    <row r="7799" spans="1:8" ht="30">
      <c r="A7799" s="391" t="s">
        <v>915</v>
      </c>
      <c r="B7799" s="352">
        <v>780154</v>
      </c>
      <c r="C7799" s="356"/>
      <c r="D7799" s="356">
        <v>36</v>
      </c>
      <c r="E7799" s="357" t="s">
        <v>916</v>
      </c>
      <c r="F7799" s="346" t="s">
        <v>917</v>
      </c>
      <c r="G7799" s="147">
        <v>0</v>
      </c>
      <c r="H7799" s="147">
        <v>0</v>
      </c>
    </row>
    <row r="7800" spans="1:8" ht="28.5">
      <c r="A7800" s="391" t="s">
        <v>918</v>
      </c>
      <c r="B7800" s="352">
        <v>780154</v>
      </c>
      <c r="C7800" s="356"/>
      <c r="D7800" s="354">
        <v>37</v>
      </c>
      <c r="E7800" s="355" t="s">
        <v>919</v>
      </c>
      <c r="F7800" s="348" t="s">
        <v>920</v>
      </c>
      <c r="G7800" s="147">
        <v>0</v>
      </c>
      <c r="H7800" s="147">
        <v>0</v>
      </c>
    </row>
    <row r="7801" spans="1:8">
      <c r="A7801" s="391" t="s">
        <v>921</v>
      </c>
      <c r="B7801" s="352">
        <v>780154</v>
      </c>
      <c r="C7801" s="356"/>
      <c r="D7801" s="356">
        <v>38</v>
      </c>
      <c r="E7801" s="357" t="s">
        <v>922</v>
      </c>
      <c r="F7801" s="346" t="s">
        <v>39</v>
      </c>
      <c r="G7801" s="147">
        <v>0</v>
      </c>
      <c r="H7801" s="147">
        <v>0</v>
      </c>
    </row>
    <row r="7802" spans="1:8">
      <c r="A7802" s="391" t="s">
        <v>923</v>
      </c>
      <c r="B7802" s="352">
        <v>780154</v>
      </c>
      <c r="C7802" s="356"/>
      <c r="D7802" s="356">
        <v>39</v>
      </c>
      <c r="E7802" s="357" t="s">
        <v>924</v>
      </c>
      <c r="F7802" s="346" t="s">
        <v>40</v>
      </c>
      <c r="G7802" s="147">
        <v>0</v>
      </c>
      <c r="H7802" s="147">
        <v>0</v>
      </c>
    </row>
    <row r="7803" spans="1:8">
      <c r="A7803" s="391" t="s">
        <v>925</v>
      </c>
      <c r="B7803" s="352">
        <v>780154</v>
      </c>
      <c r="C7803" s="356"/>
      <c r="D7803" s="356">
        <v>40</v>
      </c>
      <c r="E7803" s="357" t="s">
        <v>926</v>
      </c>
      <c r="F7803" s="346" t="s">
        <v>927</v>
      </c>
      <c r="G7803" s="147">
        <v>0</v>
      </c>
      <c r="H7803" s="147">
        <v>0</v>
      </c>
    </row>
    <row r="7804" spans="1:8">
      <c r="A7804" s="391" t="s">
        <v>928</v>
      </c>
      <c r="B7804" s="352">
        <v>780154</v>
      </c>
      <c r="C7804" s="356"/>
      <c r="D7804" s="356">
        <v>41</v>
      </c>
      <c r="E7804" s="357" t="s">
        <v>929</v>
      </c>
      <c r="F7804" s="346" t="s">
        <v>930</v>
      </c>
      <c r="G7804" s="147">
        <v>0</v>
      </c>
      <c r="H7804" s="147">
        <v>0</v>
      </c>
    </row>
    <row r="7805" spans="1:8" ht="28.5">
      <c r="A7805" s="391" t="s">
        <v>931</v>
      </c>
      <c r="B7805" s="352">
        <v>780154</v>
      </c>
      <c r="C7805" s="356"/>
      <c r="D7805" s="354">
        <v>42</v>
      </c>
      <c r="E7805" s="355" t="s">
        <v>932</v>
      </c>
      <c r="F7805" s="348" t="s">
        <v>933</v>
      </c>
      <c r="G7805" s="147">
        <v>0</v>
      </c>
      <c r="H7805" s="147">
        <v>0</v>
      </c>
    </row>
    <row r="7806" spans="1:8">
      <c r="A7806" s="391" t="s">
        <v>934</v>
      </c>
      <c r="B7806" s="352">
        <v>780154</v>
      </c>
      <c r="C7806" s="356"/>
      <c r="D7806" s="356">
        <v>43</v>
      </c>
      <c r="E7806" s="357" t="s">
        <v>935</v>
      </c>
      <c r="F7806" s="346" t="s">
        <v>936</v>
      </c>
      <c r="G7806" s="147">
        <v>0</v>
      </c>
      <c r="H7806" s="147">
        <v>0</v>
      </c>
    </row>
    <row r="7807" spans="1:8">
      <c r="A7807" s="391" t="s">
        <v>937</v>
      </c>
      <c r="B7807" s="352">
        <v>780154</v>
      </c>
      <c r="C7807" s="356"/>
      <c r="D7807" s="356">
        <v>44</v>
      </c>
      <c r="E7807" s="357" t="s">
        <v>938</v>
      </c>
      <c r="F7807" s="346" t="s">
        <v>939</v>
      </c>
      <c r="G7807" s="147">
        <v>0</v>
      </c>
      <c r="H7807" s="147">
        <v>0</v>
      </c>
    </row>
    <row r="7808" spans="1:8">
      <c r="A7808" s="391" t="s">
        <v>940</v>
      </c>
      <c r="B7808" s="352">
        <v>780154</v>
      </c>
      <c r="C7808" s="356"/>
      <c r="D7808" s="356">
        <v>45</v>
      </c>
      <c r="E7808" s="357" t="s">
        <v>941</v>
      </c>
      <c r="F7808" s="346" t="s">
        <v>942</v>
      </c>
      <c r="G7808" s="147">
        <v>0</v>
      </c>
      <c r="H7808" s="147">
        <v>0</v>
      </c>
    </row>
    <row r="7809" spans="1:8" ht="28.5">
      <c r="A7809" s="391" t="s">
        <v>943</v>
      </c>
      <c r="B7809" s="352">
        <v>780154</v>
      </c>
      <c r="C7809" s="356"/>
      <c r="D7809" s="354">
        <v>46</v>
      </c>
      <c r="E7809" s="359">
        <v>5</v>
      </c>
      <c r="F7809" s="348" t="s">
        <v>944</v>
      </c>
      <c r="G7809" s="147">
        <v>0</v>
      </c>
      <c r="H7809" s="147">
        <v>0</v>
      </c>
    </row>
    <row r="7810" spans="1:8">
      <c r="A7810" s="391" t="s">
        <v>945</v>
      </c>
      <c r="B7810" s="352">
        <v>780154</v>
      </c>
      <c r="C7810" s="356"/>
      <c r="D7810" s="356">
        <v>47</v>
      </c>
      <c r="E7810" s="357" t="s">
        <v>946</v>
      </c>
      <c r="F7810" s="346" t="s">
        <v>947</v>
      </c>
      <c r="G7810" s="147">
        <v>0</v>
      </c>
      <c r="H7810" s="147">
        <v>0</v>
      </c>
    </row>
    <row r="7811" spans="1:8">
      <c r="A7811" s="391" t="s">
        <v>948</v>
      </c>
      <c r="B7811" s="352">
        <v>780154</v>
      </c>
      <c r="C7811" s="356"/>
      <c r="D7811" s="356">
        <v>48</v>
      </c>
      <c r="E7811" s="357" t="s">
        <v>949</v>
      </c>
      <c r="F7811" s="346" t="s">
        <v>950</v>
      </c>
      <c r="G7811" s="147">
        <v>0</v>
      </c>
      <c r="H7811" s="147">
        <v>0</v>
      </c>
    </row>
    <row r="7812" spans="1:8">
      <c r="A7812" s="394" t="s">
        <v>951</v>
      </c>
      <c r="B7812" s="352">
        <v>780154</v>
      </c>
      <c r="C7812" s="356"/>
      <c r="D7812" s="356">
        <v>49</v>
      </c>
      <c r="E7812" s="358" t="s">
        <v>952</v>
      </c>
      <c r="F7812" s="347" t="s">
        <v>953</v>
      </c>
      <c r="G7812" s="147">
        <v>0</v>
      </c>
      <c r="H7812" s="147">
        <v>0</v>
      </c>
    </row>
    <row r="7813" spans="1:8">
      <c r="A7813" s="395" t="s">
        <v>38</v>
      </c>
      <c r="B7813" s="367" t="s">
        <v>1031</v>
      </c>
      <c r="C7813" s="368"/>
      <c r="D7813" s="369">
        <v>0</v>
      </c>
      <c r="E7813" s="369">
        <v>0</v>
      </c>
      <c r="F7813" s="434" t="s">
        <v>135</v>
      </c>
      <c r="G7813" s="148">
        <v>7227206</v>
      </c>
      <c r="H7813" s="148">
        <v>5791016259</v>
      </c>
    </row>
    <row r="7814" spans="1:8" ht="29.25">
      <c r="A7814" s="396" t="s">
        <v>815</v>
      </c>
      <c r="B7814" s="367" t="s">
        <v>1031</v>
      </c>
      <c r="C7814" s="372"/>
      <c r="D7814" s="369">
        <v>1</v>
      </c>
      <c r="E7814" s="370">
        <v>1</v>
      </c>
      <c r="F7814" s="432" t="s">
        <v>816</v>
      </c>
      <c r="G7814" s="148">
        <v>0</v>
      </c>
      <c r="H7814" s="148">
        <v>0</v>
      </c>
    </row>
    <row r="7815" spans="1:8">
      <c r="A7815" s="396" t="s">
        <v>817</v>
      </c>
      <c r="B7815" s="367" t="s">
        <v>1031</v>
      </c>
      <c r="C7815" s="372"/>
      <c r="D7815" s="372">
        <v>2</v>
      </c>
      <c r="E7815" s="371" t="s">
        <v>818</v>
      </c>
      <c r="F7815" s="433" t="s">
        <v>819</v>
      </c>
      <c r="G7815" s="148">
        <v>0</v>
      </c>
      <c r="H7815" s="148">
        <v>0</v>
      </c>
    </row>
    <row r="7816" spans="1:8" ht="30">
      <c r="A7816" s="396" t="s">
        <v>820</v>
      </c>
      <c r="B7816" s="367" t="s">
        <v>1031</v>
      </c>
      <c r="C7816" s="372"/>
      <c r="D7816" s="372">
        <v>3</v>
      </c>
      <c r="E7816" s="371" t="s">
        <v>821</v>
      </c>
      <c r="F7816" s="433" t="s">
        <v>822</v>
      </c>
      <c r="G7816" s="148">
        <v>0</v>
      </c>
      <c r="H7816" s="148">
        <v>0</v>
      </c>
    </row>
    <row r="7817" spans="1:8">
      <c r="A7817" s="396" t="s">
        <v>823</v>
      </c>
      <c r="B7817" s="367" t="s">
        <v>1031</v>
      </c>
      <c r="C7817" s="372"/>
      <c r="D7817" s="372">
        <v>4</v>
      </c>
      <c r="E7817" s="371" t="s">
        <v>824</v>
      </c>
      <c r="F7817" s="433" t="s">
        <v>825</v>
      </c>
      <c r="G7817" s="148">
        <v>0</v>
      </c>
      <c r="H7817" s="148">
        <v>0</v>
      </c>
    </row>
    <row r="7818" spans="1:8">
      <c r="A7818" s="396" t="s">
        <v>826</v>
      </c>
      <c r="B7818" s="367" t="s">
        <v>1031</v>
      </c>
      <c r="C7818" s="372"/>
      <c r="D7818" s="372">
        <v>5</v>
      </c>
      <c r="E7818" s="371" t="s">
        <v>827</v>
      </c>
      <c r="F7818" s="433" t="s">
        <v>828</v>
      </c>
      <c r="G7818" s="148">
        <v>0</v>
      </c>
      <c r="H7818" s="148">
        <v>0</v>
      </c>
    </row>
    <row r="7819" spans="1:8">
      <c r="A7819" s="396" t="s">
        <v>829</v>
      </c>
      <c r="B7819" s="367" t="s">
        <v>1031</v>
      </c>
      <c r="C7819" s="372"/>
      <c r="D7819" s="372">
        <v>6</v>
      </c>
      <c r="E7819" s="371" t="s">
        <v>830</v>
      </c>
      <c r="F7819" s="433" t="s">
        <v>831</v>
      </c>
      <c r="G7819" s="148">
        <v>0</v>
      </c>
      <c r="H7819" s="148">
        <v>0</v>
      </c>
    </row>
    <row r="7820" spans="1:8">
      <c r="A7820" s="396" t="s">
        <v>1491</v>
      </c>
      <c r="B7820" s="367" t="s">
        <v>1031</v>
      </c>
      <c r="C7820" s="372"/>
      <c r="D7820" s="372">
        <v>7</v>
      </c>
      <c r="E7820" s="371" t="s">
        <v>832</v>
      </c>
      <c r="F7820" s="433" t="s">
        <v>833</v>
      </c>
      <c r="G7820" s="148">
        <v>0</v>
      </c>
      <c r="H7820" s="148">
        <v>0</v>
      </c>
    </row>
    <row r="7821" spans="1:8">
      <c r="A7821" s="396" t="s">
        <v>834</v>
      </c>
      <c r="B7821" s="367" t="s">
        <v>1031</v>
      </c>
      <c r="C7821" s="372"/>
      <c r="D7821" s="372">
        <v>8</v>
      </c>
      <c r="E7821" s="371" t="s">
        <v>835</v>
      </c>
      <c r="F7821" s="433" t="s">
        <v>836</v>
      </c>
      <c r="G7821" s="148">
        <v>0</v>
      </c>
      <c r="H7821" s="148">
        <v>0</v>
      </c>
    </row>
    <row r="7822" spans="1:8" ht="29.25">
      <c r="A7822" s="396" t="s">
        <v>837</v>
      </c>
      <c r="B7822" s="367" t="s">
        <v>1031</v>
      </c>
      <c r="C7822" s="372"/>
      <c r="D7822" s="369">
        <v>9</v>
      </c>
      <c r="E7822" s="370" t="s">
        <v>838</v>
      </c>
      <c r="F7822" s="432" t="s">
        <v>839</v>
      </c>
      <c r="G7822" s="148">
        <v>31943</v>
      </c>
      <c r="H7822" s="148">
        <v>663275921</v>
      </c>
    </row>
    <row r="7823" spans="1:8">
      <c r="A7823" s="396" t="s">
        <v>840</v>
      </c>
      <c r="B7823" s="367" t="s">
        <v>1031</v>
      </c>
      <c r="C7823" s="372"/>
      <c r="D7823" s="372">
        <v>10</v>
      </c>
      <c r="E7823" s="371" t="s">
        <v>841</v>
      </c>
      <c r="F7823" s="433" t="s">
        <v>842</v>
      </c>
      <c r="G7823" s="148">
        <v>0</v>
      </c>
      <c r="H7823" s="148">
        <v>0</v>
      </c>
    </row>
    <row r="7824" spans="1:8">
      <c r="A7824" s="396" t="s">
        <v>843</v>
      </c>
      <c r="B7824" s="367" t="s">
        <v>1031</v>
      </c>
      <c r="C7824" s="372"/>
      <c r="D7824" s="372">
        <v>11</v>
      </c>
      <c r="E7824" s="371" t="s">
        <v>844</v>
      </c>
      <c r="F7824" s="433" t="s">
        <v>845</v>
      </c>
      <c r="G7824" s="148">
        <v>0</v>
      </c>
      <c r="H7824" s="148">
        <v>0</v>
      </c>
    </row>
    <row r="7825" spans="1:8">
      <c r="A7825" s="396" t="s">
        <v>846</v>
      </c>
      <c r="B7825" s="367" t="s">
        <v>1031</v>
      </c>
      <c r="C7825" s="372"/>
      <c r="D7825" s="372">
        <v>12</v>
      </c>
      <c r="E7825" s="371" t="s">
        <v>847</v>
      </c>
      <c r="F7825" s="433" t="s">
        <v>848</v>
      </c>
      <c r="G7825" s="148">
        <v>0</v>
      </c>
      <c r="H7825" s="148">
        <v>0</v>
      </c>
    </row>
    <row r="7826" spans="1:8">
      <c r="A7826" s="396" t="s">
        <v>849</v>
      </c>
      <c r="B7826" s="367" t="s">
        <v>1031</v>
      </c>
      <c r="C7826" s="372"/>
      <c r="D7826" s="372">
        <v>13</v>
      </c>
      <c r="E7826" s="371" t="s">
        <v>850</v>
      </c>
      <c r="F7826" s="433" t="s">
        <v>851</v>
      </c>
      <c r="G7826" s="148">
        <v>0</v>
      </c>
      <c r="H7826" s="148">
        <v>0</v>
      </c>
    </row>
    <row r="7827" spans="1:8">
      <c r="A7827" s="396" t="s">
        <v>852</v>
      </c>
      <c r="B7827" s="367" t="s">
        <v>1031</v>
      </c>
      <c r="C7827" s="372"/>
      <c r="D7827" s="372">
        <v>14</v>
      </c>
      <c r="E7827" s="371" t="s">
        <v>853</v>
      </c>
      <c r="F7827" s="433" t="s">
        <v>854</v>
      </c>
      <c r="G7827" s="148">
        <v>0</v>
      </c>
      <c r="H7827" s="148">
        <v>0</v>
      </c>
    </row>
    <row r="7828" spans="1:8">
      <c r="A7828" s="396" t="s">
        <v>1492</v>
      </c>
      <c r="B7828" s="367" t="s">
        <v>1031</v>
      </c>
      <c r="C7828" s="372"/>
      <c r="D7828" s="372">
        <v>15</v>
      </c>
      <c r="E7828" s="371" t="s">
        <v>1337</v>
      </c>
      <c r="F7828" s="433" t="s">
        <v>855</v>
      </c>
      <c r="G7828" s="148">
        <v>0</v>
      </c>
      <c r="H7828" s="148">
        <v>0</v>
      </c>
    </row>
    <row r="7829" spans="1:8">
      <c r="A7829" s="396" t="s">
        <v>856</v>
      </c>
      <c r="B7829" s="367" t="s">
        <v>1031</v>
      </c>
      <c r="C7829" s="372"/>
      <c r="D7829" s="372">
        <v>16</v>
      </c>
      <c r="E7829" s="371" t="s">
        <v>857</v>
      </c>
      <c r="F7829" s="433" t="s">
        <v>858</v>
      </c>
      <c r="G7829" s="148">
        <v>31943</v>
      </c>
      <c r="H7829" s="148">
        <v>663275921</v>
      </c>
    </row>
    <row r="7830" spans="1:8">
      <c r="A7830" s="396" t="s">
        <v>859</v>
      </c>
      <c r="B7830" s="367" t="s">
        <v>1031</v>
      </c>
      <c r="C7830" s="372"/>
      <c r="D7830" s="369">
        <v>17</v>
      </c>
      <c r="E7830" s="370" t="s">
        <v>860</v>
      </c>
      <c r="F7830" s="432" t="s">
        <v>861</v>
      </c>
      <c r="G7830" s="148">
        <v>7085316</v>
      </c>
      <c r="H7830" s="148">
        <v>4339594932</v>
      </c>
    </row>
    <row r="7831" spans="1:8" ht="29.25">
      <c r="A7831" s="397" t="s">
        <v>862</v>
      </c>
      <c r="B7831" s="367" t="s">
        <v>1031</v>
      </c>
      <c r="C7831" s="372"/>
      <c r="D7831" s="369">
        <v>18</v>
      </c>
      <c r="E7831" s="370" t="s">
        <v>863</v>
      </c>
      <c r="F7831" s="432" t="s">
        <v>864</v>
      </c>
      <c r="G7831" s="148">
        <v>2002704</v>
      </c>
      <c r="H7831" s="148">
        <v>2314546725</v>
      </c>
    </row>
    <row r="7832" spans="1:8" ht="30">
      <c r="A7832" s="396" t="s">
        <v>865</v>
      </c>
      <c r="B7832" s="367" t="s">
        <v>1031</v>
      </c>
      <c r="C7832" s="372"/>
      <c r="D7832" s="372">
        <v>19</v>
      </c>
      <c r="E7832" s="371" t="s">
        <v>866</v>
      </c>
      <c r="F7832" s="433" t="s">
        <v>867</v>
      </c>
      <c r="G7832" s="148">
        <v>186417</v>
      </c>
      <c r="H7832" s="148">
        <v>451620336</v>
      </c>
    </row>
    <row r="7833" spans="1:8" ht="30">
      <c r="A7833" s="396" t="s">
        <v>868</v>
      </c>
      <c r="B7833" s="367" t="s">
        <v>1031</v>
      </c>
      <c r="C7833" s="372"/>
      <c r="D7833" s="372">
        <v>20</v>
      </c>
      <c r="E7833" s="371" t="s">
        <v>869</v>
      </c>
      <c r="F7833" s="433" t="s">
        <v>870</v>
      </c>
      <c r="G7833" s="148">
        <v>204240</v>
      </c>
      <c r="H7833" s="148">
        <v>631799797</v>
      </c>
    </row>
    <row r="7834" spans="1:8">
      <c r="A7834" s="396" t="s">
        <v>871</v>
      </c>
      <c r="B7834" s="367" t="s">
        <v>1031</v>
      </c>
      <c r="C7834" s="372"/>
      <c r="D7834" s="372">
        <v>21</v>
      </c>
      <c r="E7834" s="371" t="s">
        <v>872</v>
      </c>
      <c r="F7834" s="433" t="s">
        <v>873</v>
      </c>
      <c r="G7834" s="148">
        <v>30719</v>
      </c>
      <c r="H7834" s="148">
        <v>41631831</v>
      </c>
    </row>
    <row r="7835" spans="1:8">
      <c r="A7835" s="396" t="s">
        <v>874</v>
      </c>
      <c r="B7835" s="367" t="s">
        <v>1031</v>
      </c>
      <c r="C7835" s="372"/>
      <c r="D7835" s="372">
        <v>22</v>
      </c>
      <c r="E7835" s="371" t="s">
        <v>875</v>
      </c>
      <c r="F7835" s="433" t="s">
        <v>876</v>
      </c>
      <c r="G7835" s="148">
        <v>1581328</v>
      </c>
      <c r="H7835" s="148">
        <v>1189494761</v>
      </c>
    </row>
    <row r="7836" spans="1:8">
      <c r="A7836" s="396" t="s">
        <v>877</v>
      </c>
      <c r="B7836" s="367" t="s">
        <v>1031</v>
      </c>
      <c r="C7836" s="372"/>
      <c r="D7836" s="372">
        <v>23</v>
      </c>
      <c r="E7836" s="371" t="s">
        <v>878</v>
      </c>
      <c r="F7836" s="433" t="s">
        <v>879</v>
      </c>
      <c r="G7836" s="148">
        <v>910094</v>
      </c>
      <c r="H7836" s="148">
        <v>592736222</v>
      </c>
    </row>
    <row r="7837" spans="1:8">
      <c r="A7837" s="396" t="s">
        <v>880</v>
      </c>
      <c r="B7837" s="367" t="s">
        <v>1031</v>
      </c>
      <c r="C7837" s="372"/>
      <c r="D7837" s="372">
        <v>24</v>
      </c>
      <c r="E7837" s="371" t="s">
        <v>881</v>
      </c>
      <c r="F7837" s="433" t="s">
        <v>882</v>
      </c>
      <c r="G7837" s="148">
        <v>671234</v>
      </c>
      <c r="H7837" s="148">
        <v>596758539</v>
      </c>
    </row>
    <row r="7838" spans="1:8">
      <c r="A7838" s="396" t="s">
        <v>883</v>
      </c>
      <c r="B7838" s="367" t="s">
        <v>1031</v>
      </c>
      <c r="C7838" s="372"/>
      <c r="D7838" s="369">
        <v>25</v>
      </c>
      <c r="E7838" s="370" t="s">
        <v>884</v>
      </c>
      <c r="F7838" s="432" t="s">
        <v>497</v>
      </c>
      <c r="G7838" s="148">
        <v>182712</v>
      </c>
      <c r="H7838" s="148">
        <v>161962107</v>
      </c>
    </row>
    <row r="7839" spans="1:8" ht="29.25">
      <c r="A7839" s="396" t="s">
        <v>885</v>
      </c>
      <c r="B7839" s="367" t="s">
        <v>1031</v>
      </c>
      <c r="C7839" s="372"/>
      <c r="D7839" s="369">
        <v>26</v>
      </c>
      <c r="E7839" s="370" t="s">
        <v>886</v>
      </c>
      <c r="F7839" s="432" t="s">
        <v>887</v>
      </c>
      <c r="G7839" s="148">
        <v>4755698</v>
      </c>
      <c r="H7839" s="148">
        <v>1660965045</v>
      </c>
    </row>
    <row r="7840" spans="1:8">
      <c r="A7840" s="396" t="s">
        <v>888</v>
      </c>
      <c r="B7840" s="367" t="s">
        <v>1031</v>
      </c>
      <c r="C7840" s="372"/>
      <c r="D7840" s="372">
        <v>27</v>
      </c>
      <c r="E7840" s="371" t="s">
        <v>889</v>
      </c>
      <c r="F7840" s="433" t="s">
        <v>890</v>
      </c>
      <c r="G7840" s="148">
        <v>411106</v>
      </c>
      <c r="H7840" s="148">
        <v>785720110</v>
      </c>
    </row>
    <row r="7841" spans="1:8">
      <c r="A7841" s="396" t="s">
        <v>891</v>
      </c>
      <c r="B7841" s="367" t="s">
        <v>1031</v>
      </c>
      <c r="C7841" s="372"/>
      <c r="D7841" s="372">
        <v>28</v>
      </c>
      <c r="E7841" s="371" t="s">
        <v>892</v>
      </c>
      <c r="F7841" s="433" t="s">
        <v>893</v>
      </c>
      <c r="G7841" s="148">
        <v>85573</v>
      </c>
      <c r="H7841" s="148">
        <v>373535381</v>
      </c>
    </row>
    <row r="7842" spans="1:8">
      <c r="A7842" s="396" t="s">
        <v>894</v>
      </c>
      <c r="B7842" s="367" t="s">
        <v>1031</v>
      </c>
      <c r="C7842" s="372"/>
      <c r="D7842" s="372">
        <v>29</v>
      </c>
      <c r="E7842" s="371" t="s">
        <v>895</v>
      </c>
      <c r="F7842" s="433" t="s">
        <v>896</v>
      </c>
      <c r="G7842" s="148">
        <v>0</v>
      </c>
      <c r="H7842" s="148">
        <v>0</v>
      </c>
    </row>
    <row r="7843" spans="1:8">
      <c r="A7843" s="396" t="s">
        <v>897</v>
      </c>
      <c r="B7843" s="367" t="s">
        <v>1031</v>
      </c>
      <c r="C7843" s="372"/>
      <c r="D7843" s="372">
        <v>30</v>
      </c>
      <c r="E7843" s="371" t="s">
        <v>898</v>
      </c>
      <c r="F7843" s="433" t="s">
        <v>899</v>
      </c>
      <c r="G7843" s="148">
        <v>3007</v>
      </c>
      <c r="H7843" s="148">
        <v>7144070</v>
      </c>
    </row>
    <row r="7844" spans="1:8" ht="30">
      <c r="A7844" s="396" t="s">
        <v>900</v>
      </c>
      <c r="B7844" s="367" t="s">
        <v>1031</v>
      </c>
      <c r="C7844" s="372"/>
      <c r="D7844" s="372">
        <v>31</v>
      </c>
      <c r="E7844" s="371" t="s">
        <v>901</v>
      </c>
      <c r="F7844" s="433" t="s">
        <v>902</v>
      </c>
      <c r="G7844" s="148">
        <v>49819</v>
      </c>
      <c r="H7844" s="148">
        <v>35794795</v>
      </c>
    </row>
    <row r="7845" spans="1:8" ht="30">
      <c r="A7845" s="396" t="s">
        <v>903</v>
      </c>
      <c r="B7845" s="367" t="s">
        <v>1031</v>
      </c>
      <c r="C7845" s="372"/>
      <c r="D7845" s="372">
        <v>32</v>
      </c>
      <c r="E7845" s="371" t="s">
        <v>904</v>
      </c>
      <c r="F7845" s="433" t="s">
        <v>905</v>
      </c>
      <c r="G7845" s="148">
        <v>19365</v>
      </c>
      <c r="H7845" s="148">
        <v>17960089</v>
      </c>
    </row>
    <row r="7846" spans="1:8" ht="30">
      <c r="A7846" s="396" t="s">
        <v>906</v>
      </c>
      <c r="B7846" s="367" t="s">
        <v>1031</v>
      </c>
      <c r="C7846" s="372"/>
      <c r="D7846" s="372">
        <v>33</v>
      </c>
      <c r="E7846" s="371" t="s">
        <v>907</v>
      </c>
      <c r="F7846" s="433" t="s">
        <v>908</v>
      </c>
      <c r="G7846" s="148">
        <v>0</v>
      </c>
      <c r="H7846" s="148">
        <v>0</v>
      </c>
    </row>
    <row r="7847" spans="1:8">
      <c r="A7847" s="396" t="s">
        <v>909</v>
      </c>
      <c r="B7847" s="367" t="s">
        <v>1031</v>
      </c>
      <c r="C7847" s="372"/>
      <c r="D7847" s="372">
        <v>34</v>
      </c>
      <c r="E7847" s="371" t="s">
        <v>910</v>
      </c>
      <c r="F7847" s="433" t="s">
        <v>911</v>
      </c>
      <c r="G7847" s="148">
        <v>0</v>
      </c>
      <c r="H7847" s="148">
        <v>0</v>
      </c>
    </row>
    <row r="7848" spans="1:8">
      <c r="A7848" s="396" t="s">
        <v>912</v>
      </c>
      <c r="B7848" s="367" t="s">
        <v>1031</v>
      </c>
      <c r="C7848" s="372"/>
      <c r="D7848" s="372">
        <v>35</v>
      </c>
      <c r="E7848" s="371" t="s">
        <v>913</v>
      </c>
      <c r="F7848" s="433" t="s">
        <v>914</v>
      </c>
      <c r="G7848" s="148">
        <v>84323</v>
      </c>
      <c r="H7848" s="148">
        <v>45669130</v>
      </c>
    </row>
    <row r="7849" spans="1:8" ht="30">
      <c r="A7849" s="396" t="s">
        <v>915</v>
      </c>
      <c r="B7849" s="367" t="s">
        <v>1031</v>
      </c>
      <c r="C7849" s="372"/>
      <c r="D7849" s="372">
        <v>36</v>
      </c>
      <c r="E7849" s="371" t="s">
        <v>916</v>
      </c>
      <c r="F7849" s="433" t="s">
        <v>917</v>
      </c>
      <c r="G7849" s="148">
        <v>4102505</v>
      </c>
      <c r="H7849" s="148">
        <v>395141470</v>
      </c>
    </row>
    <row r="7850" spans="1:8" ht="29.25">
      <c r="A7850" s="396" t="s">
        <v>918</v>
      </c>
      <c r="B7850" s="367" t="s">
        <v>1031</v>
      </c>
      <c r="C7850" s="372"/>
      <c r="D7850" s="369">
        <v>37</v>
      </c>
      <c r="E7850" s="370" t="s">
        <v>919</v>
      </c>
      <c r="F7850" s="432" t="s">
        <v>920</v>
      </c>
      <c r="G7850" s="148">
        <v>144202</v>
      </c>
      <c r="H7850" s="148">
        <v>202121055</v>
      </c>
    </row>
    <row r="7851" spans="1:8">
      <c r="A7851" s="396" t="s">
        <v>921</v>
      </c>
      <c r="B7851" s="367" t="s">
        <v>1031</v>
      </c>
      <c r="C7851" s="372"/>
      <c r="D7851" s="372">
        <v>38</v>
      </c>
      <c r="E7851" s="371" t="s">
        <v>922</v>
      </c>
      <c r="F7851" s="433" t="s">
        <v>39</v>
      </c>
      <c r="G7851" s="148">
        <v>0</v>
      </c>
      <c r="H7851" s="148">
        <v>0</v>
      </c>
    </row>
    <row r="7852" spans="1:8">
      <c r="A7852" s="396" t="s">
        <v>923</v>
      </c>
      <c r="B7852" s="367" t="s">
        <v>1031</v>
      </c>
      <c r="C7852" s="372"/>
      <c r="D7852" s="372">
        <v>39</v>
      </c>
      <c r="E7852" s="371" t="s">
        <v>924</v>
      </c>
      <c r="F7852" s="433" t="s">
        <v>40</v>
      </c>
      <c r="G7852" s="148">
        <v>10628</v>
      </c>
      <c r="H7852" s="148">
        <v>14715668</v>
      </c>
    </row>
    <row r="7853" spans="1:8">
      <c r="A7853" s="396" t="s">
        <v>925</v>
      </c>
      <c r="B7853" s="367" t="s">
        <v>1031</v>
      </c>
      <c r="C7853" s="372"/>
      <c r="D7853" s="372">
        <v>40</v>
      </c>
      <c r="E7853" s="371" t="s">
        <v>926</v>
      </c>
      <c r="F7853" s="433" t="s">
        <v>927</v>
      </c>
      <c r="G7853" s="148">
        <v>95445</v>
      </c>
      <c r="H7853" s="148">
        <v>134059960</v>
      </c>
    </row>
    <row r="7854" spans="1:8">
      <c r="A7854" s="396" t="s">
        <v>928</v>
      </c>
      <c r="B7854" s="367" t="s">
        <v>1031</v>
      </c>
      <c r="C7854" s="372"/>
      <c r="D7854" s="372">
        <v>41</v>
      </c>
      <c r="E7854" s="371" t="s">
        <v>929</v>
      </c>
      <c r="F7854" s="433" t="s">
        <v>930</v>
      </c>
      <c r="G7854" s="148">
        <v>38129</v>
      </c>
      <c r="H7854" s="148">
        <v>53345427</v>
      </c>
    </row>
    <row r="7855" spans="1:8" ht="29.25">
      <c r="A7855" s="396" t="s">
        <v>931</v>
      </c>
      <c r="B7855" s="367" t="s">
        <v>1031</v>
      </c>
      <c r="C7855" s="372"/>
      <c r="D7855" s="369">
        <v>42</v>
      </c>
      <c r="E7855" s="370" t="s">
        <v>932</v>
      </c>
      <c r="F7855" s="432" t="s">
        <v>933</v>
      </c>
      <c r="G7855" s="148">
        <v>99215</v>
      </c>
      <c r="H7855" s="148">
        <v>560613067</v>
      </c>
    </row>
    <row r="7856" spans="1:8">
      <c r="A7856" s="396" t="s">
        <v>934</v>
      </c>
      <c r="B7856" s="367" t="s">
        <v>1031</v>
      </c>
      <c r="C7856" s="372"/>
      <c r="D7856" s="372">
        <v>43</v>
      </c>
      <c r="E7856" s="371" t="s">
        <v>935</v>
      </c>
      <c r="F7856" s="433" t="s">
        <v>936</v>
      </c>
      <c r="G7856" s="148">
        <v>99214</v>
      </c>
      <c r="H7856" s="148">
        <v>560557420</v>
      </c>
    </row>
    <row r="7857" spans="1:8">
      <c r="A7857" s="396" t="s">
        <v>937</v>
      </c>
      <c r="B7857" s="367" t="s">
        <v>1031</v>
      </c>
      <c r="C7857" s="372"/>
      <c r="D7857" s="372">
        <v>44</v>
      </c>
      <c r="E7857" s="371" t="s">
        <v>938</v>
      </c>
      <c r="F7857" s="433" t="s">
        <v>939</v>
      </c>
      <c r="G7857" s="148">
        <v>0</v>
      </c>
      <c r="H7857" s="148">
        <v>0</v>
      </c>
    </row>
    <row r="7858" spans="1:8">
      <c r="A7858" s="396" t="s">
        <v>940</v>
      </c>
      <c r="B7858" s="367" t="s">
        <v>1031</v>
      </c>
      <c r="C7858" s="372"/>
      <c r="D7858" s="372">
        <v>45</v>
      </c>
      <c r="E7858" s="371" t="s">
        <v>941</v>
      </c>
      <c r="F7858" s="433" t="s">
        <v>942</v>
      </c>
      <c r="G7858" s="148">
        <v>1</v>
      </c>
      <c r="H7858" s="148">
        <v>55647</v>
      </c>
    </row>
    <row r="7859" spans="1:8" ht="29.25">
      <c r="A7859" s="396" t="s">
        <v>943</v>
      </c>
      <c r="B7859" s="367" t="s">
        <v>1031</v>
      </c>
      <c r="C7859" s="372"/>
      <c r="D7859" s="369">
        <v>46</v>
      </c>
      <c r="E7859" s="373">
        <v>5</v>
      </c>
      <c r="F7859" s="432" t="s">
        <v>944</v>
      </c>
      <c r="G7859" s="148">
        <v>10732</v>
      </c>
      <c r="H7859" s="148">
        <v>227532339</v>
      </c>
    </row>
    <row r="7860" spans="1:8">
      <c r="A7860" s="396" t="s">
        <v>945</v>
      </c>
      <c r="B7860" s="367" t="s">
        <v>1031</v>
      </c>
      <c r="C7860" s="372"/>
      <c r="D7860" s="372">
        <v>47</v>
      </c>
      <c r="E7860" s="371" t="s">
        <v>946</v>
      </c>
      <c r="F7860" s="433" t="s">
        <v>947</v>
      </c>
      <c r="G7860" s="148">
        <v>0</v>
      </c>
      <c r="H7860" s="148">
        <v>0</v>
      </c>
    </row>
    <row r="7861" spans="1:8">
      <c r="A7861" s="396" t="s">
        <v>948</v>
      </c>
      <c r="B7861" s="367" t="s">
        <v>1031</v>
      </c>
      <c r="C7861" s="372"/>
      <c r="D7861" s="372">
        <v>48</v>
      </c>
      <c r="E7861" s="371" t="s">
        <v>949</v>
      </c>
      <c r="F7861" s="433" t="s">
        <v>950</v>
      </c>
      <c r="G7861" s="148">
        <v>7792</v>
      </c>
      <c r="H7861" s="148">
        <v>185093623</v>
      </c>
    </row>
    <row r="7862" spans="1:8">
      <c r="A7862" s="396" t="s">
        <v>951</v>
      </c>
      <c r="B7862" s="367" t="s">
        <v>1031</v>
      </c>
      <c r="C7862" s="372"/>
      <c r="D7862" s="372">
        <v>49</v>
      </c>
      <c r="E7862" s="371" t="s">
        <v>952</v>
      </c>
      <c r="F7862" s="433" t="s">
        <v>953</v>
      </c>
      <c r="G7862" s="148">
        <v>2940</v>
      </c>
      <c r="H7862" s="148">
        <v>42438716</v>
      </c>
    </row>
    <row r="7863" spans="1:8" ht="45">
      <c r="A7863" s="390" t="s">
        <v>38</v>
      </c>
      <c r="B7863" s="352">
        <v>780053</v>
      </c>
      <c r="C7863" s="363">
        <v>147</v>
      </c>
      <c r="D7863" s="353">
        <v>0</v>
      </c>
      <c r="E7863" s="353">
        <v>0</v>
      </c>
      <c r="F7863" s="429" t="s">
        <v>1032</v>
      </c>
      <c r="G7863" s="149">
        <v>185579</v>
      </c>
      <c r="H7863" s="149">
        <v>245683436</v>
      </c>
    </row>
    <row r="7864" spans="1:8" ht="28.5">
      <c r="A7864" s="391" t="s">
        <v>815</v>
      </c>
      <c r="B7864" s="352">
        <v>780053</v>
      </c>
      <c r="C7864" s="356"/>
      <c r="D7864" s="354">
        <v>1</v>
      </c>
      <c r="E7864" s="355">
        <v>1</v>
      </c>
      <c r="F7864" s="348" t="s">
        <v>816</v>
      </c>
      <c r="G7864" s="147">
        <v>0</v>
      </c>
      <c r="H7864" s="147">
        <v>0</v>
      </c>
    </row>
    <row r="7865" spans="1:8">
      <c r="A7865" s="391" t="s">
        <v>817</v>
      </c>
      <c r="B7865" s="352">
        <v>780053</v>
      </c>
      <c r="C7865" s="356"/>
      <c r="D7865" s="356">
        <v>2</v>
      </c>
      <c r="E7865" s="357" t="s">
        <v>818</v>
      </c>
      <c r="F7865" s="346" t="s">
        <v>819</v>
      </c>
      <c r="G7865" s="147">
        <v>0</v>
      </c>
      <c r="H7865" s="147">
        <v>0</v>
      </c>
    </row>
    <row r="7866" spans="1:8" ht="30">
      <c r="A7866" s="391" t="s">
        <v>820</v>
      </c>
      <c r="B7866" s="352">
        <v>780053</v>
      </c>
      <c r="C7866" s="356"/>
      <c r="D7866" s="356">
        <v>3</v>
      </c>
      <c r="E7866" s="357" t="s">
        <v>821</v>
      </c>
      <c r="F7866" s="346" t="s">
        <v>822</v>
      </c>
      <c r="G7866" s="147">
        <v>0</v>
      </c>
      <c r="H7866" s="147">
        <v>0</v>
      </c>
    </row>
    <row r="7867" spans="1:8">
      <c r="A7867" s="391" t="s">
        <v>823</v>
      </c>
      <c r="B7867" s="352">
        <v>780053</v>
      </c>
      <c r="C7867" s="356"/>
      <c r="D7867" s="356">
        <v>4</v>
      </c>
      <c r="E7867" s="357" t="s">
        <v>824</v>
      </c>
      <c r="F7867" s="346" t="s">
        <v>825</v>
      </c>
      <c r="G7867" s="147">
        <v>0</v>
      </c>
      <c r="H7867" s="147">
        <v>0</v>
      </c>
    </row>
    <row r="7868" spans="1:8">
      <c r="A7868" s="391" t="s">
        <v>826</v>
      </c>
      <c r="B7868" s="352">
        <v>780053</v>
      </c>
      <c r="C7868" s="356"/>
      <c r="D7868" s="356">
        <v>5</v>
      </c>
      <c r="E7868" s="357" t="s">
        <v>827</v>
      </c>
      <c r="F7868" s="346" t="s">
        <v>828</v>
      </c>
      <c r="G7868" s="147">
        <v>0</v>
      </c>
      <c r="H7868" s="147">
        <v>0</v>
      </c>
    </row>
    <row r="7869" spans="1:8">
      <c r="A7869" s="391" t="s">
        <v>829</v>
      </c>
      <c r="B7869" s="352">
        <v>780053</v>
      </c>
      <c r="C7869" s="356"/>
      <c r="D7869" s="356">
        <v>6</v>
      </c>
      <c r="E7869" s="357" t="s">
        <v>830</v>
      </c>
      <c r="F7869" s="346" t="s">
        <v>831</v>
      </c>
      <c r="G7869" s="147">
        <v>0</v>
      </c>
      <c r="H7869" s="147">
        <v>0</v>
      </c>
    </row>
    <row r="7870" spans="1:8">
      <c r="A7870" s="392" t="s">
        <v>1491</v>
      </c>
      <c r="B7870" s="352">
        <v>780053</v>
      </c>
      <c r="C7870" s="356"/>
      <c r="D7870" s="356">
        <v>7</v>
      </c>
      <c r="E7870" s="358" t="s">
        <v>832</v>
      </c>
      <c r="F7870" s="347" t="s">
        <v>833</v>
      </c>
      <c r="G7870" s="147">
        <v>0</v>
      </c>
      <c r="H7870" s="147">
        <v>0</v>
      </c>
    </row>
    <row r="7871" spans="1:8">
      <c r="A7871" s="391" t="s">
        <v>834</v>
      </c>
      <c r="B7871" s="352">
        <v>780053</v>
      </c>
      <c r="C7871" s="356"/>
      <c r="D7871" s="356">
        <v>8</v>
      </c>
      <c r="E7871" s="357" t="s">
        <v>835</v>
      </c>
      <c r="F7871" s="346" t="s">
        <v>836</v>
      </c>
      <c r="G7871" s="147">
        <v>0</v>
      </c>
      <c r="H7871" s="147">
        <v>0</v>
      </c>
    </row>
    <row r="7872" spans="1:8" ht="28.5">
      <c r="A7872" s="391" t="s">
        <v>837</v>
      </c>
      <c r="B7872" s="352">
        <v>780053</v>
      </c>
      <c r="C7872" s="356"/>
      <c r="D7872" s="354">
        <v>9</v>
      </c>
      <c r="E7872" s="355" t="s">
        <v>838</v>
      </c>
      <c r="F7872" s="348" t="s">
        <v>839</v>
      </c>
      <c r="G7872" s="147">
        <v>255</v>
      </c>
      <c r="H7872" s="147">
        <v>5587714</v>
      </c>
    </row>
    <row r="7873" spans="1:8">
      <c r="A7873" s="391" t="s">
        <v>840</v>
      </c>
      <c r="B7873" s="352">
        <v>780053</v>
      </c>
      <c r="C7873" s="356"/>
      <c r="D7873" s="356">
        <v>10</v>
      </c>
      <c r="E7873" s="357" t="s">
        <v>841</v>
      </c>
      <c r="F7873" s="346" t="s">
        <v>842</v>
      </c>
      <c r="G7873" s="147">
        <v>0</v>
      </c>
      <c r="H7873" s="147">
        <v>0</v>
      </c>
    </row>
    <row r="7874" spans="1:8">
      <c r="A7874" s="391" t="s">
        <v>843</v>
      </c>
      <c r="B7874" s="352">
        <v>780053</v>
      </c>
      <c r="C7874" s="356"/>
      <c r="D7874" s="356">
        <v>11</v>
      </c>
      <c r="E7874" s="357" t="s">
        <v>844</v>
      </c>
      <c r="F7874" s="346" t="s">
        <v>845</v>
      </c>
      <c r="G7874" s="147">
        <v>0</v>
      </c>
      <c r="H7874" s="147">
        <v>0</v>
      </c>
    </row>
    <row r="7875" spans="1:8">
      <c r="A7875" s="391" t="s">
        <v>846</v>
      </c>
      <c r="B7875" s="352">
        <v>780053</v>
      </c>
      <c r="C7875" s="356"/>
      <c r="D7875" s="356">
        <v>12</v>
      </c>
      <c r="E7875" s="357" t="s">
        <v>847</v>
      </c>
      <c r="F7875" s="346" t="s">
        <v>848</v>
      </c>
      <c r="G7875" s="147">
        <v>0</v>
      </c>
      <c r="H7875" s="147">
        <v>0</v>
      </c>
    </row>
    <row r="7876" spans="1:8">
      <c r="A7876" s="391" t="s">
        <v>849</v>
      </c>
      <c r="B7876" s="352">
        <v>780053</v>
      </c>
      <c r="C7876" s="356"/>
      <c r="D7876" s="356">
        <v>13</v>
      </c>
      <c r="E7876" s="357" t="s">
        <v>850</v>
      </c>
      <c r="F7876" s="346" t="s">
        <v>851</v>
      </c>
      <c r="G7876" s="147">
        <v>0</v>
      </c>
      <c r="H7876" s="147">
        <v>0</v>
      </c>
    </row>
    <row r="7877" spans="1:8">
      <c r="A7877" s="391" t="s">
        <v>852</v>
      </c>
      <c r="B7877" s="352">
        <v>780053</v>
      </c>
      <c r="C7877" s="356"/>
      <c r="D7877" s="356">
        <v>14</v>
      </c>
      <c r="E7877" s="357" t="s">
        <v>853</v>
      </c>
      <c r="F7877" s="346" t="s">
        <v>854</v>
      </c>
      <c r="G7877" s="147">
        <v>0</v>
      </c>
      <c r="H7877" s="147">
        <v>0</v>
      </c>
    </row>
    <row r="7878" spans="1:8">
      <c r="A7878" s="392" t="s">
        <v>1492</v>
      </c>
      <c r="B7878" s="352">
        <v>780053</v>
      </c>
      <c r="C7878" s="498"/>
      <c r="D7878" s="356">
        <v>15</v>
      </c>
      <c r="E7878" s="358" t="s">
        <v>1337</v>
      </c>
      <c r="F7878" s="347" t="s">
        <v>855</v>
      </c>
      <c r="G7878" s="147">
        <v>0</v>
      </c>
      <c r="H7878" s="147">
        <v>0</v>
      </c>
    </row>
    <row r="7879" spans="1:8">
      <c r="A7879" s="391" t="s">
        <v>856</v>
      </c>
      <c r="B7879" s="352">
        <v>780053</v>
      </c>
      <c r="C7879" s="356"/>
      <c r="D7879" s="356">
        <v>16</v>
      </c>
      <c r="E7879" s="357" t="s">
        <v>857</v>
      </c>
      <c r="F7879" s="346" t="s">
        <v>858</v>
      </c>
      <c r="G7879" s="147">
        <v>255</v>
      </c>
      <c r="H7879" s="147">
        <v>5587714</v>
      </c>
    </row>
    <row r="7880" spans="1:8">
      <c r="A7880" s="391" t="s">
        <v>859</v>
      </c>
      <c r="B7880" s="352">
        <v>780053</v>
      </c>
      <c r="C7880" s="356"/>
      <c r="D7880" s="354">
        <v>17</v>
      </c>
      <c r="E7880" s="355" t="s">
        <v>860</v>
      </c>
      <c r="F7880" s="348" t="s">
        <v>861</v>
      </c>
      <c r="G7880" s="147">
        <v>185324</v>
      </c>
      <c r="H7880" s="147">
        <v>240095722</v>
      </c>
    </row>
    <row r="7881" spans="1:8" ht="28.5">
      <c r="A7881" s="393" t="s">
        <v>862</v>
      </c>
      <c r="B7881" s="352">
        <v>780053</v>
      </c>
      <c r="C7881" s="356"/>
      <c r="D7881" s="354">
        <v>18</v>
      </c>
      <c r="E7881" s="355" t="s">
        <v>863</v>
      </c>
      <c r="F7881" s="348" t="s">
        <v>864</v>
      </c>
      <c r="G7881" s="147">
        <v>127028</v>
      </c>
      <c r="H7881" s="147">
        <v>149267561</v>
      </c>
    </row>
    <row r="7882" spans="1:8" ht="30">
      <c r="A7882" s="391" t="s">
        <v>865</v>
      </c>
      <c r="B7882" s="352">
        <v>780053</v>
      </c>
      <c r="C7882" s="356"/>
      <c r="D7882" s="356">
        <v>19</v>
      </c>
      <c r="E7882" s="357" t="s">
        <v>866</v>
      </c>
      <c r="F7882" s="346" t="s">
        <v>867</v>
      </c>
      <c r="G7882" s="147">
        <v>16622</v>
      </c>
      <c r="H7882" s="147">
        <v>42086226</v>
      </c>
    </row>
    <row r="7883" spans="1:8" ht="30">
      <c r="A7883" s="391" t="s">
        <v>868</v>
      </c>
      <c r="B7883" s="352">
        <v>780053</v>
      </c>
      <c r="C7883" s="356"/>
      <c r="D7883" s="356">
        <v>20</v>
      </c>
      <c r="E7883" s="357" t="s">
        <v>869</v>
      </c>
      <c r="F7883" s="346" t="s">
        <v>870</v>
      </c>
      <c r="G7883" s="147">
        <v>13079</v>
      </c>
      <c r="H7883" s="147">
        <v>41126558</v>
      </c>
    </row>
    <row r="7884" spans="1:8">
      <c r="A7884" s="391" t="s">
        <v>871</v>
      </c>
      <c r="B7884" s="352">
        <v>780053</v>
      </c>
      <c r="C7884" s="356"/>
      <c r="D7884" s="356">
        <v>21</v>
      </c>
      <c r="E7884" s="357" t="s">
        <v>872</v>
      </c>
      <c r="F7884" s="346" t="s">
        <v>873</v>
      </c>
      <c r="G7884" s="147">
        <v>1948</v>
      </c>
      <c r="H7884" s="147">
        <v>1037819</v>
      </c>
    </row>
    <row r="7885" spans="1:8">
      <c r="A7885" s="391" t="s">
        <v>874</v>
      </c>
      <c r="B7885" s="352">
        <v>780053</v>
      </c>
      <c r="C7885" s="356"/>
      <c r="D7885" s="356">
        <v>22</v>
      </c>
      <c r="E7885" s="357" t="s">
        <v>875</v>
      </c>
      <c r="F7885" s="346" t="s">
        <v>876</v>
      </c>
      <c r="G7885" s="147">
        <v>95379</v>
      </c>
      <c r="H7885" s="147">
        <v>65016958</v>
      </c>
    </row>
    <row r="7886" spans="1:8">
      <c r="A7886" s="391" t="s">
        <v>877</v>
      </c>
      <c r="B7886" s="352">
        <v>780053</v>
      </c>
      <c r="C7886" s="356"/>
      <c r="D7886" s="356">
        <v>23</v>
      </c>
      <c r="E7886" s="357" t="s">
        <v>878</v>
      </c>
      <c r="F7886" s="346" t="s">
        <v>879</v>
      </c>
      <c r="G7886" s="147">
        <v>73485</v>
      </c>
      <c r="H7886" s="147">
        <v>47859979</v>
      </c>
    </row>
    <row r="7887" spans="1:8">
      <c r="A7887" s="391" t="s">
        <v>880</v>
      </c>
      <c r="B7887" s="352">
        <v>780053</v>
      </c>
      <c r="C7887" s="356"/>
      <c r="D7887" s="356">
        <v>24</v>
      </c>
      <c r="E7887" s="357" t="s">
        <v>881</v>
      </c>
      <c r="F7887" s="346" t="s">
        <v>882</v>
      </c>
      <c r="G7887" s="147">
        <v>21894</v>
      </c>
      <c r="H7887" s="147">
        <v>17156979</v>
      </c>
    </row>
    <row r="7888" spans="1:8">
      <c r="A7888" s="391" t="s">
        <v>883</v>
      </c>
      <c r="B7888" s="352">
        <v>780053</v>
      </c>
      <c r="C7888" s="356"/>
      <c r="D7888" s="354">
        <v>25</v>
      </c>
      <c r="E7888" s="355" t="s">
        <v>884</v>
      </c>
      <c r="F7888" s="348" t="s">
        <v>497</v>
      </c>
      <c r="G7888" s="147">
        <v>9363</v>
      </c>
      <c r="H7888" s="147">
        <v>8610663</v>
      </c>
    </row>
    <row r="7889" spans="1:8" ht="28.5">
      <c r="A7889" s="391" t="s">
        <v>885</v>
      </c>
      <c r="B7889" s="352">
        <v>780053</v>
      </c>
      <c r="C7889" s="356"/>
      <c r="D7889" s="354">
        <v>26</v>
      </c>
      <c r="E7889" s="355" t="s">
        <v>886</v>
      </c>
      <c r="F7889" s="348" t="s">
        <v>887</v>
      </c>
      <c r="G7889" s="147">
        <v>42656</v>
      </c>
      <c r="H7889" s="147">
        <v>73526984</v>
      </c>
    </row>
    <row r="7890" spans="1:8">
      <c r="A7890" s="391" t="s">
        <v>888</v>
      </c>
      <c r="B7890" s="352">
        <v>780053</v>
      </c>
      <c r="C7890" s="356"/>
      <c r="D7890" s="356">
        <v>27</v>
      </c>
      <c r="E7890" s="357" t="s">
        <v>889</v>
      </c>
      <c r="F7890" s="346" t="s">
        <v>890</v>
      </c>
      <c r="G7890" s="147">
        <v>33194</v>
      </c>
      <c r="H7890" s="147">
        <v>63442298</v>
      </c>
    </row>
    <row r="7891" spans="1:8">
      <c r="A7891" s="391" t="s">
        <v>891</v>
      </c>
      <c r="B7891" s="352">
        <v>780053</v>
      </c>
      <c r="C7891" s="356"/>
      <c r="D7891" s="356">
        <v>28</v>
      </c>
      <c r="E7891" s="357" t="s">
        <v>892</v>
      </c>
      <c r="F7891" s="346" t="s">
        <v>893</v>
      </c>
      <c r="G7891" s="147">
        <v>2435</v>
      </c>
      <c r="H7891" s="147">
        <v>5429982</v>
      </c>
    </row>
    <row r="7892" spans="1:8">
      <c r="A7892" s="391" t="s">
        <v>894</v>
      </c>
      <c r="B7892" s="352">
        <v>780053</v>
      </c>
      <c r="C7892" s="356"/>
      <c r="D7892" s="356">
        <v>29</v>
      </c>
      <c r="E7892" s="357" t="s">
        <v>895</v>
      </c>
      <c r="F7892" s="346" t="s">
        <v>896</v>
      </c>
      <c r="G7892" s="147">
        <v>0</v>
      </c>
      <c r="H7892" s="147">
        <v>0</v>
      </c>
    </row>
    <row r="7893" spans="1:8">
      <c r="A7893" s="391" t="s">
        <v>897</v>
      </c>
      <c r="B7893" s="352">
        <v>780053</v>
      </c>
      <c r="C7893" s="356"/>
      <c r="D7893" s="356">
        <v>30</v>
      </c>
      <c r="E7893" s="357" t="s">
        <v>898</v>
      </c>
      <c r="F7893" s="346" t="s">
        <v>899</v>
      </c>
      <c r="G7893" s="147">
        <v>0</v>
      </c>
      <c r="H7893" s="147">
        <v>0</v>
      </c>
    </row>
    <row r="7894" spans="1:8" ht="30">
      <c r="A7894" s="391" t="s">
        <v>900</v>
      </c>
      <c r="B7894" s="352">
        <v>780053</v>
      </c>
      <c r="C7894" s="356"/>
      <c r="D7894" s="356">
        <v>31</v>
      </c>
      <c r="E7894" s="357" t="s">
        <v>901</v>
      </c>
      <c r="F7894" s="346" t="s">
        <v>902</v>
      </c>
      <c r="G7894" s="147">
        <v>2352</v>
      </c>
      <c r="H7894" s="147">
        <v>1689912</v>
      </c>
    </row>
    <row r="7895" spans="1:8" ht="30">
      <c r="A7895" s="391" t="s">
        <v>903</v>
      </c>
      <c r="B7895" s="352">
        <v>780053</v>
      </c>
      <c r="C7895" s="356"/>
      <c r="D7895" s="356">
        <v>32</v>
      </c>
      <c r="E7895" s="357" t="s">
        <v>904</v>
      </c>
      <c r="F7895" s="346" t="s">
        <v>905</v>
      </c>
      <c r="G7895" s="147">
        <v>207</v>
      </c>
      <c r="H7895" s="147">
        <v>162216</v>
      </c>
    </row>
    <row r="7896" spans="1:8" ht="30">
      <c r="A7896" s="391" t="s">
        <v>906</v>
      </c>
      <c r="B7896" s="352">
        <v>780053</v>
      </c>
      <c r="C7896" s="356"/>
      <c r="D7896" s="356">
        <v>33</v>
      </c>
      <c r="E7896" s="357" t="s">
        <v>907</v>
      </c>
      <c r="F7896" s="346" t="s">
        <v>908</v>
      </c>
      <c r="G7896" s="147">
        <v>0</v>
      </c>
      <c r="H7896" s="147">
        <v>0</v>
      </c>
    </row>
    <row r="7897" spans="1:8">
      <c r="A7897" s="391" t="s">
        <v>909</v>
      </c>
      <c r="B7897" s="352">
        <v>780053</v>
      </c>
      <c r="C7897" s="356"/>
      <c r="D7897" s="356">
        <v>34</v>
      </c>
      <c r="E7897" s="357" t="s">
        <v>910</v>
      </c>
      <c r="F7897" s="346" t="s">
        <v>911</v>
      </c>
      <c r="G7897" s="147">
        <v>0</v>
      </c>
      <c r="H7897" s="147">
        <v>0</v>
      </c>
    </row>
    <row r="7898" spans="1:8">
      <c r="A7898" s="391" t="s">
        <v>912</v>
      </c>
      <c r="B7898" s="352">
        <v>780053</v>
      </c>
      <c r="C7898" s="356"/>
      <c r="D7898" s="356">
        <v>35</v>
      </c>
      <c r="E7898" s="357" t="s">
        <v>913</v>
      </c>
      <c r="F7898" s="346" t="s">
        <v>914</v>
      </c>
      <c r="G7898" s="147">
        <v>0</v>
      </c>
      <c r="H7898" s="147">
        <v>0</v>
      </c>
    </row>
    <row r="7899" spans="1:8" ht="30">
      <c r="A7899" s="391" t="s">
        <v>915</v>
      </c>
      <c r="B7899" s="352">
        <v>780053</v>
      </c>
      <c r="C7899" s="356"/>
      <c r="D7899" s="356">
        <v>36</v>
      </c>
      <c r="E7899" s="357" t="s">
        <v>916</v>
      </c>
      <c r="F7899" s="346" t="s">
        <v>917</v>
      </c>
      <c r="G7899" s="147">
        <v>4468</v>
      </c>
      <c r="H7899" s="147">
        <v>2802576</v>
      </c>
    </row>
    <row r="7900" spans="1:8" ht="28.5">
      <c r="A7900" s="391" t="s">
        <v>918</v>
      </c>
      <c r="B7900" s="352">
        <v>780053</v>
      </c>
      <c r="C7900" s="356"/>
      <c r="D7900" s="354">
        <v>37</v>
      </c>
      <c r="E7900" s="355" t="s">
        <v>919</v>
      </c>
      <c r="F7900" s="348" t="s">
        <v>920</v>
      </c>
      <c r="G7900" s="147">
        <v>6277</v>
      </c>
      <c r="H7900" s="147">
        <v>8690514</v>
      </c>
    </row>
    <row r="7901" spans="1:8">
      <c r="A7901" s="391" t="s">
        <v>921</v>
      </c>
      <c r="B7901" s="352">
        <v>780053</v>
      </c>
      <c r="C7901" s="356"/>
      <c r="D7901" s="356">
        <v>38</v>
      </c>
      <c r="E7901" s="357" t="s">
        <v>922</v>
      </c>
      <c r="F7901" s="346" t="s">
        <v>39</v>
      </c>
      <c r="G7901" s="147">
        <v>0</v>
      </c>
      <c r="H7901" s="147">
        <v>0</v>
      </c>
    </row>
    <row r="7902" spans="1:8">
      <c r="A7902" s="391" t="s">
        <v>923</v>
      </c>
      <c r="B7902" s="352">
        <v>780053</v>
      </c>
      <c r="C7902" s="356"/>
      <c r="D7902" s="356">
        <v>39</v>
      </c>
      <c r="E7902" s="357" t="s">
        <v>924</v>
      </c>
      <c r="F7902" s="346" t="s">
        <v>40</v>
      </c>
      <c r="G7902" s="147">
        <v>972</v>
      </c>
      <c r="H7902" s="147">
        <v>1345734</v>
      </c>
    </row>
    <row r="7903" spans="1:8">
      <c r="A7903" s="391" t="s">
        <v>925</v>
      </c>
      <c r="B7903" s="352">
        <v>780053</v>
      </c>
      <c r="C7903" s="356"/>
      <c r="D7903" s="356">
        <v>40</v>
      </c>
      <c r="E7903" s="357" t="s">
        <v>926</v>
      </c>
      <c r="F7903" s="346" t="s">
        <v>927</v>
      </c>
      <c r="G7903" s="147">
        <v>4551</v>
      </c>
      <c r="H7903" s="147">
        <v>6300860</v>
      </c>
    </row>
    <row r="7904" spans="1:8">
      <c r="A7904" s="391" t="s">
        <v>928</v>
      </c>
      <c r="B7904" s="352">
        <v>780053</v>
      </c>
      <c r="C7904" s="356"/>
      <c r="D7904" s="356">
        <v>41</v>
      </c>
      <c r="E7904" s="357" t="s">
        <v>929</v>
      </c>
      <c r="F7904" s="346" t="s">
        <v>930</v>
      </c>
      <c r="G7904" s="147">
        <v>754</v>
      </c>
      <c r="H7904" s="147">
        <v>1043920</v>
      </c>
    </row>
    <row r="7905" spans="1:8" ht="28.5">
      <c r="A7905" s="391" t="s">
        <v>931</v>
      </c>
      <c r="B7905" s="352">
        <v>780053</v>
      </c>
      <c r="C7905" s="356"/>
      <c r="D7905" s="354">
        <v>42</v>
      </c>
      <c r="E7905" s="355" t="s">
        <v>932</v>
      </c>
      <c r="F7905" s="348" t="s">
        <v>933</v>
      </c>
      <c r="G7905" s="147">
        <v>0</v>
      </c>
      <c r="H7905" s="147">
        <v>0</v>
      </c>
    </row>
    <row r="7906" spans="1:8">
      <c r="A7906" s="391" t="s">
        <v>934</v>
      </c>
      <c r="B7906" s="352">
        <v>780053</v>
      </c>
      <c r="C7906" s="356"/>
      <c r="D7906" s="356">
        <v>43</v>
      </c>
      <c r="E7906" s="357" t="s">
        <v>935</v>
      </c>
      <c r="F7906" s="346" t="s">
        <v>936</v>
      </c>
      <c r="G7906" s="147">
        <v>0</v>
      </c>
      <c r="H7906" s="147">
        <v>0</v>
      </c>
    </row>
    <row r="7907" spans="1:8">
      <c r="A7907" s="391" t="s">
        <v>937</v>
      </c>
      <c r="B7907" s="352">
        <v>780053</v>
      </c>
      <c r="C7907" s="356"/>
      <c r="D7907" s="356">
        <v>44</v>
      </c>
      <c r="E7907" s="357" t="s">
        <v>938</v>
      </c>
      <c r="F7907" s="346" t="s">
        <v>939</v>
      </c>
      <c r="G7907" s="147">
        <v>0</v>
      </c>
      <c r="H7907" s="147">
        <v>0</v>
      </c>
    </row>
    <row r="7908" spans="1:8">
      <c r="A7908" s="391" t="s">
        <v>940</v>
      </c>
      <c r="B7908" s="352">
        <v>780053</v>
      </c>
      <c r="C7908" s="356"/>
      <c r="D7908" s="356">
        <v>45</v>
      </c>
      <c r="E7908" s="357" t="s">
        <v>941</v>
      </c>
      <c r="F7908" s="346" t="s">
        <v>942</v>
      </c>
      <c r="G7908" s="147">
        <v>0</v>
      </c>
      <c r="H7908" s="147">
        <v>0</v>
      </c>
    </row>
    <row r="7909" spans="1:8" ht="28.5">
      <c r="A7909" s="391" t="s">
        <v>943</v>
      </c>
      <c r="B7909" s="352">
        <v>780053</v>
      </c>
      <c r="C7909" s="356"/>
      <c r="D7909" s="354">
        <v>46</v>
      </c>
      <c r="E7909" s="359">
        <v>5</v>
      </c>
      <c r="F7909" s="348" t="s">
        <v>944</v>
      </c>
      <c r="G7909" s="147">
        <v>0</v>
      </c>
      <c r="H7909" s="147">
        <v>0</v>
      </c>
    </row>
    <row r="7910" spans="1:8">
      <c r="A7910" s="391" t="s">
        <v>945</v>
      </c>
      <c r="B7910" s="352">
        <v>780053</v>
      </c>
      <c r="C7910" s="356"/>
      <c r="D7910" s="356">
        <v>47</v>
      </c>
      <c r="E7910" s="357" t="s">
        <v>946</v>
      </c>
      <c r="F7910" s="346" t="s">
        <v>947</v>
      </c>
      <c r="G7910" s="147">
        <v>0</v>
      </c>
      <c r="H7910" s="147">
        <v>0</v>
      </c>
    </row>
    <row r="7911" spans="1:8">
      <c r="A7911" s="391" t="s">
        <v>948</v>
      </c>
      <c r="B7911" s="352">
        <v>780053</v>
      </c>
      <c r="C7911" s="356"/>
      <c r="D7911" s="356">
        <v>48</v>
      </c>
      <c r="E7911" s="357" t="s">
        <v>949</v>
      </c>
      <c r="F7911" s="346" t="s">
        <v>950</v>
      </c>
      <c r="G7911" s="147">
        <v>0</v>
      </c>
      <c r="H7911" s="147">
        <v>0</v>
      </c>
    </row>
    <row r="7912" spans="1:8">
      <c r="A7912" s="394" t="s">
        <v>951</v>
      </c>
      <c r="B7912" s="352">
        <v>780053</v>
      </c>
      <c r="C7912" s="356"/>
      <c r="D7912" s="356">
        <v>49</v>
      </c>
      <c r="E7912" s="358" t="s">
        <v>952</v>
      </c>
      <c r="F7912" s="347" t="s">
        <v>953</v>
      </c>
      <c r="G7912" s="147">
        <v>0</v>
      </c>
      <c r="H7912" s="147">
        <v>0</v>
      </c>
    </row>
    <row r="7913" spans="1:8" ht="45">
      <c r="A7913" s="390" t="s">
        <v>38</v>
      </c>
      <c r="B7913" s="352">
        <v>780054</v>
      </c>
      <c r="C7913" s="363">
        <v>148</v>
      </c>
      <c r="D7913" s="353">
        <v>0</v>
      </c>
      <c r="E7913" s="353">
        <v>0</v>
      </c>
      <c r="F7913" s="429" t="s">
        <v>531</v>
      </c>
      <c r="G7913" s="149">
        <v>193814</v>
      </c>
      <c r="H7913" s="149">
        <v>519360694</v>
      </c>
    </row>
    <row r="7914" spans="1:8" ht="28.5">
      <c r="A7914" s="391" t="s">
        <v>815</v>
      </c>
      <c r="B7914" s="352">
        <v>780054</v>
      </c>
      <c r="C7914" s="356"/>
      <c r="D7914" s="354">
        <v>1</v>
      </c>
      <c r="E7914" s="355">
        <v>1</v>
      </c>
      <c r="F7914" s="348" t="s">
        <v>816</v>
      </c>
      <c r="G7914" s="147">
        <v>0</v>
      </c>
      <c r="H7914" s="147">
        <v>0</v>
      </c>
    </row>
    <row r="7915" spans="1:8">
      <c r="A7915" s="391" t="s">
        <v>817</v>
      </c>
      <c r="B7915" s="352">
        <v>780054</v>
      </c>
      <c r="C7915" s="356"/>
      <c r="D7915" s="356">
        <v>2</v>
      </c>
      <c r="E7915" s="357" t="s">
        <v>818</v>
      </c>
      <c r="F7915" s="346" t="s">
        <v>819</v>
      </c>
      <c r="G7915" s="147">
        <v>0</v>
      </c>
      <c r="H7915" s="147">
        <v>0</v>
      </c>
    </row>
    <row r="7916" spans="1:8" ht="30">
      <c r="A7916" s="391" t="s">
        <v>820</v>
      </c>
      <c r="B7916" s="352">
        <v>780054</v>
      </c>
      <c r="C7916" s="356"/>
      <c r="D7916" s="356">
        <v>3</v>
      </c>
      <c r="E7916" s="357" t="s">
        <v>821</v>
      </c>
      <c r="F7916" s="346" t="s">
        <v>822</v>
      </c>
      <c r="G7916" s="147">
        <v>0</v>
      </c>
      <c r="H7916" s="147">
        <v>0</v>
      </c>
    </row>
    <row r="7917" spans="1:8">
      <c r="A7917" s="391" t="s">
        <v>823</v>
      </c>
      <c r="B7917" s="352">
        <v>780054</v>
      </c>
      <c r="C7917" s="356"/>
      <c r="D7917" s="356">
        <v>4</v>
      </c>
      <c r="E7917" s="357" t="s">
        <v>824</v>
      </c>
      <c r="F7917" s="346" t="s">
        <v>825</v>
      </c>
      <c r="G7917" s="147">
        <v>0</v>
      </c>
      <c r="H7917" s="147">
        <v>0</v>
      </c>
    </row>
    <row r="7918" spans="1:8">
      <c r="A7918" s="391" t="s">
        <v>826</v>
      </c>
      <c r="B7918" s="352">
        <v>780054</v>
      </c>
      <c r="C7918" s="356"/>
      <c r="D7918" s="356">
        <v>5</v>
      </c>
      <c r="E7918" s="357" t="s">
        <v>827</v>
      </c>
      <c r="F7918" s="346" t="s">
        <v>828</v>
      </c>
      <c r="G7918" s="147">
        <v>0</v>
      </c>
      <c r="H7918" s="147">
        <v>0</v>
      </c>
    </row>
    <row r="7919" spans="1:8">
      <c r="A7919" s="391" t="s">
        <v>829</v>
      </c>
      <c r="B7919" s="352">
        <v>780054</v>
      </c>
      <c r="C7919" s="356"/>
      <c r="D7919" s="356">
        <v>6</v>
      </c>
      <c r="E7919" s="357" t="s">
        <v>830</v>
      </c>
      <c r="F7919" s="346" t="s">
        <v>831</v>
      </c>
      <c r="G7919" s="147">
        <v>0</v>
      </c>
      <c r="H7919" s="147">
        <v>0</v>
      </c>
    </row>
    <row r="7920" spans="1:8">
      <c r="A7920" s="392" t="s">
        <v>1491</v>
      </c>
      <c r="B7920" s="352">
        <v>780054</v>
      </c>
      <c r="C7920" s="356"/>
      <c r="D7920" s="356">
        <v>7</v>
      </c>
      <c r="E7920" s="358" t="s">
        <v>832</v>
      </c>
      <c r="F7920" s="347" t="s">
        <v>833</v>
      </c>
      <c r="G7920" s="147">
        <v>0</v>
      </c>
      <c r="H7920" s="147">
        <v>0</v>
      </c>
    </row>
    <row r="7921" spans="1:8">
      <c r="A7921" s="391" t="s">
        <v>834</v>
      </c>
      <c r="B7921" s="352">
        <v>780054</v>
      </c>
      <c r="C7921" s="356"/>
      <c r="D7921" s="356">
        <v>8</v>
      </c>
      <c r="E7921" s="357" t="s">
        <v>835</v>
      </c>
      <c r="F7921" s="346" t="s">
        <v>836</v>
      </c>
      <c r="G7921" s="147">
        <v>0</v>
      </c>
      <c r="H7921" s="147">
        <v>0</v>
      </c>
    </row>
    <row r="7922" spans="1:8" ht="28.5">
      <c r="A7922" s="391" t="s">
        <v>837</v>
      </c>
      <c r="B7922" s="352">
        <v>780054</v>
      </c>
      <c r="C7922" s="356"/>
      <c r="D7922" s="354">
        <v>9</v>
      </c>
      <c r="E7922" s="355" t="s">
        <v>838</v>
      </c>
      <c r="F7922" s="348" t="s">
        <v>839</v>
      </c>
      <c r="G7922" s="147">
        <v>2115</v>
      </c>
      <c r="H7922" s="147">
        <v>48746232</v>
      </c>
    </row>
    <row r="7923" spans="1:8">
      <c r="A7923" s="391" t="s">
        <v>840</v>
      </c>
      <c r="B7923" s="352">
        <v>780054</v>
      </c>
      <c r="C7923" s="356"/>
      <c r="D7923" s="356">
        <v>10</v>
      </c>
      <c r="E7923" s="357" t="s">
        <v>841</v>
      </c>
      <c r="F7923" s="346" t="s">
        <v>842</v>
      </c>
      <c r="G7923" s="147">
        <v>0</v>
      </c>
      <c r="H7923" s="147">
        <v>0</v>
      </c>
    </row>
    <row r="7924" spans="1:8">
      <c r="A7924" s="391" t="s">
        <v>843</v>
      </c>
      <c r="B7924" s="352">
        <v>780054</v>
      </c>
      <c r="C7924" s="356"/>
      <c r="D7924" s="356">
        <v>11</v>
      </c>
      <c r="E7924" s="357" t="s">
        <v>844</v>
      </c>
      <c r="F7924" s="346" t="s">
        <v>845</v>
      </c>
      <c r="G7924" s="147">
        <v>0</v>
      </c>
      <c r="H7924" s="147">
        <v>0</v>
      </c>
    </row>
    <row r="7925" spans="1:8">
      <c r="A7925" s="391" t="s">
        <v>846</v>
      </c>
      <c r="B7925" s="352">
        <v>780054</v>
      </c>
      <c r="C7925" s="356"/>
      <c r="D7925" s="356">
        <v>12</v>
      </c>
      <c r="E7925" s="357" t="s">
        <v>847</v>
      </c>
      <c r="F7925" s="346" t="s">
        <v>848</v>
      </c>
      <c r="G7925" s="147">
        <v>0</v>
      </c>
      <c r="H7925" s="147">
        <v>0</v>
      </c>
    </row>
    <row r="7926" spans="1:8">
      <c r="A7926" s="391" t="s">
        <v>849</v>
      </c>
      <c r="B7926" s="352">
        <v>780054</v>
      </c>
      <c r="C7926" s="356"/>
      <c r="D7926" s="356">
        <v>13</v>
      </c>
      <c r="E7926" s="357" t="s">
        <v>850</v>
      </c>
      <c r="F7926" s="346" t="s">
        <v>851</v>
      </c>
      <c r="G7926" s="147">
        <v>0</v>
      </c>
      <c r="H7926" s="147">
        <v>0</v>
      </c>
    </row>
    <row r="7927" spans="1:8">
      <c r="A7927" s="391" t="s">
        <v>852</v>
      </c>
      <c r="B7927" s="352">
        <v>780054</v>
      </c>
      <c r="C7927" s="356"/>
      <c r="D7927" s="356">
        <v>14</v>
      </c>
      <c r="E7927" s="357" t="s">
        <v>853</v>
      </c>
      <c r="F7927" s="346" t="s">
        <v>854</v>
      </c>
      <c r="G7927" s="147">
        <v>298</v>
      </c>
      <c r="H7927" s="147">
        <v>20284224</v>
      </c>
    </row>
    <row r="7928" spans="1:8">
      <c r="A7928" s="392" t="s">
        <v>1492</v>
      </c>
      <c r="B7928" s="352">
        <v>780054</v>
      </c>
      <c r="C7928" s="498"/>
      <c r="D7928" s="356">
        <v>15</v>
      </c>
      <c r="E7928" s="358" t="s">
        <v>1337</v>
      </c>
      <c r="F7928" s="347" t="s">
        <v>855</v>
      </c>
      <c r="G7928" s="147">
        <v>0</v>
      </c>
      <c r="H7928" s="147">
        <v>0</v>
      </c>
    </row>
    <row r="7929" spans="1:8">
      <c r="A7929" s="391" t="s">
        <v>856</v>
      </c>
      <c r="B7929" s="352">
        <v>780054</v>
      </c>
      <c r="C7929" s="356"/>
      <c r="D7929" s="356">
        <v>16</v>
      </c>
      <c r="E7929" s="357" t="s">
        <v>857</v>
      </c>
      <c r="F7929" s="346" t="s">
        <v>858</v>
      </c>
      <c r="G7929" s="147">
        <v>1817</v>
      </c>
      <c r="H7929" s="147">
        <v>28462008</v>
      </c>
    </row>
    <row r="7930" spans="1:8">
      <c r="A7930" s="391" t="s">
        <v>859</v>
      </c>
      <c r="B7930" s="352">
        <v>780054</v>
      </c>
      <c r="C7930" s="356"/>
      <c r="D7930" s="354">
        <v>17</v>
      </c>
      <c r="E7930" s="355" t="s">
        <v>860</v>
      </c>
      <c r="F7930" s="348" t="s">
        <v>861</v>
      </c>
      <c r="G7930" s="147">
        <v>163267</v>
      </c>
      <c r="H7930" s="147">
        <v>296248036</v>
      </c>
    </row>
    <row r="7931" spans="1:8" ht="28.5">
      <c r="A7931" s="393" t="s">
        <v>862</v>
      </c>
      <c r="B7931" s="352">
        <v>780054</v>
      </c>
      <c r="C7931" s="356"/>
      <c r="D7931" s="354">
        <v>18</v>
      </c>
      <c r="E7931" s="355" t="s">
        <v>863</v>
      </c>
      <c r="F7931" s="348" t="s">
        <v>864</v>
      </c>
      <c r="G7931" s="147">
        <v>85871</v>
      </c>
      <c r="H7931" s="147">
        <v>99340840</v>
      </c>
    </row>
    <row r="7932" spans="1:8" ht="30">
      <c r="A7932" s="391" t="s">
        <v>865</v>
      </c>
      <c r="B7932" s="352">
        <v>780054</v>
      </c>
      <c r="C7932" s="356"/>
      <c r="D7932" s="356">
        <v>19</v>
      </c>
      <c r="E7932" s="357" t="s">
        <v>866</v>
      </c>
      <c r="F7932" s="346" t="s">
        <v>867</v>
      </c>
      <c r="G7932" s="147">
        <v>5855</v>
      </c>
      <c r="H7932" s="147">
        <v>11528720</v>
      </c>
    </row>
    <row r="7933" spans="1:8" ht="30">
      <c r="A7933" s="391" t="s">
        <v>868</v>
      </c>
      <c r="B7933" s="352">
        <v>780054</v>
      </c>
      <c r="C7933" s="356"/>
      <c r="D7933" s="356">
        <v>20</v>
      </c>
      <c r="E7933" s="357" t="s">
        <v>869</v>
      </c>
      <c r="F7933" s="346" t="s">
        <v>870</v>
      </c>
      <c r="G7933" s="147">
        <v>14067</v>
      </c>
      <c r="H7933" s="147">
        <v>43358211</v>
      </c>
    </row>
    <row r="7934" spans="1:8">
      <c r="A7934" s="391" t="s">
        <v>871</v>
      </c>
      <c r="B7934" s="352">
        <v>780054</v>
      </c>
      <c r="C7934" s="356"/>
      <c r="D7934" s="356">
        <v>21</v>
      </c>
      <c r="E7934" s="357" t="s">
        <v>872</v>
      </c>
      <c r="F7934" s="346" t="s">
        <v>873</v>
      </c>
      <c r="G7934" s="147">
        <v>2164</v>
      </c>
      <c r="H7934" s="147">
        <v>1293142</v>
      </c>
    </row>
    <row r="7935" spans="1:8">
      <c r="A7935" s="391" t="s">
        <v>874</v>
      </c>
      <c r="B7935" s="352">
        <v>780054</v>
      </c>
      <c r="C7935" s="356"/>
      <c r="D7935" s="356">
        <v>22</v>
      </c>
      <c r="E7935" s="357" t="s">
        <v>875</v>
      </c>
      <c r="F7935" s="346" t="s">
        <v>876</v>
      </c>
      <c r="G7935" s="147">
        <v>63785</v>
      </c>
      <c r="H7935" s="147">
        <v>43160767</v>
      </c>
    </row>
    <row r="7936" spans="1:8">
      <c r="A7936" s="391" t="s">
        <v>877</v>
      </c>
      <c r="B7936" s="352">
        <v>780054</v>
      </c>
      <c r="C7936" s="356"/>
      <c r="D7936" s="356">
        <v>23</v>
      </c>
      <c r="E7936" s="357" t="s">
        <v>878</v>
      </c>
      <c r="F7936" s="346" t="s">
        <v>879</v>
      </c>
      <c r="G7936" s="147">
        <v>38245</v>
      </c>
      <c r="H7936" s="147">
        <v>24908293</v>
      </c>
    </row>
    <row r="7937" spans="1:8">
      <c r="A7937" s="391" t="s">
        <v>880</v>
      </c>
      <c r="B7937" s="352">
        <v>780054</v>
      </c>
      <c r="C7937" s="356"/>
      <c r="D7937" s="356">
        <v>24</v>
      </c>
      <c r="E7937" s="357" t="s">
        <v>881</v>
      </c>
      <c r="F7937" s="346" t="s">
        <v>882</v>
      </c>
      <c r="G7937" s="147">
        <v>25540</v>
      </c>
      <c r="H7937" s="147">
        <v>18252474</v>
      </c>
    </row>
    <row r="7938" spans="1:8">
      <c r="A7938" s="391" t="s">
        <v>883</v>
      </c>
      <c r="B7938" s="352">
        <v>780054</v>
      </c>
      <c r="C7938" s="356"/>
      <c r="D7938" s="354">
        <v>25</v>
      </c>
      <c r="E7938" s="355" t="s">
        <v>884</v>
      </c>
      <c r="F7938" s="348" t="s">
        <v>497</v>
      </c>
      <c r="G7938" s="147">
        <v>10760</v>
      </c>
      <c r="H7938" s="147">
        <v>30535615</v>
      </c>
    </row>
    <row r="7939" spans="1:8" ht="28.5">
      <c r="A7939" s="391" t="s">
        <v>885</v>
      </c>
      <c r="B7939" s="352">
        <v>780054</v>
      </c>
      <c r="C7939" s="356"/>
      <c r="D7939" s="354">
        <v>26</v>
      </c>
      <c r="E7939" s="355" t="s">
        <v>886</v>
      </c>
      <c r="F7939" s="348" t="s">
        <v>887</v>
      </c>
      <c r="G7939" s="147">
        <v>47611</v>
      </c>
      <c r="H7939" s="147">
        <v>139272686</v>
      </c>
    </row>
    <row r="7940" spans="1:8">
      <c r="A7940" s="391" t="s">
        <v>888</v>
      </c>
      <c r="B7940" s="352">
        <v>780054</v>
      </c>
      <c r="C7940" s="356"/>
      <c r="D7940" s="356">
        <v>27</v>
      </c>
      <c r="E7940" s="357" t="s">
        <v>889</v>
      </c>
      <c r="F7940" s="346" t="s">
        <v>890</v>
      </c>
      <c r="G7940" s="147">
        <v>17276</v>
      </c>
      <c r="H7940" s="147">
        <v>33017969</v>
      </c>
    </row>
    <row r="7941" spans="1:8">
      <c r="A7941" s="391" t="s">
        <v>891</v>
      </c>
      <c r="B7941" s="352">
        <v>780054</v>
      </c>
      <c r="C7941" s="356"/>
      <c r="D7941" s="356">
        <v>28</v>
      </c>
      <c r="E7941" s="357" t="s">
        <v>892</v>
      </c>
      <c r="F7941" s="346" t="s">
        <v>893</v>
      </c>
      <c r="G7941" s="147">
        <v>19922</v>
      </c>
      <c r="H7941" s="147">
        <v>91060718</v>
      </c>
    </row>
    <row r="7942" spans="1:8">
      <c r="A7942" s="391" t="s">
        <v>894</v>
      </c>
      <c r="B7942" s="352">
        <v>780054</v>
      </c>
      <c r="C7942" s="356"/>
      <c r="D7942" s="356">
        <v>29</v>
      </c>
      <c r="E7942" s="357" t="s">
        <v>895</v>
      </c>
      <c r="F7942" s="346" t="s">
        <v>896</v>
      </c>
      <c r="G7942" s="147">
        <v>2068</v>
      </c>
      <c r="H7942" s="147">
        <v>7413053</v>
      </c>
    </row>
    <row r="7943" spans="1:8">
      <c r="A7943" s="391" t="s">
        <v>897</v>
      </c>
      <c r="B7943" s="352">
        <v>780054</v>
      </c>
      <c r="C7943" s="356"/>
      <c r="D7943" s="356">
        <v>30</v>
      </c>
      <c r="E7943" s="357" t="s">
        <v>898</v>
      </c>
      <c r="F7943" s="346" t="s">
        <v>899</v>
      </c>
      <c r="G7943" s="147">
        <v>0</v>
      </c>
      <c r="H7943" s="147">
        <v>0</v>
      </c>
    </row>
    <row r="7944" spans="1:8" ht="30">
      <c r="A7944" s="391" t="s">
        <v>900</v>
      </c>
      <c r="B7944" s="352">
        <v>780054</v>
      </c>
      <c r="C7944" s="356"/>
      <c r="D7944" s="356">
        <v>31</v>
      </c>
      <c r="E7944" s="357" t="s">
        <v>901</v>
      </c>
      <c r="F7944" s="346" t="s">
        <v>902</v>
      </c>
      <c r="G7944" s="147">
        <v>1661</v>
      </c>
      <c r="H7944" s="147">
        <v>1193429</v>
      </c>
    </row>
    <row r="7945" spans="1:8" ht="30">
      <c r="A7945" s="391" t="s">
        <v>903</v>
      </c>
      <c r="B7945" s="352">
        <v>780054</v>
      </c>
      <c r="C7945" s="356"/>
      <c r="D7945" s="356">
        <v>32</v>
      </c>
      <c r="E7945" s="357" t="s">
        <v>904</v>
      </c>
      <c r="F7945" s="346" t="s">
        <v>905</v>
      </c>
      <c r="G7945" s="147">
        <v>3292</v>
      </c>
      <c r="H7945" s="147">
        <v>2575679</v>
      </c>
    </row>
    <row r="7946" spans="1:8" ht="30">
      <c r="A7946" s="391" t="s">
        <v>906</v>
      </c>
      <c r="B7946" s="352">
        <v>780054</v>
      </c>
      <c r="C7946" s="356"/>
      <c r="D7946" s="356">
        <v>33</v>
      </c>
      <c r="E7946" s="357" t="s">
        <v>907</v>
      </c>
      <c r="F7946" s="346" t="s">
        <v>908</v>
      </c>
      <c r="G7946" s="147">
        <v>0</v>
      </c>
      <c r="H7946" s="147">
        <v>0</v>
      </c>
    </row>
    <row r="7947" spans="1:8">
      <c r="A7947" s="391" t="s">
        <v>909</v>
      </c>
      <c r="B7947" s="352">
        <v>780054</v>
      </c>
      <c r="C7947" s="356"/>
      <c r="D7947" s="356">
        <v>34</v>
      </c>
      <c r="E7947" s="357" t="s">
        <v>910</v>
      </c>
      <c r="F7947" s="346" t="s">
        <v>911</v>
      </c>
      <c r="G7947" s="147">
        <v>0</v>
      </c>
      <c r="H7947" s="147">
        <v>0</v>
      </c>
    </row>
    <row r="7948" spans="1:8">
      <c r="A7948" s="391" t="s">
        <v>912</v>
      </c>
      <c r="B7948" s="352">
        <v>780054</v>
      </c>
      <c r="C7948" s="356"/>
      <c r="D7948" s="356">
        <v>35</v>
      </c>
      <c r="E7948" s="357" t="s">
        <v>913</v>
      </c>
      <c r="F7948" s="346" t="s">
        <v>914</v>
      </c>
      <c r="G7948" s="147">
        <v>0</v>
      </c>
      <c r="H7948" s="147">
        <v>0</v>
      </c>
    </row>
    <row r="7949" spans="1:8" ht="30">
      <c r="A7949" s="391" t="s">
        <v>915</v>
      </c>
      <c r="B7949" s="352">
        <v>780054</v>
      </c>
      <c r="C7949" s="356"/>
      <c r="D7949" s="356">
        <v>36</v>
      </c>
      <c r="E7949" s="357" t="s">
        <v>916</v>
      </c>
      <c r="F7949" s="346" t="s">
        <v>917</v>
      </c>
      <c r="G7949" s="147">
        <v>3392</v>
      </c>
      <c r="H7949" s="147">
        <v>4011838</v>
      </c>
    </row>
    <row r="7950" spans="1:8" ht="28.5">
      <c r="A7950" s="391" t="s">
        <v>918</v>
      </c>
      <c r="B7950" s="352">
        <v>780054</v>
      </c>
      <c r="C7950" s="356"/>
      <c r="D7950" s="354">
        <v>37</v>
      </c>
      <c r="E7950" s="355" t="s">
        <v>919</v>
      </c>
      <c r="F7950" s="348" t="s">
        <v>920</v>
      </c>
      <c r="G7950" s="147">
        <v>19025</v>
      </c>
      <c r="H7950" s="147">
        <v>27098895</v>
      </c>
    </row>
    <row r="7951" spans="1:8">
      <c r="A7951" s="391" t="s">
        <v>921</v>
      </c>
      <c r="B7951" s="352">
        <v>780054</v>
      </c>
      <c r="C7951" s="356"/>
      <c r="D7951" s="356">
        <v>38</v>
      </c>
      <c r="E7951" s="357" t="s">
        <v>922</v>
      </c>
      <c r="F7951" s="346" t="s">
        <v>39</v>
      </c>
      <c r="G7951" s="147">
        <v>5143</v>
      </c>
      <c r="H7951" s="147">
        <v>7878264</v>
      </c>
    </row>
    <row r="7952" spans="1:8">
      <c r="A7952" s="391" t="s">
        <v>923</v>
      </c>
      <c r="B7952" s="352">
        <v>780054</v>
      </c>
      <c r="C7952" s="356"/>
      <c r="D7952" s="356">
        <v>39</v>
      </c>
      <c r="E7952" s="357" t="s">
        <v>924</v>
      </c>
      <c r="F7952" s="346" t="s">
        <v>40</v>
      </c>
      <c r="G7952" s="147">
        <v>2018</v>
      </c>
      <c r="H7952" s="147">
        <v>2794312</v>
      </c>
    </row>
    <row r="7953" spans="1:8">
      <c r="A7953" s="391" t="s">
        <v>925</v>
      </c>
      <c r="B7953" s="352">
        <v>780054</v>
      </c>
      <c r="C7953" s="356"/>
      <c r="D7953" s="356">
        <v>40</v>
      </c>
      <c r="E7953" s="357" t="s">
        <v>926</v>
      </c>
      <c r="F7953" s="346" t="s">
        <v>927</v>
      </c>
      <c r="G7953" s="147">
        <v>8295</v>
      </c>
      <c r="H7953" s="147">
        <v>11484428</v>
      </c>
    </row>
    <row r="7954" spans="1:8">
      <c r="A7954" s="391" t="s">
        <v>928</v>
      </c>
      <c r="B7954" s="352">
        <v>780054</v>
      </c>
      <c r="C7954" s="356"/>
      <c r="D7954" s="356">
        <v>41</v>
      </c>
      <c r="E7954" s="357" t="s">
        <v>929</v>
      </c>
      <c r="F7954" s="346" t="s">
        <v>930</v>
      </c>
      <c r="G7954" s="147">
        <v>3569</v>
      </c>
      <c r="H7954" s="147">
        <v>4941891</v>
      </c>
    </row>
    <row r="7955" spans="1:8" ht="28.5">
      <c r="A7955" s="391" t="s">
        <v>931</v>
      </c>
      <c r="B7955" s="352">
        <v>780054</v>
      </c>
      <c r="C7955" s="356"/>
      <c r="D7955" s="354">
        <v>42</v>
      </c>
      <c r="E7955" s="355" t="s">
        <v>932</v>
      </c>
      <c r="F7955" s="348" t="s">
        <v>933</v>
      </c>
      <c r="G7955" s="147">
        <v>27597</v>
      </c>
      <c r="H7955" s="147">
        <v>155970467</v>
      </c>
    </row>
    <row r="7956" spans="1:8">
      <c r="A7956" s="391" t="s">
        <v>934</v>
      </c>
      <c r="B7956" s="352">
        <v>780054</v>
      </c>
      <c r="C7956" s="356"/>
      <c r="D7956" s="356">
        <v>43</v>
      </c>
      <c r="E7956" s="357" t="s">
        <v>935</v>
      </c>
      <c r="F7956" s="346" t="s">
        <v>936</v>
      </c>
      <c r="G7956" s="147">
        <v>27596</v>
      </c>
      <c r="H7956" s="147">
        <v>155914820</v>
      </c>
    </row>
    <row r="7957" spans="1:8">
      <c r="A7957" s="391" t="s">
        <v>937</v>
      </c>
      <c r="B7957" s="352">
        <v>780054</v>
      </c>
      <c r="C7957" s="356"/>
      <c r="D7957" s="356">
        <v>44</v>
      </c>
      <c r="E7957" s="357" t="s">
        <v>938</v>
      </c>
      <c r="F7957" s="346" t="s">
        <v>939</v>
      </c>
      <c r="G7957" s="147">
        <v>0</v>
      </c>
      <c r="H7957" s="147">
        <v>0</v>
      </c>
    </row>
    <row r="7958" spans="1:8">
      <c r="A7958" s="391" t="s">
        <v>940</v>
      </c>
      <c r="B7958" s="352">
        <v>780054</v>
      </c>
      <c r="C7958" s="356"/>
      <c r="D7958" s="356">
        <v>45</v>
      </c>
      <c r="E7958" s="357" t="s">
        <v>941</v>
      </c>
      <c r="F7958" s="346" t="s">
        <v>942</v>
      </c>
      <c r="G7958" s="147">
        <v>1</v>
      </c>
      <c r="H7958" s="147">
        <v>55647</v>
      </c>
    </row>
    <row r="7959" spans="1:8" ht="28.5">
      <c r="A7959" s="391" t="s">
        <v>943</v>
      </c>
      <c r="B7959" s="352">
        <v>780054</v>
      </c>
      <c r="C7959" s="356"/>
      <c r="D7959" s="354">
        <v>46</v>
      </c>
      <c r="E7959" s="359">
        <v>5</v>
      </c>
      <c r="F7959" s="348" t="s">
        <v>944</v>
      </c>
      <c r="G7959" s="147">
        <v>835</v>
      </c>
      <c r="H7959" s="147">
        <v>18395959</v>
      </c>
    </row>
    <row r="7960" spans="1:8">
      <c r="A7960" s="391" t="s">
        <v>945</v>
      </c>
      <c r="B7960" s="352">
        <v>780054</v>
      </c>
      <c r="C7960" s="356"/>
      <c r="D7960" s="356">
        <v>47</v>
      </c>
      <c r="E7960" s="357" t="s">
        <v>946</v>
      </c>
      <c r="F7960" s="346" t="s">
        <v>947</v>
      </c>
      <c r="G7960" s="147">
        <v>0</v>
      </c>
      <c r="H7960" s="147">
        <v>0</v>
      </c>
    </row>
    <row r="7961" spans="1:8">
      <c r="A7961" s="391" t="s">
        <v>948</v>
      </c>
      <c r="B7961" s="352">
        <v>780054</v>
      </c>
      <c r="C7961" s="356"/>
      <c r="D7961" s="356">
        <v>48</v>
      </c>
      <c r="E7961" s="357" t="s">
        <v>949</v>
      </c>
      <c r="F7961" s="346" t="s">
        <v>950</v>
      </c>
      <c r="G7961" s="147">
        <v>710</v>
      </c>
      <c r="H7961" s="147">
        <v>16201834</v>
      </c>
    </row>
    <row r="7962" spans="1:8">
      <c r="A7962" s="394" t="s">
        <v>951</v>
      </c>
      <c r="B7962" s="352">
        <v>780054</v>
      </c>
      <c r="C7962" s="356"/>
      <c r="D7962" s="356">
        <v>49</v>
      </c>
      <c r="E7962" s="358" t="s">
        <v>952</v>
      </c>
      <c r="F7962" s="347" t="s">
        <v>953</v>
      </c>
      <c r="G7962" s="147">
        <v>125</v>
      </c>
      <c r="H7962" s="147">
        <v>2194125</v>
      </c>
    </row>
    <row r="7963" spans="1:8" ht="45">
      <c r="A7963" s="390" t="s">
        <v>38</v>
      </c>
      <c r="B7963" s="352">
        <v>780055</v>
      </c>
      <c r="C7963" s="363">
        <v>149</v>
      </c>
      <c r="D7963" s="353">
        <v>0</v>
      </c>
      <c r="E7963" s="353">
        <v>0</v>
      </c>
      <c r="F7963" s="429" t="s">
        <v>136</v>
      </c>
      <c r="G7963" s="149">
        <v>4695343</v>
      </c>
      <c r="H7963" s="149">
        <v>801162491</v>
      </c>
    </row>
    <row r="7964" spans="1:8" ht="28.5">
      <c r="A7964" s="391" t="s">
        <v>815</v>
      </c>
      <c r="B7964" s="352">
        <v>780055</v>
      </c>
      <c r="C7964" s="356"/>
      <c r="D7964" s="354">
        <v>1</v>
      </c>
      <c r="E7964" s="355">
        <v>1</v>
      </c>
      <c r="F7964" s="348" t="s">
        <v>816</v>
      </c>
      <c r="G7964" s="147">
        <v>0</v>
      </c>
      <c r="H7964" s="147">
        <v>0</v>
      </c>
    </row>
    <row r="7965" spans="1:8">
      <c r="A7965" s="391" t="s">
        <v>817</v>
      </c>
      <c r="B7965" s="352">
        <v>780055</v>
      </c>
      <c r="C7965" s="356"/>
      <c r="D7965" s="356">
        <v>2</v>
      </c>
      <c r="E7965" s="357" t="s">
        <v>818</v>
      </c>
      <c r="F7965" s="346" t="s">
        <v>819</v>
      </c>
      <c r="G7965" s="147">
        <v>0</v>
      </c>
      <c r="H7965" s="147">
        <v>0</v>
      </c>
    </row>
    <row r="7966" spans="1:8" ht="30">
      <c r="A7966" s="391" t="s">
        <v>820</v>
      </c>
      <c r="B7966" s="352">
        <v>780055</v>
      </c>
      <c r="C7966" s="356"/>
      <c r="D7966" s="356">
        <v>3</v>
      </c>
      <c r="E7966" s="357" t="s">
        <v>821</v>
      </c>
      <c r="F7966" s="346" t="s">
        <v>822</v>
      </c>
      <c r="G7966" s="147">
        <v>0</v>
      </c>
      <c r="H7966" s="147">
        <v>0</v>
      </c>
    </row>
    <row r="7967" spans="1:8">
      <c r="A7967" s="391" t="s">
        <v>823</v>
      </c>
      <c r="B7967" s="352">
        <v>780055</v>
      </c>
      <c r="C7967" s="356"/>
      <c r="D7967" s="356">
        <v>4</v>
      </c>
      <c r="E7967" s="357" t="s">
        <v>824</v>
      </c>
      <c r="F7967" s="346" t="s">
        <v>825</v>
      </c>
      <c r="G7967" s="147">
        <v>0</v>
      </c>
      <c r="H7967" s="147">
        <v>0</v>
      </c>
    </row>
    <row r="7968" spans="1:8">
      <c r="A7968" s="391" t="s">
        <v>826</v>
      </c>
      <c r="B7968" s="352">
        <v>780055</v>
      </c>
      <c r="C7968" s="356"/>
      <c r="D7968" s="356">
        <v>5</v>
      </c>
      <c r="E7968" s="357" t="s">
        <v>827</v>
      </c>
      <c r="F7968" s="346" t="s">
        <v>828</v>
      </c>
      <c r="G7968" s="147">
        <v>0</v>
      </c>
      <c r="H7968" s="147">
        <v>0</v>
      </c>
    </row>
    <row r="7969" spans="1:8">
      <c r="A7969" s="391" t="s">
        <v>829</v>
      </c>
      <c r="B7969" s="352">
        <v>780055</v>
      </c>
      <c r="C7969" s="356"/>
      <c r="D7969" s="356">
        <v>6</v>
      </c>
      <c r="E7969" s="357" t="s">
        <v>830</v>
      </c>
      <c r="F7969" s="346" t="s">
        <v>831</v>
      </c>
      <c r="G7969" s="147">
        <v>0</v>
      </c>
      <c r="H7969" s="147">
        <v>0</v>
      </c>
    </row>
    <row r="7970" spans="1:8">
      <c r="A7970" s="392" t="s">
        <v>1491</v>
      </c>
      <c r="B7970" s="352">
        <v>780055</v>
      </c>
      <c r="C7970" s="356"/>
      <c r="D7970" s="356">
        <v>7</v>
      </c>
      <c r="E7970" s="358" t="s">
        <v>832</v>
      </c>
      <c r="F7970" s="347" t="s">
        <v>833</v>
      </c>
      <c r="G7970" s="147">
        <v>0</v>
      </c>
      <c r="H7970" s="147">
        <v>0</v>
      </c>
    </row>
    <row r="7971" spans="1:8">
      <c r="A7971" s="391" t="s">
        <v>834</v>
      </c>
      <c r="B7971" s="352">
        <v>780055</v>
      </c>
      <c r="C7971" s="356"/>
      <c r="D7971" s="356">
        <v>8</v>
      </c>
      <c r="E7971" s="357" t="s">
        <v>835</v>
      </c>
      <c r="F7971" s="346" t="s">
        <v>836</v>
      </c>
      <c r="G7971" s="147">
        <v>0</v>
      </c>
      <c r="H7971" s="147">
        <v>0</v>
      </c>
    </row>
    <row r="7972" spans="1:8" ht="28.5">
      <c r="A7972" s="391" t="s">
        <v>837</v>
      </c>
      <c r="B7972" s="352">
        <v>780055</v>
      </c>
      <c r="C7972" s="356"/>
      <c r="D7972" s="354">
        <v>9</v>
      </c>
      <c r="E7972" s="355" t="s">
        <v>838</v>
      </c>
      <c r="F7972" s="348" t="s">
        <v>839</v>
      </c>
      <c r="G7972" s="147">
        <v>2646</v>
      </c>
      <c r="H7972" s="147">
        <v>58855931</v>
      </c>
    </row>
    <row r="7973" spans="1:8">
      <c r="A7973" s="391" t="s">
        <v>840</v>
      </c>
      <c r="B7973" s="352">
        <v>780055</v>
      </c>
      <c r="C7973" s="356"/>
      <c r="D7973" s="356">
        <v>10</v>
      </c>
      <c r="E7973" s="357" t="s">
        <v>841</v>
      </c>
      <c r="F7973" s="346" t="s">
        <v>842</v>
      </c>
      <c r="G7973" s="147">
        <v>0</v>
      </c>
      <c r="H7973" s="147">
        <v>0</v>
      </c>
    </row>
    <row r="7974" spans="1:8">
      <c r="A7974" s="391" t="s">
        <v>843</v>
      </c>
      <c r="B7974" s="352">
        <v>780055</v>
      </c>
      <c r="C7974" s="356"/>
      <c r="D7974" s="356">
        <v>11</v>
      </c>
      <c r="E7974" s="357" t="s">
        <v>844</v>
      </c>
      <c r="F7974" s="346" t="s">
        <v>845</v>
      </c>
      <c r="G7974" s="147">
        <v>0</v>
      </c>
      <c r="H7974" s="147">
        <v>0</v>
      </c>
    </row>
    <row r="7975" spans="1:8">
      <c r="A7975" s="391" t="s">
        <v>846</v>
      </c>
      <c r="B7975" s="352">
        <v>780055</v>
      </c>
      <c r="C7975" s="356"/>
      <c r="D7975" s="356">
        <v>12</v>
      </c>
      <c r="E7975" s="357" t="s">
        <v>847</v>
      </c>
      <c r="F7975" s="346" t="s">
        <v>848</v>
      </c>
      <c r="G7975" s="147">
        <v>0</v>
      </c>
      <c r="H7975" s="147">
        <v>0</v>
      </c>
    </row>
    <row r="7976" spans="1:8">
      <c r="A7976" s="391" t="s">
        <v>849</v>
      </c>
      <c r="B7976" s="352">
        <v>780055</v>
      </c>
      <c r="C7976" s="356"/>
      <c r="D7976" s="356">
        <v>13</v>
      </c>
      <c r="E7976" s="357" t="s">
        <v>850</v>
      </c>
      <c r="F7976" s="346" t="s">
        <v>851</v>
      </c>
      <c r="G7976" s="147">
        <v>0</v>
      </c>
      <c r="H7976" s="147">
        <v>0</v>
      </c>
    </row>
    <row r="7977" spans="1:8">
      <c r="A7977" s="391" t="s">
        <v>852</v>
      </c>
      <c r="B7977" s="352">
        <v>780055</v>
      </c>
      <c r="C7977" s="356"/>
      <c r="D7977" s="356">
        <v>14</v>
      </c>
      <c r="E7977" s="357" t="s">
        <v>853</v>
      </c>
      <c r="F7977" s="346" t="s">
        <v>854</v>
      </c>
      <c r="G7977" s="147">
        <v>0</v>
      </c>
      <c r="H7977" s="147">
        <v>0</v>
      </c>
    </row>
    <row r="7978" spans="1:8">
      <c r="A7978" s="392" t="s">
        <v>1492</v>
      </c>
      <c r="B7978" s="352">
        <v>780055</v>
      </c>
      <c r="C7978" s="498"/>
      <c r="D7978" s="356">
        <v>15</v>
      </c>
      <c r="E7978" s="358" t="s">
        <v>1337</v>
      </c>
      <c r="F7978" s="347" t="s">
        <v>855</v>
      </c>
      <c r="G7978" s="147">
        <v>0</v>
      </c>
      <c r="H7978" s="147">
        <v>0</v>
      </c>
    </row>
    <row r="7979" spans="1:8">
      <c r="A7979" s="391" t="s">
        <v>856</v>
      </c>
      <c r="B7979" s="352">
        <v>780055</v>
      </c>
      <c r="C7979" s="356"/>
      <c r="D7979" s="356">
        <v>16</v>
      </c>
      <c r="E7979" s="357" t="s">
        <v>857</v>
      </c>
      <c r="F7979" s="346" t="s">
        <v>858</v>
      </c>
      <c r="G7979" s="147">
        <v>2646</v>
      </c>
      <c r="H7979" s="147">
        <v>58855931</v>
      </c>
    </row>
    <row r="7980" spans="1:8">
      <c r="A7980" s="391" t="s">
        <v>859</v>
      </c>
      <c r="B7980" s="352">
        <v>780055</v>
      </c>
      <c r="C7980" s="356"/>
      <c r="D7980" s="354">
        <v>17</v>
      </c>
      <c r="E7980" s="355" t="s">
        <v>860</v>
      </c>
      <c r="F7980" s="348" t="s">
        <v>861</v>
      </c>
      <c r="G7980" s="147">
        <v>4689552</v>
      </c>
      <c r="H7980" s="147">
        <v>670008451</v>
      </c>
    </row>
    <row r="7981" spans="1:8" ht="28.5">
      <c r="A7981" s="393" t="s">
        <v>862</v>
      </c>
      <c r="B7981" s="352">
        <v>780055</v>
      </c>
      <c r="C7981" s="356"/>
      <c r="D7981" s="354">
        <v>18</v>
      </c>
      <c r="E7981" s="355" t="s">
        <v>863</v>
      </c>
      <c r="F7981" s="348" t="s">
        <v>864</v>
      </c>
      <c r="G7981" s="147">
        <v>96511</v>
      </c>
      <c r="H7981" s="147">
        <v>137660351</v>
      </c>
    </row>
    <row r="7982" spans="1:8" ht="30">
      <c r="A7982" s="391" t="s">
        <v>865</v>
      </c>
      <c r="B7982" s="352">
        <v>780055</v>
      </c>
      <c r="C7982" s="356"/>
      <c r="D7982" s="356">
        <v>19</v>
      </c>
      <c r="E7982" s="357" t="s">
        <v>866</v>
      </c>
      <c r="F7982" s="346" t="s">
        <v>867</v>
      </c>
      <c r="G7982" s="147">
        <v>5126</v>
      </c>
      <c r="H7982" s="147">
        <v>10093291</v>
      </c>
    </row>
    <row r="7983" spans="1:8" ht="30">
      <c r="A7983" s="391" t="s">
        <v>868</v>
      </c>
      <c r="B7983" s="352">
        <v>780055</v>
      </c>
      <c r="C7983" s="356"/>
      <c r="D7983" s="356">
        <v>20</v>
      </c>
      <c r="E7983" s="357" t="s">
        <v>869</v>
      </c>
      <c r="F7983" s="346" t="s">
        <v>870</v>
      </c>
      <c r="G7983" s="147">
        <v>12317</v>
      </c>
      <c r="H7983" s="147">
        <v>37964249</v>
      </c>
    </row>
    <row r="7984" spans="1:8">
      <c r="A7984" s="391" t="s">
        <v>871</v>
      </c>
      <c r="B7984" s="352">
        <v>780055</v>
      </c>
      <c r="C7984" s="356"/>
      <c r="D7984" s="356">
        <v>21</v>
      </c>
      <c r="E7984" s="357" t="s">
        <v>872</v>
      </c>
      <c r="F7984" s="346" t="s">
        <v>873</v>
      </c>
      <c r="G7984" s="147">
        <v>1853</v>
      </c>
      <c r="H7984" s="147">
        <v>29421219</v>
      </c>
    </row>
    <row r="7985" spans="1:8">
      <c r="A7985" s="391" t="s">
        <v>874</v>
      </c>
      <c r="B7985" s="352">
        <v>780055</v>
      </c>
      <c r="C7985" s="356"/>
      <c r="D7985" s="356">
        <v>22</v>
      </c>
      <c r="E7985" s="357" t="s">
        <v>875</v>
      </c>
      <c r="F7985" s="346" t="s">
        <v>876</v>
      </c>
      <c r="G7985" s="147">
        <v>77215</v>
      </c>
      <c r="H7985" s="147">
        <v>60181592</v>
      </c>
    </row>
    <row r="7986" spans="1:8">
      <c r="A7986" s="391" t="s">
        <v>877</v>
      </c>
      <c r="B7986" s="352">
        <v>780055</v>
      </c>
      <c r="C7986" s="356"/>
      <c r="D7986" s="356">
        <v>23</v>
      </c>
      <c r="E7986" s="357" t="s">
        <v>878</v>
      </c>
      <c r="F7986" s="346" t="s">
        <v>879</v>
      </c>
      <c r="G7986" s="147">
        <v>33922</v>
      </c>
      <c r="H7986" s="147">
        <v>22092834</v>
      </c>
    </row>
    <row r="7987" spans="1:8">
      <c r="A7987" s="391" t="s">
        <v>880</v>
      </c>
      <c r="B7987" s="352">
        <v>780055</v>
      </c>
      <c r="C7987" s="356"/>
      <c r="D7987" s="356">
        <v>24</v>
      </c>
      <c r="E7987" s="357" t="s">
        <v>881</v>
      </c>
      <c r="F7987" s="346" t="s">
        <v>882</v>
      </c>
      <c r="G7987" s="147">
        <v>43293</v>
      </c>
      <c r="H7987" s="147">
        <v>38088758</v>
      </c>
    </row>
    <row r="7988" spans="1:8">
      <c r="A7988" s="391" t="s">
        <v>883</v>
      </c>
      <c r="B7988" s="352">
        <v>780055</v>
      </c>
      <c r="C7988" s="356"/>
      <c r="D7988" s="354">
        <v>25</v>
      </c>
      <c r="E7988" s="355" t="s">
        <v>884</v>
      </c>
      <c r="F7988" s="348" t="s">
        <v>497</v>
      </c>
      <c r="G7988" s="147">
        <v>2600</v>
      </c>
      <c r="H7988" s="147">
        <v>3180040</v>
      </c>
    </row>
    <row r="7989" spans="1:8" ht="28.5">
      <c r="A7989" s="391" t="s">
        <v>885</v>
      </c>
      <c r="B7989" s="352">
        <v>780055</v>
      </c>
      <c r="C7989" s="356"/>
      <c r="D7989" s="354">
        <v>26</v>
      </c>
      <c r="E7989" s="355" t="s">
        <v>886</v>
      </c>
      <c r="F7989" s="348" t="s">
        <v>887</v>
      </c>
      <c r="G7989" s="147">
        <v>4582910</v>
      </c>
      <c r="H7989" s="147">
        <v>518741378</v>
      </c>
    </row>
    <row r="7990" spans="1:8">
      <c r="A7990" s="391" t="s">
        <v>888</v>
      </c>
      <c r="B7990" s="352">
        <v>780055</v>
      </c>
      <c r="C7990" s="356"/>
      <c r="D7990" s="356">
        <v>27</v>
      </c>
      <c r="E7990" s="357" t="s">
        <v>889</v>
      </c>
      <c r="F7990" s="346" t="s">
        <v>890</v>
      </c>
      <c r="G7990" s="147">
        <v>15323</v>
      </c>
      <c r="H7990" s="147">
        <v>29285850</v>
      </c>
    </row>
    <row r="7991" spans="1:8">
      <c r="A7991" s="391" t="s">
        <v>891</v>
      </c>
      <c r="B7991" s="352">
        <v>780055</v>
      </c>
      <c r="C7991" s="356"/>
      <c r="D7991" s="356">
        <v>28</v>
      </c>
      <c r="E7991" s="357" t="s">
        <v>892</v>
      </c>
      <c r="F7991" s="346" t="s">
        <v>893</v>
      </c>
      <c r="G7991" s="147">
        <v>8743</v>
      </c>
      <c r="H7991" s="147">
        <v>81141461</v>
      </c>
    </row>
    <row r="7992" spans="1:8">
      <c r="A7992" s="391" t="s">
        <v>894</v>
      </c>
      <c r="B7992" s="352">
        <v>780055</v>
      </c>
      <c r="C7992" s="356"/>
      <c r="D7992" s="356">
        <v>29</v>
      </c>
      <c r="E7992" s="357" t="s">
        <v>895</v>
      </c>
      <c r="F7992" s="346" t="s">
        <v>896</v>
      </c>
      <c r="G7992" s="147">
        <v>0</v>
      </c>
      <c r="H7992" s="147">
        <v>0</v>
      </c>
    </row>
    <row r="7993" spans="1:8">
      <c r="A7993" s="391" t="s">
        <v>897</v>
      </c>
      <c r="B7993" s="352">
        <v>780055</v>
      </c>
      <c r="C7993" s="356"/>
      <c r="D7993" s="356">
        <v>30</v>
      </c>
      <c r="E7993" s="357" t="s">
        <v>898</v>
      </c>
      <c r="F7993" s="346" t="s">
        <v>899</v>
      </c>
      <c r="G7993" s="147">
        <v>0</v>
      </c>
      <c r="H7993" s="147">
        <v>0</v>
      </c>
    </row>
    <row r="7994" spans="1:8" ht="30">
      <c r="A7994" s="391" t="s">
        <v>900</v>
      </c>
      <c r="B7994" s="352">
        <v>780055</v>
      </c>
      <c r="C7994" s="356"/>
      <c r="D7994" s="356">
        <v>31</v>
      </c>
      <c r="E7994" s="357" t="s">
        <v>901</v>
      </c>
      <c r="F7994" s="346" t="s">
        <v>902</v>
      </c>
      <c r="G7994" s="147">
        <v>1540</v>
      </c>
      <c r="H7994" s="147">
        <v>1106642</v>
      </c>
    </row>
    <row r="7995" spans="1:8" ht="30">
      <c r="A7995" s="391" t="s">
        <v>903</v>
      </c>
      <c r="B7995" s="352">
        <v>780055</v>
      </c>
      <c r="C7995" s="356"/>
      <c r="D7995" s="356">
        <v>32</v>
      </c>
      <c r="E7995" s="357" t="s">
        <v>904</v>
      </c>
      <c r="F7995" s="346" t="s">
        <v>905</v>
      </c>
      <c r="G7995" s="147">
        <v>0</v>
      </c>
      <c r="H7995" s="147">
        <v>0</v>
      </c>
    </row>
    <row r="7996" spans="1:8" ht="30">
      <c r="A7996" s="391" t="s">
        <v>906</v>
      </c>
      <c r="B7996" s="352">
        <v>780055</v>
      </c>
      <c r="C7996" s="356"/>
      <c r="D7996" s="356">
        <v>33</v>
      </c>
      <c r="E7996" s="357" t="s">
        <v>907</v>
      </c>
      <c r="F7996" s="346" t="s">
        <v>908</v>
      </c>
      <c r="G7996" s="147">
        <v>0</v>
      </c>
      <c r="H7996" s="147">
        <v>0</v>
      </c>
    </row>
    <row r="7997" spans="1:8">
      <c r="A7997" s="391" t="s">
        <v>909</v>
      </c>
      <c r="B7997" s="352">
        <v>780055</v>
      </c>
      <c r="C7997" s="356"/>
      <c r="D7997" s="356">
        <v>34</v>
      </c>
      <c r="E7997" s="357" t="s">
        <v>910</v>
      </c>
      <c r="F7997" s="346" t="s">
        <v>911</v>
      </c>
      <c r="G7997" s="147">
        <v>0</v>
      </c>
      <c r="H7997" s="147">
        <v>0</v>
      </c>
    </row>
    <row r="7998" spans="1:8">
      <c r="A7998" s="391" t="s">
        <v>912</v>
      </c>
      <c r="B7998" s="352">
        <v>780055</v>
      </c>
      <c r="C7998" s="356"/>
      <c r="D7998" s="356">
        <v>35</v>
      </c>
      <c r="E7998" s="357" t="s">
        <v>913</v>
      </c>
      <c r="F7998" s="346" t="s">
        <v>914</v>
      </c>
      <c r="G7998" s="147">
        <v>43465</v>
      </c>
      <c r="H7998" s="147">
        <v>23540597</v>
      </c>
    </row>
    <row r="7999" spans="1:8" ht="30">
      <c r="A7999" s="391" t="s">
        <v>915</v>
      </c>
      <c r="B7999" s="352">
        <v>780055</v>
      </c>
      <c r="C7999" s="356"/>
      <c r="D7999" s="356">
        <v>36</v>
      </c>
      <c r="E7999" s="357" t="s">
        <v>916</v>
      </c>
      <c r="F7999" s="346" t="s">
        <v>917</v>
      </c>
      <c r="G7999" s="147">
        <v>4513839</v>
      </c>
      <c r="H7999" s="147">
        <v>383666828</v>
      </c>
    </row>
    <row r="8000" spans="1:8" ht="28.5">
      <c r="A8000" s="391" t="s">
        <v>918</v>
      </c>
      <c r="B8000" s="352">
        <v>780055</v>
      </c>
      <c r="C8000" s="356"/>
      <c r="D8000" s="354">
        <v>37</v>
      </c>
      <c r="E8000" s="355" t="s">
        <v>919</v>
      </c>
      <c r="F8000" s="348" t="s">
        <v>920</v>
      </c>
      <c r="G8000" s="147">
        <v>7531</v>
      </c>
      <c r="H8000" s="147">
        <v>10426682</v>
      </c>
    </row>
    <row r="8001" spans="1:8">
      <c r="A8001" s="391" t="s">
        <v>921</v>
      </c>
      <c r="B8001" s="352">
        <v>780055</v>
      </c>
      <c r="C8001" s="356"/>
      <c r="D8001" s="356">
        <v>38</v>
      </c>
      <c r="E8001" s="357" t="s">
        <v>922</v>
      </c>
      <c r="F8001" s="346" t="s">
        <v>39</v>
      </c>
      <c r="G8001" s="147">
        <v>0</v>
      </c>
      <c r="H8001" s="147">
        <v>0</v>
      </c>
    </row>
    <row r="8002" spans="1:8">
      <c r="A8002" s="391" t="s">
        <v>923</v>
      </c>
      <c r="B8002" s="352">
        <v>780055</v>
      </c>
      <c r="C8002" s="356"/>
      <c r="D8002" s="356">
        <v>39</v>
      </c>
      <c r="E8002" s="357" t="s">
        <v>924</v>
      </c>
      <c r="F8002" s="346" t="s">
        <v>40</v>
      </c>
      <c r="G8002" s="147">
        <v>777</v>
      </c>
      <c r="H8002" s="147">
        <v>1075757</v>
      </c>
    </row>
    <row r="8003" spans="1:8">
      <c r="A8003" s="391" t="s">
        <v>925</v>
      </c>
      <c r="B8003" s="352">
        <v>780055</v>
      </c>
      <c r="C8003" s="356"/>
      <c r="D8003" s="356">
        <v>40</v>
      </c>
      <c r="E8003" s="357" t="s">
        <v>926</v>
      </c>
      <c r="F8003" s="346" t="s">
        <v>927</v>
      </c>
      <c r="G8003" s="147">
        <v>5537</v>
      </c>
      <c r="H8003" s="147">
        <v>7665977</v>
      </c>
    </row>
    <row r="8004" spans="1:8">
      <c r="A8004" s="391" t="s">
        <v>928</v>
      </c>
      <c r="B8004" s="352">
        <v>780055</v>
      </c>
      <c r="C8004" s="356"/>
      <c r="D8004" s="356">
        <v>41</v>
      </c>
      <c r="E8004" s="357" t="s">
        <v>929</v>
      </c>
      <c r="F8004" s="346" t="s">
        <v>930</v>
      </c>
      <c r="G8004" s="147">
        <v>1217</v>
      </c>
      <c r="H8004" s="147">
        <v>1684948</v>
      </c>
    </row>
    <row r="8005" spans="1:8" ht="28.5">
      <c r="A8005" s="391" t="s">
        <v>931</v>
      </c>
      <c r="B8005" s="352">
        <v>780055</v>
      </c>
      <c r="C8005" s="356"/>
      <c r="D8005" s="354">
        <v>42</v>
      </c>
      <c r="E8005" s="355" t="s">
        <v>932</v>
      </c>
      <c r="F8005" s="348" t="s">
        <v>933</v>
      </c>
      <c r="G8005" s="147">
        <v>0</v>
      </c>
      <c r="H8005" s="147">
        <v>0</v>
      </c>
    </row>
    <row r="8006" spans="1:8">
      <c r="A8006" s="391" t="s">
        <v>934</v>
      </c>
      <c r="B8006" s="352">
        <v>780055</v>
      </c>
      <c r="C8006" s="356"/>
      <c r="D8006" s="356">
        <v>43</v>
      </c>
      <c r="E8006" s="357" t="s">
        <v>935</v>
      </c>
      <c r="F8006" s="346" t="s">
        <v>936</v>
      </c>
      <c r="G8006" s="147">
        <v>0</v>
      </c>
      <c r="H8006" s="147">
        <v>0</v>
      </c>
    </row>
    <row r="8007" spans="1:8">
      <c r="A8007" s="391" t="s">
        <v>937</v>
      </c>
      <c r="B8007" s="352">
        <v>780055</v>
      </c>
      <c r="C8007" s="356"/>
      <c r="D8007" s="356">
        <v>44</v>
      </c>
      <c r="E8007" s="357" t="s">
        <v>938</v>
      </c>
      <c r="F8007" s="346" t="s">
        <v>939</v>
      </c>
      <c r="G8007" s="147">
        <v>0</v>
      </c>
      <c r="H8007" s="147">
        <v>0</v>
      </c>
    </row>
    <row r="8008" spans="1:8">
      <c r="A8008" s="391" t="s">
        <v>940</v>
      </c>
      <c r="B8008" s="352">
        <v>780055</v>
      </c>
      <c r="C8008" s="356"/>
      <c r="D8008" s="356">
        <v>45</v>
      </c>
      <c r="E8008" s="357" t="s">
        <v>941</v>
      </c>
      <c r="F8008" s="346" t="s">
        <v>942</v>
      </c>
      <c r="G8008" s="147">
        <v>0</v>
      </c>
      <c r="H8008" s="147">
        <v>0</v>
      </c>
    </row>
    <row r="8009" spans="1:8" ht="28.5">
      <c r="A8009" s="391" t="s">
        <v>943</v>
      </c>
      <c r="B8009" s="352">
        <v>780055</v>
      </c>
      <c r="C8009" s="356"/>
      <c r="D8009" s="354">
        <v>46</v>
      </c>
      <c r="E8009" s="359">
        <v>5</v>
      </c>
      <c r="F8009" s="348" t="s">
        <v>944</v>
      </c>
      <c r="G8009" s="147">
        <v>3145</v>
      </c>
      <c r="H8009" s="147">
        <v>72298109</v>
      </c>
    </row>
    <row r="8010" spans="1:8">
      <c r="A8010" s="391" t="s">
        <v>945</v>
      </c>
      <c r="B8010" s="352">
        <v>780055</v>
      </c>
      <c r="C8010" s="356"/>
      <c r="D8010" s="356">
        <v>47</v>
      </c>
      <c r="E8010" s="357" t="s">
        <v>946</v>
      </c>
      <c r="F8010" s="346" t="s">
        <v>947</v>
      </c>
      <c r="G8010" s="147">
        <v>0</v>
      </c>
      <c r="H8010" s="147">
        <v>0</v>
      </c>
    </row>
    <row r="8011" spans="1:8">
      <c r="A8011" s="391" t="s">
        <v>948</v>
      </c>
      <c r="B8011" s="352">
        <v>780055</v>
      </c>
      <c r="C8011" s="356"/>
      <c r="D8011" s="356">
        <v>48</v>
      </c>
      <c r="E8011" s="357" t="s">
        <v>949</v>
      </c>
      <c r="F8011" s="346" t="s">
        <v>950</v>
      </c>
      <c r="G8011" s="147">
        <v>2950</v>
      </c>
      <c r="H8011" s="147">
        <v>68876249</v>
      </c>
    </row>
    <row r="8012" spans="1:8">
      <c r="A8012" s="394" t="s">
        <v>951</v>
      </c>
      <c r="B8012" s="352">
        <v>780055</v>
      </c>
      <c r="C8012" s="356"/>
      <c r="D8012" s="356">
        <v>49</v>
      </c>
      <c r="E8012" s="358" t="s">
        <v>952</v>
      </c>
      <c r="F8012" s="347" t="s">
        <v>953</v>
      </c>
      <c r="G8012" s="147">
        <v>195</v>
      </c>
      <c r="H8012" s="147">
        <v>3421860</v>
      </c>
    </row>
    <row r="8013" spans="1:8" ht="45">
      <c r="A8013" s="390" t="s">
        <v>38</v>
      </c>
      <c r="B8013" s="352">
        <v>780021</v>
      </c>
      <c r="C8013" s="363">
        <v>150</v>
      </c>
      <c r="D8013" s="353">
        <v>0</v>
      </c>
      <c r="E8013" s="353">
        <v>0</v>
      </c>
      <c r="F8013" s="429" t="s">
        <v>1033</v>
      </c>
      <c r="G8013" s="149">
        <v>74679</v>
      </c>
      <c r="H8013" s="149">
        <v>99736713</v>
      </c>
    </row>
    <row r="8014" spans="1:8" ht="28.5">
      <c r="A8014" s="391" t="s">
        <v>815</v>
      </c>
      <c r="B8014" s="352">
        <v>780021</v>
      </c>
      <c r="C8014" s="356"/>
      <c r="D8014" s="354">
        <v>1</v>
      </c>
      <c r="E8014" s="355">
        <v>1</v>
      </c>
      <c r="F8014" s="348" t="s">
        <v>816</v>
      </c>
      <c r="G8014" s="147">
        <v>0</v>
      </c>
      <c r="H8014" s="147">
        <v>0</v>
      </c>
    </row>
    <row r="8015" spans="1:8">
      <c r="A8015" s="391" t="s">
        <v>817</v>
      </c>
      <c r="B8015" s="352">
        <v>780021</v>
      </c>
      <c r="C8015" s="356"/>
      <c r="D8015" s="356">
        <v>2</v>
      </c>
      <c r="E8015" s="357" t="s">
        <v>818</v>
      </c>
      <c r="F8015" s="346" t="s">
        <v>819</v>
      </c>
      <c r="G8015" s="147">
        <v>0</v>
      </c>
      <c r="H8015" s="147">
        <v>0</v>
      </c>
    </row>
    <row r="8016" spans="1:8" ht="30">
      <c r="A8016" s="391" t="s">
        <v>820</v>
      </c>
      <c r="B8016" s="352">
        <v>780021</v>
      </c>
      <c r="C8016" s="356"/>
      <c r="D8016" s="356">
        <v>3</v>
      </c>
      <c r="E8016" s="357" t="s">
        <v>821</v>
      </c>
      <c r="F8016" s="346" t="s">
        <v>822</v>
      </c>
      <c r="G8016" s="147">
        <v>0</v>
      </c>
      <c r="H8016" s="147">
        <v>0</v>
      </c>
    </row>
    <row r="8017" spans="1:8">
      <c r="A8017" s="391" t="s">
        <v>823</v>
      </c>
      <c r="B8017" s="352">
        <v>780021</v>
      </c>
      <c r="C8017" s="356"/>
      <c r="D8017" s="356">
        <v>4</v>
      </c>
      <c r="E8017" s="357" t="s">
        <v>824</v>
      </c>
      <c r="F8017" s="346" t="s">
        <v>825</v>
      </c>
      <c r="G8017" s="147">
        <v>0</v>
      </c>
      <c r="H8017" s="147">
        <v>0</v>
      </c>
    </row>
    <row r="8018" spans="1:8">
      <c r="A8018" s="391" t="s">
        <v>826</v>
      </c>
      <c r="B8018" s="352">
        <v>780021</v>
      </c>
      <c r="C8018" s="356"/>
      <c r="D8018" s="356">
        <v>5</v>
      </c>
      <c r="E8018" s="357" t="s">
        <v>827</v>
      </c>
      <c r="F8018" s="346" t="s">
        <v>828</v>
      </c>
      <c r="G8018" s="147">
        <v>0</v>
      </c>
      <c r="H8018" s="147">
        <v>0</v>
      </c>
    </row>
    <row r="8019" spans="1:8">
      <c r="A8019" s="391" t="s">
        <v>829</v>
      </c>
      <c r="B8019" s="352">
        <v>780021</v>
      </c>
      <c r="C8019" s="356"/>
      <c r="D8019" s="356">
        <v>6</v>
      </c>
      <c r="E8019" s="357" t="s">
        <v>830</v>
      </c>
      <c r="F8019" s="346" t="s">
        <v>831</v>
      </c>
      <c r="G8019" s="147">
        <v>0</v>
      </c>
      <c r="H8019" s="147">
        <v>0</v>
      </c>
    </row>
    <row r="8020" spans="1:8">
      <c r="A8020" s="392" t="s">
        <v>1491</v>
      </c>
      <c r="B8020" s="352">
        <v>780021</v>
      </c>
      <c r="C8020" s="356"/>
      <c r="D8020" s="356">
        <v>7</v>
      </c>
      <c r="E8020" s="358" t="s">
        <v>832</v>
      </c>
      <c r="F8020" s="347" t="s">
        <v>833</v>
      </c>
      <c r="G8020" s="147">
        <v>0</v>
      </c>
      <c r="H8020" s="147">
        <v>0</v>
      </c>
    </row>
    <row r="8021" spans="1:8">
      <c r="A8021" s="391" t="s">
        <v>834</v>
      </c>
      <c r="B8021" s="352">
        <v>780021</v>
      </c>
      <c r="C8021" s="356"/>
      <c r="D8021" s="356">
        <v>8</v>
      </c>
      <c r="E8021" s="357" t="s">
        <v>835</v>
      </c>
      <c r="F8021" s="346" t="s">
        <v>836</v>
      </c>
      <c r="G8021" s="147">
        <v>0</v>
      </c>
      <c r="H8021" s="147">
        <v>0</v>
      </c>
    </row>
    <row r="8022" spans="1:8" ht="28.5">
      <c r="A8022" s="391" t="s">
        <v>837</v>
      </c>
      <c r="B8022" s="352">
        <v>780021</v>
      </c>
      <c r="C8022" s="356"/>
      <c r="D8022" s="354">
        <v>9</v>
      </c>
      <c r="E8022" s="355" t="s">
        <v>838</v>
      </c>
      <c r="F8022" s="348" t="s">
        <v>839</v>
      </c>
      <c r="G8022" s="147">
        <v>0</v>
      </c>
      <c r="H8022" s="147">
        <v>0</v>
      </c>
    </row>
    <row r="8023" spans="1:8">
      <c r="A8023" s="391" t="s">
        <v>840</v>
      </c>
      <c r="B8023" s="352">
        <v>780021</v>
      </c>
      <c r="C8023" s="356"/>
      <c r="D8023" s="356">
        <v>10</v>
      </c>
      <c r="E8023" s="357" t="s">
        <v>841</v>
      </c>
      <c r="F8023" s="346" t="s">
        <v>842</v>
      </c>
      <c r="G8023" s="147">
        <v>0</v>
      </c>
      <c r="H8023" s="147">
        <v>0</v>
      </c>
    </row>
    <row r="8024" spans="1:8">
      <c r="A8024" s="391" t="s">
        <v>843</v>
      </c>
      <c r="B8024" s="352">
        <v>780021</v>
      </c>
      <c r="C8024" s="356"/>
      <c r="D8024" s="356">
        <v>11</v>
      </c>
      <c r="E8024" s="357" t="s">
        <v>844</v>
      </c>
      <c r="F8024" s="346" t="s">
        <v>845</v>
      </c>
      <c r="G8024" s="147">
        <v>0</v>
      </c>
      <c r="H8024" s="147">
        <v>0</v>
      </c>
    </row>
    <row r="8025" spans="1:8">
      <c r="A8025" s="391" t="s">
        <v>846</v>
      </c>
      <c r="B8025" s="352">
        <v>780021</v>
      </c>
      <c r="C8025" s="356"/>
      <c r="D8025" s="356">
        <v>12</v>
      </c>
      <c r="E8025" s="357" t="s">
        <v>847</v>
      </c>
      <c r="F8025" s="346" t="s">
        <v>848</v>
      </c>
      <c r="G8025" s="147">
        <v>0</v>
      </c>
      <c r="H8025" s="147">
        <v>0</v>
      </c>
    </row>
    <row r="8026" spans="1:8">
      <c r="A8026" s="391" t="s">
        <v>849</v>
      </c>
      <c r="B8026" s="352">
        <v>780021</v>
      </c>
      <c r="C8026" s="356"/>
      <c r="D8026" s="356">
        <v>13</v>
      </c>
      <c r="E8026" s="357" t="s">
        <v>850</v>
      </c>
      <c r="F8026" s="346" t="s">
        <v>851</v>
      </c>
      <c r="G8026" s="147">
        <v>0</v>
      </c>
      <c r="H8026" s="147">
        <v>0</v>
      </c>
    </row>
    <row r="8027" spans="1:8">
      <c r="A8027" s="391" t="s">
        <v>852</v>
      </c>
      <c r="B8027" s="352">
        <v>780021</v>
      </c>
      <c r="C8027" s="356"/>
      <c r="D8027" s="356">
        <v>14</v>
      </c>
      <c r="E8027" s="357" t="s">
        <v>853</v>
      </c>
      <c r="F8027" s="346" t="s">
        <v>854</v>
      </c>
      <c r="G8027" s="147">
        <v>0</v>
      </c>
      <c r="H8027" s="147">
        <v>0</v>
      </c>
    </row>
    <row r="8028" spans="1:8">
      <c r="A8028" s="392" t="s">
        <v>1492</v>
      </c>
      <c r="B8028" s="352">
        <v>780021</v>
      </c>
      <c r="C8028" s="498"/>
      <c r="D8028" s="356">
        <v>15</v>
      </c>
      <c r="E8028" s="358" t="s">
        <v>1337</v>
      </c>
      <c r="F8028" s="347" t="s">
        <v>855</v>
      </c>
      <c r="G8028" s="147">
        <v>0</v>
      </c>
      <c r="H8028" s="147">
        <v>0</v>
      </c>
    </row>
    <row r="8029" spans="1:8">
      <c r="A8029" s="391" t="s">
        <v>856</v>
      </c>
      <c r="B8029" s="352">
        <v>780021</v>
      </c>
      <c r="C8029" s="356"/>
      <c r="D8029" s="356">
        <v>16</v>
      </c>
      <c r="E8029" s="357" t="s">
        <v>857</v>
      </c>
      <c r="F8029" s="346" t="s">
        <v>858</v>
      </c>
      <c r="G8029" s="147">
        <v>0</v>
      </c>
      <c r="H8029" s="147">
        <v>0</v>
      </c>
    </row>
    <row r="8030" spans="1:8">
      <c r="A8030" s="391" t="s">
        <v>859</v>
      </c>
      <c r="B8030" s="352">
        <v>780021</v>
      </c>
      <c r="C8030" s="356"/>
      <c r="D8030" s="354">
        <v>17</v>
      </c>
      <c r="E8030" s="355" t="s">
        <v>860</v>
      </c>
      <c r="F8030" s="348" t="s">
        <v>861</v>
      </c>
      <c r="G8030" s="147">
        <v>74679</v>
      </c>
      <c r="H8030" s="147">
        <v>99736713</v>
      </c>
    </row>
    <row r="8031" spans="1:8" ht="28.5">
      <c r="A8031" s="393" t="s">
        <v>862</v>
      </c>
      <c r="B8031" s="352">
        <v>780021</v>
      </c>
      <c r="C8031" s="356"/>
      <c r="D8031" s="354">
        <v>18</v>
      </c>
      <c r="E8031" s="355" t="s">
        <v>863</v>
      </c>
      <c r="F8031" s="348" t="s">
        <v>864</v>
      </c>
      <c r="G8031" s="147">
        <v>55162</v>
      </c>
      <c r="H8031" s="147">
        <v>61127558</v>
      </c>
    </row>
    <row r="8032" spans="1:8" ht="30">
      <c r="A8032" s="391" t="s">
        <v>865</v>
      </c>
      <c r="B8032" s="352">
        <v>780021</v>
      </c>
      <c r="C8032" s="356"/>
      <c r="D8032" s="356">
        <v>19</v>
      </c>
      <c r="E8032" s="357" t="s">
        <v>866</v>
      </c>
      <c r="F8032" s="346" t="s">
        <v>867</v>
      </c>
      <c r="G8032" s="147">
        <v>10443</v>
      </c>
      <c r="H8032" s="147">
        <v>29255293</v>
      </c>
    </row>
    <row r="8033" spans="1:8" ht="30">
      <c r="A8033" s="391" t="s">
        <v>868</v>
      </c>
      <c r="B8033" s="352">
        <v>780021</v>
      </c>
      <c r="C8033" s="356"/>
      <c r="D8033" s="356">
        <v>20</v>
      </c>
      <c r="E8033" s="357" t="s">
        <v>869</v>
      </c>
      <c r="F8033" s="346" t="s">
        <v>870</v>
      </c>
      <c r="G8033" s="147">
        <v>78</v>
      </c>
      <c r="H8033" s="147">
        <v>663502</v>
      </c>
    </row>
    <row r="8034" spans="1:8">
      <c r="A8034" s="391" t="s">
        <v>871</v>
      </c>
      <c r="B8034" s="352">
        <v>780021</v>
      </c>
      <c r="C8034" s="356"/>
      <c r="D8034" s="356">
        <v>21</v>
      </c>
      <c r="E8034" s="357" t="s">
        <v>872</v>
      </c>
      <c r="F8034" s="346" t="s">
        <v>873</v>
      </c>
      <c r="G8034" s="147">
        <v>0</v>
      </c>
      <c r="H8034" s="147">
        <v>0</v>
      </c>
    </row>
    <row r="8035" spans="1:8">
      <c r="A8035" s="391" t="s">
        <v>874</v>
      </c>
      <c r="B8035" s="352">
        <v>780021</v>
      </c>
      <c r="C8035" s="356"/>
      <c r="D8035" s="356">
        <v>22</v>
      </c>
      <c r="E8035" s="357" t="s">
        <v>875</v>
      </c>
      <c r="F8035" s="346" t="s">
        <v>876</v>
      </c>
      <c r="G8035" s="147">
        <v>44641</v>
      </c>
      <c r="H8035" s="147">
        <v>31208763</v>
      </c>
    </row>
    <row r="8036" spans="1:8">
      <c r="A8036" s="391" t="s">
        <v>877</v>
      </c>
      <c r="B8036" s="352">
        <v>780021</v>
      </c>
      <c r="C8036" s="356"/>
      <c r="D8036" s="356">
        <v>23</v>
      </c>
      <c r="E8036" s="357" t="s">
        <v>878</v>
      </c>
      <c r="F8036" s="346" t="s">
        <v>879</v>
      </c>
      <c r="G8036" s="147">
        <v>34605</v>
      </c>
      <c r="H8036" s="147">
        <v>22537643</v>
      </c>
    </row>
    <row r="8037" spans="1:8">
      <c r="A8037" s="391" t="s">
        <v>880</v>
      </c>
      <c r="B8037" s="352">
        <v>780021</v>
      </c>
      <c r="C8037" s="356"/>
      <c r="D8037" s="356">
        <v>24</v>
      </c>
      <c r="E8037" s="357" t="s">
        <v>881</v>
      </c>
      <c r="F8037" s="346" t="s">
        <v>882</v>
      </c>
      <c r="G8037" s="147">
        <v>10036</v>
      </c>
      <c r="H8037" s="147">
        <v>8671120</v>
      </c>
    </row>
    <row r="8038" spans="1:8">
      <c r="A8038" s="391" t="s">
        <v>883</v>
      </c>
      <c r="B8038" s="352">
        <v>780021</v>
      </c>
      <c r="C8038" s="356"/>
      <c r="D8038" s="354">
        <v>25</v>
      </c>
      <c r="E8038" s="355" t="s">
        <v>884</v>
      </c>
      <c r="F8038" s="348" t="s">
        <v>497</v>
      </c>
      <c r="G8038" s="147">
        <v>759</v>
      </c>
      <c r="H8038" s="147">
        <v>580416</v>
      </c>
    </row>
    <row r="8039" spans="1:8" ht="28.5">
      <c r="A8039" s="391" t="s">
        <v>885</v>
      </c>
      <c r="B8039" s="352">
        <v>780021</v>
      </c>
      <c r="C8039" s="356"/>
      <c r="D8039" s="354">
        <v>26</v>
      </c>
      <c r="E8039" s="355" t="s">
        <v>886</v>
      </c>
      <c r="F8039" s="348" t="s">
        <v>887</v>
      </c>
      <c r="G8039" s="147">
        <v>18758</v>
      </c>
      <c r="H8039" s="147">
        <v>38028739</v>
      </c>
    </row>
    <row r="8040" spans="1:8">
      <c r="A8040" s="391" t="s">
        <v>888</v>
      </c>
      <c r="B8040" s="352">
        <v>780021</v>
      </c>
      <c r="C8040" s="356"/>
      <c r="D8040" s="356">
        <v>27</v>
      </c>
      <c r="E8040" s="357" t="s">
        <v>889</v>
      </c>
      <c r="F8040" s="346" t="s">
        <v>890</v>
      </c>
      <c r="G8040" s="147">
        <v>15631</v>
      </c>
      <c r="H8040" s="147">
        <v>29875481</v>
      </c>
    </row>
    <row r="8041" spans="1:8">
      <c r="A8041" s="391" t="s">
        <v>891</v>
      </c>
      <c r="B8041" s="352">
        <v>780021</v>
      </c>
      <c r="C8041" s="356"/>
      <c r="D8041" s="356">
        <v>28</v>
      </c>
      <c r="E8041" s="357" t="s">
        <v>892</v>
      </c>
      <c r="F8041" s="346" t="s">
        <v>893</v>
      </c>
      <c r="G8041" s="147">
        <v>2127</v>
      </c>
      <c r="H8041" s="147">
        <v>7434758</v>
      </c>
    </row>
    <row r="8042" spans="1:8">
      <c r="A8042" s="391" t="s">
        <v>894</v>
      </c>
      <c r="B8042" s="352">
        <v>780021</v>
      </c>
      <c r="C8042" s="356"/>
      <c r="D8042" s="356">
        <v>29</v>
      </c>
      <c r="E8042" s="357" t="s">
        <v>895</v>
      </c>
      <c r="F8042" s="346" t="s">
        <v>896</v>
      </c>
      <c r="G8042" s="147">
        <v>0</v>
      </c>
      <c r="H8042" s="147">
        <v>0</v>
      </c>
    </row>
    <row r="8043" spans="1:8">
      <c r="A8043" s="391" t="s">
        <v>897</v>
      </c>
      <c r="B8043" s="352">
        <v>780021</v>
      </c>
      <c r="C8043" s="356"/>
      <c r="D8043" s="356">
        <v>30</v>
      </c>
      <c r="E8043" s="357" t="s">
        <v>898</v>
      </c>
      <c r="F8043" s="346" t="s">
        <v>899</v>
      </c>
      <c r="G8043" s="147">
        <v>0</v>
      </c>
      <c r="H8043" s="147">
        <v>0</v>
      </c>
    </row>
    <row r="8044" spans="1:8" ht="30">
      <c r="A8044" s="391" t="s">
        <v>900</v>
      </c>
      <c r="B8044" s="352">
        <v>780021</v>
      </c>
      <c r="C8044" s="356"/>
      <c r="D8044" s="356">
        <v>31</v>
      </c>
      <c r="E8044" s="357" t="s">
        <v>901</v>
      </c>
      <c r="F8044" s="346" t="s">
        <v>902</v>
      </c>
      <c r="G8044" s="147">
        <v>1000</v>
      </c>
      <c r="H8044" s="147">
        <v>718500</v>
      </c>
    </row>
    <row r="8045" spans="1:8" ht="30">
      <c r="A8045" s="391" t="s">
        <v>903</v>
      </c>
      <c r="B8045" s="352">
        <v>780021</v>
      </c>
      <c r="C8045" s="356"/>
      <c r="D8045" s="356">
        <v>32</v>
      </c>
      <c r="E8045" s="357" t="s">
        <v>904</v>
      </c>
      <c r="F8045" s="346" t="s">
        <v>905</v>
      </c>
      <c r="G8045" s="147">
        <v>0</v>
      </c>
      <c r="H8045" s="147">
        <v>0</v>
      </c>
    </row>
    <row r="8046" spans="1:8" ht="30">
      <c r="A8046" s="391" t="s">
        <v>906</v>
      </c>
      <c r="B8046" s="352">
        <v>780021</v>
      </c>
      <c r="C8046" s="356"/>
      <c r="D8046" s="356">
        <v>33</v>
      </c>
      <c r="E8046" s="357" t="s">
        <v>907</v>
      </c>
      <c r="F8046" s="346" t="s">
        <v>908</v>
      </c>
      <c r="G8046" s="147">
        <v>0</v>
      </c>
      <c r="H8046" s="147">
        <v>0</v>
      </c>
    </row>
    <row r="8047" spans="1:8">
      <c r="A8047" s="391" t="s">
        <v>909</v>
      </c>
      <c r="B8047" s="352">
        <v>780021</v>
      </c>
      <c r="C8047" s="356"/>
      <c r="D8047" s="356">
        <v>34</v>
      </c>
      <c r="E8047" s="357" t="s">
        <v>910</v>
      </c>
      <c r="F8047" s="346" t="s">
        <v>911</v>
      </c>
      <c r="G8047" s="147">
        <v>0</v>
      </c>
      <c r="H8047" s="147">
        <v>0</v>
      </c>
    </row>
    <row r="8048" spans="1:8">
      <c r="A8048" s="391" t="s">
        <v>912</v>
      </c>
      <c r="B8048" s="352">
        <v>780021</v>
      </c>
      <c r="C8048" s="356"/>
      <c r="D8048" s="356">
        <v>35</v>
      </c>
      <c r="E8048" s="357" t="s">
        <v>913</v>
      </c>
      <c r="F8048" s="346" t="s">
        <v>914</v>
      </c>
      <c r="G8048" s="147">
        <v>0</v>
      </c>
      <c r="H8048" s="147">
        <v>0</v>
      </c>
    </row>
    <row r="8049" spans="1:8" ht="30">
      <c r="A8049" s="391" t="s">
        <v>915</v>
      </c>
      <c r="B8049" s="352">
        <v>780021</v>
      </c>
      <c r="C8049" s="356"/>
      <c r="D8049" s="356">
        <v>36</v>
      </c>
      <c r="E8049" s="357" t="s">
        <v>916</v>
      </c>
      <c r="F8049" s="346" t="s">
        <v>917</v>
      </c>
      <c r="G8049" s="147">
        <v>0</v>
      </c>
      <c r="H8049" s="147">
        <v>0</v>
      </c>
    </row>
    <row r="8050" spans="1:8" ht="28.5">
      <c r="A8050" s="391" t="s">
        <v>918</v>
      </c>
      <c r="B8050" s="352">
        <v>780021</v>
      </c>
      <c r="C8050" s="356"/>
      <c r="D8050" s="354">
        <v>37</v>
      </c>
      <c r="E8050" s="355" t="s">
        <v>919</v>
      </c>
      <c r="F8050" s="348" t="s">
        <v>920</v>
      </c>
      <c r="G8050" s="147">
        <v>0</v>
      </c>
      <c r="H8050" s="147">
        <v>0</v>
      </c>
    </row>
    <row r="8051" spans="1:8">
      <c r="A8051" s="391" t="s">
        <v>921</v>
      </c>
      <c r="B8051" s="352">
        <v>780021</v>
      </c>
      <c r="C8051" s="356"/>
      <c r="D8051" s="356">
        <v>38</v>
      </c>
      <c r="E8051" s="357" t="s">
        <v>922</v>
      </c>
      <c r="F8051" s="346" t="s">
        <v>39</v>
      </c>
      <c r="G8051" s="147">
        <v>0</v>
      </c>
      <c r="H8051" s="147">
        <v>0</v>
      </c>
    </row>
    <row r="8052" spans="1:8">
      <c r="A8052" s="391" t="s">
        <v>923</v>
      </c>
      <c r="B8052" s="352">
        <v>780021</v>
      </c>
      <c r="C8052" s="356"/>
      <c r="D8052" s="356">
        <v>39</v>
      </c>
      <c r="E8052" s="357" t="s">
        <v>924</v>
      </c>
      <c r="F8052" s="346" t="s">
        <v>40</v>
      </c>
      <c r="G8052" s="147">
        <v>0</v>
      </c>
      <c r="H8052" s="147">
        <v>0</v>
      </c>
    </row>
    <row r="8053" spans="1:8">
      <c r="A8053" s="391" t="s">
        <v>925</v>
      </c>
      <c r="B8053" s="352">
        <v>780021</v>
      </c>
      <c r="C8053" s="356"/>
      <c r="D8053" s="356">
        <v>40</v>
      </c>
      <c r="E8053" s="357" t="s">
        <v>926</v>
      </c>
      <c r="F8053" s="346" t="s">
        <v>927</v>
      </c>
      <c r="G8053" s="147">
        <v>0</v>
      </c>
      <c r="H8053" s="147">
        <v>0</v>
      </c>
    </row>
    <row r="8054" spans="1:8">
      <c r="A8054" s="391" t="s">
        <v>928</v>
      </c>
      <c r="B8054" s="352">
        <v>780021</v>
      </c>
      <c r="C8054" s="356"/>
      <c r="D8054" s="356">
        <v>41</v>
      </c>
      <c r="E8054" s="357" t="s">
        <v>929</v>
      </c>
      <c r="F8054" s="346" t="s">
        <v>930</v>
      </c>
      <c r="G8054" s="147">
        <v>0</v>
      </c>
      <c r="H8054" s="147">
        <v>0</v>
      </c>
    </row>
    <row r="8055" spans="1:8" ht="28.5">
      <c r="A8055" s="391" t="s">
        <v>931</v>
      </c>
      <c r="B8055" s="352">
        <v>780021</v>
      </c>
      <c r="C8055" s="356"/>
      <c r="D8055" s="354">
        <v>42</v>
      </c>
      <c r="E8055" s="355" t="s">
        <v>932</v>
      </c>
      <c r="F8055" s="348" t="s">
        <v>933</v>
      </c>
      <c r="G8055" s="147">
        <v>0</v>
      </c>
      <c r="H8055" s="147">
        <v>0</v>
      </c>
    </row>
    <row r="8056" spans="1:8">
      <c r="A8056" s="391" t="s">
        <v>934</v>
      </c>
      <c r="B8056" s="352">
        <v>780021</v>
      </c>
      <c r="C8056" s="356"/>
      <c r="D8056" s="356">
        <v>43</v>
      </c>
      <c r="E8056" s="357" t="s">
        <v>935</v>
      </c>
      <c r="F8056" s="346" t="s">
        <v>936</v>
      </c>
      <c r="G8056" s="147">
        <v>0</v>
      </c>
      <c r="H8056" s="147">
        <v>0</v>
      </c>
    </row>
    <row r="8057" spans="1:8">
      <c r="A8057" s="391" t="s">
        <v>937</v>
      </c>
      <c r="B8057" s="352">
        <v>780021</v>
      </c>
      <c r="C8057" s="356"/>
      <c r="D8057" s="356">
        <v>44</v>
      </c>
      <c r="E8057" s="357" t="s">
        <v>938</v>
      </c>
      <c r="F8057" s="346" t="s">
        <v>939</v>
      </c>
      <c r="G8057" s="147">
        <v>0</v>
      </c>
      <c r="H8057" s="147">
        <v>0</v>
      </c>
    </row>
    <row r="8058" spans="1:8">
      <c r="A8058" s="391" t="s">
        <v>940</v>
      </c>
      <c r="B8058" s="352">
        <v>780021</v>
      </c>
      <c r="C8058" s="356"/>
      <c r="D8058" s="356">
        <v>45</v>
      </c>
      <c r="E8058" s="357" t="s">
        <v>941</v>
      </c>
      <c r="F8058" s="346" t="s">
        <v>942</v>
      </c>
      <c r="G8058" s="147">
        <v>0</v>
      </c>
      <c r="H8058" s="147">
        <v>0</v>
      </c>
    </row>
    <row r="8059" spans="1:8" ht="28.5">
      <c r="A8059" s="391" t="s">
        <v>943</v>
      </c>
      <c r="B8059" s="352">
        <v>780021</v>
      </c>
      <c r="C8059" s="356"/>
      <c r="D8059" s="354">
        <v>46</v>
      </c>
      <c r="E8059" s="359">
        <v>5</v>
      </c>
      <c r="F8059" s="348" t="s">
        <v>944</v>
      </c>
      <c r="G8059" s="147">
        <v>0</v>
      </c>
      <c r="H8059" s="147">
        <v>0</v>
      </c>
    </row>
    <row r="8060" spans="1:8">
      <c r="A8060" s="391" t="s">
        <v>945</v>
      </c>
      <c r="B8060" s="352">
        <v>780021</v>
      </c>
      <c r="C8060" s="356"/>
      <c r="D8060" s="356">
        <v>47</v>
      </c>
      <c r="E8060" s="357" t="s">
        <v>946</v>
      </c>
      <c r="F8060" s="346" t="s">
        <v>947</v>
      </c>
      <c r="G8060" s="147">
        <v>0</v>
      </c>
      <c r="H8060" s="147">
        <v>0</v>
      </c>
    </row>
    <row r="8061" spans="1:8">
      <c r="A8061" s="391" t="s">
        <v>948</v>
      </c>
      <c r="B8061" s="352">
        <v>780021</v>
      </c>
      <c r="C8061" s="356"/>
      <c r="D8061" s="356">
        <v>48</v>
      </c>
      <c r="E8061" s="357" t="s">
        <v>949</v>
      </c>
      <c r="F8061" s="346" t="s">
        <v>950</v>
      </c>
      <c r="G8061" s="147">
        <v>0</v>
      </c>
      <c r="H8061" s="147">
        <v>0</v>
      </c>
    </row>
    <row r="8062" spans="1:8">
      <c r="A8062" s="394" t="s">
        <v>951</v>
      </c>
      <c r="B8062" s="352">
        <v>780021</v>
      </c>
      <c r="C8062" s="356"/>
      <c r="D8062" s="356">
        <v>49</v>
      </c>
      <c r="E8062" s="358" t="s">
        <v>952</v>
      </c>
      <c r="F8062" s="347" t="s">
        <v>953</v>
      </c>
      <c r="G8062" s="147">
        <v>0</v>
      </c>
      <c r="H8062" s="147">
        <v>0</v>
      </c>
    </row>
    <row r="8063" spans="1:8" ht="45">
      <c r="A8063" s="390" t="s">
        <v>38</v>
      </c>
      <c r="B8063" s="352">
        <v>780155</v>
      </c>
      <c r="C8063" s="363">
        <v>151</v>
      </c>
      <c r="D8063" s="353">
        <v>0</v>
      </c>
      <c r="E8063" s="353">
        <v>0</v>
      </c>
      <c r="F8063" s="429" t="s">
        <v>532</v>
      </c>
      <c r="G8063" s="149">
        <v>37865</v>
      </c>
      <c r="H8063" s="149">
        <v>66652266</v>
      </c>
    </row>
    <row r="8064" spans="1:8" ht="28.5">
      <c r="A8064" s="391" t="s">
        <v>815</v>
      </c>
      <c r="B8064" s="352">
        <v>780155</v>
      </c>
      <c r="C8064" s="356"/>
      <c r="D8064" s="354">
        <v>1</v>
      </c>
      <c r="E8064" s="355">
        <v>1</v>
      </c>
      <c r="F8064" s="348" t="s">
        <v>816</v>
      </c>
      <c r="G8064" s="147">
        <v>0</v>
      </c>
      <c r="H8064" s="147">
        <v>0</v>
      </c>
    </row>
    <row r="8065" spans="1:8">
      <c r="A8065" s="391" t="s">
        <v>817</v>
      </c>
      <c r="B8065" s="352">
        <v>780155</v>
      </c>
      <c r="C8065" s="356"/>
      <c r="D8065" s="356">
        <v>2</v>
      </c>
      <c r="E8065" s="357" t="s">
        <v>818</v>
      </c>
      <c r="F8065" s="346" t="s">
        <v>819</v>
      </c>
      <c r="G8065" s="147">
        <v>0</v>
      </c>
      <c r="H8065" s="147">
        <v>0</v>
      </c>
    </row>
    <row r="8066" spans="1:8" ht="30">
      <c r="A8066" s="391" t="s">
        <v>820</v>
      </c>
      <c r="B8066" s="352">
        <v>780155</v>
      </c>
      <c r="C8066" s="356"/>
      <c r="D8066" s="356">
        <v>3</v>
      </c>
      <c r="E8066" s="357" t="s">
        <v>821</v>
      </c>
      <c r="F8066" s="346" t="s">
        <v>822</v>
      </c>
      <c r="G8066" s="147">
        <v>0</v>
      </c>
      <c r="H8066" s="147">
        <v>0</v>
      </c>
    </row>
    <row r="8067" spans="1:8">
      <c r="A8067" s="391" t="s">
        <v>823</v>
      </c>
      <c r="B8067" s="352">
        <v>780155</v>
      </c>
      <c r="C8067" s="356"/>
      <c r="D8067" s="356">
        <v>4</v>
      </c>
      <c r="E8067" s="357" t="s">
        <v>824</v>
      </c>
      <c r="F8067" s="346" t="s">
        <v>825</v>
      </c>
      <c r="G8067" s="147">
        <v>0</v>
      </c>
      <c r="H8067" s="147">
        <v>0</v>
      </c>
    </row>
    <row r="8068" spans="1:8">
      <c r="A8068" s="391" t="s">
        <v>826</v>
      </c>
      <c r="B8068" s="352">
        <v>780155</v>
      </c>
      <c r="C8068" s="356"/>
      <c r="D8068" s="356">
        <v>5</v>
      </c>
      <c r="E8068" s="357" t="s">
        <v>827</v>
      </c>
      <c r="F8068" s="346" t="s">
        <v>828</v>
      </c>
      <c r="G8068" s="147">
        <v>0</v>
      </c>
      <c r="H8068" s="147">
        <v>0</v>
      </c>
    </row>
    <row r="8069" spans="1:8">
      <c r="A8069" s="391" t="s">
        <v>829</v>
      </c>
      <c r="B8069" s="352">
        <v>780155</v>
      </c>
      <c r="C8069" s="356"/>
      <c r="D8069" s="356">
        <v>6</v>
      </c>
      <c r="E8069" s="357" t="s">
        <v>830</v>
      </c>
      <c r="F8069" s="346" t="s">
        <v>831</v>
      </c>
      <c r="G8069" s="147">
        <v>0</v>
      </c>
      <c r="H8069" s="147">
        <v>0</v>
      </c>
    </row>
    <row r="8070" spans="1:8">
      <c r="A8070" s="392" t="s">
        <v>1491</v>
      </c>
      <c r="B8070" s="352">
        <v>780155</v>
      </c>
      <c r="C8070" s="356"/>
      <c r="D8070" s="356">
        <v>7</v>
      </c>
      <c r="E8070" s="358" t="s">
        <v>832</v>
      </c>
      <c r="F8070" s="347" t="s">
        <v>833</v>
      </c>
      <c r="G8070" s="147">
        <v>0</v>
      </c>
      <c r="H8070" s="147">
        <v>0</v>
      </c>
    </row>
    <row r="8071" spans="1:8">
      <c r="A8071" s="391" t="s">
        <v>834</v>
      </c>
      <c r="B8071" s="352">
        <v>780155</v>
      </c>
      <c r="C8071" s="356"/>
      <c r="D8071" s="356">
        <v>8</v>
      </c>
      <c r="E8071" s="357" t="s">
        <v>835</v>
      </c>
      <c r="F8071" s="346" t="s">
        <v>836</v>
      </c>
      <c r="G8071" s="147">
        <v>0</v>
      </c>
      <c r="H8071" s="147">
        <v>0</v>
      </c>
    </row>
    <row r="8072" spans="1:8" ht="28.5">
      <c r="A8072" s="391" t="s">
        <v>837</v>
      </c>
      <c r="B8072" s="352">
        <v>780155</v>
      </c>
      <c r="C8072" s="356"/>
      <c r="D8072" s="354">
        <v>9</v>
      </c>
      <c r="E8072" s="355" t="s">
        <v>838</v>
      </c>
      <c r="F8072" s="348" t="s">
        <v>839</v>
      </c>
      <c r="G8072" s="147">
        <v>0</v>
      </c>
      <c r="H8072" s="147">
        <v>0</v>
      </c>
    </row>
    <row r="8073" spans="1:8">
      <c r="A8073" s="391" t="s">
        <v>840</v>
      </c>
      <c r="B8073" s="352">
        <v>780155</v>
      </c>
      <c r="C8073" s="356"/>
      <c r="D8073" s="356">
        <v>10</v>
      </c>
      <c r="E8073" s="357" t="s">
        <v>841</v>
      </c>
      <c r="F8073" s="346" t="s">
        <v>842</v>
      </c>
      <c r="G8073" s="147">
        <v>0</v>
      </c>
      <c r="H8073" s="147">
        <v>0</v>
      </c>
    </row>
    <row r="8074" spans="1:8">
      <c r="A8074" s="391" t="s">
        <v>843</v>
      </c>
      <c r="B8074" s="352">
        <v>780155</v>
      </c>
      <c r="C8074" s="356"/>
      <c r="D8074" s="356">
        <v>11</v>
      </c>
      <c r="E8074" s="357" t="s">
        <v>844</v>
      </c>
      <c r="F8074" s="346" t="s">
        <v>845</v>
      </c>
      <c r="G8074" s="147">
        <v>0</v>
      </c>
      <c r="H8074" s="147">
        <v>0</v>
      </c>
    </row>
    <row r="8075" spans="1:8">
      <c r="A8075" s="391" t="s">
        <v>846</v>
      </c>
      <c r="B8075" s="352">
        <v>780155</v>
      </c>
      <c r="C8075" s="356"/>
      <c r="D8075" s="356">
        <v>12</v>
      </c>
      <c r="E8075" s="357" t="s">
        <v>847</v>
      </c>
      <c r="F8075" s="346" t="s">
        <v>848</v>
      </c>
      <c r="G8075" s="147">
        <v>0</v>
      </c>
      <c r="H8075" s="147">
        <v>0</v>
      </c>
    </row>
    <row r="8076" spans="1:8">
      <c r="A8076" s="391" t="s">
        <v>849</v>
      </c>
      <c r="B8076" s="352">
        <v>780155</v>
      </c>
      <c r="C8076" s="356"/>
      <c r="D8076" s="356">
        <v>13</v>
      </c>
      <c r="E8076" s="357" t="s">
        <v>850</v>
      </c>
      <c r="F8076" s="346" t="s">
        <v>851</v>
      </c>
      <c r="G8076" s="147">
        <v>0</v>
      </c>
      <c r="H8076" s="147">
        <v>0</v>
      </c>
    </row>
    <row r="8077" spans="1:8">
      <c r="A8077" s="391" t="s">
        <v>852</v>
      </c>
      <c r="B8077" s="352">
        <v>780155</v>
      </c>
      <c r="C8077" s="356"/>
      <c r="D8077" s="356">
        <v>14</v>
      </c>
      <c r="E8077" s="357" t="s">
        <v>853</v>
      </c>
      <c r="F8077" s="346" t="s">
        <v>854</v>
      </c>
      <c r="G8077" s="147">
        <v>0</v>
      </c>
      <c r="H8077" s="147">
        <v>0</v>
      </c>
    </row>
    <row r="8078" spans="1:8">
      <c r="A8078" s="392" t="s">
        <v>1492</v>
      </c>
      <c r="B8078" s="352">
        <v>780155</v>
      </c>
      <c r="C8078" s="498"/>
      <c r="D8078" s="356">
        <v>15</v>
      </c>
      <c r="E8078" s="358" t="s">
        <v>1337</v>
      </c>
      <c r="F8078" s="347" t="s">
        <v>855</v>
      </c>
      <c r="G8078" s="147">
        <v>0</v>
      </c>
      <c r="H8078" s="147">
        <v>0</v>
      </c>
    </row>
    <row r="8079" spans="1:8">
      <c r="A8079" s="391" t="s">
        <v>856</v>
      </c>
      <c r="B8079" s="352">
        <v>780155</v>
      </c>
      <c r="C8079" s="356"/>
      <c r="D8079" s="356">
        <v>16</v>
      </c>
      <c r="E8079" s="357" t="s">
        <v>857</v>
      </c>
      <c r="F8079" s="346" t="s">
        <v>858</v>
      </c>
      <c r="G8079" s="147">
        <v>0</v>
      </c>
      <c r="H8079" s="147">
        <v>0</v>
      </c>
    </row>
    <row r="8080" spans="1:8">
      <c r="A8080" s="391" t="s">
        <v>859</v>
      </c>
      <c r="B8080" s="352">
        <v>780155</v>
      </c>
      <c r="C8080" s="356"/>
      <c r="D8080" s="354">
        <v>17</v>
      </c>
      <c r="E8080" s="355" t="s">
        <v>860</v>
      </c>
      <c r="F8080" s="348" t="s">
        <v>861</v>
      </c>
      <c r="G8080" s="147">
        <v>37865</v>
      </c>
      <c r="H8080" s="147">
        <v>66652266</v>
      </c>
    </row>
    <row r="8081" spans="1:8" ht="28.5">
      <c r="A8081" s="393" t="s">
        <v>862</v>
      </c>
      <c r="B8081" s="352">
        <v>780155</v>
      </c>
      <c r="C8081" s="356"/>
      <c r="D8081" s="354">
        <v>18</v>
      </c>
      <c r="E8081" s="355" t="s">
        <v>863</v>
      </c>
      <c r="F8081" s="348" t="s">
        <v>864</v>
      </c>
      <c r="G8081" s="147">
        <v>30365</v>
      </c>
      <c r="H8081" s="147">
        <v>41482572</v>
      </c>
    </row>
    <row r="8082" spans="1:8" ht="30">
      <c r="A8082" s="391" t="s">
        <v>865</v>
      </c>
      <c r="B8082" s="352">
        <v>780155</v>
      </c>
      <c r="C8082" s="356"/>
      <c r="D8082" s="356">
        <v>19</v>
      </c>
      <c r="E8082" s="357" t="s">
        <v>866</v>
      </c>
      <c r="F8082" s="346" t="s">
        <v>867</v>
      </c>
      <c r="G8082" s="147">
        <v>0</v>
      </c>
      <c r="H8082" s="147">
        <v>0</v>
      </c>
    </row>
    <row r="8083" spans="1:8" ht="30">
      <c r="A8083" s="391" t="s">
        <v>868</v>
      </c>
      <c r="B8083" s="352">
        <v>780155</v>
      </c>
      <c r="C8083" s="356"/>
      <c r="D8083" s="356">
        <v>20</v>
      </c>
      <c r="E8083" s="357" t="s">
        <v>869</v>
      </c>
      <c r="F8083" s="346" t="s">
        <v>870</v>
      </c>
      <c r="G8083" s="147">
        <v>0</v>
      </c>
      <c r="H8083" s="147">
        <v>0</v>
      </c>
    </row>
    <row r="8084" spans="1:8">
      <c r="A8084" s="391" t="s">
        <v>871</v>
      </c>
      <c r="B8084" s="352">
        <v>780155</v>
      </c>
      <c r="C8084" s="356"/>
      <c r="D8084" s="356">
        <v>21</v>
      </c>
      <c r="E8084" s="357" t="s">
        <v>872</v>
      </c>
      <c r="F8084" s="346" t="s">
        <v>873</v>
      </c>
      <c r="G8084" s="147">
        <v>0</v>
      </c>
      <c r="H8084" s="147">
        <v>0</v>
      </c>
    </row>
    <row r="8085" spans="1:8">
      <c r="A8085" s="391" t="s">
        <v>874</v>
      </c>
      <c r="B8085" s="352">
        <v>780155</v>
      </c>
      <c r="C8085" s="356"/>
      <c r="D8085" s="356">
        <v>22</v>
      </c>
      <c r="E8085" s="357" t="s">
        <v>875</v>
      </c>
      <c r="F8085" s="346" t="s">
        <v>876</v>
      </c>
      <c r="G8085" s="147">
        <v>30365</v>
      </c>
      <c r="H8085" s="147">
        <v>41482572</v>
      </c>
    </row>
    <row r="8086" spans="1:8">
      <c r="A8086" s="391" t="s">
        <v>877</v>
      </c>
      <c r="B8086" s="352">
        <v>780155</v>
      </c>
      <c r="C8086" s="356"/>
      <c r="D8086" s="356">
        <v>23</v>
      </c>
      <c r="E8086" s="357" t="s">
        <v>878</v>
      </c>
      <c r="F8086" s="346" t="s">
        <v>879</v>
      </c>
      <c r="G8086" s="147">
        <v>0</v>
      </c>
      <c r="H8086" s="147">
        <v>0</v>
      </c>
    </row>
    <row r="8087" spans="1:8">
      <c r="A8087" s="391" t="s">
        <v>880</v>
      </c>
      <c r="B8087" s="352">
        <v>780155</v>
      </c>
      <c r="C8087" s="356"/>
      <c r="D8087" s="356">
        <v>24</v>
      </c>
      <c r="E8087" s="357" t="s">
        <v>881</v>
      </c>
      <c r="F8087" s="346" t="s">
        <v>882</v>
      </c>
      <c r="G8087" s="147">
        <v>30365</v>
      </c>
      <c r="H8087" s="147">
        <v>41482572</v>
      </c>
    </row>
    <row r="8088" spans="1:8">
      <c r="A8088" s="391" t="s">
        <v>883</v>
      </c>
      <c r="B8088" s="352">
        <v>780155</v>
      </c>
      <c r="C8088" s="356"/>
      <c r="D8088" s="354">
        <v>25</v>
      </c>
      <c r="E8088" s="355" t="s">
        <v>884</v>
      </c>
      <c r="F8088" s="348" t="s">
        <v>497</v>
      </c>
      <c r="G8088" s="147">
        <v>0</v>
      </c>
      <c r="H8088" s="147">
        <v>0</v>
      </c>
    </row>
    <row r="8089" spans="1:8" ht="28.5">
      <c r="A8089" s="391" t="s">
        <v>885</v>
      </c>
      <c r="B8089" s="352">
        <v>780155</v>
      </c>
      <c r="C8089" s="356"/>
      <c r="D8089" s="354">
        <v>26</v>
      </c>
      <c r="E8089" s="355" t="s">
        <v>886</v>
      </c>
      <c r="F8089" s="348" t="s">
        <v>887</v>
      </c>
      <c r="G8089" s="147">
        <v>7500</v>
      </c>
      <c r="H8089" s="147">
        <v>25169694</v>
      </c>
    </row>
    <row r="8090" spans="1:8">
      <c r="A8090" s="391" t="s">
        <v>888</v>
      </c>
      <c r="B8090" s="352">
        <v>780155</v>
      </c>
      <c r="C8090" s="356"/>
      <c r="D8090" s="356">
        <v>27</v>
      </c>
      <c r="E8090" s="357" t="s">
        <v>889</v>
      </c>
      <c r="F8090" s="346" t="s">
        <v>890</v>
      </c>
      <c r="G8090" s="147">
        <v>0</v>
      </c>
      <c r="H8090" s="147">
        <v>0</v>
      </c>
    </row>
    <row r="8091" spans="1:8">
      <c r="A8091" s="391" t="s">
        <v>891</v>
      </c>
      <c r="B8091" s="352">
        <v>780155</v>
      </c>
      <c r="C8091" s="356"/>
      <c r="D8091" s="356">
        <v>28</v>
      </c>
      <c r="E8091" s="357" t="s">
        <v>892</v>
      </c>
      <c r="F8091" s="346" t="s">
        <v>893</v>
      </c>
      <c r="G8091" s="147">
        <v>7500</v>
      </c>
      <c r="H8091" s="147">
        <v>25169694</v>
      </c>
    </row>
    <row r="8092" spans="1:8">
      <c r="A8092" s="391" t="s">
        <v>894</v>
      </c>
      <c r="B8092" s="352">
        <v>780155</v>
      </c>
      <c r="C8092" s="356"/>
      <c r="D8092" s="356">
        <v>29</v>
      </c>
      <c r="E8092" s="357" t="s">
        <v>895</v>
      </c>
      <c r="F8092" s="346" t="s">
        <v>896</v>
      </c>
      <c r="G8092" s="147">
        <v>0</v>
      </c>
      <c r="H8092" s="147">
        <v>0</v>
      </c>
    </row>
    <row r="8093" spans="1:8">
      <c r="A8093" s="391" t="s">
        <v>897</v>
      </c>
      <c r="B8093" s="352">
        <v>780155</v>
      </c>
      <c r="C8093" s="356"/>
      <c r="D8093" s="356">
        <v>30</v>
      </c>
      <c r="E8093" s="357" t="s">
        <v>898</v>
      </c>
      <c r="F8093" s="346" t="s">
        <v>899</v>
      </c>
      <c r="G8093" s="147">
        <v>0</v>
      </c>
      <c r="H8093" s="147">
        <v>0</v>
      </c>
    </row>
    <row r="8094" spans="1:8" ht="30">
      <c r="A8094" s="391" t="s">
        <v>900</v>
      </c>
      <c r="B8094" s="352">
        <v>780155</v>
      </c>
      <c r="C8094" s="356"/>
      <c r="D8094" s="356">
        <v>31</v>
      </c>
      <c r="E8094" s="357" t="s">
        <v>901</v>
      </c>
      <c r="F8094" s="346" t="s">
        <v>902</v>
      </c>
      <c r="G8094" s="147">
        <v>0</v>
      </c>
      <c r="H8094" s="147">
        <v>0</v>
      </c>
    </row>
    <row r="8095" spans="1:8" ht="30">
      <c r="A8095" s="391" t="s">
        <v>903</v>
      </c>
      <c r="B8095" s="352">
        <v>780155</v>
      </c>
      <c r="C8095" s="356"/>
      <c r="D8095" s="356">
        <v>32</v>
      </c>
      <c r="E8095" s="357" t="s">
        <v>904</v>
      </c>
      <c r="F8095" s="346" t="s">
        <v>905</v>
      </c>
      <c r="G8095" s="147">
        <v>0</v>
      </c>
      <c r="H8095" s="147">
        <v>0</v>
      </c>
    </row>
    <row r="8096" spans="1:8" ht="30">
      <c r="A8096" s="391" t="s">
        <v>906</v>
      </c>
      <c r="B8096" s="352">
        <v>780155</v>
      </c>
      <c r="C8096" s="356"/>
      <c r="D8096" s="356">
        <v>33</v>
      </c>
      <c r="E8096" s="357" t="s">
        <v>907</v>
      </c>
      <c r="F8096" s="346" t="s">
        <v>908</v>
      </c>
      <c r="G8096" s="147">
        <v>0</v>
      </c>
      <c r="H8096" s="147">
        <v>0</v>
      </c>
    </row>
    <row r="8097" spans="1:8">
      <c r="A8097" s="391" t="s">
        <v>909</v>
      </c>
      <c r="B8097" s="352">
        <v>780155</v>
      </c>
      <c r="C8097" s="356"/>
      <c r="D8097" s="356">
        <v>34</v>
      </c>
      <c r="E8097" s="357" t="s">
        <v>910</v>
      </c>
      <c r="F8097" s="346" t="s">
        <v>911</v>
      </c>
      <c r="G8097" s="147">
        <v>0</v>
      </c>
      <c r="H8097" s="147">
        <v>0</v>
      </c>
    </row>
    <row r="8098" spans="1:8">
      <c r="A8098" s="391" t="s">
        <v>912</v>
      </c>
      <c r="B8098" s="352">
        <v>780155</v>
      </c>
      <c r="C8098" s="356"/>
      <c r="D8098" s="356">
        <v>35</v>
      </c>
      <c r="E8098" s="357" t="s">
        <v>913</v>
      </c>
      <c r="F8098" s="346" t="s">
        <v>914</v>
      </c>
      <c r="G8098" s="147">
        <v>0</v>
      </c>
      <c r="H8098" s="147">
        <v>0</v>
      </c>
    </row>
    <row r="8099" spans="1:8" ht="30">
      <c r="A8099" s="391" t="s">
        <v>915</v>
      </c>
      <c r="B8099" s="352">
        <v>780155</v>
      </c>
      <c r="C8099" s="356"/>
      <c r="D8099" s="356">
        <v>36</v>
      </c>
      <c r="E8099" s="357" t="s">
        <v>916</v>
      </c>
      <c r="F8099" s="346" t="s">
        <v>917</v>
      </c>
      <c r="G8099" s="147">
        <v>0</v>
      </c>
      <c r="H8099" s="147">
        <v>0</v>
      </c>
    </row>
    <row r="8100" spans="1:8" ht="28.5">
      <c r="A8100" s="391" t="s">
        <v>918</v>
      </c>
      <c r="B8100" s="352">
        <v>780155</v>
      </c>
      <c r="C8100" s="356"/>
      <c r="D8100" s="354">
        <v>37</v>
      </c>
      <c r="E8100" s="355" t="s">
        <v>919</v>
      </c>
      <c r="F8100" s="348" t="s">
        <v>920</v>
      </c>
      <c r="G8100" s="147">
        <v>0</v>
      </c>
      <c r="H8100" s="147">
        <v>0</v>
      </c>
    </row>
    <row r="8101" spans="1:8">
      <c r="A8101" s="391" t="s">
        <v>921</v>
      </c>
      <c r="B8101" s="352">
        <v>780155</v>
      </c>
      <c r="C8101" s="356"/>
      <c r="D8101" s="356">
        <v>38</v>
      </c>
      <c r="E8101" s="357" t="s">
        <v>922</v>
      </c>
      <c r="F8101" s="346" t="s">
        <v>39</v>
      </c>
      <c r="G8101" s="147">
        <v>0</v>
      </c>
      <c r="H8101" s="147">
        <v>0</v>
      </c>
    </row>
    <row r="8102" spans="1:8">
      <c r="A8102" s="391" t="s">
        <v>923</v>
      </c>
      <c r="B8102" s="352">
        <v>780155</v>
      </c>
      <c r="C8102" s="356"/>
      <c r="D8102" s="356">
        <v>39</v>
      </c>
      <c r="E8102" s="357" t="s">
        <v>924</v>
      </c>
      <c r="F8102" s="346" t="s">
        <v>40</v>
      </c>
      <c r="G8102" s="147">
        <v>0</v>
      </c>
      <c r="H8102" s="147">
        <v>0</v>
      </c>
    </row>
    <row r="8103" spans="1:8">
      <c r="A8103" s="391" t="s">
        <v>925</v>
      </c>
      <c r="B8103" s="352">
        <v>780155</v>
      </c>
      <c r="C8103" s="356"/>
      <c r="D8103" s="356">
        <v>40</v>
      </c>
      <c r="E8103" s="357" t="s">
        <v>926</v>
      </c>
      <c r="F8103" s="346" t="s">
        <v>927</v>
      </c>
      <c r="G8103" s="147">
        <v>0</v>
      </c>
      <c r="H8103" s="147">
        <v>0</v>
      </c>
    </row>
    <row r="8104" spans="1:8">
      <c r="A8104" s="391" t="s">
        <v>928</v>
      </c>
      <c r="B8104" s="352">
        <v>780155</v>
      </c>
      <c r="C8104" s="356"/>
      <c r="D8104" s="356">
        <v>41</v>
      </c>
      <c r="E8104" s="357" t="s">
        <v>929</v>
      </c>
      <c r="F8104" s="346" t="s">
        <v>930</v>
      </c>
      <c r="G8104" s="147">
        <v>0</v>
      </c>
      <c r="H8104" s="147">
        <v>0</v>
      </c>
    </row>
    <row r="8105" spans="1:8" ht="28.5">
      <c r="A8105" s="391" t="s">
        <v>931</v>
      </c>
      <c r="B8105" s="352">
        <v>780155</v>
      </c>
      <c r="C8105" s="356"/>
      <c r="D8105" s="354">
        <v>42</v>
      </c>
      <c r="E8105" s="355" t="s">
        <v>932</v>
      </c>
      <c r="F8105" s="348" t="s">
        <v>933</v>
      </c>
      <c r="G8105" s="147">
        <v>0</v>
      </c>
      <c r="H8105" s="147">
        <v>0</v>
      </c>
    </row>
    <row r="8106" spans="1:8">
      <c r="A8106" s="391" t="s">
        <v>934</v>
      </c>
      <c r="B8106" s="352">
        <v>780155</v>
      </c>
      <c r="C8106" s="356"/>
      <c r="D8106" s="356">
        <v>43</v>
      </c>
      <c r="E8106" s="357" t="s">
        <v>935</v>
      </c>
      <c r="F8106" s="346" t="s">
        <v>936</v>
      </c>
      <c r="G8106" s="147">
        <v>0</v>
      </c>
      <c r="H8106" s="147">
        <v>0</v>
      </c>
    </row>
    <row r="8107" spans="1:8">
      <c r="A8107" s="391" t="s">
        <v>937</v>
      </c>
      <c r="B8107" s="352">
        <v>780155</v>
      </c>
      <c r="C8107" s="356"/>
      <c r="D8107" s="356">
        <v>44</v>
      </c>
      <c r="E8107" s="357" t="s">
        <v>938</v>
      </c>
      <c r="F8107" s="346" t="s">
        <v>939</v>
      </c>
      <c r="G8107" s="147">
        <v>0</v>
      </c>
      <c r="H8107" s="147">
        <v>0</v>
      </c>
    </row>
    <row r="8108" spans="1:8">
      <c r="A8108" s="391" t="s">
        <v>940</v>
      </c>
      <c r="B8108" s="352">
        <v>780155</v>
      </c>
      <c r="C8108" s="356"/>
      <c r="D8108" s="356">
        <v>45</v>
      </c>
      <c r="E8108" s="357" t="s">
        <v>941</v>
      </c>
      <c r="F8108" s="346" t="s">
        <v>942</v>
      </c>
      <c r="G8108" s="147">
        <v>0</v>
      </c>
      <c r="H8108" s="147">
        <v>0</v>
      </c>
    </row>
    <row r="8109" spans="1:8" ht="28.5">
      <c r="A8109" s="391" t="s">
        <v>943</v>
      </c>
      <c r="B8109" s="352">
        <v>780155</v>
      </c>
      <c r="C8109" s="356"/>
      <c r="D8109" s="354">
        <v>46</v>
      </c>
      <c r="E8109" s="359">
        <v>5</v>
      </c>
      <c r="F8109" s="348" t="s">
        <v>944</v>
      </c>
      <c r="G8109" s="147">
        <v>0</v>
      </c>
      <c r="H8109" s="147">
        <v>0</v>
      </c>
    </row>
    <row r="8110" spans="1:8">
      <c r="A8110" s="391" t="s">
        <v>945</v>
      </c>
      <c r="B8110" s="352">
        <v>780155</v>
      </c>
      <c r="C8110" s="356"/>
      <c r="D8110" s="356">
        <v>47</v>
      </c>
      <c r="E8110" s="357" t="s">
        <v>946</v>
      </c>
      <c r="F8110" s="346" t="s">
        <v>947</v>
      </c>
      <c r="G8110" s="147">
        <v>0</v>
      </c>
      <c r="H8110" s="147">
        <v>0</v>
      </c>
    </row>
    <row r="8111" spans="1:8">
      <c r="A8111" s="391" t="s">
        <v>948</v>
      </c>
      <c r="B8111" s="352">
        <v>780155</v>
      </c>
      <c r="C8111" s="356"/>
      <c r="D8111" s="356">
        <v>48</v>
      </c>
      <c r="E8111" s="357" t="s">
        <v>949</v>
      </c>
      <c r="F8111" s="346" t="s">
        <v>950</v>
      </c>
      <c r="G8111" s="147">
        <v>0</v>
      </c>
      <c r="H8111" s="147">
        <v>0</v>
      </c>
    </row>
    <row r="8112" spans="1:8">
      <c r="A8112" s="394" t="s">
        <v>951</v>
      </c>
      <c r="B8112" s="352">
        <v>780155</v>
      </c>
      <c r="C8112" s="356"/>
      <c r="D8112" s="356">
        <v>49</v>
      </c>
      <c r="E8112" s="358" t="s">
        <v>952</v>
      </c>
      <c r="F8112" s="347" t="s">
        <v>953</v>
      </c>
      <c r="G8112" s="147">
        <v>0</v>
      </c>
      <c r="H8112" s="147">
        <v>0</v>
      </c>
    </row>
    <row r="8113" spans="1:8" ht="45">
      <c r="A8113" s="390" t="s">
        <v>38</v>
      </c>
      <c r="B8113" s="352">
        <v>780144</v>
      </c>
      <c r="C8113" s="363">
        <v>152</v>
      </c>
      <c r="D8113" s="353">
        <v>0</v>
      </c>
      <c r="E8113" s="353">
        <v>0</v>
      </c>
      <c r="F8113" s="429" t="s">
        <v>533</v>
      </c>
      <c r="G8113" s="149">
        <v>23848</v>
      </c>
      <c r="H8113" s="149">
        <v>58970947</v>
      </c>
    </row>
    <row r="8114" spans="1:8" ht="28.5">
      <c r="A8114" s="391" t="s">
        <v>815</v>
      </c>
      <c r="B8114" s="352">
        <v>780144</v>
      </c>
      <c r="C8114" s="356"/>
      <c r="D8114" s="354">
        <v>1</v>
      </c>
      <c r="E8114" s="355">
        <v>1</v>
      </c>
      <c r="F8114" s="348" t="s">
        <v>816</v>
      </c>
      <c r="G8114" s="147">
        <v>0</v>
      </c>
      <c r="H8114" s="147">
        <v>0</v>
      </c>
    </row>
    <row r="8115" spans="1:8">
      <c r="A8115" s="391" t="s">
        <v>817</v>
      </c>
      <c r="B8115" s="352">
        <v>780144</v>
      </c>
      <c r="C8115" s="356"/>
      <c r="D8115" s="356">
        <v>2</v>
      </c>
      <c r="E8115" s="357" t="s">
        <v>818</v>
      </c>
      <c r="F8115" s="346" t="s">
        <v>819</v>
      </c>
      <c r="G8115" s="147">
        <v>0</v>
      </c>
      <c r="H8115" s="147">
        <v>0</v>
      </c>
    </row>
    <row r="8116" spans="1:8" ht="30">
      <c r="A8116" s="391" t="s">
        <v>820</v>
      </c>
      <c r="B8116" s="352">
        <v>780144</v>
      </c>
      <c r="C8116" s="356"/>
      <c r="D8116" s="356">
        <v>3</v>
      </c>
      <c r="E8116" s="357" t="s">
        <v>821</v>
      </c>
      <c r="F8116" s="346" t="s">
        <v>822</v>
      </c>
      <c r="G8116" s="147">
        <v>0</v>
      </c>
      <c r="H8116" s="147">
        <v>0</v>
      </c>
    </row>
    <row r="8117" spans="1:8">
      <c r="A8117" s="391" t="s">
        <v>823</v>
      </c>
      <c r="B8117" s="352">
        <v>780144</v>
      </c>
      <c r="C8117" s="356"/>
      <c r="D8117" s="356">
        <v>4</v>
      </c>
      <c r="E8117" s="357" t="s">
        <v>824</v>
      </c>
      <c r="F8117" s="346" t="s">
        <v>825</v>
      </c>
      <c r="G8117" s="147">
        <v>0</v>
      </c>
      <c r="H8117" s="147">
        <v>0</v>
      </c>
    </row>
    <row r="8118" spans="1:8">
      <c r="A8118" s="391" t="s">
        <v>826</v>
      </c>
      <c r="B8118" s="352">
        <v>780144</v>
      </c>
      <c r="C8118" s="356"/>
      <c r="D8118" s="356">
        <v>5</v>
      </c>
      <c r="E8118" s="357" t="s">
        <v>827</v>
      </c>
      <c r="F8118" s="346" t="s">
        <v>828</v>
      </c>
      <c r="G8118" s="147">
        <v>0</v>
      </c>
      <c r="H8118" s="147">
        <v>0</v>
      </c>
    </row>
    <row r="8119" spans="1:8">
      <c r="A8119" s="391" t="s">
        <v>829</v>
      </c>
      <c r="B8119" s="352">
        <v>780144</v>
      </c>
      <c r="C8119" s="356"/>
      <c r="D8119" s="356">
        <v>6</v>
      </c>
      <c r="E8119" s="357" t="s">
        <v>830</v>
      </c>
      <c r="F8119" s="346" t="s">
        <v>831</v>
      </c>
      <c r="G8119" s="147">
        <v>0</v>
      </c>
      <c r="H8119" s="147">
        <v>0</v>
      </c>
    </row>
    <row r="8120" spans="1:8">
      <c r="A8120" s="392" t="s">
        <v>1491</v>
      </c>
      <c r="B8120" s="352">
        <v>780144</v>
      </c>
      <c r="C8120" s="356"/>
      <c r="D8120" s="356">
        <v>7</v>
      </c>
      <c r="E8120" s="358" t="s">
        <v>832</v>
      </c>
      <c r="F8120" s="347" t="s">
        <v>833</v>
      </c>
      <c r="G8120" s="147">
        <v>0</v>
      </c>
      <c r="H8120" s="147">
        <v>0</v>
      </c>
    </row>
    <row r="8121" spans="1:8">
      <c r="A8121" s="391" t="s">
        <v>834</v>
      </c>
      <c r="B8121" s="352">
        <v>780144</v>
      </c>
      <c r="C8121" s="356"/>
      <c r="D8121" s="356">
        <v>8</v>
      </c>
      <c r="E8121" s="357" t="s">
        <v>835</v>
      </c>
      <c r="F8121" s="346" t="s">
        <v>836</v>
      </c>
      <c r="G8121" s="147">
        <v>0</v>
      </c>
      <c r="H8121" s="147">
        <v>0</v>
      </c>
    </row>
    <row r="8122" spans="1:8" ht="28.5">
      <c r="A8122" s="391" t="s">
        <v>837</v>
      </c>
      <c r="B8122" s="352">
        <v>780144</v>
      </c>
      <c r="C8122" s="356"/>
      <c r="D8122" s="354">
        <v>9</v>
      </c>
      <c r="E8122" s="355" t="s">
        <v>838</v>
      </c>
      <c r="F8122" s="348" t="s">
        <v>839</v>
      </c>
      <c r="G8122" s="147">
        <v>0</v>
      </c>
      <c r="H8122" s="147">
        <v>0</v>
      </c>
    </row>
    <row r="8123" spans="1:8">
      <c r="A8123" s="391" t="s">
        <v>840</v>
      </c>
      <c r="B8123" s="352">
        <v>780144</v>
      </c>
      <c r="C8123" s="356"/>
      <c r="D8123" s="356">
        <v>10</v>
      </c>
      <c r="E8123" s="357" t="s">
        <v>841</v>
      </c>
      <c r="F8123" s="346" t="s">
        <v>842</v>
      </c>
      <c r="G8123" s="147">
        <v>0</v>
      </c>
      <c r="H8123" s="147">
        <v>0</v>
      </c>
    </row>
    <row r="8124" spans="1:8">
      <c r="A8124" s="391" t="s">
        <v>843</v>
      </c>
      <c r="B8124" s="352">
        <v>780144</v>
      </c>
      <c r="C8124" s="356"/>
      <c r="D8124" s="356">
        <v>11</v>
      </c>
      <c r="E8124" s="357" t="s">
        <v>844</v>
      </c>
      <c r="F8124" s="346" t="s">
        <v>845</v>
      </c>
      <c r="G8124" s="147">
        <v>0</v>
      </c>
      <c r="H8124" s="147">
        <v>0</v>
      </c>
    </row>
    <row r="8125" spans="1:8">
      <c r="A8125" s="391" t="s">
        <v>846</v>
      </c>
      <c r="B8125" s="352">
        <v>780144</v>
      </c>
      <c r="C8125" s="356"/>
      <c r="D8125" s="356">
        <v>12</v>
      </c>
      <c r="E8125" s="357" t="s">
        <v>847</v>
      </c>
      <c r="F8125" s="346" t="s">
        <v>848</v>
      </c>
      <c r="G8125" s="147">
        <v>0</v>
      </c>
      <c r="H8125" s="147">
        <v>0</v>
      </c>
    </row>
    <row r="8126" spans="1:8">
      <c r="A8126" s="391" t="s">
        <v>849</v>
      </c>
      <c r="B8126" s="352">
        <v>780144</v>
      </c>
      <c r="C8126" s="356"/>
      <c r="D8126" s="356">
        <v>13</v>
      </c>
      <c r="E8126" s="357" t="s">
        <v>850</v>
      </c>
      <c r="F8126" s="346" t="s">
        <v>851</v>
      </c>
      <c r="G8126" s="147">
        <v>0</v>
      </c>
      <c r="H8126" s="147">
        <v>0</v>
      </c>
    </row>
    <row r="8127" spans="1:8">
      <c r="A8127" s="391" t="s">
        <v>852</v>
      </c>
      <c r="B8127" s="352">
        <v>780144</v>
      </c>
      <c r="C8127" s="356"/>
      <c r="D8127" s="356">
        <v>14</v>
      </c>
      <c r="E8127" s="357" t="s">
        <v>853</v>
      </c>
      <c r="F8127" s="346" t="s">
        <v>854</v>
      </c>
      <c r="G8127" s="147">
        <v>0</v>
      </c>
      <c r="H8127" s="147">
        <v>0</v>
      </c>
    </row>
    <row r="8128" spans="1:8">
      <c r="A8128" s="392" t="s">
        <v>1492</v>
      </c>
      <c r="B8128" s="352">
        <v>780144</v>
      </c>
      <c r="C8128" s="498"/>
      <c r="D8128" s="356">
        <v>15</v>
      </c>
      <c r="E8128" s="358" t="s">
        <v>1337</v>
      </c>
      <c r="F8128" s="347" t="s">
        <v>855</v>
      </c>
      <c r="G8128" s="147">
        <v>0</v>
      </c>
      <c r="H8128" s="147">
        <v>0</v>
      </c>
    </row>
    <row r="8129" spans="1:8">
      <c r="A8129" s="391" t="s">
        <v>856</v>
      </c>
      <c r="B8129" s="352">
        <v>780144</v>
      </c>
      <c r="C8129" s="356"/>
      <c r="D8129" s="356">
        <v>16</v>
      </c>
      <c r="E8129" s="357" t="s">
        <v>857</v>
      </c>
      <c r="F8129" s="346" t="s">
        <v>858</v>
      </c>
      <c r="G8129" s="147">
        <v>0</v>
      </c>
      <c r="H8129" s="147">
        <v>0</v>
      </c>
    </row>
    <row r="8130" spans="1:8">
      <c r="A8130" s="391" t="s">
        <v>859</v>
      </c>
      <c r="B8130" s="352">
        <v>780144</v>
      </c>
      <c r="C8130" s="356"/>
      <c r="D8130" s="354">
        <v>17</v>
      </c>
      <c r="E8130" s="355" t="s">
        <v>860</v>
      </c>
      <c r="F8130" s="348" t="s">
        <v>861</v>
      </c>
      <c r="G8130" s="147">
        <v>23848</v>
      </c>
      <c r="H8130" s="147">
        <v>58970947</v>
      </c>
    </row>
    <row r="8131" spans="1:8" ht="28.5">
      <c r="A8131" s="393" t="s">
        <v>862</v>
      </c>
      <c r="B8131" s="352">
        <v>780144</v>
      </c>
      <c r="C8131" s="356"/>
      <c r="D8131" s="354">
        <v>18</v>
      </c>
      <c r="E8131" s="355" t="s">
        <v>863</v>
      </c>
      <c r="F8131" s="348" t="s">
        <v>864</v>
      </c>
      <c r="G8131" s="147">
        <v>18048</v>
      </c>
      <c r="H8131" s="147">
        <v>32650797</v>
      </c>
    </row>
    <row r="8132" spans="1:8" ht="30">
      <c r="A8132" s="391" t="s">
        <v>865</v>
      </c>
      <c r="B8132" s="352">
        <v>780144</v>
      </c>
      <c r="C8132" s="356"/>
      <c r="D8132" s="356">
        <v>19</v>
      </c>
      <c r="E8132" s="357" t="s">
        <v>866</v>
      </c>
      <c r="F8132" s="346" t="s">
        <v>867</v>
      </c>
      <c r="G8132" s="147">
        <v>0</v>
      </c>
      <c r="H8132" s="147">
        <v>0</v>
      </c>
    </row>
    <row r="8133" spans="1:8" ht="30">
      <c r="A8133" s="391" t="s">
        <v>868</v>
      </c>
      <c r="B8133" s="352">
        <v>780144</v>
      </c>
      <c r="C8133" s="356"/>
      <c r="D8133" s="356">
        <v>20</v>
      </c>
      <c r="E8133" s="357" t="s">
        <v>869</v>
      </c>
      <c r="F8133" s="346" t="s">
        <v>870</v>
      </c>
      <c r="G8133" s="147">
        <v>0</v>
      </c>
      <c r="H8133" s="147">
        <v>0</v>
      </c>
    </row>
    <row r="8134" spans="1:8">
      <c r="A8134" s="391" t="s">
        <v>871</v>
      </c>
      <c r="B8134" s="352">
        <v>780144</v>
      </c>
      <c r="C8134" s="356"/>
      <c r="D8134" s="356">
        <v>21</v>
      </c>
      <c r="E8134" s="357" t="s">
        <v>872</v>
      </c>
      <c r="F8134" s="346" t="s">
        <v>873</v>
      </c>
      <c r="G8134" s="147">
        <v>0</v>
      </c>
      <c r="H8134" s="147">
        <v>0</v>
      </c>
    </row>
    <row r="8135" spans="1:8">
      <c r="A8135" s="391" t="s">
        <v>874</v>
      </c>
      <c r="B8135" s="352">
        <v>780144</v>
      </c>
      <c r="C8135" s="356"/>
      <c r="D8135" s="356">
        <v>22</v>
      </c>
      <c r="E8135" s="357" t="s">
        <v>875</v>
      </c>
      <c r="F8135" s="346" t="s">
        <v>876</v>
      </c>
      <c r="G8135" s="147">
        <v>18048</v>
      </c>
      <c r="H8135" s="147">
        <v>32650797</v>
      </c>
    </row>
    <row r="8136" spans="1:8">
      <c r="A8136" s="391" t="s">
        <v>877</v>
      </c>
      <c r="B8136" s="352">
        <v>780144</v>
      </c>
      <c r="C8136" s="356"/>
      <c r="D8136" s="356">
        <v>23</v>
      </c>
      <c r="E8136" s="357" t="s">
        <v>878</v>
      </c>
      <c r="F8136" s="346" t="s">
        <v>879</v>
      </c>
      <c r="G8136" s="147">
        <v>0</v>
      </c>
      <c r="H8136" s="147">
        <v>0</v>
      </c>
    </row>
    <row r="8137" spans="1:8">
      <c r="A8137" s="391" t="s">
        <v>880</v>
      </c>
      <c r="B8137" s="352">
        <v>780144</v>
      </c>
      <c r="C8137" s="356"/>
      <c r="D8137" s="356">
        <v>24</v>
      </c>
      <c r="E8137" s="357" t="s">
        <v>881</v>
      </c>
      <c r="F8137" s="346" t="s">
        <v>882</v>
      </c>
      <c r="G8137" s="147">
        <v>18048</v>
      </c>
      <c r="H8137" s="147">
        <v>32650797</v>
      </c>
    </row>
    <row r="8138" spans="1:8">
      <c r="A8138" s="391" t="s">
        <v>883</v>
      </c>
      <c r="B8138" s="352">
        <v>780144</v>
      </c>
      <c r="C8138" s="356"/>
      <c r="D8138" s="354">
        <v>25</v>
      </c>
      <c r="E8138" s="355" t="s">
        <v>884</v>
      </c>
      <c r="F8138" s="348" t="s">
        <v>497</v>
      </c>
      <c r="G8138" s="147">
        <v>0</v>
      </c>
      <c r="H8138" s="147">
        <v>0</v>
      </c>
    </row>
    <row r="8139" spans="1:8" ht="28.5">
      <c r="A8139" s="391" t="s">
        <v>885</v>
      </c>
      <c r="B8139" s="352">
        <v>780144</v>
      </c>
      <c r="C8139" s="356"/>
      <c r="D8139" s="354">
        <v>26</v>
      </c>
      <c r="E8139" s="355" t="s">
        <v>886</v>
      </c>
      <c r="F8139" s="348" t="s">
        <v>887</v>
      </c>
      <c r="G8139" s="147">
        <v>5800</v>
      </c>
      <c r="H8139" s="147">
        <v>26320150</v>
      </c>
    </row>
    <row r="8140" spans="1:8">
      <c r="A8140" s="391" t="s">
        <v>888</v>
      </c>
      <c r="B8140" s="352">
        <v>780144</v>
      </c>
      <c r="C8140" s="356"/>
      <c r="D8140" s="356">
        <v>27</v>
      </c>
      <c r="E8140" s="357" t="s">
        <v>889</v>
      </c>
      <c r="F8140" s="346" t="s">
        <v>890</v>
      </c>
      <c r="G8140" s="147">
        <v>0</v>
      </c>
      <c r="H8140" s="147">
        <v>0</v>
      </c>
    </row>
    <row r="8141" spans="1:8">
      <c r="A8141" s="391" t="s">
        <v>891</v>
      </c>
      <c r="B8141" s="352">
        <v>780144</v>
      </c>
      <c r="C8141" s="356"/>
      <c r="D8141" s="356">
        <v>28</v>
      </c>
      <c r="E8141" s="357" t="s">
        <v>892</v>
      </c>
      <c r="F8141" s="346" t="s">
        <v>893</v>
      </c>
      <c r="G8141" s="147">
        <v>5800</v>
      </c>
      <c r="H8141" s="147">
        <v>26320150</v>
      </c>
    </row>
    <row r="8142" spans="1:8">
      <c r="A8142" s="391" t="s">
        <v>894</v>
      </c>
      <c r="B8142" s="352">
        <v>780144</v>
      </c>
      <c r="C8142" s="356"/>
      <c r="D8142" s="356">
        <v>29</v>
      </c>
      <c r="E8142" s="357" t="s">
        <v>895</v>
      </c>
      <c r="F8142" s="346" t="s">
        <v>896</v>
      </c>
      <c r="G8142" s="147">
        <v>0</v>
      </c>
      <c r="H8142" s="147">
        <v>0</v>
      </c>
    </row>
    <row r="8143" spans="1:8">
      <c r="A8143" s="391" t="s">
        <v>897</v>
      </c>
      <c r="B8143" s="352">
        <v>780144</v>
      </c>
      <c r="C8143" s="356"/>
      <c r="D8143" s="356">
        <v>30</v>
      </c>
      <c r="E8143" s="357" t="s">
        <v>898</v>
      </c>
      <c r="F8143" s="346" t="s">
        <v>899</v>
      </c>
      <c r="G8143" s="147">
        <v>0</v>
      </c>
      <c r="H8143" s="147">
        <v>0</v>
      </c>
    </row>
    <row r="8144" spans="1:8" ht="30">
      <c r="A8144" s="391" t="s">
        <v>900</v>
      </c>
      <c r="B8144" s="352">
        <v>780144</v>
      </c>
      <c r="C8144" s="356"/>
      <c r="D8144" s="356">
        <v>31</v>
      </c>
      <c r="E8144" s="357" t="s">
        <v>901</v>
      </c>
      <c r="F8144" s="346" t="s">
        <v>902</v>
      </c>
      <c r="G8144" s="147">
        <v>0</v>
      </c>
      <c r="H8144" s="147">
        <v>0</v>
      </c>
    </row>
    <row r="8145" spans="1:8" ht="30">
      <c r="A8145" s="391" t="s">
        <v>903</v>
      </c>
      <c r="B8145" s="352">
        <v>780144</v>
      </c>
      <c r="C8145" s="356"/>
      <c r="D8145" s="356">
        <v>32</v>
      </c>
      <c r="E8145" s="357" t="s">
        <v>904</v>
      </c>
      <c r="F8145" s="346" t="s">
        <v>905</v>
      </c>
      <c r="G8145" s="147">
        <v>0</v>
      </c>
      <c r="H8145" s="147">
        <v>0</v>
      </c>
    </row>
    <row r="8146" spans="1:8" ht="30">
      <c r="A8146" s="391" t="s">
        <v>906</v>
      </c>
      <c r="B8146" s="352">
        <v>780144</v>
      </c>
      <c r="C8146" s="356"/>
      <c r="D8146" s="356">
        <v>33</v>
      </c>
      <c r="E8146" s="357" t="s">
        <v>907</v>
      </c>
      <c r="F8146" s="346" t="s">
        <v>908</v>
      </c>
      <c r="G8146" s="147">
        <v>0</v>
      </c>
      <c r="H8146" s="147">
        <v>0</v>
      </c>
    </row>
    <row r="8147" spans="1:8">
      <c r="A8147" s="391" t="s">
        <v>909</v>
      </c>
      <c r="B8147" s="352">
        <v>780144</v>
      </c>
      <c r="C8147" s="356"/>
      <c r="D8147" s="356">
        <v>34</v>
      </c>
      <c r="E8147" s="357" t="s">
        <v>910</v>
      </c>
      <c r="F8147" s="346" t="s">
        <v>911</v>
      </c>
      <c r="G8147" s="147">
        <v>0</v>
      </c>
      <c r="H8147" s="147">
        <v>0</v>
      </c>
    </row>
    <row r="8148" spans="1:8">
      <c r="A8148" s="391" t="s">
        <v>912</v>
      </c>
      <c r="B8148" s="352">
        <v>780144</v>
      </c>
      <c r="C8148" s="356"/>
      <c r="D8148" s="356">
        <v>35</v>
      </c>
      <c r="E8148" s="357" t="s">
        <v>913</v>
      </c>
      <c r="F8148" s="346" t="s">
        <v>914</v>
      </c>
      <c r="G8148" s="147">
        <v>0</v>
      </c>
      <c r="H8148" s="147">
        <v>0</v>
      </c>
    </row>
    <row r="8149" spans="1:8" ht="30">
      <c r="A8149" s="391" t="s">
        <v>915</v>
      </c>
      <c r="B8149" s="352">
        <v>780144</v>
      </c>
      <c r="C8149" s="356"/>
      <c r="D8149" s="356">
        <v>36</v>
      </c>
      <c r="E8149" s="357" t="s">
        <v>916</v>
      </c>
      <c r="F8149" s="346" t="s">
        <v>917</v>
      </c>
      <c r="G8149" s="147">
        <v>0</v>
      </c>
      <c r="H8149" s="147">
        <v>0</v>
      </c>
    </row>
    <row r="8150" spans="1:8" ht="28.5">
      <c r="A8150" s="391" t="s">
        <v>918</v>
      </c>
      <c r="B8150" s="352">
        <v>780144</v>
      </c>
      <c r="C8150" s="356"/>
      <c r="D8150" s="354">
        <v>37</v>
      </c>
      <c r="E8150" s="355" t="s">
        <v>919</v>
      </c>
      <c r="F8150" s="348" t="s">
        <v>920</v>
      </c>
      <c r="G8150" s="147">
        <v>0</v>
      </c>
      <c r="H8150" s="147">
        <v>0</v>
      </c>
    </row>
    <row r="8151" spans="1:8">
      <c r="A8151" s="391" t="s">
        <v>921</v>
      </c>
      <c r="B8151" s="352">
        <v>780144</v>
      </c>
      <c r="C8151" s="356"/>
      <c r="D8151" s="356">
        <v>38</v>
      </c>
      <c r="E8151" s="357" t="s">
        <v>922</v>
      </c>
      <c r="F8151" s="346" t="s">
        <v>39</v>
      </c>
      <c r="G8151" s="147">
        <v>0</v>
      </c>
      <c r="H8151" s="147">
        <v>0</v>
      </c>
    </row>
    <row r="8152" spans="1:8">
      <c r="A8152" s="391" t="s">
        <v>923</v>
      </c>
      <c r="B8152" s="352">
        <v>780144</v>
      </c>
      <c r="C8152" s="356"/>
      <c r="D8152" s="356">
        <v>39</v>
      </c>
      <c r="E8152" s="357" t="s">
        <v>924</v>
      </c>
      <c r="F8152" s="346" t="s">
        <v>40</v>
      </c>
      <c r="G8152" s="147">
        <v>0</v>
      </c>
      <c r="H8152" s="147">
        <v>0</v>
      </c>
    </row>
    <row r="8153" spans="1:8">
      <c r="A8153" s="391" t="s">
        <v>925</v>
      </c>
      <c r="B8153" s="352">
        <v>780144</v>
      </c>
      <c r="C8153" s="356"/>
      <c r="D8153" s="356">
        <v>40</v>
      </c>
      <c r="E8153" s="357" t="s">
        <v>926</v>
      </c>
      <c r="F8153" s="346" t="s">
        <v>927</v>
      </c>
      <c r="G8153" s="147">
        <v>0</v>
      </c>
      <c r="H8153" s="147">
        <v>0</v>
      </c>
    </row>
    <row r="8154" spans="1:8">
      <c r="A8154" s="391" t="s">
        <v>928</v>
      </c>
      <c r="B8154" s="352">
        <v>780144</v>
      </c>
      <c r="C8154" s="356"/>
      <c r="D8154" s="356">
        <v>41</v>
      </c>
      <c r="E8154" s="357" t="s">
        <v>929</v>
      </c>
      <c r="F8154" s="346" t="s">
        <v>930</v>
      </c>
      <c r="G8154" s="147">
        <v>0</v>
      </c>
      <c r="H8154" s="147">
        <v>0</v>
      </c>
    </row>
    <row r="8155" spans="1:8" ht="28.5">
      <c r="A8155" s="391" t="s">
        <v>931</v>
      </c>
      <c r="B8155" s="352">
        <v>780144</v>
      </c>
      <c r="C8155" s="356"/>
      <c r="D8155" s="354">
        <v>42</v>
      </c>
      <c r="E8155" s="355" t="s">
        <v>932</v>
      </c>
      <c r="F8155" s="348" t="s">
        <v>933</v>
      </c>
      <c r="G8155" s="147">
        <v>0</v>
      </c>
      <c r="H8155" s="147">
        <v>0</v>
      </c>
    </row>
    <row r="8156" spans="1:8">
      <c r="A8156" s="391" t="s">
        <v>934</v>
      </c>
      <c r="B8156" s="352">
        <v>780144</v>
      </c>
      <c r="C8156" s="356"/>
      <c r="D8156" s="356">
        <v>43</v>
      </c>
      <c r="E8156" s="357" t="s">
        <v>935</v>
      </c>
      <c r="F8156" s="346" t="s">
        <v>936</v>
      </c>
      <c r="G8156" s="147">
        <v>0</v>
      </c>
      <c r="H8156" s="147">
        <v>0</v>
      </c>
    </row>
    <row r="8157" spans="1:8">
      <c r="A8157" s="391" t="s">
        <v>937</v>
      </c>
      <c r="B8157" s="352">
        <v>780144</v>
      </c>
      <c r="C8157" s="356"/>
      <c r="D8157" s="356">
        <v>44</v>
      </c>
      <c r="E8157" s="357" t="s">
        <v>938</v>
      </c>
      <c r="F8157" s="346" t="s">
        <v>939</v>
      </c>
      <c r="G8157" s="147">
        <v>0</v>
      </c>
      <c r="H8157" s="147">
        <v>0</v>
      </c>
    </row>
    <row r="8158" spans="1:8">
      <c r="A8158" s="391" t="s">
        <v>940</v>
      </c>
      <c r="B8158" s="352">
        <v>780144</v>
      </c>
      <c r="C8158" s="356"/>
      <c r="D8158" s="356">
        <v>45</v>
      </c>
      <c r="E8158" s="357" t="s">
        <v>941</v>
      </c>
      <c r="F8158" s="346" t="s">
        <v>942</v>
      </c>
      <c r="G8158" s="147">
        <v>0</v>
      </c>
      <c r="H8158" s="147">
        <v>0</v>
      </c>
    </row>
    <row r="8159" spans="1:8" ht="28.5">
      <c r="A8159" s="391" t="s">
        <v>943</v>
      </c>
      <c r="B8159" s="352">
        <v>780144</v>
      </c>
      <c r="C8159" s="356"/>
      <c r="D8159" s="354">
        <v>46</v>
      </c>
      <c r="E8159" s="359">
        <v>5</v>
      </c>
      <c r="F8159" s="348" t="s">
        <v>944</v>
      </c>
      <c r="G8159" s="147">
        <v>0</v>
      </c>
      <c r="H8159" s="147">
        <v>0</v>
      </c>
    </row>
    <row r="8160" spans="1:8">
      <c r="A8160" s="391" t="s">
        <v>945</v>
      </c>
      <c r="B8160" s="352">
        <v>780144</v>
      </c>
      <c r="C8160" s="356"/>
      <c r="D8160" s="356">
        <v>47</v>
      </c>
      <c r="E8160" s="357" t="s">
        <v>946</v>
      </c>
      <c r="F8160" s="346" t="s">
        <v>947</v>
      </c>
      <c r="G8160" s="147">
        <v>0</v>
      </c>
      <c r="H8160" s="147">
        <v>0</v>
      </c>
    </row>
    <row r="8161" spans="1:8">
      <c r="A8161" s="391" t="s">
        <v>948</v>
      </c>
      <c r="B8161" s="352">
        <v>780144</v>
      </c>
      <c r="C8161" s="356"/>
      <c r="D8161" s="356">
        <v>48</v>
      </c>
      <c r="E8161" s="357" t="s">
        <v>949</v>
      </c>
      <c r="F8161" s="346" t="s">
        <v>950</v>
      </c>
      <c r="G8161" s="147">
        <v>0</v>
      </c>
      <c r="H8161" s="147">
        <v>0</v>
      </c>
    </row>
    <row r="8162" spans="1:8">
      <c r="A8162" s="394" t="s">
        <v>951</v>
      </c>
      <c r="B8162" s="352">
        <v>780144</v>
      </c>
      <c r="C8162" s="356"/>
      <c r="D8162" s="356">
        <v>49</v>
      </c>
      <c r="E8162" s="358" t="s">
        <v>952</v>
      </c>
      <c r="F8162" s="347" t="s">
        <v>953</v>
      </c>
      <c r="G8162" s="147">
        <v>0</v>
      </c>
      <c r="H8162" s="147">
        <v>0</v>
      </c>
    </row>
    <row r="8163" spans="1:8" ht="45">
      <c r="A8163" s="390" t="s">
        <v>38</v>
      </c>
      <c r="B8163" s="352">
        <v>780174</v>
      </c>
      <c r="C8163" s="363">
        <v>153</v>
      </c>
      <c r="D8163" s="353">
        <v>0</v>
      </c>
      <c r="E8163" s="353">
        <v>0</v>
      </c>
      <c r="F8163" s="429" t="s">
        <v>1034</v>
      </c>
      <c r="G8163" s="149">
        <v>14599</v>
      </c>
      <c r="H8163" s="149">
        <v>12578019</v>
      </c>
    </row>
    <row r="8164" spans="1:8" ht="28.5">
      <c r="A8164" s="391" t="s">
        <v>815</v>
      </c>
      <c r="B8164" s="352">
        <v>780174</v>
      </c>
      <c r="C8164" s="356"/>
      <c r="D8164" s="354">
        <v>1</v>
      </c>
      <c r="E8164" s="355">
        <v>1</v>
      </c>
      <c r="F8164" s="348" t="s">
        <v>816</v>
      </c>
      <c r="G8164" s="147">
        <v>0</v>
      </c>
      <c r="H8164" s="147">
        <v>0</v>
      </c>
    </row>
    <row r="8165" spans="1:8">
      <c r="A8165" s="391" t="s">
        <v>817</v>
      </c>
      <c r="B8165" s="352">
        <v>780174</v>
      </c>
      <c r="C8165" s="356"/>
      <c r="D8165" s="356">
        <v>2</v>
      </c>
      <c r="E8165" s="357" t="s">
        <v>818</v>
      </c>
      <c r="F8165" s="346" t="s">
        <v>819</v>
      </c>
      <c r="G8165" s="147">
        <v>0</v>
      </c>
      <c r="H8165" s="147">
        <v>0</v>
      </c>
    </row>
    <row r="8166" spans="1:8" ht="30">
      <c r="A8166" s="391" t="s">
        <v>820</v>
      </c>
      <c r="B8166" s="352">
        <v>780174</v>
      </c>
      <c r="C8166" s="356"/>
      <c r="D8166" s="356">
        <v>3</v>
      </c>
      <c r="E8166" s="357" t="s">
        <v>821</v>
      </c>
      <c r="F8166" s="346" t="s">
        <v>822</v>
      </c>
      <c r="G8166" s="147">
        <v>0</v>
      </c>
      <c r="H8166" s="147">
        <v>0</v>
      </c>
    </row>
    <row r="8167" spans="1:8">
      <c r="A8167" s="391" t="s">
        <v>823</v>
      </c>
      <c r="B8167" s="352">
        <v>780174</v>
      </c>
      <c r="C8167" s="356"/>
      <c r="D8167" s="356">
        <v>4</v>
      </c>
      <c r="E8167" s="357" t="s">
        <v>824</v>
      </c>
      <c r="F8167" s="346" t="s">
        <v>825</v>
      </c>
      <c r="G8167" s="147">
        <v>0</v>
      </c>
      <c r="H8167" s="147">
        <v>0</v>
      </c>
    </row>
    <row r="8168" spans="1:8">
      <c r="A8168" s="391" t="s">
        <v>826</v>
      </c>
      <c r="B8168" s="352">
        <v>780174</v>
      </c>
      <c r="C8168" s="356"/>
      <c r="D8168" s="356">
        <v>5</v>
      </c>
      <c r="E8168" s="357" t="s">
        <v>827</v>
      </c>
      <c r="F8168" s="346" t="s">
        <v>828</v>
      </c>
      <c r="G8168" s="147">
        <v>0</v>
      </c>
      <c r="H8168" s="147">
        <v>0</v>
      </c>
    </row>
    <row r="8169" spans="1:8">
      <c r="A8169" s="391" t="s">
        <v>829</v>
      </c>
      <c r="B8169" s="352">
        <v>780174</v>
      </c>
      <c r="C8169" s="356"/>
      <c r="D8169" s="356">
        <v>6</v>
      </c>
      <c r="E8169" s="357" t="s">
        <v>830</v>
      </c>
      <c r="F8169" s="346" t="s">
        <v>831</v>
      </c>
      <c r="G8169" s="147">
        <v>0</v>
      </c>
      <c r="H8169" s="147">
        <v>0</v>
      </c>
    </row>
    <row r="8170" spans="1:8">
      <c r="A8170" s="392" t="s">
        <v>1491</v>
      </c>
      <c r="B8170" s="352">
        <v>780174</v>
      </c>
      <c r="C8170" s="356"/>
      <c r="D8170" s="356">
        <v>7</v>
      </c>
      <c r="E8170" s="358" t="s">
        <v>832</v>
      </c>
      <c r="F8170" s="347" t="s">
        <v>833</v>
      </c>
      <c r="G8170" s="147">
        <v>0</v>
      </c>
      <c r="H8170" s="147">
        <v>0</v>
      </c>
    </row>
    <row r="8171" spans="1:8">
      <c r="A8171" s="391" t="s">
        <v>834</v>
      </c>
      <c r="B8171" s="352">
        <v>780174</v>
      </c>
      <c r="C8171" s="356"/>
      <c r="D8171" s="356">
        <v>8</v>
      </c>
      <c r="E8171" s="357" t="s">
        <v>835</v>
      </c>
      <c r="F8171" s="346" t="s">
        <v>836</v>
      </c>
      <c r="G8171" s="147">
        <v>0</v>
      </c>
      <c r="H8171" s="147">
        <v>0</v>
      </c>
    </row>
    <row r="8172" spans="1:8" ht="28.5">
      <c r="A8172" s="391" t="s">
        <v>837</v>
      </c>
      <c r="B8172" s="352">
        <v>780174</v>
      </c>
      <c r="C8172" s="356"/>
      <c r="D8172" s="354">
        <v>9</v>
      </c>
      <c r="E8172" s="355" t="s">
        <v>838</v>
      </c>
      <c r="F8172" s="348" t="s">
        <v>839</v>
      </c>
      <c r="G8172" s="147">
        <v>65</v>
      </c>
      <c r="H8172" s="147">
        <v>470664</v>
      </c>
    </row>
    <row r="8173" spans="1:8">
      <c r="A8173" s="391" t="s">
        <v>840</v>
      </c>
      <c r="B8173" s="352">
        <v>780174</v>
      </c>
      <c r="C8173" s="356"/>
      <c r="D8173" s="356">
        <v>10</v>
      </c>
      <c r="E8173" s="357" t="s">
        <v>841</v>
      </c>
      <c r="F8173" s="346" t="s">
        <v>842</v>
      </c>
      <c r="G8173" s="147">
        <v>0</v>
      </c>
      <c r="H8173" s="147">
        <v>0</v>
      </c>
    </row>
    <row r="8174" spans="1:8">
      <c r="A8174" s="391" t="s">
        <v>843</v>
      </c>
      <c r="B8174" s="352">
        <v>780174</v>
      </c>
      <c r="C8174" s="356"/>
      <c r="D8174" s="356">
        <v>11</v>
      </c>
      <c r="E8174" s="357" t="s">
        <v>844</v>
      </c>
      <c r="F8174" s="346" t="s">
        <v>845</v>
      </c>
      <c r="G8174" s="147">
        <v>0</v>
      </c>
      <c r="H8174" s="147">
        <v>0</v>
      </c>
    </row>
    <row r="8175" spans="1:8">
      <c r="A8175" s="391" t="s">
        <v>846</v>
      </c>
      <c r="B8175" s="352">
        <v>780174</v>
      </c>
      <c r="C8175" s="356"/>
      <c r="D8175" s="356">
        <v>12</v>
      </c>
      <c r="E8175" s="357" t="s">
        <v>847</v>
      </c>
      <c r="F8175" s="346" t="s">
        <v>848</v>
      </c>
      <c r="G8175" s="147">
        <v>0</v>
      </c>
      <c r="H8175" s="147">
        <v>0</v>
      </c>
    </row>
    <row r="8176" spans="1:8">
      <c r="A8176" s="391" t="s">
        <v>849</v>
      </c>
      <c r="B8176" s="352">
        <v>780174</v>
      </c>
      <c r="C8176" s="356"/>
      <c r="D8176" s="356">
        <v>13</v>
      </c>
      <c r="E8176" s="357" t="s">
        <v>850</v>
      </c>
      <c r="F8176" s="346" t="s">
        <v>851</v>
      </c>
      <c r="G8176" s="147">
        <v>0</v>
      </c>
      <c r="H8176" s="147">
        <v>0</v>
      </c>
    </row>
    <row r="8177" spans="1:8">
      <c r="A8177" s="391" t="s">
        <v>852</v>
      </c>
      <c r="B8177" s="352">
        <v>780174</v>
      </c>
      <c r="C8177" s="356"/>
      <c r="D8177" s="356">
        <v>14</v>
      </c>
      <c r="E8177" s="357" t="s">
        <v>853</v>
      </c>
      <c r="F8177" s="346" t="s">
        <v>854</v>
      </c>
      <c r="G8177" s="147">
        <v>0</v>
      </c>
      <c r="H8177" s="147">
        <v>0</v>
      </c>
    </row>
    <row r="8178" spans="1:8">
      <c r="A8178" s="392" t="s">
        <v>1492</v>
      </c>
      <c r="B8178" s="352">
        <v>780174</v>
      </c>
      <c r="C8178" s="498"/>
      <c r="D8178" s="356">
        <v>15</v>
      </c>
      <c r="E8178" s="358" t="s">
        <v>1337</v>
      </c>
      <c r="F8178" s="347" t="s">
        <v>855</v>
      </c>
      <c r="G8178" s="147">
        <v>0</v>
      </c>
      <c r="H8178" s="147">
        <v>0</v>
      </c>
    </row>
    <row r="8179" spans="1:8">
      <c r="A8179" s="391" t="s">
        <v>856</v>
      </c>
      <c r="B8179" s="352">
        <v>780174</v>
      </c>
      <c r="C8179" s="356"/>
      <c r="D8179" s="356">
        <v>16</v>
      </c>
      <c r="E8179" s="357" t="s">
        <v>857</v>
      </c>
      <c r="F8179" s="346" t="s">
        <v>858</v>
      </c>
      <c r="G8179" s="147">
        <v>65</v>
      </c>
      <c r="H8179" s="147">
        <v>470664</v>
      </c>
    </row>
    <row r="8180" spans="1:8">
      <c r="A8180" s="391" t="s">
        <v>859</v>
      </c>
      <c r="B8180" s="352">
        <v>780174</v>
      </c>
      <c r="C8180" s="356"/>
      <c r="D8180" s="354">
        <v>17</v>
      </c>
      <c r="E8180" s="355" t="s">
        <v>860</v>
      </c>
      <c r="F8180" s="348" t="s">
        <v>861</v>
      </c>
      <c r="G8180" s="147">
        <v>14534</v>
      </c>
      <c r="H8180" s="147">
        <v>12107355</v>
      </c>
    </row>
    <row r="8181" spans="1:8" ht="28.5">
      <c r="A8181" s="393" t="s">
        <v>862</v>
      </c>
      <c r="B8181" s="352">
        <v>780174</v>
      </c>
      <c r="C8181" s="356"/>
      <c r="D8181" s="354">
        <v>18</v>
      </c>
      <c r="E8181" s="355" t="s">
        <v>863</v>
      </c>
      <c r="F8181" s="348" t="s">
        <v>864</v>
      </c>
      <c r="G8181" s="147">
        <v>13440</v>
      </c>
      <c r="H8181" s="147">
        <v>8851355</v>
      </c>
    </row>
    <row r="8182" spans="1:8" ht="30">
      <c r="A8182" s="391" t="s">
        <v>865</v>
      </c>
      <c r="B8182" s="352">
        <v>780174</v>
      </c>
      <c r="C8182" s="356"/>
      <c r="D8182" s="356">
        <v>19</v>
      </c>
      <c r="E8182" s="357" t="s">
        <v>866</v>
      </c>
      <c r="F8182" s="346" t="s">
        <v>867</v>
      </c>
      <c r="G8182" s="147">
        <v>0</v>
      </c>
      <c r="H8182" s="147">
        <v>0</v>
      </c>
    </row>
    <row r="8183" spans="1:8" ht="30">
      <c r="A8183" s="391" t="s">
        <v>868</v>
      </c>
      <c r="B8183" s="352">
        <v>780174</v>
      </c>
      <c r="C8183" s="356"/>
      <c r="D8183" s="356">
        <v>20</v>
      </c>
      <c r="E8183" s="357" t="s">
        <v>869</v>
      </c>
      <c r="F8183" s="346" t="s">
        <v>870</v>
      </c>
      <c r="G8183" s="147">
        <v>0</v>
      </c>
      <c r="H8183" s="147">
        <v>0</v>
      </c>
    </row>
    <row r="8184" spans="1:8">
      <c r="A8184" s="391" t="s">
        <v>871</v>
      </c>
      <c r="B8184" s="352">
        <v>780174</v>
      </c>
      <c r="C8184" s="356"/>
      <c r="D8184" s="356">
        <v>21</v>
      </c>
      <c r="E8184" s="357" t="s">
        <v>872</v>
      </c>
      <c r="F8184" s="346" t="s">
        <v>873</v>
      </c>
      <c r="G8184" s="147">
        <v>0</v>
      </c>
      <c r="H8184" s="147">
        <v>0</v>
      </c>
    </row>
    <row r="8185" spans="1:8">
      <c r="A8185" s="391" t="s">
        <v>874</v>
      </c>
      <c r="B8185" s="352">
        <v>780174</v>
      </c>
      <c r="C8185" s="356"/>
      <c r="D8185" s="356">
        <v>22</v>
      </c>
      <c r="E8185" s="357" t="s">
        <v>875</v>
      </c>
      <c r="F8185" s="346" t="s">
        <v>876</v>
      </c>
      <c r="G8185" s="147">
        <v>13440</v>
      </c>
      <c r="H8185" s="147">
        <v>8851355</v>
      </c>
    </row>
    <row r="8186" spans="1:8">
      <c r="A8186" s="391" t="s">
        <v>877</v>
      </c>
      <c r="B8186" s="352">
        <v>780174</v>
      </c>
      <c r="C8186" s="356"/>
      <c r="D8186" s="356">
        <v>23</v>
      </c>
      <c r="E8186" s="357" t="s">
        <v>878</v>
      </c>
      <c r="F8186" s="346" t="s">
        <v>879</v>
      </c>
      <c r="G8186" s="147">
        <v>0</v>
      </c>
      <c r="H8186" s="147">
        <v>0</v>
      </c>
    </row>
    <row r="8187" spans="1:8">
      <c r="A8187" s="391" t="s">
        <v>880</v>
      </c>
      <c r="B8187" s="352">
        <v>780174</v>
      </c>
      <c r="C8187" s="356"/>
      <c r="D8187" s="356">
        <v>24</v>
      </c>
      <c r="E8187" s="357" t="s">
        <v>881</v>
      </c>
      <c r="F8187" s="346" t="s">
        <v>882</v>
      </c>
      <c r="G8187" s="147">
        <v>13440</v>
      </c>
      <c r="H8187" s="147">
        <v>8851355</v>
      </c>
    </row>
    <row r="8188" spans="1:8">
      <c r="A8188" s="391" t="s">
        <v>883</v>
      </c>
      <c r="B8188" s="352">
        <v>780174</v>
      </c>
      <c r="C8188" s="356"/>
      <c r="D8188" s="354">
        <v>25</v>
      </c>
      <c r="E8188" s="355" t="s">
        <v>884</v>
      </c>
      <c r="F8188" s="348" t="s">
        <v>497</v>
      </c>
      <c r="G8188" s="147">
        <v>0</v>
      </c>
      <c r="H8188" s="147">
        <v>0</v>
      </c>
    </row>
    <row r="8189" spans="1:8" ht="28.5">
      <c r="A8189" s="391" t="s">
        <v>885</v>
      </c>
      <c r="B8189" s="352">
        <v>780174</v>
      </c>
      <c r="C8189" s="356"/>
      <c r="D8189" s="354">
        <v>26</v>
      </c>
      <c r="E8189" s="355" t="s">
        <v>886</v>
      </c>
      <c r="F8189" s="348" t="s">
        <v>887</v>
      </c>
      <c r="G8189" s="147">
        <v>1094</v>
      </c>
      <c r="H8189" s="147">
        <v>3256000</v>
      </c>
    </row>
    <row r="8190" spans="1:8">
      <c r="A8190" s="391" t="s">
        <v>888</v>
      </c>
      <c r="B8190" s="352">
        <v>780174</v>
      </c>
      <c r="C8190" s="356"/>
      <c r="D8190" s="356">
        <v>27</v>
      </c>
      <c r="E8190" s="357" t="s">
        <v>889</v>
      </c>
      <c r="F8190" s="346" t="s">
        <v>890</v>
      </c>
      <c r="G8190" s="147">
        <v>0</v>
      </c>
      <c r="H8190" s="147">
        <v>0</v>
      </c>
    </row>
    <row r="8191" spans="1:8">
      <c r="A8191" s="391" t="s">
        <v>891</v>
      </c>
      <c r="B8191" s="352">
        <v>780174</v>
      </c>
      <c r="C8191" s="356"/>
      <c r="D8191" s="356">
        <v>28</v>
      </c>
      <c r="E8191" s="357" t="s">
        <v>892</v>
      </c>
      <c r="F8191" s="346" t="s">
        <v>893</v>
      </c>
      <c r="G8191" s="147">
        <v>1094</v>
      </c>
      <c r="H8191" s="147">
        <v>3256000</v>
      </c>
    </row>
    <row r="8192" spans="1:8">
      <c r="A8192" s="391" t="s">
        <v>894</v>
      </c>
      <c r="B8192" s="352">
        <v>780174</v>
      </c>
      <c r="C8192" s="356"/>
      <c r="D8192" s="356">
        <v>29</v>
      </c>
      <c r="E8192" s="357" t="s">
        <v>895</v>
      </c>
      <c r="F8192" s="346" t="s">
        <v>896</v>
      </c>
      <c r="G8192" s="147">
        <v>0</v>
      </c>
      <c r="H8192" s="147">
        <v>0</v>
      </c>
    </row>
    <row r="8193" spans="1:8">
      <c r="A8193" s="391" t="s">
        <v>897</v>
      </c>
      <c r="B8193" s="352">
        <v>780174</v>
      </c>
      <c r="C8193" s="356"/>
      <c r="D8193" s="356">
        <v>30</v>
      </c>
      <c r="E8193" s="357" t="s">
        <v>898</v>
      </c>
      <c r="F8193" s="346" t="s">
        <v>899</v>
      </c>
      <c r="G8193" s="147">
        <v>0</v>
      </c>
      <c r="H8193" s="147">
        <v>0</v>
      </c>
    </row>
    <row r="8194" spans="1:8" ht="30">
      <c r="A8194" s="391" t="s">
        <v>900</v>
      </c>
      <c r="B8194" s="352">
        <v>780174</v>
      </c>
      <c r="C8194" s="356"/>
      <c r="D8194" s="356">
        <v>31</v>
      </c>
      <c r="E8194" s="357" t="s">
        <v>901</v>
      </c>
      <c r="F8194" s="346" t="s">
        <v>902</v>
      </c>
      <c r="G8194" s="147">
        <v>0</v>
      </c>
      <c r="H8194" s="147">
        <v>0</v>
      </c>
    </row>
    <row r="8195" spans="1:8" ht="30">
      <c r="A8195" s="391" t="s">
        <v>903</v>
      </c>
      <c r="B8195" s="352">
        <v>780174</v>
      </c>
      <c r="C8195" s="356"/>
      <c r="D8195" s="356">
        <v>32</v>
      </c>
      <c r="E8195" s="357" t="s">
        <v>904</v>
      </c>
      <c r="F8195" s="346" t="s">
        <v>905</v>
      </c>
      <c r="G8195" s="147">
        <v>0</v>
      </c>
      <c r="H8195" s="147">
        <v>0</v>
      </c>
    </row>
    <row r="8196" spans="1:8" ht="30">
      <c r="A8196" s="391" t="s">
        <v>906</v>
      </c>
      <c r="B8196" s="352">
        <v>780174</v>
      </c>
      <c r="C8196" s="356"/>
      <c r="D8196" s="356">
        <v>33</v>
      </c>
      <c r="E8196" s="357" t="s">
        <v>907</v>
      </c>
      <c r="F8196" s="346" t="s">
        <v>908</v>
      </c>
      <c r="G8196" s="147">
        <v>0</v>
      </c>
      <c r="H8196" s="147">
        <v>0</v>
      </c>
    </row>
    <row r="8197" spans="1:8">
      <c r="A8197" s="391" t="s">
        <v>909</v>
      </c>
      <c r="B8197" s="352">
        <v>780174</v>
      </c>
      <c r="C8197" s="356"/>
      <c r="D8197" s="356">
        <v>34</v>
      </c>
      <c r="E8197" s="357" t="s">
        <v>910</v>
      </c>
      <c r="F8197" s="346" t="s">
        <v>911</v>
      </c>
      <c r="G8197" s="147">
        <v>0</v>
      </c>
      <c r="H8197" s="147">
        <v>0</v>
      </c>
    </row>
    <row r="8198" spans="1:8">
      <c r="A8198" s="391" t="s">
        <v>912</v>
      </c>
      <c r="B8198" s="352">
        <v>780174</v>
      </c>
      <c r="C8198" s="356"/>
      <c r="D8198" s="356">
        <v>35</v>
      </c>
      <c r="E8198" s="357" t="s">
        <v>913</v>
      </c>
      <c r="F8198" s="346" t="s">
        <v>914</v>
      </c>
      <c r="G8198" s="147">
        <v>0</v>
      </c>
      <c r="H8198" s="147">
        <v>0</v>
      </c>
    </row>
    <row r="8199" spans="1:8" ht="30">
      <c r="A8199" s="391" t="s">
        <v>915</v>
      </c>
      <c r="B8199" s="352">
        <v>780174</v>
      </c>
      <c r="C8199" s="356"/>
      <c r="D8199" s="356">
        <v>36</v>
      </c>
      <c r="E8199" s="357" t="s">
        <v>916</v>
      </c>
      <c r="F8199" s="346" t="s">
        <v>917</v>
      </c>
      <c r="G8199" s="147">
        <v>0</v>
      </c>
      <c r="H8199" s="147">
        <v>0</v>
      </c>
    </row>
    <row r="8200" spans="1:8" ht="28.5">
      <c r="A8200" s="391" t="s">
        <v>918</v>
      </c>
      <c r="B8200" s="352">
        <v>780174</v>
      </c>
      <c r="C8200" s="356"/>
      <c r="D8200" s="354">
        <v>37</v>
      </c>
      <c r="E8200" s="355" t="s">
        <v>919</v>
      </c>
      <c r="F8200" s="348" t="s">
        <v>920</v>
      </c>
      <c r="G8200" s="147">
        <v>0</v>
      </c>
      <c r="H8200" s="147">
        <v>0</v>
      </c>
    </row>
    <row r="8201" spans="1:8">
      <c r="A8201" s="391" t="s">
        <v>921</v>
      </c>
      <c r="B8201" s="352">
        <v>780174</v>
      </c>
      <c r="C8201" s="356"/>
      <c r="D8201" s="356">
        <v>38</v>
      </c>
      <c r="E8201" s="357" t="s">
        <v>922</v>
      </c>
      <c r="F8201" s="346" t="s">
        <v>39</v>
      </c>
      <c r="G8201" s="147">
        <v>0</v>
      </c>
      <c r="H8201" s="147">
        <v>0</v>
      </c>
    </row>
    <row r="8202" spans="1:8">
      <c r="A8202" s="391" t="s">
        <v>923</v>
      </c>
      <c r="B8202" s="352">
        <v>780174</v>
      </c>
      <c r="C8202" s="356"/>
      <c r="D8202" s="356">
        <v>39</v>
      </c>
      <c r="E8202" s="357" t="s">
        <v>924</v>
      </c>
      <c r="F8202" s="346" t="s">
        <v>40</v>
      </c>
      <c r="G8202" s="147">
        <v>0</v>
      </c>
      <c r="H8202" s="147">
        <v>0</v>
      </c>
    </row>
    <row r="8203" spans="1:8">
      <c r="A8203" s="391" t="s">
        <v>925</v>
      </c>
      <c r="B8203" s="352">
        <v>780174</v>
      </c>
      <c r="C8203" s="356"/>
      <c r="D8203" s="356">
        <v>40</v>
      </c>
      <c r="E8203" s="357" t="s">
        <v>926</v>
      </c>
      <c r="F8203" s="346" t="s">
        <v>927</v>
      </c>
      <c r="G8203" s="147">
        <v>0</v>
      </c>
      <c r="H8203" s="147">
        <v>0</v>
      </c>
    </row>
    <row r="8204" spans="1:8">
      <c r="A8204" s="391" t="s">
        <v>928</v>
      </c>
      <c r="B8204" s="352">
        <v>780174</v>
      </c>
      <c r="C8204" s="356"/>
      <c r="D8204" s="356">
        <v>41</v>
      </c>
      <c r="E8204" s="357" t="s">
        <v>929</v>
      </c>
      <c r="F8204" s="346" t="s">
        <v>930</v>
      </c>
      <c r="G8204" s="147">
        <v>0</v>
      </c>
      <c r="H8204" s="147">
        <v>0</v>
      </c>
    </row>
    <row r="8205" spans="1:8" ht="28.5">
      <c r="A8205" s="391" t="s">
        <v>931</v>
      </c>
      <c r="B8205" s="352">
        <v>780174</v>
      </c>
      <c r="C8205" s="356"/>
      <c r="D8205" s="354">
        <v>42</v>
      </c>
      <c r="E8205" s="355" t="s">
        <v>932</v>
      </c>
      <c r="F8205" s="348" t="s">
        <v>933</v>
      </c>
      <c r="G8205" s="147">
        <v>0</v>
      </c>
      <c r="H8205" s="147">
        <v>0</v>
      </c>
    </row>
    <row r="8206" spans="1:8">
      <c r="A8206" s="391" t="s">
        <v>934</v>
      </c>
      <c r="B8206" s="352">
        <v>780174</v>
      </c>
      <c r="C8206" s="356"/>
      <c r="D8206" s="356">
        <v>43</v>
      </c>
      <c r="E8206" s="357" t="s">
        <v>935</v>
      </c>
      <c r="F8206" s="346" t="s">
        <v>936</v>
      </c>
      <c r="G8206" s="147">
        <v>0</v>
      </c>
      <c r="H8206" s="147">
        <v>0</v>
      </c>
    </row>
    <row r="8207" spans="1:8">
      <c r="A8207" s="391" t="s">
        <v>937</v>
      </c>
      <c r="B8207" s="352">
        <v>780174</v>
      </c>
      <c r="C8207" s="356"/>
      <c r="D8207" s="356">
        <v>44</v>
      </c>
      <c r="E8207" s="357" t="s">
        <v>938</v>
      </c>
      <c r="F8207" s="346" t="s">
        <v>939</v>
      </c>
      <c r="G8207" s="147">
        <v>0</v>
      </c>
      <c r="H8207" s="147">
        <v>0</v>
      </c>
    </row>
    <row r="8208" spans="1:8">
      <c r="A8208" s="391" t="s">
        <v>940</v>
      </c>
      <c r="B8208" s="352">
        <v>780174</v>
      </c>
      <c r="C8208" s="356"/>
      <c r="D8208" s="356">
        <v>45</v>
      </c>
      <c r="E8208" s="357" t="s">
        <v>941</v>
      </c>
      <c r="F8208" s="346" t="s">
        <v>942</v>
      </c>
      <c r="G8208" s="147">
        <v>0</v>
      </c>
      <c r="H8208" s="147">
        <v>0</v>
      </c>
    </row>
    <row r="8209" spans="1:8" ht="28.5">
      <c r="A8209" s="391" t="s">
        <v>943</v>
      </c>
      <c r="B8209" s="352">
        <v>780174</v>
      </c>
      <c r="C8209" s="356"/>
      <c r="D8209" s="354">
        <v>46</v>
      </c>
      <c r="E8209" s="359">
        <v>5</v>
      </c>
      <c r="F8209" s="348" t="s">
        <v>944</v>
      </c>
      <c r="G8209" s="147">
        <v>0</v>
      </c>
      <c r="H8209" s="147">
        <v>0</v>
      </c>
    </row>
    <row r="8210" spans="1:8">
      <c r="A8210" s="391" t="s">
        <v>945</v>
      </c>
      <c r="B8210" s="352">
        <v>780174</v>
      </c>
      <c r="C8210" s="356"/>
      <c r="D8210" s="356">
        <v>47</v>
      </c>
      <c r="E8210" s="357" t="s">
        <v>946</v>
      </c>
      <c r="F8210" s="346" t="s">
        <v>947</v>
      </c>
      <c r="G8210" s="147">
        <v>0</v>
      </c>
      <c r="H8210" s="147">
        <v>0</v>
      </c>
    </row>
    <row r="8211" spans="1:8">
      <c r="A8211" s="391" t="s">
        <v>948</v>
      </c>
      <c r="B8211" s="352">
        <v>780174</v>
      </c>
      <c r="C8211" s="356"/>
      <c r="D8211" s="356">
        <v>48</v>
      </c>
      <c r="E8211" s="357" t="s">
        <v>949</v>
      </c>
      <c r="F8211" s="346" t="s">
        <v>950</v>
      </c>
      <c r="G8211" s="147">
        <v>0</v>
      </c>
      <c r="H8211" s="147">
        <v>0</v>
      </c>
    </row>
    <row r="8212" spans="1:8">
      <c r="A8212" s="394" t="s">
        <v>951</v>
      </c>
      <c r="B8212" s="352">
        <v>780174</v>
      </c>
      <c r="C8212" s="356"/>
      <c r="D8212" s="356">
        <v>49</v>
      </c>
      <c r="E8212" s="358" t="s">
        <v>952</v>
      </c>
      <c r="F8212" s="347" t="s">
        <v>953</v>
      </c>
      <c r="G8212" s="147">
        <v>0</v>
      </c>
      <c r="H8212" s="147">
        <v>0</v>
      </c>
    </row>
    <row r="8213" spans="1:8">
      <c r="A8213" s="395" t="s">
        <v>38</v>
      </c>
      <c r="B8213" s="367" t="s">
        <v>1035</v>
      </c>
      <c r="C8213" s="368"/>
      <c r="D8213" s="369">
        <v>0</v>
      </c>
      <c r="E8213" s="369">
        <v>0</v>
      </c>
      <c r="F8213" s="434" t="s">
        <v>137</v>
      </c>
      <c r="G8213" s="148">
        <v>5225727</v>
      </c>
      <c r="H8213" s="148">
        <v>1804144566</v>
      </c>
    </row>
    <row r="8214" spans="1:8" ht="29.25">
      <c r="A8214" s="396" t="s">
        <v>815</v>
      </c>
      <c r="B8214" s="367" t="s">
        <v>1035</v>
      </c>
      <c r="C8214" s="372"/>
      <c r="D8214" s="369">
        <v>1</v>
      </c>
      <c r="E8214" s="370">
        <v>1</v>
      </c>
      <c r="F8214" s="432" t="s">
        <v>816</v>
      </c>
      <c r="G8214" s="148">
        <v>0</v>
      </c>
      <c r="H8214" s="148">
        <v>0</v>
      </c>
    </row>
    <row r="8215" spans="1:8">
      <c r="A8215" s="396" t="s">
        <v>817</v>
      </c>
      <c r="B8215" s="367" t="s">
        <v>1035</v>
      </c>
      <c r="C8215" s="372"/>
      <c r="D8215" s="372">
        <v>2</v>
      </c>
      <c r="E8215" s="371" t="s">
        <v>818</v>
      </c>
      <c r="F8215" s="433" t="s">
        <v>819</v>
      </c>
      <c r="G8215" s="148">
        <v>0</v>
      </c>
      <c r="H8215" s="148">
        <v>0</v>
      </c>
    </row>
    <row r="8216" spans="1:8" ht="30">
      <c r="A8216" s="396" t="s">
        <v>820</v>
      </c>
      <c r="B8216" s="367" t="s">
        <v>1035</v>
      </c>
      <c r="C8216" s="372"/>
      <c r="D8216" s="372">
        <v>3</v>
      </c>
      <c r="E8216" s="371" t="s">
        <v>821</v>
      </c>
      <c r="F8216" s="433" t="s">
        <v>822</v>
      </c>
      <c r="G8216" s="148">
        <v>0</v>
      </c>
      <c r="H8216" s="148">
        <v>0</v>
      </c>
    </row>
    <row r="8217" spans="1:8">
      <c r="A8217" s="396" t="s">
        <v>823</v>
      </c>
      <c r="B8217" s="367" t="s">
        <v>1035</v>
      </c>
      <c r="C8217" s="372"/>
      <c r="D8217" s="372">
        <v>4</v>
      </c>
      <c r="E8217" s="371" t="s">
        <v>824</v>
      </c>
      <c r="F8217" s="433" t="s">
        <v>825</v>
      </c>
      <c r="G8217" s="148">
        <v>0</v>
      </c>
      <c r="H8217" s="148">
        <v>0</v>
      </c>
    </row>
    <row r="8218" spans="1:8">
      <c r="A8218" s="396" t="s">
        <v>826</v>
      </c>
      <c r="B8218" s="367" t="s">
        <v>1035</v>
      </c>
      <c r="C8218" s="372"/>
      <c r="D8218" s="372">
        <v>5</v>
      </c>
      <c r="E8218" s="371" t="s">
        <v>827</v>
      </c>
      <c r="F8218" s="433" t="s">
        <v>828</v>
      </c>
      <c r="G8218" s="148">
        <v>0</v>
      </c>
      <c r="H8218" s="148">
        <v>0</v>
      </c>
    </row>
    <row r="8219" spans="1:8">
      <c r="A8219" s="396" t="s">
        <v>829</v>
      </c>
      <c r="B8219" s="367" t="s">
        <v>1035</v>
      </c>
      <c r="C8219" s="372"/>
      <c r="D8219" s="372">
        <v>6</v>
      </c>
      <c r="E8219" s="371" t="s">
        <v>830</v>
      </c>
      <c r="F8219" s="433" t="s">
        <v>831</v>
      </c>
      <c r="G8219" s="148">
        <v>0</v>
      </c>
      <c r="H8219" s="148">
        <v>0</v>
      </c>
    </row>
    <row r="8220" spans="1:8">
      <c r="A8220" s="396" t="s">
        <v>1491</v>
      </c>
      <c r="B8220" s="367" t="s">
        <v>1035</v>
      </c>
      <c r="C8220" s="372"/>
      <c r="D8220" s="372">
        <v>7</v>
      </c>
      <c r="E8220" s="371" t="s">
        <v>832</v>
      </c>
      <c r="F8220" s="433" t="s">
        <v>833</v>
      </c>
      <c r="G8220" s="148">
        <v>0</v>
      </c>
      <c r="H8220" s="148">
        <v>0</v>
      </c>
    </row>
    <row r="8221" spans="1:8">
      <c r="A8221" s="396" t="s">
        <v>834</v>
      </c>
      <c r="B8221" s="367" t="s">
        <v>1035</v>
      </c>
      <c r="C8221" s="372"/>
      <c r="D8221" s="372">
        <v>8</v>
      </c>
      <c r="E8221" s="371" t="s">
        <v>835</v>
      </c>
      <c r="F8221" s="433" t="s">
        <v>836</v>
      </c>
      <c r="G8221" s="148">
        <v>0</v>
      </c>
      <c r="H8221" s="148">
        <v>0</v>
      </c>
    </row>
    <row r="8222" spans="1:8" ht="29.25">
      <c r="A8222" s="396" t="s">
        <v>837</v>
      </c>
      <c r="B8222" s="367" t="s">
        <v>1035</v>
      </c>
      <c r="C8222" s="372"/>
      <c r="D8222" s="369">
        <v>9</v>
      </c>
      <c r="E8222" s="370" t="s">
        <v>838</v>
      </c>
      <c r="F8222" s="432" t="s">
        <v>839</v>
      </c>
      <c r="G8222" s="148">
        <v>5081</v>
      </c>
      <c r="H8222" s="148">
        <v>113660541</v>
      </c>
    </row>
    <row r="8223" spans="1:8">
      <c r="A8223" s="396" t="s">
        <v>840</v>
      </c>
      <c r="B8223" s="367" t="s">
        <v>1035</v>
      </c>
      <c r="C8223" s="372"/>
      <c r="D8223" s="372">
        <v>10</v>
      </c>
      <c r="E8223" s="371" t="s">
        <v>841</v>
      </c>
      <c r="F8223" s="433" t="s">
        <v>842</v>
      </c>
      <c r="G8223" s="148">
        <v>0</v>
      </c>
      <c r="H8223" s="148">
        <v>0</v>
      </c>
    </row>
    <row r="8224" spans="1:8">
      <c r="A8224" s="396" t="s">
        <v>843</v>
      </c>
      <c r="B8224" s="367" t="s">
        <v>1035</v>
      </c>
      <c r="C8224" s="372"/>
      <c r="D8224" s="372">
        <v>11</v>
      </c>
      <c r="E8224" s="371" t="s">
        <v>844</v>
      </c>
      <c r="F8224" s="433" t="s">
        <v>845</v>
      </c>
      <c r="G8224" s="148">
        <v>0</v>
      </c>
      <c r="H8224" s="148">
        <v>0</v>
      </c>
    </row>
    <row r="8225" spans="1:8">
      <c r="A8225" s="396" t="s">
        <v>846</v>
      </c>
      <c r="B8225" s="367" t="s">
        <v>1035</v>
      </c>
      <c r="C8225" s="372"/>
      <c r="D8225" s="372">
        <v>12</v>
      </c>
      <c r="E8225" s="371" t="s">
        <v>847</v>
      </c>
      <c r="F8225" s="433" t="s">
        <v>848</v>
      </c>
      <c r="G8225" s="148">
        <v>0</v>
      </c>
      <c r="H8225" s="148">
        <v>0</v>
      </c>
    </row>
    <row r="8226" spans="1:8">
      <c r="A8226" s="396" t="s">
        <v>849</v>
      </c>
      <c r="B8226" s="367" t="s">
        <v>1035</v>
      </c>
      <c r="C8226" s="372"/>
      <c r="D8226" s="372">
        <v>13</v>
      </c>
      <c r="E8226" s="371" t="s">
        <v>850</v>
      </c>
      <c r="F8226" s="433" t="s">
        <v>851</v>
      </c>
      <c r="G8226" s="148">
        <v>0</v>
      </c>
      <c r="H8226" s="148">
        <v>0</v>
      </c>
    </row>
    <row r="8227" spans="1:8">
      <c r="A8227" s="396" t="s">
        <v>852</v>
      </c>
      <c r="B8227" s="367" t="s">
        <v>1035</v>
      </c>
      <c r="C8227" s="372"/>
      <c r="D8227" s="372">
        <v>14</v>
      </c>
      <c r="E8227" s="371" t="s">
        <v>853</v>
      </c>
      <c r="F8227" s="433" t="s">
        <v>854</v>
      </c>
      <c r="G8227" s="148">
        <v>298</v>
      </c>
      <c r="H8227" s="148">
        <v>20284224</v>
      </c>
    </row>
    <row r="8228" spans="1:8">
      <c r="A8228" s="396" t="s">
        <v>1492</v>
      </c>
      <c r="B8228" s="367" t="s">
        <v>1035</v>
      </c>
      <c r="C8228" s="372"/>
      <c r="D8228" s="372">
        <v>15</v>
      </c>
      <c r="E8228" s="371" t="s">
        <v>1337</v>
      </c>
      <c r="F8228" s="433" t="s">
        <v>855</v>
      </c>
      <c r="G8228" s="148">
        <v>0</v>
      </c>
      <c r="H8228" s="148">
        <v>0</v>
      </c>
    </row>
    <row r="8229" spans="1:8">
      <c r="A8229" s="396" t="s">
        <v>856</v>
      </c>
      <c r="B8229" s="367" t="s">
        <v>1035</v>
      </c>
      <c r="C8229" s="372"/>
      <c r="D8229" s="372">
        <v>16</v>
      </c>
      <c r="E8229" s="371" t="s">
        <v>857</v>
      </c>
      <c r="F8229" s="433" t="s">
        <v>858</v>
      </c>
      <c r="G8229" s="148">
        <v>4783</v>
      </c>
      <c r="H8229" s="148">
        <v>93376317</v>
      </c>
    </row>
    <row r="8230" spans="1:8">
      <c r="A8230" s="396" t="s">
        <v>859</v>
      </c>
      <c r="B8230" s="367" t="s">
        <v>1035</v>
      </c>
      <c r="C8230" s="372"/>
      <c r="D8230" s="369">
        <v>17</v>
      </c>
      <c r="E8230" s="370" t="s">
        <v>860</v>
      </c>
      <c r="F8230" s="432" t="s">
        <v>861</v>
      </c>
      <c r="G8230" s="148">
        <v>5189069</v>
      </c>
      <c r="H8230" s="148">
        <v>1443819490</v>
      </c>
    </row>
    <row r="8231" spans="1:8" ht="29.25">
      <c r="A8231" s="397" t="s">
        <v>862</v>
      </c>
      <c r="B8231" s="367" t="s">
        <v>1035</v>
      </c>
      <c r="C8231" s="372"/>
      <c r="D8231" s="369">
        <v>18</v>
      </c>
      <c r="E8231" s="370" t="s">
        <v>863</v>
      </c>
      <c r="F8231" s="432" t="s">
        <v>864</v>
      </c>
      <c r="G8231" s="148">
        <v>426425</v>
      </c>
      <c r="H8231" s="148">
        <v>530381034</v>
      </c>
    </row>
    <row r="8232" spans="1:8" ht="30">
      <c r="A8232" s="396" t="s">
        <v>865</v>
      </c>
      <c r="B8232" s="367" t="s">
        <v>1035</v>
      </c>
      <c r="C8232" s="372"/>
      <c r="D8232" s="372">
        <v>19</v>
      </c>
      <c r="E8232" s="371" t="s">
        <v>866</v>
      </c>
      <c r="F8232" s="433" t="s">
        <v>867</v>
      </c>
      <c r="G8232" s="148">
        <v>38046</v>
      </c>
      <c r="H8232" s="148">
        <v>92963530</v>
      </c>
    </row>
    <row r="8233" spans="1:8" ht="30">
      <c r="A8233" s="396" t="s">
        <v>868</v>
      </c>
      <c r="B8233" s="367" t="s">
        <v>1035</v>
      </c>
      <c r="C8233" s="372"/>
      <c r="D8233" s="372">
        <v>20</v>
      </c>
      <c r="E8233" s="371" t="s">
        <v>869</v>
      </c>
      <c r="F8233" s="433" t="s">
        <v>870</v>
      </c>
      <c r="G8233" s="148">
        <v>39541</v>
      </c>
      <c r="H8233" s="148">
        <v>123112520</v>
      </c>
    </row>
    <row r="8234" spans="1:8">
      <c r="A8234" s="396" t="s">
        <v>871</v>
      </c>
      <c r="B8234" s="367" t="s">
        <v>1035</v>
      </c>
      <c r="C8234" s="372"/>
      <c r="D8234" s="372">
        <v>21</v>
      </c>
      <c r="E8234" s="371" t="s">
        <v>872</v>
      </c>
      <c r="F8234" s="433" t="s">
        <v>873</v>
      </c>
      <c r="G8234" s="148">
        <v>5965</v>
      </c>
      <c r="H8234" s="148">
        <v>31752180</v>
      </c>
    </row>
    <row r="8235" spans="1:8">
      <c r="A8235" s="396" t="s">
        <v>874</v>
      </c>
      <c r="B8235" s="367" t="s">
        <v>1035</v>
      </c>
      <c r="C8235" s="372"/>
      <c r="D8235" s="372">
        <v>22</v>
      </c>
      <c r="E8235" s="371" t="s">
        <v>875</v>
      </c>
      <c r="F8235" s="433" t="s">
        <v>876</v>
      </c>
      <c r="G8235" s="148">
        <v>342873</v>
      </c>
      <c r="H8235" s="148">
        <v>282552804</v>
      </c>
    </row>
    <row r="8236" spans="1:8">
      <c r="A8236" s="396" t="s">
        <v>877</v>
      </c>
      <c r="B8236" s="367" t="s">
        <v>1035</v>
      </c>
      <c r="C8236" s="372"/>
      <c r="D8236" s="372">
        <v>23</v>
      </c>
      <c r="E8236" s="371" t="s">
        <v>878</v>
      </c>
      <c r="F8236" s="433" t="s">
        <v>879</v>
      </c>
      <c r="G8236" s="148">
        <v>180257</v>
      </c>
      <c r="H8236" s="148">
        <v>117398749</v>
      </c>
    </row>
    <row r="8237" spans="1:8">
      <c r="A8237" s="396" t="s">
        <v>880</v>
      </c>
      <c r="B8237" s="367" t="s">
        <v>1035</v>
      </c>
      <c r="C8237" s="372"/>
      <c r="D8237" s="372">
        <v>24</v>
      </c>
      <c r="E8237" s="371" t="s">
        <v>881</v>
      </c>
      <c r="F8237" s="433" t="s">
        <v>882</v>
      </c>
      <c r="G8237" s="148">
        <v>162616</v>
      </c>
      <c r="H8237" s="148">
        <v>165154055</v>
      </c>
    </row>
    <row r="8238" spans="1:8">
      <c r="A8238" s="396" t="s">
        <v>883</v>
      </c>
      <c r="B8238" s="367" t="s">
        <v>1035</v>
      </c>
      <c r="C8238" s="372"/>
      <c r="D8238" s="369">
        <v>25</v>
      </c>
      <c r="E8238" s="370" t="s">
        <v>884</v>
      </c>
      <c r="F8238" s="432" t="s">
        <v>497</v>
      </c>
      <c r="G8238" s="148">
        <v>23482</v>
      </c>
      <c r="H8238" s="148">
        <v>42906734</v>
      </c>
    </row>
    <row r="8239" spans="1:8" ht="29.25">
      <c r="A8239" s="396" t="s">
        <v>885</v>
      </c>
      <c r="B8239" s="367" t="s">
        <v>1035</v>
      </c>
      <c r="C8239" s="372"/>
      <c r="D8239" s="369">
        <v>26</v>
      </c>
      <c r="E8239" s="370" t="s">
        <v>886</v>
      </c>
      <c r="F8239" s="432" t="s">
        <v>887</v>
      </c>
      <c r="G8239" s="148">
        <v>4706329</v>
      </c>
      <c r="H8239" s="148">
        <v>824315631</v>
      </c>
    </row>
    <row r="8240" spans="1:8">
      <c r="A8240" s="396" t="s">
        <v>888</v>
      </c>
      <c r="B8240" s="367" t="s">
        <v>1035</v>
      </c>
      <c r="C8240" s="372"/>
      <c r="D8240" s="372">
        <v>27</v>
      </c>
      <c r="E8240" s="371" t="s">
        <v>889</v>
      </c>
      <c r="F8240" s="433" t="s">
        <v>890</v>
      </c>
      <c r="G8240" s="148">
        <v>81424</v>
      </c>
      <c r="H8240" s="148">
        <v>155621598</v>
      </c>
    </row>
    <row r="8241" spans="1:8">
      <c r="A8241" s="396" t="s">
        <v>891</v>
      </c>
      <c r="B8241" s="367" t="s">
        <v>1035</v>
      </c>
      <c r="C8241" s="372"/>
      <c r="D8241" s="372">
        <v>28</v>
      </c>
      <c r="E8241" s="371" t="s">
        <v>892</v>
      </c>
      <c r="F8241" s="433" t="s">
        <v>893</v>
      </c>
      <c r="G8241" s="148">
        <v>47621</v>
      </c>
      <c r="H8241" s="148">
        <v>239812763</v>
      </c>
    </row>
    <row r="8242" spans="1:8">
      <c r="A8242" s="396" t="s">
        <v>894</v>
      </c>
      <c r="B8242" s="367" t="s">
        <v>1035</v>
      </c>
      <c r="C8242" s="372"/>
      <c r="D8242" s="372">
        <v>29</v>
      </c>
      <c r="E8242" s="371" t="s">
        <v>895</v>
      </c>
      <c r="F8242" s="433" t="s">
        <v>896</v>
      </c>
      <c r="G8242" s="148">
        <v>2068</v>
      </c>
      <c r="H8242" s="148">
        <v>7413053</v>
      </c>
    </row>
    <row r="8243" spans="1:8">
      <c r="A8243" s="396" t="s">
        <v>897</v>
      </c>
      <c r="B8243" s="367" t="s">
        <v>1035</v>
      </c>
      <c r="C8243" s="372"/>
      <c r="D8243" s="372">
        <v>30</v>
      </c>
      <c r="E8243" s="371" t="s">
        <v>898</v>
      </c>
      <c r="F8243" s="433" t="s">
        <v>899</v>
      </c>
      <c r="G8243" s="148">
        <v>0</v>
      </c>
      <c r="H8243" s="148">
        <v>0</v>
      </c>
    </row>
    <row r="8244" spans="1:8" ht="30">
      <c r="A8244" s="396" t="s">
        <v>900</v>
      </c>
      <c r="B8244" s="367" t="s">
        <v>1035</v>
      </c>
      <c r="C8244" s="372"/>
      <c r="D8244" s="372">
        <v>31</v>
      </c>
      <c r="E8244" s="371" t="s">
        <v>901</v>
      </c>
      <c r="F8244" s="433" t="s">
        <v>902</v>
      </c>
      <c r="G8244" s="148">
        <v>6553</v>
      </c>
      <c r="H8244" s="148">
        <v>4708483</v>
      </c>
    </row>
    <row r="8245" spans="1:8" ht="30">
      <c r="A8245" s="396" t="s">
        <v>903</v>
      </c>
      <c r="B8245" s="367" t="s">
        <v>1035</v>
      </c>
      <c r="C8245" s="372"/>
      <c r="D8245" s="372">
        <v>32</v>
      </c>
      <c r="E8245" s="371" t="s">
        <v>904</v>
      </c>
      <c r="F8245" s="433" t="s">
        <v>905</v>
      </c>
      <c r="G8245" s="148">
        <v>3499</v>
      </c>
      <c r="H8245" s="148">
        <v>2737895</v>
      </c>
    </row>
    <row r="8246" spans="1:8" ht="30">
      <c r="A8246" s="396" t="s">
        <v>906</v>
      </c>
      <c r="B8246" s="367" t="s">
        <v>1035</v>
      </c>
      <c r="C8246" s="372"/>
      <c r="D8246" s="372">
        <v>33</v>
      </c>
      <c r="E8246" s="371" t="s">
        <v>907</v>
      </c>
      <c r="F8246" s="433" t="s">
        <v>908</v>
      </c>
      <c r="G8246" s="148">
        <v>0</v>
      </c>
      <c r="H8246" s="148">
        <v>0</v>
      </c>
    </row>
    <row r="8247" spans="1:8">
      <c r="A8247" s="396" t="s">
        <v>909</v>
      </c>
      <c r="B8247" s="367" t="s">
        <v>1035</v>
      </c>
      <c r="C8247" s="372"/>
      <c r="D8247" s="372">
        <v>34</v>
      </c>
      <c r="E8247" s="371" t="s">
        <v>910</v>
      </c>
      <c r="F8247" s="433" t="s">
        <v>911</v>
      </c>
      <c r="G8247" s="148">
        <v>0</v>
      </c>
      <c r="H8247" s="148">
        <v>0</v>
      </c>
    </row>
    <row r="8248" spans="1:8">
      <c r="A8248" s="396" t="s">
        <v>912</v>
      </c>
      <c r="B8248" s="367" t="s">
        <v>1035</v>
      </c>
      <c r="C8248" s="372"/>
      <c r="D8248" s="372">
        <v>35</v>
      </c>
      <c r="E8248" s="371" t="s">
        <v>913</v>
      </c>
      <c r="F8248" s="433" t="s">
        <v>914</v>
      </c>
      <c r="G8248" s="148">
        <v>43465</v>
      </c>
      <c r="H8248" s="148">
        <v>23540597</v>
      </c>
    </row>
    <row r="8249" spans="1:8" ht="30">
      <c r="A8249" s="396" t="s">
        <v>915</v>
      </c>
      <c r="B8249" s="367" t="s">
        <v>1035</v>
      </c>
      <c r="C8249" s="372"/>
      <c r="D8249" s="372">
        <v>36</v>
      </c>
      <c r="E8249" s="371" t="s">
        <v>916</v>
      </c>
      <c r="F8249" s="433" t="s">
        <v>917</v>
      </c>
      <c r="G8249" s="148">
        <v>4521699</v>
      </c>
      <c r="H8249" s="148">
        <v>390481242</v>
      </c>
    </row>
    <row r="8250" spans="1:8" ht="29.25">
      <c r="A8250" s="396" t="s">
        <v>918</v>
      </c>
      <c r="B8250" s="367" t="s">
        <v>1035</v>
      </c>
      <c r="C8250" s="372"/>
      <c r="D8250" s="369">
        <v>37</v>
      </c>
      <c r="E8250" s="370" t="s">
        <v>919</v>
      </c>
      <c r="F8250" s="432" t="s">
        <v>920</v>
      </c>
      <c r="G8250" s="148">
        <v>32833</v>
      </c>
      <c r="H8250" s="148">
        <v>46216091</v>
      </c>
    </row>
    <row r="8251" spans="1:8">
      <c r="A8251" s="396" t="s">
        <v>921</v>
      </c>
      <c r="B8251" s="367" t="s">
        <v>1035</v>
      </c>
      <c r="C8251" s="372"/>
      <c r="D8251" s="372">
        <v>38</v>
      </c>
      <c r="E8251" s="371" t="s">
        <v>922</v>
      </c>
      <c r="F8251" s="433" t="s">
        <v>39</v>
      </c>
      <c r="G8251" s="148">
        <v>5143</v>
      </c>
      <c r="H8251" s="148">
        <v>7878264</v>
      </c>
    </row>
    <row r="8252" spans="1:8">
      <c r="A8252" s="396" t="s">
        <v>923</v>
      </c>
      <c r="B8252" s="367" t="s">
        <v>1035</v>
      </c>
      <c r="C8252" s="372"/>
      <c r="D8252" s="372">
        <v>39</v>
      </c>
      <c r="E8252" s="371" t="s">
        <v>924</v>
      </c>
      <c r="F8252" s="433" t="s">
        <v>40</v>
      </c>
      <c r="G8252" s="148">
        <v>3767</v>
      </c>
      <c r="H8252" s="148">
        <v>5215803</v>
      </c>
    </row>
    <row r="8253" spans="1:8">
      <c r="A8253" s="396" t="s">
        <v>925</v>
      </c>
      <c r="B8253" s="367" t="s">
        <v>1035</v>
      </c>
      <c r="C8253" s="372"/>
      <c r="D8253" s="372">
        <v>40</v>
      </c>
      <c r="E8253" s="371" t="s">
        <v>926</v>
      </c>
      <c r="F8253" s="433" t="s">
        <v>927</v>
      </c>
      <c r="G8253" s="148">
        <v>18383</v>
      </c>
      <c r="H8253" s="148">
        <v>25451265</v>
      </c>
    </row>
    <row r="8254" spans="1:8">
      <c r="A8254" s="396" t="s">
        <v>928</v>
      </c>
      <c r="B8254" s="367" t="s">
        <v>1035</v>
      </c>
      <c r="C8254" s="372"/>
      <c r="D8254" s="372">
        <v>41</v>
      </c>
      <c r="E8254" s="371" t="s">
        <v>929</v>
      </c>
      <c r="F8254" s="433" t="s">
        <v>930</v>
      </c>
      <c r="G8254" s="148">
        <v>5540</v>
      </c>
      <c r="H8254" s="148">
        <v>7670759</v>
      </c>
    </row>
    <row r="8255" spans="1:8" ht="29.25">
      <c r="A8255" s="396" t="s">
        <v>931</v>
      </c>
      <c r="B8255" s="367" t="s">
        <v>1035</v>
      </c>
      <c r="C8255" s="372"/>
      <c r="D8255" s="369">
        <v>42</v>
      </c>
      <c r="E8255" s="370" t="s">
        <v>932</v>
      </c>
      <c r="F8255" s="432" t="s">
        <v>933</v>
      </c>
      <c r="G8255" s="148">
        <v>27597</v>
      </c>
      <c r="H8255" s="148">
        <v>155970467</v>
      </c>
    </row>
    <row r="8256" spans="1:8">
      <c r="A8256" s="396" t="s">
        <v>934</v>
      </c>
      <c r="B8256" s="367" t="s">
        <v>1035</v>
      </c>
      <c r="C8256" s="372"/>
      <c r="D8256" s="372">
        <v>43</v>
      </c>
      <c r="E8256" s="371" t="s">
        <v>935</v>
      </c>
      <c r="F8256" s="433" t="s">
        <v>936</v>
      </c>
      <c r="G8256" s="148">
        <v>27596</v>
      </c>
      <c r="H8256" s="148">
        <v>155914820</v>
      </c>
    </row>
    <row r="8257" spans="1:8">
      <c r="A8257" s="396" t="s">
        <v>937</v>
      </c>
      <c r="B8257" s="367" t="s">
        <v>1035</v>
      </c>
      <c r="C8257" s="372"/>
      <c r="D8257" s="372">
        <v>44</v>
      </c>
      <c r="E8257" s="371" t="s">
        <v>938</v>
      </c>
      <c r="F8257" s="433" t="s">
        <v>939</v>
      </c>
      <c r="G8257" s="148">
        <v>0</v>
      </c>
      <c r="H8257" s="148">
        <v>0</v>
      </c>
    </row>
    <row r="8258" spans="1:8">
      <c r="A8258" s="396" t="s">
        <v>940</v>
      </c>
      <c r="B8258" s="367" t="s">
        <v>1035</v>
      </c>
      <c r="C8258" s="372"/>
      <c r="D8258" s="372">
        <v>45</v>
      </c>
      <c r="E8258" s="371" t="s">
        <v>941</v>
      </c>
      <c r="F8258" s="433" t="s">
        <v>942</v>
      </c>
      <c r="G8258" s="148">
        <v>1</v>
      </c>
      <c r="H8258" s="148">
        <v>55647</v>
      </c>
    </row>
    <row r="8259" spans="1:8" ht="29.25">
      <c r="A8259" s="396" t="s">
        <v>943</v>
      </c>
      <c r="B8259" s="367" t="s">
        <v>1035</v>
      </c>
      <c r="C8259" s="372"/>
      <c r="D8259" s="369">
        <v>46</v>
      </c>
      <c r="E8259" s="373">
        <v>5</v>
      </c>
      <c r="F8259" s="432" t="s">
        <v>944</v>
      </c>
      <c r="G8259" s="148">
        <v>3980</v>
      </c>
      <c r="H8259" s="148">
        <v>90694068</v>
      </c>
    </row>
    <row r="8260" spans="1:8">
      <c r="A8260" s="396" t="s">
        <v>945</v>
      </c>
      <c r="B8260" s="367" t="s">
        <v>1035</v>
      </c>
      <c r="C8260" s="372"/>
      <c r="D8260" s="372">
        <v>47</v>
      </c>
      <c r="E8260" s="371" t="s">
        <v>946</v>
      </c>
      <c r="F8260" s="433" t="s">
        <v>947</v>
      </c>
      <c r="G8260" s="148">
        <v>0</v>
      </c>
      <c r="H8260" s="148">
        <v>0</v>
      </c>
    </row>
    <row r="8261" spans="1:8">
      <c r="A8261" s="396" t="s">
        <v>948</v>
      </c>
      <c r="B8261" s="367" t="s">
        <v>1035</v>
      </c>
      <c r="C8261" s="372"/>
      <c r="D8261" s="372">
        <v>48</v>
      </c>
      <c r="E8261" s="371" t="s">
        <v>949</v>
      </c>
      <c r="F8261" s="433" t="s">
        <v>950</v>
      </c>
      <c r="G8261" s="148">
        <v>3660</v>
      </c>
      <c r="H8261" s="148">
        <v>85078083</v>
      </c>
    </row>
    <row r="8262" spans="1:8">
      <c r="A8262" s="396" t="s">
        <v>951</v>
      </c>
      <c r="B8262" s="367" t="s">
        <v>1035</v>
      </c>
      <c r="C8262" s="372"/>
      <c r="D8262" s="372">
        <v>49</v>
      </c>
      <c r="E8262" s="371" t="s">
        <v>952</v>
      </c>
      <c r="F8262" s="433" t="s">
        <v>953</v>
      </c>
      <c r="G8262" s="148">
        <v>320</v>
      </c>
      <c r="H8262" s="148">
        <v>5615985</v>
      </c>
    </row>
    <row r="8263" spans="1:8" ht="45">
      <c r="A8263" s="390" t="s">
        <v>38</v>
      </c>
      <c r="B8263" s="352">
        <v>780306</v>
      </c>
      <c r="C8263" s="363">
        <v>154</v>
      </c>
      <c r="D8263" s="353">
        <v>0</v>
      </c>
      <c r="E8263" s="353">
        <v>0</v>
      </c>
      <c r="F8263" s="429" t="s">
        <v>534</v>
      </c>
      <c r="G8263" s="149">
        <v>367704</v>
      </c>
      <c r="H8263" s="149">
        <v>548580623</v>
      </c>
    </row>
    <row r="8264" spans="1:8" ht="28.5">
      <c r="A8264" s="391" t="s">
        <v>815</v>
      </c>
      <c r="B8264" s="352">
        <v>780306</v>
      </c>
      <c r="C8264" s="356"/>
      <c r="D8264" s="354">
        <v>1</v>
      </c>
      <c r="E8264" s="355">
        <v>1</v>
      </c>
      <c r="F8264" s="348" t="s">
        <v>816</v>
      </c>
      <c r="G8264" s="147">
        <v>0</v>
      </c>
      <c r="H8264" s="147">
        <v>0</v>
      </c>
    </row>
    <row r="8265" spans="1:8">
      <c r="A8265" s="391" t="s">
        <v>817</v>
      </c>
      <c r="B8265" s="352">
        <v>780306</v>
      </c>
      <c r="C8265" s="356"/>
      <c r="D8265" s="356">
        <v>2</v>
      </c>
      <c r="E8265" s="357" t="s">
        <v>818</v>
      </c>
      <c r="F8265" s="346" t="s">
        <v>819</v>
      </c>
      <c r="G8265" s="147">
        <v>0</v>
      </c>
      <c r="H8265" s="147">
        <v>0</v>
      </c>
    </row>
    <row r="8266" spans="1:8" ht="30">
      <c r="A8266" s="391" t="s">
        <v>820</v>
      </c>
      <c r="B8266" s="352">
        <v>780306</v>
      </c>
      <c r="C8266" s="356"/>
      <c r="D8266" s="356">
        <v>3</v>
      </c>
      <c r="E8266" s="357" t="s">
        <v>821</v>
      </c>
      <c r="F8266" s="346" t="s">
        <v>822</v>
      </c>
      <c r="G8266" s="147">
        <v>0</v>
      </c>
      <c r="H8266" s="147">
        <v>0</v>
      </c>
    </row>
    <row r="8267" spans="1:8">
      <c r="A8267" s="391" t="s">
        <v>823</v>
      </c>
      <c r="B8267" s="352">
        <v>780306</v>
      </c>
      <c r="C8267" s="356"/>
      <c r="D8267" s="356">
        <v>4</v>
      </c>
      <c r="E8267" s="357" t="s">
        <v>824</v>
      </c>
      <c r="F8267" s="346" t="s">
        <v>825</v>
      </c>
      <c r="G8267" s="147">
        <v>0</v>
      </c>
      <c r="H8267" s="147">
        <v>0</v>
      </c>
    </row>
    <row r="8268" spans="1:8">
      <c r="A8268" s="391" t="s">
        <v>826</v>
      </c>
      <c r="B8268" s="352">
        <v>780306</v>
      </c>
      <c r="C8268" s="356"/>
      <c r="D8268" s="356">
        <v>5</v>
      </c>
      <c r="E8268" s="357" t="s">
        <v>827</v>
      </c>
      <c r="F8268" s="346" t="s">
        <v>828</v>
      </c>
      <c r="G8268" s="147">
        <v>0</v>
      </c>
      <c r="H8268" s="147">
        <v>0</v>
      </c>
    </row>
    <row r="8269" spans="1:8">
      <c r="A8269" s="391" t="s">
        <v>829</v>
      </c>
      <c r="B8269" s="352">
        <v>780306</v>
      </c>
      <c r="C8269" s="356"/>
      <c r="D8269" s="356">
        <v>6</v>
      </c>
      <c r="E8269" s="357" t="s">
        <v>830</v>
      </c>
      <c r="F8269" s="346" t="s">
        <v>831</v>
      </c>
      <c r="G8269" s="147">
        <v>0</v>
      </c>
      <c r="H8269" s="147">
        <v>0</v>
      </c>
    </row>
    <row r="8270" spans="1:8">
      <c r="A8270" s="392" t="s">
        <v>1491</v>
      </c>
      <c r="B8270" s="352">
        <v>780306</v>
      </c>
      <c r="C8270" s="356"/>
      <c r="D8270" s="356">
        <v>7</v>
      </c>
      <c r="E8270" s="358" t="s">
        <v>832</v>
      </c>
      <c r="F8270" s="347" t="s">
        <v>833</v>
      </c>
      <c r="G8270" s="147">
        <v>0</v>
      </c>
      <c r="H8270" s="147">
        <v>0</v>
      </c>
    </row>
    <row r="8271" spans="1:8">
      <c r="A8271" s="391" t="s">
        <v>834</v>
      </c>
      <c r="B8271" s="352">
        <v>780306</v>
      </c>
      <c r="C8271" s="356"/>
      <c r="D8271" s="356">
        <v>8</v>
      </c>
      <c r="E8271" s="357" t="s">
        <v>835</v>
      </c>
      <c r="F8271" s="346" t="s">
        <v>836</v>
      </c>
      <c r="G8271" s="147">
        <v>0</v>
      </c>
      <c r="H8271" s="147">
        <v>0</v>
      </c>
    </row>
    <row r="8272" spans="1:8" ht="28.5">
      <c r="A8272" s="391" t="s">
        <v>837</v>
      </c>
      <c r="B8272" s="352">
        <v>780306</v>
      </c>
      <c r="C8272" s="356"/>
      <c r="D8272" s="354">
        <v>9</v>
      </c>
      <c r="E8272" s="355" t="s">
        <v>838</v>
      </c>
      <c r="F8272" s="348" t="s">
        <v>839</v>
      </c>
      <c r="G8272" s="147">
        <v>3407</v>
      </c>
      <c r="H8272" s="147">
        <v>82947690</v>
      </c>
    </row>
    <row r="8273" spans="1:8">
      <c r="A8273" s="391" t="s">
        <v>840</v>
      </c>
      <c r="B8273" s="352">
        <v>780306</v>
      </c>
      <c r="C8273" s="356"/>
      <c r="D8273" s="356">
        <v>10</v>
      </c>
      <c r="E8273" s="357" t="s">
        <v>841</v>
      </c>
      <c r="F8273" s="346" t="s">
        <v>842</v>
      </c>
      <c r="G8273" s="147">
        <v>0</v>
      </c>
      <c r="H8273" s="147">
        <v>0</v>
      </c>
    </row>
    <row r="8274" spans="1:8">
      <c r="A8274" s="391" t="s">
        <v>843</v>
      </c>
      <c r="B8274" s="352">
        <v>780306</v>
      </c>
      <c r="C8274" s="356"/>
      <c r="D8274" s="356">
        <v>11</v>
      </c>
      <c r="E8274" s="357" t="s">
        <v>844</v>
      </c>
      <c r="F8274" s="346" t="s">
        <v>845</v>
      </c>
      <c r="G8274" s="147">
        <v>0</v>
      </c>
      <c r="H8274" s="147">
        <v>0</v>
      </c>
    </row>
    <row r="8275" spans="1:8">
      <c r="A8275" s="391" t="s">
        <v>846</v>
      </c>
      <c r="B8275" s="352">
        <v>780306</v>
      </c>
      <c r="C8275" s="356"/>
      <c r="D8275" s="356">
        <v>12</v>
      </c>
      <c r="E8275" s="357" t="s">
        <v>847</v>
      </c>
      <c r="F8275" s="346" t="s">
        <v>848</v>
      </c>
      <c r="G8275" s="147">
        <v>0</v>
      </c>
      <c r="H8275" s="147">
        <v>0</v>
      </c>
    </row>
    <row r="8276" spans="1:8">
      <c r="A8276" s="391" t="s">
        <v>849</v>
      </c>
      <c r="B8276" s="352">
        <v>780306</v>
      </c>
      <c r="C8276" s="356"/>
      <c r="D8276" s="356">
        <v>13</v>
      </c>
      <c r="E8276" s="357" t="s">
        <v>850</v>
      </c>
      <c r="F8276" s="346" t="s">
        <v>851</v>
      </c>
      <c r="G8276" s="147">
        <v>0</v>
      </c>
      <c r="H8276" s="147">
        <v>0</v>
      </c>
    </row>
    <row r="8277" spans="1:8">
      <c r="A8277" s="391" t="s">
        <v>852</v>
      </c>
      <c r="B8277" s="352">
        <v>780306</v>
      </c>
      <c r="C8277" s="356"/>
      <c r="D8277" s="356">
        <v>14</v>
      </c>
      <c r="E8277" s="357" t="s">
        <v>853</v>
      </c>
      <c r="F8277" s="346" t="s">
        <v>854</v>
      </c>
      <c r="G8277" s="147">
        <v>0</v>
      </c>
      <c r="H8277" s="147">
        <v>0</v>
      </c>
    </row>
    <row r="8278" spans="1:8">
      <c r="A8278" s="392" t="s">
        <v>1492</v>
      </c>
      <c r="B8278" s="352">
        <v>780306</v>
      </c>
      <c r="C8278" s="498"/>
      <c r="D8278" s="356">
        <v>15</v>
      </c>
      <c r="E8278" s="358" t="s">
        <v>1337</v>
      </c>
      <c r="F8278" s="347" t="s">
        <v>855</v>
      </c>
      <c r="G8278" s="147">
        <v>0</v>
      </c>
      <c r="H8278" s="147">
        <v>0</v>
      </c>
    </row>
    <row r="8279" spans="1:8">
      <c r="A8279" s="391" t="s">
        <v>856</v>
      </c>
      <c r="B8279" s="352">
        <v>780306</v>
      </c>
      <c r="C8279" s="356"/>
      <c r="D8279" s="356">
        <v>16</v>
      </c>
      <c r="E8279" s="357" t="s">
        <v>857</v>
      </c>
      <c r="F8279" s="346" t="s">
        <v>858</v>
      </c>
      <c r="G8279" s="147">
        <v>3407</v>
      </c>
      <c r="H8279" s="147">
        <v>82947690</v>
      </c>
    </row>
    <row r="8280" spans="1:8">
      <c r="A8280" s="391" t="s">
        <v>859</v>
      </c>
      <c r="B8280" s="352">
        <v>780306</v>
      </c>
      <c r="C8280" s="356"/>
      <c r="D8280" s="354">
        <v>17</v>
      </c>
      <c r="E8280" s="355" t="s">
        <v>860</v>
      </c>
      <c r="F8280" s="348" t="s">
        <v>861</v>
      </c>
      <c r="G8280" s="147">
        <v>364297</v>
      </c>
      <c r="H8280" s="147">
        <v>465632933</v>
      </c>
    </row>
    <row r="8281" spans="1:8" ht="28.5">
      <c r="A8281" s="393" t="s">
        <v>862</v>
      </c>
      <c r="B8281" s="352">
        <v>780306</v>
      </c>
      <c r="C8281" s="356"/>
      <c r="D8281" s="354">
        <v>18</v>
      </c>
      <c r="E8281" s="355" t="s">
        <v>863</v>
      </c>
      <c r="F8281" s="348" t="s">
        <v>864</v>
      </c>
      <c r="G8281" s="147">
        <v>261410</v>
      </c>
      <c r="H8281" s="147">
        <v>291176159</v>
      </c>
    </row>
    <row r="8282" spans="1:8" ht="30">
      <c r="A8282" s="391" t="s">
        <v>865</v>
      </c>
      <c r="B8282" s="352">
        <v>780306</v>
      </c>
      <c r="C8282" s="356"/>
      <c r="D8282" s="356">
        <v>19</v>
      </c>
      <c r="E8282" s="357" t="s">
        <v>866</v>
      </c>
      <c r="F8282" s="346" t="s">
        <v>867</v>
      </c>
      <c r="G8282" s="147">
        <v>30907</v>
      </c>
      <c r="H8282" s="147">
        <v>79885454</v>
      </c>
    </row>
    <row r="8283" spans="1:8" ht="30">
      <c r="A8283" s="391" t="s">
        <v>868</v>
      </c>
      <c r="B8283" s="352">
        <v>780306</v>
      </c>
      <c r="C8283" s="356"/>
      <c r="D8283" s="356">
        <v>20</v>
      </c>
      <c r="E8283" s="357" t="s">
        <v>869</v>
      </c>
      <c r="F8283" s="346" t="s">
        <v>870</v>
      </c>
      <c r="G8283" s="147">
        <v>19681</v>
      </c>
      <c r="H8283" s="147">
        <v>62555076</v>
      </c>
    </row>
    <row r="8284" spans="1:8">
      <c r="A8284" s="391" t="s">
        <v>871</v>
      </c>
      <c r="B8284" s="352">
        <v>780306</v>
      </c>
      <c r="C8284" s="356"/>
      <c r="D8284" s="356">
        <v>21</v>
      </c>
      <c r="E8284" s="357" t="s">
        <v>872</v>
      </c>
      <c r="F8284" s="346" t="s">
        <v>873</v>
      </c>
      <c r="G8284" s="147">
        <v>2873</v>
      </c>
      <c r="H8284" s="147">
        <v>1530636</v>
      </c>
    </row>
    <row r="8285" spans="1:8">
      <c r="A8285" s="391" t="s">
        <v>874</v>
      </c>
      <c r="B8285" s="352">
        <v>780306</v>
      </c>
      <c r="C8285" s="356"/>
      <c r="D8285" s="356">
        <v>22</v>
      </c>
      <c r="E8285" s="357" t="s">
        <v>875</v>
      </c>
      <c r="F8285" s="346" t="s">
        <v>876</v>
      </c>
      <c r="G8285" s="147">
        <v>207949</v>
      </c>
      <c r="H8285" s="147">
        <v>147204993</v>
      </c>
    </row>
    <row r="8286" spans="1:8">
      <c r="A8286" s="391" t="s">
        <v>877</v>
      </c>
      <c r="B8286" s="352">
        <v>780306</v>
      </c>
      <c r="C8286" s="356"/>
      <c r="D8286" s="356">
        <v>23</v>
      </c>
      <c r="E8286" s="357" t="s">
        <v>878</v>
      </c>
      <c r="F8286" s="346" t="s">
        <v>879</v>
      </c>
      <c r="G8286" s="147">
        <v>134227</v>
      </c>
      <c r="H8286" s="147">
        <v>87420539</v>
      </c>
    </row>
    <row r="8287" spans="1:8">
      <c r="A8287" s="391" t="s">
        <v>880</v>
      </c>
      <c r="B8287" s="352">
        <v>780306</v>
      </c>
      <c r="C8287" s="356"/>
      <c r="D8287" s="356">
        <v>24</v>
      </c>
      <c r="E8287" s="357" t="s">
        <v>881</v>
      </c>
      <c r="F8287" s="346" t="s">
        <v>882</v>
      </c>
      <c r="G8287" s="147">
        <v>73722</v>
      </c>
      <c r="H8287" s="147">
        <v>59784454</v>
      </c>
    </row>
    <row r="8288" spans="1:8">
      <c r="A8288" s="391" t="s">
        <v>883</v>
      </c>
      <c r="B8288" s="352">
        <v>780306</v>
      </c>
      <c r="C8288" s="356"/>
      <c r="D8288" s="354">
        <v>25</v>
      </c>
      <c r="E8288" s="355" t="s">
        <v>884</v>
      </c>
      <c r="F8288" s="348" t="s">
        <v>497</v>
      </c>
      <c r="G8288" s="147">
        <v>5464</v>
      </c>
      <c r="H8288" s="147">
        <v>12351909</v>
      </c>
    </row>
    <row r="8289" spans="1:8" ht="28.5">
      <c r="A8289" s="391" t="s">
        <v>885</v>
      </c>
      <c r="B8289" s="352">
        <v>780306</v>
      </c>
      <c r="C8289" s="356"/>
      <c r="D8289" s="354">
        <v>26</v>
      </c>
      <c r="E8289" s="355" t="s">
        <v>886</v>
      </c>
      <c r="F8289" s="348" t="s">
        <v>887</v>
      </c>
      <c r="G8289" s="147">
        <v>90642</v>
      </c>
      <c r="H8289" s="147">
        <v>152716565</v>
      </c>
    </row>
    <row r="8290" spans="1:8">
      <c r="A8290" s="391" t="s">
        <v>888</v>
      </c>
      <c r="B8290" s="352">
        <v>780306</v>
      </c>
      <c r="C8290" s="356"/>
      <c r="D8290" s="356">
        <v>27</v>
      </c>
      <c r="E8290" s="357" t="s">
        <v>889</v>
      </c>
      <c r="F8290" s="346" t="s">
        <v>890</v>
      </c>
      <c r="G8290" s="147">
        <v>60632</v>
      </c>
      <c r="H8290" s="147">
        <v>115883040</v>
      </c>
    </row>
    <row r="8291" spans="1:8">
      <c r="A8291" s="391" t="s">
        <v>891</v>
      </c>
      <c r="B8291" s="352">
        <v>780306</v>
      </c>
      <c r="C8291" s="356"/>
      <c r="D8291" s="356">
        <v>28</v>
      </c>
      <c r="E8291" s="357" t="s">
        <v>892</v>
      </c>
      <c r="F8291" s="346" t="s">
        <v>893</v>
      </c>
      <c r="G8291" s="147">
        <v>18154</v>
      </c>
      <c r="H8291" s="147">
        <v>29712903</v>
      </c>
    </row>
    <row r="8292" spans="1:8">
      <c r="A8292" s="391" t="s">
        <v>894</v>
      </c>
      <c r="B8292" s="352">
        <v>780306</v>
      </c>
      <c r="C8292" s="356"/>
      <c r="D8292" s="356">
        <v>29</v>
      </c>
      <c r="E8292" s="357" t="s">
        <v>895</v>
      </c>
      <c r="F8292" s="346" t="s">
        <v>896</v>
      </c>
      <c r="G8292" s="147">
        <v>0</v>
      </c>
      <c r="H8292" s="147">
        <v>0</v>
      </c>
    </row>
    <row r="8293" spans="1:8">
      <c r="A8293" s="391" t="s">
        <v>897</v>
      </c>
      <c r="B8293" s="352">
        <v>780306</v>
      </c>
      <c r="C8293" s="356"/>
      <c r="D8293" s="356">
        <v>30</v>
      </c>
      <c r="E8293" s="357" t="s">
        <v>898</v>
      </c>
      <c r="F8293" s="346" t="s">
        <v>899</v>
      </c>
      <c r="G8293" s="147">
        <v>0</v>
      </c>
      <c r="H8293" s="147">
        <v>0</v>
      </c>
    </row>
    <row r="8294" spans="1:8" ht="30">
      <c r="A8294" s="391" t="s">
        <v>900</v>
      </c>
      <c r="B8294" s="352">
        <v>780306</v>
      </c>
      <c r="C8294" s="356"/>
      <c r="D8294" s="356">
        <v>31</v>
      </c>
      <c r="E8294" s="357" t="s">
        <v>901</v>
      </c>
      <c r="F8294" s="346" t="s">
        <v>902</v>
      </c>
      <c r="G8294" s="147">
        <v>3430</v>
      </c>
      <c r="H8294" s="147">
        <v>2464455</v>
      </c>
    </row>
    <row r="8295" spans="1:8" ht="30">
      <c r="A8295" s="391" t="s">
        <v>903</v>
      </c>
      <c r="B8295" s="352">
        <v>780306</v>
      </c>
      <c r="C8295" s="356"/>
      <c r="D8295" s="356">
        <v>32</v>
      </c>
      <c r="E8295" s="357" t="s">
        <v>904</v>
      </c>
      <c r="F8295" s="346" t="s">
        <v>905</v>
      </c>
      <c r="G8295" s="147">
        <v>1266</v>
      </c>
      <c r="H8295" s="147">
        <v>1007091</v>
      </c>
    </row>
    <row r="8296" spans="1:8" ht="30">
      <c r="A8296" s="391" t="s">
        <v>906</v>
      </c>
      <c r="B8296" s="352">
        <v>780306</v>
      </c>
      <c r="C8296" s="356"/>
      <c r="D8296" s="356">
        <v>33</v>
      </c>
      <c r="E8296" s="357" t="s">
        <v>907</v>
      </c>
      <c r="F8296" s="346" t="s">
        <v>908</v>
      </c>
      <c r="G8296" s="147">
        <v>0</v>
      </c>
      <c r="H8296" s="147">
        <v>0</v>
      </c>
    </row>
    <row r="8297" spans="1:8">
      <c r="A8297" s="391" t="s">
        <v>909</v>
      </c>
      <c r="B8297" s="352">
        <v>780306</v>
      </c>
      <c r="C8297" s="356"/>
      <c r="D8297" s="356">
        <v>34</v>
      </c>
      <c r="E8297" s="357" t="s">
        <v>910</v>
      </c>
      <c r="F8297" s="346" t="s">
        <v>911</v>
      </c>
      <c r="G8297" s="147">
        <v>0</v>
      </c>
      <c r="H8297" s="147">
        <v>0</v>
      </c>
    </row>
    <row r="8298" spans="1:8">
      <c r="A8298" s="391" t="s">
        <v>912</v>
      </c>
      <c r="B8298" s="352">
        <v>780306</v>
      </c>
      <c r="C8298" s="356"/>
      <c r="D8298" s="356">
        <v>35</v>
      </c>
      <c r="E8298" s="357" t="s">
        <v>913</v>
      </c>
      <c r="F8298" s="346" t="s">
        <v>914</v>
      </c>
      <c r="G8298" s="147">
        <v>0</v>
      </c>
      <c r="H8298" s="147">
        <v>0</v>
      </c>
    </row>
    <row r="8299" spans="1:8" ht="30">
      <c r="A8299" s="391" t="s">
        <v>915</v>
      </c>
      <c r="B8299" s="352">
        <v>780306</v>
      </c>
      <c r="C8299" s="356"/>
      <c r="D8299" s="356">
        <v>36</v>
      </c>
      <c r="E8299" s="357" t="s">
        <v>916</v>
      </c>
      <c r="F8299" s="346" t="s">
        <v>917</v>
      </c>
      <c r="G8299" s="147">
        <v>7160</v>
      </c>
      <c r="H8299" s="147">
        <v>3649076</v>
      </c>
    </row>
    <row r="8300" spans="1:8" ht="28.5">
      <c r="A8300" s="391" t="s">
        <v>918</v>
      </c>
      <c r="B8300" s="352">
        <v>780306</v>
      </c>
      <c r="C8300" s="356"/>
      <c r="D8300" s="354">
        <v>37</v>
      </c>
      <c r="E8300" s="355" t="s">
        <v>919</v>
      </c>
      <c r="F8300" s="348" t="s">
        <v>920</v>
      </c>
      <c r="G8300" s="147">
        <v>6781</v>
      </c>
      <c r="H8300" s="147">
        <v>9388300</v>
      </c>
    </row>
    <row r="8301" spans="1:8">
      <c r="A8301" s="391" t="s">
        <v>921</v>
      </c>
      <c r="B8301" s="352">
        <v>780306</v>
      </c>
      <c r="C8301" s="356"/>
      <c r="D8301" s="356">
        <v>38</v>
      </c>
      <c r="E8301" s="357" t="s">
        <v>922</v>
      </c>
      <c r="F8301" s="346" t="s">
        <v>39</v>
      </c>
      <c r="G8301" s="147">
        <v>0</v>
      </c>
      <c r="H8301" s="147">
        <v>0</v>
      </c>
    </row>
    <row r="8302" spans="1:8">
      <c r="A8302" s="391" t="s">
        <v>923</v>
      </c>
      <c r="B8302" s="352">
        <v>780306</v>
      </c>
      <c r="C8302" s="356"/>
      <c r="D8302" s="356">
        <v>39</v>
      </c>
      <c r="E8302" s="357" t="s">
        <v>924</v>
      </c>
      <c r="F8302" s="346" t="s">
        <v>40</v>
      </c>
      <c r="G8302" s="147">
        <v>370</v>
      </c>
      <c r="H8302" s="147">
        <v>512265</v>
      </c>
    </row>
    <row r="8303" spans="1:8">
      <c r="A8303" s="391" t="s">
        <v>925</v>
      </c>
      <c r="B8303" s="352">
        <v>780306</v>
      </c>
      <c r="C8303" s="356"/>
      <c r="D8303" s="356">
        <v>40</v>
      </c>
      <c r="E8303" s="357" t="s">
        <v>926</v>
      </c>
      <c r="F8303" s="346" t="s">
        <v>927</v>
      </c>
      <c r="G8303" s="147">
        <v>5856</v>
      </c>
      <c r="H8303" s="147">
        <v>8107632</v>
      </c>
    </row>
    <row r="8304" spans="1:8">
      <c r="A8304" s="391" t="s">
        <v>928</v>
      </c>
      <c r="B8304" s="352">
        <v>780306</v>
      </c>
      <c r="C8304" s="356"/>
      <c r="D8304" s="356">
        <v>41</v>
      </c>
      <c r="E8304" s="357" t="s">
        <v>929</v>
      </c>
      <c r="F8304" s="346" t="s">
        <v>930</v>
      </c>
      <c r="G8304" s="147">
        <v>555</v>
      </c>
      <c r="H8304" s="147">
        <v>768403</v>
      </c>
    </row>
    <row r="8305" spans="1:8" ht="28.5">
      <c r="A8305" s="391" t="s">
        <v>931</v>
      </c>
      <c r="B8305" s="352">
        <v>780306</v>
      </c>
      <c r="C8305" s="356"/>
      <c r="D8305" s="354">
        <v>42</v>
      </c>
      <c r="E8305" s="355" t="s">
        <v>932</v>
      </c>
      <c r="F8305" s="348" t="s">
        <v>933</v>
      </c>
      <c r="G8305" s="147">
        <v>0</v>
      </c>
      <c r="H8305" s="147">
        <v>0</v>
      </c>
    </row>
    <row r="8306" spans="1:8">
      <c r="A8306" s="391" t="s">
        <v>934</v>
      </c>
      <c r="B8306" s="352">
        <v>780306</v>
      </c>
      <c r="C8306" s="356"/>
      <c r="D8306" s="356">
        <v>43</v>
      </c>
      <c r="E8306" s="357" t="s">
        <v>935</v>
      </c>
      <c r="F8306" s="346" t="s">
        <v>936</v>
      </c>
      <c r="G8306" s="147">
        <v>0</v>
      </c>
      <c r="H8306" s="147">
        <v>0</v>
      </c>
    </row>
    <row r="8307" spans="1:8">
      <c r="A8307" s="391" t="s">
        <v>937</v>
      </c>
      <c r="B8307" s="352">
        <v>780306</v>
      </c>
      <c r="C8307" s="356"/>
      <c r="D8307" s="356">
        <v>44</v>
      </c>
      <c r="E8307" s="357" t="s">
        <v>938</v>
      </c>
      <c r="F8307" s="346" t="s">
        <v>939</v>
      </c>
      <c r="G8307" s="147">
        <v>0</v>
      </c>
      <c r="H8307" s="147">
        <v>0</v>
      </c>
    </row>
    <row r="8308" spans="1:8">
      <c r="A8308" s="391" t="s">
        <v>940</v>
      </c>
      <c r="B8308" s="352">
        <v>780306</v>
      </c>
      <c r="C8308" s="356"/>
      <c r="D8308" s="356">
        <v>45</v>
      </c>
      <c r="E8308" s="357" t="s">
        <v>941</v>
      </c>
      <c r="F8308" s="346" t="s">
        <v>942</v>
      </c>
      <c r="G8308" s="147">
        <v>0</v>
      </c>
      <c r="H8308" s="147">
        <v>0</v>
      </c>
    </row>
    <row r="8309" spans="1:8" ht="28.5">
      <c r="A8309" s="391" t="s">
        <v>943</v>
      </c>
      <c r="B8309" s="352">
        <v>780306</v>
      </c>
      <c r="C8309" s="356"/>
      <c r="D8309" s="354">
        <v>46</v>
      </c>
      <c r="E8309" s="359">
        <v>5</v>
      </c>
      <c r="F8309" s="348" t="s">
        <v>944</v>
      </c>
      <c r="G8309" s="147">
        <v>0</v>
      </c>
      <c r="H8309" s="147">
        <v>0</v>
      </c>
    </row>
    <row r="8310" spans="1:8">
      <c r="A8310" s="391" t="s">
        <v>945</v>
      </c>
      <c r="B8310" s="352">
        <v>780306</v>
      </c>
      <c r="C8310" s="356"/>
      <c r="D8310" s="356">
        <v>47</v>
      </c>
      <c r="E8310" s="357" t="s">
        <v>946</v>
      </c>
      <c r="F8310" s="346" t="s">
        <v>947</v>
      </c>
      <c r="G8310" s="147">
        <v>0</v>
      </c>
      <c r="H8310" s="147">
        <v>0</v>
      </c>
    </row>
    <row r="8311" spans="1:8">
      <c r="A8311" s="391" t="s">
        <v>948</v>
      </c>
      <c r="B8311" s="352">
        <v>780306</v>
      </c>
      <c r="C8311" s="356"/>
      <c r="D8311" s="356">
        <v>48</v>
      </c>
      <c r="E8311" s="357" t="s">
        <v>949</v>
      </c>
      <c r="F8311" s="346" t="s">
        <v>950</v>
      </c>
      <c r="G8311" s="147">
        <v>0</v>
      </c>
      <c r="H8311" s="147">
        <v>0</v>
      </c>
    </row>
    <row r="8312" spans="1:8">
      <c r="A8312" s="394" t="s">
        <v>951</v>
      </c>
      <c r="B8312" s="352">
        <v>780306</v>
      </c>
      <c r="C8312" s="356"/>
      <c r="D8312" s="356">
        <v>49</v>
      </c>
      <c r="E8312" s="358" t="s">
        <v>952</v>
      </c>
      <c r="F8312" s="347" t="s">
        <v>953</v>
      </c>
      <c r="G8312" s="147">
        <v>0</v>
      </c>
      <c r="H8312" s="147">
        <v>0</v>
      </c>
    </row>
    <row r="8313" spans="1:8" ht="60">
      <c r="A8313" s="390" t="s">
        <v>38</v>
      </c>
      <c r="B8313" s="352">
        <v>780367</v>
      </c>
      <c r="C8313" s="363">
        <v>155</v>
      </c>
      <c r="D8313" s="353">
        <v>0</v>
      </c>
      <c r="E8313" s="353">
        <v>0</v>
      </c>
      <c r="F8313" s="429" t="s">
        <v>1036</v>
      </c>
      <c r="G8313" s="149">
        <v>36826</v>
      </c>
      <c r="H8313" s="149">
        <v>209067180</v>
      </c>
    </row>
    <row r="8314" spans="1:8" ht="28.5">
      <c r="A8314" s="391" t="s">
        <v>815</v>
      </c>
      <c r="B8314" s="352">
        <v>780367</v>
      </c>
      <c r="C8314" s="356"/>
      <c r="D8314" s="354">
        <v>1</v>
      </c>
      <c r="E8314" s="355">
        <v>1</v>
      </c>
      <c r="F8314" s="348" t="s">
        <v>816</v>
      </c>
      <c r="G8314" s="147">
        <v>0</v>
      </c>
      <c r="H8314" s="147">
        <v>0</v>
      </c>
    </row>
    <row r="8315" spans="1:8">
      <c r="A8315" s="391" t="s">
        <v>817</v>
      </c>
      <c r="B8315" s="352">
        <v>780367</v>
      </c>
      <c r="C8315" s="356"/>
      <c r="D8315" s="356">
        <v>2</v>
      </c>
      <c r="E8315" s="357" t="s">
        <v>818</v>
      </c>
      <c r="F8315" s="346" t="s">
        <v>819</v>
      </c>
      <c r="G8315" s="147">
        <v>0</v>
      </c>
      <c r="H8315" s="147">
        <v>0</v>
      </c>
    </row>
    <row r="8316" spans="1:8" ht="30">
      <c r="A8316" s="391" t="s">
        <v>820</v>
      </c>
      <c r="B8316" s="352">
        <v>780367</v>
      </c>
      <c r="C8316" s="356"/>
      <c r="D8316" s="356">
        <v>3</v>
      </c>
      <c r="E8316" s="357" t="s">
        <v>821</v>
      </c>
      <c r="F8316" s="346" t="s">
        <v>822</v>
      </c>
      <c r="G8316" s="147">
        <v>0</v>
      </c>
      <c r="H8316" s="147">
        <v>0</v>
      </c>
    </row>
    <row r="8317" spans="1:8">
      <c r="A8317" s="391" t="s">
        <v>823</v>
      </c>
      <c r="B8317" s="352">
        <v>780367</v>
      </c>
      <c r="C8317" s="356"/>
      <c r="D8317" s="356">
        <v>4</v>
      </c>
      <c r="E8317" s="357" t="s">
        <v>824</v>
      </c>
      <c r="F8317" s="346" t="s">
        <v>825</v>
      </c>
      <c r="G8317" s="147">
        <v>0</v>
      </c>
      <c r="H8317" s="147">
        <v>0</v>
      </c>
    </row>
    <row r="8318" spans="1:8">
      <c r="A8318" s="391" t="s">
        <v>826</v>
      </c>
      <c r="B8318" s="352">
        <v>780367</v>
      </c>
      <c r="C8318" s="356"/>
      <c r="D8318" s="356">
        <v>5</v>
      </c>
      <c r="E8318" s="357" t="s">
        <v>827</v>
      </c>
      <c r="F8318" s="346" t="s">
        <v>828</v>
      </c>
      <c r="G8318" s="147">
        <v>0</v>
      </c>
      <c r="H8318" s="147">
        <v>0</v>
      </c>
    </row>
    <row r="8319" spans="1:8">
      <c r="A8319" s="391" t="s">
        <v>829</v>
      </c>
      <c r="B8319" s="352">
        <v>780367</v>
      </c>
      <c r="C8319" s="356"/>
      <c r="D8319" s="356">
        <v>6</v>
      </c>
      <c r="E8319" s="357" t="s">
        <v>830</v>
      </c>
      <c r="F8319" s="346" t="s">
        <v>831</v>
      </c>
      <c r="G8319" s="147">
        <v>0</v>
      </c>
      <c r="H8319" s="147">
        <v>0</v>
      </c>
    </row>
    <row r="8320" spans="1:8">
      <c r="A8320" s="392" t="s">
        <v>1491</v>
      </c>
      <c r="B8320" s="352">
        <v>780367</v>
      </c>
      <c r="C8320" s="356"/>
      <c r="D8320" s="356">
        <v>7</v>
      </c>
      <c r="E8320" s="358" t="s">
        <v>832</v>
      </c>
      <c r="F8320" s="347" t="s">
        <v>833</v>
      </c>
      <c r="G8320" s="147">
        <v>0</v>
      </c>
      <c r="H8320" s="147">
        <v>0</v>
      </c>
    </row>
    <row r="8321" spans="1:8">
      <c r="A8321" s="391" t="s">
        <v>834</v>
      </c>
      <c r="B8321" s="352">
        <v>780367</v>
      </c>
      <c r="C8321" s="356"/>
      <c r="D8321" s="356">
        <v>8</v>
      </c>
      <c r="E8321" s="357" t="s">
        <v>835</v>
      </c>
      <c r="F8321" s="346" t="s">
        <v>836</v>
      </c>
      <c r="G8321" s="147">
        <v>0</v>
      </c>
      <c r="H8321" s="147">
        <v>0</v>
      </c>
    </row>
    <row r="8322" spans="1:8" ht="28.5">
      <c r="A8322" s="391" t="s">
        <v>837</v>
      </c>
      <c r="B8322" s="352">
        <v>780367</v>
      </c>
      <c r="C8322" s="356"/>
      <c r="D8322" s="354">
        <v>9</v>
      </c>
      <c r="E8322" s="355" t="s">
        <v>838</v>
      </c>
      <c r="F8322" s="348" t="s">
        <v>839</v>
      </c>
      <c r="G8322" s="147">
        <v>0</v>
      </c>
      <c r="H8322" s="147">
        <v>0</v>
      </c>
    </row>
    <row r="8323" spans="1:8">
      <c r="A8323" s="391" t="s">
        <v>840</v>
      </c>
      <c r="B8323" s="352">
        <v>780367</v>
      </c>
      <c r="C8323" s="356"/>
      <c r="D8323" s="356">
        <v>10</v>
      </c>
      <c r="E8323" s="357" t="s">
        <v>841</v>
      </c>
      <c r="F8323" s="346" t="s">
        <v>842</v>
      </c>
      <c r="G8323" s="147">
        <v>0</v>
      </c>
      <c r="H8323" s="147">
        <v>0</v>
      </c>
    </row>
    <row r="8324" spans="1:8">
      <c r="A8324" s="391" t="s">
        <v>843</v>
      </c>
      <c r="B8324" s="352">
        <v>780367</v>
      </c>
      <c r="C8324" s="356"/>
      <c r="D8324" s="356">
        <v>11</v>
      </c>
      <c r="E8324" s="357" t="s">
        <v>844</v>
      </c>
      <c r="F8324" s="346" t="s">
        <v>845</v>
      </c>
      <c r="G8324" s="147">
        <v>0</v>
      </c>
      <c r="H8324" s="147">
        <v>0</v>
      </c>
    </row>
    <row r="8325" spans="1:8">
      <c r="A8325" s="391" t="s">
        <v>846</v>
      </c>
      <c r="B8325" s="352">
        <v>780367</v>
      </c>
      <c r="C8325" s="356"/>
      <c r="D8325" s="356">
        <v>12</v>
      </c>
      <c r="E8325" s="357" t="s">
        <v>847</v>
      </c>
      <c r="F8325" s="346" t="s">
        <v>848</v>
      </c>
      <c r="G8325" s="147">
        <v>0</v>
      </c>
      <c r="H8325" s="147">
        <v>0</v>
      </c>
    </row>
    <row r="8326" spans="1:8">
      <c r="A8326" s="391" t="s">
        <v>849</v>
      </c>
      <c r="B8326" s="352">
        <v>780367</v>
      </c>
      <c r="C8326" s="356"/>
      <c r="D8326" s="356">
        <v>13</v>
      </c>
      <c r="E8326" s="357" t="s">
        <v>850</v>
      </c>
      <c r="F8326" s="346" t="s">
        <v>851</v>
      </c>
      <c r="G8326" s="147">
        <v>0</v>
      </c>
      <c r="H8326" s="147">
        <v>0</v>
      </c>
    </row>
    <row r="8327" spans="1:8">
      <c r="A8327" s="391" t="s">
        <v>852</v>
      </c>
      <c r="B8327" s="352">
        <v>780367</v>
      </c>
      <c r="C8327" s="356"/>
      <c r="D8327" s="356">
        <v>14</v>
      </c>
      <c r="E8327" s="357" t="s">
        <v>853</v>
      </c>
      <c r="F8327" s="346" t="s">
        <v>854</v>
      </c>
      <c r="G8327" s="147">
        <v>0</v>
      </c>
      <c r="H8327" s="147">
        <v>0</v>
      </c>
    </row>
    <row r="8328" spans="1:8">
      <c r="A8328" s="392" t="s">
        <v>1492</v>
      </c>
      <c r="B8328" s="352">
        <v>780367</v>
      </c>
      <c r="C8328" s="498"/>
      <c r="D8328" s="356">
        <v>15</v>
      </c>
      <c r="E8328" s="358" t="s">
        <v>1337</v>
      </c>
      <c r="F8328" s="347" t="s">
        <v>855</v>
      </c>
      <c r="G8328" s="147">
        <v>0</v>
      </c>
      <c r="H8328" s="147">
        <v>0</v>
      </c>
    </row>
    <row r="8329" spans="1:8">
      <c r="A8329" s="391" t="s">
        <v>856</v>
      </c>
      <c r="B8329" s="352">
        <v>780367</v>
      </c>
      <c r="C8329" s="356"/>
      <c r="D8329" s="356">
        <v>16</v>
      </c>
      <c r="E8329" s="357" t="s">
        <v>857</v>
      </c>
      <c r="F8329" s="346" t="s">
        <v>858</v>
      </c>
      <c r="G8329" s="147">
        <v>0</v>
      </c>
      <c r="H8329" s="147">
        <v>0</v>
      </c>
    </row>
    <row r="8330" spans="1:8">
      <c r="A8330" s="391" t="s">
        <v>859</v>
      </c>
      <c r="B8330" s="352">
        <v>780367</v>
      </c>
      <c r="C8330" s="356"/>
      <c r="D8330" s="354">
        <v>17</v>
      </c>
      <c r="E8330" s="355" t="s">
        <v>860</v>
      </c>
      <c r="F8330" s="348" t="s">
        <v>861</v>
      </c>
      <c r="G8330" s="147">
        <v>0</v>
      </c>
      <c r="H8330" s="147">
        <v>0</v>
      </c>
    </row>
    <row r="8331" spans="1:8" ht="28.5">
      <c r="A8331" s="393" t="s">
        <v>862</v>
      </c>
      <c r="B8331" s="352">
        <v>780367</v>
      </c>
      <c r="C8331" s="356"/>
      <c r="D8331" s="354">
        <v>18</v>
      </c>
      <c r="E8331" s="355" t="s">
        <v>863</v>
      </c>
      <c r="F8331" s="348" t="s">
        <v>864</v>
      </c>
      <c r="G8331" s="147">
        <v>0</v>
      </c>
      <c r="H8331" s="147">
        <v>0</v>
      </c>
    </row>
    <row r="8332" spans="1:8" ht="30">
      <c r="A8332" s="391" t="s">
        <v>865</v>
      </c>
      <c r="B8332" s="352">
        <v>780367</v>
      </c>
      <c r="C8332" s="356"/>
      <c r="D8332" s="356">
        <v>19</v>
      </c>
      <c r="E8332" s="357" t="s">
        <v>866</v>
      </c>
      <c r="F8332" s="346" t="s">
        <v>867</v>
      </c>
      <c r="G8332" s="147">
        <v>0</v>
      </c>
      <c r="H8332" s="147">
        <v>0</v>
      </c>
    </row>
    <row r="8333" spans="1:8" ht="30">
      <c r="A8333" s="391" t="s">
        <v>868</v>
      </c>
      <c r="B8333" s="352">
        <v>780367</v>
      </c>
      <c r="C8333" s="356"/>
      <c r="D8333" s="356">
        <v>20</v>
      </c>
      <c r="E8333" s="357" t="s">
        <v>869</v>
      </c>
      <c r="F8333" s="346" t="s">
        <v>870</v>
      </c>
      <c r="G8333" s="147">
        <v>0</v>
      </c>
      <c r="H8333" s="147">
        <v>0</v>
      </c>
    </row>
    <row r="8334" spans="1:8">
      <c r="A8334" s="391" t="s">
        <v>871</v>
      </c>
      <c r="B8334" s="352">
        <v>780367</v>
      </c>
      <c r="C8334" s="356"/>
      <c r="D8334" s="356">
        <v>21</v>
      </c>
      <c r="E8334" s="357" t="s">
        <v>872</v>
      </c>
      <c r="F8334" s="346" t="s">
        <v>873</v>
      </c>
      <c r="G8334" s="147">
        <v>0</v>
      </c>
      <c r="H8334" s="147">
        <v>0</v>
      </c>
    </row>
    <row r="8335" spans="1:8">
      <c r="A8335" s="391" t="s">
        <v>874</v>
      </c>
      <c r="B8335" s="352">
        <v>780367</v>
      </c>
      <c r="C8335" s="356"/>
      <c r="D8335" s="356">
        <v>22</v>
      </c>
      <c r="E8335" s="357" t="s">
        <v>875</v>
      </c>
      <c r="F8335" s="346" t="s">
        <v>876</v>
      </c>
      <c r="G8335" s="147">
        <v>0</v>
      </c>
      <c r="H8335" s="147">
        <v>0</v>
      </c>
    </row>
    <row r="8336" spans="1:8">
      <c r="A8336" s="391" t="s">
        <v>877</v>
      </c>
      <c r="B8336" s="352">
        <v>780367</v>
      </c>
      <c r="C8336" s="356"/>
      <c r="D8336" s="356">
        <v>23</v>
      </c>
      <c r="E8336" s="357" t="s">
        <v>878</v>
      </c>
      <c r="F8336" s="346" t="s">
        <v>879</v>
      </c>
      <c r="G8336" s="147">
        <v>0</v>
      </c>
      <c r="H8336" s="147">
        <v>0</v>
      </c>
    </row>
    <row r="8337" spans="1:8">
      <c r="A8337" s="391" t="s">
        <v>880</v>
      </c>
      <c r="B8337" s="352">
        <v>780367</v>
      </c>
      <c r="C8337" s="356"/>
      <c r="D8337" s="356">
        <v>24</v>
      </c>
      <c r="E8337" s="357" t="s">
        <v>881</v>
      </c>
      <c r="F8337" s="346" t="s">
        <v>882</v>
      </c>
      <c r="G8337" s="147">
        <v>0</v>
      </c>
      <c r="H8337" s="147">
        <v>0</v>
      </c>
    </row>
    <row r="8338" spans="1:8">
      <c r="A8338" s="391" t="s">
        <v>883</v>
      </c>
      <c r="B8338" s="352">
        <v>780367</v>
      </c>
      <c r="C8338" s="356"/>
      <c r="D8338" s="354">
        <v>25</v>
      </c>
      <c r="E8338" s="355" t="s">
        <v>884</v>
      </c>
      <c r="F8338" s="348" t="s">
        <v>497</v>
      </c>
      <c r="G8338" s="147">
        <v>0</v>
      </c>
      <c r="H8338" s="147">
        <v>0</v>
      </c>
    </row>
    <row r="8339" spans="1:8" ht="28.5">
      <c r="A8339" s="391" t="s">
        <v>885</v>
      </c>
      <c r="B8339" s="352">
        <v>780367</v>
      </c>
      <c r="C8339" s="356"/>
      <c r="D8339" s="354">
        <v>26</v>
      </c>
      <c r="E8339" s="355" t="s">
        <v>886</v>
      </c>
      <c r="F8339" s="348" t="s">
        <v>887</v>
      </c>
      <c r="G8339" s="147">
        <v>0</v>
      </c>
      <c r="H8339" s="147">
        <v>0</v>
      </c>
    </row>
    <row r="8340" spans="1:8">
      <c r="A8340" s="391" t="s">
        <v>888</v>
      </c>
      <c r="B8340" s="352">
        <v>780367</v>
      </c>
      <c r="C8340" s="356"/>
      <c r="D8340" s="356">
        <v>27</v>
      </c>
      <c r="E8340" s="357" t="s">
        <v>889</v>
      </c>
      <c r="F8340" s="346" t="s">
        <v>890</v>
      </c>
      <c r="G8340" s="147">
        <v>0</v>
      </c>
      <c r="H8340" s="147">
        <v>0</v>
      </c>
    </row>
    <row r="8341" spans="1:8">
      <c r="A8341" s="391" t="s">
        <v>891</v>
      </c>
      <c r="B8341" s="352">
        <v>780367</v>
      </c>
      <c r="C8341" s="356"/>
      <c r="D8341" s="356">
        <v>28</v>
      </c>
      <c r="E8341" s="357" t="s">
        <v>892</v>
      </c>
      <c r="F8341" s="346" t="s">
        <v>893</v>
      </c>
      <c r="G8341" s="147">
        <v>0</v>
      </c>
      <c r="H8341" s="147">
        <v>0</v>
      </c>
    </row>
    <row r="8342" spans="1:8">
      <c r="A8342" s="391" t="s">
        <v>894</v>
      </c>
      <c r="B8342" s="352">
        <v>780367</v>
      </c>
      <c r="C8342" s="356"/>
      <c r="D8342" s="356">
        <v>29</v>
      </c>
      <c r="E8342" s="357" t="s">
        <v>895</v>
      </c>
      <c r="F8342" s="346" t="s">
        <v>896</v>
      </c>
      <c r="G8342" s="147">
        <v>0</v>
      </c>
      <c r="H8342" s="147">
        <v>0</v>
      </c>
    </row>
    <row r="8343" spans="1:8">
      <c r="A8343" s="391" t="s">
        <v>897</v>
      </c>
      <c r="B8343" s="352">
        <v>780367</v>
      </c>
      <c r="C8343" s="356"/>
      <c r="D8343" s="356">
        <v>30</v>
      </c>
      <c r="E8343" s="357" t="s">
        <v>898</v>
      </c>
      <c r="F8343" s="346" t="s">
        <v>899</v>
      </c>
      <c r="G8343" s="147">
        <v>0</v>
      </c>
      <c r="H8343" s="147">
        <v>0</v>
      </c>
    </row>
    <row r="8344" spans="1:8" ht="30">
      <c r="A8344" s="391" t="s">
        <v>900</v>
      </c>
      <c r="B8344" s="352">
        <v>780367</v>
      </c>
      <c r="C8344" s="356"/>
      <c r="D8344" s="356">
        <v>31</v>
      </c>
      <c r="E8344" s="357" t="s">
        <v>901</v>
      </c>
      <c r="F8344" s="346" t="s">
        <v>902</v>
      </c>
      <c r="G8344" s="147">
        <v>0</v>
      </c>
      <c r="H8344" s="147">
        <v>0</v>
      </c>
    </row>
    <row r="8345" spans="1:8" ht="30">
      <c r="A8345" s="391" t="s">
        <v>903</v>
      </c>
      <c r="B8345" s="352">
        <v>780367</v>
      </c>
      <c r="C8345" s="356"/>
      <c r="D8345" s="356">
        <v>32</v>
      </c>
      <c r="E8345" s="357" t="s">
        <v>904</v>
      </c>
      <c r="F8345" s="346" t="s">
        <v>905</v>
      </c>
      <c r="G8345" s="147">
        <v>0</v>
      </c>
      <c r="H8345" s="147">
        <v>0</v>
      </c>
    </row>
    <row r="8346" spans="1:8" ht="30">
      <c r="A8346" s="391" t="s">
        <v>906</v>
      </c>
      <c r="B8346" s="352">
        <v>780367</v>
      </c>
      <c r="C8346" s="356"/>
      <c r="D8346" s="356">
        <v>33</v>
      </c>
      <c r="E8346" s="357" t="s">
        <v>907</v>
      </c>
      <c r="F8346" s="346" t="s">
        <v>908</v>
      </c>
      <c r="G8346" s="147">
        <v>0</v>
      </c>
      <c r="H8346" s="147">
        <v>0</v>
      </c>
    </row>
    <row r="8347" spans="1:8">
      <c r="A8347" s="391" t="s">
        <v>909</v>
      </c>
      <c r="B8347" s="352">
        <v>780367</v>
      </c>
      <c r="C8347" s="356"/>
      <c r="D8347" s="356">
        <v>34</v>
      </c>
      <c r="E8347" s="357" t="s">
        <v>910</v>
      </c>
      <c r="F8347" s="346" t="s">
        <v>911</v>
      </c>
      <c r="G8347" s="147">
        <v>0</v>
      </c>
      <c r="H8347" s="147">
        <v>0</v>
      </c>
    </row>
    <row r="8348" spans="1:8">
      <c r="A8348" s="391" t="s">
        <v>912</v>
      </c>
      <c r="B8348" s="352">
        <v>780367</v>
      </c>
      <c r="C8348" s="356"/>
      <c r="D8348" s="356">
        <v>35</v>
      </c>
      <c r="E8348" s="357" t="s">
        <v>913</v>
      </c>
      <c r="F8348" s="346" t="s">
        <v>914</v>
      </c>
      <c r="G8348" s="147">
        <v>0</v>
      </c>
      <c r="H8348" s="147">
        <v>0</v>
      </c>
    </row>
    <row r="8349" spans="1:8" ht="30">
      <c r="A8349" s="391" t="s">
        <v>915</v>
      </c>
      <c r="B8349" s="352">
        <v>780367</v>
      </c>
      <c r="C8349" s="356"/>
      <c r="D8349" s="356">
        <v>36</v>
      </c>
      <c r="E8349" s="357" t="s">
        <v>916</v>
      </c>
      <c r="F8349" s="346" t="s">
        <v>917</v>
      </c>
      <c r="G8349" s="147">
        <v>0</v>
      </c>
      <c r="H8349" s="147">
        <v>0</v>
      </c>
    </row>
    <row r="8350" spans="1:8" ht="28.5">
      <c r="A8350" s="391" t="s">
        <v>918</v>
      </c>
      <c r="B8350" s="352">
        <v>780367</v>
      </c>
      <c r="C8350" s="356"/>
      <c r="D8350" s="354">
        <v>37</v>
      </c>
      <c r="E8350" s="355" t="s">
        <v>919</v>
      </c>
      <c r="F8350" s="348" t="s">
        <v>920</v>
      </c>
      <c r="G8350" s="147">
        <v>0</v>
      </c>
      <c r="H8350" s="147">
        <v>0</v>
      </c>
    </row>
    <row r="8351" spans="1:8">
      <c r="A8351" s="391" t="s">
        <v>921</v>
      </c>
      <c r="B8351" s="352">
        <v>780367</v>
      </c>
      <c r="C8351" s="356"/>
      <c r="D8351" s="356">
        <v>38</v>
      </c>
      <c r="E8351" s="357" t="s">
        <v>922</v>
      </c>
      <c r="F8351" s="346" t="s">
        <v>39</v>
      </c>
      <c r="G8351" s="147">
        <v>0</v>
      </c>
      <c r="H8351" s="147">
        <v>0</v>
      </c>
    </row>
    <row r="8352" spans="1:8">
      <c r="A8352" s="391" t="s">
        <v>923</v>
      </c>
      <c r="B8352" s="352">
        <v>780367</v>
      </c>
      <c r="C8352" s="356"/>
      <c r="D8352" s="356">
        <v>39</v>
      </c>
      <c r="E8352" s="357" t="s">
        <v>924</v>
      </c>
      <c r="F8352" s="346" t="s">
        <v>40</v>
      </c>
      <c r="G8352" s="147">
        <v>0</v>
      </c>
      <c r="H8352" s="147">
        <v>0</v>
      </c>
    </row>
    <row r="8353" spans="1:8">
      <c r="A8353" s="391" t="s">
        <v>925</v>
      </c>
      <c r="B8353" s="352">
        <v>780367</v>
      </c>
      <c r="C8353" s="356"/>
      <c r="D8353" s="356">
        <v>40</v>
      </c>
      <c r="E8353" s="357" t="s">
        <v>926</v>
      </c>
      <c r="F8353" s="346" t="s">
        <v>927</v>
      </c>
      <c r="G8353" s="147">
        <v>0</v>
      </c>
      <c r="H8353" s="147">
        <v>0</v>
      </c>
    </row>
    <row r="8354" spans="1:8">
      <c r="A8354" s="391" t="s">
        <v>928</v>
      </c>
      <c r="B8354" s="352">
        <v>780367</v>
      </c>
      <c r="C8354" s="356"/>
      <c r="D8354" s="356">
        <v>41</v>
      </c>
      <c r="E8354" s="357" t="s">
        <v>929</v>
      </c>
      <c r="F8354" s="346" t="s">
        <v>930</v>
      </c>
      <c r="G8354" s="147">
        <v>0</v>
      </c>
      <c r="H8354" s="147">
        <v>0</v>
      </c>
    </row>
    <row r="8355" spans="1:8" ht="28.5">
      <c r="A8355" s="391" t="s">
        <v>931</v>
      </c>
      <c r="B8355" s="352">
        <v>780367</v>
      </c>
      <c r="C8355" s="356"/>
      <c r="D8355" s="354">
        <v>42</v>
      </c>
      <c r="E8355" s="355" t="s">
        <v>932</v>
      </c>
      <c r="F8355" s="348" t="s">
        <v>933</v>
      </c>
      <c r="G8355" s="147">
        <v>36826</v>
      </c>
      <c r="H8355" s="147">
        <v>209067180</v>
      </c>
    </row>
    <row r="8356" spans="1:8">
      <c r="A8356" s="391" t="s">
        <v>934</v>
      </c>
      <c r="B8356" s="352">
        <v>780367</v>
      </c>
      <c r="C8356" s="356"/>
      <c r="D8356" s="356">
        <v>43</v>
      </c>
      <c r="E8356" s="357" t="s">
        <v>935</v>
      </c>
      <c r="F8356" s="346" t="s">
        <v>936</v>
      </c>
      <c r="G8356" s="147">
        <v>36806</v>
      </c>
      <c r="H8356" s="147">
        <v>207954240</v>
      </c>
    </row>
    <row r="8357" spans="1:8">
      <c r="A8357" s="391" t="s">
        <v>937</v>
      </c>
      <c r="B8357" s="352">
        <v>780367</v>
      </c>
      <c r="C8357" s="356"/>
      <c r="D8357" s="356">
        <v>44</v>
      </c>
      <c r="E8357" s="357" t="s">
        <v>938</v>
      </c>
      <c r="F8357" s="346" t="s">
        <v>939</v>
      </c>
      <c r="G8357" s="147">
        <v>0</v>
      </c>
      <c r="H8357" s="147">
        <v>0</v>
      </c>
    </row>
    <row r="8358" spans="1:8">
      <c r="A8358" s="391" t="s">
        <v>940</v>
      </c>
      <c r="B8358" s="352">
        <v>780367</v>
      </c>
      <c r="C8358" s="356"/>
      <c r="D8358" s="356">
        <v>45</v>
      </c>
      <c r="E8358" s="357" t="s">
        <v>941</v>
      </c>
      <c r="F8358" s="346" t="s">
        <v>942</v>
      </c>
      <c r="G8358" s="147">
        <v>20</v>
      </c>
      <c r="H8358" s="147">
        <v>1112940</v>
      </c>
    </row>
    <row r="8359" spans="1:8" ht="28.5">
      <c r="A8359" s="391" t="s">
        <v>943</v>
      </c>
      <c r="B8359" s="352">
        <v>780367</v>
      </c>
      <c r="C8359" s="356"/>
      <c r="D8359" s="354">
        <v>46</v>
      </c>
      <c r="E8359" s="359">
        <v>5</v>
      </c>
      <c r="F8359" s="348" t="s">
        <v>944</v>
      </c>
      <c r="G8359" s="147">
        <v>0</v>
      </c>
      <c r="H8359" s="147">
        <v>0</v>
      </c>
    </row>
    <row r="8360" spans="1:8">
      <c r="A8360" s="391" t="s">
        <v>945</v>
      </c>
      <c r="B8360" s="352">
        <v>780367</v>
      </c>
      <c r="C8360" s="356"/>
      <c r="D8360" s="356">
        <v>47</v>
      </c>
      <c r="E8360" s="357" t="s">
        <v>946</v>
      </c>
      <c r="F8360" s="346" t="s">
        <v>947</v>
      </c>
      <c r="G8360" s="147">
        <v>0</v>
      </c>
      <c r="H8360" s="147">
        <v>0</v>
      </c>
    </row>
    <row r="8361" spans="1:8">
      <c r="A8361" s="391" t="s">
        <v>948</v>
      </c>
      <c r="B8361" s="352">
        <v>780367</v>
      </c>
      <c r="C8361" s="356"/>
      <c r="D8361" s="356">
        <v>48</v>
      </c>
      <c r="E8361" s="357" t="s">
        <v>949</v>
      </c>
      <c r="F8361" s="346" t="s">
        <v>950</v>
      </c>
      <c r="G8361" s="147">
        <v>0</v>
      </c>
      <c r="H8361" s="147">
        <v>0</v>
      </c>
    </row>
    <row r="8362" spans="1:8">
      <c r="A8362" s="394" t="s">
        <v>951</v>
      </c>
      <c r="B8362" s="352">
        <v>780367</v>
      </c>
      <c r="C8362" s="356"/>
      <c r="D8362" s="356">
        <v>49</v>
      </c>
      <c r="E8362" s="358" t="s">
        <v>952</v>
      </c>
      <c r="F8362" s="347" t="s">
        <v>953</v>
      </c>
      <c r="G8362" s="147">
        <v>0</v>
      </c>
      <c r="H8362" s="147">
        <v>0</v>
      </c>
    </row>
    <row r="8363" spans="1:8">
      <c r="A8363" s="395" t="s">
        <v>38</v>
      </c>
      <c r="B8363" s="367" t="s">
        <v>1037</v>
      </c>
      <c r="C8363" s="368"/>
      <c r="D8363" s="369">
        <v>0</v>
      </c>
      <c r="E8363" s="369">
        <v>0</v>
      </c>
      <c r="F8363" s="434" t="s">
        <v>1038</v>
      </c>
      <c r="G8363" s="148">
        <v>404530</v>
      </c>
      <c r="H8363" s="148">
        <v>757647803</v>
      </c>
    </row>
    <row r="8364" spans="1:8" ht="29.25">
      <c r="A8364" s="396" t="s">
        <v>815</v>
      </c>
      <c r="B8364" s="367" t="s">
        <v>1037</v>
      </c>
      <c r="C8364" s="372"/>
      <c r="D8364" s="369">
        <v>1</v>
      </c>
      <c r="E8364" s="370">
        <v>1</v>
      </c>
      <c r="F8364" s="432" t="s">
        <v>816</v>
      </c>
      <c r="G8364" s="148">
        <v>0</v>
      </c>
      <c r="H8364" s="148">
        <v>0</v>
      </c>
    </row>
    <row r="8365" spans="1:8">
      <c r="A8365" s="396" t="s">
        <v>817</v>
      </c>
      <c r="B8365" s="367" t="s">
        <v>1037</v>
      </c>
      <c r="C8365" s="372"/>
      <c r="D8365" s="372">
        <v>2</v>
      </c>
      <c r="E8365" s="371" t="s">
        <v>818</v>
      </c>
      <c r="F8365" s="433" t="s">
        <v>819</v>
      </c>
      <c r="G8365" s="148">
        <v>0</v>
      </c>
      <c r="H8365" s="148">
        <v>0</v>
      </c>
    </row>
    <row r="8366" spans="1:8" ht="30">
      <c r="A8366" s="396" t="s">
        <v>820</v>
      </c>
      <c r="B8366" s="367" t="s">
        <v>1037</v>
      </c>
      <c r="C8366" s="372"/>
      <c r="D8366" s="372">
        <v>3</v>
      </c>
      <c r="E8366" s="371" t="s">
        <v>821</v>
      </c>
      <c r="F8366" s="433" t="s">
        <v>822</v>
      </c>
      <c r="G8366" s="148">
        <v>0</v>
      </c>
      <c r="H8366" s="148">
        <v>0</v>
      </c>
    </row>
    <row r="8367" spans="1:8">
      <c r="A8367" s="396" t="s">
        <v>823</v>
      </c>
      <c r="B8367" s="367" t="s">
        <v>1037</v>
      </c>
      <c r="C8367" s="372"/>
      <c r="D8367" s="372">
        <v>4</v>
      </c>
      <c r="E8367" s="371" t="s">
        <v>824</v>
      </c>
      <c r="F8367" s="433" t="s">
        <v>825</v>
      </c>
      <c r="G8367" s="148">
        <v>0</v>
      </c>
      <c r="H8367" s="148">
        <v>0</v>
      </c>
    </row>
    <row r="8368" spans="1:8">
      <c r="A8368" s="396" t="s">
        <v>826</v>
      </c>
      <c r="B8368" s="367" t="s">
        <v>1037</v>
      </c>
      <c r="C8368" s="372"/>
      <c r="D8368" s="372">
        <v>5</v>
      </c>
      <c r="E8368" s="371" t="s">
        <v>827</v>
      </c>
      <c r="F8368" s="433" t="s">
        <v>828</v>
      </c>
      <c r="G8368" s="148">
        <v>0</v>
      </c>
      <c r="H8368" s="148">
        <v>0</v>
      </c>
    </row>
    <row r="8369" spans="1:8">
      <c r="A8369" s="396" t="s">
        <v>829</v>
      </c>
      <c r="B8369" s="367" t="s">
        <v>1037</v>
      </c>
      <c r="C8369" s="372"/>
      <c r="D8369" s="372">
        <v>6</v>
      </c>
      <c r="E8369" s="371" t="s">
        <v>830</v>
      </c>
      <c r="F8369" s="433" t="s">
        <v>831</v>
      </c>
      <c r="G8369" s="148">
        <v>0</v>
      </c>
      <c r="H8369" s="148">
        <v>0</v>
      </c>
    </row>
    <row r="8370" spans="1:8">
      <c r="A8370" s="396" t="s">
        <v>1491</v>
      </c>
      <c r="B8370" s="367" t="s">
        <v>1037</v>
      </c>
      <c r="C8370" s="372"/>
      <c r="D8370" s="372">
        <v>7</v>
      </c>
      <c r="E8370" s="371" t="s">
        <v>832</v>
      </c>
      <c r="F8370" s="433" t="s">
        <v>833</v>
      </c>
      <c r="G8370" s="148">
        <v>0</v>
      </c>
      <c r="H8370" s="148">
        <v>0</v>
      </c>
    </row>
    <row r="8371" spans="1:8">
      <c r="A8371" s="396" t="s">
        <v>834</v>
      </c>
      <c r="B8371" s="367" t="s">
        <v>1037</v>
      </c>
      <c r="C8371" s="372"/>
      <c r="D8371" s="372">
        <v>8</v>
      </c>
      <c r="E8371" s="371" t="s">
        <v>835</v>
      </c>
      <c r="F8371" s="433" t="s">
        <v>836</v>
      </c>
      <c r="G8371" s="148">
        <v>0</v>
      </c>
      <c r="H8371" s="148">
        <v>0</v>
      </c>
    </row>
    <row r="8372" spans="1:8" ht="29.25">
      <c r="A8372" s="396" t="s">
        <v>837</v>
      </c>
      <c r="B8372" s="367" t="s">
        <v>1037</v>
      </c>
      <c r="C8372" s="372"/>
      <c r="D8372" s="369">
        <v>9</v>
      </c>
      <c r="E8372" s="370" t="s">
        <v>838</v>
      </c>
      <c r="F8372" s="432" t="s">
        <v>839</v>
      </c>
      <c r="G8372" s="148">
        <v>3407</v>
      </c>
      <c r="H8372" s="148">
        <v>82947690</v>
      </c>
    </row>
    <row r="8373" spans="1:8">
      <c r="A8373" s="396" t="s">
        <v>840</v>
      </c>
      <c r="B8373" s="367" t="s">
        <v>1037</v>
      </c>
      <c r="C8373" s="372"/>
      <c r="D8373" s="372">
        <v>10</v>
      </c>
      <c r="E8373" s="371" t="s">
        <v>841</v>
      </c>
      <c r="F8373" s="433" t="s">
        <v>842</v>
      </c>
      <c r="G8373" s="148">
        <v>0</v>
      </c>
      <c r="H8373" s="148">
        <v>0</v>
      </c>
    </row>
    <row r="8374" spans="1:8">
      <c r="A8374" s="396" t="s">
        <v>843</v>
      </c>
      <c r="B8374" s="367" t="s">
        <v>1037</v>
      </c>
      <c r="C8374" s="372"/>
      <c r="D8374" s="372">
        <v>11</v>
      </c>
      <c r="E8374" s="371" t="s">
        <v>844</v>
      </c>
      <c r="F8374" s="433" t="s">
        <v>845</v>
      </c>
      <c r="G8374" s="148">
        <v>0</v>
      </c>
      <c r="H8374" s="148">
        <v>0</v>
      </c>
    </row>
    <row r="8375" spans="1:8">
      <c r="A8375" s="396" t="s">
        <v>846</v>
      </c>
      <c r="B8375" s="367" t="s">
        <v>1037</v>
      </c>
      <c r="C8375" s="372"/>
      <c r="D8375" s="372">
        <v>12</v>
      </c>
      <c r="E8375" s="371" t="s">
        <v>847</v>
      </c>
      <c r="F8375" s="433" t="s">
        <v>848</v>
      </c>
      <c r="G8375" s="148">
        <v>0</v>
      </c>
      <c r="H8375" s="148">
        <v>0</v>
      </c>
    </row>
    <row r="8376" spans="1:8">
      <c r="A8376" s="396" t="s">
        <v>849</v>
      </c>
      <c r="B8376" s="367" t="s">
        <v>1037</v>
      </c>
      <c r="C8376" s="372"/>
      <c r="D8376" s="372">
        <v>13</v>
      </c>
      <c r="E8376" s="371" t="s">
        <v>850</v>
      </c>
      <c r="F8376" s="433" t="s">
        <v>851</v>
      </c>
      <c r="G8376" s="148">
        <v>0</v>
      </c>
      <c r="H8376" s="148">
        <v>0</v>
      </c>
    </row>
    <row r="8377" spans="1:8">
      <c r="A8377" s="396" t="s">
        <v>852</v>
      </c>
      <c r="B8377" s="367" t="s">
        <v>1037</v>
      </c>
      <c r="C8377" s="372"/>
      <c r="D8377" s="372">
        <v>14</v>
      </c>
      <c r="E8377" s="371" t="s">
        <v>853</v>
      </c>
      <c r="F8377" s="433" t="s">
        <v>854</v>
      </c>
      <c r="G8377" s="148">
        <v>0</v>
      </c>
      <c r="H8377" s="148">
        <v>0</v>
      </c>
    </row>
    <row r="8378" spans="1:8">
      <c r="A8378" s="396" t="s">
        <v>1492</v>
      </c>
      <c r="B8378" s="367" t="s">
        <v>1037</v>
      </c>
      <c r="C8378" s="372"/>
      <c r="D8378" s="372">
        <v>15</v>
      </c>
      <c r="E8378" s="371" t="s">
        <v>1337</v>
      </c>
      <c r="F8378" s="433" t="s">
        <v>855</v>
      </c>
      <c r="G8378" s="148">
        <v>0</v>
      </c>
      <c r="H8378" s="148">
        <v>0</v>
      </c>
    </row>
    <row r="8379" spans="1:8">
      <c r="A8379" s="396" t="s">
        <v>856</v>
      </c>
      <c r="B8379" s="367" t="s">
        <v>1037</v>
      </c>
      <c r="C8379" s="372"/>
      <c r="D8379" s="372">
        <v>16</v>
      </c>
      <c r="E8379" s="371" t="s">
        <v>857</v>
      </c>
      <c r="F8379" s="433" t="s">
        <v>858</v>
      </c>
      <c r="G8379" s="148">
        <v>3407</v>
      </c>
      <c r="H8379" s="148">
        <v>82947690</v>
      </c>
    </row>
    <row r="8380" spans="1:8">
      <c r="A8380" s="396" t="s">
        <v>859</v>
      </c>
      <c r="B8380" s="367" t="s">
        <v>1037</v>
      </c>
      <c r="C8380" s="372"/>
      <c r="D8380" s="369">
        <v>17</v>
      </c>
      <c r="E8380" s="370" t="s">
        <v>860</v>
      </c>
      <c r="F8380" s="432" t="s">
        <v>861</v>
      </c>
      <c r="G8380" s="148">
        <v>364297</v>
      </c>
      <c r="H8380" s="148">
        <v>465632933</v>
      </c>
    </row>
    <row r="8381" spans="1:8" ht="29.25">
      <c r="A8381" s="397" t="s">
        <v>862</v>
      </c>
      <c r="B8381" s="367" t="s">
        <v>1037</v>
      </c>
      <c r="C8381" s="372"/>
      <c r="D8381" s="369">
        <v>18</v>
      </c>
      <c r="E8381" s="370" t="s">
        <v>863</v>
      </c>
      <c r="F8381" s="432" t="s">
        <v>864</v>
      </c>
      <c r="G8381" s="148">
        <v>261410</v>
      </c>
      <c r="H8381" s="148">
        <v>291176159</v>
      </c>
    </row>
    <row r="8382" spans="1:8" ht="30">
      <c r="A8382" s="396" t="s">
        <v>865</v>
      </c>
      <c r="B8382" s="367" t="s">
        <v>1037</v>
      </c>
      <c r="C8382" s="372"/>
      <c r="D8382" s="372">
        <v>19</v>
      </c>
      <c r="E8382" s="371" t="s">
        <v>866</v>
      </c>
      <c r="F8382" s="433" t="s">
        <v>867</v>
      </c>
      <c r="G8382" s="148">
        <v>30907</v>
      </c>
      <c r="H8382" s="148">
        <v>79885454</v>
      </c>
    </row>
    <row r="8383" spans="1:8" ht="30">
      <c r="A8383" s="396" t="s">
        <v>868</v>
      </c>
      <c r="B8383" s="367" t="s">
        <v>1037</v>
      </c>
      <c r="C8383" s="372"/>
      <c r="D8383" s="372">
        <v>20</v>
      </c>
      <c r="E8383" s="371" t="s">
        <v>869</v>
      </c>
      <c r="F8383" s="433" t="s">
        <v>870</v>
      </c>
      <c r="G8383" s="148">
        <v>19681</v>
      </c>
      <c r="H8383" s="148">
        <v>62555076</v>
      </c>
    </row>
    <row r="8384" spans="1:8">
      <c r="A8384" s="396" t="s">
        <v>871</v>
      </c>
      <c r="B8384" s="367" t="s">
        <v>1037</v>
      </c>
      <c r="C8384" s="372"/>
      <c r="D8384" s="372">
        <v>21</v>
      </c>
      <c r="E8384" s="371" t="s">
        <v>872</v>
      </c>
      <c r="F8384" s="433" t="s">
        <v>873</v>
      </c>
      <c r="G8384" s="148">
        <v>2873</v>
      </c>
      <c r="H8384" s="148">
        <v>1530636</v>
      </c>
    </row>
    <row r="8385" spans="1:8">
      <c r="A8385" s="396" t="s">
        <v>874</v>
      </c>
      <c r="B8385" s="367" t="s">
        <v>1037</v>
      </c>
      <c r="C8385" s="372"/>
      <c r="D8385" s="372">
        <v>22</v>
      </c>
      <c r="E8385" s="371" t="s">
        <v>875</v>
      </c>
      <c r="F8385" s="433" t="s">
        <v>876</v>
      </c>
      <c r="G8385" s="148">
        <v>207949</v>
      </c>
      <c r="H8385" s="148">
        <v>147204993</v>
      </c>
    </row>
    <row r="8386" spans="1:8">
      <c r="A8386" s="396" t="s">
        <v>877</v>
      </c>
      <c r="B8386" s="367" t="s">
        <v>1037</v>
      </c>
      <c r="C8386" s="372"/>
      <c r="D8386" s="372">
        <v>23</v>
      </c>
      <c r="E8386" s="371" t="s">
        <v>878</v>
      </c>
      <c r="F8386" s="433" t="s">
        <v>879</v>
      </c>
      <c r="G8386" s="148">
        <v>134227</v>
      </c>
      <c r="H8386" s="148">
        <v>87420539</v>
      </c>
    </row>
    <row r="8387" spans="1:8">
      <c r="A8387" s="396" t="s">
        <v>880</v>
      </c>
      <c r="B8387" s="367" t="s">
        <v>1037</v>
      </c>
      <c r="C8387" s="372"/>
      <c r="D8387" s="372">
        <v>24</v>
      </c>
      <c r="E8387" s="371" t="s">
        <v>881</v>
      </c>
      <c r="F8387" s="433" t="s">
        <v>882</v>
      </c>
      <c r="G8387" s="148">
        <v>73722</v>
      </c>
      <c r="H8387" s="148">
        <v>59784454</v>
      </c>
    </row>
    <row r="8388" spans="1:8">
      <c r="A8388" s="396" t="s">
        <v>883</v>
      </c>
      <c r="B8388" s="367" t="s">
        <v>1037</v>
      </c>
      <c r="C8388" s="372"/>
      <c r="D8388" s="369">
        <v>25</v>
      </c>
      <c r="E8388" s="370" t="s">
        <v>884</v>
      </c>
      <c r="F8388" s="432" t="s">
        <v>497</v>
      </c>
      <c r="G8388" s="148">
        <v>5464</v>
      </c>
      <c r="H8388" s="148">
        <v>12351909</v>
      </c>
    </row>
    <row r="8389" spans="1:8" ht="29.25">
      <c r="A8389" s="396" t="s">
        <v>885</v>
      </c>
      <c r="B8389" s="367" t="s">
        <v>1037</v>
      </c>
      <c r="C8389" s="372"/>
      <c r="D8389" s="369">
        <v>26</v>
      </c>
      <c r="E8389" s="370" t="s">
        <v>886</v>
      </c>
      <c r="F8389" s="432" t="s">
        <v>887</v>
      </c>
      <c r="G8389" s="148">
        <v>90642</v>
      </c>
      <c r="H8389" s="148">
        <v>152716565</v>
      </c>
    </row>
    <row r="8390" spans="1:8">
      <c r="A8390" s="396" t="s">
        <v>888</v>
      </c>
      <c r="B8390" s="367" t="s">
        <v>1037</v>
      </c>
      <c r="C8390" s="372"/>
      <c r="D8390" s="372">
        <v>27</v>
      </c>
      <c r="E8390" s="371" t="s">
        <v>889</v>
      </c>
      <c r="F8390" s="433" t="s">
        <v>890</v>
      </c>
      <c r="G8390" s="148">
        <v>60632</v>
      </c>
      <c r="H8390" s="148">
        <v>115883040</v>
      </c>
    </row>
    <row r="8391" spans="1:8">
      <c r="A8391" s="396" t="s">
        <v>891</v>
      </c>
      <c r="B8391" s="367" t="s">
        <v>1037</v>
      </c>
      <c r="C8391" s="372"/>
      <c r="D8391" s="372">
        <v>28</v>
      </c>
      <c r="E8391" s="371" t="s">
        <v>892</v>
      </c>
      <c r="F8391" s="433" t="s">
        <v>893</v>
      </c>
      <c r="G8391" s="148">
        <v>18154</v>
      </c>
      <c r="H8391" s="148">
        <v>29712903</v>
      </c>
    </row>
    <row r="8392" spans="1:8">
      <c r="A8392" s="396" t="s">
        <v>894</v>
      </c>
      <c r="B8392" s="367" t="s">
        <v>1037</v>
      </c>
      <c r="C8392" s="372"/>
      <c r="D8392" s="372">
        <v>29</v>
      </c>
      <c r="E8392" s="371" t="s">
        <v>895</v>
      </c>
      <c r="F8392" s="433" t="s">
        <v>896</v>
      </c>
      <c r="G8392" s="148">
        <v>0</v>
      </c>
      <c r="H8392" s="148">
        <v>0</v>
      </c>
    </row>
    <row r="8393" spans="1:8">
      <c r="A8393" s="396" t="s">
        <v>897</v>
      </c>
      <c r="B8393" s="367" t="s">
        <v>1037</v>
      </c>
      <c r="C8393" s="372"/>
      <c r="D8393" s="372">
        <v>30</v>
      </c>
      <c r="E8393" s="371" t="s">
        <v>898</v>
      </c>
      <c r="F8393" s="433" t="s">
        <v>899</v>
      </c>
      <c r="G8393" s="148">
        <v>0</v>
      </c>
      <c r="H8393" s="148">
        <v>0</v>
      </c>
    </row>
    <row r="8394" spans="1:8" ht="30">
      <c r="A8394" s="396" t="s">
        <v>900</v>
      </c>
      <c r="B8394" s="367" t="s">
        <v>1037</v>
      </c>
      <c r="C8394" s="372"/>
      <c r="D8394" s="372">
        <v>31</v>
      </c>
      <c r="E8394" s="371" t="s">
        <v>901</v>
      </c>
      <c r="F8394" s="433" t="s">
        <v>902</v>
      </c>
      <c r="G8394" s="148">
        <v>3430</v>
      </c>
      <c r="H8394" s="148">
        <v>2464455</v>
      </c>
    </row>
    <row r="8395" spans="1:8" ht="30">
      <c r="A8395" s="396" t="s">
        <v>903</v>
      </c>
      <c r="B8395" s="367" t="s">
        <v>1037</v>
      </c>
      <c r="C8395" s="372"/>
      <c r="D8395" s="372">
        <v>32</v>
      </c>
      <c r="E8395" s="371" t="s">
        <v>904</v>
      </c>
      <c r="F8395" s="433" t="s">
        <v>905</v>
      </c>
      <c r="G8395" s="148">
        <v>1266</v>
      </c>
      <c r="H8395" s="148">
        <v>1007091</v>
      </c>
    </row>
    <row r="8396" spans="1:8" ht="30">
      <c r="A8396" s="396" t="s">
        <v>906</v>
      </c>
      <c r="B8396" s="367" t="s">
        <v>1037</v>
      </c>
      <c r="C8396" s="372"/>
      <c r="D8396" s="372">
        <v>33</v>
      </c>
      <c r="E8396" s="371" t="s">
        <v>907</v>
      </c>
      <c r="F8396" s="433" t="s">
        <v>908</v>
      </c>
      <c r="G8396" s="148">
        <v>0</v>
      </c>
      <c r="H8396" s="148">
        <v>0</v>
      </c>
    </row>
    <row r="8397" spans="1:8">
      <c r="A8397" s="396" t="s">
        <v>909</v>
      </c>
      <c r="B8397" s="367" t="s">
        <v>1037</v>
      </c>
      <c r="C8397" s="372"/>
      <c r="D8397" s="372">
        <v>34</v>
      </c>
      <c r="E8397" s="371" t="s">
        <v>910</v>
      </c>
      <c r="F8397" s="433" t="s">
        <v>911</v>
      </c>
      <c r="G8397" s="148">
        <v>0</v>
      </c>
      <c r="H8397" s="148">
        <v>0</v>
      </c>
    </row>
    <row r="8398" spans="1:8">
      <c r="A8398" s="396" t="s">
        <v>912</v>
      </c>
      <c r="B8398" s="367" t="s">
        <v>1037</v>
      </c>
      <c r="C8398" s="372"/>
      <c r="D8398" s="372">
        <v>35</v>
      </c>
      <c r="E8398" s="371" t="s">
        <v>913</v>
      </c>
      <c r="F8398" s="433" t="s">
        <v>914</v>
      </c>
      <c r="G8398" s="148">
        <v>0</v>
      </c>
      <c r="H8398" s="148">
        <v>0</v>
      </c>
    </row>
    <row r="8399" spans="1:8" ht="30">
      <c r="A8399" s="396" t="s">
        <v>915</v>
      </c>
      <c r="B8399" s="367" t="s">
        <v>1037</v>
      </c>
      <c r="C8399" s="372"/>
      <c r="D8399" s="372">
        <v>36</v>
      </c>
      <c r="E8399" s="371" t="s">
        <v>916</v>
      </c>
      <c r="F8399" s="433" t="s">
        <v>917</v>
      </c>
      <c r="G8399" s="148">
        <v>7160</v>
      </c>
      <c r="H8399" s="148">
        <v>3649076</v>
      </c>
    </row>
    <row r="8400" spans="1:8" ht="29.25">
      <c r="A8400" s="396" t="s">
        <v>918</v>
      </c>
      <c r="B8400" s="367" t="s">
        <v>1037</v>
      </c>
      <c r="C8400" s="372"/>
      <c r="D8400" s="369">
        <v>37</v>
      </c>
      <c r="E8400" s="370" t="s">
        <v>919</v>
      </c>
      <c r="F8400" s="432" t="s">
        <v>920</v>
      </c>
      <c r="G8400" s="148">
        <v>6781</v>
      </c>
      <c r="H8400" s="148">
        <v>9388300</v>
      </c>
    </row>
    <row r="8401" spans="1:8">
      <c r="A8401" s="396" t="s">
        <v>921</v>
      </c>
      <c r="B8401" s="367" t="s">
        <v>1037</v>
      </c>
      <c r="C8401" s="372"/>
      <c r="D8401" s="372">
        <v>38</v>
      </c>
      <c r="E8401" s="371" t="s">
        <v>922</v>
      </c>
      <c r="F8401" s="433" t="s">
        <v>39</v>
      </c>
      <c r="G8401" s="148">
        <v>0</v>
      </c>
      <c r="H8401" s="148">
        <v>0</v>
      </c>
    </row>
    <row r="8402" spans="1:8">
      <c r="A8402" s="396" t="s">
        <v>923</v>
      </c>
      <c r="B8402" s="367" t="s">
        <v>1037</v>
      </c>
      <c r="C8402" s="372"/>
      <c r="D8402" s="372">
        <v>39</v>
      </c>
      <c r="E8402" s="371" t="s">
        <v>924</v>
      </c>
      <c r="F8402" s="433" t="s">
        <v>40</v>
      </c>
      <c r="G8402" s="148">
        <v>370</v>
      </c>
      <c r="H8402" s="148">
        <v>512265</v>
      </c>
    </row>
    <row r="8403" spans="1:8">
      <c r="A8403" s="396" t="s">
        <v>925</v>
      </c>
      <c r="B8403" s="367" t="s">
        <v>1037</v>
      </c>
      <c r="C8403" s="372"/>
      <c r="D8403" s="372">
        <v>40</v>
      </c>
      <c r="E8403" s="371" t="s">
        <v>926</v>
      </c>
      <c r="F8403" s="433" t="s">
        <v>927</v>
      </c>
      <c r="G8403" s="148">
        <v>5856</v>
      </c>
      <c r="H8403" s="148">
        <v>8107632</v>
      </c>
    </row>
    <row r="8404" spans="1:8">
      <c r="A8404" s="396" t="s">
        <v>928</v>
      </c>
      <c r="B8404" s="367" t="s">
        <v>1037</v>
      </c>
      <c r="C8404" s="372"/>
      <c r="D8404" s="372">
        <v>41</v>
      </c>
      <c r="E8404" s="371" t="s">
        <v>929</v>
      </c>
      <c r="F8404" s="433" t="s">
        <v>930</v>
      </c>
      <c r="G8404" s="148">
        <v>555</v>
      </c>
      <c r="H8404" s="148">
        <v>768403</v>
      </c>
    </row>
    <row r="8405" spans="1:8" ht="29.25">
      <c r="A8405" s="396" t="s">
        <v>931</v>
      </c>
      <c r="B8405" s="367" t="s">
        <v>1037</v>
      </c>
      <c r="C8405" s="372"/>
      <c r="D8405" s="369">
        <v>42</v>
      </c>
      <c r="E8405" s="370" t="s">
        <v>932</v>
      </c>
      <c r="F8405" s="432" t="s">
        <v>933</v>
      </c>
      <c r="G8405" s="148">
        <v>36826</v>
      </c>
      <c r="H8405" s="148">
        <v>209067180</v>
      </c>
    </row>
    <row r="8406" spans="1:8">
      <c r="A8406" s="396" t="s">
        <v>934</v>
      </c>
      <c r="B8406" s="367" t="s">
        <v>1037</v>
      </c>
      <c r="C8406" s="372"/>
      <c r="D8406" s="372">
        <v>43</v>
      </c>
      <c r="E8406" s="371" t="s">
        <v>935</v>
      </c>
      <c r="F8406" s="433" t="s">
        <v>936</v>
      </c>
      <c r="G8406" s="148">
        <v>36806</v>
      </c>
      <c r="H8406" s="148">
        <v>207954240</v>
      </c>
    </row>
    <row r="8407" spans="1:8">
      <c r="A8407" s="396" t="s">
        <v>937</v>
      </c>
      <c r="B8407" s="367" t="s">
        <v>1037</v>
      </c>
      <c r="C8407" s="372"/>
      <c r="D8407" s="372">
        <v>44</v>
      </c>
      <c r="E8407" s="371" t="s">
        <v>938</v>
      </c>
      <c r="F8407" s="433" t="s">
        <v>939</v>
      </c>
      <c r="G8407" s="148">
        <v>0</v>
      </c>
      <c r="H8407" s="148">
        <v>0</v>
      </c>
    </row>
    <row r="8408" spans="1:8">
      <c r="A8408" s="396" t="s">
        <v>940</v>
      </c>
      <c r="B8408" s="367" t="s">
        <v>1037</v>
      </c>
      <c r="C8408" s="372"/>
      <c r="D8408" s="372">
        <v>45</v>
      </c>
      <c r="E8408" s="371" t="s">
        <v>941</v>
      </c>
      <c r="F8408" s="433" t="s">
        <v>942</v>
      </c>
      <c r="G8408" s="148">
        <v>20</v>
      </c>
      <c r="H8408" s="148">
        <v>1112940</v>
      </c>
    </row>
    <row r="8409" spans="1:8" ht="29.25">
      <c r="A8409" s="396" t="s">
        <v>943</v>
      </c>
      <c r="B8409" s="367" t="s">
        <v>1037</v>
      </c>
      <c r="C8409" s="372"/>
      <c r="D8409" s="369">
        <v>46</v>
      </c>
      <c r="E8409" s="373">
        <v>5</v>
      </c>
      <c r="F8409" s="432" t="s">
        <v>944</v>
      </c>
      <c r="G8409" s="148">
        <v>0</v>
      </c>
      <c r="H8409" s="148">
        <v>0</v>
      </c>
    </row>
    <row r="8410" spans="1:8">
      <c r="A8410" s="396" t="s">
        <v>945</v>
      </c>
      <c r="B8410" s="367" t="s">
        <v>1037</v>
      </c>
      <c r="C8410" s="372"/>
      <c r="D8410" s="372">
        <v>47</v>
      </c>
      <c r="E8410" s="371" t="s">
        <v>946</v>
      </c>
      <c r="F8410" s="433" t="s">
        <v>947</v>
      </c>
      <c r="G8410" s="148">
        <v>0</v>
      </c>
      <c r="H8410" s="148">
        <v>0</v>
      </c>
    </row>
    <row r="8411" spans="1:8">
      <c r="A8411" s="396" t="s">
        <v>948</v>
      </c>
      <c r="B8411" s="367" t="s">
        <v>1037</v>
      </c>
      <c r="C8411" s="372"/>
      <c r="D8411" s="372">
        <v>48</v>
      </c>
      <c r="E8411" s="371" t="s">
        <v>949</v>
      </c>
      <c r="F8411" s="433" t="s">
        <v>950</v>
      </c>
      <c r="G8411" s="148">
        <v>0</v>
      </c>
      <c r="H8411" s="148">
        <v>0</v>
      </c>
    </row>
    <row r="8412" spans="1:8">
      <c r="A8412" s="396" t="s">
        <v>951</v>
      </c>
      <c r="B8412" s="367" t="s">
        <v>1037</v>
      </c>
      <c r="C8412" s="372"/>
      <c r="D8412" s="372">
        <v>49</v>
      </c>
      <c r="E8412" s="371" t="s">
        <v>952</v>
      </c>
      <c r="F8412" s="433" t="s">
        <v>953</v>
      </c>
      <c r="G8412" s="148">
        <v>0</v>
      </c>
      <c r="H8412" s="148">
        <v>0</v>
      </c>
    </row>
    <row r="8413" spans="1:8" ht="45">
      <c r="A8413" s="390" t="s">
        <v>38</v>
      </c>
      <c r="B8413" s="352">
        <v>780116</v>
      </c>
      <c r="C8413" s="363">
        <v>156</v>
      </c>
      <c r="D8413" s="353">
        <v>0</v>
      </c>
      <c r="E8413" s="353">
        <v>0</v>
      </c>
      <c r="F8413" s="429" t="s">
        <v>1039</v>
      </c>
      <c r="G8413" s="149">
        <v>335298</v>
      </c>
      <c r="H8413" s="149">
        <v>531739725</v>
      </c>
    </row>
    <row r="8414" spans="1:8" ht="28.5">
      <c r="A8414" s="391" t="s">
        <v>815</v>
      </c>
      <c r="B8414" s="352">
        <v>780116</v>
      </c>
      <c r="C8414" s="356"/>
      <c r="D8414" s="354">
        <v>1</v>
      </c>
      <c r="E8414" s="355">
        <v>1</v>
      </c>
      <c r="F8414" s="348" t="s">
        <v>816</v>
      </c>
      <c r="G8414" s="147">
        <v>0</v>
      </c>
      <c r="H8414" s="147">
        <v>0</v>
      </c>
    </row>
    <row r="8415" spans="1:8">
      <c r="A8415" s="391" t="s">
        <v>817</v>
      </c>
      <c r="B8415" s="352">
        <v>780116</v>
      </c>
      <c r="C8415" s="356"/>
      <c r="D8415" s="356">
        <v>2</v>
      </c>
      <c r="E8415" s="357" t="s">
        <v>818</v>
      </c>
      <c r="F8415" s="346" t="s">
        <v>819</v>
      </c>
      <c r="G8415" s="147">
        <v>0</v>
      </c>
      <c r="H8415" s="147">
        <v>0</v>
      </c>
    </row>
    <row r="8416" spans="1:8" ht="30">
      <c r="A8416" s="391" t="s">
        <v>820</v>
      </c>
      <c r="B8416" s="352">
        <v>780116</v>
      </c>
      <c r="C8416" s="356"/>
      <c r="D8416" s="356">
        <v>3</v>
      </c>
      <c r="E8416" s="357" t="s">
        <v>821</v>
      </c>
      <c r="F8416" s="346" t="s">
        <v>822</v>
      </c>
      <c r="G8416" s="147">
        <v>0</v>
      </c>
      <c r="H8416" s="147">
        <v>0</v>
      </c>
    </row>
    <row r="8417" spans="1:8">
      <c r="A8417" s="391" t="s">
        <v>823</v>
      </c>
      <c r="B8417" s="352">
        <v>780116</v>
      </c>
      <c r="C8417" s="356"/>
      <c r="D8417" s="356">
        <v>4</v>
      </c>
      <c r="E8417" s="357" t="s">
        <v>824</v>
      </c>
      <c r="F8417" s="346" t="s">
        <v>825</v>
      </c>
      <c r="G8417" s="147">
        <v>0</v>
      </c>
      <c r="H8417" s="147">
        <v>0</v>
      </c>
    </row>
    <row r="8418" spans="1:8">
      <c r="A8418" s="391" t="s">
        <v>826</v>
      </c>
      <c r="B8418" s="352">
        <v>780116</v>
      </c>
      <c r="C8418" s="356"/>
      <c r="D8418" s="356">
        <v>5</v>
      </c>
      <c r="E8418" s="357" t="s">
        <v>827</v>
      </c>
      <c r="F8418" s="346" t="s">
        <v>828</v>
      </c>
      <c r="G8418" s="147">
        <v>0</v>
      </c>
      <c r="H8418" s="147">
        <v>0</v>
      </c>
    </row>
    <row r="8419" spans="1:8">
      <c r="A8419" s="391" t="s">
        <v>829</v>
      </c>
      <c r="B8419" s="352">
        <v>780116</v>
      </c>
      <c r="C8419" s="356"/>
      <c r="D8419" s="356">
        <v>6</v>
      </c>
      <c r="E8419" s="357" t="s">
        <v>830</v>
      </c>
      <c r="F8419" s="346" t="s">
        <v>831</v>
      </c>
      <c r="G8419" s="147">
        <v>0</v>
      </c>
      <c r="H8419" s="147">
        <v>0</v>
      </c>
    </row>
    <row r="8420" spans="1:8">
      <c r="A8420" s="392" t="s">
        <v>1491</v>
      </c>
      <c r="B8420" s="352">
        <v>780116</v>
      </c>
      <c r="C8420" s="356"/>
      <c r="D8420" s="356">
        <v>7</v>
      </c>
      <c r="E8420" s="358" t="s">
        <v>832</v>
      </c>
      <c r="F8420" s="347" t="s">
        <v>833</v>
      </c>
      <c r="G8420" s="147">
        <v>0</v>
      </c>
      <c r="H8420" s="147">
        <v>0</v>
      </c>
    </row>
    <row r="8421" spans="1:8">
      <c r="A8421" s="391" t="s">
        <v>834</v>
      </c>
      <c r="B8421" s="352">
        <v>780116</v>
      </c>
      <c r="C8421" s="356"/>
      <c r="D8421" s="356">
        <v>8</v>
      </c>
      <c r="E8421" s="357" t="s">
        <v>835</v>
      </c>
      <c r="F8421" s="346" t="s">
        <v>836</v>
      </c>
      <c r="G8421" s="147">
        <v>0</v>
      </c>
      <c r="H8421" s="147">
        <v>0</v>
      </c>
    </row>
    <row r="8422" spans="1:8" ht="28.5">
      <c r="A8422" s="391" t="s">
        <v>837</v>
      </c>
      <c r="B8422" s="352">
        <v>780116</v>
      </c>
      <c r="C8422" s="356"/>
      <c r="D8422" s="354">
        <v>9</v>
      </c>
      <c r="E8422" s="355" t="s">
        <v>838</v>
      </c>
      <c r="F8422" s="348" t="s">
        <v>839</v>
      </c>
      <c r="G8422" s="147">
        <v>1862</v>
      </c>
      <c r="H8422" s="147">
        <v>36130919</v>
      </c>
    </row>
    <row r="8423" spans="1:8">
      <c r="A8423" s="391" t="s">
        <v>840</v>
      </c>
      <c r="B8423" s="352">
        <v>780116</v>
      </c>
      <c r="C8423" s="356"/>
      <c r="D8423" s="356">
        <v>10</v>
      </c>
      <c r="E8423" s="357" t="s">
        <v>841</v>
      </c>
      <c r="F8423" s="346" t="s">
        <v>842</v>
      </c>
      <c r="G8423" s="147">
        <v>0</v>
      </c>
      <c r="H8423" s="147">
        <v>0</v>
      </c>
    </row>
    <row r="8424" spans="1:8">
      <c r="A8424" s="391" t="s">
        <v>843</v>
      </c>
      <c r="B8424" s="352">
        <v>780116</v>
      </c>
      <c r="C8424" s="356"/>
      <c r="D8424" s="356">
        <v>11</v>
      </c>
      <c r="E8424" s="357" t="s">
        <v>844</v>
      </c>
      <c r="F8424" s="346" t="s">
        <v>845</v>
      </c>
      <c r="G8424" s="147">
        <v>0</v>
      </c>
      <c r="H8424" s="147">
        <v>0</v>
      </c>
    </row>
    <row r="8425" spans="1:8">
      <c r="A8425" s="391" t="s">
        <v>846</v>
      </c>
      <c r="B8425" s="352">
        <v>780116</v>
      </c>
      <c r="C8425" s="356"/>
      <c r="D8425" s="356">
        <v>12</v>
      </c>
      <c r="E8425" s="357" t="s">
        <v>847</v>
      </c>
      <c r="F8425" s="346" t="s">
        <v>848</v>
      </c>
      <c r="G8425" s="147">
        <v>0</v>
      </c>
      <c r="H8425" s="147">
        <v>0</v>
      </c>
    </row>
    <row r="8426" spans="1:8">
      <c r="A8426" s="391" t="s">
        <v>849</v>
      </c>
      <c r="B8426" s="352">
        <v>780116</v>
      </c>
      <c r="C8426" s="356"/>
      <c r="D8426" s="356">
        <v>13</v>
      </c>
      <c r="E8426" s="357" t="s">
        <v>850</v>
      </c>
      <c r="F8426" s="346" t="s">
        <v>851</v>
      </c>
      <c r="G8426" s="147">
        <v>0</v>
      </c>
      <c r="H8426" s="147">
        <v>0</v>
      </c>
    </row>
    <row r="8427" spans="1:8">
      <c r="A8427" s="391" t="s">
        <v>852</v>
      </c>
      <c r="B8427" s="352">
        <v>780116</v>
      </c>
      <c r="C8427" s="356"/>
      <c r="D8427" s="356">
        <v>14</v>
      </c>
      <c r="E8427" s="357" t="s">
        <v>853</v>
      </c>
      <c r="F8427" s="346" t="s">
        <v>854</v>
      </c>
      <c r="G8427" s="147">
        <v>0</v>
      </c>
      <c r="H8427" s="147">
        <v>0</v>
      </c>
    </row>
    <row r="8428" spans="1:8">
      <c r="A8428" s="392" t="s">
        <v>1492</v>
      </c>
      <c r="B8428" s="352">
        <v>780116</v>
      </c>
      <c r="C8428" s="498"/>
      <c r="D8428" s="356">
        <v>15</v>
      </c>
      <c r="E8428" s="358" t="s">
        <v>1337</v>
      </c>
      <c r="F8428" s="347" t="s">
        <v>855</v>
      </c>
      <c r="G8428" s="147">
        <v>0</v>
      </c>
      <c r="H8428" s="147">
        <v>0</v>
      </c>
    </row>
    <row r="8429" spans="1:8">
      <c r="A8429" s="391" t="s">
        <v>856</v>
      </c>
      <c r="B8429" s="352">
        <v>780116</v>
      </c>
      <c r="C8429" s="356"/>
      <c r="D8429" s="356">
        <v>16</v>
      </c>
      <c r="E8429" s="357" t="s">
        <v>857</v>
      </c>
      <c r="F8429" s="346" t="s">
        <v>858</v>
      </c>
      <c r="G8429" s="147">
        <v>1862</v>
      </c>
      <c r="H8429" s="147">
        <v>36130919</v>
      </c>
    </row>
    <row r="8430" spans="1:8">
      <c r="A8430" s="391" t="s">
        <v>859</v>
      </c>
      <c r="B8430" s="352">
        <v>780116</v>
      </c>
      <c r="C8430" s="356"/>
      <c r="D8430" s="354">
        <v>17</v>
      </c>
      <c r="E8430" s="355" t="s">
        <v>860</v>
      </c>
      <c r="F8430" s="348" t="s">
        <v>861</v>
      </c>
      <c r="G8430" s="147">
        <v>333436</v>
      </c>
      <c r="H8430" s="147">
        <v>495608806</v>
      </c>
    </row>
    <row r="8431" spans="1:8" ht="28.5">
      <c r="A8431" s="393" t="s">
        <v>862</v>
      </c>
      <c r="B8431" s="352">
        <v>780116</v>
      </c>
      <c r="C8431" s="356"/>
      <c r="D8431" s="354">
        <v>18</v>
      </c>
      <c r="E8431" s="355" t="s">
        <v>863</v>
      </c>
      <c r="F8431" s="348" t="s">
        <v>864</v>
      </c>
      <c r="G8431" s="147">
        <v>237876</v>
      </c>
      <c r="H8431" s="147">
        <v>268029063</v>
      </c>
    </row>
    <row r="8432" spans="1:8" ht="30">
      <c r="A8432" s="391" t="s">
        <v>865</v>
      </c>
      <c r="B8432" s="352">
        <v>780116</v>
      </c>
      <c r="C8432" s="356"/>
      <c r="D8432" s="356">
        <v>19</v>
      </c>
      <c r="E8432" s="357" t="s">
        <v>866</v>
      </c>
      <c r="F8432" s="346" t="s">
        <v>867</v>
      </c>
      <c r="G8432" s="147">
        <v>24375</v>
      </c>
      <c r="H8432" s="147">
        <v>59269170</v>
      </c>
    </row>
    <row r="8433" spans="1:8" ht="30">
      <c r="A8433" s="391" t="s">
        <v>868</v>
      </c>
      <c r="B8433" s="352">
        <v>780116</v>
      </c>
      <c r="C8433" s="356"/>
      <c r="D8433" s="356">
        <v>20</v>
      </c>
      <c r="E8433" s="357" t="s">
        <v>869</v>
      </c>
      <c r="F8433" s="346" t="s">
        <v>870</v>
      </c>
      <c r="G8433" s="147">
        <v>26084</v>
      </c>
      <c r="H8433" s="147">
        <v>80728654</v>
      </c>
    </row>
    <row r="8434" spans="1:8">
      <c r="A8434" s="391" t="s">
        <v>871</v>
      </c>
      <c r="B8434" s="352">
        <v>780116</v>
      </c>
      <c r="C8434" s="356"/>
      <c r="D8434" s="356">
        <v>21</v>
      </c>
      <c r="E8434" s="357" t="s">
        <v>872</v>
      </c>
      <c r="F8434" s="346" t="s">
        <v>873</v>
      </c>
      <c r="G8434" s="147">
        <v>3918</v>
      </c>
      <c r="H8434" s="147">
        <v>2087254</v>
      </c>
    </row>
    <row r="8435" spans="1:8">
      <c r="A8435" s="391" t="s">
        <v>874</v>
      </c>
      <c r="B8435" s="352">
        <v>780116</v>
      </c>
      <c r="C8435" s="356"/>
      <c r="D8435" s="356">
        <v>22</v>
      </c>
      <c r="E8435" s="357" t="s">
        <v>875</v>
      </c>
      <c r="F8435" s="346" t="s">
        <v>876</v>
      </c>
      <c r="G8435" s="147">
        <v>183499</v>
      </c>
      <c r="H8435" s="147">
        <v>125943985</v>
      </c>
    </row>
    <row r="8436" spans="1:8">
      <c r="A8436" s="391" t="s">
        <v>877</v>
      </c>
      <c r="B8436" s="352">
        <v>780116</v>
      </c>
      <c r="C8436" s="356"/>
      <c r="D8436" s="356">
        <v>23</v>
      </c>
      <c r="E8436" s="357" t="s">
        <v>878</v>
      </c>
      <c r="F8436" s="346" t="s">
        <v>879</v>
      </c>
      <c r="G8436" s="147">
        <v>120405</v>
      </c>
      <c r="H8436" s="147">
        <v>78418869</v>
      </c>
    </row>
    <row r="8437" spans="1:8">
      <c r="A8437" s="391" t="s">
        <v>880</v>
      </c>
      <c r="B8437" s="352">
        <v>780116</v>
      </c>
      <c r="C8437" s="356"/>
      <c r="D8437" s="356">
        <v>24</v>
      </c>
      <c r="E8437" s="357" t="s">
        <v>881</v>
      </c>
      <c r="F8437" s="346" t="s">
        <v>882</v>
      </c>
      <c r="G8437" s="147">
        <v>63094</v>
      </c>
      <c r="H8437" s="147">
        <v>47525116</v>
      </c>
    </row>
    <row r="8438" spans="1:8">
      <c r="A8438" s="391" t="s">
        <v>883</v>
      </c>
      <c r="B8438" s="352">
        <v>780116</v>
      </c>
      <c r="C8438" s="356"/>
      <c r="D8438" s="354">
        <v>25</v>
      </c>
      <c r="E8438" s="355" t="s">
        <v>884</v>
      </c>
      <c r="F8438" s="348" t="s">
        <v>497</v>
      </c>
      <c r="G8438" s="147">
        <v>15199</v>
      </c>
      <c r="H8438" s="147">
        <v>18229079</v>
      </c>
    </row>
    <row r="8439" spans="1:8" ht="28.5">
      <c r="A8439" s="391" t="s">
        <v>885</v>
      </c>
      <c r="B8439" s="352">
        <v>780116</v>
      </c>
      <c r="C8439" s="356"/>
      <c r="D8439" s="354">
        <v>26</v>
      </c>
      <c r="E8439" s="355" t="s">
        <v>886</v>
      </c>
      <c r="F8439" s="348" t="s">
        <v>887</v>
      </c>
      <c r="G8439" s="147">
        <v>72172</v>
      </c>
      <c r="H8439" s="147">
        <v>198012965</v>
      </c>
    </row>
    <row r="8440" spans="1:8">
      <c r="A8440" s="391" t="s">
        <v>888</v>
      </c>
      <c r="B8440" s="352">
        <v>780116</v>
      </c>
      <c r="C8440" s="356"/>
      <c r="D8440" s="356">
        <v>27</v>
      </c>
      <c r="E8440" s="357" t="s">
        <v>889</v>
      </c>
      <c r="F8440" s="346" t="s">
        <v>890</v>
      </c>
      <c r="G8440" s="147">
        <v>54389</v>
      </c>
      <c r="H8440" s="147">
        <v>103950594</v>
      </c>
    </row>
    <row r="8441" spans="1:8">
      <c r="A8441" s="391" t="s">
        <v>891</v>
      </c>
      <c r="B8441" s="352">
        <v>780116</v>
      </c>
      <c r="C8441" s="356"/>
      <c r="D8441" s="356">
        <v>28</v>
      </c>
      <c r="E8441" s="357" t="s">
        <v>892</v>
      </c>
      <c r="F8441" s="346" t="s">
        <v>893</v>
      </c>
      <c r="G8441" s="147">
        <v>10691</v>
      </c>
      <c r="H8441" s="147">
        <v>89453381</v>
      </c>
    </row>
    <row r="8442" spans="1:8">
      <c r="A8442" s="391" t="s">
        <v>894</v>
      </c>
      <c r="B8442" s="352">
        <v>780116</v>
      </c>
      <c r="C8442" s="356"/>
      <c r="D8442" s="356">
        <v>29</v>
      </c>
      <c r="E8442" s="357" t="s">
        <v>895</v>
      </c>
      <c r="F8442" s="346" t="s">
        <v>896</v>
      </c>
      <c r="G8442" s="147">
        <v>0</v>
      </c>
      <c r="H8442" s="147">
        <v>0</v>
      </c>
    </row>
    <row r="8443" spans="1:8">
      <c r="A8443" s="391" t="s">
        <v>897</v>
      </c>
      <c r="B8443" s="352">
        <v>780116</v>
      </c>
      <c r="C8443" s="356"/>
      <c r="D8443" s="356">
        <v>30</v>
      </c>
      <c r="E8443" s="357" t="s">
        <v>898</v>
      </c>
      <c r="F8443" s="346" t="s">
        <v>899</v>
      </c>
      <c r="G8443" s="147">
        <v>0</v>
      </c>
      <c r="H8443" s="147">
        <v>0</v>
      </c>
    </row>
    <row r="8444" spans="1:8" ht="30">
      <c r="A8444" s="391" t="s">
        <v>900</v>
      </c>
      <c r="B8444" s="352">
        <v>780116</v>
      </c>
      <c r="C8444" s="356"/>
      <c r="D8444" s="356">
        <v>31</v>
      </c>
      <c r="E8444" s="357" t="s">
        <v>901</v>
      </c>
      <c r="F8444" s="346" t="s">
        <v>902</v>
      </c>
      <c r="G8444" s="147">
        <v>3300</v>
      </c>
      <c r="H8444" s="147">
        <v>2371050</v>
      </c>
    </row>
    <row r="8445" spans="1:8" ht="30">
      <c r="A8445" s="391" t="s">
        <v>903</v>
      </c>
      <c r="B8445" s="352">
        <v>780116</v>
      </c>
      <c r="C8445" s="356"/>
      <c r="D8445" s="356">
        <v>32</v>
      </c>
      <c r="E8445" s="357" t="s">
        <v>904</v>
      </c>
      <c r="F8445" s="346" t="s">
        <v>905</v>
      </c>
      <c r="G8445" s="147">
        <v>1185</v>
      </c>
      <c r="H8445" s="147">
        <v>919420</v>
      </c>
    </row>
    <row r="8446" spans="1:8" ht="30">
      <c r="A8446" s="391" t="s">
        <v>906</v>
      </c>
      <c r="B8446" s="352">
        <v>780116</v>
      </c>
      <c r="C8446" s="356"/>
      <c r="D8446" s="356">
        <v>33</v>
      </c>
      <c r="E8446" s="357" t="s">
        <v>907</v>
      </c>
      <c r="F8446" s="346" t="s">
        <v>908</v>
      </c>
      <c r="G8446" s="147">
        <v>0</v>
      </c>
      <c r="H8446" s="147">
        <v>0</v>
      </c>
    </row>
    <row r="8447" spans="1:8">
      <c r="A8447" s="391" t="s">
        <v>909</v>
      </c>
      <c r="B8447" s="352">
        <v>780116</v>
      </c>
      <c r="C8447" s="356"/>
      <c r="D8447" s="356">
        <v>34</v>
      </c>
      <c r="E8447" s="357" t="s">
        <v>910</v>
      </c>
      <c r="F8447" s="346" t="s">
        <v>911</v>
      </c>
      <c r="G8447" s="147">
        <v>0</v>
      </c>
      <c r="H8447" s="147">
        <v>0</v>
      </c>
    </row>
    <row r="8448" spans="1:8">
      <c r="A8448" s="391" t="s">
        <v>912</v>
      </c>
      <c r="B8448" s="352">
        <v>780116</v>
      </c>
      <c r="C8448" s="356"/>
      <c r="D8448" s="356">
        <v>35</v>
      </c>
      <c r="E8448" s="357" t="s">
        <v>913</v>
      </c>
      <c r="F8448" s="346" t="s">
        <v>914</v>
      </c>
      <c r="G8448" s="147">
        <v>0</v>
      </c>
      <c r="H8448" s="147">
        <v>0</v>
      </c>
    </row>
    <row r="8449" spans="1:8" ht="30">
      <c r="A8449" s="391" t="s">
        <v>915</v>
      </c>
      <c r="B8449" s="352">
        <v>780116</v>
      </c>
      <c r="C8449" s="356"/>
      <c r="D8449" s="356">
        <v>36</v>
      </c>
      <c r="E8449" s="357" t="s">
        <v>916</v>
      </c>
      <c r="F8449" s="346" t="s">
        <v>917</v>
      </c>
      <c r="G8449" s="147">
        <v>2607</v>
      </c>
      <c r="H8449" s="147">
        <v>1318520</v>
      </c>
    </row>
    <row r="8450" spans="1:8" ht="28.5">
      <c r="A8450" s="391" t="s">
        <v>918</v>
      </c>
      <c r="B8450" s="352">
        <v>780116</v>
      </c>
      <c r="C8450" s="356"/>
      <c r="D8450" s="354">
        <v>37</v>
      </c>
      <c r="E8450" s="355" t="s">
        <v>919</v>
      </c>
      <c r="F8450" s="348" t="s">
        <v>920</v>
      </c>
      <c r="G8450" s="147">
        <v>8189</v>
      </c>
      <c r="H8450" s="147">
        <v>11337699</v>
      </c>
    </row>
    <row r="8451" spans="1:8">
      <c r="A8451" s="391" t="s">
        <v>921</v>
      </c>
      <c r="B8451" s="352">
        <v>780116</v>
      </c>
      <c r="C8451" s="356"/>
      <c r="D8451" s="356">
        <v>38</v>
      </c>
      <c r="E8451" s="357" t="s">
        <v>922</v>
      </c>
      <c r="F8451" s="346" t="s">
        <v>39</v>
      </c>
      <c r="G8451" s="147">
        <v>0</v>
      </c>
      <c r="H8451" s="147">
        <v>0</v>
      </c>
    </row>
    <row r="8452" spans="1:8">
      <c r="A8452" s="391" t="s">
        <v>923</v>
      </c>
      <c r="B8452" s="352">
        <v>780116</v>
      </c>
      <c r="C8452" s="356"/>
      <c r="D8452" s="356">
        <v>39</v>
      </c>
      <c r="E8452" s="357" t="s">
        <v>924</v>
      </c>
      <c r="F8452" s="346" t="s">
        <v>40</v>
      </c>
      <c r="G8452" s="147">
        <v>1524</v>
      </c>
      <c r="H8452" s="147">
        <v>2109978</v>
      </c>
    </row>
    <row r="8453" spans="1:8">
      <c r="A8453" s="391" t="s">
        <v>925</v>
      </c>
      <c r="B8453" s="352">
        <v>780116</v>
      </c>
      <c r="C8453" s="356"/>
      <c r="D8453" s="356">
        <v>40</v>
      </c>
      <c r="E8453" s="357" t="s">
        <v>926</v>
      </c>
      <c r="F8453" s="346" t="s">
        <v>927</v>
      </c>
      <c r="G8453" s="147">
        <v>3682</v>
      </c>
      <c r="H8453" s="147">
        <v>5097729</v>
      </c>
    </row>
    <row r="8454" spans="1:8">
      <c r="A8454" s="391" t="s">
        <v>928</v>
      </c>
      <c r="B8454" s="352">
        <v>780116</v>
      </c>
      <c r="C8454" s="356"/>
      <c r="D8454" s="356">
        <v>41</v>
      </c>
      <c r="E8454" s="357" t="s">
        <v>929</v>
      </c>
      <c r="F8454" s="346" t="s">
        <v>930</v>
      </c>
      <c r="G8454" s="147">
        <v>2983</v>
      </c>
      <c r="H8454" s="147">
        <v>4129992</v>
      </c>
    </row>
    <row r="8455" spans="1:8" ht="28.5">
      <c r="A8455" s="391" t="s">
        <v>931</v>
      </c>
      <c r="B8455" s="352">
        <v>780116</v>
      </c>
      <c r="C8455" s="356"/>
      <c r="D8455" s="354">
        <v>42</v>
      </c>
      <c r="E8455" s="355" t="s">
        <v>932</v>
      </c>
      <c r="F8455" s="348" t="s">
        <v>933</v>
      </c>
      <c r="G8455" s="147">
        <v>0</v>
      </c>
      <c r="H8455" s="147">
        <v>0</v>
      </c>
    </row>
    <row r="8456" spans="1:8">
      <c r="A8456" s="391" t="s">
        <v>934</v>
      </c>
      <c r="B8456" s="352">
        <v>780116</v>
      </c>
      <c r="C8456" s="356"/>
      <c r="D8456" s="356">
        <v>43</v>
      </c>
      <c r="E8456" s="357" t="s">
        <v>935</v>
      </c>
      <c r="F8456" s="346" t="s">
        <v>936</v>
      </c>
      <c r="G8456" s="147">
        <v>0</v>
      </c>
      <c r="H8456" s="147">
        <v>0</v>
      </c>
    </row>
    <row r="8457" spans="1:8">
      <c r="A8457" s="391" t="s">
        <v>937</v>
      </c>
      <c r="B8457" s="352">
        <v>780116</v>
      </c>
      <c r="C8457" s="356"/>
      <c r="D8457" s="356">
        <v>44</v>
      </c>
      <c r="E8457" s="357" t="s">
        <v>938</v>
      </c>
      <c r="F8457" s="346" t="s">
        <v>939</v>
      </c>
      <c r="G8457" s="147">
        <v>0</v>
      </c>
      <c r="H8457" s="147">
        <v>0</v>
      </c>
    </row>
    <row r="8458" spans="1:8">
      <c r="A8458" s="391" t="s">
        <v>940</v>
      </c>
      <c r="B8458" s="352">
        <v>780116</v>
      </c>
      <c r="C8458" s="356"/>
      <c r="D8458" s="356">
        <v>45</v>
      </c>
      <c r="E8458" s="357" t="s">
        <v>941</v>
      </c>
      <c r="F8458" s="346" t="s">
        <v>942</v>
      </c>
      <c r="G8458" s="147">
        <v>0</v>
      </c>
      <c r="H8458" s="147">
        <v>0</v>
      </c>
    </row>
    <row r="8459" spans="1:8" ht="28.5">
      <c r="A8459" s="391" t="s">
        <v>943</v>
      </c>
      <c r="B8459" s="352">
        <v>780116</v>
      </c>
      <c r="C8459" s="356"/>
      <c r="D8459" s="354">
        <v>46</v>
      </c>
      <c r="E8459" s="359">
        <v>5</v>
      </c>
      <c r="F8459" s="348" t="s">
        <v>944</v>
      </c>
      <c r="G8459" s="147">
        <v>0</v>
      </c>
      <c r="H8459" s="147">
        <v>0</v>
      </c>
    </row>
    <row r="8460" spans="1:8">
      <c r="A8460" s="391" t="s">
        <v>945</v>
      </c>
      <c r="B8460" s="352">
        <v>780116</v>
      </c>
      <c r="C8460" s="356"/>
      <c r="D8460" s="356">
        <v>47</v>
      </c>
      <c r="E8460" s="357" t="s">
        <v>946</v>
      </c>
      <c r="F8460" s="346" t="s">
        <v>947</v>
      </c>
      <c r="G8460" s="147">
        <v>0</v>
      </c>
      <c r="H8460" s="147">
        <v>0</v>
      </c>
    </row>
    <row r="8461" spans="1:8">
      <c r="A8461" s="391" t="s">
        <v>948</v>
      </c>
      <c r="B8461" s="352">
        <v>780116</v>
      </c>
      <c r="C8461" s="356"/>
      <c r="D8461" s="356">
        <v>48</v>
      </c>
      <c r="E8461" s="357" t="s">
        <v>949</v>
      </c>
      <c r="F8461" s="346" t="s">
        <v>950</v>
      </c>
      <c r="G8461" s="147">
        <v>0</v>
      </c>
      <c r="H8461" s="147">
        <v>0</v>
      </c>
    </row>
    <row r="8462" spans="1:8">
      <c r="A8462" s="394" t="s">
        <v>951</v>
      </c>
      <c r="B8462" s="352">
        <v>780116</v>
      </c>
      <c r="C8462" s="356"/>
      <c r="D8462" s="356">
        <v>49</v>
      </c>
      <c r="E8462" s="358" t="s">
        <v>952</v>
      </c>
      <c r="F8462" s="347" t="s">
        <v>953</v>
      </c>
      <c r="G8462" s="147">
        <v>0</v>
      </c>
      <c r="H8462" s="147">
        <v>0</v>
      </c>
    </row>
    <row r="8463" spans="1:8" ht="45">
      <c r="A8463" s="390" t="s">
        <v>38</v>
      </c>
      <c r="B8463" s="352">
        <v>780127</v>
      </c>
      <c r="C8463" s="363">
        <v>157</v>
      </c>
      <c r="D8463" s="353">
        <v>0</v>
      </c>
      <c r="E8463" s="353">
        <v>0</v>
      </c>
      <c r="F8463" s="429" t="s">
        <v>1040</v>
      </c>
      <c r="G8463" s="149">
        <v>246650</v>
      </c>
      <c r="H8463" s="149">
        <v>413678478</v>
      </c>
    </row>
    <row r="8464" spans="1:8" ht="28.5">
      <c r="A8464" s="391" t="s">
        <v>815</v>
      </c>
      <c r="B8464" s="352">
        <v>780127</v>
      </c>
      <c r="C8464" s="356"/>
      <c r="D8464" s="354">
        <v>1</v>
      </c>
      <c r="E8464" s="355">
        <v>1</v>
      </c>
      <c r="F8464" s="348" t="s">
        <v>816</v>
      </c>
      <c r="G8464" s="147">
        <v>0</v>
      </c>
      <c r="H8464" s="147">
        <v>0</v>
      </c>
    </row>
    <row r="8465" spans="1:8">
      <c r="A8465" s="391" t="s">
        <v>817</v>
      </c>
      <c r="B8465" s="352">
        <v>780127</v>
      </c>
      <c r="C8465" s="356"/>
      <c r="D8465" s="356">
        <v>2</v>
      </c>
      <c r="E8465" s="357" t="s">
        <v>818</v>
      </c>
      <c r="F8465" s="346" t="s">
        <v>819</v>
      </c>
      <c r="G8465" s="147">
        <v>0</v>
      </c>
      <c r="H8465" s="147">
        <v>0</v>
      </c>
    </row>
    <row r="8466" spans="1:8" ht="30">
      <c r="A8466" s="391" t="s">
        <v>820</v>
      </c>
      <c r="B8466" s="352">
        <v>780127</v>
      </c>
      <c r="C8466" s="356"/>
      <c r="D8466" s="356">
        <v>3</v>
      </c>
      <c r="E8466" s="357" t="s">
        <v>821</v>
      </c>
      <c r="F8466" s="346" t="s">
        <v>822</v>
      </c>
      <c r="G8466" s="147">
        <v>0</v>
      </c>
      <c r="H8466" s="147">
        <v>0</v>
      </c>
    </row>
    <row r="8467" spans="1:8">
      <c r="A8467" s="391" t="s">
        <v>823</v>
      </c>
      <c r="B8467" s="352">
        <v>780127</v>
      </c>
      <c r="C8467" s="356"/>
      <c r="D8467" s="356">
        <v>4</v>
      </c>
      <c r="E8467" s="357" t="s">
        <v>824</v>
      </c>
      <c r="F8467" s="346" t="s">
        <v>825</v>
      </c>
      <c r="G8467" s="147">
        <v>0</v>
      </c>
      <c r="H8467" s="147">
        <v>0</v>
      </c>
    </row>
    <row r="8468" spans="1:8">
      <c r="A8468" s="391" t="s">
        <v>826</v>
      </c>
      <c r="B8468" s="352">
        <v>780127</v>
      </c>
      <c r="C8468" s="356"/>
      <c r="D8468" s="356">
        <v>5</v>
      </c>
      <c r="E8468" s="357" t="s">
        <v>827</v>
      </c>
      <c r="F8468" s="346" t="s">
        <v>828</v>
      </c>
      <c r="G8468" s="147">
        <v>0</v>
      </c>
      <c r="H8468" s="147">
        <v>0</v>
      </c>
    </row>
    <row r="8469" spans="1:8">
      <c r="A8469" s="391" t="s">
        <v>829</v>
      </c>
      <c r="B8469" s="352">
        <v>780127</v>
      </c>
      <c r="C8469" s="356"/>
      <c r="D8469" s="356">
        <v>6</v>
      </c>
      <c r="E8469" s="357" t="s">
        <v>830</v>
      </c>
      <c r="F8469" s="346" t="s">
        <v>831</v>
      </c>
      <c r="G8469" s="147">
        <v>0</v>
      </c>
      <c r="H8469" s="147">
        <v>0</v>
      </c>
    </row>
    <row r="8470" spans="1:8">
      <c r="A8470" s="392" t="s">
        <v>1491</v>
      </c>
      <c r="B8470" s="352">
        <v>780127</v>
      </c>
      <c r="C8470" s="356"/>
      <c r="D8470" s="356">
        <v>7</v>
      </c>
      <c r="E8470" s="358" t="s">
        <v>832</v>
      </c>
      <c r="F8470" s="347" t="s">
        <v>833</v>
      </c>
      <c r="G8470" s="147">
        <v>0</v>
      </c>
      <c r="H8470" s="147">
        <v>0</v>
      </c>
    </row>
    <row r="8471" spans="1:8">
      <c r="A8471" s="391" t="s">
        <v>834</v>
      </c>
      <c r="B8471" s="352">
        <v>780127</v>
      </c>
      <c r="C8471" s="356"/>
      <c r="D8471" s="356">
        <v>8</v>
      </c>
      <c r="E8471" s="357" t="s">
        <v>835</v>
      </c>
      <c r="F8471" s="346" t="s">
        <v>836</v>
      </c>
      <c r="G8471" s="147">
        <v>0</v>
      </c>
      <c r="H8471" s="147">
        <v>0</v>
      </c>
    </row>
    <row r="8472" spans="1:8" ht="28.5">
      <c r="A8472" s="391" t="s">
        <v>837</v>
      </c>
      <c r="B8472" s="352">
        <v>780127</v>
      </c>
      <c r="C8472" s="356"/>
      <c r="D8472" s="354">
        <v>9</v>
      </c>
      <c r="E8472" s="355" t="s">
        <v>838</v>
      </c>
      <c r="F8472" s="348" t="s">
        <v>839</v>
      </c>
      <c r="G8472" s="147">
        <v>3330</v>
      </c>
      <c r="H8472" s="147">
        <v>82681347</v>
      </c>
    </row>
    <row r="8473" spans="1:8">
      <c r="A8473" s="391" t="s">
        <v>840</v>
      </c>
      <c r="B8473" s="352">
        <v>780127</v>
      </c>
      <c r="C8473" s="356"/>
      <c r="D8473" s="356">
        <v>10</v>
      </c>
      <c r="E8473" s="357" t="s">
        <v>841</v>
      </c>
      <c r="F8473" s="346" t="s">
        <v>842</v>
      </c>
      <c r="G8473" s="147">
        <v>0</v>
      </c>
      <c r="H8473" s="147">
        <v>0</v>
      </c>
    </row>
    <row r="8474" spans="1:8">
      <c r="A8474" s="391" t="s">
        <v>843</v>
      </c>
      <c r="B8474" s="352">
        <v>780127</v>
      </c>
      <c r="C8474" s="356"/>
      <c r="D8474" s="356">
        <v>11</v>
      </c>
      <c r="E8474" s="357" t="s">
        <v>844</v>
      </c>
      <c r="F8474" s="346" t="s">
        <v>845</v>
      </c>
      <c r="G8474" s="147">
        <v>0</v>
      </c>
      <c r="H8474" s="147">
        <v>0</v>
      </c>
    </row>
    <row r="8475" spans="1:8">
      <c r="A8475" s="391" t="s">
        <v>846</v>
      </c>
      <c r="B8475" s="352">
        <v>780127</v>
      </c>
      <c r="C8475" s="356"/>
      <c r="D8475" s="356">
        <v>12</v>
      </c>
      <c r="E8475" s="357" t="s">
        <v>847</v>
      </c>
      <c r="F8475" s="346" t="s">
        <v>848</v>
      </c>
      <c r="G8475" s="147">
        <v>0</v>
      </c>
      <c r="H8475" s="147">
        <v>0</v>
      </c>
    </row>
    <row r="8476" spans="1:8">
      <c r="A8476" s="391" t="s">
        <v>849</v>
      </c>
      <c r="B8476" s="352">
        <v>780127</v>
      </c>
      <c r="C8476" s="356"/>
      <c r="D8476" s="356">
        <v>13</v>
      </c>
      <c r="E8476" s="357" t="s">
        <v>850</v>
      </c>
      <c r="F8476" s="346" t="s">
        <v>851</v>
      </c>
      <c r="G8476" s="147">
        <v>0</v>
      </c>
      <c r="H8476" s="147">
        <v>0</v>
      </c>
    </row>
    <row r="8477" spans="1:8">
      <c r="A8477" s="391" t="s">
        <v>852</v>
      </c>
      <c r="B8477" s="352">
        <v>780127</v>
      </c>
      <c r="C8477" s="356"/>
      <c r="D8477" s="356">
        <v>14</v>
      </c>
      <c r="E8477" s="357" t="s">
        <v>853</v>
      </c>
      <c r="F8477" s="346" t="s">
        <v>854</v>
      </c>
      <c r="G8477" s="147">
        <v>0</v>
      </c>
      <c r="H8477" s="147">
        <v>0</v>
      </c>
    </row>
    <row r="8478" spans="1:8">
      <c r="A8478" s="392" t="s">
        <v>1492</v>
      </c>
      <c r="B8478" s="352">
        <v>780127</v>
      </c>
      <c r="C8478" s="498"/>
      <c r="D8478" s="356">
        <v>15</v>
      </c>
      <c r="E8478" s="358" t="s">
        <v>1337</v>
      </c>
      <c r="F8478" s="347" t="s">
        <v>855</v>
      </c>
      <c r="G8478" s="147">
        <v>0</v>
      </c>
      <c r="H8478" s="147">
        <v>0</v>
      </c>
    </row>
    <row r="8479" spans="1:8">
      <c r="A8479" s="391" t="s">
        <v>856</v>
      </c>
      <c r="B8479" s="352">
        <v>780127</v>
      </c>
      <c r="C8479" s="356"/>
      <c r="D8479" s="356">
        <v>16</v>
      </c>
      <c r="E8479" s="357" t="s">
        <v>857</v>
      </c>
      <c r="F8479" s="346" t="s">
        <v>858</v>
      </c>
      <c r="G8479" s="147">
        <v>3330</v>
      </c>
      <c r="H8479" s="147">
        <v>82681347</v>
      </c>
    </row>
    <row r="8480" spans="1:8">
      <c r="A8480" s="391" t="s">
        <v>859</v>
      </c>
      <c r="B8480" s="352">
        <v>780127</v>
      </c>
      <c r="C8480" s="356"/>
      <c r="D8480" s="354">
        <v>17</v>
      </c>
      <c r="E8480" s="355" t="s">
        <v>860</v>
      </c>
      <c r="F8480" s="348" t="s">
        <v>861</v>
      </c>
      <c r="G8480" s="147">
        <v>243320</v>
      </c>
      <c r="H8480" s="147">
        <v>330997131</v>
      </c>
    </row>
    <row r="8481" spans="1:8" ht="28.5">
      <c r="A8481" s="393" t="s">
        <v>862</v>
      </c>
      <c r="B8481" s="352">
        <v>780127</v>
      </c>
      <c r="C8481" s="356"/>
      <c r="D8481" s="354">
        <v>18</v>
      </c>
      <c r="E8481" s="355" t="s">
        <v>863</v>
      </c>
      <c r="F8481" s="348" t="s">
        <v>864</v>
      </c>
      <c r="G8481" s="147">
        <v>172000</v>
      </c>
      <c r="H8481" s="147">
        <v>220732960</v>
      </c>
    </row>
    <row r="8482" spans="1:8" ht="30">
      <c r="A8482" s="391" t="s">
        <v>865</v>
      </c>
      <c r="B8482" s="352">
        <v>780127</v>
      </c>
      <c r="C8482" s="356"/>
      <c r="D8482" s="356">
        <v>19</v>
      </c>
      <c r="E8482" s="357" t="s">
        <v>866</v>
      </c>
      <c r="F8482" s="346" t="s">
        <v>867</v>
      </c>
      <c r="G8482" s="147">
        <v>15108</v>
      </c>
      <c r="H8482" s="147">
        <v>29748231</v>
      </c>
    </row>
    <row r="8483" spans="1:8" ht="30">
      <c r="A8483" s="391" t="s">
        <v>868</v>
      </c>
      <c r="B8483" s="352">
        <v>780127</v>
      </c>
      <c r="C8483" s="356"/>
      <c r="D8483" s="356">
        <v>20</v>
      </c>
      <c r="E8483" s="357" t="s">
        <v>869</v>
      </c>
      <c r="F8483" s="346" t="s">
        <v>870</v>
      </c>
      <c r="G8483" s="147">
        <v>36297</v>
      </c>
      <c r="H8483" s="147">
        <v>111876945</v>
      </c>
    </row>
    <row r="8484" spans="1:8">
      <c r="A8484" s="391" t="s">
        <v>871</v>
      </c>
      <c r="B8484" s="352">
        <v>780127</v>
      </c>
      <c r="C8484" s="356"/>
      <c r="D8484" s="356">
        <v>21</v>
      </c>
      <c r="E8484" s="357" t="s">
        <v>872</v>
      </c>
      <c r="F8484" s="346" t="s">
        <v>873</v>
      </c>
      <c r="G8484" s="147">
        <v>5508</v>
      </c>
      <c r="H8484" s="147">
        <v>2934213</v>
      </c>
    </row>
    <row r="8485" spans="1:8">
      <c r="A8485" s="391" t="s">
        <v>874</v>
      </c>
      <c r="B8485" s="352">
        <v>780127</v>
      </c>
      <c r="C8485" s="356"/>
      <c r="D8485" s="356">
        <v>22</v>
      </c>
      <c r="E8485" s="357" t="s">
        <v>875</v>
      </c>
      <c r="F8485" s="346" t="s">
        <v>876</v>
      </c>
      <c r="G8485" s="147">
        <v>115087</v>
      </c>
      <c r="H8485" s="147">
        <v>76173571</v>
      </c>
    </row>
    <row r="8486" spans="1:8">
      <c r="A8486" s="391" t="s">
        <v>877</v>
      </c>
      <c r="B8486" s="352">
        <v>780127</v>
      </c>
      <c r="C8486" s="356"/>
      <c r="D8486" s="356">
        <v>23</v>
      </c>
      <c r="E8486" s="357" t="s">
        <v>878</v>
      </c>
      <c r="F8486" s="346" t="s">
        <v>879</v>
      </c>
      <c r="G8486" s="147">
        <v>89212</v>
      </c>
      <c r="H8486" s="147">
        <v>58103061</v>
      </c>
    </row>
    <row r="8487" spans="1:8">
      <c r="A8487" s="391" t="s">
        <v>880</v>
      </c>
      <c r="B8487" s="352">
        <v>780127</v>
      </c>
      <c r="C8487" s="356"/>
      <c r="D8487" s="356">
        <v>24</v>
      </c>
      <c r="E8487" s="357" t="s">
        <v>881</v>
      </c>
      <c r="F8487" s="346" t="s">
        <v>882</v>
      </c>
      <c r="G8487" s="147">
        <v>25875</v>
      </c>
      <c r="H8487" s="147">
        <v>18070510</v>
      </c>
    </row>
    <row r="8488" spans="1:8">
      <c r="A8488" s="391" t="s">
        <v>883</v>
      </c>
      <c r="B8488" s="352">
        <v>780127</v>
      </c>
      <c r="C8488" s="356"/>
      <c r="D8488" s="354">
        <v>25</v>
      </c>
      <c r="E8488" s="355" t="s">
        <v>884</v>
      </c>
      <c r="F8488" s="348" t="s">
        <v>497</v>
      </c>
      <c r="G8488" s="147">
        <v>4000</v>
      </c>
      <c r="H8488" s="147">
        <v>3040015</v>
      </c>
    </row>
    <row r="8489" spans="1:8" ht="28.5">
      <c r="A8489" s="391" t="s">
        <v>885</v>
      </c>
      <c r="B8489" s="352">
        <v>780127</v>
      </c>
      <c r="C8489" s="356"/>
      <c r="D8489" s="354">
        <v>26</v>
      </c>
      <c r="E8489" s="355" t="s">
        <v>886</v>
      </c>
      <c r="F8489" s="348" t="s">
        <v>887</v>
      </c>
      <c r="G8489" s="147">
        <v>50436</v>
      </c>
      <c r="H8489" s="147">
        <v>83848217</v>
      </c>
    </row>
    <row r="8490" spans="1:8">
      <c r="A8490" s="391" t="s">
        <v>888</v>
      </c>
      <c r="B8490" s="352">
        <v>780127</v>
      </c>
      <c r="C8490" s="356"/>
      <c r="D8490" s="356">
        <v>27</v>
      </c>
      <c r="E8490" s="357" t="s">
        <v>889</v>
      </c>
      <c r="F8490" s="346" t="s">
        <v>890</v>
      </c>
      <c r="G8490" s="147">
        <v>40299</v>
      </c>
      <c r="H8490" s="147">
        <v>77020337</v>
      </c>
    </row>
    <row r="8491" spans="1:8">
      <c r="A8491" s="391" t="s">
        <v>891</v>
      </c>
      <c r="B8491" s="352">
        <v>780127</v>
      </c>
      <c r="C8491" s="356"/>
      <c r="D8491" s="356">
        <v>28</v>
      </c>
      <c r="E8491" s="357" t="s">
        <v>892</v>
      </c>
      <c r="F8491" s="346" t="s">
        <v>893</v>
      </c>
      <c r="G8491" s="147">
        <v>263</v>
      </c>
      <c r="H8491" s="147">
        <v>562249</v>
      </c>
    </row>
    <row r="8492" spans="1:8">
      <c r="A8492" s="391" t="s">
        <v>894</v>
      </c>
      <c r="B8492" s="352">
        <v>780127</v>
      </c>
      <c r="C8492" s="356"/>
      <c r="D8492" s="356">
        <v>29</v>
      </c>
      <c r="E8492" s="357" t="s">
        <v>895</v>
      </c>
      <c r="F8492" s="346" t="s">
        <v>896</v>
      </c>
      <c r="G8492" s="147">
        <v>0</v>
      </c>
      <c r="H8492" s="147">
        <v>0</v>
      </c>
    </row>
    <row r="8493" spans="1:8">
      <c r="A8493" s="391" t="s">
        <v>897</v>
      </c>
      <c r="B8493" s="352">
        <v>780127</v>
      </c>
      <c r="C8493" s="356"/>
      <c r="D8493" s="356">
        <v>30</v>
      </c>
      <c r="E8493" s="357" t="s">
        <v>898</v>
      </c>
      <c r="F8493" s="346" t="s">
        <v>899</v>
      </c>
      <c r="G8493" s="147">
        <v>0</v>
      </c>
      <c r="H8493" s="147">
        <v>0</v>
      </c>
    </row>
    <row r="8494" spans="1:8" ht="30">
      <c r="A8494" s="391" t="s">
        <v>900</v>
      </c>
      <c r="B8494" s="352">
        <v>780127</v>
      </c>
      <c r="C8494" s="356"/>
      <c r="D8494" s="356">
        <v>31</v>
      </c>
      <c r="E8494" s="357" t="s">
        <v>901</v>
      </c>
      <c r="F8494" s="346" t="s">
        <v>902</v>
      </c>
      <c r="G8494" s="147">
        <v>4384</v>
      </c>
      <c r="H8494" s="147">
        <v>3149904</v>
      </c>
    </row>
    <row r="8495" spans="1:8" ht="30">
      <c r="A8495" s="391" t="s">
        <v>903</v>
      </c>
      <c r="B8495" s="352">
        <v>780127</v>
      </c>
      <c r="C8495" s="356"/>
      <c r="D8495" s="356">
        <v>32</v>
      </c>
      <c r="E8495" s="357" t="s">
        <v>904</v>
      </c>
      <c r="F8495" s="346" t="s">
        <v>905</v>
      </c>
      <c r="G8495" s="147">
        <v>1322</v>
      </c>
      <c r="H8495" s="147">
        <v>1041643</v>
      </c>
    </row>
    <row r="8496" spans="1:8" ht="30">
      <c r="A8496" s="391" t="s">
        <v>906</v>
      </c>
      <c r="B8496" s="352">
        <v>780127</v>
      </c>
      <c r="C8496" s="356"/>
      <c r="D8496" s="356">
        <v>33</v>
      </c>
      <c r="E8496" s="357" t="s">
        <v>907</v>
      </c>
      <c r="F8496" s="346" t="s">
        <v>908</v>
      </c>
      <c r="G8496" s="147">
        <v>0</v>
      </c>
      <c r="H8496" s="147">
        <v>0</v>
      </c>
    </row>
    <row r="8497" spans="1:8">
      <c r="A8497" s="391" t="s">
        <v>909</v>
      </c>
      <c r="B8497" s="352">
        <v>780127</v>
      </c>
      <c r="C8497" s="356"/>
      <c r="D8497" s="356">
        <v>34</v>
      </c>
      <c r="E8497" s="357" t="s">
        <v>910</v>
      </c>
      <c r="F8497" s="346" t="s">
        <v>911</v>
      </c>
      <c r="G8497" s="147">
        <v>0</v>
      </c>
      <c r="H8497" s="147">
        <v>0</v>
      </c>
    </row>
    <row r="8498" spans="1:8">
      <c r="A8498" s="391" t="s">
        <v>912</v>
      </c>
      <c r="B8498" s="352">
        <v>780127</v>
      </c>
      <c r="C8498" s="356"/>
      <c r="D8498" s="356">
        <v>35</v>
      </c>
      <c r="E8498" s="357" t="s">
        <v>913</v>
      </c>
      <c r="F8498" s="346" t="s">
        <v>914</v>
      </c>
      <c r="G8498" s="147">
        <v>0</v>
      </c>
      <c r="H8498" s="147">
        <v>0</v>
      </c>
    </row>
    <row r="8499" spans="1:8" ht="30">
      <c r="A8499" s="391" t="s">
        <v>915</v>
      </c>
      <c r="B8499" s="352">
        <v>780127</v>
      </c>
      <c r="C8499" s="356"/>
      <c r="D8499" s="356">
        <v>36</v>
      </c>
      <c r="E8499" s="357" t="s">
        <v>916</v>
      </c>
      <c r="F8499" s="346" t="s">
        <v>917</v>
      </c>
      <c r="G8499" s="147">
        <v>4168</v>
      </c>
      <c r="H8499" s="147">
        <v>2074084</v>
      </c>
    </row>
    <row r="8500" spans="1:8" ht="28.5">
      <c r="A8500" s="391" t="s">
        <v>918</v>
      </c>
      <c r="B8500" s="352">
        <v>780127</v>
      </c>
      <c r="C8500" s="356"/>
      <c r="D8500" s="354">
        <v>37</v>
      </c>
      <c r="E8500" s="355" t="s">
        <v>919</v>
      </c>
      <c r="F8500" s="348" t="s">
        <v>920</v>
      </c>
      <c r="G8500" s="147">
        <v>16884</v>
      </c>
      <c r="H8500" s="147">
        <v>23375939</v>
      </c>
    </row>
    <row r="8501" spans="1:8">
      <c r="A8501" s="391" t="s">
        <v>921</v>
      </c>
      <c r="B8501" s="352">
        <v>780127</v>
      </c>
      <c r="C8501" s="356"/>
      <c r="D8501" s="356">
        <v>38</v>
      </c>
      <c r="E8501" s="357" t="s">
        <v>922</v>
      </c>
      <c r="F8501" s="346" t="s">
        <v>39</v>
      </c>
      <c r="G8501" s="147">
        <v>0</v>
      </c>
      <c r="H8501" s="147">
        <v>0</v>
      </c>
    </row>
    <row r="8502" spans="1:8">
      <c r="A8502" s="391" t="s">
        <v>923</v>
      </c>
      <c r="B8502" s="352">
        <v>780127</v>
      </c>
      <c r="C8502" s="356"/>
      <c r="D8502" s="356">
        <v>39</v>
      </c>
      <c r="E8502" s="357" t="s">
        <v>924</v>
      </c>
      <c r="F8502" s="346" t="s">
        <v>40</v>
      </c>
      <c r="G8502" s="147">
        <v>814</v>
      </c>
      <c r="H8502" s="147">
        <v>1126983</v>
      </c>
    </row>
    <row r="8503" spans="1:8">
      <c r="A8503" s="391" t="s">
        <v>925</v>
      </c>
      <c r="B8503" s="352">
        <v>780127</v>
      </c>
      <c r="C8503" s="356"/>
      <c r="D8503" s="356">
        <v>40</v>
      </c>
      <c r="E8503" s="357" t="s">
        <v>926</v>
      </c>
      <c r="F8503" s="346" t="s">
        <v>927</v>
      </c>
      <c r="G8503" s="147">
        <v>11911</v>
      </c>
      <c r="H8503" s="147">
        <v>16490780</v>
      </c>
    </row>
    <row r="8504" spans="1:8">
      <c r="A8504" s="391" t="s">
        <v>928</v>
      </c>
      <c r="B8504" s="352">
        <v>780127</v>
      </c>
      <c r="C8504" s="356"/>
      <c r="D8504" s="356">
        <v>41</v>
      </c>
      <c r="E8504" s="357" t="s">
        <v>929</v>
      </c>
      <c r="F8504" s="346" t="s">
        <v>930</v>
      </c>
      <c r="G8504" s="147">
        <v>4159</v>
      </c>
      <c r="H8504" s="147">
        <v>5758176</v>
      </c>
    </row>
    <row r="8505" spans="1:8" ht="28.5">
      <c r="A8505" s="391" t="s">
        <v>931</v>
      </c>
      <c r="B8505" s="352">
        <v>780127</v>
      </c>
      <c r="C8505" s="356"/>
      <c r="D8505" s="354">
        <v>42</v>
      </c>
      <c r="E8505" s="355" t="s">
        <v>932</v>
      </c>
      <c r="F8505" s="348" t="s">
        <v>933</v>
      </c>
      <c r="G8505" s="147">
        <v>0</v>
      </c>
      <c r="H8505" s="147">
        <v>0</v>
      </c>
    </row>
    <row r="8506" spans="1:8">
      <c r="A8506" s="391" t="s">
        <v>934</v>
      </c>
      <c r="B8506" s="352">
        <v>780127</v>
      </c>
      <c r="C8506" s="356"/>
      <c r="D8506" s="356">
        <v>43</v>
      </c>
      <c r="E8506" s="357" t="s">
        <v>935</v>
      </c>
      <c r="F8506" s="346" t="s">
        <v>936</v>
      </c>
      <c r="G8506" s="147">
        <v>0</v>
      </c>
      <c r="H8506" s="147">
        <v>0</v>
      </c>
    </row>
    <row r="8507" spans="1:8">
      <c r="A8507" s="391" t="s">
        <v>937</v>
      </c>
      <c r="B8507" s="352">
        <v>780127</v>
      </c>
      <c r="C8507" s="356"/>
      <c r="D8507" s="356">
        <v>44</v>
      </c>
      <c r="E8507" s="357" t="s">
        <v>938</v>
      </c>
      <c r="F8507" s="346" t="s">
        <v>939</v>
      </c>
      <c r="G8507" s="147">
        <v>0</v>
      </c>
      <c r="H8507" s="147">
        <v>0</v>
      </c>
    </row>
    <row r="8508" spans="1:8">
      <c r="A8508" s="391" t="s">
        <v>940</v>
      </c>
      <c r="B8508" s="352">
        <v>780127</v>
      </c>
      <c r="C8508" s="356"/>
      <c r="D8508" s="356">
        <v>45</v>
      </c>
      <c r="E8508" s="357" t="s">
        <v>941</v>
      </c>
      <c r="F8508" s="346" t="s">
        <v>942</v>
      </c>
      <c r="G8508" s="147">
        <v>0</v>
      </c>
      <c r="H8508" s="147">
        <v>0</v>
      </c>
    </row>
    <row r="8509" spans="1:8" ht="28.5">
      <c r="A8509" s="391" t="s">
        <v>943</v>
      </c>
      <c r="B8509" s="352">
        <v>780127</v>
      </c>
      <c r="C8509" s="356"/>
      <c r="D8509" s="354">
        <v>46</v>
      </c>
      <c r="E8509" s="359">
        <v>5</v>
      </c>
      <c r="F8509" s="348" t="s">
        <v>944</v>
      </c>
      <c r="G8509" s="147">
        <v>0</v>
      </c>
      <c r="H8509" s="147">
        <v>0</v>
      </c>
    </row>
    <row r="8510" spans="1:8">
      <c r="A8510" s="391" t="s">
        <v>945</v>
      </c>
      <c r="B8510" s="352">
        <v>780127</v>
      </c>
      <c r="C8510" s="356"/>
      <c r="D8510" s="356">
        <v>47</v>
      </c>
      <c r="E8510" s="357" t="s">
        <v>946</v>
      </c>
      <c r="F8510" s="346" t="s">
        <v>947</v>
      </c>
      <c r="G8510" s="147">
        <v>0</v>
      </c>
      <c r="H8510" s="147">
        <v>0</v>
      </c>
    </row>
    <row r="8511" spans="1:8">
      <c r="A8511" s="391" t="s">
        <v>948</v>
      </c>
      <c r="B8511" s="352">
        <v>780127</v>
      </c>
      <c r="C8511" s="356"/>
      <c r="D8511" s="356">
        <v>48</v>
      </c>
      <c r="E8511" s="357" t="s">
        <v>949</v>
      </c>
      <c r="F8511" s="346" t="s">
        <v>950</v>
      </c>
      <c r="G8511" s="147">
        <v>0</v>
      </c>
      <c r="H8511" s="147">
        <v>0</v>
      </c>
    </row>
    <row r="8512" spans="1:8">
      <c r="A8512" s="394" t="s">
        <v>951</v>
      </c>
      <c r="B8512" s="352">
        <v>780127</v>
      </c>
      <c r="C8512" s="356"/>
      <c r="D8512" s="356">
        <v>49</v>
      </c>
      <c r="E8512" s="358" t="s">
        <v>952</v>
      </c>
      <c r="F8512" s="347" t="s">
        <v>953</v>
      </c>
      <c r="G8512" s="147">
        <v>0</v>
      </c>
      <c r="H8512" s="147">
        <v>0</v>
      </c>
    </row>
    <row r="8513" spans="1:8" ht="45">
      <c r="A8513" s="390" t="s">
        <v>38</v>
      </c>
      <c r="B8513" s="352">
        <v>780098</v>
      </c>
      <c r="C8513" s="363">
        <v>158</v>
      </c>
      <c r="D8513" s="353">
        <v>0</v>
      </c>
      <c r="E8513" s="353">
        <v>0</v>
      </c>
      <c r="F8513" s="429" t="s">
        <v>1041</v>
      </c>
      <c r="G8513" s="149">
        <v>339380</v>
      </c>
      <c r="H8513" s="149">
        <v>578606969</v>
      </c>
    </row>
    <row r="8514" spans="1:8" ht="28.5">
      <c r="A8514" s="391" t="s">
        <v>815</v>
      </c>
      <c r="B8514" s="352">
        <v>780098</v>
      </c>
      <c r="C8514" s="356"/>
      <c r="D8514" s="354">
        <v>1</v>
      </c>
      <c r="E8514" s="355">
        <v>1</v>
      </c>
      <c r="F8514" s="348" t="s">
        <v>816</v>
      </c>
      <c r="G8514" s="147">
        <v>0</v>
      </c>
      <c r="H8514" s="147">
        <v>0</v>
      </c>
    </row>
    <row r="8515" spans="1:8">
      <c r="A8515" s="391" t="s">
        <v>817</v>
      </c>
      <c r="B8515" s="352">
        <v>780098</v>
      </c>
      <c r="C8515" s="356"/>
      <c r="D8515" s="356">
        <v>2</v>
      </c>
      <c r="E8515" s="357" t="s">
        <v>818</v>
      </c>
      <c r="F8515" s="346" t="s">
        <v>819</v>
      </c>
      <c r="G8515" s="147">
        <v>0</v>
      </c>
      <c r="H8515" s="147">
        <v>0</v>
      </c>
    </row>
    <row r="8516" spans="1:8" ht="30">
      <c r="A8516" s="391" t="s">
        <v>820</v>
      </c>
      <c r="B8516" s="352">
        <v>780098</v>
      </c>
      <c r="C8516" s="356"/>
      <c r="D8516" s="356">
        <v>3</v>
      </c>
      <c r="E8516" s="357" t="s">
        <v>821</v>
      </c>
      <c r="F8516" s="346" t="s">
        <v>822</v>
      </c>
      <c r="G8516" s="147">
        <v>0</v>
      </c>
      <c r="H8516" s="147">
        <v>0</v>
      </c>
    </row>
    <row r="8517" spans="1:8">
      <c r="A8517" s="391" t="s">
        <v>823</v>
      </c>
      <c r="B8517" s="352">
        <v>780098</v>
      </c>
      <c r="C8517" s="356"/>
      <c r="D8517" s="356">
        <v>4</v>
      </c>
      <c r="E8517" s="357" t="s">
        <v>824</v>
      </c>
      <c r="F8517" s="346" t="s">
        <v>825</v>
      </c>
      <c r="G8517" s="147">
        <v>0</v>
      </c>
      <c r="H8517" s="147">
        <v>0</v>
      </c>
    </row>
    <row r="8518" spans="1:8">
      <c r="A8518" s="391" t="s">
        <v>826</v>
      </c>
      <c r="B8518" s="352">
        <v>780098</v>
      </c>
      <c r="C8518" s="356"/>
      <c r="D8518" s="356">
        <v>5</v>
      </c>
      <c r="E8518" s="357" t="s">
        <v>827</v>
      </c>
      <c r="F8518" s="346" t="s">
        <v>828</v>
      </c>
      <c r="G8518" s="147">
        <v>0</v>
      </c>
      <c r="H8518" s="147">
        <v>0</v>
      </c>
    </row>
    <row r="8519" spans="1:8">
      <c r="A8519" s="391" t="s">
        <v>829</v>
      </c>
      <c r="B8519" s="352">
        <v>780098</v>
      </c>
      <c r="C8519" s="356"/>
      <c r="D8519" s="356">
        <v>6</v>
      </c>
      <c r="E8519" s="357" t="s">
        <v>830</v>
      </c>
      <c r="F8519" s="346" t="s">
        <v>831</v>
      </c>
      <c r="G8519" s="147">
        <v>0</v>
      </c>
      <c r="H8519" s="147">
        <v>0</v>
      </c>
    </row>
    <row r="8520" spans="1:8">
      <c r="A8520" s="392" t="s">
        <v>1491</v>
      </c>
      <c r="B8520" s="352">
        <v>780098</v>
      </c>
      <c r="C8520" s="356"/>
      <c r="D8520" s="356">
        <v>7</v>
      </c>
      <c r="E8520" s="358" t="s">
        <v>832</v>
      </c>
      <c r="F8520" s="347" t="s">
        <v>833</v>
      </c>
      <c r="G8520" s="147">
        <v>0</v>
      </c>
      <c r="H8520" s="147">
        <v>0</v>
      </c>
    </row>
    <row r="8521" spans="1:8">
      <c r="A8521" s="391" t="s">
        <v>834</v>
      </c>
      <c r="B8521" s="352">
        <v>780098</v>
      </c>
      <c r="C8521" s="356"/>
      <c r="D8521" s="356">
        <v>8</v>
      </c>
      <c r="E8521" s="357" t="s">
        <v>835</v>
      </c>
      <c r="F8521" s="346" t="s">
        <v>836</v>
      </c>
      <c r="G8521" s="147">
        <v>0</v>
      </c>
      <c r="H8521" s="147">
        <v>0</v>
      </c>
    </row>
    <row r="8522" spans="1:8" ht="28.5">
      <c r="A8522" s="391" t="s">
        <v>837</v>
      </c>
      <c r="B8522" s="352">
        <v>780098</v>
      </c>
      <c r="C8522" s="356"/>
      <c r="D8522" s="354">
        <v>9</v>
      </c>
      <c r="E8522" s="355" t="s">
        <v>838</v>
      </c>
      <c r="F8522" s="348" t="s">
        <v>839</v>
      </c>
      <c r="G8522" s="147">
        <v>6436</v>
      </c>
      <c r="H8522" s="147">
        <v>139933173</v>
      </c>
    </row>
    <row r="8523" spans="1:8">
      <c r="A8523" s="391" t="s">
        <v>840</v>
      </c>
      <c r="B8523" s="352">
        <v>780098</v>
      </c>
      <c r="C8523" s="356"/>
      <c r="D8523" s="356">
        <v>10</v>
      </c>
      <c r="E8523" s="357" t="s">
        <v>841</v>
      </c>
      <c r="F8523" s="346" t="s">
        <v>842</v>
      </c>
      <c r="G8523" s="147">
        <v>0</v>
      </c>
      <c r="H8523" s="147">
        <v>0</v>
      </c>
    </row>
    <row r="8524" spans="1:8">
      <c r="A8524" s="391" t="s">
        <v>843</v>
      </c>
      <c r="B8524" s="352">
        <v>780098</v>
      </c>
      <c r="C8524" s="356"/>
      <c r="D8524" s="356">
        <v>11</v>
      </c>
      <c r="E8524" s="357" t="s">
        <v>844</v>
      </c>
      <c r="F8524" s="346" t="s">
        <v>845</v>
      </c>
      <c r="G8524" s="147">
        <v>0</v>
      </c>
      <c r="H8524" s="147">
        <v>0</v>
      </c>
    </row>
    <row r="8525" spans="1:8">
      <c r="A8525" s="391" t="s">
        <v>846</v>
      </c>
      <c r="B8525" s="352">
        <v>780098</v>
      </c>
      <c r="C8525" s="356"/>
      <c r="D8525" s="356">
        <v>12</v>
      </c>
      <c r="E8525" s="357" t="s">
        <v>847</v>
      </c>
      <c r="F8525" s="346" t="s">
        <v>848</v>
      </c>
      <c r="G8525" s="147">
        <v>0</v>
      </c>
      <c r="H8525" s="147">
        <v>0</v>
      </c>
    </row>
    <row r="8526" spans="1:8">
      <c r="A8526" s="391" t="s">
        <v>849</v>
      </c>
      <c r="B8526" s="352">
        <v>780098</v>
      </c>
      <c r="C8526" s="356"/>
      <c r="D8526" s="356">
        <v>13</v>
      </c>
      <c r="E8526" s="357" t="s">
        <v>850</v>
      </c>
      <c r="F8526" s="346" t="s">
        <v>851</v>
      </c>
      <c r="G8526" s="147">
        <v>0</v>
      </c>
      <c r="H8526" s="147">
        <v>0</v>
      </c>
    </row>
    <row r="8527" spans="1:8">
      <c r="A8527" s="391" t="s">
        <v>852</v>
      </c>
      <c r="B8527" s="352">
        <v>780098</v>
      </c>
      <c r="C8527" s="356"/>
      <c r="D8527" s="356">
        <v>14</v>
      </c>
      <c r="E8527" s="357" t="s">
        <v>853</v>
      </c>
      <c r="F8527" s="346" t="s">
        <v>854</v>
      </c>
      <c r="G8527" s="147">
        <v>0</v>
      </c>
      <c r="H8527" s="147">
        <v>0</v>
      </c>
    </row>
    <row r="8528" spans="1:8">
      <c r="A8528" s="392" t="s">
        <v>1492</v>
      </c>
      <c r="B8528" s="352">
        <v>780098</v>
      </c>
      <c r="C8528" s="498"/>
      <c r="D8528" s="356">
        <v>15</v>
      </c>
      <c r="E8528" s="358" t="s">
        <v>1337</v>
      </c>
      <c r="F8528" s="347" t="s">
        <v>855</v>
      </c>
      <c r="G8528" s="147">
        <v>0</v>
      </c>
      <c r="H8528" s="147">
        <v>0</v>
      </c>
    </row>
    <row r="8529" spans="1:8">
      <c r="A8529" s="391" t="s">
        <v>856</v>
      </c>
      <c r="B8529" s="352">
        <v>780098</v>
      </c>
      <c r="C8529" s="356"/>
      <c r="D8529" s="356">
        <v>16</v>
      </c>
      <c r="E8529" s="357" t="s">
        <v>857</v>
      </c>
      <c r="F8529" s="346" t="s">
        <v>858</v>
      </c>
      <c r="G8529" s="147">
        <v>6436</v>
      </c>
      <c r="H8529" s="147">
        <v>139933173</v>
      </c>
    </row>
    <row r="8530" spans="1:8">
      <c r="A8530" s="391" t="s">
        <v>859</v>
      </c>
      <c r="B8530" s="352">
        <v>780098</v>
      </c>
      <c r="C8530" s="356"/>
      <c r="D8530" s="354">
        <v>17</v>
      </c>
      <c r="E8530" s="355" t="s">
        <v>860</v>
      </c>
      <c r="F8530" s="348" t="s">
        <v>861</v>
      </c>
      <c r="G8530" s="147">
        <v>332944</v>
      </c>
      <c r="H8530" s="147">
        <v>438673796</v>
      </c>
    </row>
    <row r="8531" spans="1:8" ht="28.5">
      <c r="A8531" s="393" t="s">
        <v>862</v>
      </c>
      <c r="B8531" s="352">
        <v>780098</v>
      </c>
      <c r="C8531" s="356"/>
      <c r="D8531" s="354">
        <v>18</v>
      </c>
      <c r="E8531" s="355" t="s">
        <v>863</v>
      </c>
      <c r="F8531" s="348" t="s">
        <v>864</v>
      </c>
      <c r="G8531" s="147">
        <v>227860</v>
      </c>
      <c r="H8531" s="147">
        <v>267451818</v>
      </c>
    </row>
    <row r="8532" spans="1:8" ht="30">
      <c r="A8532" s="391" t="s">
        <v>865</v>
      </c>
      <c r="B8532" s="352">
        <v>780098</v>
      </c>
      <c r="C8532" s="356"/>
      <c r="D8532" s="356">
        <v>19</v>
      </c>
      <c r="E8532" s="357" t="s">
        <v>866</v>
      </c>
      <c r="F8532" s="346" t="s">
        <v>867</v>
      </c>
      <c r="G8532" s="147">
        <v>17253</v>
      </c>
      <c r="H8532" s="147">
        <v>34875792</v>
      </c>
    </row>
    <row r="8533" spans="1:8" ht="30">
      <c r="A8533" s="391" t="s">
        <v>868</v>
      </c>
      <c r="B8533" s="352">
        <v>780098</v>
      </c>
      <c r="C8533" s="356"/>
      <c r="D8533" s="356">
        <v>20</v>
      </c>
      <c r="E8533" s="357" t="s">
        <v>869</v>
      </c>
      <c r="F8533" s="346" t="s">
        <v>870</v>
      </c>
      <c r="G8533" s="147">
        <v>38841</v>
      </c>
      <c r="H8533" s="147">
        <v>119718225</v>
      </c>
    </row>
    <row r="8534" spans="1:8">
      <c r="A8534" s="391" t="s">
        <v>871</v>
      </c>
      <c r="B8534" s="352">
        <v>780098</v>
      </c>
      <c r="C8534" s="356"/>
      <c r="D8534" s="356">
        <v>21</v>
      </c>
      <c r="E8534" s="357" t="s">
        <v>872</v>
      </c>
      <c r="F8534" s="346" t="s">
        <v>873</v>
      </c>
      <c r="G8534" s="147">
        <v>5867</v>
      </c>
      <c r="H8534" s="147">
        <v>3125532</v>
      </c>
    </row>
    <row r="8535" spans="1:8">
      <c r="A8535" s="391" t="s">
        <v>874</v>
      </c>
      <c r="B8535" s="352">
        <v>780098</v>
      </c>
      <c r="C8535" s="356"/>
      <c r="D8535" s="356">
        <v>22</v>
      </c>
      <c r="E8535" s="357" t="s">
        <v>875</v>
      </c>
      <c r="F8535" s="346" t="s">
        <v>876</v>
      </c>
      <c r="G8535" s="147">
        <v>165899</v>
      </c>
      <c r="H8535" s="147">
        <v>109732269</v>
      </c>
    </row>
    <row r="8536" spans="1:8">
      <c r="A8536" s="391" t="s">
        <v>877</v>
      </c>
      <c r="B8536" s="352">
        <v>780098</v>
      </c>
      <c r="C8536" s="356"/>
      <c r="D8536" s="356">
        <v>23</v>
      </c>
      <c r="E8536" s="357" t="s">
        <v>878</v>
      </c>
      <c r="F8536" s="346" t="s">
        <v>879</v>
      </c>
      <c r="G8536" s="147">
        <v>111494</v>
      </c>
      <c r="H8536" s="147">
        <v>72614843</v>
      </c>
    </row>
    <row r="8537" spans="1:8">
      <c r="A8537" s="391" t="s">
        <v>880</v>
      </c>
      <c r="B8537" s="352">
        <v>780098</v>
      </c>
      <c r="C8537" s="356"/>
      <c r="D8537" s="356">
        <v>24</v>
      </c>
      <c r="E8537" s="357" t="s">
        <v>881</v>
      </c>
      <c r="F8537" s="346" t="s">
        <v>882</v>
      </c>
      <c r="G8537" s="147">
        <v>54405</v>
      </c>
      <c r="H8537" s="147">
        <v>37117426</v>
      </c>
    </row>
    <row r="8538" spans="1:8">
      <c r="A8538" s="391" t="s">
        <v>883</v>
      </c>
      <c r="B8538" s="352">
        <v>780098</v>
      </c>
      <c r="C8538" s="356"/>
      <c r="D8538" s="354">
        <v>25</v>
      </c>
      <c r="E8538" s="355" t="s">
        <v>884</v>
      </c>
      <c r="F8538" s="348" t="s">
        <v>497</v>
      </c>
      <c r="G8538" s="147">
        <v>1534</v>
      </c>
      <c r="H8538" s="147">
        <v>1344350</v>
      </c>
    </row>
    <row r="8539" spans="1:8" ht="28.5">
      <c r="A8539" s="391" t="s">
        <v>885</v>
      </c>
      <c r="B8539" s="352">
        <v>780098</v>
      </c>
      <c r="C8539" s="356"/>
      <c r="D8539" s="354">
        <v>26</v>
      </c>
      <c r="E8539" s="355" t="s">
        <v>886</v>
      </c>
      <c r="F8539" s="348" t="s">
        <v>887</v>
      </c>
      <c r="G8539" s="147">
        <v>95025</v>
      </c>
      <c r="H8539" s="147">
        <v>158074741</v>
      </c>
    </row>
    <row r="8540" spans="1:8">
      <c r="A8540" s="391" t="s">
        <v>888</v>
      </c>
      <c r="B8540" s="352">
        <v>780098</v>
      </c>
      <c r="C8540" s="356"/>
      <c r="D8540" s="356">
        <v>27</v>
      </c>
      <c r="E8540" s="357" t="s">
        <v>889</v>
      </c>
      <c r="F8540" s="346" t="s">
        <v>890</v>
      </c>
      <c r="G8540" s="147">
        <v>50364</v>
      </c>
      <c r="H8540" s="147">
        <v>96256884</v>
      </c>
    </row>
    <row r="8541" spans="1:8">
      <c r="A8541" s="391" t="s">
        <v>891</v>
      </c>
      <c r="B8541" s="352">
        <v>780098</v>
      </c>
      <c r="C8541" s="356"/>
      <c r="D8541" s="356">
        <v>28</v>
      </c>
      <c r="E8541" s="357" t="s">
        <v>892</v>
      </c>
      <c r="F8541" s="346" t="s">
        <v>893</v>
      </c>
      <c r="G8541" s="147">
        <v>22282</v>
      </c>
      <c r="H8541" s="147">
        <v>47381107</v>
      </c>
    </row>
    <row r="8542" spans="1:8">
      <c r="A8542" s="391" t="s">
        <v>894</v>
      </c>
      <c r="B8542" s="352">
        <v>780098</v>
      </c>
      <c r="C8542" s="356"/>
      <c r="D8542" s="356">
        <v>29</v>
      </c>
      <c r="E8542" s="357" t="s">
        <v>895</v>
      </c>
      <c r="F8542" s="346" t="s">
        <v>896</v>
      </c>
      <c r="G8542" s="147">
        <v>0</v>
      </c>
      <c r="H8542" s="147">
        <v>0</v>
      </c>
    </row>
    <row r="8543" spans="1:8">
      <c r="A8543" s="391" t="s">
        <v>897</v>
      </c>
      <c r="B8543" s="352">
        <v>780098</v>
      </c>
      <c r="C8543" s="356"/>
      <c r="D8543" s="356">
        <v>30</v>
      </c>
      <c r="E8543" s="357" t="s">
        <v>898</v>
      </c>
      <c r="F8543" s="346" t="s">
        <v>899</v>
      </c>
      <c r="G8543" s="147">
        <v>0</v>
      </c>
      <c r="H8543" s="147">
        <v>0</v>
      </c>
    </row>
    <row r="8544" spans="1:8" ht="30">
      <c r="A8544" s="391" t="s">
        <v>900</v>
      </c>
      <c r="B8544" s="352">
        <v>780098</v>
      </c>
      <c r="C8544" s="356"/>
      <c r="D8544" s="356">
        <v>31</v>
      </c>
      <c r="E8544" s="357" t="s">
        <v>901</v>
      </c>
      <c r="F8544" s="346" t="s">
        <v>902</v>
      </c>
      <c r="G8544" s="147">
        <v>7332</v>
      </c>
      <c r="H8544" s="147">
        <v>5268042</v>
      </c>
    </row>
    <row r="8545" spans="1:8" ht="30">
      <c r="A8545" s="391" t="s">
        <v>903</v>
      </c>
      <c r="B8545" s="352">
        <v>780098</v>
      </c>
      <c r="C8545" s="356"/>
      <c r="D8545" s="356">
        <v>32</v>
      </c>
      <c r="E8545" s="357" t="s">
        <v>904</v>
      </c>
      <c r="F8545" s="346" t="s">
        <v>905</v>
      </c>
      <c r="G8545" s="147">
        <v>2171</v>
      </c>
      <c r="H8545" s="147">
        <v>1730304</v>
      </c>
    </row>
    <row r="8546" spans="1:8" ht="30">
      <c r="A8546" s="391" t="s">
        <v>906</v>
      </c>
      <c r="B8546" s="352">
        <v>780098</v>
      </c>
      <c r="C8546" s="356"/>
      <c r="D8546" s="356">
        <v>33</v>
      </c>
      <c r="E8546" s="357" t="s">
        <v>907</v>
      </c>
      <c r="F8546" s="346" t="s">
        <v>908</v>
      </c>
      <c r="G8546" s="147">
        <v>0</v>
      </c>
      <c r="H8546" s="147">
        <v>0</v>
      </c>
    </row>
    <row r="8547" spans="1:8">
      <c r="A8547" s="391" t="s">
        <v>909</v>
      </c>
      <c r="B8547" s="352">
        <v>780098</v>
      </c>
      <c r="C8547" s="356"/>
      <c r="D8547" s="356">
        <v>34</v>
      </c>
      <c r="E8547" s="357" t="s">
        <v>910</v>
      </c>
      <c r="F8547" s="346" t="s">
        <v>911</v>
      </c>
      <c r="G8547" s="147">
        <v>0</v>
      </c>
      <c r="H8547" s="147">
        <v>0</v>
      </c>
    </row>
    <row r="8548" spans="1:8">
      <c r="A8548" s="391" t="s">
        <v>912</v>
      </c>
      <c r="B8548" s="352">
        <v>780098</v>
      </c>
      <c r="C8548" s="356"/>
      <c r="D8548" s="356">
        <v>35</v>
      </c>
      <c r="E8548" s="357" t="s">
        <v>913</v>
      </c>
      <c r="F8548" s="346" t="s">
        <v>914</v>
      </c>
      <c r="G8548" s="147">
        <v>0</v>
      </c>
      <c r="H8548" s="147">
        <v>0</v>
      </c>
    </row>
    <row r="8549" spans="1:8" ht="30">
      <c r="A8549" s="391" t="s">
        <v>915</v>
      </c>
      <c r="B8549" s="352">
        <v>780098</v>
      </c>
      <c r="C8549" s="356"/>
      <c r="D8549" s="356">
        <v>36</v>
      </c>
      <c r="E8549" s="357" t="s">
        <v>916</v>
      </c>
      <c r="F8549" s="346" t="s">
        <v>917</v>
      </c>
      <c r="G8549" s="147">
        <v>12876</v>
      </c>
      <c r="H8549" s="147">
        <v>7438404</v>
      </c>
    </row>
    <row r="8550" spans="1:8" ht="28.5">
      <c r="A8550" s="391" t="s">
        <v>918</v>
      </c>
      <c r="B8550" s="352">
        <v>780098</v>
      </c>
      <c r="C8550" s="356"/>
      <c r="D8550" s="354">
        <v>37</v>
      </c>
      <c r="E8550" s="355" t="s">
        <v>919</v>
      </c>
      <c r="F8550" s="348" t="s">
        <v>920</v>
      </c>
      <c r="G8550" s="147">
        <v>8525</v>
      </c>
      <c r="H8550" s="147">
        <v>11802887</v>
      </c>
    </row>
    <row r="8551" spans="1:8">
      <c r="A8551" s="391" t="s">
        <v>921</v>
      </c>
      <c r="B8551" s="352">
        <v>780098</v>
      </c>
      <c r="C8551" s="356"/>
      <c r="D8551" s="356">
        <v>38</v>
      </c>
      <c r="E8551" s="357" t="s">
        <v>922</v>
      </c>
      <c r="F8551" s="346" t="s">
        <v>39</v>
      </c>
      <c r="G8551" s="147">
        <v>0</v>
      </c>
      <c r="H8551" s="147">
        <v>0</v>
      </c>
    </row>
    <row r="8552" spans="1:8">
      <c r="A8552" s="391" t="s">
        <v>923</v>
      </c>
      <c r="B8552" s="352">
        <v>780098</v>
      </c>
      <c r="C8552" s="356"/>
      <c r="D8552" s="356">
        <v>39</v>
      </c>
      <c r="E8552" s="357" t="s">
        <v>924</v>
      </c>
      <c r="F8552" s="346" t="s">
        <v>40</v>
      </c>
      <c r="G8552" s="147">
        <v>483</v>
      </c>
      <c r="H8552" s="147">
        <v>668714</v>
      </c>
    </row>
    <row r="8553" spans="1:8">
      <c r="A8553" s="391" t="s">
        <v>925</v>
      </c>
      <c r="B8553" s="352">
        <v>780098</v>
      </c>
      <c r="C8553" s="356"/>
      <c r="D8553" s="356">
        <v>40</v>
      </c>
      <c r="E8553" s="357" t="s">
        <v>926</v>
      </c>
      <c r="F8553" s="346" t="s">
        <v>927</v>
      </c>
      <c r="G8553" s="147">
        <v>5635</v>
      </c>
      <c r="H8553" s="147">
        <v>7801658</v>
      </c>
    </row>
    <row r="8554" spans="1:8">
      <c r="A8554" s="391" t="s">
        <v>928</v>
      </c>
      <c r="B8554" s="352">
        <v>780098</v>
      </c>
      <c r="C8554" s="356"/>
      <c r="D8554" s="356">
        <v>41</v>
      </c>
      <c r="E8554" s="357" t="s">
        <v>929</v>
      </c>
      <c r="F8554" s="346" t="s">
        <v>930</v>
      </c>
      <c r="G8554" s="147">
        <v>2407</v>
      </c>
      <c r="H8554" s="147">
        <v>3332515</v>
      </c>
    </row>
    <row r="8555" spans="1:8" ht="28.5">
      <c r="A8555" s="391" t="s">
        <v>931</v>
      </c>
      <c r="B8555" s="352">
        <v>780098</v>
      </c>
      <c r="C8555" s="356"/>
      <c r="D8555" s="354">
        <v>42</v>
      </c>
      <c r="E8555" s="355" t="s">
        <v>932</v>
      </c>
      <c r="F8555" s="348" t="s">
        <v>933</v>
      </c>
      <c r="G8555" s="147">
        <v>0</v>
      </c>
      <c r="H8555" s="147">
        <v>0</v>
      </c>
    </row>
    <row r="8556" spans="1:8">
      <c r="A8556" s="391" t="s">
        <v>934</v>
      </c>
      <c r="B8556" s="352">
        <v>780098</v>
      </c>
      <c r="C8556" s="356"/>
      <c r="D8556" s="356">
        <v>43</v>
      </c>
      <c r="E8556" s="357" t="s">
        <v>935</v>
      </c>
      <c r="F8556" s="346" t="s">
        <v>936</v>
      </c>
      <c r="G8556" s="147">
        <v>0</v>
      </c>
      <c r="H8556" s="147">
        <v>0</v>
      </c>
    </row>
    <row r="8557" spans="1:8">
      <c r="A8557" s="391" t="s">
        <v>937</v>
      </c>
      <c r="B8557" s="352">
        <v>780098</v>
      </c>
      <c r="C8557" s="356"/>
      <c r="D8557" s="356">
        <v>44</v>
      </c>
      <c r="E8557" s="357" t="s">
        <v>938</v>
      </c>
      <c r="F8557" s="346" t="s">
        <v>939</v>
      </c>
      <c r="G8557" s="147">
        <v>0</v>
      </c>
      <c r="H8557" s="147">
        <v>0</v>
      </c>
    </row>
    <row r="8558" spans="1:8">
      <c r="A8558" s="391" t="s">
        <v>940</v>
      </c>
      <c r="B8558" s="352">
        <v>780098</v>
      </c>
      <c r="C8558" s="356"/>
      <c r="D8558" s="356">
        <v>45</v>
      </c>
      <c r="E8558" s="357" t="s">
        <v>941</v>
      </c>
      <c r="F8558" s="346" t="s">
        <v>942</v>
      </c>
      <c r="G8558" s="147">
        <v>0</v>
      </c>
      <c r="H8558" s="147">
        <v>0</v>
      </c>
    </row>
    <row r="8559" spans="1:8" ht="28.5">
      <c r="A8559" s="391" t="s">
        <v>943</v>
      </c>
      <c r="B8559" s="352">
        <v>780098</v>
      </c>
      <c r="C8559" s="356"/>
      <c r="D8559" s="354">
        <v>46</v>
      </c>
      <c r="E8559" s="359">
        <v>5</v>
      </c>
      <c r="F8559" s="348" t="s">
        <v>944</v>
      </c>
      <c r="G8559" s="147">
        <v>0</v>
      </c>
      <c r="H8559" s="147">
        <v>0</v>
      </c>
    </row>
    <row r="8560" spans="1:8">
      <c r="A8560" s="391" t="s">
        <v>945</v>
      </c>
      <c r="B8560" s="352">
        <v>780098</v>
      </c>
      <c r="C8560" s="356"/>
      <c r="D8560" s="356">
        <v>47</v>
      </c>
      <c r="E8560" s="357" t="s">
        <v>946</v>
      </c>
      <c r="F8560" s="346" t="s">
        <v>947</v>
      </c>
      <c r="G8560" s="147">
        <v>0</v>
      </c>
      <c r="H8560" s="147">
        <v>0</v>
      </c>
    </row>
    <row r="8561" spans="1:8">
      <c r="A8561" s="391" t="s">
        <v>948</v>
      </c>
      <c r="B8561" s="352">
        <v>780098</v>
      </c>
      <c r="C8561" s="356"/>
      <c r="D8561" s="356">
        <v>48</v>
      </c>
      <c r="E8561" s="357" t="s">
        <v>949</v>
      </c>
      <c r="F8561" s="346" t="s">
        <v>950</v>
      </c>
      <c r="G8561" s="147">
        <v>0</v>
      </c>
      <c r="H8561" s="147">
        <v>0</v>
      </c>
    </row>
    <row r="8562" spans="1:8">
      <c r="A8562" s="394" t="s">
        <v>951</v>
      </c>
      <c r="B8562" s="352">
        <v>780098</v>
      </c>
      <c r="C8562" s="356"/>
      <c r="D8562" s="356">
        <v>49</v>
      </c>
      <c r="E8562" s="358" t="s">
        <v>952</v>
      </c>
      <c r="F8562" s="347" t="s">
        <v>953</v>
      </c>
      <c r="G8562" s="147">
        <v>0</v>
      </c>
      <c r="H8562" s="147">
        <v>0</v>
      </c>
    </row>
    <row r="8563" spans="1:8" ht="45">
      <c r="A8563" s="390" t="s">
        <v>38</v>
      </c>
      <c r="B8563" s="352">
        <v>780102</v>
      </c>
      <c r="C8563" s="363">
        <v>159</v>
      </c>
      <c r="D8563" s="353">
        <v>0</v>
      </c>
      <c r="E8563" s="353">
        <v>0</v>
      </c>
      <c r="F8563" s="429" t="s">
        <v>1042</v>
      </c>
      <c r="G8563" s="149">
        <v>362128</v>
      </c>
      <c r="H8563" s="149">
        <v>664503928</v>
      </c>
    </row>
    <row r="8564" spans="1:8" ht="28.5">
      <c r="A8564" s="391" t="s">
        <v>815</v>
      </c>
      <c r="B8564" s="352">
        <v>780102</v>
      </c>
      <c r="C8564" s="356"/>
      <c r="D8564" s="354">
        <v>1</v>
      </c>
      <c r="E8564" s="355">
        <v>1</v>
      </c>
      <c r="F8564" s="348" t="s">
        <v>816</v>
      </c>
      <c r="G8564" s="147">
        <v>0</v>
      </c>
      <c r="H8564" s="147">
        <v>0</v>
      </c>
    </row>
    <row r="8565" spans="1:8">
      <c r="A8565" s="391" t="s">
        <v>817</v>
      </c>
      <c r="B8565" s="352">
        <v>780102</v>
      </c>
      <c r="C8565" s="356"/>
      <c r="D8565" s="356">
        <v>2</v>
      </c>
      <c r="E8565" s="357" t="s">
        <v>818</v>
      </c>
      <c r="F8565" s="346" t="s">
        <v>819</v>
      </c>
      <c r="G8565" s="147">
        <v>0</v>
      </c>
      <c r="H8565" s="147">
        <v>0</v>
      </c>
    </row>
    <row r="8566" spans="1:8" ht="30">
      <c r="A8566" s="391" t="s">
        <v>820</v>
      </c>
      <c r="B8566" s="352">
        <v>780102</v>
      </c>
      <c r="C8566" s="356"/>
      <c r="D8566" s="356">
        <v>3</v>
      </c>
      <c r="E8566" s="357" t="s">
        <v>821</v>
      </c>
      <c r="F8566" s="346" t="s">
        <v>822</v>
      </c>
      <c r="G8566" s="147">
        <v>0</v>
      </c>
      <c r="H8566" s="147">
        <v>0</v>
      </c>
    </row>
    <row r="8567" spans="1:8">
      <c r="A8567" s="391" t="s">
        <v>823</v>
      </c>
      <c r="B8567" s="352">
        <v>780102</v>
      </c>
      <c r="C8567" s="356"/>
      <c r="D8567" s="356">
        <v>4</v>
      </c>
      <c r="E8567" s="357" t="s">
        <v>824</v>
      </c>
      <c r="F8567" s="346" t="s">
        <v>825</v>
      </c>
      <c r="G8567" s="147">
        <v>0</v>
      </c>
      <c r="H8567" s="147">
        <v>0</v>
      </c>
    </row>
    <row r="8568" spans="1:8">
      <c r="A8568" s="391" t="s">
        <v>826</v>
      </c>
      <c r="B8568" s="352">
        <v>780102</v>
      </c>
      <c r="C8568" s="356"/>
      <c r="D8568" s="356">
        <v>5</v>
      </c>
      <c r="E8568" s="357" t="s">
        <v>827</v>
      </c>
      <c r="F8568" s="346" t="s">
        <v>828</v>
      </c>
      <c r="G8568" s="147">
        <v>0</v>
      </c>
      <c r="H8568" s="147">
        <v>0</v>
      </c>
    </row>
    <row r="8569" spans="1:8">
      <c r="A8569" s="391" t="s">
        <v>829</v>
      </c>
      <c r="B8569" s="352">
        <v>780102</v>
      </c>
      <c r="C8569" s="356"/>
      <c r="D8569" s="356">
        <v>6</v>
      </c>
      <c r="E8569" s="357" t="s">
        <v>830</v>
      </c>
      <c r="F8569" s="346" t="s">
        <v>831</v>
      </c>
      <c r="G8569" s="147">
        <v>0</v>
      </c>
      <c r="H8569" s="147">
        <v>0</v>
      </c>
    </row>
    <row r="8570" spans="1:8">
      <c r="A8570" s="392" t="s">
        <v>1491</v>
      </c>
      <c r="B8570" s="352">
        <v>780102</v>
      </c>
      <c r="C8570" s="356"/>
      <c r="D8570" s="356">
        <v>7</v>
      </c>
      <c r="E8570" s="358" t="s">
        <v>832</v>
      </c>
      <c r="F8570" s="347" t="s">
        <v>833</v>
      </c>
      <c r="G8570" s="147">
        <v>0</v>
      </c>
      <c r="H8570" s="147">
        <v>0</v>
      </c>
    </row>
    <row r="8571" spans="1:8">
      <c r="A8571" s="391" t="s">
        <v>834</v>
      </c>
      <c r="B8571" s="352">
        <v>780102</v>
      </c>
      <c r="C8571" s="356"/>
      <c r="D8571" s="356">
        <v>8</v>
      </c>
      <c r="E8571" s="357" t="s">
        <v>835</v>
      </c>
      <c r="F8571" s="346" t="s">
        <v>836</v>
      </c>
      <c r="G8571" s="147">
        <v>0</v>
      </c>
      <c r="H8571" s="147">
        <v>0</v>
      </c>
    </row>
    <row r="8572" spans="1:8" ht="28.5">
      <c r="A8572" s="391" t="s">
        <v>837</v>
      </c>
      <c r="B8572" s="352">
        <v>780102</v>
      </c>
      <c r="C8572" s="356"/>
      <c r="D8572" s="354">
        <v>9</v>
      </c>
      <c r="E8572" s="355" t="s">
        <v>838</v>
      </c>
      <c r="F8572" s="348" t="s">
        <v>839</v>
      </c>
      <c r="G8572" s="147">
        <v>2730</v>
      </c>
      <c r="H8572" s="147">
        <v>40587089</v>
      </c>
    </row>
    <row r="8573" spans="1:8">
      <c r="A8573" s="391" t="s">
        <v>840</v>
      </c>
      <c r="B8573" s="352">
        <v>780102</v>
      </c>
      <c r="C8573" s="356"/>
      <c r="D8573" s="356">
        <v>10</v>
      </c>
      <c r="E8573" s="357" t="s">
        <v>841</v>
      </c>
      <c r="F8573" s="346" t="s">
        <v>842</v>
      </c>
      <c r="G8573" s="147">
        <v>0</v>
      </c>
      <c r="H8573" s="147">
        <v>0</v>
      </c>
    </row>
    <row r="8574" spans="1:8">
      <c r="A8574" s="391" t="s">
        <v>843</v>
      </c>
      <c r="B8574" s="352">
        <v>780102</v>
      </c>
      <c r="C8574" s="356"/>
      <c r="D8574" s="356">
        <v>11</v>
      </c>
      <c r="E8574" s="357" t="s">
        <v>844</v>
      </c>
      <c r="F8574" s="346" t="s">
        <v>845</v>
      </c>
      <c r="G8574" s="147">
        <v>0</v>
      </c>
      <c r="H8574" s="147">
        <v>0</v>
      </c>
    </row>
    <row r="8575" spans="1:8">
      <c r="A8575" s="391" t="s">
        <v>846</v>
      </c>
      <c r="B8575" s="352">
        <v>780102</v>
      </c>
      <c r="C8575" s="356"/>
      <c r="D8575" s="356">
        <v>12</v>
      </c>
      <c r="E8575" s="357" t="s">
        <v>847</v>
      </c>
      <c r="F8575" s="346" t="s">
        <v>848</v>
      </c>
      <c r="G8575" s="147">
        <v>0</v>
      </c>
      <c r="H8575" s="147">
        <v>0</v>
      </c>
    </row>
    <row r="8576" spans="1:8">
      <c r="A8576" s="391" t="s">
        <v>849</v>
      </c>
      <c r="B8576" s="352">
        <v>780102</v>
      </c>
      <c r="C8576" s="356"/>
      <c r="D8576" s="356">
        <v>13</v>
      </c>
      <c r="E8576" s="357" t="s">
        <v>850</v>
      </c>
      <c r="F8576" s="346" t="s">
        <v>851</v>
      </c>
      <c r="G8576" s="147">
        <v>0</v>
      </c>
      <c r="H8576" s="147">
        <v>0</v>
      </c>
    </row>
    <row r="8577" spans="1:8">
      <c r="A8577" s="391" t="s">
        <v>852</v>
      </c>
      <c r="B8577" s="352">
        <v>780102</v>
      </c>
      <c r="C8577" s="356"/>
      <c r="D8577" s="356">
        <v>14</v>
      </c>
      <c r="E8577" s="357" t="s">
        <v>853</v>
      </c>
      <c r="F8577" s="346" t="s">
        <v>854</v>
      </c>
      <c r="G8577" s="147">
        <v>0</v>
      </c>
      <c r="H8577" s="147">
        <v>0</v>
      </c>
    </row>
    <row r="8578" spans="1:8">
      <c r="A8578" s="392" t="s">
        <v>1492</v>
      </c>
      <c r="B8578" s="352">
        <v>780102</v>
      </c>
      <c r="C8578" s="498"/>
      <c r="D8578" s="356">
        <v>15</v>
      </c>
      <c r="E8578" s="358" t="s">
        <v>1337</v>
      </c>
      <c r="F8578" s="347" t="s">
        <v>855</v>
      </c>
      <c r="G8578" s="147">
        <v>0</v>
      </c>
      <c r="H8578" s="147">
        <v>0</v>
      </c>
    </row>
    <row r="8579" spans="1:8">
      <c r="A8579" s="391" t="s">
        <v>856</v>
      </c>
      <c r="B8579" s="352">
        <v>780102</v>
      </c>
      <c r="C8579" s="356"/>
      <c r="D8579" s="356">
        <v>16</v>
      </c>
      <c r="E8579" s="357" t="s">
        <v>857</v>
      </c>
      <c r="F8579" s="346" t="s">
        <v>858</v>
      </c>
      <c r="G8579" s="147">
        <v>2730</v>
      </c>
      <c r="H8579" s="147">
        <v>40587089</v>
      </c>
    </row>
    <row r="8580" spans="1:8">
      <c r="A8580" s="391" t="s">
        <v>859</v>
      </c>
      <c r="B8580" s="352">
        <v>780102</v>
      </c>
      <c r="C8580" s="356"/>
      <c r="D8580" s="354">
        <v>17</v>
      </c>
      <c r="E8580" s="355" t="s">
        <v>860</v>
      </c>
      <c r="F8580" s="348" t="s">
        <v>861</v>
      </c>
      <c r="G8580" s="147">
        <v>359398</v>
      </c>
      <c r="H8580" s="147">
        <v>623916839</v>
      </c>
    </row>
    <row r="8581" spans="1:8" ht="28.5">
      <c r="A8581" s="393" t="s">
        <v>862</v>
      </c>
      <c r="B8581" s="352">
        <v>780102</v>
      </c>
      <c r="C8581" s="356"/>
      <c r="D8581" s="354">
        <v>18</v>
      </c>
      <c r="E8581" s="355" t="s">
        <v>863</v>
      </c>
      <c r="F8581" s="348" t="s">
        <v>864</v>
      </c>
      <c r="G8581" s="147">
        <v>253429</v>
      </c>
      <c r="H8581" s="147">
        <v>286703799</v>
      </c>
    </row>
    <row r="8582" spans="1:8" ht="30">
      <c r="A8582" s="391" t="s">
        <v>865</v>
      </c>
      <c r="B8582" s="352">
        <v>780102</v>
      </c>
      <c r="C8582" s="356"/>
      <c r="D8582" s="356">
        <v>19</v>
      </c>
      <c r="E8582" s="357" t="s">
        <v>866</v>
      </c>
      <c r="F8582" s="346" t="s">
        <v>867</v>
      </c>
      <c r="G8582" s="147">
        <v>31165</v>
      </c>
      <c r="H8582" s="147">
        <v>79849084</v>
      </c>
    </row>
    <row r="8583" spans="1:8" ht="30">
      <c r="A8583" s="391" t="s">
        <v>868</v>
      </c>
      <c r="B8583" s="352">
        <v>780102</v>
      </c>
      <c r="C8583" s="356"/>
      <c r="D8583" s="356">
        <v>20</v>
      </c>
      <c r="E8583" s="357" t="s">
        <v>869</v>
      </c>
      <c r="F8583" s="346" t="s">
        <v>870</v>
      </c>
      <c r="G8583" s="147">
        <v>21574</v>
      </c>
      <c r="H8583" s="147">
        <v>66757129</v>
      </c>
    </row>
    <row r="8584" spans="1:8">
      <c r="A8584" s="391" t="s">
        <v>871</v>
      </c>
      <c r="B8584" s="352">
        <v>780102</v>
      </c>
      <c r="C8584" s="356"/>
      <c r="D8584" s="356">
        <v>21</v>
      </c>
      <c r="E8584" s="357" t="s">
        <v>872</v>
      </c>
      <c r="F8584" s="346" t="s">
        <v>873</v>
      </c>
      <c r="G8584" s="147">
        <v>3190</v>
      </c>
      <c r="H8584" s="147">
        <v>1700643</v>
      </c>
    </row>
    <row r="8585" spans="1:8">
      <c r="A8585" s="391" t="s">
        <v>874</v>
      </c>
      <c r="B8585" s="352">
        <v>780102</v>
      </c>
      <c r="C8585" s="356"/>
      <c r="D8585" s="356">
        <v>22</v>
      </c>
      <c r="E8585" s="357" t="s">
        <v>875</v>
      </c>
      <c r="F8585" s="346" t="s">
        <v>876</v>
      </c>
      <c r="G8585" s="147">
        <v>197500</v>
      </c>
      <c r="H8585" s="147">
        <v>138396943</v>
      </c>
    </row>
    <row r="8586" spans="1:8">
      <c r="A8586" s="391" t="s">
        <v>877</v>
      </c>
      <c r="B8586" s="352">
        <v>780102</v>
      </c>
      <c r="C8586" s="356"/>
      <c r="D8586" s="356">
        <v>23</v>
      </c>
      <c r="E8586" s="357" t="s">
        <v>878</v>
      </c>
      <c r="F8586" s="346" t="s">
        <v>879</v>
      </c>
      <c r="G8586" s="147">
        <v>139262</v>
      </c>
      <c r="H8586" s="147">
        <v>90700004</v>
      </c>
    </row>
    <row r="8587" spans="1:8">
      <c r="A8587" s="391" t="s">
        <v>880</v>
      </c>
      <c r="B8587" s="352">
        <v>780102</v>
      </c>
      <c r="C8587" s="356"/>
      <c r="D8587" s="356">
        <v>24</v>
      </c>
      <c r="E8587" s="357" t="s">
        <v>881</v>
      </c>
      <c r="F8587" s="346" t="s">
        <v>882</v>
      </c>
      <c r="G8587" s="147">
        <v>58238</v>
      </c>
      <c r="H8587" s="147">
        <v>47696939</v>
      </c>
    </row>
    <row r="8588" spans="1:8">
      <c r="A8588" s="391" t="s">
        <v>883</v>
      </c>
      <c r="B8588" s="352">
        <v>780102</v>
      </c>
      <c r="C8588" s="356"/>
      <c r="D8588" s="354">
        <v>25</v>
      </c>
      <c r="E8588" s="355" t="s">
        <v>884</v>
      </c>
      <c r="F8588" s="348" t="s">
        <v>497</v>
      </c>
      <c r="G8588" s="147">
        <v>1500</v>
      </c>
      <c r="H8588" s="147">
        <v>1834584</v>
      </c>
    </row>
    <row r="8589" spans="1:8" ht="28.5">
      <c r="A8589" s="391" t="s">
        <v>885</v>
      </c>
      <c r="B8589" s="352">
        <v>780102</v>
      </c>
      <c r="C8589" s="356"/>
      <c r="D8589" s="354">
        <v>26</v>
      </c>
      <c r="E8589" s="355" t="s">
        <v>886</v>
      </c>
      <c r="F8589" s="348" t="s">
        <v>887</v>
      </c>
      <c r="G8589" s="147">
        <v>91216</v>
      </c>
      <c r="H8589" s="147">
        <v>317028770</v>
      </c>
    </row>
    <row r="8590" spans="1:8">
      <c r="A8590" s="391" t="s">
        <v>888</v>
      </c>
      <c r="B8590" s="352">
        <v>780102</v>
      </c>
      <c r="C8590" s="356"/>
      <c r="D8590" s="356">
        <v>27</v>
      </c>
      <c r="E8590" s="357" t="s">
        <v>889</v>
      </c>
      <c r="F8590" s="346" t="s">
        <v>890</v>
      </c>
      <c r="G8590" s="147">
        <v>62907</v>
      </c>
      <c r="H8590" s="147">
        <v>120230238</v>
      </c>
    </row>
    <row r="8591" spans="1:8">
      <c r="A8591" s="391" t="s">
        <v>891</v>
      </c>
      <c r="B8591" s="352">
        <v>780102</v>
      </c>
      <c r="C8591" s="356"/>
      <c r="D8591" s="356">
        <v>28</v>
      </c>
      <c r="E8591" s="357" t="s">
        <v>892</v>
      </c>
      <c r="F8591" s="346" t="s">
        <v>893</v>
      </c>
      <c r="G8591" s="147">
        <v>21681</v>
      </c>
      <c r="H8591" s="147">
        <v>192246466</v>
      </c>
    </row>
    <row r="8592" spans="1:8">
      <c r="A8592" s="391" t="s">
        <v>894</v>
      </c>
      <c r="B8592" s="352">
        <v>780102</v>
      </c>
      <c r="C8592" s="356"/>
      <c r="D8592" s="356">
        <v>29</v>
      </c>
      <c r="E8592" s="357" t="s">
        <v>895</v>
      </c>
      <c r="F8592" s="346" t="s">
        <v>896</v>
      </c>
      <c r="G8592" s="147">
        <v>0</v>
      </c>
      <c r="H8592" s="147">
        <v>0</v>
      </c>
    </row>
    <row r="8593" spans="1:8">
      <c r="A8593" s="391" t="s">
        <v>897</v>
      </c>
      <c r="B8593" s="352">
        <v>780102</v>
      </c>
      <c r="C8593" s="356"/>
      <c r="D8593" s="356">
        <v>30</v>
      </c>
      <c r="E8593" s="357" t="s">
        <v>898</v>
      </c>
      <c r="F8593" s="346" t="s">
        <v>899</v>
      </c>
      <c r="G8593" s="147">
        <v>0</v>
      </c>
      <c r="H8593" s="147">
        <v>0</v>
      </c>
    </row>
    <row r="8594" spans="1:8" ht="30">
      <c r="A8594" s="391" t="s">
        <v>900</v>
      </c>
      <c r="B8594" s="352">
        <v>780102</v>
      </c>
      <c r="C8594" s="356"/>
      <c r="D8594" s="356">
        <v>31</v>
      </c>
      <c r="E8594" s="357" t="s">
        <v>901</v>
      </c>
      <c r="F8594" s="346" t="s">
        <v>902</v>
      </c>
      <c r="G8594" s="147">
        <v>4227</v>
      </c>
      <c r="H8594" s="147">
        <v>3037100</v>
      </c>
    </row>
    <row r="8595" spans="1:8" ht="30">
      <c r="A8595" s="391" t="s">
        <v>903</v>
      </c>
      <c r="B8595" s="352">
        <v>780102</v>
      </c>
      <c r="C8595" s="356"/>
      <c r="D8595" s="356">
        <v>32</v>
      </c>
      <c r="E8595" s="357" t="s">
        <v>904</v>
      </c>
      <c r="F8595" s="346" t="s">
        <v>905</v>
      </c>
      <c r="G8595" s="147">
        <v>1095</v>
      </c>
      <c r="H8595" s="147">
        <v>856520</v>
      </c>
    </row>
    <row r="8596" spans="1:8" ht="30">
      <c r="A8596" s="391" t="s">
        <v>906</v>
      </c>
      <c r="B8596" s="352">
        <v>780102</v>
      </c>
      <c r="C8596" s="356"/>
      <c r="D8596" s="356">
        <v>33</v>
      </c>
      <c r="E8596" s="357" t="s">
        <v>907</v>
      </c>
      <c r="F8596" s="346" t="s">
        <v>908</v>
      </c>
      <c r="G8596" s="147">
        <v>0</v>
      </c>
      <c r="H8596" s="147">
        <v>0</v>
      </c>
    </row>
    <row r="8597" spans="1:8">
      <c r="A8597" s="391" t="s">
        <v>909</v>
      </c>
      <c r="B8597" s="352">
        <v>780102</v>
      </c>
      <c r="C8597" s="356"/>
      <c r="D8597" s="356">
        <v>34</v>
      </c>
      <c r="E8597" s="357" t="s">
        <v>910</v>
      </c>
      <c r="F8597" s="346" t="s">
        <v>911</v>
      </c>
      <c r="G8597" s="147">
        <v>0</v>
      </c>
      <c r="H8597" s="147">
        <v>0</v>
      </c>
    </row>
    <row r="8598" spans="1:8">
      <c r="A8598" s="391" t="s">
        <v>912</v>
      </c>
      <c r="B8598" s="352">
        <v>780102</v>
      </c>
      <c r="C8598" s="356"/>
      <c r="D8598" s="356">
        <v>35</v>
      </c>
      <c r="E8598" s="357" t="s">
        <v>913</v>
      </c>
      <c r="F8598" s="346" t="s">
        <v>914</v>
      </c>
      <c r="G8598" s="147">
        <v>0</v>
      </c>
      <c r="H8598" s="147">
        <v>0</v>
      </c>
    </row>
    <row r="8599" spans="1:8" ht="30">
      <c r="A8599" s="391" t="s">
        <v>915</v>
      </c>
      <c r="B8599" s="352">
        <v>780102</v>
      </c>
      <c r="C8599" s="356"/>
      <c r="D8599" s="356">
        <v>36</v>
      </c>
      <c r="E8599" s="357" t="s">
        <v>916</v>
      </c>
      <c r="F8599" s="346" t="s">
        <v>917</v>
      </c>
      <c r="G8599" s="147">
        <v>1306</v>
      </c>
      <c r="H8599" s="147">
        <v>658446</v>
      </c>
    </row>
    <row r="8600" spans="1:8" ht="28.5">
      <c r="A8600" s="391" t="s">
        <v>918</v>
      </c>
      <c r="B8600" s="352">
        <v>780102</v>
      </c>
      <c r="C8600" s="356"/>
      <c r="D8600" s="354">
        <v>37</v>
      </c>
      <c r="E8600" s="355" t="s">
        <v>919</v>
      </c>
      <c r="F8600" s="348" t="s">
        <v>920</v>
      </c>
      <c r="G8600" s="147">
        <v>13253</v>
      </c>
      <c r="H8600" s="147">
        <v>18349686</v>
      </c>
    </row>
    <row r="8601" spans="1:8">
      <c r="A8601" s="391" t="s">
        <v>921</v>
      </c>
      <c r="B8601" s="352">
        <v>780102</v>
      </c>
      <c r="C8601" s="356"/>
      <c r="D8601" s="356">
        <v>38</v>
      </c>
      <c r="E8601" s="357" t="s">
        <v>922</v>
      </c>
      <c r="F8601" s="346" t="s">
        <v>39</v>
      </c>
      <c r="G8601" s="147">
        <v>0</v>
      </c>
      <c r="H8601" s="147">
        <v>0</v>
      </c>
    </row>
    <row r="8602" spans="1:8">
      <c r="A8602" s="391" t="s">
        <v>923</v>
      </c>
      <c r="B8602" s="352">
        <v>780102</v>
      </c>
      <c r="C8602" s="356"/>
      <c r="D8602" s="356">
        <v>39</v>
      </c>
      <c r="E8602" s="357" t="s">
        <v>924</v>
      </c>
      <c r="F8602" s="346" t="s">
        <v>40</v>
      </c>
      <c r="G8602" s="147">
        <v>2515</v>
      </c>
      <c r="H8602" s="147">
        <v>3482587</v>
      </c>
    </row>
    <row r="8603" spans="1:8">
      <c r="A8603" s="391" t="s">
        <v>925</v>
      </c>
      <c r="B8603" s="352">
        <v>780102</v>
      </c>
      <c r="C8603" s="356"/>
      <c r="D8603" s="356">
        <v>40</v>
      </c>
      <c r="E8603" s="357" t="s">
        <v>926</v>
      </c>
      <c r="F8603" s="346" t="s">
        <v>927</v>
      </c>
      <c r="G8603" s="147">
        <v>9299</v>
      </c>
      <c r="H8603" s="147">
        <v>12874696</v>
      </c>
    </row>
    <row r="8604" spans="1:8">
      <c r="A8604" s="391" t="s">
        <v>928</v>
      </c>
      <c r="B8604" s="352">
        <v>780102</v>
      </c>
      <c r="C8604" s="356"/>
      <c r="D8604" s="356">
        <v>41</v>
      </c>
      <c r="E8604" s="357" t="s">
        <v>929</v>
      </c>
      <c r="F8604" s="346" t="s">
        <v>930</v>
      </c>
      <c r="G8604" s="147">
        <v>1439</v>
      </c>
      <c r="H8604" s="147">
        <v>1992403</v>
      </c>
    </row>
    <row r="8605" spans="1:8" ht="28.5">
      <c r="A8605" s="391" t="s">
        <v>931</v>
      </c>
      <c r="B8605" s="352">
        <v>780102</v>
      </c>
      <c r="C8605" s="356"/>
      <c r="D8605" s="354">
        <v>42</v>
      </c>
      <c r="E8605" s="355" t="s">
        <v>932</v>
      </c>
      <c r="F8605" s="348" t="s">
        <v>933</v>
      </c>
      <c r="G8605" s="147">
        <v>0</v>
      </c>
      <c r="H8605" s="147">
        <v>0</v>
      </c>
    </row>
    <row r="8606" spans="1:8">
      <c r="A8606" s="391" t="s">
        <v>934</v>
      </c>
      <c r="B8606" s="352">
        <v>780102</v>
      </c>
      <c r="C8606" s="356"/>
      <c r="D8606" s="356">
        <v>43</v>
      </c>
      <c r="E8606" s="357" t="s">
        <v>935</v>
      </c>
      <c r="F8606" s="346" t="s">
        <v>936</v>
      </c>
      <c r="G8606" s="147">
        <v>0</v>
      </c>
      <c r="H8606" s="147">
        <v>0</v>
      </c>
    </row>
    <row r="8607" spans="1:8">
      <c r="A8607" s="391" t="s">
        <v>937</v>
      </c>
      <c r="B8607" s="352">
        <v>780102</v>
      </c>
      <c r="C8607" s="356"/>
      <c r="D8607" s="356">
        <v>44</v>
      </c>
      <c r="E8607" s="357" t="s">
        <v>938</v>
      </c>
      <c r="F8607" s="346" t="s">
        <v>939</v>
      </c>
      <c r="G8607" s="147">
        <v>0</v>
      </c>
      <c r="H8607" s="147">
        <v>0</v>
      </c>
    </row>
    <row r="8608" spans="1:8">
      <c r="A8608" s="391" t="s">
        <v>940</v>
      </c>
      <c r="B8608" s="352">
        <v>780102</v>
      </c>
      <c r="C8608" s="356"/>
      <c r="D8608" s="356">
        <v>45</v>
      </c>
      <c r="E8608" s="357" t="s">
        <v>941</v>
      </c>
      <c r="F8608" s="346" t="s">
        <v>942</v>
      </c>
      <c r="G8608" s="147">
        <v>0</v>
      </c>
      <c r="H8608" s="147">
        <v>0</v>
      </c>
    </row>
    <row r="8609" spans="1:8" ht="28.5">
      <c r="A8609" s="391" t="s">
        <v>943</v>
      </c>
      <c r="B8609" s="352">
        <v>780102</v>
      </c>
      <c r="C8609" s="356"/>
      <c r="D8609" s="354">
        <v>46</v>
      </c>
      <c r="E8609" s="359">
        <v>5</v>
      </c>
      <c r="F8609" s="348" t="s">
        <v>944</v>
      </c>
      <c r="G8609" s="147">
        <v>0</v>
      </c>
      <c r="H8609" s="147">
        <v>0</v>
      </c>
    </row>
    <row r="8610" spans="1:8">
      <c r="A8610" s="391" t="s">
        <v>945</v>
      </c>
      <c r="B8610" s="352">
        <v>780102</v>
      </c>
      <c r="C8610" s="356"/>
      <c r="D8610" s="356">
        <v>47</v>
      </c>
      <c r="E8610" s="357" t="s">
        <v>946</v>
      </c>
      <c r="F8610" s="346" t="s">
        <v>947</v>
      </c>
      <c r="G8610" s="147">
        <v>0</v>
      </c>
      <c r="H8610" s="147">
        <v>0</v>
      </c>
    </row>
    <row r="8611" spans="1:8">
      <c r="A8611" s="391" t="s">
        <v>948</v>
      </c>
      <c r="B8611" s="352">
        <v>780102</v>
      </c>
      <c r="C8611" s="356"/>
      <c r="D8611" s="356">
        <v>48</v>
      </c>
      <c r="E8611" s="357" t="s">
        <v>949</v>
      </c>
      <c r="F8611" s="346" t="s">
        <v>950</v>
      </c>
      <c r="G8611" s="147">
        <v>0</v>
      </c>
      <c r="H8611" s="147">
        <v>0</v>
      </c>
    </row>
    <row r="8612" spans="1:8">
      <c r="A8612" s="394" t="s">
        <v>951</v>
      </c>
      <c r="B8612" s="352">
        <v>780102</v>
      </c>
      <c r="C8612" s="356"/>
      <c r="D8612" s="356">
        <v>49</v>
      </c>
      <c r="E8612" s="358" t="s">
        <v>952</v>
      </c>
      <c r="F8612" s="347" t="s">
        <v>953</v>
      </c>
      <c r="G8612" s="147">
        <v>0</v>
      </c>
      <c r="H8612" s="147">
        <v>0</v>
      </c>
    </row>
    <row r="8613" spans="1:8" ht="45">
      <c r="A8613" s="390" t="s">
        <v>38</v>
      </c>
      <c r="B8613" s="352">
        <v>780082</v>
      </c>
      <c r="C8613" s="363">
        <v>160</v>
      </c>
      <c r="D8613" s="353">
        <v>0</v>
      </c>
      <c r="E8613" s="353">
        <v>0</v>
      </c>
      <c r="F8613" s="429" t="s">
        <v>535</v>
      </c>
      <c r="G8613" s="149">
        <v>1396082</v>
      </c>
      <c r="H8613" s="149">
        <v>2529043824</v>
      </c>
    </row>
    <row r="8614" spans="1:8" ht="28.5">
      <c r="A8614" s="391" t="s">
        <v>815</v>
      </c>
      <c r="B8614" s="352">
        <v>780082</v>
      </c>
      <c r="C8614" s="356"/>
      <c r="D8614" s="354">
        <v>1</v>
      </c>
      <c r="E8614" s="355">
        <v>1</v>
      </c>
      <c r="F8614" s="348" t="s">
        <v>816</v>
      </c>
      <c r="G8614" s="147">
        <v>0</v>
      </c>
      <c r="H8614" s="147">
        <v>0</v>
      </c>
    </row>
    <row r="8615" spans="1:8">
      <c r="A8615" s="391" t="s">
        <v>817</v>
      </c>
      <c r="B8615" s="352">
        <v>780082</v>
      </c>
      <c r="C8615" s="356"/>
      <c r="D8615" s="356">
        <v>2</v>
      </c>
      <c r="E8615" s="357" t="s">
        <v>818</v>
      </c>
      <c r="F8615" s="346" t="s">
        <v>819</v>
      </c>
      <c r="G8615" s="147">
        <v>0</v>
      </c>
      <c r="H8615" s="147">
        <v>0</v>
      </c>
    </row>
    <row r="8616" spans="1:8" ht="30">
      <c r="A8616" s="391" t="s">
        <v>820</v>
      </c>
      <c r="B8616" s="352">
        <v>780082</v>
      </c>
      <c r="C8616" s="356"/>
      <c r="D8616" s="356">
        <v>3</v>
      </c>
      <c r="E8616" s="357" t="s">
        <v>821</v>
      </c>
      <c r="F8616" s="346" t="s">
        <v>822</v>
      </c>
      <c r="G8616" s="147">
        <v>0</v>
      </c>
      <c r="H8616" s="147">
        <v>0</v>
      </c>
    </row>
    <row r="8617" spans="1:8">
      <c r="A8617" s="391" t="s">
        <v>823</v>
      </c>
      <c r="B8617" s="352">
        <v>780082</v>
      </c>
      <c r="C8617" s="356"/>
      <c r="D8617" s="356">
        <v>4</v>
      </c>
      <c r="E8617" s="357" t="s">
        <v>824</v>
      </c>
      <c r="F8617" s="346" t="s">
        <v>825</v>
      </c>
      <c r="G8617" s="147">
        <v>0</v>
      </c>
      <c r="H8617" s="147">
        <v>0</v>
      </c>
    </row>
    <row r="8618" spans="1:8">
      <c r="A8618" s="391" t="s">
        <v>826</v>
      </c>
      <c r="B8618" s="352">
        <v>780082</v>
      </c>
      <c r="C8618" s="356"/>
      <c r="D8618" s="356">
        <v>5</v>
      </c>
      <c r="E8618" s="357" t="s">
        <v>827</v>
      </c>
      <c r="F8618" s="346" t="s">
        <v>828</v>
      </c>
      <c r="G8618" s="147">
        <v>0</v>
      </c>
      <c r="H8618" s="147">
        <v>0</v>
      </c>
    </row>
    <row r="8619" spans="1:8">
      <c r="A8619" s="391" t="s">
        <v>829</v>
      </c>
      <c r="B8619" s="352">
        <v>780082</v>
      </c>
      <c r="C8619" s="356"/>
      <c r="D8619" s="356">
        <v>6</v>
      </c>
      <c r="E8619" s="357" t="s">
        <v>830</v>
      </c>
      <c r="F8619" s="346" t="s">
        <v>831</v>
      </c>
      <c r="G8619" s="147">
        <v>0</v>
      </c>
      <c r="H8619" s="147">
        <v>0</v>
      </c>
    </row>
    <row r="8620" spans="1:8">
      <c r="A8620" s="392" t="s">
        <v>1491</v>
      </c>
      <c r="B8620" s="352">
        <v>780082</v>
      </c>
      <c r="C8620" s="356"/>
      <c r="D8620" s="356">
        <v>7</v>
      </c>
      <c r="E8620" s="358" t="s">
        <v>832</v>
      </c>
      <c r="F8620" s="347" t="s">
        <v>833</v>
      </c>
      <c r="G8620" s="147">
        <v>0</v>
      </c>
      <c r="H8620" s="147">
        <v>0</v>
      </c>
    </row>
    <row r="8621" spans="1:8">
      <c r="A8621" s="391" t="s">
        <v>834</v>
      </c>
      <c r="B8621" s="352">
        <v>780082</v>
      </c>
      <c r="C8621" s="356"/>
      <c r="D8621" s="356">
        <v>8</v>
      </c>
      <c r="E8621" s="357" t="s">
        <v>835</v>
      </c>
      <c r="F8621" s="346" t="s">
        <v>836</v>
      </c>
      <c r="G8621" s="147">
        <v>0</v>
      </c>
      <c r="H8621" s="147">
        <v>0</v>
      </c>
    </row>
    <row r="8622" spans="1:8" ht="28.5">
      <c r="A8622" s="391" t="s">
        <v>837</v>
      </c>
      <c r="B8622" s="352">
        <v>780082</v>
      </c>
      <c r="C8622" s="356"/>
      <c r="D8622" s="354">
        <v>9</v>
      </c>
      <c r="E8622" s="355" t="s">
        <v>838</v>
      </c>
      <c r="F8622" s="348" t="s">
        <v>839</v>
      </c>
      <c r="G8622" s="147">
        <v>8995</v>
      </c>
      <c r="H8622" s="147">
        <v>143846512</v>
      </c>
    </row>
    <row r="8623" spans="1:8">
      <c r="A8623" s="391" t="s">
        <v>840</v>
      </c>
      <c r="B8623" s="352">
        <v>780082</v>
      </c>
      <c r="C8623" s="356"/>
      <c r="D8623" s="356">
        <v>10</v>
      </c>
      <c r="E8623" s="357" t="s">
        <v>841</v>
      </c>
      <c r="F8623" s="346" t="s">
        <v>842</v>
      </c>
      <c r="G8623" s="147">
        <v>0</v>
      </c>
      <c r="H8623" s="147">
        <v>0</v>
      </c>
    </row>
    <row r="8624" spans="1:8">
      <c r="A8624" s="391" t="s">
        <v>843</v>
      </c>
      <c r="B8624" s="352">
        <v>780082</v>
      </c>
      <c r="C8624" s="356"/>
      <c r="D8624" s="356">
        <v>11</v>
      </c>
      <c r="E8624" s="357" t="s">
        <v>844</v>
      </c>
      <c r="F8624" s="346" t="s">
        <v>845</v>
      </c>
      <c r="G8624" s="147">
        <v>0</v>
      </c>
      <c r="H8624" s="147">
        <v>0</v>
      </c>
    </row>
    <row r="8625" spans="1:8">
      <c r="A8625" s="391" t="s">
        <v>846</v>
      </c>
      <c r="B8625" s="352">
        <v>780082</v>
      </c>
      <c r="C8625" s="356"/>
      <c r="D8625" s="356">
        <v>12</v>
      </c>
      <c r="E8625" s="357" t="s">
        <v>847</v>
      </c>
      <c r="F8625" s="346" t="s">
        <v>848</v>
      </c>
      <c r="G8625" s="147">
        <v>0</v>
      </c>
      <c r="H8625" s="147">
        <v>0</v>
      </c>
    </row>
    <row r="8626" spans="1:8">
      <c r="A8626" s="391" t="s">
        <v>849</v>
      </c>
      <c r="B8626" s="352">
        <v>780082</v>
      </c>
      <c r="C8626" s="356"/>
      <c r="D8626" s="356">
        <v>13</v>
      </c>
      <c r="E8626" s="357" t="s">
        <v>850</v>
      </c>
      <c r="F8626" s="346" t="s">
        <v>851</v>
      </c>
      <c r="G8626" s="147">
        <v>0</v>
      </c>
      <c r="H8626" s="147">
        <v>0</v>
      </c>
    </row>
    <row r="8627" spans="1:8">
      <c r="A8627" s="391" t="s">
        <v>852</v>
      </c>
      <c r="B8627" s="352">
        <v>780082</v>
      </c>
      <c r="C8627" s="356"/>
      <c r="D8627" s="356">
        <v>14</v>
      </c>
      <c r="E8627" s="357" t="s">
        <v>853</v>
      </c>
      <c r="F8627" s="346" t="s">
        <v>854</v>
      </c>
      <c r="G8627" s="147">
        <v>0</v>
      </c>
      <c r="H8627" s="147">
        <v>0</v>
      </c>
    </row>
    <row r="8628" spans="1:8">
      <c r="A8628" s="392" t="s">
        <v>1492</v>
      </c>
      <c r="B8628" s="352">
        <v>780082</v>
      </c>
      <c r="C8628" s="498"/>
      <c r="D8628" s="356">
        <v>15</v>
      </c>
      <c r="E8628" s="358" t="s">
        <v>1337</v>
      </c>
      <c r="F8628" s="347" t="s">
        <v>855</v>
      </c>
      <c r="G8628" s="147">
        <v>0</v>
      </c>
      <c r="H8628" s="147">
        <v>0</v>
      </c>
    </row>
    <row r="8629" spans="1:8">
      <c r="A8629" s="391" t="s">
        <v>856</v>
      </c>
      <c r="B8629" s="352">
        <v>780082</v>
      </c>
      <c r="C8629" s="356"/>
      <c r="D8629" s="356">
        <v>16</v>
      </c>
      <c r="E8629" s="357" t="s">
        <v>857</v>
      </c>
      <c r="F8629" s="346" t="s">
        <v>858</v>
      </c>
      <c r="G8629" s="147">
        <v>8995</v>
      </c>
      <c r="H8629" s="147">
        <v>143846512</v>
      </c>
    </row>
    <row r="8630" spans="1:8">
      <c r="A8630" s="391" t="s">
        <v>859</v>
      </c>
      <c r="B8630" s="352">
        <v>780082</v>
      </c>
      <c r="C8630" s="356"/>
      <c r="D8630" s="354">
        <v>17</v>
      </c>
      <c r="E8630" s="355" t="s">
        <v>860</v>
      </c>
      <c r="F8630" s="348" t="s">
        <v>861</v>
      </c>
      <c r="G8630" s="147">
        <v>1247944</v>
      </c>
      <c r="H8630" s="147">
        <v>1539074947</v>
      </c>
    </row>
    <row r="8631" spans="1:8" ht="28.5">
      <c r="A8631" s="393" t="s">
        <v>862</v>
      </c>
      <c r="B8631" s="352">
        <v>780082</v>
      </c>
      <c r="C8631" s="356"/>
      <c r="D8631" s="354">
        <v>18</v>
      </c>
      <c r="E8631" s="355" t="s">
        <v>863</v>
      </c>
      <c r="F8631" s="348" t="s">
        <v>864</v>
      </c>
      <c r="G8631" s="147">
        <v>771175</v>
      </c>
      <c r="H8631" s="147">
        <v>882055680</v>
      </c>
    </row>
    <row r="8632" spans="1:8" ht="30">
      <c r="A8632" s="391" t="s">
        <v>865</v>
      </c>
      <c r="B8632" s="352">
        <v>780082</v>
      </c>
      <c r="C8632" s="356"/>
      <c r="D8632" s="356">
        <v>19</v>
      </c>
      <c r="E8632" s="357" t="s">
        <v>866</v>
      </c>
      <c r="F8632" s="346" t="s">
        <v>867</v>
      </c>
      <c r="G8632" s="147">
        <v>95888</v>
      </c>
      <c r="H8632" s="147">
        <v>242205659</v>
      </c>
    </row>
    <row r="8633" spans="1:8" ht="30">
      <c r="A8633" s="391" t="s">
        <v>868</v>
      </c>
      <c r="B8633" s="352">
        <v>780082</v>
      </c>
      <c r="C8633" s="356"/>
      <c r="D8633" s="356">
        <v>20</v>
      </c>
      <c r="E8633" s="357" t="s">
        <v>869</v>
      </c>
      <c r="F8633" s="346" t="s">
        <v>870</v>
      </c>
      <c r="G8633" s="147">
        <v>76447</v>
      </c>
      <c r="H8633" s="147">
        <v>236692991</v>
      </c>
    </row>
    <row r="8634" spans="1:8">
      <c r="A8634" s="391" t="s">
        <v>871</v>
      </c>
      <c r="B8634" s="352">
        <v>780082</v>
      </c>
      <c r="C8634" s="356"/>
      <c r="D8634" s="356">
        <v>21</v>
      </c>
      <c r="E8634" s="357" t="s">
        <v>872</v>
      </c>
      <c r="F8634" s="346" t="s">
        <v>873</v>
      </c>
      <c r="G8634" s="147">
        <v>11436</v>
      </c>
      <c r="H8634" s="147">
        <v>6092293</v>
      </c>
    </row>
    <row r="8635" spans="1:8">
      <c r="A8635" s="391" t="s">
        <v>874</v>
      </c>
      <c r="B8635" s="352">
        <v>780082</v>
      </c>
      <c r="C8635" s="356"/>
      <c r="D8635" s="356">
        <v>22</v>
      </c>
      <c r="E8635" s="357" t="s">
        <v>875</v>
      </c>
      <c r="F8635" s="346" t="s">
        <v>876</v>
      </c>
      <c r="G8635" s="147">
        <v>587404</v>
      </c>
      <c r="H8635" s="147">
        <v>397064737</v>
      </c>
    </row>
    <row r="8636" spans="1:8">
      <c r="A8636" s="391" t="s">
        <v>877</v>
      </c>
      <c r="B8636" s="352">
        <v>780082</v>
      </c>
      <c r="C8636" s="356"/>
      <c r="D8636" s="356">
        <v>23</v>
      </c>
      <c r="E8636" s="357" t="s">
        <v>878</v>
      </c>
      <c r="F8636" s="346" t="s">
        <v>879</v>
      </c>
      <c r="G8636" s="147">
        <v>437752</v>
      </c>
      <c r="H8636" s="147">
        <v>285103417</v>
      </c>
    </row>
    <row r="8637" spans="1:8">
      <c r="A8637" s="391" t="s">
        <v>880</v>
      </c>
      <c r="B8637" s="352">
        <v>780082</v>
      </c>
      <c r="C8637" s="356"/>
      <c r="D8637" s="356">
        <v>24</v>
      </c>
      <c r="E8637" s="357" t="s">
        <v>881</v>
      </c>
      <c r="F8637" s="346" t="s">
        <v>882</v>
      </c>
      <c r="G8637" s="147">
        <v>149652</v>
      </c>
      <c r="H8637" s="147">
        <v>111961320</v>
      </c>
    </row>
    <row r="8638" spans="1:8">
      <c r="A8638" s="391" t="s">
        <v>883</v>
      </c>
      <c r="B8638" s="352">
        <v>780082</v>
      </c>
      <c r="C8638" s="356"/>
      <c r="D8638" s="354">
        <v>25</v>
      </c>
      <c r="E8638" s="355" t="s">
        <v>884</v>
      </c>
      <c r="F8638" s="348" t="s">
        <v>497</v>
      </c>
      <c r="G8638" s="147">
        <v>161030</v>
      </c>
      <c r="H8638" s="147">
        <v>133654612</v>
      </c>
    </row>
    <row r="8639" spans="1:8" ht="28.5">
      <c r="A8639" s="391" t="s">
        <v>885</v>
      </c>
      <c r="B8639" s="352">
        <v>780082</v>
      </c>
      <c r="C8639" s="356"/>
      <c r="D8639" s="354">
        <v>26</v>
      </c>
      <c r="E8639" s="355" t="s">
        <v>886</v>
      </c>
      <c r="F8639" s="348" t="s">
        <v>887</v>
      </c>
      <c r="G8639" s="147">
        <v>247620</v>
      </c>
      <c r="H8639" s="147">
        <v>429053708</v>
      </c>
    </row>
    <row r="8640" spans="1:8">
      <c r="A8640" s="391" t="s">
        <v>888</v>
      </c>
      <c r="B8640" s="352">
        <v>780082</v>
      </c>
      <c r="C8640" s="356"/>
      <c r="D8640" s="356">
        <v>27</v>
      </c>
      <c r="E8640" s="357" t="s">
        <v>889</v>
      </c>
      <c r="F8640" s="346" t="s">
        <v>890</v>
      </c>
      <c r="G8640" s="147">
        <v>197740</v>
      </c>
      <c r="H8640" s="147">
        <v>377927786</v>
      </c>
    </row>
    <row r="8641" spans="1:8">
      <c r="A8641" s="391" t="s">
        <v>891</v>
      </c>
      <c r="B8641" s="352">
        <v>780082</v>
      </c>
      <c r="C8641" s="356"/>
      <c r="D8641" s="356">
        <v>28</v>
      </c>
      <c r="E8641" s="357" t="s">
        <v>892</v>
      </c>
      <c r="F8641" s="346" t="s">
        <v>893</v>
      </c>
      <c r="G8641" s="147">
        <v>4750</v>
      </c>
      <c r="H8641" s="147">
        <v>20268157</v>
      </c>
    </row>
    <row r="8642" spans="1:8">
      <c r="A8642" s="391" t="s">
        <v>894</v>
      </c>
      <c r="B8642" s="352">
        <v>780082</v>
      </c>
      <c r="C8642" s="356"/>
      <c r="D8642" s="356">
        <v>29</v>
      </c>
      <c r="E8642" s="357" t="s">
        <v>895</v>
      </c>
      <c r="F8642" s="346" t="s">
        <v>896</v>
      </c>
      <c r="G8642" s="147">
        <v>0</v>
      </c>
      <c r="H8642" s="147">
        <v>0</v>
      </c>
    </row>
    <row r="8643" spans="1:8">
      <c r="A8643" s="391" t="s">
        <v>897</v>
      </c>
      <c r="B8643" s="352">
        <v>780082</v>
      </c>
      <c r="C8643" s="356"/>
      <c r="D8643" s="356">
        <v>30</v>
      </c>
      <c r="E8643" s="357" t="s">
        <v>898</v>
      </c>
      <c r="F8643" s="346" t="s">
        <v>899</v>
      </c>
      <c r="G8643" s="147">
        <v>0</v>
      </c>
      <c r="H8643" s="147">
        <v>0</v>
      </c>
    </row>
    <row r="8644" spans="1:8" ht="30">
      <c r="A8644" s="391" t="s">
        <v>900</v>
      </c>
      <c r="B8644" s="352">
        <v>780082</v>
      </c>
      <c r="C8644" s="356"/>
      <c r="D8644" s="356">
        <v>31</v>
      </c>
      <c r="E8644" s="357" t="s">
        <v>901</v>
      </c>
      <c r="F8644" s="346" t="s">
        <v>902</v>
      </c>
      <c r="G8644" s="147">
        <v>27429</v>
      </c>
      <c r="H8644" s="147">
        <v>19707736</v>
      </c>
    </row>
    <row r="8645" spans="1:8" ht="30">
      <c r="A8645" s="391" t="s">
        <v>903</v>
      </c>
      <c r="B8645" s="352">
        <v>780082</v>
      </c>
      <c r="C8645" s="356"/>
      <c r="D8645" s="356">
        <v>32</v>
      </c>
      <c r="E8645" s="357" t="s">
        <v>904</v>
      </c>
      <c r="F8645" s="346" t="s">
        <v>905</v>
      </c>
      <c r="G8645" s="147">
        <v>6791</v>
      </c>
      <c r="H8645" s="147">
        <v>5667666</v>
      </c>
    </row>
    <row r="8646" spans="1:8" ht="30">
      <c r="A8646" s="391" t="s">
        <v>906</v>
      </c>
      <c r="B8646" s="352">
        <v>780082</v>
      </c>
      <c r="C8646" s="356"/>
      <c r="D8646" s="356">
        <v>33</v>
      </c>
      <c r="E8646" s="357" t="s">
        <v>907</v>
      </c>
      <c r="F8646" s="346" t="s">
        <v>908</v>
      </c>
      <c r="G8646" s="147">
        <v>0</v>
      </c>
      <c r="H8646" s="147">
        <v>0</v>
      </c>
    </row>
    <row r="8647" spans="1:8">
      <c r="A8647" s="391" t="s">
        <v>909</v>
      </c>
      <c r="B8647" s="352">
        <v>780082</v>
      </c>
      <c r="C8647" s="356"/>
      <c r="D8647" s="356">
        <v>34</v>
      </c>
      <c r="E8647" s="357" t="s">
        <v>910</v>
      </c>
      <c r="F8647" s="346" t="s">
        <v>911</v>
      </c>
      <c r="G8647" s="147">
        <v>0</v>
      </c>
      <c r="H8647" s="147">
        <v>0</v>
      </c>
    </row>
    <row r="8648" spans="1:8">
      <c r="A8648" s="391" t="s">
        <v>912</v>
      </c>
      <c r="B8648" s="352">
        <v>780082</v>
      </c>
      <c r="C8648" s="356"/>
      <c r="D8648" s="356">
        <v>35</v>
      </c>
      <c r="E8648" s="357" t="s">
        <v>913</v>
      </c>
      <c r="F8648" s="346" t="s">
        <v>914</v>
      </c>
      <c r="G8648" s="147">
        <v>0</v>
      </c>
      <c r="H8648" s="147">
        <v>0</v>
      </c>
    </row>
    <row r="8649" spans="1:8" ht="30">
      <c r="A8649" s="391" t="s">
        <v>915</v>
      </c>
      <c r="B8649" s="352">
        <v>780082</v>
      </c>
      <c r="C8649" s="356"/>
      <c r="D8649" s="356">
        <v>36</v>
      </c>
      <c r="E8649" s="357" t="s">
        <v>916</v>
      </c>
      <c r="F8649" s="346" t="s">
        <v>917</v>
      </c>
      <c r="G8649" s="147">
        <v>10910</v>
      </c>
      <c r="H8649" s="147">
        <v>5482363</v>
      </c>
    </row>
    <row r="8650" spans="1:8" ht="28.5">
      <c r="A8650" s="391" t="s">
        <v>918</v>
      </c>
      <c r="B8650" s="352">
        <v>780082</v>
      </c>
      <c r="C8650" s="356"/>
      <c r="D8650" s="354">
        <v>37</v>
      </c>
      <c r="E8650" s="355" t="s">
        <v>919</v>
      </c>
      <c r="F8650" s="348" t="s">
        <v>920</v>
      </c>
      <c r="G8650" s="147">
        <v>68119</v>
      </c>
      <c r="H8650" s="147">
        <v>94310947</v>
      </c>
    </row>
    <row r="8651" spans="1:8">
      <c r="A8651" s="391" t="s">
        <v>921</v>
      </c>
      <c r="B8651" s="352">
        <v>780082</v>
      </c>
      <c r="C8651" s="356"/>
      <c r="D8651" s="356">
        <v>38</v>
      </c>
      <c r="E8651" s="357" t="s">
        <v>922</v>
      </c>
      <c r="F8651" s="346" t="s">
        <v>39</v>
      </c>
      <c r="G8651" s="147">
        <v>0</v>
      </c>
      <c r="H8651" s="147">
        <v>0</v>
      </c>
    </row>
    <row r="8652" spans="1:8">
      <c r="A8652" s="391" t="s">
        <v>923</v>
      </c>
      <c r="B8652" s="352">
        <v>780082</v>
      </c>
      <c r="C8652" s="356"/>
      <c r="D8652" s="356">
        <v>39</v>
      </c>
      <c r="E8652" s="357" t="s">
        <v>924</v>
      </c>
      <c r="F8652" s="346" t="s">
        <v>40</v>
      </c>
      <c r="G8652" s="147">
        <v>6307</v>
      </c>
      <c r="H8652" s="147">
        <v>8732042</v>
      </c>
    </row>
    <row r="8653" spans="1:8">
      <c r="A8653" s="391" t="s">
        <v>925</v>
      </c>
      <c r="B8653" s="352">
        <v>780082</v>
      </c>
      <c r="C8653" s="356"/>
      <c r="D8653" s="356">
        <v>40</v>
      </c>
      <c r="E8653" s="357" t="s">
        <v>926</v>
      </c>
      <c r="F8653" s="346" t="s">
        <v>927</v>
      </c>
      <c r="G8653" s="147">
        <v>42141</v>
      </c>
      <c r="H8653" s="147">
        <v>58344215</v>
      </c>
    </row>
    <row r="8654" spans="1:8">
      <c r="A8654" s="391" t="s">
        <v>928</v>
      </c>
      <c r="B8654" s="352">
        <v>780082</v>
      </c>
      <c r="C8654" s="356"/>
      <c r="D8654" s="356">
        <v>41</v>
      </c>
      <c r="E8654" s="357" t="s">
        <v>929</v>
      </c>
      <c r="F8654" s="346" t="s">
        <v>930</v>
      </c>
      <c r="G8654" s="147">
        <v>19671</v>
      </c>
      <c r="H8654" s="147">
        <v>27234690</v>
      </c>
    </row>
    <row r="8655" spans="1:8" ht="28.5">
      <c r="A8655" s="391" t="s">
        <v>931</v>
      </c>
      <c r="B8655" s="352">
        <v>780082</v>
      </c>
      <c r="C8655" s="356"/>
      <c r="D8655" s="354">
        <v>42</v>
      </c>
      <c r="E8655" s="355" t="s">
        <v>932</v>
      </c>
      <c r="F8655" s="348" t="s">
        <v>933</v>
      </c>
      <c r="G8655" s="147">
        <v>132260</v>
      </c>
      <c r="H8655" s="147">
        <v>747268179</v>
      </c>
    </row>
    <row r="8656" spans="1:8">
      <c r="A8656" s="391" t="s">
        <v>934</v>
      </c>
      <c r="B8656" s="352">
        <v>780082</v>
      </c>
      <c r="C8656" s="356"/>
      <c r="D8656" s="356">
        <v>43</v>
      </c>
      <c r="E8656" s="357" t="s">
        <v>935</v>
      </c>
      <c r="F8656" s="346" t="s">
        <v>936</v>
      </c>
      <c r="G8656" s="147">
        <v>132260</v>
      </c>
      <c r="H8656" s="147">
        <v>747268179</v>
      </c>
    </row>
    <row r="8657" spans="1:8">
      <c r="A8657" s="391" t="s">
        <v>937</v>
      </c>
      <c r="B8657" s="352">
        <v>780082</v>
      </c>
      <c r="C8657" s="356"/>
      <c r="D8657" s="356">
        <v>44</v>
      </c>
      <c r="E8657" s="357" t="s">
        <v>938</v>
      </c>
      <c r="F8657" s="346" t="s">
        <v>939</v>
      </c>
      <c r="G8657" s="147">
        <v>0</v>
      </c>
      <c r="H8657" s="147">
        <v>0</v>
      </c>
    </row>
    <row r="8658" spans="1:8">
      <c r="A8658" s="391" t="s">
        <v>940</v>
      </c>
      <c r="B8658" s="352">
        <v>780082</v>
      </c>
      <c r="C8658" s="356"/>
      <c r="D8658" s="356">
        <v>45</v>
      </c>
      <c r="E8658" s="357" t="s">
        <v>941</v>
      </c>
      <c r="F8658" s="346" t="s">
        <v>942</v>
      </c>
      <c r="G8658" s="147">
        <v>0</v>
      </c>
      <c r="H8658" s="147">
        <v>0</v>
      </c>
    </row>
    <row r="8659" spans="1:8" ht="28.5">
      <c r="A8659" s="391" t="s">
        <v>943</v>
      </c>
      <c r="B8659" s="352">
        <v>780082</v>
      </c>
      <c r="C8659" s="356"/>
      <c r="D8659" s="354">
        <v>46</v>
      </c>
      <c r="E8659" s="359">
        <v>5</v>
      </c>
      <c r="F8659" s="348" t="s">
        <v>944</v>
      </c>
      <c r="G8659" s="147">
        <v>6883</v>
      </c>
      <c r="H8659" s="147">
        <v>98854186</v>
      </c>
    </row>
    <row r="8660" spans="1:8">
      <c r="A8660" s="391" t="s">
        <v>945</v>
      </c>
      <c r="B8660" s="352">
        <v>780082</v>
      </c>
      <c r="C8660" s="356"/>
      <c r="D8660" s="356">
        <v>47</v>
      </c>
      <c r="E8660" s="357" t="s">
        <v>946</v>
      </c>
      <c r="F8660" s="346" t="s">
        <v>947</v>
      </c>
      <c r="G8660" s="147">
        <v>0</v>
      </c>
      <c r="H8660" s="147">
        <v>0</v>
      </c>
    </row>
    <row r="8661" spans="1:8">
      <c r="A8661" s="391" t="s">
        <v>948</v>
      </c>
      <c r="B8661" s="352">
        <v>780082</v>
      </c>
      <c r="C8661" s="356"/>
      <c r="D8661" s="356">
        <v>48</v>
      </c>
      <c r="E8661" s="357" t="s">
        <v>949</v>
      </c>
      <c r="F8661" s="346" t="s">
        <v>950</v>
      </c>
      <c r="G8661" s="147">
        <v>0</v>
      </c>
      <c r="H8661" s="147">
        <v>0</v>
      </c>
    </row>
    <row r="8662" spans="1:8">
      <c r="A8662" s="394" t="s">
        <v>951</v>
      </c>
      <c r="B8662" s="352">
        <v>780082</v>
      </c>
      <c r="C8662" s="356"/>
      <c r="D8662" s="356">
        <v>49</v>
      </c>
      <c r="E8662" s="358" t="s">
        <v>952</v>
      </c>
      <c r="F8662" s="347" t="s">
        <v>953</v>
      </c>
      <c r="G8662" s="147">
        <v>6883</v>
      </c>
      <c r="H8662" s="147">
        <v>98854186</v>
      </c>
    </row>
    <row r="8663" spans="1:8" ht="45">
      <c r="A8663" s="390" t="s">
        <v>38</v>
      </c>
      <c r="B8663" s="352">
        <v>780088</v>
      </c>
      <c r="C8663" s="363">
        <v>161</v>
      </c>
      <c r="D8663" s="353">
        <v>0</v>
      </c>
      <c r="E8663" s="353">
        <v>0</v>
      </c>
      <c r="F8663" s="429" t="s">
        <v>1043</v>
      </c>
      <c r="G8663" s="149">
        <v>206936</v>
      </c>
      <c r="H8663" s="149">
        <v>271974952</v>
      </c>
    </row>
    <row r="8664" spans="1:8" ht="28.5">
      <c r="A8664" s="391" t="s">
        <v>815</v>
      </c>
      <c r="B8664" s="352">
        <v>780088</v>
      </c>
      <c r="C8664" s="356"/>
      <c r="D8664" s="354">
        <v>1</v>
      </c>
      <c r="E8664" s="355">
        <v>1</v>
      </c>
      <c r="F8664" s="348" t="s">
        <v>816</v>
      </c>
      <c r="G8664" s="147">
        <v>0</v>
      </c>
      <c r="H8664" s="147">
        <v>0</v>
      </c>
    </row>
    <row r="8665" spans="1:8">
      <c r="A8665" s="391" t="s">
        <v>817</v>
      </c>
      <c r="B8665" s="352">
        <v>780088</v>
      </c>
      <c r="C8665" s="356"/>
      <c r="D8665" s="356">
        <v>2</v>
      </c>
      <c r="E8665" s="357" t="s">
        <v>818</v>
      </c>
      <c r="F8665" s="346" t="s">
        <v>819</v>
      </c>
      <c r="G8665" s="147">
        <v>0</v>
      </c>
      <c r="H8665" s="147">
        <v>0</v>
      </c>
    </row>
    <row r="8666" spans="1:8" ht="30">
      <c r="A8666" s="391" t="s">
        <v>820</v>
      </c>
      <c r="B8666" s="352">
        <v>780088</v>
      </c>
      <c r="C8666" s="356"/>
      <c r="D8666" s="356">
        <v>3</v>
      </c>
      <c r="E8666" s="357" t="s">
        <v>821</v>
      </c>
      <c r="F8666" s="346" t="s">
        <v>822</v>
      </c>
      <c r="G8666" s="147">
        <v>0</v>
      </c>
      <c r="H8666" s="147">
        <v>0</v>
      </c>
    </row>
    <row r="8667" spans="1:8">
      <c r="A8667" s="391" t="s">
        <v>823</v>
      </c>
      <c r="B8667" s="352">
        <v>780088</v>
      </c>
      <c r="C8667" s="356"/>
      <c r="D8667" s="356">
        <v>4</v>
      </c>
      <c r="E8667" s="357" t="s">
        <v>824</v>
      </c>
      <c r="F8667" s="346" t="s">
        <v>825</v>
      </c>
      <c r="G8667" s="147">
        <v>0</v>
      </c>
      <c r="H8667" s="147">
        <v>0</v>
      </c>
    </row>
    <row r="8668" spans="1:8">
      <c r="A8668" s="391" t="s">
        <v>826</v>
      </c>
      <c r="B8668" s="352">
        <v>780088</v>
      </c>
      <c r="C8668" s="356"/>
      <c r="D8668" s="356">
        <v>5</v>
      </c>
      <c r="E8668" s="357" t="s">
        <v>827</v>
      </c>
      <c r="F8668" s="346" t="s">
        <v>828</v>
      </c>
      <c r="G8668" s="147">
        <v>0</v>
      </c>
      <c r="H8668" s="147">
        <v>0</v>
      </c>
    </row>
    <row r="8669" spans="1:8">
      <c r="A8669" s="391" t="s">
        <v>829</v>
      </c>
      <c r="B8669" s="352">
        <v>780088</v>
      </c>
      <c r="C8669" s="356"/>
      <c r="D8669" s="356">
        <v>6</v>
      </c>
      <c r="E8669" s="357" t="s">
        <v>830</v>
      </c>
      <c r="F8669" s="346" t="s">
        <v>831</v>
      </c>
      <c r="G8669" s="147">
        <v>0</v>
      </c>
      <c r="H8669" s="147">
        <v>0</v>
      </c>
    </row>
    <row r="8670" spans="1:8">
      <c r="A8670" s="392" t="s">
        <v>1491</v>
      </c>
      <c r="B8670" s="352">
        <v>780088</v>
      </c>
      <c r="C8670" s="356"/>
      <c r="D8670" s="356">
        <v>7</v>
      </c>
      <c r="E8670" s="358" t="s">
        <v>832</v>
      </c>
      <c r="F8670" s="347" t="s">
        <v>833</v>
      </c>
      <c r="G8670" s="147">
        <v>0</v>
      </c>
      <c r="H8670" s="147">
        <v>0</v>
      </c>
    </row>
    <row r="8671" spans="1:8">
      <c r="A8671" s="391" t="s">
        <v>834</v>
      </c>
      <c r="B8671" s="352">
        <v>780088</v>
      </c>
      <c r="C8671" s="356"/>
      <c r="D8671" s="356">
        <v>8</v>
      </c>
      <c r="E8671" s="357" t="s">
        <v>835</v>
      </c>
      <c r="F8671" s="346" t="s">
        <v>836</v>
      </c>
      <c r="G8671" s="147">
        <v>0</v>
      </c>
      <c r="H8671" s="147">
        <v>0</v>
      </c>
    </row>
    <row r="8672" spans="1:8" ht="28.5">
      <c r="A8672" s="391" t="s">
        <v>837</v>
      </c>
      <c r="B8672" s="352">
        <v>780088</v>
      </c>
      <c r="C8672" s="356"/>
      <c r="D8672" s="354">
        <v>9</v>
      </c>
      <c r="E8672" s="355" t="s">
        <v>838</v>
      </c>
      <c r="F8672" s="348" t="s">
        <v>839</v>
      </c>
      <c r="G8672" s="147">
        <v>634</v>
      </c>
      <c r="H8672" s="147">
        <v>4537852</v>
      </c>
    </row>
    <row r="8673" spans="1:8">
      <c r="A8673" s="391" t="s">
        <v>840</v>
      </c>
      <c r="B8673" s="352">
        <v>780088</v>
      </c>
      <c r="C8673" s="356"/>
      <c r="D8673" s="356">
        <v>10</v>
      </c>
      <c r="E8673" s="357" t="s">
        <v>841</v>
      </c>
      <c r="F8673" s="346" t="s">
        <v>842</v>
      </c>
      <c r="G8673" s="147">
        <v>0</v>
      </c>
      <c r="H8673" s="147">
        <v>0</v>
      </c>
    </row>
    <row r="8674" spans="1:8">
      <c r="A8674" s="391" t="s">
        <v>843</v>
      </c>
      <c r="B8674" s="352">
        <v>780088</v>
      </c>
      <c r="C8674" s="356"/>
      <c r="D8674" s="356">
        <v>11</v>
      </c>
      <c r="E8674" s="357" t="s">
        <v>844</v>
      </c>
      <c r="F8674" s="346" t="s">
        <v>845</v>
      </c>
      <c r="G8674" s="147">
        <v>0</v>
      </c>
      <c r="H8674" s="147">
        <v>0</v>
      </c>
    </row>
    <row r="8675" spans="1:8">
      <c r="A8675" s="391" t="s">
        <v>846</v>
      </c>
      <c r="B8675" s="352">
        <v>780088</v>
      </c>
      <c r="C8675" s="356"/>
      <c r="D8675" s="356">
        <v>12</v>
      </c>
      <c r="E8675" s="357" t="s">
        <v>847</v>
      </c>
      <c r="F8675" s="346" t="s">
        <v>848</v>
      </c>
      <c r="G8675" s="147">
        <v>0</v>
      </c>
      <c r="H8675" s="147">
        <v>0</v>
      </c>
    </row>
    <row r="8676" spans="1:8">
      <c r="A8676" s="391" t="s">
        <v>849</v>
      </c>
      <c r="B8676" s="352">
        <v>780088</v>
      </c>
      <c r="C8676" s="356"/>
      <c r="D8676" s="356">
        <v>13</v>
      </c>
      <c r="E8676" s="357" t="s">
        <v>850</v>
      </c>
      <c r="F8676" s="346" t="s">
        <v>851</v>
      </c>
      <c r="G8676" s="147">
        <v>0</v>
      </c>
      <c r="H8676" s="147">
        <v>0</v>
      </c>
    </row>
    <row r="8677" spans="1:8">
      <c r="A8677" s="391" t="s">
        <v>852</v>
      </c>
      <c r="B8677" s="352">
        <v>780088</v>
      </c>
      <c r="C8677" s="356"/>
      <c r="D8677" s="356">
        <v>14</v>
      </c>
      <c r="E8677" s="357" t="s">
        <v>853</v>
      </c>
      <c r="F8677" s="346" t="s">
        <v>854</v>
      </c>
      <c r="G8677" s="147">
        <v>0</v>
      </c>
      <c r="H8677" s="147">
        <v>0</v>
      </c>
    </row>
    <row r="8678" spans="1:8">
      <c r="A8678" s="392" t="s">
        <v>1492</v>
      </c>
      <c r="B8678" s="352">
        <v>780088</v>
      </c>
      <c r="C8678" s="498"/>
      <c r="D8678" s="356">
        <v>15</v>
      </c>
      <c r="E8678" s="358" t="s">
        <v>1337</v>
      </c>
      <c r="F8678" s="347" t="s">
        <v>855</v>
      </c>
      <c r="G8678" s="147">
        <v>0</v>
      </c>
      <c r="H8678" s="147">
        <v>0</v>
      </c>
    </row>
    <row r="8679" spans="1:8">
      <c r="A8679" s="391" t="s">
        <v>856</v>
      </c>
      <c r="B8679" s="352">
        <v>780088</v>
      </c>
      <c r="C8679" s="356"/>
      <c r="D8679" s="356">
        <v>16</v>
      </c>
      <c r="E8679" s="357" t="s">
        <v>857</v>
      </c>
      <c r="F8679" s="346" t="s">
        <v>858</v>
      </c>
      <c r="G8679" s="147">
        <v>634</v>
      </c>
      <c r="H8679" s="147">
        <v>4537852</v>
      </c>
    </row>
    <row r="8680" spans="1:8">
      <c r="A8680" s="391" t="s">
        <v>859</v>
      </c>
      <c r="B8680" s="352">
        <v>780088</v>
      </c>
      <c r="C8680" s="356"/>
      <c r="D8680" s="354">
        <v>17</v>
      </c>
      <c r="E8680" s="355" t="s">
        <v>860</v>
      </c>
      <c r="F8680" s="348" t="s">
        <v>861</v>
      </c>
      <c r="G8680" s="147">
        <v>206042</v>
      </c>
      <c r="H8680" s="147">
        <v>262873320</v>
      </c>
    </row>
    <row r="8681" spans="1:8" ht="28.5">
      <c r="A8681" s="393" t="s">
        <v>862</v>
      </c>
      <c r="B8681" s="352">
        <v>780088</v>
      </c>
      <c r="C8681" s="356"/>
      <c r="D8681" s="354">
        <v>18</v>
      </c>
      <c r="E8681" s="355" t="s">
        <v>863</v>
      </c>
      <c r="F8681" s="348" t="s">
        <v>864</v>
      </c>
      <c r="G8681" s="147">
        <v>149516</v>
      </c>
      <c r="H8681" s="147">
        <v>165522185</v>
      </c>
    </row>
    <row r="8682" spans="1:8" ht="30">
      <c r="A8682" s="391" t="s">
        <v>865</v>
      </c>
      <c r="B8682" s="352">
        <v>780088</v>
      </c>
      <c r="C8682" s="356"/>
      <c r="D8682" s="356">
        <v>19</v>
      </c>
      <c r="E8682" s="357" t="s">
        <v>866</v>
      </c>
      <c r="F8682" s="346" t="s">
        <v>867</v>
      </c>
      <c r="G8682" s="147">
        <v>29078</v>
      </c>
      <c r="H8682" s="147">
        <v>81459869</v>
      </c>
    </row>
    <row r="8683" spans="1:8" ht="30">
      <c r="A8683" s="391" t="s">
        <v>868</v>
      </c>
      <c r="B8683" s="352">
        <v>780088</v>
      </c>
      <c r="C8683" s="356"/>
      <c r="D8683" s="356">
        <v>20</v>
      </c>
      <c r="E8683" s="357" t="s">
        <v>869</v>
      </c>
      <c r="F8683" s="346" t="s">
        <v>870</v>
      </c>
      <c r="G8683" s="147">
        <v>106</v>
      </c>
      <c r="H8683" s="147">
        <v>901682</v>
      </c>
    </row>
    <row r="8684" spans="1:8">
      <c r="A8684" s="391" t="s">
        <v>871</v>
      </c>
      <c r="B8684" s="352">
        <v>780088</v>
      </c>
      <c r="C8684" s="356"/>
      <c r="D8684" s="356">
        <v>21</v>
      </c>
      <c r="E8684" s="357" t="s">
        <v>872</v>
      </c>
      <c r="F8684" s="346" t="s">
        <v>873</v>
      </c>
      <c r="G8684" s="147">
        <v>0</v>
      </c>
      <c r="H8684" s="147">
        <v>0</v>
      </c>
    </row>
    <row r="8685" spans="1:8">
      <c r="A8685" s="391" t="s">
        <v>874</v>
      </c>
      <c r="B8685" s="352">
        <v>780088</v>
      </c>
      <c r="C8685" s="356"/>
      <c r="D8685" s="356">
        <v>22</v>
      </c>
      <c r="E8685" s="357" t="s">
        <v>875</v>
      </c>
      <c r="F8685" s="346" t="s">
        <v>876</v>
      </c>
      <c r="G8685" s="147">
        <v>120332</v>
      </c>
      <c r="H8685" s="147">
        <v>83160634</v>
      </c>
    </row>
    <row r="8686" spans="1:8">
      <c r="A8686" s="391" t="s">
        <v>877</v>
      </c>
      <c r="B8686" s="352">
        <v>780088</v>
      </c>
      <c r="C8686" s="356"/>
      <c r="D8686" s="356">
        <v>23</v>
      </c>
      <c r="E8686" s="357" t="s">
        <v>878</v>
      </c>
      <c r="F8686" s="346" t="s">
        <v>879</v>
      </c>
      <c r="G8686" s="147">
        <v>98828</v>
      </c>
      <c r="H8686" s="147">
        <v>64365570</v>
      </c>
    </row>
    <row r="8687" spans="1:8">
      <c r="A8687" s="391" t="s">
        <v>880</v>
      </c>
      <c r="B8687" s="352">
        <v>780088</v>
      </c>
      <c r="C8687" s="356"/>
      <c r="D8687" s="356">
        <v>24</v>
      </c>
      <c r="E8687" s="357" t="s">
        <v>881</v>
      </c>
      <c r="F8687" s="346" t="s">
        <v>882</v>
      </c>
      <c r="G8687" s="147">
        <v>21504</v>
      </c>
      <c r="H8687" s="147">
        <v>18795064</v>
      </c>
    </row>
    <row r="8688" spans="1:8">
      <c r="A8688" s="391" t="s">
        <v>883</v>
      </c>
      <c r="B8688" s="352">
        <v>780088</v>
      </c>
      <c r="C8688" s="356"/>
      <c r="D8688" s="354">
        <v>25</v>
      </c>
      <c r="E8688" s="355" t="s">
        <v>884</v>
      </c>
      <c r="F8688" s="348" t="s">
        <v>497</v>
      </c>
      <c r="G8688" s="147">
        <v>6400</v>
      </c>
      <c r="H8688" s="147">
        <v>6254347</v>
      </c>
    </row>
    <row r="8689" spans="1:8" ht="28.5">
      <c r="A8689" s="391" t="s">
        <v>885</v>
      </c>
      <c r="B8689" s="352">
        <v>780088</v>
      </c>
      <c r="C8689" s="356"/>
      <c r="D8689" s="354">
        <v>26</v>
      </c>
      <c r="E8689" s="355" t="s">
        <v>886</v>
      </c>
      <c r="F8689" s="348" t="s">
        <v>887</v>
      </c>
      <c r="G8689" s="147">
        <v>50126</v>
      </c>
      <c r="H8689" s="147">
        <v>91096788</v>
      </c>
    </row>
    <row r="8690" spans="1:8">
      <c r="A8690" s="391" t="s">
        <v>888</v>
      </c>
      <c r="B8690" s="352">
        <v>780088</v>
      </c>
      <c r="C8690" s="356"/>
      <c r="D8690" s="356">
        <v>27</v>
      </c>
      <c r="E8690" s="357" t="s">
        <v>889</v>
      </c>
      <c r="F8690" s="346" t="s">
        <v>890</v>
      </c>
      <c r="G8690" s="147">
        <v>44642</v>
      </c>
      <c r="H8690" s="147">
        <v>85321803</v>
      </c>
    </row>
    <row r="8691" spans="1:8">
      <c r="A8691" s="391" t="s">
        <v>891</v>
      </c>
      <c r="B8691" s="352">
        <v>780088</v>
      </c>
      <c r="C8691" s="356"/>
      <c r="D8691" s="356">
        <v>28</v>
      </c>
      <c r="E8691" s="357" t="s">
        <v>892</v>
      </c>
      <c r="F8691" s="346" t="s">
        <v>893</v>
      </c>
      <c r="G8691" s="147">
        <v>524</v>
      </c>
      <c r="H8691" s="147">
        <v>2217153</v>
      </c>
    </row>
    <row r="8692" spans="1:8">
      <c r="A8692" s="391" t="s">
        <v>894</v>
      </c>
      <c r="B8692" s="352">
        <v>780088</v>
      </c>
      <c r="C8692" s="356"/>
      <c r="D8692" s="356">
        <v>29</v>
      </c>
      <c r="E8692" s="357" t="s">
        <v>895</v>
      </c>
      <c r="F8692" s="346" t="s">
        <v>896</v>
      </c>
      <c r="G8692" s="147">
        <v>0</v>
      </c>
      <c r="H8692" s="147">
        <v>0</v>
      </c>
    </row>
    <row r="8693" spans="1:8">
      <c r="A8693" s="391" t="s">
        <v>897</v>
      </c>
      <c r="B8693" s="352">
        <v>780088</v>
      </c>
      <c r="C8693" s="356"/>
      <c r="D8693" s="356">
        <v>30</v>
      </c>
      <c r="E8693" s="357" t="s">
        <v>898</v>
      </c>
      <c r="F8693" s="346" t="s">
        <v>899</v>
      </c>
      <c r="G8693" s="147">
        <v>0</v>
      </c>
      <c r="H8693" s="147">
        <v>0</v>
      </c>
    </row>
    <row r="8694" spans="1:8" ht="30">
      <c r="A8694" s="391" t="s">
        <v>900</v>
      </c>
      <c r="B8694" s="352">
        <v>780088</v>
      </c>
      <c r="C8694" s="356"/>
      <c r="D8694" s="356">
        <v>31</v>
      </c>
      <c r="E8694" s="357" t="s">
        <v>901</v>
      </c>
      <c r="F8694" s="346" t="s">
        <v>902</v>
      </c>
      <c r="G8694" s="147">
        <v>3400</v>
      </c>
      <c r="H8694" s="147">
        <v>2442900</v>
      </c>
    </row>
    <row r="8695" spans="1:8" ht="30">
      <c r="A8695" s="391" t="s">
        <v>903</v>
      </c>
      <c r="B8695" s="352">
        <v>780088</v>
      </c>
      <c r="C8695" s="356"/>
      <c r="D8695" s="356">
        <v>32</v>
      </c>
      <c r="E8695" s="357" t="s">
        <v>904</v>
      </c>
      <c r="F8695" s="346" t="s">
        <v>905</v>
      </c>
      <c r="G8695" s="147">
        <v>0</v>
      </c>
      <c r="H8695" s="147">
        <v>0</v>
      </c>
    </row>
    <row r="8696" spans="1:8" ht="30">
      <c r="A8696" s="391" t="s">
        <v>906</v>
      </c>
      <c r="B8696" s="352">
        <v>780088</v>
      </c>
      <c r="C8696" s="356"/>
      <c r="D8696" s="356">
        <v>33</v>
      </c>
      <c r="E8696" s="357" t="s">
        <v>907</v>
      </c>
      <c r="F8696" s="346" t="s">
        <v>908</v>
      </c>
      <c r="G8696" s="147">
        <v>0</v>
      </c>
      <c r="H8696" s="147">
        <v>0</v>
      </c>
    </row>
    <row r="8697" spans="1:8">
      <c r="A8697" s="391" t="s">
        <v>909</v>
      </c>
      <c r="B8697" s="352">
        <v>780088</v>
      </c>
      <c r="C8697" s="356"/>
      <c r="D8697" s="356">
        <v>34</v>
      </c>
      <c r="E8697" s="357" t="s">
        <v>910</v>
      </c>
      <c r="F8697" s="346" t="s">
        <v>911</v>
      </c>
      <c r="G8697" s="147">
        <v>0</v>
      </c>
      <c r="H8697" s="147">
        <v>0</v>
      </c>
    </row>
    <row r="8698" spans="1:8">
      <c r="A8698" s="391" t="s">
        <v>912</v>
      </c>
      <c r="B8698" s="352">
        <v>780088</v>
      </c>
      <c r="C8698" s="356"/>
      <c r="D8698" s="356">
        <v>35</v>
      </c>
      <c r="E8698" s="357" t="s">
        <v>913</v>
      </c>
      <c r="F8698" s="346" t="s">
        <v>914</v>
      </c>
      <c r="G8698" s="147">
        <v>0</v>
      </c>
      <c r="H8698" s="147">
        <v>0</v>
      </c>
    </row>
    <row r="8699" spans="1:8" ht="30">
      <c r="A8699" s="391" t="s">
        <v>915</v>
      </c>
      <c r="B8699" s="352">
        <v>780088</v>
      </c>
      <c r="C8699" s="356"/>
      <c r="D8699" s="356">
        <v>36</v>
      </c>
      <c r="E8699" s="357" t="s">
        <v>916</v>
      </c>
      <c r="F8699" s="346" t="s">
        <v>917</v>
      </c>
      <c r="G8699" s="147">
        <v>1560</v>
      </c>
      <c r="H8699" s="147">
        <v>1114932</v>
      </c>
    </row>
    <row r="8700" spans="1:8" ht="28.5">
      <c r="A8700" s="391" t="s">
        <v>918</v>
      </c>
      <c r="B8700" s="352">
        <v>780088</v>
      </c>
      <c r="C8700" s="356"/>
      <c r="D8700" s="354">
        <v>37</v>
      </c>
      <c r="E8700" s="355" t="s">
        <v>919</v>
      </c>
      <c r="F8700" s="348" t="s">
        <v>920</v>
      </c>
      <c r="G8700" s="147">
        <v>0</v>
      </c>
      <c r="H8700" s="147">
        <v>0</v>
      </c>
    </row>
    <row r="8701" spans="1:8">
      <c r="A8701" s="391" t="s">
        <v>921</v>
      </c>
      <c r="B8701" s="352">
        <v>780088</v>
      </c>
      <c r="C8701" s="356"/>
      <c r="D8701" s="356">
        <v>38</v>
      </c>
      <c r="E8701" s="357" t="s">
        <v>922</v>
      </c>
      <c r="F8701" s="346" t="s">
        <v>39</v>
      </c>
      <c r="G8701" s="147">
        <v>0</v>
      </c>
      <c r="H8701" s="147">
        <v>0</v>
      </c>
    </row>
    <row r="8702" spans="1:8">
      <c r="A8702" s="391" t="s">
        <v>923</v>
      </c>
      <c r="B8702" s="352">
        <v>780088</v>
      </c>
      <c r="C8702" s="356"/>
      <c r="D8702" s="356">
        <v>39</v>
      </c>
      <c r="E8702" s="357" t="s">
        <v>924</v>
      </c>
      <c r="F8702" s="346" t="s">
        <v>40</v>
      </c>
      <c r="G8702" s="147">
        <v>0</v>
      </c>
      <c r="H8702" s="147">
        <v>0</v>
      </c>
    </row>
    <row r="8703" spans="1:8">
      <c r="A8703" s="391" t="s">
        <v>925</v>
      </c>
      <c r="B8703" s="352">
        <v>780088</v>
      </c>
      <c r="C8703" s="356"/>
      <c r="D8703" s="356">
        <v>40</v>
      </c>
      <c r="E8703" s="357" t="s">
        <v>926</v>
      </c>
      <c r="F8703" s="346" t="s">
        <v>927</v>
      </c>
      <c r="G8703" s="147">
        <v>0</v>
      </c>
      <c r="H8703" s="147">
        <v>0</v>
      </c>
    </row>
    <row r="8704" spans="1:8">
      <c r="A8704" s="391" t="s">
        <v>928</v>
      </c>
      <c r="B8704" s="352">
        <v>780088</v>
      </c>
      <c r="C8704" s="356"/>
      <c r="D8704" s="356">
        <v>41</v>
      </c>
      <c r="E8704" s="357" t="s">
        <v>929</v>
      </c>
      <c r="F8704" s="346" t="s">
        <v>930</v>
      </c>
      <c r="G8704" s="147">
        <v>0</v>
      </c>
      <c r="H8704" s="147">
        <v>0</v>
      </c>
    </row>
    <row r="8705" spans="1:8" ht="28.5">
      <c r="A8705" s="391" t="s">
        <v>931</v>
      </c>
      <c r="B8705" s="352">
        <v>780088</v>
      </c>
      <c r="C8705" s="356"/>
      <c r="D8705" s="354">
        <v>42</v>
      </c>
      <c r="E8705" s="355" t="s">
        <v>932</v>
      </c>
      <c r="F8705" s="348" t="s">
        <v>933</v>
      </c>
      <c r="G8705" s="147">
        <v>0</v>
      </c>
      <c r="H8705" s="147">
        <v>0</v>
      </c>
    </row>
    <row r="8706" spans="1:8">
      <c r="A8706" s="391" t="s">
        <v>934</v>
      </c>
      <c r="B8706" s="352">
        <v>780088</v>
      </c>
      <c r="C8706" s="356"/>
      <c r="D8706" s="356">
        <v>43</v>
      </c>
      <c r="E8706" s="357" t="s">
        <v>935</v>
      </c>
      <c r="F8706" s="346" t="s">
        <v>936</v>
      </c>
      <c r="G8706" s="147">
        <v>0</v>
      </c>
      <c r="H8706" s="147">
        <v>0</v>
      </c>
    </row>
    <row r="8707" spans="1:8">
      <c r="A8707" s="391" t="s">
        <v>937</v>
      </c>
      <c r="B8707" s="352">
        <v>780088</v>
      </c>
      <c r="C8707" s="356"/>
      <c r="D8707" s="356">
        <v>44</v>
      </c>
      <c r="E8707" s="357" t="s">
        <v>938</v>
      </c>
      <c r="F8707" s="346" t="s">
        <v>939</v>
      </c>
      <c r="G8707" s="147">
        <v>0</v>
      </c>
      <c r="H8707" s="147">
        <v>0</v>
      </c>
    </row>
    <row r="8708" spans="1:8">
      <c r="A8708" s="391" t="s">
        <v>940</v>
      </c>
      <c r="B8708" s="352">
        <v>780088</v>
      </c>
      <c r="C8708" s="356"/>
      <c r="D8708" s="356">
        <v>45</v>
      </c>
      <c r="E8708" s="357" t="s">
        <v>941</v>
      </c>
      <c r="F8708" s="346" t="s">
        <v>942</v>
      </c>
      <c r="G8708" s="147">
        <v>0</v>
      </c>
      <c r="H8708" s="147">
        <v>0</v>
      </c>
    </row>
    <row r="8709" spans="1:8" ht="28.5">
      <c r="A8709" s="391" t="s">
        <v>943</v>
      </c>
      <c r="B8709" s="352">
        <v>780088</v>
      </c>
      <c r="C8709" s="356"/>
      <c r="D8709" s="354">
        <v>46</v>
      </c>
      <c r="E8709" s="359">
        <v>5</v>
      </c>
      <c r="F8709" s="348" t="s">
        <v>944</v>
      </c>
      <c r="G8709" s="147">
        <v>260</v>
      </c>
      <c r="H8709" s="147">
        <v>4563780</v>
      </c>
    </row>
    <row r="8710" spans="1:8">
      <c r="A8710" s="391" t="s">
        <v>945</v>
      </c>
      <c r="B8710" s="352">
        <v>780088</v>
      </c>
      <c r="C8710" s="356"/>
      <c r="D8710" s="356">
        <v>47</v>
      </c>
      <c r="E8710" s="357" t="s">
        <v>946</v>
      </c>
      <c r="F8710" s="346" t="s">
        <v>947</v>
      </c>
      <c r="G8710" s="147">
        <v>0</v>
      </c>
      <c r="H8710" s="147">
        <v>0</v>
      </c>
    </row>
    <row r="8711" spans="1:8">
      <c r="A8711" s="391" t="s">
        <v>948</v>
      </c>
      <c r="B8711" s="352">
        <v>780088</v>
      </c>
      <c r="C8711" s="356"/>
      <c r="D8711" s="356">
        <v>48</v>
      </c>
      <c r="E8711" s="357" t="s">
        <v>949</v>
      </c>
      <c r="F8711" s="346" t="s">
        <v>950</v>
      </c>
      <c r="G8711" s="147">
        <v>0</v>
      </c>
      <c r="H8711" s="147">
        <v>0</v>
      </c>
    </row>
    <row r="8712" spans="1:8">
      <c r="A8712" s="394" t="s">
        <v>951</v>
      </c>
      <c r="B8712" s="352">
        <v>780088</v>
      </c>
      <c r="C8712" s="356"/>
      <c r="D8712" s="356">
        <v>49</v>
      </c>
      <c r="E8712" s="358" t="s">
        <v>952</v>
      </c>
      <c r="F8712" s="347" t="s">
        <v>953</v>
      </c>
      <c r="G8712" s="147">
        <v>260</v>
      </c>
      <c r="H8712" s="147">
        <v>4563780</v>
      </c>
    </row>
    <row r="8713" spans="1:8" ht="45">
      <c r="A8713" s="390" t="s">
        <v>38</v>
      </c>
      <c r="B8713" s="352">
        <v>780097</v>
      </c>
      <c r="C8713" s="363">
        <v>162</v>
      </c>
      <c r="D8713" s="353">
        <v>0</v>
      </c>
      <c r="E8713" s="353">
        <v>0</v>
      </c>
      <c r="F8713" s="429" t="s">
        <v>1044</v>
      </c>
      <c r="G8713" s="149">
        <v>69660</v>
      </c>
      <c r="H8713" s="149">
        <v>134186153</v>
      </c>
    </row>
    <row r="8714" spans="1:8" ht="28.5">
      <c r="A8714" s="391" t="s">
        <v>815</v>
      </c>
      <c r="B8714" s="352">
        <v>780097</v>
      </c>
      <c r="C8714" s="356"/>
      <c r="D8714" s="354">
        <v>1</v>
      </c>
      <c r="E8714" s="355">
        <v>1</v>
      </c>
      <c r="F8714" s="348" t="s">
        <v>816</v>
      </c>
      <c r="G8714" s="147">
        <v>0</v>
      </c>
      <c r="H8714" s="147">
        <v>0</v>
      </c>
    </row>
    <row r="8715" spans="1:8">
      <c r="A8715" s="391" t="s">
        <v>817</v>
      </c>
      <c r="B8715" s="352">
        <v>780097</v>
      </c>
      <c r="C8715" s="356"/>
      <c r="D8715" s="356">
        <v>2</v>
      </c>
      <c r="E8715" s="357" t="s">
        <v>818</v>
      </c>
      <c r="F8715" s="346" t="s">
        <v>819</v>
      </c>
      <c r="G8715" s="147">
        <v>0</v>
      </c>
      <c r="H8715" s="147">
        <v>0</v>
      </c>
    </row>
    <row r="8716" spans="1:8" ht="30">
      <c r="A8716" s="391" t="s">
        <v>820</v>
      </c>
      <c r="B8716" s="352">
        <v>780097</v>
      </c>
      <c r="C8716" s="356"/>
      <c r="D8716" s="356">
        <v>3</v>
      </c>
      <c r="E8716" s="357" t="s">
        <v>821</v>
      </c>
      <c r="F8716" s="346" t="s">
        <v>822</v>
      </c>
      <c r="G8716" s="147">
        <v>0</v>
      </c>
      <c r="H8716" s="147">
        <v>0</v>
      </c>
    </row>
    <row r="8717" spans="1:8">
      <c r="A8717" s="391" t="s">
        <v>823</v>
      </c>
      <c r="B8717" s="352">
        <v>780097</v>
      </c>
      <c r="C8717" s="356"/>
      <c r="D8717" s="356">
        <v>4</v>
      </c>
      <c r="E8717" s="357" t="s">
        <v>824</v>
      </c>
      <c r="F8717" s="346" t="s">
        <v>825</v>
      </c>
      <c r="G8717" s="147">
        <v>0</v>
      </c>
      <c r="H8717" s="147">
        <v>0</v>
      </c>
    </row>
    <row r="8718" spans="1:8">
      <c r="A8718" s="391" t="s">
        <v>826</v>
      </c>
      <c r="B8718" s="352">
        <v>780097</v>
      </c>
      <c r="C8718" s="356"/>
      <c r="D8718" s="356">
        <v>5</v>
      </c>
      <c r="E8718" s="357" t="s">
        <v>827</v>
      </c>
      <c r="F8718" s="346" t="s">
        <v>828</v>
      </c>
      <c r="G8718" s="147">
        <v>0</v>
      </c>
      <c r="H8718" s="147">
        <v>0</v>
      </c>
    </row>
    <row r="8719" spans="1:8">
      <c r="A8719" s="391" t="s">
        <v>829</v>
      </c>
      <c r="B8719" s="352">
        <v>780097</v>
      </c>
      <c r="C8719" s="356"/>
      <c r="D8719" s="356">
        <v>6</v>
      </c>
      <c r="E8719" s="357" t="s">
        <v>830</v>
      </c>
      <c r="F8719" s="346" t="s">
        <v>831</v>
      </c>
      <c r="G8719" s="147">
        <v>0</v>
      </c>
      <c r="H8719" s="147">
        <v>0</v>
      </c>
    </row>
    <row r="8720" spans="1:8">
      <c r="A8720" s="392" t="s">
        <v>1491</v>
      </c>
      <c r="B8720" s="352">
        <v>780097</v>
      </c>
      <c r="C8720" s="356"/>
      <c r="D8720" s="356">
        <v>7</v>
      </c>
      <c r="E8720" s="358" t="s">
        <v>832</v>
      </c>
      <c r="F8720" s="347" t="s">
        <v>833</v>
      </c>
      <c r="G8720" s="147">
        <v>0</v>
      </c>
      <c r="H8720" s="147">
        <v>0</v>
      </c>
    </row>
    <row r="8721" spans="1:8">
      <c r="A8721" s="391" t="s">
        <v>834</v>
      </c>
      <c r="B8721" s="352">
        <v>780097</v>
      </c>
      <c r="C8721" s="356"/>
      <c r="D8721" s="356">
        <v>8</v>
      </c>
      <c r="E8721" s="357" t="s">
        <v>835</v>
      </c>
      <c r="F8721" s="346" t="s">
        <v>836</v>
      </c>
      <c r="G8721" s="147">
        <v>0</v>
      </c>
      <c r="H8721" s="147">
        <v>0</v>
      </c>
    </row>
    <row r="8722" spans="1:8" ht="28.5">
      <c r="A8722" s="391" t="s">
        <v>837</v>
      </c>
      <c r="B8722" s="352">
        <v>780097</v>
      </c>
      <c r="C8722" s="356"/>
      <c r="D8722" s="354">
        <v>9</v>
      </c>
      <c r="E8722" s="355" t="s">
        <v>838</v>
      </c>
      <c r="F8722" s="348" t="s">
        <v>839</v>
      </c>
      <c r="G8722" s="147">
        <v>525</v>
      </c>
      <c r="H8722" s="147">
        <v>8277784</v>
      </c>
    </row>
    <row r="8723" spans="1:8">
      <c r="A8723" s="391" t="s">
        <v>840</v>
      </c>
      <c r="B8723" s="352">
        <v>780097</v>
      </c>
      <c r="C8723" s="356"/>
      <c r="D8723" s="356">
        <v>10</v>
      </c>
      <c r="E8723" s="357" t="s">
        <v>841</v>
      </c>
      <c r="F8723" s="346" t="s">
        <v>842</v>
      </c>
      <c r="G8723" s="147">
        <v>0</v>
      </c>
      <c r="H8723" s="147">
        <v>0</v>
      </c>
    </row>
    <row r="8724" spans="1:8">
      <c r="A8724" s="391" t="s">
        <v>843</v>
      </c>
      <c r="B8724" s="352">
        <v>780097</v>
      </c>
      <c r="C8724" s="356"/>
      <c r="D8724" s="356">
        <v>11</v>
      </c>
      <c r="E8724" s="357" t="s">
        <v>844</v>
      </c>
      <c r="F8724" s="346" t="s">
        <v>845</v>
      </c>
      <c r="G8724" s="147">
        <v>0</v>
      </c>
      <c r="H8724" s="147">
        <v>0</v>
      </c>
    </row>
    <row r="8725" spans="1:8">
      <c r="A8725" s="391" t="s">
        <v>846</v>
      </c>
      <c r="B8725" s="352">
        <v>780097</v>
      </c>
      <c r="C8725" s="356"/>
      <c r="D8725" s="356">
        <v>12</v>
      </c>
      <c r="E8725" s="357" t="s">
        <v>847</v>
      </c>
      <c r="F8725" s="346" t="s">
        <v>848</v>
      </c>
      <c r="G8725" s="147">
        <v>0</v>
      </c>
      <c r="H8725" s="147">
        <v>0</v>
      </c>
    </row>
    <row r="8726" spans="1:8">
      <c r="A8726" s="391" t="s">
        <v>849</v>
      </c>
      <c r="B8726" s="352">
        <v>780097</v>
      </c>
      <c r="C8726" s="356"/>
      <c r="D8726" s="356">
        <v>13</v>
      </c>
      <c r="E8726" s="357" t="s">
        <v>850</v>
      </c>
      <c r="F8726" s="346" t="s">
        <v>851</v>
      </c>
      <c r="G8726" s="147">
        <v>0</v>
      </c>
      <c r="H8726" s="147">
        <v>0</v>
      </c>
    </row>
    <row r="8727" spans="1:8">
      <c r="A8727" s="391" t="s">
        <v>852</v>
      </c>
      <c r="B8727" s="352">
        <v>780097</v>
      </c>
      <c r="C8727" s="356"/>
      <c r="D8727" s="356">
        <v>14</v>
      </c>
      <c r="E8727" s="357" t="s">
        <v>853</v>
      </c>
      <c r="F8727" s="346" t="s">
        <v>854</v>
      </c>
      <c r="G8727" s="147">
        <v>0</v>
      </c>
      <c r="H8727" s="147">
        <v>0</v>
      </c>
    </row>
    <row r="8728" spans="1:8">
      <c r="A8728" s="392" t="s">
        <v>1492</v>
      </c>
      <c r="B8728" s="352">
        <v>780097</v>
      </c>
      <c r="C8728" s="498"/>
      <c r="D8728" s="356">
        <v>15</v>
      </c>
      <c r="E8728" s="358" t="s">
        <v>1337</v>
      </c>
      <c r="F8728" s="347" t="s">
        <v>855</v>
      </c>
      <c r="G8728" s="147">
        <v>0</v>
      </c>
      <c r="H8728" s="147">
        <v>0</v>
      </c>
    </row>
    <row r="8729" spans="1:8">
      <c r="A8729" s="391" t="s">
        <v>856</v>
      </c>
      <c r="B8729" s="352">
        <v>780097</v>
      </c>
      <c r="C8729" s="356"/>
      <c r="D8729" s="356">
        <v>16</v>
      </c>
      <c r="E8729" s="357" t="s">
        <v>857</v>
      </c>
      <c r="F8729" s="346" t="s">
        <v>858</v>
      </c>
      <c r="G8729" s="147">
        <v>525</v>
      </c>
      <c r="H8729" s="147">
        <v>8277784</v>
      </c>
    </row>
    <row r="8730" spans="1:8">
      <c r="A8730" s="391" t="s">
        <v>859</v>
      </c>
      <c r="B8730" s="352">
        <v>780097</v>
      </c>
      <c r="C8730" s="356"/>
      <c r="D8730" s="354">
        <v>17</v>
      </c>
      <c r="E8730" s="355" t="s">
        <v>860</v>
      </c>
      <c r="F8730" s="348" t="s">
        <v>861</v>
      </c>
      <c r="G8730" s="147">
        <v>69135</v>
      </c>
      <c r="H8730" s="147">
        <v>125908369</v>
      </c>
    </row>
    <row r="8731" spans="1:8" ht="28.5">
      <c r="A8731" s="393" t="s">
        <v>862</v>
      </c>
      <c r="B8731" s="352">
        <v>780097</v>
      </c>
      <c r="C8731" s="356"/>
      <c r="D8731" s="354">
        <v>18</v>
      </c>
      <c r="E8731" s="355" t="s">
        <v>863</v>
      </c>
      <c r="F8731" s="348" t="s">
        <v>864</v>
      </c>
      <c r="G8731" s="147">
        <v>61495</v>
      </c>
      <c r="H8731" s="147">
        <v>47860692</v>
      </c>
    </row>
    <row r="8732" spans="1:8" ht="30">
      <c r="A8732" s="391" t="s">
        <v>865</v>
      </c>
      <c r="B8732" s="352">
        <v>780097</v>
      </c>
      <c r="C8732" s="356"/>
      <c r="D8732" s="356">
        <v>19</v>
      </c>
      <c r="E8732" s="357" t="s">
        <v>866</v>
      </c>
      <c r="F8732" s="346" t="s">
        <v>867</v>
      </c>
      <c r="G8732" s="147">
        <v>0</v>
      </c>
      <c r="H8732" s="147">
        <v>0</v>
      </c>
    </row>
    <row r="8733" spans="1:8" ht="30">
      <c r="A8733" s="391" t="s">
        <v>868</v>
      </c>
      <c r="B8733" s="352">
        <v>780097</v>
      </c>
      <c r="C8733" s="356"/>
      <c r="D8733" s="356">
        <v>20</v>
      </c>
      <c r="E8733" s="357" t="s">
        <v>869</v>
      </c>
      <c r="F8733" s="346" t="s">
        <v>870</v>
      </c>
      <c r="G8733" s="147">
        <v>0</v>
      </c>
      <c r="H8733" s="147">
        <v>0</v>
      </c>
    </row>
    <row r="8734" spans="1:8">
      <c r="A8734" s="391" t="s">
        <v>871</v>
      </c>
      <c r="B8734" s="352">
        <v>780097</v>
      </c>
      <c r="C8734" s="356"/>
      <c r="D8734" s="356">
        <v>21</v>
      </c>
      <c r="E8734" s="357" t="s">
        <v>872</v>
      </c>
      <c r="F8734" s="346" t="s">
        <v>873</v>
      </c>
      <c r="G8734" s="147">
        <v>0</v>
      </c>
      <c r="H8734" s="147">
        <v>0</v>
      </c>
    </row>
    <row r="8735" spans="1:8">
      <c r="A8735" s="391" t="s">
        <v>874</v>
      </c>
      <c r="B8735" s="352">
        <v>780097</v>
      </c>
      <c r="C8735" s="356"/>
      <c r="D8735" s="356">
        <v>22</v>
      </c>
      <c r="E8735" s="357" t="s">
        <v>875</v>
      </c>
      <c r="F8735" s="346" t="s">
        <v>876</v>
      </c>
      <c r="G8735" s="147">
        <v>61495</v>
      </c>
      <c r="H8735" s="147">
        <v>47860692</v>
      </c>
    </row>
    <row r="8736" spans="1:8">
      <c r="A8736" s="391" t="s">
        <v>877</v>
      </c>
      <c r="B8736" s="352">
        <v>780097</v>
      </c>
      <c r="C8736" s="356"/>
      <c r="D8736" s="356">
        <v>23</v>
      </c>
      <c r="E8736" s="357" t="s">
        <v>878</v>
      </c>
      <c r="F8736" s="346" t="s">
        <v>879</v>
      </c>
      <c r="G8736" s="147">
        <v>0</v>
      </c>
      <c r="H8736" s="147">
        <v>0</v>
      </c>
    </row>
    <row r="8737" spans="1:8">
      <c r="A8737" s="391" t="s">
        <v>880</v>
      </c>
      <c r="B8737" s="352">
        <v>780097</v>
      </c>
      <c r="C8737" s="356"/>
      <c r="D8737" s="356">
        <v>24</v>
      </c>
      <c r="E8737" s="357" t="s">
        <v>881</v>
      </c>
      <c r="F8737" s="346" t="s">
        <v>882</v>
      </c>
      <c r="G8737" s="147">
        <v>61495</v>
      </c>
      <c r="H8737" s="147">
        <v>47860692</v>
      </c>
    </row>
    <row r="8738" spans="1:8">
      <c r="A8738" s="391" t="s">
        <v>883</v>
      </c>
      <c r="B8738" s="352">
        <v>780097</v>
      </c>
      <c r="C8738" s="356"/>
      <c r="D8738" s="354">
        <v>25</v>
      </c>
      <c r="E8738" s="355" t="s">
        <v>884</v>
      </c>
      <c r="F8738" s="348" t="s">
        <v>497</v>
      </c>
      <c r="G8738" s="147">
        <v>0</v>
      </c>
      <c r="H8738" s="147">
        <v>0</v>
      </c>
    </row>
    <row r="8739" spans="1:8" ht="28.5">
      <c r="A8739" s="391" t="s">
        <v>885</v>
      </c>
      <c r="B8739" s="352">
        <v>780097</v>
      </c>
      <c r="C8739" s="356"/>
      <c r="D8739" s="354">
        <v>26</v>
      </c>
      <c r="E8739" s="355" t="s">
        <v>886</v>
      </c>
      <c r="F8739" s="348" t="s">
        <v>887</v>
      </c>
      <c r="G8739" s="147">
        <v>7640</v>
      </c>
      <c r="H8739" s="147">
        <v>78047677</v>
      </c>
    </row>
    <row r="8740" spans="1:8">
      <c r="A8740" s="391" t="s">
        <v>888</v>
      </c>
      <c r="B8740" s="352">
        <v>780097</v>
      </c>
      <c r="C8740" s="356"/>
      <c r="D8740" s="356">
        <v>27</v>
      </c>
      <c r="E8740" s="357" t="s">
        <v>889</v>
      </c>
      <c r="F8740" s="346" t="s">
        <v>890</v>
      </c>
      <c r="G8740" s="147">
        <v>0</v>
      </c>
      <c r="H8740" s="147">
        <v>0</v>
      </c>
    </row>
    <row r="8741" spans="1:8">
      <c r="A8741" s="391" t="s">
        <v>891</v>
      </c>
      <c r="B8741" s="352">
        <v>780097</v>
      </c>
      <c r="C8741" s="356"/>
      <c r="D8741" s="356">
        <v>28</v>
      </c>
      <c r="E8741" s="357" t="s">
        <v>892</v>
      </c>
      <c r="F8741" s="346" t="s">
        <v>893</v>
      </c>
      <c r="G8741" s="147">
        <v>7640</v>
      </c>
      <c r="H8741" s="147">
        <v>78047677</v>
      </c>
    </row>
    <row r="8742" spans="1:8">
      <c r="A8742" s="391" t="s">
        <v>894</v>
      </c>
      <c r="B8742" s="352">
        <v>780097</v>
      </c>
      <c r="C8742" s="356"/>
      <c r="D8742" s="356">
        <v>29</v>
      </c>
      <c r="E8742" s="357" t="s">
        <v>895</v>
      </c>
      <c r="F8742" s="346" t="s">
        <v>896</v>
      </c>
      <c r="G8742" s="147">
        <v>0</v>
      </c>
      <c r="H8742" s="147">
        <v>0</v>
      </c>
    </row>
    <row r="8743" spans="1:8">
      <c r="A8743" s="391" t="s">
        <v>897</v>
      </c>
      <c r="B8743" s="352">
        <v>780097</v>
      </c>
      <c r="C8743" s="356"/>
      <c r="D8743" s="356">
        <v>30</v>
      </c>
      <c r="E8743" s="357" t="s">
        <v>898</v>
      </c>
      <c r="F8743" s="346" t="s">
        <v>899</v>
      </c>
      <c r="G8743" s="147">
        <v>0</v>
      </c>
      <c r="H8743" s="147">
        <v>0</v>
      </c>
    </row>
    <row r="8744" spans="1:8" ht="30">
      <c r="A8744" s="391" t="s">
        <v>900</v>
      </c>
      <c r="B8744" s="352">
        <v>780097</v>
      </c>
      <c r="C8744" s="356"/>
      <c r="D8744" s="356">
        <v>31</v>
      </c>
      <c r="E8744" s="357" t="s">
        <v>901</v>
      </c>
      <c r="F8744" s="346" t="s">
        <v>902</v>
      </c>
      <c r="G8744" s="147">
        <v>0</v>
      </c>
      <c r="H8744" s="147">
        <v>0</v>
      </c>
    </row>
    <row r="8745" spans="1:8" ht="30">
      <c r="A8745" s="391" t="s">
        <v>903</v>
      </c>
      <c r="B8745" s="352">
        <v>780097</v>
      </c>
      <c r="C8745" s="356"/>
      <c r="D8745" s="356">
        <v>32</v>
      </c>
      <c r="E8745" s="357" t="s">
        <v>904</v>
      </c>
      <c r="F8745" s="346" t="s">
        <v>905</v>
      </c>
      <c r="G8745" s="147">
        <v>0</v>
      </c>
      <c r="H8745" s="147">
        <v>0</v>
      </c>
    </row>
    <row r="8746" spans="1:8" ht="30">
      <c r="A8746" s="391" t="s">
        <v>906</v>
      </c>
      <c r="B8746" s="352">
        <v>780097</v>
      </c>
      <c r="C8746" s="356"/>
      <c r="D8746" s="356">
        <v>33</v>
      </c>
      <c r="E8746" s="357" t="s">
        <v>907</v>
      </c>
      <c r="F8746" s="346" t="s">
        <v>908</v>
      </c>
      <c r="G8746" s="147">
        <v>0</v>
      </c>
      <c r="H8746" s="147">
        <v>0</v>
      </c>
    </row>
    <row r="8747" spans="1:8">
      <c r="A8747" s="391" t="s">
        <v>909</v>
      </c>
      <c r="B8747" s="352">
        <v>780097</v>
      </c>
      <c r="C8747" s="356"/>
      <c r="D8747" s="356">
        <v>34</v>
      </c>
      <c r="E8747" s="357" t="s">
        <v>910</v>
      </c>
      <c r="F8747" s="346" t="s">
        <v>911</v>
      </c>
      <c r="G8747" s="147">
        <v>0</v>
      </c>
      <c r="H8747" s="147">
        <v>0</v>
      </c>
    </row>
    <row r="8748" spans="1:8">
      <c r="A8748" s="391" t="s">
        <v>912</v>
      </c>
      <c r="B8748" s="352">
        <v>780097</v>
      </c>
      <c r="C8748" s="356"/>
      <c r="D8748" s="356">
        <v>35</v>
      </c>
      <c r="E8748" s="357" t="s">
        <v>913</v>
      </c>
      <c r="F8748" s="346" t="s">
        <v>914</v>
      </c>
      <c r="G8748" s="147">
        <v>0</v>
      </c>
      <c r="H8748" s="147">
        <v>0</v>
      </c>
    </row>
    <row r="8749" spans="1:8" ht="30">
      <c r="A8749" s="391" t="s">
        <v>915</v>
      </c>
      <c r="B8749" s="352">
        <v>780097</v>
      </c>
      <c r="C8749" s="356"/>
      <c r="D8749" s="356">
        <v>36</v>
      </c>
      <c r="E8749" s="357" t="s">
        <v>916</v>
      </c>
      <c r="F8749" s="346" t="s">
        <v>917</v>
      </c>
      <c r="G8749" s="147">
        <v>0</v>
      </c>
      <c r="H8749" s="147">
        <v>0</v>
      </c>
    </row>
    <row r="8750" spans="1:8" ht="28.5">
      <c r="A8750" s="391" t="s">
        <v>918</v>
      </c>
      <c r="B8750" s="352">
        <v>780097</v>
      </c>
      <c r="C8750" s="356"/>
      <c r="D8750" s="354">
        <v>37</v>
      </c>
      <c r="E8750" s="355" t="s">
        <v>919</v>
      </c>
      <c r="F8750" s="348" t="s">
        <v>920</v>
      </c>
      <c r="G8750" s="147">
        <v>0</v>
      </c>
      <c r="H8750" s="147">
        <v>0</v>
      </c>
    </row>
    <row r="8751" spans="1:8">
      <c r="A8751" s="391" t="s">
        <v>921</v>
      </c>
      <c r="B8751" s="352">
        <v>780097</v>
      </c>
      <c r="C8751" s="356"/>
      <c r="D8751" s="356">
        <v>38</v>
      </c>
      <c r="E8751" s="357" t="s">
        <v>922</v>
      </c>
      <c r="F8751" s="346" t="s">
        <v>39</v>
      </c>
      <c r="G8751" s="147">
        <v>0</v>
      </c>
      <c r="H8751" s="147">
        <v>0</v>
      </c>
    </row>
    <row r="8752" spans="1:8">
      <c r="A8752" s="391" t="s">
        <v>923</v>
      </c>
      <c r="B8752" s="352">
        <v>780097</v>
      </c>
      <c r="C8752" s="356"/>
      <c r="D8752" s="356">
        <v>39</v>
      </c>
      <c r="E8752" s="357" t="s">
        <v>924</v>
      </c>
      <c r="F8752" s="346" t="s">
        <v>40</v>
      </c>
      <c r="G8752" s="147">
        <v>0</v>
      </c>
      <c r="H8752" s="147">
        <v>0</v>
      </c>
    </row>
    <row r="8753" spans="1:8">
      <c r="A8753" s="391" t="s">
        <v>925</v>
      </c>
      <c r="B8753" s="352">
        <v>780097</v>
      </c>
      <c r="C8753" s="356"/>
      <c r="D8753" s="356">
        <v>40</v>
      </c>
      <c r="E8753" s="357" t="s">
        <v>926</v>
      </c>
      <c r="F8753" s="346" t="s">
        <v>927</v>
      </c>
      <c r="G8753" s="147">
        <v>0</v>
      </c>
      <c r="H8753" s="147">
        <v>0</v>
      </c>
    </row>
    <row r="8754" spans="1:8">
      <c r="A8754" s="391" t="s">
        <v>928</v>
      </c>
      <c r="B8754" s="352">
        <v>780097</v>
      </c>
      <c r="C8754" s="356"/>
      <c r="D8754" s="356">
        <v>41</v>
      </c>
      <c r="E8754" s="357" t="s">
        <v>929</v>
      </c>
      <c r="F8754" s="346" t="s">
        <v>930</v>
      </c>
      <c r="G8754" s="147">
        <v>0</v>
      </c>
      <c r="H8754" s="147">
        <v>0</v>
      </c>
    </row>
    <row r="8755" spans="1:8" ht="28.5">
      <c r="A8755" s="391" t="s">
        <v>931</v>
      </c>
      <c r="B8755" s="352">
        <v>780097</v>
      </c>
      <c r="C8755" s="356"/>
      <c r="D8755" s="354">
        <v>42</v>
      </c>
      <c r="E8755" s="355" t="s">
        <v>932</v>
      </c>
      <c r="F8755" s="348" t="s">
        <v>933</v>
      </c>
      <c r="G8755" s="147">
        <v>0</v>
      </c>
      <c r="H8755" s="147">
        <v>0</v>
      </c>
    </row>
    <row r="8756" spans="1:8">
      <c r="A8756" s="391" t="s">
        <v>934</v>
      </c>
      <c r="B8756" s="352">
        <v>780097</v>
      </c>
      <c r="C8756" s="356"/>
      <c r="D8756" s="356">
        <v>43</v>
      </c>
      <c r="E8756" s="357" t="s">
        <v>935</v>
      </c>
      <c r="F8756" s="346" t="s">
        <v>936</v>
      </c>
      <c r="G8756" s="147">
        <v>0</v>
      </c>
      <c r="H8756" s="147">
        <v>0</v>
      </c>
    </row>
    <row r="8757" spans="1:8">
      <c r="A8757" s="391" t="s">
        <v>937</v>
      </c>
      <c r="B8757" s="352">
        <v>780097</v>
      </c>
      <c r="C8757" s="356"/>
      <c r="D8757" s="356">
        <v>44</v>
      </c>
      <c r="E8757" s="357" t="s">
        <v>938</v>
      </c>
      <c r="F8757" s="346" t="s">
        <v>939</v>
      </c>
      <c r="G8757" s="147">
        <v>0</v>
      </c>
      <c r="H8757" s="147">
        <v>0</v>
      </c>
    </row>
    <row r="8758" spans="1:8">
      <c r="A8758" s="391" t="s">
        <v>940</v>
      </c>
      <c r="B8758" s="352">
        <v>780097</v>
      </c>
      <c r="C8758" s="356"/>
      <c r="D8758" s="356">
        <v>45</v>
      </c>
      <c r="E8758" s="357" t="s">
        <v>941</v>
      </c>
      <c r="F8758" s="346" t="s">
        <v>942</v>
      </c>
      <c r="G8758" s="147">
        <v>0</v>
      </c>
      <c r="H8758" s="147">
        <v>0</v>
      </c>
    </row>
    <row r="8759" spans="1:8" ht="28.5">
      <c r="A8759" s="391" t="s">
        <v>943</v>
      </c>
      <c r="B8759" s="352">
        <v>780097</v>
      </c>
      <c r="C8759" s="356"/>
      <c r="D8759" s="354">
        <v>46</v>
      </c>
      <c r="E8759" s="359">
        <v>5</v>
      </c>
      <c r="F8759" s="348" t="s">
        <v>944</v>
      </c>
      <c r="G8759" s="147">
        <v>0</v>
      </c>
      <c r="H8759" s="147">
        <v>0</v>
      </c>
    </row>
    <row r="8760" spans="1:8">
      <c r="A8760" s="391" t="s">
        <v>945</v>
      </c>
      <c r="B8760" s="352">
        <v>780097</v>
      </c>
      <c r="C8760" s="356"/>
      <c r="D8760" s="356">
        <v>47</v>
      </c>
      <c r="E8760" s="357" t="s">
        <v>946</v>
      </c>
      <c r="F8760" s="346" t="s">
        <v>947</v>
      </c>
      <c r="G8760" s="147">
        <v>0</v>
      </c>
      <c r="H8760" s="147">
        <v>0</v>
      </c>
    </row>
    <row r="8761" spans="1:8">
      <c r="A8761" s="391" t="s">
        <v>948</v>
      </c>
      <c r="B8761" s="352">
        <v>780097</v>
      </c>
      <c r="C8761" s="356"/>
      <c r="D8761" s="356">
        <v>48</v>
      </c>
      <c r="E8761" s="357" t="s">
        <v>949</v>
      </c>
      <c r="F8761" s="346" t="s">
        <v>950</v>
      </c>
      <c r="G8761" s="147">
        <v>0</v>
      </c>
      <c r="H8761" s="147">
        <v>0</v>
      </c>
    </row>
    <row r="8762" spans="1:8">
      <c r="A8762" s="394" t="s">
        <v>951</v>
      </c>
      <c r="B8762" s="352">
        <v>780097</v>
      </c>
      <c r="C8762" s="356"/>
      <c r="D8762" s="356">
        <v>49</v>
      </c>
      <c r="E8762" s="358" t="s">
        <v>952</v>
      </c>
      <c r="F8762" s="347" t="s">
        <v>953</v>
      </c>
      <c r="G8762" s="147">
        <v>0</v>
      </c>
      <c r="H8762" s="147">
        <v>0</v>
      </c>
    </row>
    <row r="8763" spans="1:8" ht="45">
      <c r="A8763" s="390" t="s">
        <v>38</v>
      </c>
      <c r="B8763" s="352">
        <v>780173</v>
      </c>
      <c r="C8763" s="363">
        <v>163</v>
      </c>
      <c r="D8763" s="353">
        <v>0</v>
      </c>
      <c r="E8763" s="353">
        <v>0</v>
      </c>
      <c r="F8763" s="429" t="s">
        <v>1045</v>
      </c>
      <c r="G8763" s="149">
        <v>45203</v>
      </c>
      <c r="H8763" s="149">
        <v>79398299</v>
      </c>
    </row>
    <row r="8764" spans="1:8" ht="28.5">
      <c r="A8764" s="391" t="s">
        <v>815</v>
      </c>
      <c r="B8764" s="352">
        <v>780173</v>
      </c>
      <c r="C8764" s="356"/>
      <c r="D8764" s="354">
        <v>1</v>
      </c>
      <c r="E8764" s="355">
        <v>1</v>
      </c>
      <c r="F8764" s="348" t="s">
        <v>816</v>
      </c>
      <c r="G8764" s="147">
        <v>0</v>
      </c>
      <c r="H8764" s="147">
        <v>0</v>
      </c>
    </row>
    <row r="8765" spans="1:8">
      <c r="A8765" s="391" t="s">
        <v>817</v>
      </c>
      <c r="B8765" s="352">
        <v>780173</v>
      </c>
      <c r="C8765" s="356"/>
      <c r="D8765" s="356">
        <v>2</v>
      </c>
      <c r="E8765" s="357" t="s">
        <v>818</v>
      </c>
      <c r="F8765" s="346" t="s">
        <v>819</v>
      </c>
      <c r="G8765" s="147">
        <v>0</v>
      </c>
      <c r="H8765" s="147">
        <v>0</v>
      </c>
    </row>
    <row r="8766" spans="1:8" ht="30">
      <c r="A8766" s="391" t="s">
        <v>820</v>
      </c>
      <c r="B8766" s="352">
        <v>780173</v>
      </c>
      <c r="C8766" s="356"/>
      <c r="D8766" s="356">
        <v>3</v>
      </c>
      <c r="E8766" s="357" t="s">
        <v>821</v>
      </c>
      <c r="F8766" s="346" t="s">
        <v>822</v>
      </c>
      <c r="G8766" s="147">
        <v>0</v>
      </c>
      <c r="H8766" s="147">
        <v>0</v>
      </c>
    </row>
    <row r="8767" spans="1:8">
      <c r="A8767" s="391" t="s">
        <v>823</v>
      </c>
      <c r="B8767" s="352">
        <v>780173</v>
      </c>
      <c r="C8767" s="356"/>
      <c r="D8767" s="356">
        <v>4</v>
      </c>
      <c r="E8767" s="357" t="s">
        <v>824</v>
      </c>
      <c r="F8767" s="346" t="s">
        <v>825</v>
      </c>
      <c r="G8767" s="147">
        <v>0</v>
      </c>
      <c r="H8767" s="147">
        <v>0</v>
      </c>
    </row>
    <row r="8768" spans="1:8">
      <c r="A8768" s="391" t="s">
        <v>826</v>
      </c>
      <c r="B8768" s="352">
        <v>780173</v>
      </c>
      <c r="C8768" s="356"/>
      <c r="D8768" s="356">
        <v>5</v>
      </c>
      <c r="E8768" s="357" t="s">
        <v>827</v>
      </c>
      <c r="F8768" s="346" t="s">
        <v>828</v>
      </c>
      <c r="G8768" s="147">
        <v>0</v>
      </c>
      <c r="H8768" s="147">
        <v>0</v>
      </c>
    </row>
    <row r="8769" spans="1:8">
      <c r="A8769" s="391" t="s">
        <v>829</v>
      </c>
      <c r="B8769" s="352">
        <v>780173</v>
      </c>
      <c r="C8769" s="356"/>
      <c r="D8769" s="356">
        <v>6</v>
      </c>
      <c r="E8769" s="357" t="s">
        <v>830</v>
      </c>
      <c r="F8769" s="346" t="s">
        <v>831</v>
      </c>
      <c r="G8769" s="147">
        <v>0</v>
      </c>
      <c r="H8769" s="147">
        <v>0</v>
      </c>
    </row>
    <row r="8770" spans="1:8">
      <c r="A8770" s="392" t="s">
        <v>1491</v>
      </c>
      <c r="B8770" s="352">
        <v>780173</v>
      </c>
      <c r="C8770" s="356"/>
      <c r="D8770" s="356">
        <v>7</v>
      </c>
      <c r="E8770" s="358" t="s">
        <v>832</v>
      </c>
      <c r="F8770" s="347" t="s">
        <v>833</v>
      </c>
      <c r="G8770" s="147">
        <v>0</v>
      </c>
      <c r="H8770" s="147">
        <v>0</v>
      </c>
    </row>
    <row r="8771" spans="1:8">
      <c r="A8771" s="391" t="s">
        <v>834</v>
      </c>
      <c r="B8771" s="352">
        <v>780173</v>
      </c>
      <c r="C8771" s="356"/>
      <c r="D8771" s="356">
        <v>8</v>
      </c>
      <c r="E8771" s="357" t="s">
        <v>835</v>
      </c>
      <c r="F8771" s="346" t="s">
        <v>836</v>
      </c>
      <c r="G8771" s="147">
        <v>0</v>
      </c>
      <c r="H8771" s="147">
        <v>0</v>
      </c>
    </row>
    <row r="8772" spans="1:8" ht="28.5">
      <c r="A8772" s="391" t="s">
        <v>837</v>
      </c>
      <c r="B8772" s="352">
        <v>780173</v>
      </c>
      <c r="C8772" s="356"/>
      <c r="D8772" s="354">
        <v>9</v>
      </c>
      <c r="E8772" s="355" t="s">
        <v>838</v>
      </c>
      <c r="F8772" s="348" t="s">
        <v>839</v>
      </c>
      <c r="G8772" s="147">
        <v>675</v>
      </c>
      <c r="H8772" s="147">
        <v>9331660</v>
      </c>
    </row>
    <row r="8773" spans="1:8">
      <c r="A8773" s="391" t="s">
        <v>840</v>
      </c>
      <c r="B8773" s="352">
        <v>780173</v>
      </c>
      <c r="C8773" s="356"/>
      <c r="D8773" s="356">
        <v>10</v>
      </c>
      <c r="E8773" s="357" t="s">
        <v>841</v>
      </c>
      <c r="F8773" s="346" t="s">
        <v>842</v>
      </c>
      <c r="G8773" s="147">
        <v>0</v>
      </c>
      <c r="H8773" s="147">
        <v>0</v>
      </c>
    </row>
    <row r="8774" spans="1:8">
      <c r="A8774" s="391" t="s">
        <v>843</v>
      </c>
      <c r="B8774" s="352">
        <v>780173</v>
      </c>
      <c r="C8774" s="356"/>
      <c r="D8774" s="356">
        <v>11</v>
      </c>
      <c r="E8774" s="357" t="s">
        <v>844</v>
      </c>
      <c r="F8774" s="346" t="s">
        <v>845</v>
      </c>
      <c r="G8774" s="147">
        <v>0</v>
      </c>
      <c r="H8774" s="147">
        <v>0</v>
      </c>
    </row>
    <row r="8775" spans="1:8">
      <c r="A8775" s="391" t="s">
        <v>846</v>
      </c>
      <c r="B8775" s="352">
        <v>780173</v>
      </c>
      <c r="C8775" s="356"/>
      <c r="D8775" s="356">
        <v>12</v>
      </c>
      <c r="E8775" s="357" t="s">
        <v>847</v>
      </c>
      <c r="F8775" s="346" t="s">
        <v>848</v>
      </c>
      <c r="G8775" s="147">
        <v>0</v>
      </c>
      <c r="H8775" s="147">
        <v>0</v>
      </c>
    </row>
    <row r="8776" spans="1:8">
      <c r="A8776" s="391" t="s">
        <v>849</v>
      </c>
      <c r="B8776" s="352">
        <v>780173</v>
      </c>
      <c r="C8776" s="356"/>
      <c r="D8776" s="356">
        <v>13</v>
      </c>
      <c r="E8776" s="357" t="s">
        <v>850</v>
      </c>
      <c r="F8776" s="346" t="s">
        <v>851</v>
      </c>
      <c r="G8776" s="147">
        <v>0</v>
      </c>
      <c r="H8776" s="147">
        <v>0</v>
      </c>
    </row>
    <row r="8777" spans="1:8">
      <c r="A8777" s="391" t="s">
        <v>852</v>
      </c>
      <c r="B8777" s="352">
        <v>780173</v>
      </c>
      <c r="C8777" s="356"/>
      <c r="D8777" s="356">
        <v>14</v>
      </c>
      <c r="E8777" s="357" t="s">
        <v>853</v>
      </c>
      <c r="F8777" s="346" t="s">
        <v>854</v>
      </c>
      <c r="G8777" s="147">
        <v>0</v>
      </c>
      <c r="H8777" s="147">
        <v>0</v>
      </c>
    </row>
    <row r="8778" spans="1:8">
      <c r="A8778" s="392" t="s">
        <v>1492</v>
      </c>
      <c r="B8778" s="352">
        <v>780173</v>
      </c>
      <c r="C8778" s="498"/>
      <c r="D8778" s="356">
        <v>15</v>
      </c>
      <c r="E8778" s="358" t="s">
        <v>1337</v>
      </c>
      <c r="F8778" s="347" t="s">
        <v>855</v>
      </c>
      <c r="G8778" s="147">
        <v>0</v>
      </c>
      <c r="H8778" s="147">
        <v>0</v>
      </c>
    </row>
    <row r="8779" spans="1:8">
      <c r="A8779" s="391" t="s">
        <v>856</v>
      </c>
      <c r="B8779" s="352">
        <v>780173</v>
      </c>
      <c r="C8779" s="356"/>
      <c r="D8779" s="356">
        <v>16</v>
      </c>
      <c r="E8779" s="357" t="s">
        <v>857</v>
      </c>
      <c r="F8779" s="346" t="s">
        <v>858</v>
      </c>
      <c r="G8779" s="147">
        <v>675</v>
      </c>
      <c r="H8779" s="147">
        <v>9331660</v>
      </c>
    </row>
    <row r="8780" spans="1:8">
      <c r="A8780" s="391" t="s">
        <v>859</v>
      </c>
      <c r="B8780" s="352">
        <v>780173</v>
      </c>
      <c r="C8780" s="356"/>
      <c r="D8780" s="354">
        <v>17</v>
      </c>
      <c r="E8780" s="355" t="s">
        <v>860</v>
      </c>
      <c r="F8780" s="348" t="s">
        <v>861</v>
      </c>
      <c r="G8780" s="147">
        <v>44528</v>
      </c>
      <c r="H8780" s="147">
        <v>70066639</v>
      </c>
    </row>
    <row r="8781" spans="1:8" ht="28.5">
      <c r="A8781" s="393" t="s">
        <v>862</v>
      </c>
      <c r="B8781" s="352">
        <v>780173</v>
      </c>
      <c r="C8781" s="356"/>
      <c r="D8781" s="354">
        <v>18</v>
      </c>
      <c r="E8781" s="355" t="s">
        <v>863</v>
      </c>
      <c r="F8781" s="348" t="s">
        <v>864</v>
      </c>
      <c r="G8781" s="147">
        <v>26745</v>
      </c>
      <c r="H8781" s="147">
        <v>17635714</v>
      </c>
    </row>
    <row r="8782" spans="1:8" ht="30">
      <c r="A8782" s="391" t="s">
        <v>865</v>
      </c>
      <c r="B8782" s="352">
        <v>780173</v>
      </c>
      <c r="C8782" s="356"/>
      <c r="D8782" s="356">
        <v>19</v>
      </c>
      <c r="E8782" s="357" t="s">
        <v>866</v>
      </c>
      <c r="F8782" s="346" t="s">
        <v>867</v>
      </c>
      <c r="G8782" s="147">
        <v>0</v>
      </c>
      <c r="H8782" s="147">
        <v>0</v>
      </c>
    </row>
    <row r="8783" spans="1:8" ht="30">
      <c r="A8783" s="391" t="s">
        <v>868</v>
      </c>
      <c r="B8783" s="352">
        <v>780173</v>
      </c>
      <c r="C8783" s="356"/>
      <c r="D8783" s="356">
        <v>20</v>
      </c>
      <c r="E8783" s="357" t="s">
        <v>869</v>
      </c>
      <c r="F8783" s="346" t="s">
        <v>870</v>
      </c>
      <c r="G8783" s="147">
        <v>0</v>
      </c>
      <c r="H8783" s="147">
        <v>0</v>
      </c>
    </row>
    <row r="8784" spans="1:8">
      <c r="A8784" s="391" t="s">
        <v>871</v>
      </c>
      <c r="B8784" s="352">
        <v>780173</v>
      </c>
      <c r="C8784" s="356"/>
      <c r="D8784" s="356">
        <v>21</v>
      </c>
      <c r="E8784" s="357" t="s">
        <v>872</v>
      </c>
      <c r="F8784" s="346" t="s">
        <v>873</v>
      </c>
      <c r="G8784" s="147">
        <v>0</v>
      </c>
      <c r="H8784" s="147">
        <v>0</v>
      </c>
    </row>
    <row r="8785" spans="1:8">
      <c r="A8785" s="391" t="s">
        <v>874</v>
      </c>
      <c r="B8785" s="352">
        <v>780173</v>
      </c>
      <c r="C8785" s="356"/>
      <c r="D8785" s="356">
        <v>22</v>
      </c>
      <c r="E8785" s="357" t="s">
        <v>875</v>
      </c>
      <c r="F8785" s="346" t="s">
        <v>876</v>
      </c>
      <c r="G8785" s="147">
        <v>26745</v>
      </c>
      <c r="H8785" s="147">
        <v>17635714</v>
      </c>
    </row>
    <row r="8786" spans="1:8">
      <c r="A8786" s="391" t="s">
        <v>877</v>
      </c>
      <c r="B8786" s="352">
        <v>780173</v>
      </c>
      <c r="C8786" s="356"/>
      <c r="D8786" s="356">
        <v>23</v>
      </c>
      <c r="E8786" s="357" t="s">
        <v>878</v>
      </c>
      <c r="F8786" s="346" t="s">
        <v>879</v>
      </c>
      <c r="G8786" s="147">
        <v>0</v>
      </c>
      <c r="H8786" s="147">
        <v>0</v>
      </c>
    </row>
    <row r="8787" spans="1:8">
      <c r="A8787" s="391" t="s">
        <v>880</v>
      </c>
      <c r="B8787" s="352">
        <v>780173</v>
      </c>
      <c r="C8787" s="356"/>
      <c r="D8787" s="356">
        <v>24</v>
      </c>
      <c r="E8787" s="357" t="s">
        <v>881</v>
      </c>
      <c r="F8787" s="346" t="s">
        <v>882</v>
      </c>
      <c r="G8787" s="147">
        <v>26745</v>
      </c>
      <c r="H8787" s="147">
        <v>17635714</v>
      </c>
    </row>
    <row r="8788" spans="1:8">
      <c r="A8788" s="391" t="s">
        <v>883</v>
      </c>
      <c r="B8788" s="352">
        <v>780173</v>
      </c>
      <c r="C8788" s="356"/>
      <c r="D8788" s="354">
        <v>25</v>
      </c>
      <c r="E8788" s="355" t="s">
        <v>884</v>
      </c>
      <c r="F8788" s="348" t="s">
        <v>497</v>
      </c>
      <c r="G8788" s="147">
        <v>0</v>
      </c>
      <c r="H8788" s="147">
        <v>0</v>
      </c>
    </row>
    <row r="8789" spans="1:8" ht="28.5">
      <c r="A8789" s="391" t="s">
        <v>885</v>
      </c>
      <c r="B8789" s="352">
        <v>780173</v>
      </c>
      <c r="C8789" s="356"/>
      <c r="D8789" s="354">
        <v>26</v>
      </c>
      <c r="E8789" s="355" t="s">
        <v>886</v>
      </c>
      <c r="F8789" s="348" t="s">
        <v>887</v>
      </c>
      <c r="G8789" s="147">
        <v>17783</v>
      </c>
      <c r="H8789" s="147">
        <v>52430925</v>
      </c>
    </row>
    <row r="8790" spans="1:8">
      <c r="A8790" s="391" t="s">
        <v>888</v>
      </c>
      <c r="B8790" s="352">
        <v>780173</v>
      </c>
      <c r="C8790" s="356"/>
      <c r="D8790" s="356">
        <v>27</v>
      </c>
      <c r="E8790" s="357" t="s">
        <v>889</v>
      </c>
      <c r="F8790" s="346" t="s">
        <v>890</v>
      </c>
      <c r="G8790" s="147">
        <v>0</v>
      </c>
      <c r="H8790" s="147">
        <v>0</v>
      </c>
    </row>
    <row r="8791" spans="1:8">
      <c r="A8791" s="391" t="s">
        <v>891</v>
      </c>
      <c r="B8791" s="352">
        <v>780173</v>
      </c>
      <c r="C8791" s="356"/>
      <c r="D8791" s="356">
        <v>28</v>
      </c>
      <c r="E8791" s="357" t="s">
        <v>892</v>
      </c>
      <c r="F8791" s="346" t="s">
        <v>893</v>
      </c>
      <c r="G8791" s="147">
        <v>17783</v>
      </c>
      <c r="H8791" s="147">
        <v>52430925</v>
      </c>
    </row>
    <row r="8792" spans="1:8">
      <c r="A8792" s="391" t="s">
        <v>894</v>
      </c>
      <c r="B8792" s="352">
        <v>780173</v>
      </c>
      <c r="C8792" s="356"/>
      <c r="D8792" s="356">
        <v>29</v>
      </c>
      <c r="E8792" s="357" t="s">
        <v>895</v>
      </c>
      <c r="F8792" s="346" t="s">
        <v>896</v>
      </c>
      <c r="G8792" s="147">
        <v>0</v>
      </c>
      <c r="H8792" s="147">
        <v>0</v>
      </c>
    </row>
    <row r="8793" spans="1:8">
      <c r="A8793" s="391" t="s">
        <v>897</v>
      </c>
      <c r="B8793" s="352">
        <v>780173</v>
      </c>
      <c r="C8793" s="356"/>
      <c r="D8793" s="356">
        <v>30</v>
      </c>
      <c r="E8793" s="357" t="s">
        <v>898</v>
      </c>
      <c r="F8793" s="346" t="s">
        <v>899</v>
      </c>
      <c r="G8793" s="147">
        <v>0</v>
      </c>
      <c r="H8793" s="147">
        <v>0</v>
      </c>
    </row>
    <row r="8794" spans="1:8" ht="30">
      <c r="A8794" s="391" t="s">
        <v>900</v>
      </c>
      <c r="B8794" s="352">
        <v>780173</v>
      </c>
      <c r="C8794" s="356"/>
      <c r="D8794" s="356">
        <v>31</v>
      </c>
      <c r="E8794" s="357" t="s">
        <v>901</v>
      </c>
      <c r="F8794" s="346" t="s">
        <v>902</v>
      </c>
      <c r="G8794" s="147">
        <v>0</v>
      </c>
      <c r="H8794" s="147">
        <v>0</v>
      </c>
    </row>
    <row r="8795" spans="1:8" ht="30">
      <c r="A8795" s="391" t="s">
        <v>903</v>
      </c>
      <c r="B8795" s="352">
        <v>780173</v>
      </c>
      <c r="C8795" s="356"/>
      <c r="D8795" s="356">
        <v>32</v>
      </c>
      <c r="E8795" s="357" t="s">
        <v>904</v>
      </c>
      <c r="F8795" s="346" t="s">
        <v>905</v>
      </c>
      <c r="G8795" s="147">
        <v>0</v>
      </c>
      <c r="H8795" s="147">
        <v>0</v>
      </c>
    </row>
    <row r="8796" spans="1:8" ht="30">
      <c r="A8796" s="391" t="s">
        <v>906</v>
      </c>
      <c r="B8796" s="352">
        <v>780173</v>
      </c>
      <c r="C8796" s="356"/>
      <c r="D8796" s="356">
        <v>33</v>
      </c>
      <c r="E8796" s="357" t="s">
        <v>907</v>
      </c>
      <c r="F8796" s="346" t="s">
        <v>908</v>
      </c>
      <c r="G8796" s="147">
        <v>0</v>
      </c>
      <c r="H8796" s="147">
        <v>0</v>
      </c>
    </row>
    <row r="8797" spans="1:8">
      <c r="A8797" s="391" t="s">
        <v>909</v>
      </c>
      <c r="B8797" s="352">
        <v>780173</v>
      </c>
      <c r="C8797" s="356"/>
      <c r="D8797" s="356">
        <v>34</v>
      </c>
      <c r="E8797" s="357" t="s">
        <v>910</v>
      </c>
      <c r="F8797" s="346" t="s">
        <v>911</v>
      </c>
      <c r="G8797" s="147">
        <v>0</v>
      </c>
      <c r="H8797" s="147">
        <v>0</v>
      </c>
    </row>
    <row r="8798" spans="1:8">
      <c r="A8798" s="391" t="s">
        <v>912</v>
      </c>
      <c r="B8798" s="352">
        <v>780173</v>
      </c>
      <c r="C8798" s="356"/>
      <c r="D8798" s="356">
        <v>35</v>
      </c>
      <c r="E8798" s="357" t="s">
        <v>913</v>
      </c>
      <c r="F8798" s="346" t="s">
        <v>914</v>
      </c>
      <c r="G8798" s="147">
        <v>0</v>
      </c>
      <c r="H8798" s="147">
        <v>0</v>
      </c>
    </row>
    <row r="8799" spans="1:8" ht="30">
      <c r="A8799" s="391" t="s">
        <v>915</v>
      </c>
      <c r="B8799" s="352">
        <v>780173</v>
      </c>
      <c r="C8799" s="356"/>
      <c r="D8799" s="356">
        <v>36</v>
      </c>
      <c r="E8799" s="357" t="s">
        <v>916</v>
      </c>
      <c r="F8799" s="346" t="s">
        <v>917</v>
      </c>
      <c r="G8799" s="147">
        <v>0</v>
      </c>
      <c r="H8799" s="147">
        <v>0</v>
      </c>
    </row>
    <row r="8800" spans="1:8" ht="28.5">
      <c r="A8800" s="391" t="s">
        <v>918</v>
      </c>
      <c r="B8800" s="352">
        <v>780173</v>
      </c>
      <c r="C8800" s="356"/>
      <c r="D8800" s="354">
        <v>37</v>
      </c>
      <c r="E8800" s="355" t="s">
        <v>919</v>
      </c>
      <c r="F8800" s="348" t="s">
        <v>920</v>
      </c>
      <c r="G8800" s="147">
        <v>0</v>
      </c>
      <c r="H8800" s="147">
        <v>0</v>
      </c>
    </row>
    <row r="8801" spans="1:8">
      <c r="A8801" s="391" t="s">
        <v>921</v>
      </c>
      <c r="B8801" s="352">
        <v>780173</v>
      </c>
      <c r="C8801" s="356"/>
      <c r="D8801" s="356">
        <v>38</v>
      </c>
      <c r="E8801" s="357" t="s">
        <v>922</v>
      </c>
      <c r="F8801" s="346" t="s">
        <v>39</v>
      </c>
      <c r="G8801" s="147">
        <v>0</v>
      </c>
      <c r="H8801" s="147">
        <v>0</v>
      </c>
    </row>
    <row r="8802" spans="1:8">
      <c r="A8802" s="391" t="s">
        <v>923</v>
      </c>
      <c r="B8802" s="352">
        <v>780173</v>
      </c>
      <c r="C8802" s="356"/>
      <c r="D8802" s="356">
        <v>39</v>
      </c>
      <c r="E8802" s="357" t="s">
        <v>924</v>
      </c>
      <c r="F8802" s="346" t="s">
        <v>40</v>
      </c>
      <c r="G8802" s="147">
        <v>0</v>
      </c>
      <c r="H8802" s="147">
        <v>0</v>
      </c>
    </row>
    <row r="8803" spans="1:8">
      <c r="A8803" s="391" t="s">
        <v>925</v>
      </c>
      <c r="B8803" s="352">
        <v>780173</v>
      </c>
      <c r="C8803" s="356"/>
      <c r="D8803" s="356">
        <v>40</v>
      </c>
      <c r="E8803" s="357" t="s">
        <v>926</v>
      </c>
      <c r="F8803" s="346" t="s">
        <v>927</v>
      </c>
      <c r="G8803" s="147">
        <v>0</v>
      </c>
      <c r="H8803" s="147">
        <v>0</v>
      </c>
    </row>
    <row r="8804" spans="1:8">
      <c r="A8804" s="391" t="s">
        <v>928</v>
      </c>
      <c r="B8804" s="352">
        <v>780173</v>
      </c>
      <c r="C8804" s="356"/>
      <c r="D8804" s="356">
        <v>41</v>
      </c>
      <c r="E8804" s="357" t="s">
        <v>929</v>
      </c>
      <c r="F8804" s="346" t="s">
        <v>930</v>
      </c>
      <c r="G8804" s="147">
        <v>0</v>
      </c>
      <c r="H8804" s="147">
        <v>0</v>
      </c>
    </row>
    <row r="8805" spans="1:8" ht="28.5">
      <c r="A8805" s="391" t="s">
        <v>931</v>
      </c>
      <c r="B8805" s="352">
        <v>780173</v>
      </c>
      <c r="C8805" s="356"/>
      <c r="D8805" s="354">
        <v>42</v>
      </c>
      <c r="E8805" s="355" t="s">
        <v>932</v>
      </c>
      <c r="F8805" s="348" t="s">
        <v>933</v>
      </c>
      <c r="G8805" s="147">
        <v>0</v>
      </c>
      <c r="H8805" s="147">
        <v>0</v>
      </c>
    </row>
    <row r="8806" spans="1:8">
      <c r="A8806" s="391" t="s">
        <v>934</v>
      </c>
      <c r="B8806" s="352">
        <v>780173</v>
      </c>
      <c r="C8806" s="356"/>
      <c r="D8806" s="356">
        <v>43</v>
      </c>
      <c r="E8806" s="357" t="s">
        <v>935</v>
      </c>
      <c r="F8806" s="346" t="s">
        <v>936</v>
      </c>
      <c r="G8806" s="147">
        <v>0</v>
      </c>
      <c r="H8806" s="147">
        <v>0</v>
      </c>
    </row>
    <row r="8807" spans="1:8">
      <c r="A8807" s="391" t="s">
        <v>937</v>
      </c>
      <c r="B8807" s="352">
        <v>780173</v>
      </c>
      <c r="C8807" s="356"/>
      <c r="D8807" s="356">
        <v>44</v>
      </c>
      <c r="E8807" s="357" t="s">
        <v>938</v>
      </c>
      <c r="F8807" s="346" t="s">
        <v>939</v>
      </c>
      <c r="G8807" s="147">
        <v>0</v>
      </c>
      <c r="H8807" s="147">
        <v>0</v>
      </c>
    </row>
    <row r="8808" spans="1:8">
      <c r="A8808" s="391" t="s">
        <v>940</v>
      </c>
      <c r="B8808" s="352">
        <v>780173</v>
      </c>
      <c r="C8808" s="356"/>
      <c r="D8808" s="356">
        <v>45</v>
      </c>
      <c r="E8808" s="357" t="s">
        <v>941</v>
      </c>
      <c r="F8808" s="346" t="s">
        <v>942</v>
      </c>
      <c r="G8808" s="147">
        <v>0</v>
      </c>
      <c r="H8808" s="147">
        <v>0</v>
      </c>
    </row>
    <row r="8809" spans="1:8" ht="28.5">
      <c r="A8809" s="391" t="s">
        <v>943</v>
      </c>
      <c r="B8809" s="352">
        <v>780173</v>
      </c>
      <c r="C8809" s="356"/>
      <c r="D8809" s="354">
        <v>46</v>
      </c>
      <c r="E8809" s="359">
        <v>5</v>
      </c>
      <c r="F8809" s="348" t="s">
        <v>944</v>
      </c>
      <c r="G8809" s="147">
        <v>0</v>
      </c>
      <c r="H8809" s="147">
        <v>0</v>
      </c>
    </row>
    <row r="8810" spans="1:8">
      <c r="A8810" s="391" t="s">
        <v>945</v>
      </c>
      <c r="B8810" s="352">
        <v>780173</v>
      </c>
      <c r="C8810" s="356"/>
      <c r="D8810" s="356">
        <v>47</v>
      </c>
      <c r="E8810" s="357" t="s">
        <v>946</v>
      </c>
      <c r="F8810" s="346" t="s">
        <v>947</v>
      </c>
      <c r="G8810" s="147">
        <v>0</v>
      </c>
      <c r="H8810" s="147">
        <v>0</v>
      </c>
    </row>
    <row r="8811" spans="1:8">
      <c r="A8811" s="391" t="s">
        <v>948</v>
      </c>
      <c r="B8811" s="352">
        <v>780173</v>
      </c>
      <c r="C8811" s="356"/>
      <c r="D8811" s="356">
        <v>48</v>
      </c>
      <c r="E8811" s="357" t="s">
        <v>949</v>
      </c>
      <c r="F8811" s="346" t="s">
        <v>950</v>
      </c>
      <c r="G8811" s="147">
        <v>0</v>
      </c>
      <c r="H8811" s="147">
        <v>0</v>
      </c>
    </row>
    <row r="8812" spans="1:8">
      <c r="A8812" s="394" t="s">
        <v>951</v>
      </c>
      <c r="B8812" s="352">
        <v>780173</v>
      </c>
      <c r="C8812" s="356"/>
      <c r="D8812" s="356">
        <v>49</v>
      </c>
      <c r="E8812" s="358" t="s">
        <v>952</v>
      </c>
      <c r="F8812" s="347" t="s">
        <v>953</v>
      </c>
      <c r="G8812" s="147">
        <v>0</v>
      </c>
      <c r="H8812" s="147">
        <v>0</v>
      </c>
    </row>
    <row r="8813" spans="1:8" ht="60">
      <c r="A8813" s="390" t="s">
        <v>38</v>
      </c>
      <c r="B8813" s="352">
        <v>780169</v>
      </c>
      <c r="C8813" s="363">
        <v>164</v>
      </c>
      <c r="D8813" s="353">
        <v>0</v>
      </c>
      <c r="E8813" s="353">
        <v>0</v>
      </c>
      <c r="F8813" s="429" t="s">
        <v>138</v>
      </c>
      <c r="G8813" s="149">
        <v>3809551</v>
      </c>
      <c r="H8813" s="149">
        <v>764601430</v>
      </c>
    </row>
    <row r="8814" spans="1:8" ht="28.5">
      <c r="A8814" s="391" t="s">
        <v>815</v>
      </c>
      <c r="B8814" s="352">
        <v>780169</v>
      </c>
      <c r="C8814" s="356"/>
      <c r="D8814" s="354">
        <v>1</v>
      </c>
      <c r="E8814" s="355">
        <v>1</v>
      </c>
      <c r="F8814" s="348" t="s">
        <v>816</v>
      </c>
      <c r="G8814" s="147">
        <v>0</v>
      </c>
      <c r="H8814" s="147">
        <v>0</v>
      </c>
    </row>
    <row r="8815" spans="1:8">
      <c r="A8815" s="391" t="s">
        <v>817</v>
      </c>
      <c r="B8815" s="352">
        <v>780169</v>
      </c>
      <c r="C8815" s="356"/>
      <c r="D8815" s="356">
        <v>2</v>
      </c>
      <c r="E8815" s="357" t="s">
        <v>818</v>
      </c>
      <c r="F8815" s="346" t="s">
        <v>819</v>
      </c>
      <c r="G8815" s="147">
        <v>0</v>
      </c>
      <c r="H8815" s="147">
        <v>0</v>
      </c>
    </row>
    <row r="8816" spans="1:8" ht="30">
      <c r="A8816" s="391" t="s">
        <v>820</v>
      </c>
      <c r="B8816" s="352">
        <v>780169</v>
      </c>
      <c r="C8816" s="356"/>
      <c r="D8816" s="356">
        <v>3</v>
      </c>
      <c r="E8816" s="357" t="s">
        <v>821</v>
      </c>
      <c r="F8816" s="346" t="s">
        <v>822</v>
      </c>
      <c r="G8816" s="147">
        <v>0</v>
      </c>
      <c r="H8816" s="147">
        <v>0</v>
      </c>
    </row>
    <row r="8817" spans="1:8">
      <c r="A8817" s="391" t="s">
        <v>823</v>
      </c>
      <c r="B8817" s="352">
        <v>780169</v>
      </c>
      <c r="C8817" s="356"/>
      <c r="D8817" s="356">
        <v>4</v>
      </c>
      <c r="E8817" s="357" t="s">
        <v>824</v>
      </c>
      <c r="F8817" s="346" t="s">
        <v>825</v>
      </c>
      <c r="G8817" s="147">
        <v>0</v>
      </c>
      <c r="H8817" s="147">
        <v>0</v>
      </c>
    </row>
    <row r="8818" spans="1:8">
      <c r="A8818" s="391" t="s">
        <v>826</v>
      </c>
      <c r="B8818" s="352">
        <v>780169</v>
      </c>
      <c r="C8818" s="356"/>
      <c r="D8818" s="356">
        <v>5</v>
      </c>
      <c r="E8818" s="357" t="s">
        <v>827</v>
      </c>
      <c r="F8818" s="346" t="s">
        <v>828</v>
      </c>
      <c r="G8818" s="147">
        <v>0</v>
      </c>
      <c r="H8818" s="147">
        <v>0</v>
      </c>
    </row>
    <row r="8819" spans="1:8">
      <c r="A8819" s="391" t="s">
        <v>829</v>
      </c>
      <c r="B8819" s="352">
        <v>780169</v>
      </c>
      <c r="C8819" s="356"/>
      <c r="D8819" s="356">
        <v>6</v>
      </c>
      <c r="E8819" s="357" t="s">
        <v>830</v>
      </c>
      <c r="F8819" s="346" t="s">
        <v>831</v>
      </c>
      <c r="G8819" s="147">
        <v>0</v>
      </c>
      <c r="H8819" s="147">
        <v>0</v>
      </c>
    </row>
    <row r="8820" spans="1:8">
      <c r="A8820" s="392" t="s">
        <v>1491</v>
      </c>
      <c r="B8820" s="352">
        <v>780169</v>
      </c>
      <c r="C8820" s="356"/>
      <c r="D8820" s="356">
        <v>7</v>
      </c>
      <c r="E8820" s="358" t="s">
        <v>832</v>
      </c>
      <c r="F8820" s="347" t="s">
        <v>833</v>
      </c>
      <c r="G8820" s="147">
        <v>0</v>
      </c>
      <c r="H8820" s="147">
        <v>0</v>
      </c>
    </row>
    <row r="8821" spans="1:8">
      <c r="A8821" s="391" t="s">
        <v>834</v>
      </c>
      <c r="B8821" s="352">
        <v>780169</v>
      </c>
      <c r="C8821" s="356"/>
      <c r="D8821" s="356">
        <v>8</v>
      </c>
      <c r="E8821" s="357" t="s">
        <v>835</v>
      </c>
      <c r="F8821" s="346" t="s">
        <v>836</v>
      </c>
      <c r="G8821" s="147">
        <v>0</v>
      </c>
      <c r="H8821" s="147">
        <v>0</v>
      </c>
    </row>
    <row r="8822" spans="1:8" ht="28.5">
      <c r="A8822" s="391" t="s">
        <v>837</v>
      </c>
      <c r="B8822" s="352">
        <v>780169</v>
      </c>
      <c r="C8822" s="356"/>
      <c r="D8822" s="354">
        <v>9</v>
      </c>
      <c r="E8822" s="355" t="s">
        <v>838</v>
      </c>
      <c r="F8822" s="348" t="s">
        <v>839</v>
      </c>
      <c r="G8822" s="147">
        <v>4324</v>
      </c>
      <c r="H8822" s="147">
        <v>178390570</v>
      </c>
    </row>
    <row r="8823" spans="1:8">
      <c r="A8823" s="391" t="s">
        <v>840</v>
      </c>
      <c r="B8823" s="352">
        <v>780169</v>
      </c>
      <c r="C8823" s="356"/>
      <c r="D8823" s="356">
        <v>10</v>
      </c>
      <c r="E8823" s="357" t="s">
        <v>841</v>
      </c>
      <c r="F8823" s="346" t="s">
        <v>842</v>
      </c>
      <c r="G8823" s="147">
        <v>0</v>
      </c>
      <c r="H8823" s="147">
        <v>0</v>
      </c>
    </row>
    <row r="8824" spans="1:8">
      <c r="A8824" s="391" t="s">
        <v>843</v>
      </c>
      <c r="B8824" s="352">
        <v>780169</v>
      </c>
      <c r="C8824" s="356"/>
      <c r="D8824" s="356">
        <v>11</v>
      </c>
      <c r="E8824" s="357" t="s">
        <v>844</v>
      </c>
      <c r="F8824" s="346" t="s">
        <v>845</v>
      </c>
      <c r="G8824" s="147">
        <v>0</v>
      </c>
      <c r="H8824" s="147">
        <v>0</v>
      </c>
    </row>
    <row r="8825" spans="1:8">
      <c r="A8825" s="391" t="s">
        <v>846</v>
      </c>
      <c r="B8825" s="352">
        <v>780169</v>
      </c>
      <c r="C8825" s="356"/>
      <c r="D8825" s="356">
        <v>12</v>
      </c>
      <c r="E8825" s="357" t="s">
        <v>847</v>
      </c>
      <c r="F8825" s="346" t="s">
        <v>848</v>
      </c>
      <c r="G8825" s="147">
        <v>0</v>
      </c>
      <c r="H8825" s="147">
        <v>0</v>
      </c>
    </row>
    <row r="8826" spans="1:8">
      <c r="A8826" s="391" t="s">
        <v>849</v>
      </c>
      <c r="B8826" s="352">
        <v>780169</v>
      </c>
      <c r="C8826" s="356"/>
      <c r="D8826" s="356">
        <v>13</v>
      </c>
      <c r="E8826" s="357" t="s">
        <v>850</v>
      </c>
      <c r="F8826" s="346" t="s">
        <v>851</v>
      </c>
      <c r="G8826" s="147">
        <v>0</v>
      </c>
      <c r="H8826" s="147">
        <v>0</v>
      </c>
    </row>
    <row r="8827" spans="1:8">
      <c r="A8827" s="391" t="s">
        <v>852</v>
      </c>
      <c r="B8827" s="352">
        <v>780169</v>
      </c>
      <c r="C8827" s="356"/>
      <c r="D8827" s="356">
        <v>14</v>
      </c>
      <c r="E8827" s="357" t="s">
        <v>853</v>
      </c>
      <c r="F8827" s="346" t="s">
        <v>854</v>
      </c>
      <c r="G8827" s="147">
        <v>3504</v>
      </c>
      <c r="H8827" s="147">
        <v>142634321</v>
      </c>
    </row>
    <row r="8828" spans="1:8">
      <c r="A8828" s="392" t="s">
        <v>1492</v>
      </c>
      <c r="B8828" s="352">
        <v>780169</v>
      </c>
      <c r="C8828" s="498"/>
      <c r="D8828" s="356">
        <v>15</v>
      </c>
      <c r="E8828" s="358" t="s">
        <v>1337</v>
      </c>
      <c r="F8828" s="347" t="s">
        <v>855</v>
      </c>
      <c r="G8828" s="147">
        <v>0</v>
      </c>
      <c r="H8828" s="147">
        <v>0</v>
      </c>
    </row>
    <row r="8829" spans="1:8">
      <c r="A8829" s="391" t="s">
        <v>856</v>
      </c>
      <c r="B8829" s="352">
        <v>780169</v>
      </c>
      <c r="C8829" s="356"/>
      <c r="D8829" s="356">
        <v>16</v>
      </c>
      <c r="E8829" s="357" t="s">
        <v>857</v>
      </c>
      <c r="F8829" s="346" t="s">
        <v>858</v>
      </c>
      <c r="G8829" s="147">
        <v>820</v>
      </c>
      <c r="H8829" s="147">
        <v>35756249</v>
      </c>
    </row>
    <row r="8830" spans="1:8">
      <c r="A8830" s="391" t="s">
        <v>859</v>
      </c>
      <c r="B8830" s="352">
        <v>780169</v>
      </c>
      <c r="C8830" s="356"/>
      <c r="D8830" s="354">
        <v>17</v>
      </c>
      <c r="E8830" s="355" t="s">
        <v>860</v>
      </c>
      <c r="F8830" s="348" t="s">
        <v>861</v>
      </c>
      <c r="G8830" s="147">
        <v>3805227</v>
      </c>
      <c r="H8830" s="147">
        <v>586210860</v>
      </c>
    </row>
    <row r="8831" spans="1:8" ht="28.5">
      <c r="A8831" s="393" t="s">
        <v>862</v>
      </c>
      <c r="B8831" s="352">
        <v>780169</v>
      </c>
      <c r="C8831" s="356"/>
      <c r="D8831" s="354">
        <v>18</v>
      </c>
      <c r="E8831" s="355" t="s">
        <v>863</v>
      </c>
      <c r="F8831" s="348" t="s">
        <v>864</v>
      </c>
      <c r="G8831" s="147">
        <v>118601</v>
      </c>
      <c r="H8831" s="147">
        <v>119327497</v>
      </c>
    </row>
    <row r="8832" spans="1:8" ht="30">
      <c r="A8832" s="391" t="s">
        <v>865</v>
      </c>
      <c r="B8832" s="352">
        <v>780169</v>
      </c>
      <c r="C8832" s="356"/>
      <c r="D8832" s="356">
        <v>19</v>
      </c>
      <c r="E8832" s="357" t="s">
        <v>866</v>
      </c>
      <c r="F8832" s="346" t="s">
        <v>867</v>
      </c>
      <c r="G8832" s="147">
        <v>0</v>
      </c>
      <c r="H8832" s="147">
        <v>0</v>
      </c>
    </row>
    <row r="8833" spans="1:8" ht="30">
      <c r="A8833" s="391" t="s">
        <v>868</v>
      </c>
      <c r="B8833" s="352">
        <v>780169</v>
      </c>
      <c r="C8833" s="356"/>
      <c r="D8833" s="356">
        <v>20</v>
      </c>
      <c r="E8833" s="357" t="s">
        <v>869</v>
      </c>
      <c r="F8833" s="346" t="s">
        <v>870</v>
      </c>
      <c r="G8833" s="147">
        <v>0</v>
      </c>
      <c r="H8833" s="147">
        <v>0</v>
      </c>
    </row>
    <row r="8834" spans="1:8">
      <c r="A8834" s="391" t="s">
        <v>871</v>
      </c>
      <c r="B8834" s="352">
        <v>780169</v>
      </c>
      <c r="C8834" s="356"/>
      <c r="D8834" s="356">
        <v>21</v>
      </c>
      <c r="E8834" s="357" t="s">
        <v>872</v>
      </c>
      <c r="F8834" s="346" t="s">
        <v>873</v>
      </c>
      <c r="G8834" s="147">
        <v>0</v>
      </c>
      <c r="H8834" s="147">
        <v>17295322</v>
      </c>
    </row>
    <row r="8835" spans="1:8">
      <c r="A8835" s="391" t="s">
        <v>874</v>
      </c>
      <c r="B8835" s="352">
        <v>780169</v>
      </c>
      <c r="C8835" s="356"/>
      <c r="D8835" s="356">
        <v>22</v>
      </c>
      <c r="E8835" s="357" t="s">
        <v>875</v>
      </c>
      <c r="F8835" s="346" t="s">
        <v>876</v>
      </c>
      <c r="G8835" s="147">
        <v>118601</v>
      </c>
      <c r="H8835" s="147">
        <v>102032175</v>
      </c>
    </row>
    <row r="8836" spans="1:8">
      <c r="A8836" s="391" t="s">
        <v>877</v>
      </c>
      <c r="B8836" s="352">
        <v>780169</v>
      </c>
      <c r="C8836" s="356"/>
      <c r="D8836" s="356">
        <v>23</v>
      </c>
      <c r="E8836" s="357" t="s">
        <v>878</v>
      </c>
      <c r="F8836" s="346" t="s">
        <v>879</v>
      </c>
      <c r="G8836" s="147">
        <v>0</v>
      </c>
      <c r="H8836" s="147">
        <v>0</v>
      </c>
    </row>
    <row r="8837" spans="1:8">
      <c r="A8837" s="391" t="s">
        <v>880</v>
      </c>
      <c r="B8837" s="352">
        <v>780169</v>
      </c>
      <c r="C8837" s="356"/>
      <c r="D8837" s="356">
        <v>24</v>
      </c>
      <c r="E8837" s="357" t="s">
        <v>881</v>
      </c>
      <c r="F8837" s="346" t="s">
        <v>882</v>
      </c>
      <c r="G8837" s="147">
        <v>118601</v>
      </c>
      <c r="H8837" s="147">
        <v>102032175</v>
      </c>
    </row>
    <row r="8838" spans="1:8">
      <c r="A8838" s="391" t="s">
        <v>883</v>
      </c>
      <c r="B8838" s="352">
        <v>780169</v>
      </c>
      <c r="C8838" s="356"/>
      <c r="D8838" s="354">
        <v>25</v>
      </c>
      <c r="E8838" s="355" t="s">
        <v>884</v>
      </c>
      <c r="F8838" s="348" t="s">
        <v>497</v>
      </c>
      <c r="G8838" s="147">
        <v>0</v>
      </c>
      <c r="H8838" s="147">
        <v>0</v>
      </c>
    </row>
    <row r="8839" spans="1:8" ht="28.5">
      <c r="A8839" s="391" t="s">
        <v>885</v>
      </c>
      <c r="B8839" s="352">
        <v>780169</v>
      </c>
      <c r="C8839" s="356"/>
      <c r="D8839" s="354">
        <v>26</v>
      </c>
      <c r="E8839" s="355" t="s">
        <v>886</v>
      </c>
      <c r="F8839" s="348" t="s">
        <v>887</v>
      </c>
      <c r="G8839" s="147">
        <v>3672245</v>
      </c>
      <c r="H8839" s="147">
        <v>444855985</v>
      </c>
    </row>
    <row r="8840" spans="1:8">
      <c r="A8840" s="391" t="s">
        <v>888</v>
      </c>
      <c r="B8840" s="352">
        <v>780169</v>
      </c>
      <c r="C8840" s="356"/>
      <c r="D8840" s="356">
        <v>27</v>
      </c>
      <c r="E8840" s="357" t="s">
        <v>889</v>
      </c>
      <c r="F8840" s="346" t="s">
        <v>890</v>
      </c>
      <c r="G8840" s="147">
        <v>0</v>
      </c>
      <c r="H8840" s="147">
        <v>0</v>
      </c>
    </row>
    <row r="8841" spans="1:8">
      <c r="A8841" s="391" t="s">
        <v>891</v>
      </c>
      <c r="B8841" s="352">
        <v>780169</v>
      </c>
      <c r="C8841" s="356"/>
      <c r="D8841" s="356">
        <v>28</v>
      </c>
      <c r="E8841" s="357" t="s">
        <v>892</v>
      </c>
      <c r="F8841" s="346" t="s">
        <v>893</v>
      </c>
      <c r="G8841" s="147">
        <v>5273</v>
      </c>
      <c r="H8841" s="147">
        <v>51910820</v>
      </c>
    </row>
    <row r="8842" spans="1:8">
      <c r="A8842" s="391" t="s">
        <v>894</v>
      </c>
      <c r="B8842" s="352">
        <v>780169</v>
      </c>
      <c r="C8842" s="356"/>
      <c r="D8842" s="356">
        <v>29</v>
      </c>
      <c r="E8842" s="357" t="s">
        <v>895</v>
      </c>
      <c r="F8842" s="346" t="s">
        <v>896</v>
      </c>
      <c r="G8842" s="147">
        <v>0</v>
      </c>
      <c r="H8842" s="147">
        <v>0</v>
      </c>
    </row>
    <row r="8843" spans="1:8">
      <c r="A8843" s="391" t="s">
        <v>897</v>
      </c>
      <c r="B8843" s="352">
        <v>780169</v>
      </c>
      <c r="C8843" s="356"/>
      <c r="D8843" s="356">
        <v>30</v>
      </c>
      <c r="E8843" s="357" t="s">
        <v>898</v>
      </c>
      <c r="F8843" s="346" t="s">
        <v>899</v>
      </c>
      <c r="G8843" s="147">
        <v>0</v>
      </c>
      <c r="H8843" s="147">
        <v>0</v>
      </c>
    </row>
    <row r="8844" spans="1:8" ht="30">
      <c r="A8844" s="391" t="s">
        <v>900</v>
      </c>
      <c r="B8844" s="352">
        <v>780169</v>
      </c>
      <c r="C8844" s="356"/>
      <c r="D8844" s="356">
        <v>31</v>
      </c>
      <c r="E8844" s="357" t="s">
        <v>901</v>
      </c>
      <c r="F8844" s="346" t="s">
        <v>902</v>
      </c>
      <c r="G8844" s="147">
        <v>1850</v>
      </c>
      <c r="H8844" s="147">
        <v>1329225</v>
      </c>
    </row>
    <row r="8845" spans="1:8" ht="30">
      <c r="A8845" s="391" t="s">
        <v>903</v>
      </c>
      <c r="B8845" s="352">
        <v>780169</v>
      </c>
      <c r="C8845" s="356"/>
      <c r="D8845" s="356">
        <v>32</v>
      </c>
      <c r="E8845" s="357" t="s">
        <v>904</v>
      </c>
      <c r="F8845" s="346" t="s">
        <v>905</v>
      </c>
      <c r="G8845" s="147">
        <v>10209</v>
      </c>
      <c r="H8845" s="147">
        <v>15853908</v>
      </c>
    </row>
    <row r="8846" spans="1:8" ht="30">
      <c r="A8846" s="391" t="s">
        <v>906</v>
      </c>
      <c r="B8846" s="352">
        <v>780169</v>
      </c>
      <c r="C8846" s="356"/>
      <c r="D8846" s="356">
        <v>33</v>
      </c>
      <c r="E8846" s="357" t="s">
        <v>907</v>
      </c>
      <c r="F8846" s="346" t="s">
        <v>908</v>
      </c>
      <c r="G8846" s="147">
        <v>0</v>
      </c>
      <c r="H8846" s="147">
        <v>0</v>
      </c>
    </row>
    <row r="8847" spans="1:8">
      <c r="A8847" s="391" t="s">
        <v>909</v>
      </c>
      <c r="B8847" s="352">
        <v>780169</v>
      </c>
      <c r="C8847" s="356"/>
      <c r="D8847" s="356">
        <v>34</v>
      </c>
      <c r="E8847" s="357" t="s">
        <v>910</v>
      </c>
      <c r="F8847" s="346" t="s">
        <v>911</v>
      </c>
      <c r="G8847" s="147">
        <v>0</v>
      </c>
      <c r="H8847" s="147">
        <v>0</v>
      </c>
    </row>
    <row r="8848" spans="1:8">
      <c r="A8848" s="391" t="s">
        <v>912</v>
      </c>
      <c r="B8848" s="352">
        <v>780169</v>
      </c>
      <c r="C8848" s="356"/>
      <c r="D8848" s="356">
        <v>35</v>
      </c>
      <c r="E8848" s="357" t="s">
        <v>913</v>
      </c>
      <c r="F8848" s="346" t="s">
        <v>914</v>
      </c>
      <c r="G8848" s="147">
        <v>82928</v>
      </c>
      <c r="H8848" s="147">
        <v>44913864</v>
      </c>
    </row>
    <row r="8849" spans="1:8" ht="30">
      <c r="A8849" s="391" t="s">
        <v>915</v>
      </c>
      <c r="B8849" s="352">
        <v>780169</v>
      </c>
      <c r="C8849" s="356"/>
      <c r="D8849" s="356">
        <v>36</v>
      </c>
      <c r="E8849" s="357" t="s">
        <v>916</v>
      </c>
      <c r="F8849" s="346" t="s">
        <v>917</v>
      </c>
      <c r="G8849" s="147">
        <v>3571985</v>
      </c>
      <c r="H8849" s="147">
        <v>330848168</v>
      </c>
    </row>
    <row r="8850" spans="1:8" ht="28.5">
      <c r="A8850" s="391" t="s">
        <v>918</v>
      </c>
      <c r="B8850" s="352">
        <v>780169</v>
      </c>
      <c r="C8850" s="356"/>
      <c r="D8850" s="354">
        <v>37</v>
      </c>
      <c r="E8850" s="355" t="s">
        <v>919</v>
      </c>
      <c r="F8850" s="348" t="s">
        <v>920</v>
      </c>
      <c r="G8850" s="147">
        <v>14381</v>
      </c>
      <c r="H8850" s="147">
        <v>22027378</v>
      </c>
    </row>
    <row r="8851" spans="1:8">
      <c r="A8851" s="391" t="s">
        <v>921</v>
      </c>
      <c r="B8851" s="352">
        <v>780169</v>
      </c>
      <c r="C8851" s="356"/>
      <c r="D8851" s="356">
        <v>38</v>
      </c>
      <c r="E8851" s="357" t="s">
        <v>922</v>
      </c>
      <c r="F8851" s="346" t="s">
        <v>39</v>
      </c>
      <c r="G8851" s="147">
        <v>14381</v>
      </c>
      <c r="H8851" s="147">
        <v>22027378</v>
      </c>
    </row>
    <row r="8852" spans="1:8">
      <c r="A8852" s="391" t="s">
        <v>923</v>
      </c>
      <c r="B8852" s="352">
        <v>780169</v>
      </c>
      <c r="C8852" s="356"/>
      <c r="D8852" s="356">
        <v>39</v>
      </c>
      <c r="E8852" s="357" t="s">
        <v>924</v>
      </c>
      <c r="F8852" s="346" t="s">
        <v>40</v>
      </c>
      <c r="G8852" s="147">
        <v>0</v>
      </c>
      <c r="H8852" s="147">
        <v>0</v>
      </c>
    </row>
    <row r="8853" spans="1:8">
      <c r="A8853" s="391" t="s">
        <v>925</v>
      </c>
      <c r="B8853" s="352">
        <v>780169</v>
      </c>
      <c r="C8853" s="356"/>
      <c r="D8853" s="356">
        <v>40</v>
      </c>
      <c r="E8853" s="357" t="s">
        <v>926</v>
      </c>
      <c r="F8853" s="346" t="s">
        <v>927</v>
      </c>
      <c r="G8853" s="147">
        <v>0</v>
      </c>
      <c r="H8853" s="147">
        <v>0</v>
      </c>
    </row>
    <row r="8854" spans="1:8">
      <c r="A8854" s="391" t="s">
        <v>928</v>
      </c>
      <c r="B8854" s="352">
        <v>780169</v>
      </c>
      <c r="C8854" s="356"/>
      <c r="D8854" s="356">
        <v>41</v>
      </c>
      <c r="E8854" s="357" t="s">
        <v>929</v>
      </c>
      <c r="F8854" s="346" t="s">
        <v>930</v>
      </c>
      <c r="G8854" s="147">
        <v>0</v>
      </c>
      <c r="H8854" s="147">
        <v>0</v>
      </c>
    </row>
    <row r="8855" spans="1:8" ht="28.5">
      <c r="A8855" s="391" t="s">
        <v>931</v>
      </c>
      <c r="B8855" s="352">
        <v>780169</v>
      </c>
      <c r="C8855" s="356"/>
      <c r="D8855" s="354">
        <v>42</v>
      </c>
      <c r="E8855" s="355" t="s">
        <v>932</v>
      </c>
      <c r="F8855" s="348" t="s">
        <v>933</v>
      </c>
      <c r="G8855" s="147">
        <v>0</v>
      </c>
      <c r="H8855" s="147">
        <v>0</v>
      </c>
    </row>
    <row r="8856" spans="1:8">
      <c r="A8856" s="391" t="s">
        <v>934</v>
      </c>
      <c r="B8856" s="352">
        <v>780169</v>
      </c>
      <c r="C8856" s="356"/>
      <c r="D8856" s="356">
        <v>43</v>
      </c>
      <c r="E8856" s="357" t="s">
        <v>935</v>
      </c>
      <c r="F8856" s="346" t="s">
        <v>936</v>
      </c>
      <c r="G8856" s="147">
        <v>0</v>
      </c>
      <c r="H8856" s="147">
        <v>0</v>
      </c>
    </row>
    <row r="8857" spans="1:8">
      <c r="A8857" s="391" t="s">
        <v>937</v>
      </c>
      <c r="B8857" s="352">
        <v>780169</v>
      </c>
      <c r="C8857" s="356"/>
      <c r="D8857" s="356">
        <v>44</v>
      </c>
      <c r="E8857" s="357" t="s">
        <v>938</v>
      </c>
      <c r="F8857" s="346" t="s">
        <v>939</v>
      </c>
      <c r="G8857" s="147">
        <v>0</v>
      </c>
      <c r="H8857" s="147">
        <v>0</v>
      </c>
    </row>
    <row r="8858" spans="1:8">
      <c r="A8858" s="391" t="s">
        <v>940</v>
      </c>
      <c r="B8858" s="352">
        <v>780169</v>
      </c>
      <c r="C8858" s="356"/>
      <c r="D8858" s="356">
        <v>45</v>
      </c>
      <c r="E8858" s="357" t="s">
        <v>941</v>
      </c>
      <c r="F8858" s="346" t="s">
        <v>942</v>
      </c>
      <c r="G8858" s="147">
        <v>0</v>
      </c>
      <c r="H8858" s="147">
        <v>0</v>
      </c>
    </row>
    <row r="8859" spans="1:8" ht="28.5">
      <c r="A8859" s="391" t="s">
        <v>943</v>
      </c>
      <c r="B8859" s="352">
        <v>780169</v>
      </c>
      <c r="C8859" s="356"/>
      <c r="D8859" s="354">
        <v>46</v>
      </c>
      <c r="E8859" s="359">
        <v>5</v>
      </c>
      <c r="F8859" s="348" t="s">
        <v>944</v>
      </c>
      <c r="G8859" s="147">
        <v>0</v>
      </c>
      <c r="H8859" s="147">
        <v>0</v>
      </c>
    </row>
    <row r="8860" spans="1:8">
      <c r="A8860" s="391" t="s">
        <v>945</v>
      </c>
      <c r="B8860" s="352">
        <v>780169</v>
      </c>
      <c r="C8860" s="356"/>
      <c r="D8860" s="356">
        <v>47</v>
      </c>
      <c r="E8860" s="357" t="s">
        <v>946</v>
      </c>
      <c r="F8860" s="346" t="s">
        <v>947</v>
      </c>
      <c r="G8860" s="147">
        <v>0</v>
      </c>
      <c r="H8860" s="147">
        <v>0</v>
      </c>
    </row>
    <row r="8861" spans="1:8">
      <c r="A8861" s="391" t="s">
        <v>948</v>
      </c>
      <c r="B8861" s="352">
        <v>780169</v>
      </c>
      <c r="C8861" s="356"/>
      <c r="D8861" s="356">
        <v>48</v>
      </c>
      <c r="E8861" s="357" t="s">
        <v>949</v>
      </c>
      <c r="F8861" s="346" t="s">
        <v>950</v>
      </c>
      <c r="G8861" s="147">
        <v>0</v>
      </c>
      <c r="H8861" s="147">
        <v>0</v>
      </c>
    </row>
    <row r="8862" spans="1:8">
      <c r="A8862" s="394" t="s">
        <v>951</v>
      </c>
      <c r="B8862" s="352">
        <v>780169</v>
      </c>
      <c r="C8862" s="356"/>
      <c r="D8862" s="356">
        <v>49</v>
      </c>
      <c r="E8862" s="358" t="s">
        <v>952</v>
      </c>
      <c r="F8862" s="347" t="s">
        <v>953</v>
      </c>
      <c r="G8862" s="147">
        <v>0</v>
      </c>
      <c r="H8862" s="147">
        <v>0</v>
      </c>
    </row>
    <row r="8863" spans="1:8">
      <c r="A8863" s="395" t="s">
        <v>38</v>
      </c>
      <c r="B8863" s="367" t="s">
        <v>1046</v>
      </c>
      <c r="C8863" s="368"/>
      <c r="D8863" s="369">
        <v>0</v>
      </c>
      <c r="E8863" s="369">
        <v>0</v>
      </c>
      <c r="F8863" s="434" t="s">
        <v>139</v>
      </c>
      <c r="G8863" s="148">
        <v>6810888</v>
      </c>
      <c r="H8863" s="148">
        <v>5967733758</v>
      </c>
    </row>
    <row r="8864" spans="1:8" ht="29.25">
      <c r="A8864" s="396" t="s">
        <v>815</v>
      </c>
      <c r="B8864" s="367" t="s">
        <v>1046</v>
      </c>
      <c r="C8864" s="372"/>
      <c r="D8864" s="369">
        <v>1</v>
      </c>
      <c r="E8864" s="370">
        <v>1</v>
      </c>
      <c r="F8864" s="432" t="s">
        <v>816</v>
      </c>
      <c r="G8864" s="148">
        <v>0</v>
      </c>
      <c r="H8864" s="148">
        <v>0</v>
      </c>
    </row>
    <row r="8865" spans="1:8">
      <c r="A8865" s="396" t="s">
        <v>817</v>
      </c>
      <c r="B8865" s="367" t="s">
        <v>1046</v>
      </c>
      <c r="C8865" s="372"/>
      <c r="D8865" s="372">
        <v>2</v>
      </c>
      <c r="E8865" s="371" t="s">
        <v>818</v>
      </c>
      <c r="F8865" s="433" t="s">
        <v>819</v>
      </c>
      <c r="G8865" s="148">
        <v>0</v>
      </c>
      <c r="H8865" s="148">
        <v>0</v>
      </c>
    </row>
    <row r="8866" spans="1:8" ht="30">
      <c r="A8866" s="396" t="s">
        <v>820</v>
      </c>
      <c r="B8866" s="367" t="s">
        <v>1046</v>
      </c>
      <c r="C8866" s="372"/>
      <c r="D8866" s="372">
        <v>3</v>
      </c>
      <c r="E8866" s="371" t="s">
        <v>821</v>
      </c>
      <c r="F8866" s="433" t="s">
        <v>822</v>
      </c>
      <c r="G8866" s="148">
        <v>0</v>
      </c>
      <c r="H8866" s="148">
        <v>0</v>
      </c>
    </row>
    <row r="8867" spans="1:8">
      <c r="A8867" s="396" t="s">
        <v>823</v>
      </c>
      <c r="B8867" s="367" t="s">
        <v>1046</v>
      </c>
      <c r="C8867" s="372"/>
      <c r="D8867" s="372">
        <v>4</v>
      </c>
      <c r="E8867" s="371" t="s">
        <v>824</v>
      </c>
      <c r="F8867" s="433" t="s">
        <v>825</v>
      </c>
      <c r="G8867" s="148">
        <v>0</v>
      </c>
      <c r="H8867" s="148">
        <v>0</v>
      </c>
    </row>
    <row r="8868" spans="1:8">
      <c r="A8868" s="396" t="s">
        <v>826</v>
      </c>
      <c r="B8868" s="367" t="s">
        <v>1046</v>
      </c>
      <c r="C8868" s="372"/>
      <c r="D8868" s="372">
        <v>5</v>
      </c>
      <c r="E8868" s="371" t="s">
        <v>827</v>
      </c>
      <c r="F8868" s="433" t="s">
        <v>828</v>
      </c>
      <c r="G8868" s="148">
        <v>0</v>
      </c>
      <c r="H8868" s="148">
        <v>0</v>
      </c>
    </row>
    <row r="8869" spans="1:8">
      <c r="A8869" s="396" t="s">
        <v>829</v>
      </c>
      <c r="B8869" s="367" t="s">
        <v>1046</v>
      </c>
      <c r="C8869" s="372"/>
      <c r="D8869" s="372">
        <v>6</v>
      </c>
      <c r="E8869" s="371" t="s">
        <v>830</v>
      </c>
      <c r="F8869" s="433" t="s">
        <v>831</v>
      </c>
      <c r="G8869" s="148">
        <v>0</v>
      </c>
      <c r="H8869" s="148">
        <v>0</v>
      </c>
    </row>
    <row r="8870" spans="1:8">
      <c r="A8870" s="396" t="s">
        <v>1491</v>
      </c>
      <c r="B8870" s="367" t="s">
        <v>1046</v>
      </c>
      <c r="C8870" s="372"/>
      <c r="D8870" s="372">
        <v>7</v>
      </c>
      <c r="E8870" s="371" t="s">
        <v>832</v>
      </c>
      <c r="F8870" s="433" t="s">
        <v>833</v>
      </c>
      <c r="G8870" s="148">
        <v>0</v>
      </c>
      <c r="H8870" s="148">
        <v>0</v>
      </c>
    </row>
    <row r="8871" spans="1:8">
      <c r="A8871" s="396" t="s">
        <v>834</v>
      </c>
      <c r="B8871" s="367" t="s">
        <v>1046</v>
      </c>
      <c r="C8871" s="372"/>
      <c r="D8871" s="372">
        <v>8</v>
      </c>
      <c r="E8871" s="371" t="s">
        <v>835</v>
      </c>
      <c r="F8871" s="433" t="s">
        <v>836</v>
      </c>
      <c r="G8871" s="148">
        <v>0</v>
      </c>
      <c r="H8871" s="148">
        <v>0</v>
      </c>
    </row>
    <row r="8872" spans="1:8" ht="29.25">
      <c r="A8872" s="396" t="s">
        <v>837</v>
      </c>
      <c r="B8872" s="367" t="s">
        <v>1046</v>
      </c>
      <c r="C8872" s="372"/>
      <c r="D8872" s="369">
        <v>9</v>
      </c>
      <c r="E8872" s="370" t="s">
        <v>838</v>
      </c>
      <c r="F8872" s="432" t="s">
        <v>839</v>
      </c>
      <c r="G8872" s="148">
        <v>29511</v>
      </c>
      <c r="H8872" s="148">
        <v>643716906</v>
      </c>
    </row>
    <row r="8873" spans="1:8">
      <c r="A8873" s="396" t="s">
        <v>840</v>
      </c>
      <c r="B8873" s="367" t="s">
        <v>1046</v>
      </c>
      <c r="C8873" s="372"/>
      <c r="D8873" s="372">
        <v>10</v>
      </c>
      <c r="E8873" s="371" t="s">
        <v>841</v>
      </c>
      <c r="F8873" s="433" t="s">
        <v>842</v>
      </c>
      <c r="G8873" s="148">
        <v>0</v>
      </c>
      <c r="H8873" s="148">
        <v>0</v>
      </c>
    </row>
    <row r="8874" spans="1:8">
      <c r="A8874" s="396" t="s">
        <v>843</v>
      </c>
      <c r="B8874" s="367" t="s">
        <v>1046</v>
      </c>
      <c r="C8874" s="372"/>
      <c r="D8874" s="372">
        <v>11</v>
      </c>
      <c r="E8874" s="371" t="s">
        <v>844</v>
      </c>
      <c r="F8874" s="433" t="s">
        <v>845</v>
      </c>
      <c r="G8874" s="148">
        <v>0</v>
      </c>
      <c r="H8874" s="148">
        <v>0</v>
      </c>
    </row>
    <row r="8875" spans="1:8">
      <c r="A8875" s="396" t="s">
        <v>846</v>
      </c>
      <c r="B8875" s="367" t="s">
        <v>1046</v>
      </c>
      <c r="C8875" s="372"/>
      <c r="D8875" s="372">
        <v>12</v>
      </c>
      <c r="E8875" s="371" t="s">
        <v>847</v>
      </c>
      <c r="F8875" s="433" t="s">
        <v>848</v>
      </c>
      <c r="G8875" s="148">
        <v>0</v>
      </c>
      <c r="H8875" s="148">
        <v>0</v>
      </c>
    </row>
    <row r="8876" spans="1:8">
      <c r="A8876" s="396" t="s">
        <v>849</v>
      </c>
      <c r="B8876" s="367" t="s">
        <v>1046</v>
      </c>
      <c r="C8876" s="372"/>
      <c r="D8876" s="372">
        <v>13</v>
      </c>
      <c r="E8876" s="371" t="s">
        <v>850</v>
      </c>
      <c r="F8876" s="433" t="s">
        <v>851</v>
      </c>
      <c r="G8876" s="148">
        <v>0</v>
      </c>
      <c r="H8876" s="148">
        <v>0</v>
      </c>
    </row>
    <row r="8877" spans="1:8">
      <c r="A8877" s="396" t="s">
        <v>852</v>
      </c>
      <c r="B8877" s="367" t="s">
        <v>1046</v>
      </c>
      <c r="C8877" s="372"/>
      <c r="D8877" s="372">
        <v>14</v>
      </c>
      <c r="E8877" s="371" t="s">
        <v>853</v>
      </c>
      <c r="F8877" s="433" t="s">
        <v>854</v>
      </c>
      <c r="G8877" s="148">
        <v>3504</v>
      </c>
      <c r="H8877" s="148">
        <v>142634321</v>
      </c>
    </row>
    <row r="8878" spans="1:8">
      <c r="A8878" s="396" t="s">
        <v>1492</v>
      </c>
      <c r="B8878" s="367" t="s">
        <v>1046</v>
      </c>
      <c r="C8878" s="372"/>
      <c r="D8878" s="372">
        <v>15</v>
      </c>
      <c r="E8878" s="371" t="s">
        <v>1337</v>
      </c>
      <c r="F8878" s="433" t="s">
        <v>855</v>
      </c>
      <c r="G8878" s="148">
        <v>0</v>
      </c>
      <c r="H8878" s="148">
        <v>0</v>
      </c>
    </row>
    <row r="8879" spans="1:8">
      <c r="A8879" s="396" t="s">
        <v>856</v>
      </c>
      <c r="B8879" s="367" t="s">
        <v>1046</v>
      </c>
      <c r="C8879" s="372"/>
      <c r="D8879" s="372">
        <v>16</v>
      </c>
      <c r="E8879" s="371" t="s">
        <v>857</v>
      </c>
      <c r="F8879" s="433" t="s">
        <v>858</v>
      </c>
      <c r="G8879" s="148">
        <v>26007</v>
      </c>
      <c r="H8879" s="148">
        <v>501082585</v>
      </c>
    </row>
    <row r="8880" spans="1:8">
      <c r="A8880" s="396" t="s">
        <v>859</v>
      </c>
      <c r="B8880" s="367" t="s">
        <v>1046</v>
      </c>
      <c r="C8880" s="372"/>
      <c r="D8880" s="369">
        <v>17</v>
      </c>
      <c r="E8880" s="370" t="s">
        <v>860</v>
      </c>
      <c r="F8880" s="432" t="s">
        <v>861</v>
      </c>
      <c r="G8880" s="148">
        <v>6641974</v>
      </c>
      <c r="H8880" s="148">
        <v>4473330707</v>
      </c>
    </row>
    <row r="8881" spans="1:8" ht="29.25">
      <c r="A8881" s="397" t="s">
        <v>862</v>
      </c>
      <c r="B8881" s="367" t="s">
        <v>1046</v>
      </c>
      <c r="C8881" s="372"/>
      <c r="D8881" s="369">
        <v>18</v>
      </c>
      <c r="E8881" s="370" t="s">
        <v>863</v>
      </c>
      <c r="F8881" s="432" t="s">
        <v>864</v>
      </c>
      <c r="G8881" s="148">
        <v>2018697</v>
      </c>
      <c r="H8881" s="148">
        <v>2275319408</v>
      </c>
    </row>
    <row r="8882" spans="1:8" ht="30">
      <c r="A8882" s="396" t="s">
        <v>865</v>
      </c>
      <c r="B8882" s="367" t="s">
        <v>1046</v>
      </c>
      <c r="C8882" s="372"/>
      <c r="D8882" s="372">
        <v>19</v>
      </c>
      <c r="E8882" s="371" t="s">
        <v>866</v>
      </c>
      <c r="F8882" s="433" t="s">
        <v>867</v>
      </c>
      <c r="G8882" s="148">
        <v>212867</v>
      </c>
      <c r="H8882" s="148">
        <v>527407805</v>
      </c>
    </row>
    <row r="8883" spans="1:8" ht="30">
      <c r="A8883" s="396" t="s">
        <v>868</v>
      </c>
      <c r="B8883" s="367" t="s">
        <v>1046</v>
      </c>
      <c r="C8883" s="372"/>
      <c r="D8883" s="372">
        <v>20</v>
      </c>
      <c r="E8883" s="371" t="s">
        <v>869</v>
      </c>
      <c r="F8883" s="433" t="s">
        <v>870</v>
      </c>
      <c r="G8883" s="148">
        <v>199349</v>
      </c>
      <c r="H8883" s="148">
        <v>616675626</v>
      </c>
    </row>
    <row r="8884" spans="1:8">
      <c r="A8884" s="396" t="s">
        <v>871</v>
      </c>
      <c r="B8884" s="367" t="s">
        <v>1046</v>
      </c>
      <c r="C8884" s="372"/>
      <c r="D8884" s="372">
        <v>21</v>
      </c>
      <c r="E8884" s="371" t="s">
        <v>872</v>
      </c>
      <c r="F8884" s="433" t="s">
        <v>873</v>
      </c>
      <c r="G8884" s="148">
        <v>29919</v>
      </c>
      <c r="H8884" s="148">
        <v>33235257</v>
      </c>
    </row>
    <row r="8885" spans="1:8">
      <c r="A8885" s="396" t="s">
        <v>874</v>
      </c>
      <c r="B8885" s="367" t="s">
        <v>1046</v>
      </c>
      <c r="C8885" s="372"/>
      <c r="D8885" s="372">
        <v>22</v>
      </c>
      <c r="E8885" s="371" t="s">
        <v>875</v>
      </c>
      <c r="F8885" s="433" t="s">
        <v>876</v>
      </c>
      <c r="G8885" s="148">
        <v>1576562</v>
      </c>
      <c r="H8885" s="148">
        <v>1098000720</v>
      </c>
    </row>
    <row r="8886" spans="1:8">
      <c r="A8886" s="396" t="s">
        <v>877</v>
      </c>
      <c r="B8886" s="367" t="s">
        <v>1046</v>
      </c>
      <c r="C8886" s="372"/>
      <c r="D8886" s="372">
        <v>23</v>
      </c>
      <c r="E8886" s="371" t="s">
        <v>878</v>
      </c>
      <c r="F8886" s="433" t="s">
        <v>879</v>
      </c>
      <c r="G8886" s="148">
        <v>996953</v>
      </c>
      <c r="H8886" s="148">
        <v>649305764</v>
      </c>
    </row>
    <row r="8887" spans="1:8">
      <c r="A8887" s="396" t="s">
        <v>880</v>
      </c>
      <c r="B8887" s="367" t="s">
        <v>1046</v>
      </c>
      <c r="C8887" s="372"/>
      <c r="D8887" s="372">
        <v>24</v>
      </c>
      <c r="E8887" s="371" t="s">
        <v>881</v>
      </c>
      <c r="F8887" s="433" t="s">
        <v>882</v>
      </c>
      <c r="G8887" s="148">
        <v>579609</v>
      </c>
      <c r="H8887" s="148">
        <v>448694956</v>
      </c>
    </row>
    <row r="8888" spans="1:8">
      <c r="A8888" s="396" t="s">
        <v>883</v>
      </c>
      <c r="B8888" s="367" t="s">
        <v>1046</v>
      </c>
      <c r="C8888" s="372"/>
      <c r="D8888" s="369">
        <v>25</v>
      </c>
      <c r="E8888" s="370" t="s">
        <v>884</v>
      </c>
      <c r="F8888" s="432" t="s">
        <v>497</v>
      </c>
      <c r="G8888" s="148">
        <v>189663</v>
      </c>
      <c r="H8888" s="148">
        <v>164356987</v>
      </c>
    </row>
    <row r="8889" spans="1:8" ht="29.25">
      <c r="A8889" s="396" t="s">
        <v>885</v>
      </c>
      <c r="B8889" s="367" t="s">
        <v>1046</v>
      </c>
      <c r="C8889" s="372"/>
      <c r="D8889" s="369">
        <v>26</v>
      </c>
      <c r="E8889" s="370" t="s">
        <v>886</v>
      </c>
      <c r="F8889" s="432" t="s">
        <v>887</v>
      </c>
      <c r="G8889" s="148">
        <v>4304263</v>
      </c>
      <c r="H8889" s="148">
        <v>1852449776</v>
      </c>
    </row>
    <row r="8890" spans="1:8">
      <c r="A8890" s="396" t="s">
        <v>888</v>
      </c>
      <c r="B8890" s="367" t="s">
        <v>1046</v>
      </c>
      <c r="C8890" s="372"/>
      <c r="D8890" s="372">
        <v>27</v>
      </c>
      <c r="E8890" s="371" t="s">
        <v>889</v>
      </c>
      <c r="F8890" s="433" t="s">
        <v>890</v>
      </c>
      <c r="G8890" s="148">
        <v>450341</v>
      </c>
      <c r="H8890" s="148">
        <v>860707642</v>
      </c>
    </row>
    <row r="8891" spans="1:8">
      <c r="A8891" s="396" t="s">
        <v>891</v>
      </c>
      <c r="B8891" s="367" t="s">
        <v>1046</v>
      </c>
      <c r="C8891" s="372"/>
      <c r="D8891" s="372">
        <v>28</v>
      </c>
      <c r="E8891" s="371" t="s">
        <v>892</v>
      </c>
      <c r="F8891" s="433" t="s">
        <v>893</v>
      </c>
      <c r="G8891" s="148">
        <v>90887</v>
      </c>
      <c r="H8891" s="148">
        <v>534517935</v>
      </c>
    </row>
    <row r="8892" spans="1:8">
      <c r="A8892" s="396" t="s">
        <v>894</v>
      </c>
      <c r="B8892" s="367" t="s">
        <v>1046</v>
      </c>
      <c r="C8892" s="372"/>
      <c r="D8892" s="372">
        <v>29</v>
      </c>
      <c r="E8892" s="371" t="s">
        <v>895</v>
      </c>
      <c r="F8892" s="433" t="s">
        <v>896</v>
      </c>
      <c r="G8892" s="148">
        <v>0</v>
      </c>
      <c r="H8892" s="148">
        <v>0</v>
      </c>
    </row>
    <row r="8893" spans="1:8">
      <c r="A8893" s="396" t="s">
        <v>897</v>
      </c>
      <c r="B8893" s="367" t="s">
        <v>1046</v>
      </c>
      <c r="C8893" s="372"/>
      <c r="D8893" s="372">
        <v>30</v>
      </c>
      <c r="E8893" s="371" t="s">
        <v>898</v>
      </c>
      <c r="F8893" s="433" t="s">
        <v>899</v>
      </c>
      <c r="G8893" s="148">
        <v>0</v>
      </c>
      <c r="H8893" s="148">
        <v>0</v>
      </c>
    </row>
    <row r="8894" spans="1:8" ht="30">
      <c r="A8894" s="396" t="s">
        <v>900</v>
      </c>
      <c r="B8894" s="367" t="s">
        <v>1046</v>
      </c>
      <c r="C8894" s="372"/>
      <c r="D8894" s="372">
        <v>31</v>
      </c>
      <c r="E8894" s="371" t="s">
        <v>901</v>
      </c>
      <c r="F8894" s="433" t="s">
        <v>902</v>
      </c>
      <c r="G8894" s="148">
        <v>51922</v>
      </c>
      <c r="H8894" s="148">
        <v>37305957</v>
      </c>
    </row>
    <row r="8895" spans="1:8" ht="30">
      <c r="A8895" s="396" t="s">
        <v>903</v>
      </c>
      <c r="B8895" s="367" t="s">
        <v>1046</v>
      </c>
      <c r="C8895" s="372"/>
      <c r="D8895" s="372">
        <v>32</v>
      </c>
      <c r="E8895" s="371" t="s">
        <v>904</v>
      </c>
      <c r="F8895" s="433" t="s">
        <v>905</v>
      </c>
      <c r="G8895" s="148">
        <v>22773</v>
      </c>
      <c r="H8895" s="148">
        <v>26069461</v>
      </c>
    </row>
    <row r="8896" spans="1:8" ht="30">
      <c r="A8896" s="396" t="s">
        <v>906</v>
      </c>
      <c r="B8896" s="367" t="s">
        <v>1046</v>
      </c>
      <c r="C8896" s="372"/>
      <c r="D8896" s="372">
        <v>33</v>
      </c>
      <c r="E8896" s="371" t="s">
        <v>907</v>
      </c>
      <c r="F8896" s="433" t="s">
        <v>908</v>
      </c>
      <c r="G8896" s="148">
        <v>0</v>
      </c>
      <c r="H8896" s="148">
        <v>0</v>
      </c>
    </row>
    <row r="8897" spans="1:8">
      <c r="A8897" s="396" t="s">
        <v>909</v>
      </c>
      <c r="B8897" s="367" t="s">
        <v>1046</v>
      </c>
      <c r="C8897" s="372"/>
      <c r="D8897" s="372">
        <v>34</v>
      </c>
      <c r="E8897" s="371" t="s">
        <v>910</v>
      </c>
      <c r="F8897" s="433" t="s">
        <v>911</v>
      </c>
      <c r="G8897" s="148">
        <v>0</v>
      </c>
      <c r="H8897" s="148">
        <v>0</v>
      </c>
    </row>
    <row r="8898" spans="1:8">
      <c r="A8898" s="396" t="s">
        <v>912</v>
      </c>
      <c r="B8898" s="367" t="s">
        <v>1046</v>
      </c>
      <c r="C8898" s="372"/>
      <c r="D8898" s="372">
        <v>35</v>
      </c>
      <c r="E8898" s="371" t="s">
        <v>913</v>
      </c>
      <c r="F8898" s="433" t="s">
        <v>914</v>
      </c>
      <c r="G8898" s="148">
        <v>82928</v>
      </c>
      <c r="H8898" s="148">
        <v>44913864</v>
      </c>
    </row>
    <row r="8899" spans="1:8" ht="30">
      <c r="A8899" s="396" t="s">
        <v>915</v>
      </c>
      <c r="B8899" s="367" t="s">
        <v>1046</v>
      </c>
      <c r="C8899" s="372"/>
      <c r="D8899" s="372">
        <v>36</v>
      </c>
      <c r="E8899" s="371" t="s">
        <v>916</v>
      </c>
      <c r="F8899" s="433" t="s">
        <v>917</v>
      </c>
      <c r="G8899" s="148">
        <v>3605412</v>
      </c>
      <c r="H8899" s="148">
        <v>348934917</v>
      </c>
    </row>
    <row r="8900" spans="1:8" ht="29.25">
      <c r="A8900" s="396" t="s">
        <v>918</v>
      </c>
      <c r="B8900" s="367" t="s">
        <v>1046</v>
      </c>
      <c r="C8900" s="372"/>
      <c r="D8900" s="369">
        <v>37</v>
      </c>
      <c r="E8900" s="370" t="s">
        <v>919</v>
      </c>
      <c r="F8900" s="432" t="s">
        <v>920</v>
      </c>
      <c r="G8900" s="148">
        <v>129351</v>
      </c>
      <c r="H8900" s="148">
        <v>181204536</v>
      </c>
    </row>
    <row r="8901" spans="1:8">
      <c r="A8901" s="396" t="s">
        <v>921</v>
      </c>
      <c r="B8901" s="367" t="s">
        <v>1046</v>
      </c>
      <c r="C8901" s="372"/>
      <c r="D8901" s="372">
        <v>38</v>
      </c>
      <c r="E8901" s="371" t="s">
        <v>922</v>
      </c>
      <c r="F8901" s="433" t="s">
        <v>39</v>
      </c>
      <c r="G8901" s="148">
        <v>14381</v>
      </c>
      <c r="H8901" s="148">
        <v>22027378</v>
      </c>
    </row>
    <row r="8902" spans="1:8">
      <c r="A8902" s="396" t="s">
        <v>923</v>
      </c>
      <c r="B8902" s="367" t="s">
        <v>1046</v>
      </c>
      <c r="C8902" s="372"/>
      <c r="D8902" s="372">
        <v>39</v>
      </c>
      <c r="E8902" s="371" t="s">
        <v>924</v>
      </c>
      <c r="F8902" s="433" t="s">
        <v>40</v>
      </c>
      <c r="G8902" s="148">
        <v>11643</v>
      </c>
      <c r="H8902" s="148">
        <v>16120304</v>
      </c>
    </row>
    <row r="8903" spans="1:8">
      <c r="A8903" s="396" t="s">
        <v>925</v>
      </c>
      <c r="B8903" s="367" t="s">
        <v>1046</v>
      </c>
      <c r="C8903" s="372"/>
      <c r="D8903" s="372">
        <v>40</v>
      </c>
      <c r="E8903" s="371" t="s">
        <v>926</v>
      </c>
      <c r="F8903" s="433" t="s">
        <v>927</v>
      </c>
      <c r="G8903" s="148">
        <v>72668</v>
      </c>
      <c r="H8903" s="148">
        <v>100609078</v>
      </c>
    </row>
    <row r="8904" spans="1:8">
      <c r="A8904" s="396" t="s">
        <v>928</v>
      </c>
      <c r="B8904" s="367" t="s">
        <v>1046</v>
      </c>
      <c r="C8904" s="372"/>
      <c r="D8904" s="372">
        <v>41</v>
      </c>
      <c r="E8904" s="371" t="s">
        <v>929</v>
      </c>
      <c r="F8904" s="433" t="s">
        <v>930</v>
      </c>
      <c r="G8904" s="148">
        <v>30659</v>
      </c>
      <c r="H8904" s="148">
        <v>42447776</v>
      </c>
    </row>
    <row r="8905" spans="1:8" ht="29.25">
      <c r="A8905" s="396" t="s">
        <v>931</v>
      </c>
      <c r="B8905" s="367" t="s">
        <v>1046</v>
      </c>
      <c r="C8905" s="372"/>
      <c r="D8905" s="369">
        <v>42</v>
      </c>
      <c r="E8905" s="370" t="s">
        <v>932</v>
      </c>
      <c r="F8905" s="432" t="s">
        <v>933</v>
      </c>
      <c r="G8905" s="148">
        <v>132260</v>
      </c>
      <c r="H8905" s="148">
        <v>747268179</v>
      </c>
    </row>
    <row r="8906" spans="1:8">
      <c r="A8906" s="396" t="s">
        <v>934</v>
      </c>
      <c r="B8906" s="367" t="s">
        <v>1046</v>
      </c>
      <c r="C8906" s="372"/>
      <c r="D8906" s="372">
        <v>43</v>
      </c>
      <c r="E8906" s="371" t="s">
        <v>935</v>
      </c>
      <c r="F8906" s="433" t="s">
        <v>936</v>
      </c>
      <c r="G8906" s="148">
        <v>132260</v>
      </c>
      <c r="H8906" s="148">
        <v>747268179</v>
      </c>
    </row>
    <row r="8907" spans="1:8">
      <c r="A8907" s="396" t="s">
        <v>937</v>
      </c>
      <c r="B8907" s="367" t="s">
        <v>1046</v>
      </c>
      <c r="C8907" s="372"/>
      <c r="D8907" s="372">
        <v>44</v>
      </c>
      <c r="E8907" s="371" t="s">
        <v>938</v>
      </c>
      <c r="F8907" s="433" t="s">
        <v>939</v>
      </c>
      <c r="G8907" s="148">
        <v>0</v>
      </c>
      <c r="H8907" s="148">
        <v>0</v>
      </c>
    </row>
    <row r="8908" spans="1:8">
      <c r="A8908" s="396" t="s">
        <v>940</v>
      </c>
      <c r="B8908" s="367" t="s">
        <v>1046</v>
      </c>
      <c r="C8908" s="372"/>
      <c r="D8908" s="372">
        <v>45</v>
      </c>
      <c r="E8908" s="371" t="s">
        <v>941</v>
      </c>
      <c r="F8908" s="433" t="s">
        <v>942</v>
      </c>
      <c r="G8908" s="148">
        <v>0</v>
      </c>
      <c r="H8908" s="148">
        <v>0</v>
      </c>
    </row>
    <row r="8909" spans="1:8" ht="29.25">
      <c r="A8909" s="396" t="s">
        <v>943</v>
      </c>
      <c r="B8909" s="367" t="s">
        <v>1046</v>
      </c>
      <c r="C8909" s="372"/>
      <c r="D8909" s="369">
        <v>46</v>
      </c>
      <c r="E8909" s="373">
        <v>5</v>
      </c>
      <c r="F8909" s="432" t="s">
        <v>944</v>
      </c>
      <c r="G8909" s="148">
        <v>7143</v>
      </c>
      <c r="H8909" s="148">
        <v>103417966</v>
      </c>
    </row>
    <row r="8910" spans="1:8">
      <c r="A8910" s="396" t="s">
        <v>945</v>
      </c>
      <c r="B8910" s="367" t="s">
        <v>1046</v>
      </c>
      <c r="C8910" s="372"/>
      <c r="D8910" s="372">
        <v>47</v>
      </c>
      <c r="E8910" s="371" t="s">
        <v>946</v>
      </c>
      <c r="F8910" s="433" t="s">
        <v>947</v>
      </c>
      <c r="G8910" s="148">
        <v>0</v>
      </c>
      <c r="H8910" s="148">
        <v>0</v>
      </c>
    </row>
    <row r="8911" spans="1:8">
      <c r="A8911" s="396" t="s">
        <v>948</v>
      </c>
      <c r="B8911" s="367" t="s">
        <v>1046</v>
      </c>
      <c r="C8911" s="372"/>
      <c r="D8911" s="372">
        <v>48</v>
      </c>
      <c r="E8911" s="371" t="s">
        <v>949</v>
      </c>
      <c r="F8911" s="433" t="s">
        <v>950</v>
      </c>
      <c r="G8911" s="148">
        <v>0</v>
      </c>
      <c r="H8911" s="148">
        <v>0</v>
      </c>
    </row>
    <row r="8912" spans="1:8">
      <c r="A8912" s="396" t="s">
        <v>951</v>
      </c>
      <c r="B8912" s="367" t="s">
        <v>1046</v>
      </c>
      <c r="C8912" s="372"/>
      <c r="D8912" s="372">
        <v>49</v>
      </c>
      <c r="E8912" s="371" t="s">
        <v>952</v>
      </c>
      <c r="F8912" s="433" t="s">
        <v>953</v>
      </c>
      <c r="G8912" s="148">
        <v>7143</v>
      </c>
      <c r="H8912" s="148">
        <v>103417966</v>
      </c>
    </row>
    <row r="8913" spans="1:8" ht="60">
      <c r="A8913" s="390" t="s">
        <v>38</v>
      </c>
      <c r="B8913" s="352">
        <v>780132</v>
      </c>
      <c r="C8913" s="363">
        <v>165</v>
      </c>
      <c r="D8913" s="353">
        <v>0</v>
      </c>
      <c r="E8913" s="353">
        <v>0</v>
      </c>
      <c r="F8913" s="429" t="s">
        <v>536</v>
      </c>
      <c r="G8913" s="149">
        <v>767964</v>
      </c>
      <c r="H8913" s="149">
        <v>1138195099</v>
      </c>
    </row>
    <row r="8914" spans="1:8" ht="28.5">
      <c r="A8914" s="391" t="s">
        <v>815</v>
      </c>
      <c r="B8914" s="352">
        <v>780132</v>
      </c>
      <c r="C8914" s="356"/>
      <c r="D8914" s="354">
        <v>1</v>
      </c>
      <c r="E8914" s="355">
        <v>1</v>
      </c>
      <c r="F8914" s="348" t="s">
        <v>816</v>
      </c>
      <c r="G8914" s="147">
        <v>0</v>
      </c>
      <c r="H8914" s="147">
        <v>0</v>
      </c>
    </row>
    <row r="8915" spans="1:8">
      <c r="A8915" s="391" t="s">
        <v>817</v>
      </c>
      <c r="B8915" s="352">
        <v>780132</v>
      </c>
      <c r="C8915" s="356"/>
      <c r="D8915" s="356">
        <v>2</v>
      </c>
      <c r="E8915" s="357" t="s">
        <v>818</v>
      </c>
      <c r="F8915" s="346" t="s">
        <v>819</v>
      </c>
      <c r="G8915" s="147">
        <v>0</v>
      </c>
      <c r="H8915" s="147">
        <v>0</v>
      </c>
    </row>
    <row r="8916" spans="1:8" ht="30">
      <c r="A8916" s="391" t="s">
        <v>820</v>
      </c>
      <c r="B8916" s="352">
        <v>780132</v>
      </c>
      <c r="C8916" s="356"/>
      <c r="D8916" s="356">
        <v>3</v>
      </c>
      <c r="E8916" s="357" t="s">
        <v>821</v>
      </c>
      <c r="F8916" s="346" t="s">
        <v>822</v>
      </c>
      <c r="G8916" s="147">
        <v>0</v>
      </c>
      <c r="H8916" s="147">
        <v>0</v>
      </c>
    </row>
    <row r="8917" spans="1:8">
      <c r="A8917" s="391" t="s">
        <v>823</v>
      </c>
      <c r="B8917" s="352">
        <v>780132</v>
      </c>
      <c r="C8917" s="356"/>
      <c r="D8917" s="356">
        <v>4</v>
      </c>
      <c r="E8917" s="357" t="s">
        <v>824</v>
      </c>
      <c r="F8917" s="346" t="s">
        <v>825</v>
      </c>
      <c r="G8917" s="147">
        <v>0</v>
      </c>
      <c r="H8917" s="147">
        <v>0</v>
      </c>
    </row>
    <row r="8918" spans="1:8">
      <c r="A8918" s="391" t="s">
        <v>826</v>
      </c>
      <c r="B8918" s="352">
        <v>780132</v>
      </c>
      <c r="C8918" s="356"/>
      <c r="D8918" s="356">
        <v>5</v>
      </c>
      <c r="E8918" s="357" t="s">
        <v>827</v>
      </c>
      <c r="F8918" s="346" t="s">
        <v>828</v>
      </c>
      <c r="G8918" s="147">
        <v>0</v>
      </c>
      <c r="H8918" s="147">
        <v>0</v>
      </c>
    </row>
    <row r="8919" spans="1:8">
      <c r="A8919" s="391" t="s">
        <v>829</v>
      </c>
      <c r="B8919" s="352">
        <v>780132</v>
      </c>
      <c r="C8919" s="356"/>
      <c r="D8919" s="356">
        <v>6</v>
      </c>
      <c r="E8919" s="357" t="s">
        <v>830</v>
      </c>
      <c r="F8919" s="346" t="s">
        <v>831</v>
      </c>
      <c r="G8919" s="147">
        <v>0</v>
      </c>
      <c r="H8919" s="147">
        <v>0</v>
      </c>
    </row>
    <row r="8920" spans="1:8">
      <c r="A8920" s="392" t="s">
        <v>1491</v>
      </c>
      <c r="B8920" s="352">
        <v>780132</v>
      </c>
      <c r="C8920" s="356"/>
      <c r="D8920" s="356">
        <v>7</v>
      </c>
      <c r="E8920" s="358" t="s">
        <v>832</v>
      </c>
      <c r="F8920" s="347" t="s">
        <v>833</v>
      </c>
      <c r="G8920" s="147">
        <v>0</v>
      </c>
      <c r="H8920" s="147">
        <v>0</v>
      </c>
    </row>
    <row r="8921" spans="1:8">
      <c r="A8921" s="391" t="s">
        <v>834</v>
      </c>
      <c r="B8921" s="352">
        <v>780132</v>
      </c>
      <c r="C8921" s="356"/>
      <c r="D8921" s="356">
        <v>8</v>
      </c>
      <c r="E8921" s="357" t="s">
        <v>835</v>
      </c>
      <c r="F8921" s="346" t="s">
        <v>836</v>
      </c>
      <c r="G8921" s="147">
        <v>0</v>
      </c>
      <c r="H8921" s="147">
        <v>0</v>
      </c>
    </row>
    <row r="8922" spans="1:8" ht="28.5">
      <c r="A8922" s="391" t="s">
        <v>837</v>
      </c>
      <c r="B8922" s="352">
        <v>780132</v>
      </c>
      <c r="C8922" s="356"/>
      <c r="D8922" s="354">
        <v>9</v>
      </c>
      <c r="E8922" s="355" t="s">
        <v>838</v>
      </c>
      <c r="F8922" s="348" t="s">
        <v>839</v>
      </c>
      <c r="G8922" s="147">
        <v>5711</v>
      </c>
      <c r="H8922" s="147">
        <v>145119098</v>
      </c>
    </row>
    <row r="8923" spans="1:8">
      <c r="A8923" s="391" t="s">
        <v>840</v>
      </c>
      <c r="B8923" s="352">
        <v>780132</v>
      </c>
      <c r="C8923" s="356"/>
      <c r="D8923" s="356">
        <v>10</v>
      </c>
      <c r="E8923" s="357" t="s">
        <v>841</v>
      </c>
      <c r="F8923" s="346" t="s">
        <v>842</v>
      </c>
      <c r="G8923" s="147">
        <v>0</v>
      </c>
      <c r="H8923" s="147">
        <v>0</v>
      </c>
    </row>
    <row r="8924" spans="1:8">
      <c r="A8924" s="391" t="s">
        <v>843</v>
      </c>
      <c r="B8924" s="352">
        <v>780132</v>
      </c>
      <c r="C8924" s="356"/>
      <c r="D8924" s="356">
        <v>11</v>
      </c>
      <c r="E8924" s="357" t="s">
        <v>844</v>
      </c>
      <c r="F8924" s="346" t="s">
        <v>845</v>
      </c>
      <c r="G8924" s="147">
        <v>0</v>
      </c>
      <c r="H8924" s="147">
        <v>0</v>
      </c>
    </row>
    <row r="8925" spans="1:8">
      <c r="A8925" s="391" t="s">
        <v>846</v>
      </c>
      <c r="B8925" s="352">
        <v>780132</v>
      </c>
      <c r="C8925" s="356"/>
      <c r="D8925" s="356">
        <v>12</v>
      </c>
      <c r="E8925" s="357" t="s">
        <v>847</v>
      </c>
      <c r="F8925" s="346" t="s">
        <v>848</v>
      </c>
      <c r="G8925" s="147">
        <v>0</v>
      </c>
      <c r="H8925" s="147">
        <v>0</v>
      </c>
    </row>
    <row r="8926" spans="1:8">
      <c r="A8926" s="391" t="s">
        <v>849</v>
      </c>
      <c r="B8926" s="352">
        <v>780132</v>
      </c>
      <c r="C8926" s="356"/>
      <c r="D8926" s="356">
        <v>13</v>
      </c>
      <c r="E8926" s="357" t="s">
        <v>850</v>
      </c>
      <c r="F8926" s="346" t="s">
        <v>851</v>
      </c>
      <c r="G8926" s="147">
        <v>0</v>
      </c>
      <c r="H8926" s="147">
        <v>0</v>
      </c>
    </row>
    <row r="8927" spans="1:8">
      <c r="A8927" s="391" t="s">
        <v>852</v>
      </c>
      <c r="B8927" s="352">
        <v>780132</v>
      </c>
      <c r="C8927" s="356"/>
      <c r="D8927" s="356">
        <v>14</v>
      </c>
      <c r="E8927" s="357" t="s">
        <v>853</v>
      </c>
      <c r="F8927" s="346" t="s">
        <v>854</v>
      </c>
      <c r="G8927" s="147">
        <v>1027</v>
      </c>
      <c r="H8927" s="147">
        <v>39767016</v>
      </c>
    </row>
    <row r="8928" spans="1:8">
      <c r="A8928" s="392" t="s">
        <v>1492</v>
      </c>
      <c r="B8928" s="352">
        <v>780132</v>
      </c>
      <c r="C8928" s="498"/>
      <c r="D8928" s="356">
        <v>15</v>
      </c>
      <c r="E8928" s="358" t="s">
        <v>1337</v>
      </c>
      <c r="F8928" s="347" t="s">
        <v>855</v>
      </c>
      <c r="G8928" s="147">
        <v>0</v>
      </c>
      <c r="H8928" s="147">
        <v>0</v>
      </c>
    </row>
    <row r="8929" spans="1:8">
      <c r="A8929" s="391" t="s">
        <v>856</v>
      </c>
      <c r="B8929" s="352">
        <v>780132</v>
      </c>
      <c r="C8929" s="356"/>
      <c r="D8929" s="356">
        <v>16</v>
      </c>
      <c r="E8929" s="357" t="s">
        <v>857</v>
      </c>
      <c r="F8929" s="346" t="s">
        <v>858</v>
      </c>
      <c r="G8929" s="147">
        <v>4684</v>
      </c>
      <c r="H8929" s="147">
        <v>105352082</v>
      </c>
    </row>
    <row r="8930" spans="1:8">
      <c r="A8930" s="391" t="s">
        <v>859</v>
      </c>
      <c r="B8930" s="352">
        <v>780132</v>
      </c>
      <c r="C8930" s="356"/>
      <c r="D8930" s="354">
        <v>17</v>
      </c>
      <c r="E8930" s="355" t="s">
        <v>860</v>
      </c>
      <c r="F8930" s="348" t="s">
        <v>861</v>
      </c>
      <c r="G8930" s="147">
        <v>762253</v>
      </c>
      <c r="H8930" s="147">
        <v>993076001</v>
      </c>
    </row>
    <row r="8931" spans="1:8" ht="28.5">
      <c r="A8931" s="393" t="s">
        <v>862</v>
      </c>
      <c r="B8931" s="352">
        <v>780132</v>
      </c>
      <c r="C8931" s="356"/>
      <c r="D8931" s="354">
        <v>18</v>
      </c>
      <c r="E8931" s="355" t="s">
        <v>863</v>
      </c>
      <c r="F8931" s="348" t="s">
        <v>864</v>
      </c>
      <c r="G8931" s="147">
        <v>484189</v>
      </c>
      <c r="H8931" s="147">
        <v>581025388</v>
      </c>
    </row>
    <row r="8932" spans="1:8" ht="30">
      <c r="A8932" s="391" t="s">
        <v>865</v>
      </c>
      <c r="B8932" s="352">
        <v>780132</v>
      </c>
      <c r="C8932" s="356"/>
      <c r="D8932" s="356">
        <v>19</v>
      </c>
      <c r="E8932" s="357" t="s">
        <v>866</v>
      </c>
      <c r="F8932" s="346" t="s">
        <v>867</v>
      </c>
      <c r="G8932" s="147">
        <v>34200</v>
      </c>
      <c r="H8932" s="147">
        <v>79616961</v>
      </c>
    </row>
    <row r="8933" spans="1:8" ht="30">
      <c r="A8933" s="391" t="s">
        <v>868</v>
      </c>
      <c r="B8933" s="352">
        <v>780132</v>
      </c>
      <c r="C8933" s="356"/>
      <c r="D8933" s="356">
        <v>20</v>
      </c>
      <c r="E8933" s="357" t="s">
        <v>869</v>
      </c>
      <c r="F8933" s="346" t="s">
        <v>870</v>
      </c>
      <c r="G8933" s="147">
        <v>82170</v>
      </c>
      <c r="H8933" s="147">
        <v>253269653</v>
      </c>
    </row>
    <row r="8934" spans="1:8">
      <c r="A8934" s="391" t="s">
        <v>871</v>
      </c>
      <c r="B8934" s="352">
        <v>780132</v>
      </c>
      <c r="C8934" s="356"/>
      <c r="D8934" s="356">
        <v>21</v>
      </c>
      <c r="E8934" s="357" t="s">
        <v>872</v>
      </c>
      <c r="F8934" s="346" t="s">
        <v>873</v>
      </c>
      <c r="G8934" s="147">
        <v>12395</v>
      </c>
      <c r="H8934" s="147">
        <v>7621209</v>
      </c>
    </row>
    <row r="8935" spans="1:8">
      <c r="A8935" s="391" t="s">
        <v>874</v>
      </c>
      <c r="B8935" s="352">
        <v>780132</v>
      </c>
      <c r="C8935" s="356"/>
      <c r="D8935" s="356">
        <v>22</v>
      </c>
      <c r="E8935" s="357" t="s">
        <v>875</v>
      </c>
      <c r="F8935" s="346" t="s">
        <v>876</v>
      </c>
      <c r="G8935" s="147">
        <v>355424</v>
      </c>
      <c r="H8935" s="147">
        <v>240517565</v>
      </c>
    </row>
    <row r="8936" spans="1:8">
      <c r="A8936" s="391" t="s">
        <v>877</v>
      </c>
      <c r="B8936" s="352">
        <v>780132</v>
      </c>
      <c r="C8936" s="356"/>
      <c r="D8936" s="356">
        <v>23</v>
      </c>
      <c r="E8936" s="357" t="s">
        <v>878</v>
      </c>
      <c r="F8936" s="346" t="s">
        <v>879</v>
      </c>
      <c r="G8936" s="147">
        <v>222226</v>
      </c>
      <c r="H8936" s="147">
        <v>144733786</v>
      </c>
    </row>
    <row r="8937" spans="1:8">
      <c r="A8937" s="391" t="s">
        <v>880</v>
      </c>
      <c r="B8937" s="352">
        <v>780132</v>
      </c>
      <c r="C8937" s="356"/>
      <c r="D8937" s="356">
        <v>24</v>
      </c>
      <c r="E8937" s="357" t="s">
        <v>881</v>
      </c>
      <c r="F8937" s="346" t="s">
        <v>882</v>
      </c>
      <c r="G8937" s="147">
        <v>133198</v>
      </c>
      <c r="H8937" s="147">
        <v>95783779</v>
      </c>
    </row>
    <row r="8938" spans="1:8">
      <c r="A8938" s="391" t="s">
        <v>883</v>
      </c>
      <c r="B8938" s="352">
        <v>780132</v>
      </c>
      <c r="C8938" s="356"/>
      <c r="D8938" s="354">
        <v>25</v>
      </c>
      <c r="E8938" s="355" t="s">
        <v>884</v>
      </c>
      <c r="F8938" s="348" t="s">
        <v>497</v>
      </c>
      <c r="G8938" s="147">
        <v>46535</v>
      </c>
      <c r="H8938" s="147">
        <v>53867567</v>
      </c>
    </row>
    <row r="8939" spans="1:8" ht="28.5">
      <c r="A8939" s="391" t="s">
        <v>885</v>
      </c>
      <c r="B8939" s="352">
        <v>780132</v>
      </c>
      <c r="C8939" s="356"/>
      <c r="D8939" s="354">
        <v>26</v>
      </c>
      <c r="E8939" s="355" t="s">
        <v>886</v>
      </c>
      <c r="F8939" s="348" t="s">
        <v>887</v>
      </c>
      <c r="G8939" s="147">
        <v>160741</v>
      </c>
      <c r="H8939" s="147">
        <v>256143784</v>
      </c>
    </row>
    <row r="8940" spans="1:8">
      <c r="A8940" s="391" t="s">
        <v>888</v>
      </c>
      <c r="B8940" s="352">
        <v>780132</v>
      </c>
      <c r="C8940" s="356"/>
      <c r="D8940" s="356">
        <v>27</v>
      </c>
      <c r="E8940" s="357" t="s">
        <v>889</v>
      </c>
      <c r="F8940" s="346" t="s">
        <v>890</v>
      </c>
      <c r="G8940" s="147">
        <v>100383</v>
      </c>
      <c r="H8940" s="147">
        <v>191856413</v>
      </c>
    </row>
    <row r="8941" spans="1:8">
      <c r="A8941" s="391" t="s">
        <v>891</v>
      </c>
      <c r="B8941" s="352">
        <v>780132</v>
      </c>
      <c r="C8941" s="356"/>
      <c r="D8941" s="356">
        <v>28</v>
      </c>
      <c r="E8941" s="357" t="s">
        <v>892</v>
      </c>
      <c r="F8941" s="346" t="s">
        <v>893</v>
      </c>
      <c r="G8941" s="147">
        <v>458</v>
      </c>
      <c r="H8941" s="147">
        <v>1558082</v>
      </c>
    </row>
    <row r="8942" spans="1:8">
      <c r="A8942" s="391" t="s">
        <v>894</v>
      </c>
      <c r="B8942" s="352">
        <v>780132</v>
      </c>
      <c r="C8942" s="356"/>
      <c r="D8942" s="356">
        <v>29</v>
      </c>
      <c r="E8942" s="357" t="s">
        <v>895</v>
      </c>
      <c r="F8942" s="346" t="s">
        <v>896</v>
      </c>
      <c r="G8942" s="147">
        <v>4479</v>
      </c>
      <c r="H8942" s="147">
        <v>14425311</v>
      </c>
    </row>
    <row r="8943" spans="1:8">
      <c r="A8943" s="391" t="s">
        <v>897</v>
      </c>
      <c r="B8943" s="352">
        <v>780132</v>
      </c>
      <c r="C8943" s="356"/>
      <c r="D8943" s="356">
        <v>30</v>
      </c>
      <c r="E8943" s="357" t="s">
        <v>898</v>
      </c>
      <c r="F8943" s="346" t="s">
        <v>899</v>
      </c>
      <c r="G8943" s="147">
        <v>3943</v>
      </c>
      <c r="H8943" s="147">
        <v>12006358</v>
      </c>
    </row>
    <row r="8944" spans="1:8" ht="30">
      <c r="A8944" s="391" t="s">
        <v>900</v>
      </c>
      <c r="B8944" s="352">
        <v>780132</v>
      </c>
      <c r="C8944" s="356"/>
      <c r="D8944" s="356">
        <v>31</v>
      </c>
      <c r="E8944" s="357" t="s">
        <v>901</v>
      </c>
      <c r="F8944" s="346" t="s">
        <v>902</v>
      </c>
      <c r="G8944" s="147">
        <v>15033</v>
      </c>
      <c r="H8944" s="147">
        <v>10801211</v>
      </c>
    </row>
    <row r="8945" spans="1:8" ht="30">
      <c r="A8945" s="391" t="s">
        <v>903</v>
      </c>
      <c r="B8945" s="352">
        <v>780132</v>
      </c>
      <c r="C8945" s="356"/>
      <c r="D8945" s="356">
        <v>32</v>
      </c>
      <c r="E8945" s="357" t="s">
        <v>904</v>
      </c>
      <c r="F8945" s="346" t="s">
        <v>905</v>
      </c>
      <c r="G8945" s="147">
        <v>8843</v>
      </c>
      <c r="H8945" s="147">
        <v>9352394</v>
      </c>
    </row>
    <row r="8946" spans="1:8" ht="30">
      <c r="A8946" s="391" t="s">
        <v>906</v>
      </c>
      <c r="B8946" s="352">
        <v>780132</v>
      </c>
      <c r="C8946" s="356"/>
      <c r="D8946" s="356">
        <v>33</v>
      </c>
      <c r="E8946" s="357" t="s">
        <v>907</v>
      </c>
      <c r="F8946" s="346" t="s">
        <v>908</v>
      </c>
      <c r="G8946" s="147">
        <v>0</v>
      </c>
      <c r="H8946" s="147">
        <v>0</v>
      </c>
    </row>
    <row r="8947" spans="1:8">
      <c r="A8947" s="391" t="s">
        <v>909</v>
      </c>
      <c r="B8947" s="352">
        <v>780132</v>
      </c>
      <c r="C8947" s="356"/>
      <c r="D8947" s="356">
        <v>34</v>
      </c>
      <c r="E8947" s="357" t="s">
        <v>910</v>
      </c>
      <c r="F8947" s="346" t="s">
        <v>911</v>
      </c>
      <c r="G8947" s="147">
        <v>0</v>
      </c>
      <c r="H8947" s="147">
        <v>0</v>
      </c>
    </row>
    <row r="8948" spans="1:8">
      <c r="A8948" s="391" t="s">
        <v>912</v>
      </c>
      <c r="B8948" s="352">
        <v>780132</v>
      </c>
      <c r="C8948" s="356"/>
      <c r="D8948" s="356">
        <v>35</v>
      </c>
      <c r="E8948" s="357" t="s">
        <v>913</v>
      </c>
      <c r="F8948" s="346" t="s">
        <v>914</v>
      </c>
      <c r="G8948" s="147">
        <v>0</v>
      </c>
      <c r="H8948" s="147">
        <v>0</v>
      </c>
    </row>
    <row r="8949" spans="1:8" ht="30">
      <c r="A8949" s="391" t="s">
        <v>915</v>
      </c>
      <c r="B8949" s="352">
        <v>780132</v>
      </c>
      <c r="C8949" s="356"/>
      <c r="D8949" s="356">
        <v>36</v>
      </c>
      <c r="E8949" s="357" t="s">
        <v>916</v>
      </c>
      <c r="F8949" s="346" t="s">
        <v>917</v>
      </c>
      <c r="G8949" s="147">
        <v>27602</v>
      </c>
      <c r="H8949" s="147">
        <v>16144015</v>
      </c>
    </row>
    <row r="8950" spans="1:8" ht="28.5">
      <c r="A8950" s="391" t="s">
        <v>918</v>
      </c>
      <c r="B8950" s="352">
        <v>780132</v>
      </c>
      <c r="C8950" s="356"/>
      <c r="D8950" s="354">
        <v>37</v>
      </c>
      <c r="E8950" s="355" t="s">
        <v>919</v>
      </c>
      <c r="F8950" s="348" t="s">
        <v>920</v>
      </c>
      <c r="G8950" s="147">
        <v>70788</v>
      </c>
      <c r="H8950" s="147">
        <v>102039262</v>
      </c>
    </row>
    <row r="8951" spans="1:8">
      <c r="A8951" s="391" t="s">
        <v>921</v>
      </c>
      <c r="B8951" s="352">
        <v>780132</v>
      </c>
      <c r="C8951" s="356"/>
      <c r="D8951" s="356">
        <v>38</v>
      </c>
      <c r="E8951" s="357" t="s">
        <v>922</v>
      </c>
      <c r="F8951" s="346" t="s">
        <v>39</v>
      </c>
      <c r="G8951" s="147">
        <v>10424</v>
      </c>
      <c r="H8951" s="147">
        <v>18464032</v>
      </c>
    </row>
    <row r="8952" spans="1:8">
      <c r="A8952" s="391" t="s">
        <v>923</v>
      </c>
      <c r="B8952" s="352">
        <v>780132</v>
      </c>
      <c r="C8952" s="356"/>
      <c r="D8952" s="356">
        <v>39</v>
      </c>
      <c r="E8952" s="357" t="s">
        <v>924</v>
      </c>
      <c r="F8952" s="346" t="s">
        <v>40</v>
      </c>
      <c r="G8952" s="147">
        <v>7273</v>
      </c>
      <c r="H8952" s="147">
        <v>10070055</v>
      </c>
    </row>
    <row r="8953" spans="1:8">
      <c r="A8953" s="391" t="s">
        <v>925</v>
      </c>
      <c r="B8953" s="352">
        <v>780132</v>
      </c>
      <c r="C8953" s="356"/>
      <c r="D8953" s="356">
        <v>40</v>
      </c>
      <c r="E8953" s="357" t="s">
        <v>926</v>
      </c>
      <c r="F8953" s="346" t="s">
        <v>927</v>
      </c>
      <c r="G8953" s="147">
        <v>42948</v>
      </c>
      <c r="H8953" s="147">
        <v>59462093</v>
      </c>
    </row>
    <row r="8954" spans="1:8">
      <c r="A8954" s="391" t="s">
        <v>928</v>
      </c>
      <c r="B8954" s="352">
        <v>780132</v>
      </c>
      <c r="C8954" s="356"/>
      <c r="D8954" s="356">
        <v>41</v>
      </c>
      <c r="E8954" s="357" t="s">
        <v>929</v>
      </c>
      <c r="F8954" s="346" t="s">
        <v>930</v>
      </c>
      <c r="G8954" s="147">
        <v>10143</v>
      </c>
      <c r="H8954" s="147">
        <v>14043082</v>
      </c>
    </row>
    <row r="8955" spans="1:8" ht="28.5">
      <c r="A8955" s="391" t="s">
        <v>931</v>
      </c>
      <c r="B8955" s="352">
        <v>780132</v>
      </c>
      <c r="C8955" s="356"/>
      <c r="D8955" s="354">
        <v>42</v>
      </c>
      <c r="E8955" s="355" t="s">
        <v>932</v>
      </c>
      <c r="F8955" s="348" t="s">
        <v>933</v>
      </c>
      <c r="G8955" s="147">
        <v>0</v>
      </c>
      <c r="H8955" s="147">
        <v>0</v>
      </c>
    </row>
    <row r="8956" spans="1:8">
      <c r="A8956" s="391" t="s">
        <v>934</v>
      </c>
      <c r="B8956" s="352">
        <v>780132</v>
      </c>
      <c r="C8956" s="356"/>
      <c r="D8956" s="356">
        <v>43</v>
      </c>
      <c r="E8956" s="357" t="s">
        <v>935</v>
      </c>
      <c r="F8956" s="346" t="s">
        <v>936</v>
      </c>
      <c r="G8956" s="147">
        <v>0</v>
      </c>
      <c r="H8956" s="147">
        <v>0</v>
      </c>
    </row>
    <row r="8957" spans="1:8">
      <c r="A8957" s="391" t="s">
        <v>937</v>
      </c>
      <c r="B8957" s="352">
        <v>780132</v>
      </c>
      <c r="C8957" s="356"/>
      <c r="D8957" s="356">
        <v>44</v>
      </c>
      <c r="E8957" s="357" t="s">
        <v>938</v>
      </c>
      <c r="F8957" s="346" t="s">
        <v>939</v>
      </c>
      <c r="G8957" s="147">
        <v>0</v>
      </c>
      <c r="H8957" s="147">
        <v>0</v>
      </c>
    </row>
    <row r="8958" spans="1:8">
      <c r="A8958" s="391" t="s">
        <v>940</v>
      </c>
      <c r="B8958" s="352">
        <v>780132</v>
      </c>
      <c r="C8958" s="356"/>
      <c r="D8958" s="356">
        <v>45</v>
      </c>
      <c r="E8958" s="357" t="s">
        <v>941</v>
      </c>
      <c r="F8958" s="346" t="s">
        <v>942</v>
      </c>
      <c r="G8958" s="147">
        <v>0</v>
      </c>
      <c r="H8958" s="147">
        <v>0</v>
      </c>
    </row>
    <row r="8959" spans="1:8" ht="28.5">
      <c r="A8959" s="391" t="s">
        <v>943</v>
      </c>
      <c r="B8959" s="352">
        <v>780132</v>
      </c>
      <c r="C8959" s="356"/>
      <c r="D8959" s="354">
        <v>46</v>
      </c>
      <c r="E8959" s="359">
        <v>5</v>
      </c>
      <c r="F8959" s="348" t="s">
        <v>944</v>
      </c>
      <c r="G8959" s="147">
        <v>0</v>
      </c>
      <c r="H8959" s="147">
        <v>0</v>
      </c>
    </row>
    <row r="8960" spans="1:8">
      <c r="A8960" s="391" t="s">
        <v>945</v>
      </c>
      <c r="B8960" s="352">
        <v>780132</v>
      </c>
      <c r="C8960" s="356"/>
      <c r="D8960" s="356">
        <v>47</v>
      </c>
      <c r="E8960" s="357" t="s">
        <v>946</v>
      </c>
      <c r="F8960" s="346" t="s">
        <v>947</v>
      </c>
      <c r="G8960" s="147">
        <v>0</v>
      </c>
      <c r="H8960" s="147">
        <v>0</v>
      </c>
    </row>
    <row r="8961" spans="1:8">
      <c r="A8961" s="391" t="s">
        <v>948</v>
      </c>
      <c r="B8961" s="352">
        <v>780132</v>
      </c>
      <c r="C8961" s="356"/>
      <c r="D8961" s="356">
        <v>48</v>
      </c>
      <c r="E8961" s="357" t="s">
        <v>949</v>
      </c>
      <c r="F8961" s="346" t="s">
        <v>950</v>
      </c>
      <c r="G8961" s="147">
        <v>0</v>
      </c>
      <c r="H8961" s="147">
        <v>0</v>
      </c>
    </row>
    <row r="8962" spans="1:8">
      <c r="A8962" s="394" t="s">
        <v>951</v>
      </c>
      <c r="B8962" s="352">
        <v>780132</v>
      </c>
      <c r="C8962" s="356"/>
      <c r="D8962" s="356">
        <v>49</v>
      </c>
      <c r="E8962" s="358" t="s">
        <v>952</v>
      </c>
      <c r="F8962" s="347" t="s">
        <v>953</v>
      </c>
      <c r="G8962" s="147">
        <v>0</v>
      </c>
      <c r="H8962" s="147">
        <v>0</v>
      </c>
    </row>
    <row r="8963" spans="1:8" ht="60">
      <c r="A8963" s="390" t="s">
        <v>38</v>
      </c>
      <c r="B8963" s="352">
        <v>780090</v>
      </c>
      <c r="C8963" s="363">
        <v>166</v>
      </c>
      <c r="D8963" s="353">
        <v>0</v>
      </c>
      <c r="E8963" s="353">
        <v>0</v>
      </c>
      <c r="F8963" s="429" t="s">
        <v>1047</v>
      </c>
      <c r="G8963" s="149">
        <v>391317</v>
      </c>
      <c r="H8963" s="149">
        <v>525179726</v>
      </c>
    </row>
    <row r="8964" spans="1:8" ht="28.5">
      <c r="A8964" s="391" t="s">
        <v>815</v>
      </c>
      <c r="B8964" s="352">
        <v>780090</v>
      </c>
      <c r="C8964" s="356"/>
      <c r="D8964" s="354">
        <v>1</v>
      </c>
      <c r="E8964" s="355">
        <v>1</v>
      </c>
      <c r="F8964" s="348" t="s">
        <v>816</v>
      </c>
      <c r="G8964" s="147">
        <v>0</v>
      </c>
      <c r="H8964" s="147">
        <v>0</v>
      </c>
    </row>
    <row r="8965" spans="1:8">
      <c r="A8965" s="391" t="s">
        <v>817</v>
      </c>
      <c r="B8965" s="352">
        <v>780090</v>
      </c>
      <c r="C8965" s="356"/>
      <c r="D8965" s="356">
        <v>2</v>
      </c>
      <c r="E8965" s="357" t="s">
        <v>818</v>
      </c>
      <c r="F8965" s="346" t="s">
        <v>819</v>
      </c>
      <c r="G8965" s="147">
        <v>0</v>
      </c>
      <c r="H8965" s="147">
        <v>0</v>
      </c>
    </row>
    <row r="8966" spans="1:8" ht="30">
      <c r="A8966" s="391" t="s">
        <v>820</v>
      </c>
      <c r="B8966" s="352">
        <v>780090</v>
      </c>
      <c r="C8966" s="356"/>
      <c r="D8966" s="356">
        <v>3</v>
      </c>
      <c r="E8966" s="357" t="s">
        <v>821</v>
      </c>
      <c r="F8966" s="346" t="s">
        <v>822</v>
      </c>
      <c r="G8966" s="147">
        <v>0</v>
      </c>
      <c r="H8966" s="147">
        <v>0</v>
      </c>
    </row>
    <row r="8967" spans="1:8">
      <c r="A8967" s="391" t="s">
        <v>823</v>
      </c>
      <c r="B8967" s="352">
        <v>780090</v>
      </c>
      <c r="C8967" s="356"/>
      <c r="D8967" s="356">
        <v>4</v>
      </c>
      <c r="E8967" s="357" t="s">
        <v>824</v>
      </c>
      <c r="F8967" s="346" t="s">
        <v>825</v>
      </c>
      <c r="G8967" s="147">
        <v>0</v>
      </c>
      <c r="H8967" s="147">
        <v>0</v>
      </c>
    </row>
    <row r="8968" spans="1:8">
      <c r="A8968" s="391" t="s">
        <v>826</v>
      </c>
      <c r="B8968" s="352">
        <v>780090</v>
      </c>
      <c r="C8968" s="356"/>
      <c r="D8968" s="356">
        <v>5</v>
      </c>
      <c r="E8968" s="357" t="s">
        <v>827</v>
      </c>
      <c r="F8968" s="346" t="s">
        <v>828</v>
      </c>
      <c r="G8968" s="147">
        <v>0</v>
      </c>
      <c r="H8968" s="147">
        <v>0</v>
      </c>
    </row>
    <row r="8969" spans="1:8">
      <c r="A8969" s="391" t="s">
        <v>829</v>
      </c>
      <c r="B8969" s="352">
        <v>780090</v>
      </c>
      <c r="C8969" s="356"/>
      <c r="D8969" s="356">
        <v>6</v>
      </c>
      <c r="E8969" s="357" t="s">
        <v>830</v>
      </c>
      <c r="F8969" s="346" t="s">
        <v>831</v>
      </c>
      <c r="G8969" s="147">
        <v>0</v>
      </c>
      <c r="H8969" s="147">
        <v>0</v>
      </c>
    </row>
    <row r="8970" spans="1:8">
      <c r="A8970" s="392" t="s">
        <v>1491</v>
      </c>
      <c r="B8970" s="352">
        <v>780090</v>
      </c>
      <c r="C8970" s="356"/>
      <c r="D8970" s="356">
        <v>7</v>
      </c>
      <c r="E8970" s="358" t="s">
        <v>832</v>
      </c>
      <c r="F8970" s="347" t="s">
        <v>833</v>
      </c>
      <c r="G8970" s="147">
        <v>0</v>
      </c>
      <c r="H8970" s="147">
        <v>0</v>
      </c>
    </row>
    <row r="8971" spans="1:8">
      <c r="A8971" s="391" t="s">
        <v>834</v>
      </c>
      <c r="B8971" s="352">
        <v>780090</v>
      </c>
      <c r="C8971" s="356"/>
      <c r="D8971" s="356">
        <v>8</v>
      </c>
      <c r="E8971" s="357" t="s">
        <v>835</v>
      </c>
      <c r="F8971" s="346" t="s">
        <v>836</v>
      </c>
      <c r="G8971" s="147">
        <v>0</v>
      </c>
      <c r="H8971" s="147">
        <v>0</v>
      </c>
    </row>
    <row r="8972" spans="1:8" ht="28.5">
      <c r="A8972" s="391" t="s">
        <v>837</v>
      </c>
      <c r="B8972" s="352">
        <v>780090</v>
      </c>
      <c r="C8972" s="356"/>
      <c r="D8972" s="354">
        <v>9</v>
      </c>
      <c r="E8972" s="355" t="s">
        <v>838</v>
      </c>
      <c r="F8972" s="348" t="s">
        <v>839</v>
      </c>
      <c r="G8972" s="147">
        <v>0</v>
      </c>
      <c r="H8972" s="147">
        <v>0</v>
      </c>
    </row>
    <row r="8973" spans="1:8">
      <c r="A8973" s="391" t="s">
        <v>840</v>
      </c>
      <c r="B8973" s="352">
        <v>780090</v>
      </c>
      <c r="C8973" s="356"/>
      <c r="D8973" s="356">
        <v>10</v>
      </c>
      <c r="E8973" s="357" t="s">
        <v>841</v>
      </c>
      <c r="F8973" s="346" t="s">
        <v>842</v>
      </c>
      <c r="G8973" s="147">
        <v>0</v>
      </c>
      <c r="H8973" s="147">
        <v>0</v>
      </c>
    </row>
    <row r="8974" spans="1:8">
      <c r="A8974" s="391" t="s">
        <v>843</v>
      </c>
      <c r="B8974" s="352">
        <v>780090</v>
      </c>
      <c r="C8974" s="356"/>
      <c r="D8974" s="356">
        <v>11</v>
      </c>
      <c r="E8974" s="357" t="s">
        <v>844</v>
      </c>
      <c r="F8974" s="346" t="s">
        <v>845</v>
      </c>
      <c r="G8974" s="147">
        <v>0</v>
      </c>
      <c r="H8974" s="147">
        <v>0</v>
      </c>
    </row>
    <row r="8975" spans="1:8">
      <c r="A8975" s="391" t="s">
        <v>846</v>
      </c>
      <c r="B8975" s="352">
        <v>780090</v>
      </c>
      <c r="C8975" s="356"/>
      <c r="D8975" s="356">
        <v>12</v>
      </c>
      <c r="E8975" s="357" t="s">
        <v>847</v>
      </c>
      <c r="F8975" s="346" t="s">
        <v>848</v>
      </c>
      <c r="G8975" s="147">
        <v>0</v>
      </c>
      <c r="H8975" s="147">
        <v>0</v>
      </c>
    </row>
    <row r="8976" spans="1:8">
      <c r="A8976" s="391" t="s">
        <v>849</v>
      </c>
      <c r="B8976" s="352">
        <v>780090</v>
      </c>
      <c r="C8976" s="356"/>
      <c r="D8976" s="356">
        <v>13</v>
      </c>
      <c r="E8976" s="357" t="s">
        <v>850</v>
      </c>
      <c r="F8976" s="346" t="s">
        <v>851</v>
      </c>
      <c r="G8976" s="147">
        <v>0</v>
      </c>
      <c r="H8976" s="147">
        <v>0</v>
      </c>
    </row>
    <row r="8977" spans="1:8">
      <c r="A8977" s="391" t="s">
        <v>852</v>
      </c>
      <c r="B8977" s="352">
        <v>780090</v>
      </c>
      <c r="C8977" s="356"/>
      <c r="D8977" s="356">
        <v>14</v>
      </c>
      <c r="E8977" s="357" t="s">
        <v>853</v>
      </c>
      <c r="F8977" s="346" t="s">
        <v>854</v>
      </c>
      <c r="G8977" s="147">
        <v>0</v>
      </c>
      <c r="H8977" s="147">
        <v>0</v>
      </c>
    </row>
    <row r="8978" spans="1:8">
      <c r="A8978" s="392" t="s">
        <v>1492</v>
      </c>
      <c r="B8978" s="352">
        <v>780090</v>
      </c>
      <c r="C8978" s="498"/>
      <c r="D8978" s="356">
        <v>15</v>
      </c>
      <c r="E8978" s="358" t="s">
        <v>1337</v>
      </c>
      <c r="F8978" s="347" t="s">
        <v>855</v>
      </c>
      <c r="G8978" s="147">
        <v>0</v>
      </c>
      <c r="H8978" s="147">
        <v>0</v>
      </c>
    </row>
    <row r="8979" spans="1:8">
      <c r="A8979" s="391" t="s">
        <v>856</v>
      </c>
      <c r="B8979" s="352">
        <v>780090</v>
      </c>
      <c r="C8979" s="356"/>
      <c r="D8979" s="356">
        <v>16</v>
      </c>
      <c r="E8979" s="357" t="s">
        <v>857</v>
      </c>
      <c r="F8979" s="346" t="s">
        <v>858</v>
      </c>
      <c r="G8979" s="147">
        <v>0</v>
      </c>
      <c r="H8979" s="147">
        <v>0</v>
      </c>
    </row>
    <row r="8980" spans="1:8">
      <c r="A8980" s="391" t="s">
        <v>859</v>
      </c>
      <c r="B8980" s="352">
        <v>780090</v>
      </c>
      <c r="C8980" s="356"/>
      <c r="D8980" s="354">
        <v>17</v>
      </c>
      <c r="E8980" s="355" t="s">
        <v>860</v>
      </c>
      <c r="F8980" s="348" t="s">
        <v>861</v>
      </c>
      <c r="G8980" s="147">
        <v>390759</v>
      </c>
      <c r="H8980" s="147">
        <v>515385152</v>
      </c>
    </row>
    <row r="8981" spans="1:8" ht="28.5">
      <c r="A8981" s="393" t="s">
        <v>862</v>
      </c>
      <c r="B8981" s="352">
        <v>780090</v>
      </c>
      <c r="C8981" s="356"/>
      <c r="D8981" s="354">
        <v>18</v>
      </c>
      <c r="E8981" s="355" t="s">
        <v>863</v>
      </c>
      <c r="F8981" s="348" t="s">
        <v>864</v>
      </c>
      <c r="G8981" s="147">
        <v>286767</v>
      </c>
      <c r="H8981" s="147">
        <v>316932939</v>
      </c>
    </row>
    <row r="8982" spans="1:8" ht="30">
      <c r="A8982" s="391" t="s">
        <v>865</v>
      </c>
      <c r="B8982" s="352">
        <v>780090</v>
      </c>
      <c r="C8982" s="356"/>
      <c r="D8982" s="356">
        <v>19</v>
      </c>
      <c r="E8982" s="357" t="s">
        <v>866</v>
      </c>
      <c r="F8982" s="346" t="s">
        <v>867</v>
      </c>
      <c r="G8982" s="147">
        <v>59999</v>
      </c>
      <c r="H8982" s="147">
        <v>155806918</v>
      </c>
    </row>
    <row r="8983" spans="1:8" ht="30">
      <c r="A8983" s="391" t="s">
        <v>868</v>
      </c>
      <c r="B8983" s="352">
        <v>780090</v>
      </c>
      <c r="C8983" s="356"/>
      <c r="D8983" s="356">
        <v>20</v>
      </c>
      <c r="E8983" s="357" t="s">
        <v>869</v>
      </c>
      <c r="F8983" s="346" t="s">
        <v>870</v>
      </c>
      <c r="G8983" s="147">
        <v>1103</v>
      </c>
      <c r="H8983" s="147">
        <v>9382592</v>
      </c>
    </row>
    <row r="8984" spans="1:8">
      <c r="A8984" s="391" t="s">
        <v>871</v>
      </c>
      <c r="B8984" s="352">
        <v>780090</v>
      </c>
      <c r="C8984" s="356"/>
      <c r="D8984" s="356">
        <v>21</v>
      </c>
      <c r="E8984" s="357" t="s">
        <v>872</v>
      </c>
      <c r="F8984" s="346" t="s">
        <v>873</v>
      </c>
      <c r="G8984" s="147">
        <v>0</v>
      </c>
      <c r="H8984" s="147">
        <v>0</v>
      </c>
    </row>
    <row r="8985" spans="1:8">
      <c r="A8985" s="391" t="s">
        <v>874</v>
      </c>
      <c r="B8985" s="352">
        <v>780090</v>
      </c>
      <c r="C8985" s="356"/>
      <c r="D8985" s="356">
        <v>22</v>
      </c>
      <c r="E8985" s="357" t="s">
        <v>875</v>
      </c>
      <c r="F8985" s="346" t="s">
        <v>876</v>
      </c>
      <c r="G8985" s="147">
        <v>225665</v>
      </c>
      <c r="H8985" s="147">
        <v>151743429</v>
      </c>
    </row>
    <row r="8986" spans="1:8">
      <c r="A8986" s="391" t="s">
        <v>877</v>
      </c>
      <c r="B8986" s="352">
        <v>780090</v>
      </c>
      <c r="C8986" s="356"/>
      <c r="D8986" s="356">
        <v>23</v>
      </c>
      <c r="E8986" s="357" t="s">
        <v>878</v>
      </c>
      <c r="F8986" s="346" t="s">
        <v>879</v>
      </c>
      <c r="G8986" s="147">
        <v>208257</v>
      </c>
      <c r="H8986" s="147">
        <v>135635824</v>
      </c>
    </row>
    <row r="8987" spans="1:8">
      <c r="A8987" s="391" t="s">
        <v>880</v>
      </c>
      <c r="B8987" s="352">
        <v>780090</v>
      </c>
      <c r="C8987" s="356"/>
      <c r="D8987" s="356">
        <v>24</v>
      </c>
      <c r="E8987" s="357" t="s">
        <v>881</v>
      </c>
      <c r="F8987" s="346" t="s">
        <v>882</v>
      </c>
      <c r="G8987" s="147">
        <v>17408</v>
      </c>
      <c r="H8987" s="147">
        <v>16107605</v>
      </c>
    </row>
    <row r="8988" spans="1:8">
      <c r="A8988" s="391" t="s">
        <v>883</v>
      </c>
      <c r="B8988" s="352">
        <v>780090</v>
      </c>
      <c r="C8988" s="356"/>
      <c r="D8988" s="354">
        <v>25</v>
      </c>
      <c r="E8988" s="355" t="s">
        <v>884</v>
      </c>
      <c r="F8988" s="348" t="s">
        <v>497</v>
      </c>
      <c r="G8988" s="147">
        <v>3298</v>
      </c>
      <c r="H8988" s="147">
        <v>13486114</v>
      </c>
    </row>
    <row r="8989" spans="1:8" ht="28.5">
      <c r="A8989" s="391" t="s">
        <v>885</v>
      </c>
      <c r="B8989" s="352">
        <v>780090</v>
      </c>
      <c r="C8989" s="356"/>
      <c r="D8989" s="354">
        <v>26</v>
      </c>
      <c r="E8989" s="355" t="s">
        <v>886</v>
      </c>
      <c r="F8989" s="348" t="s">
        <v>887</v>
      </c>
      <c r="G8989" s="147">
        <v>100694</v>
      </c>
      <c r="H8989" s="147">
        <v>184966099</v>
      </c>
    </row>
    <row r="8990" spans="1:8">
      <c r="A8990" s="391" t="s">
        <v>888</v>
      </c>
      <c r="B8990" s="352">
        <v>780090</v>
      </c>
      <c r="C8990" s="356"/>
      <c r="D8990" s="356">
        <v>27</v>
      </c>
      <c r="E8990" s="357" t="s">
        <v>889</v>
      </c>
      <c r="F8990" s="346" t="s">
        <v>890</v>
      </c>
      <c r="G8990" s="147">
        <v>94073</v>
      </c>
      <c r="H8990" s="147">
        <v>179796326</v>
      </c>
    </row>
    <row r="8991" spans="1:8">
      <c r="A8991" s="391" t="s">
        <v>891</v>
      </c>
      <c r="B8991" s="352">
        <v>780090</v>
      </c>
      <c r="C8991" s="356"/>
      <c r="D8991" s="356">
        <v>28</v>
      </c>
      <c r="E8991" s="357" t="s">
        <v>892</v>
      </c>
      <c r="F8991" s="346" t="s">
        <v>893</v>
      </c>
      <c r="G8991" s="147">
        <v>141</v>
      </c>
      <c r="H8991" s="147">
        <v>513893</v>
      </c>
    </row>
    <row r="8992" spans="1:8">
      <c r="A8992" s="391" t="s">
        <v>894</v>
      </c>
      <c r="B8992" s="352">
        <v>780090</v>
      </c>
      <c r="C8992" s="356"/>
      <c r="D8992" s="356">
        <v>29</v>
      </c>
      <c r="E8992" s="357" t="s">
        <v>895</v>
      </c>
      <c r="F8992" s="346" t="s">
        <v>896</v>
      </c>
      <c r="G8992" s="147">
        <v>0</v>
      </c>
      <c r="H8992" s="147">
        <v>0</v>
      </c>
    </row>
    <row r="8993" spans="1:8">
      <c r="A8993" s="391" t="s">
        <v>897</v>
      </c>
      <c r="B8993" s="352">
        <v>780090</v>
      </c>
      <c r="C8993" s="356"/>
      <c r="D8993" s="356">
        <v>30</v>
      </c>
      <c r="E8993" s="357" t="s">
        <v>898</v>
      </c>
      <c r="F8993" s="346" t="s">
        <v>899</v>
      </c>
      <c r="G8993" s="147">
        <v>0</v>
      </c>
      <c r="H8993" s="147">
        <v>0</v>
      </c>
    </row>
    <row r="8994" spans="1:8" ht="30">
      <c r="A8994" s="391" t="s">
        <v>900</v>
      </c>
      <c r="B8994" s="352">
        <v>780090</v>
      </c>
      <c r="C8994" s="356"/>
      <c r="D8994" s="356">
        <v>31</v>
      </c>
      <c r="E8994" s="357" t="s">
        <v>901</v>
      </c>
      <c r="F8994" s="346" t="s">
        <v>902</v>
      </c>
      <c r="G8994" s="147">
        <v>6480</v>
      </c>
      <c r="H8994" s="147">
        <v>4655880</v>
      </c>
    </row>
    <row r="8995" spans="1:8" ht="30">
      <c r="A8995" s="391" t="s">
        <v>903</v>
      </c>
      <c r="B8995" s="352">
        <v>780090</v>
      </c>
      <c r="C8995" s="356"/>
      <c r="D8995" s="356">
        <v>32</v>
      </c>
      <c r="E8995" s="357" t="s">
        <v>904</v>
      </c>
      <c r="F8995" s="346" t="s">
        <v>905</v>
      </c>
      <c r="G8995" s="147">
        <v>0</v>
      </c>
      <c r="H8995" s="147">
        <v>0</v>
      </c>
    </row>
    <row r="8996" spans="1:8" ht="30">
      <c r="A8996" s="391" t="s">
        <v>906</v>
      </c>
      <c r="B8996" s="352">
        <v>780090</v>
      </c>
      <c r="C8996" s="356"/>
      <c r="D8996" s="356">
        <v>33</v>
      </c>
      <c r="E8996" s="357" t="s">
        <v>907</v>
      </c>
      <c r="F8996" s="346" t="s">
        <v>908</v>
      </c>
      <c r="G8996" s="147">
        <v>0</v>
      </c>
      <c r="H8996" s="147">
        <v>0</v>
      </c>
    </row>
    <row r="8997" spans="1:8">
      <c r="A8997" s="391" t="s">
        <v>909</v>
      </c>
      <c r="B8997" s="352">
        <v>780090</v>
      </c>
      <c r="C8997" s="356"/>
      <c r="D8997" s="356">
        <v>34</v>
      </c>
      <c r="E8997" s="357" t="s">
        <v>910</v>
      </c>
      <c r="F8997" s="346" t="s">
        <v>911</v>
      </c>
      <c r="G8997" s="147">
        <v>0</v>
      </c>
      <c r="H8997" s="147">
        <v>0</v>
      </c>
    </row>
    <row r="8998" spans="1:8">
      <c r="A8998" s="391" t="s">
        <v>912</v>
      </c>
      <c r="B8998" s="352">
        <v>780090</v>
      </c>
      <c r="C8998" s="356"/>
      <c r="D8998" s="356">
        <v>35</v>
      </c>
      <c r="E8998" s="357" t="s">
        <v>913</v>
      </c>
      <c r="F8998" s="346" t="s">
        <v>914</v>
      </c>
      <c r="G8998" s="147">
        <v>0</v>
      </c>
      <c r="H8998" s="147">
        <v>0</v>
      </c>
    </row>
    <row r="8999" spans="1:8" ht="30">
      <c r="A8999" s="391" t="s">
        <v>915</v>
      </c>
      <c r="B8999" s="352">
        <v>780090</v>
      </c>
      <c r="C8999" s="356"/>
      <c r="D8999" s="356">
        <v>36</v>
      </c>
      <c r="E8999" s="357" t="s">
        <v>916</v>
      </c>
      <c r="F8999" s="346" t="s">
        <v>917</v>
      </c>
      <c r="G8999" s="147">
        <v>0</v>
      </c>
      <c r="H8999" s="147">
        <v>0</v>
      </c>
    </row>
    <row r="9000" spans="1:8" ht="28.5">
      <c r="A9000" s="391" t="s">
        <v>918</v>
      </c>
      <c r="B9000" s="352">
        <v>780090</v>
      </c>
      <c r="C9000" s="356"/>
      <c r="D9000" s="354">
        <v>37</v>
      </c>
      <c r="E9000" s="355" t="s">
        <v>919</v>
      </c>
      <c r="F9000" s="348" t="s">
        <v>920</v>
      </c>
      <c r="G9000" s="147">
        <v>0</v>
      </c>
      <c r="H9000" s="147">
        <v>0</v>
      </c>
    </row>
    <row r="9001" spans="1:8">
      <c r="A9001" s="391" t="s">
        <v>921</v>
      </c>
      <c r="B9001" s="352">
        <v>780090</v>
      </c>
      <c r="C9001" s="356"/>
      <c r="D9001" s="356">
        <v>38</v>
      </c>
      <c r="E9001" s="357" t="s">
        <v>922</v>
      </c>
      <c r="F9001" s="346" t="s">
        <v>39</v>
      </c>
      <c r="G9001" s="147">
        <v>0</v>
      </c>
      <c r="H9001" s="147">
        <v>0</v>
      </c>
    </row>
    <row r="9002" spans="1:8">
      <c r="A9002" s="391" t="s">
        <v>923</v>
      </c>
      <c r="B9002" s="352">
        <v>780090</v>
      </c>
      <c r="C9002" s="356"/>
      <c r="D9002" s="356">
        <v>39</v>
      </c>
      <c r="E9002" s="357" t="s">
        <v>924</v>
      </c>
      <c r="F9002" s="346" t="s">
        <v>40</v>
      </c>
      <c r="G9002" s="147">
        <v>0</v>
      </c>
      <c r="H9002" s="147">
        <v>0</v>
      </c>
    </row>
    <row r="9003" spans="1:8">
      <c r="A9003" s="391" t="s">
        <v>925</v>
      </c>
      <c r="B9003" s="352">
        <v>780090</v>
      </c>
      <c r="C9003" s="356"/>
      <c r="D9003" s="356">
        <v>40</v>
      </c>
      <c r="E9003" s="357" t="s">
        <v>926</v>
      </c>
      <c r="F9003" s="346" t="s">
        <v>927</v>
      </c>
      <c r="G9003" s="147">
        <v>0</v>
      </c>
      <c r="H9003" s="147">
        <v>0</v>
      </c>
    </row>
    <row r="9004" spans="1:8">
      <c r="A9004" s="391" t="s">
        <v>928</v>
      </c>
      <c r="B9004" s="352">
        <v>780090</v>
      </c>
      <c r="C9004" s="356"/>
      <c r="D9004" s="356">
        <v>41</v>
      </c>
      <c r="E9004" s="357" t="s">
        <v>929</v>
      </c>
      <c r="F9004" s="346" t="s">
        <v>930</v>
      </c>
      <c r="G9004" s="147">
        <v>0</v>
      </c>
      <c r="H9004" s="147">
        <v>0</v>
      </c>
    </row>
    <row r="9005" spans="1:8" ht="28.5">
      <c r="A9005" s="391" t="s">
        <v>931</v>
      </c>
      <c r="B9005" s="352">
        <v>780090</v>
      </c>
      <c r="C9005" s="356"/>
      <c r="D9005" s="354">
        <v>42</v>
      </c>
      <c r="E9005" s="355" t="s">
        <v>932</v>
      </c>
      <c r="F9005" s="348" t="s">
        <v>933</v>
      </c>
      <c r="G9005" s="147">
        <v>0</v>
      </c>
      <c r="H9005" s="147">
        <v>0</v>
      </c>
    </row>
    <row r="9006" spans="1:8">
      <c r="A9006" s="391" t="s">
        <v>934</v>
      </c>
      <c r="B9006" s="352">
        <v>780090</v>
      </c>
      <c r="C9006" s="356"/>
      <c r="D9006" s="356">
        <v>43</v>
      </c>
      <c r="E9006" s="357" t="s">
        <v>935</v>
      </c>
      <c r="F9006" s="346" t="s">
        <v>936</v>
      </c>
      <c r="G9006" s="147">
        <v>0</v>
      </c>
      <c r="H9006" s="147">
        <v>0</v>
      </c>
    </row>
    <row r="9007" spans="1:8">
      <c r="A9007" s="391" t="s">
        <v>937</v>
      </c>
      <c r="B9007" s="352">
        <v>780090</v>
      </c>
      <c r="C9007" s="356"/>
      <c r="D9007" s="356">
        <v>44</v>
      </c>
      <c r="E9007" s="357" t="s">
        <v>938</v>
      </c>
      <c r="F9007" s="346" t="s">
        <v>939</v>
      </c>
      <c r="G9007" s="147">
        <v>0</v>
      </c>
      <c r="H9007" s="147">
        <v>0</v>
      </c>
    </row>
    <row r="9008" spans="1:8">
      <c r="A9008" s="391" t="s">
        <v>940</v>
      </c>
      <c r="B9008" s="352">
        <v>780090</v>
      </c>
      <c r="C9008" s="356"/>
      <c r="D9008" s="356">
        <v>45</v>
      </c>
      <c r="E9008" s="357" t="s">
        <v>941</v>
      </c>
      <c r="F9008" s="346" t="s">
        <v>942</v>
      </c>
      <c r="G9008" s="147">
        <v>0</v>
      </c>
      <c r="H9008" s="147">
        <v>0</v>
      </c>
    </row>
    <row r="9009" spans="1:8" ht="28.5">
      <c r="A9009" s="391" t="s">
        <v>943</v>
      </c>
      <c r="B9009" s="352">
        <v>780090</v>
      </c>
      <c r="C9009" s="356"/>
      <c r="D9009" s="354">
        <v>46</v>
      </c>
      <c r="E9009" s="359">
        <v>5</v>
      </c>
      <c r="F9009" s="348" t="s">
        <v>944</v>
      </c>
      <c r="G9009" s="147">
        <v>558</v>
      </c>
      <c r="H9009" s="147">
        <v>9794574</v>
      </c>
    </row>
    <row r="9010" spans="1:8">
      <c r="A9010" s="391" t="s">
        <v>945</v>
      </c>
      <c r="B9010" s="352">
        <v>780090</v>
      </c>
      <c r="C9010" s="356"/>
      <c r="D9010" s="356">
        <v>47</v>
      </c>
      <c r="E9010" s="357" t="s">
        <v>946</v>
      </c>
      <c r="F9010" s="346" t="s">
        <v>947</v>
      </c>
      <c r="G9010" s="147">
        <v>0</v>
      </c>
      <c r="H9010" s="147">
        <v>0</v>
      </c>
    </row>
    <row r="9011" spans="1:8">
      <c r="A9011" s="391" t="s">
        <v>948</v>
      </c>
      <c r="B9011" s="352">
        <v>780090</v>
      </c>
      <c r="C9011" s="356"/>
      <c r="D9011" s="356">
        <v>48</v>
      </c>
      <c r="E9011" s="357" t="s">
        <v>949</v>
      </c>
      <c r="F9011" s="346" t="s">
        <v>950</v>
      </c>
      <c r="G9011" s="147">
        <v>0</v>
      </c>
      <c r="H9011" s="147">
        <v>0</v>
      </c>
    </row>
    <row r="9012" spans="1:8">
      <c r="A9012" s="394" t="s">
        <v>951</v>
      </c>
      <c r="B9012" s="352">
        <v>780090</v>
      </c>
      <c r="C9012" s="356"/>
      <c r="D9012" s="356">
        <v>49</v>
      </c>
      <c r="E9012" s="358" t="s">
        <v>952</v>
      </c>
      <c r="F9012" s="347" t="s">
        <v>953</v>
      </c>
      <c r="G9012" s="147">
        <v>558</v>
      </c>
      <c r="H9012" s="147">
        <v>9794574</v>
      </c>
    </row>
    <row r="9013" spans="1:8" ht="60">
      <c r="A9013" s="390" t="s">
        <v>38</v>
      </c>
      <c r="B9013" s="352">
        <v>780040</v>
      </c>
      <c r="C9013" s="363">
        <v>167</v>
      </c>
      <c r="D9013" s="353">
        <v>0</v>
      </c>
      <c r="E9013" s="353">
        <v>0</v>
      </c>
      <c r="F9013" s="429" t="s">
        <v>537</v>
      </c>
      <c r="G9013" s="149">
        <v>57551</v>
      </c>
      <c r="H9013" s="149">
        <v>269815423</v>
      </c>
    </row>
    <row r="9014" spans="1:8" ht="28.5">
      <c r="A9014" s="391" t="s">
        <v>815</v>
      </c>
      <c r="B9014" s="352">
        <v>780040</v>
      </c>
      <c r="C9014" s="356"/>
      <c r="D9014" s="354">
        <v>1</v>
      </c>
      <c r="E9014" s="355">
        <v>1</v>
      </c>
      <c r="F9014" s="348" t="s">
        <v>816</v>
      </c>
      <c r="G9014" s="147">
        <v>0</v>
      </c>
      <c r="H9014" s="147">
        <v>0</v>
      </c>
    </row>
    <row r="9015" spans="1:8">
      <c r="A9015" s="391" t="s">
        <v>817</v>
      </c>
      <c r="B9015" s="352">
        <v>780040</v>
      </c>
      <c r="C9015" s="356"/>
      <c r="D9015" s="356">
        <v>2</v>
      </c>
      <c r="E9015" s="357" t="s">
        <v>818</v>
      </c>
      <c r="F9015" s="346" t="s">
        <v>819</v>
      </c>
      <c r="G9015" s="147">
        <v>0</v>
      </c>
      <c r="H9015" s="147">
        <v>0</v>
      </c>
    </row>
    <row r="9016" spans="1:8" ht="30">
      <c r="A9016" s="391" t="s">
        <v>820</v>
      </c>
      <c r="B9016" s="352">
        <v>780040</v>
      </c>
      <c r="C9016" s="356"/>
      <c r="D9016" s="356">
        <v>3</v>
      </c>
      <c r="E9016" s="357" t="s">
        <v>821</v>
      </c>
      <c r="F9016" s="346" t="s">
        <v>822</v>
      </c>
      <c r="G9016" s="147">
        <v>0</v>
      </c>
      <c r="H9016" s="147">
        <v>0</v>
      </c>
    </row>
    <row r="9017" spans="1:8">
      <c r="A9017" s="391" t="s">
        <v>823</v>
      </c>
      <c r="B9017" s="352">
        <v>780040</v>
      </c>
      <c r="C9017" s="356"/>
      <c r="D9017" s="356">
        <v>4</v>
      </c>
      <c r="E9017" s="357" t="s">
        <v>824</v>
      </c>
      <c r="F9017" s="346" t="s">
        <v>825</v>
      </c>
      <c r="G9017" s="147">
        <v>0</v>
      </c>
      <c r="H9017" s="147">
        <v>0</v>
      </c>
    </row>
    <row r="9018" spans="1:8">
      <c r="A9018" s="391" t="s">
        <v>826</v>
      </c>
      <c r="B9018" s="352">
        <v>780040</v>
      </c>
      <c r="C9018" s="356"/>
      <c r="D9018" s="356">
        <v>5</v>
      </c>
      <c r="E9018" s="357" t="s">
        <v>827</v>
      </c>
      <c r="F9018" s="346" t="s">
        <v>828</v>
      </c>
      <c r="G9018" s="147">
        <v>0</v>
      </c>
      <c r="H9018" s="147">
        <v>0</v>
      </c>
    </row>
    <row r="9019" spans="1:8">
      <c r="A9019" s="391" t="s">
        <v>829</v>
      </c>
      <c r="B9019" s="352">
        <v>780040</v>
      </c>
      <c r="C9019" s="356"/>
      <c r="D9019" s="356">
        <v>6</v>
      </c>
      <c r="E9019" s="357" t="s">
        <v>830</v>
      </c>
      <c r="F9019" s="346" t="s">
        <v>831</v>
      </c>
      <c r="G9019" s="147">
        <v>0</v>
      </c>
      <c r="H9019" s="147">
        <v>0</v>
      </c>
    </row>
    <row r="9020" spans="1:8">
      <c r="A9020" s="392" t="s">
        <v>1491</v>
      </c>
      <c r="B9020" s="352">
        <v>780040</v>
      </c>
      <c r="C9020" s="356"/>
      <c r="D9020" s="356">
        <v>7</v>
      </c>
      <c r="E9020" s="358" t="s">
        <v>832</v>
      </c>
      <c r="F9020" s="347" t="s">
        <v>833</v>
      </c>
      <c r="G9020" s="147">
        <v>0</v>
      </c>
      <c r="H9020" s="147">
        <v>0</v>
      </c>
    </row>
    <row r="9021" spans="1:8">
      <c r="A9021" s="391" t="s">
        <v>834</v>
      </c>
      <c r="B9021" s="352">
        <v>780040</v>
      </c>
      <c r="C9021" s="356"/>
      <c r="D9021" s="356">
        <v>8</v>
      </c>
      <c r="E9021" s="357" t="s">
        <v>835</v>
      </c>
      <c r="F9021" s="346" t="s">
        <v>836</v>
      </c>
      <c r="G9021" s="147">
        <v>0</v>
      </c>
      <c r="H9021" s="147">
        <v>0</v>
      </c>
    </row>
    <row r="9022" spans="1:8" ht="28.5">
      <c r="A9022" s="391" t="s">
        <v>837</v>
      </c>
      <c r="B9022" s="352">
        <v>780040</v>
      </c>
      <c r="C9022" s="356"/>
      <c r="D9022" s="354">
        <v>9</v>
      </c>
      <c r="E9022" s="355" t="s">
        <v>838</v>
      </c>
      <c r="F9022" s="348" t="s">
        <v>839</v>
      </c>
      <c r="G9022" s="147">
        <v>1687</v>
      </c>
      <c r="H9022" s="147">
        <v>69410373</v>
      </c>
    </row>
    <row r="9023" spans="1:8">
      <c r="A9023" s="391" t="s">
        <v>840</v>
      </c>
      <c r="B9023" s="352">
        <v>780040</v>
      </c>
      <c r="C9023" s="356"/>
      <c r="D9023" s="356">
        <v>10</v>
      </c>
      <c r="E9023" s="357" t="s">
        <v>841</v>
      </c>
      <c r="F9023" s="346" t="s">
        <v>842</v>
      </c>
      <c r="G9023" s="147">
        <v>0</v>
      </c>
      <c r="H9023" s="147">
        <v>0</v>
      </c>
    </row>
    <row r="9024" spans="1:8">
      <c r="A9024" s="391" t="s">
        <v>843</v>
      </c>
      <c r="B9024" s="352">
        <v>780040</v>
      </c>
      <c r="C9024" s="356"/>
      <c r="D9024" s="356">
        <v>11</v>
      </c>
      <c r="E9024" s="357" t="s">
        <v>844</v>
      </c>
      <c r="F9024" s="346" t="s">
        <v>845</v>
      </c>
      <c r="G9024" s="147">
        <v>307</v>
      </c>
      <c r="H9024" s="147">
        <v>40058803</v>
      </c>
    </row>
    <row r="9025" spans="1:8">
      <c r="A9025" s="391" t="s">
        <v>846</v>
      </c>
      <c r="B9025" s="352">
        <v>780040</v>
      </c>
      <c r="C9025" s="356"/>
      <c r="D9025" s="356">
        <v>12</v>
      </c>
      <c r="E9025" s="357" t="s">
        <v>847</v>
      </c>
      <c r="F9025" s="346" t="s">
        <v>848</v>
      </c>
      <c r="G9025" s="147">
        <v>0</v>
      </c>
      <c r="H9025" s="147">
        <v>0</v>
      </c>
    </row>
    <row r="9026" spans="1:8">
      <c r="A9026" s="391" t="s">
        <v>849</v>
      </c>
      <c r="B9026" s="352">
        <v>780040</v>
      </c>
      <c r="C9026" s="356"/>
      <c r="D9026" s="356">
        <v>13</v>
      </c>
      <c r="E9026" s="357" t="s">
        <v>850</v>
      </c>
      <c r="F9026" s="346" t="s">
        <v>851</v>
      </c>
      <c r="G9026" s="147">
        <v>0</v>
      </c>
      <c r="H9026" s="147">
        <v>0</v>
      </c>
    </row>
    <row r="9027" spans="1:8">
      <c r="A9027" s="391" t="s">
        <v>852</v>
      </c>
      <c r="B9027" s="352">
        <v>780040</v>
      </c>
      <c r="C9027" s="356"/>
      <c r="D9027" s="356">
        <v>14</v>
      </c>
      <c r="E9027" s="357" t="s">
        <v>853</v>
      </c>
      <c r="F9027" s="346" t="s">
        <v>854</v>
      </c>
      <c r="G9027" s="147">
        <v>0</v>
      </c>
      <c r="H9027" s="147">
        <v>0</v>
      </c>
    </row>
    <row r="9028" spans="1:8">
      <c r="A9028" s="392" t="s">
        <v>1492</v>
      </c>
      <c r="B9028" s="352">
        <v>780040</v>
      </c>
      <c r="C9028" s="498"/>
      <c r="D9028" s="356">
        <v>15</v>
      </c>
      <c r="E9028" s="358" t="s">
        <v>1337</v>
      </c>
      <c r="F9028" s="347" t="s">
        <v>855</v>
      </c>
      <c r="G9028" s="147">
        <v>0</v>
      </c>
      <c r="H9028" s="147">
        <v>0</v>
      </c>
    </row>
    <row r="9029" spans="1:8">
      <c r="A9029" s="391" t="s">
        <v>856</v>
      </c>
      <c r="B9029" s="352">
        <v>780040</v>
      </c>
      <c r="C9029" s="356"/>
      <c r="D9029" s="356">
        <v>16</v>
      </c>
      <c r="E9029" s="357" t="s">
        <v>857</v>
      </c>
      <c r="F9029" s="346" t="s">
        <v>858</v>
      </c>
      <c r="G9029" s="147">
        <v>1380</v>
      </c>
      <c r="H9029" s="147">
        <v>29351570</v>
      </c>
    </row>
    <row r="9030" spans="1:8">
      <c r="A9030" s="391" t="s">
        <v>859</v>
      </c>
      <c r="B9030" s="352">
        <v>780040</v>
      </c>
      <c r="C9030" s="356"/>
      <c r="D9030" s="354">
        <v>17</v>
      </c>
      <c r="E9030" s="355" t="s">
        <v>860</v>
      </c>
      <c r="F9030" s="348" t="s">
        <v>861</v>
      </c>
      <c r="G9030" s="147">
        <v>55864</v>
      </c>
      <c r="H9030" s="147">
        <v>200405050</v>
      </c>
    </row>
    <row r="9031" spans="1:8" ht="28.5">
      <c r="A9031" s="393" t="s">
        <v>862</v>
      </c>
      <c r="B9031" s="352">
        <v>780040</v>
      </c>
      <c r="C9031" s="356"/>
      <c r="D9031" s="354">
        <v>18</v>
      </c>
      <c r="E9031" s="355" t="s">
        <v>863</v>
      </c>
      <c r="F9031" s="348" t="s">
        <v>864</v>
      </c>
      <c r="G9031" s="147">
        <v>38596</v>
      </c>
      <c r="H9031" s="147">
        <v>29810678</v>
      </c>
    </row>
    <row r="9032" spans="1:8" ht="30">
      <c r="A9032" s="391" t="s">
        <v>865</v>
      </c>
      <c r="B9032" s="352">
        <v>780040</v>
      </c>
      <c r="C9032" s="356"/>
      <c r="D9032" s="356">
        <v>19</v>
      </c>
      <c r="E9032" s="357" t="s">
        <v>866</v>
      </c>
      <c r="F9032" s="346" t="s">
        <v>867</v>
      </c>
      <c r="G9032" s="147">
        <v>0</v>
      </c>
      <c r="H9032" s="147">
        <v>0</v>
      </c>
    </row>
    <row r="9033" spans="1:8" ht="30">
      <c r="A9033" s="391" t="s">
        <v>868</v>
      </c>
      <c r="B9033" s="352">
        <v>780040</v>
      </c>
      <c r="C9033" s="356"/>
      <c r="D9033" s="356">
        <v>20</v>
      </c>
      <c r="E9033" s="357" t="s">
        <v>869</v>
      </c>
      <c r="F9033" s="346" t="s">
        <v>870</v>
      </c>
      <c r="G9033" s="147">
        <v>0</v>
      </c>
      <c r="H9033" s="147">
        <v>0</v>
      </c>
    </row>
    <row r="9034" spans="1:8">
      <c r="A9034" s="391" t="s">
        <v>871</v>
      </c>
      <c r="B9034" s="352">
        <v>780040</v>
      </c>
      <c r="C9034" s="356"/>
      <c r="D9034" s="356">
        <v>21</v>
      </c>
      <c r="E9034" s="357" t="s">
        <v>872</v>
      </c>
      <c r="F9034" s="346" t="s">
        <v>873</v>
      </c>
      <c r="G9034" s="147">
        <v>0</v>
      </c>
      <c r="H9034" s="147">
        <v>0</v>
      </c>
    </row>
    <row r="9035" spans="1:8">
      <c r="A9035" s="391" t="s">
        <v>874</v>
      </c>
      <c r="B9035" s="352">
        <v>780040</v>
      </c>
      <c r="C9035" s="356"/>
      <c r="D9035" s="356">
        <v>22</v>
      </c>
      <c r="E9035" s="357" t="s">
        <v>875</v>
      </c>
      <c r="F9035" s="346" t="s">
        <v>876</v>
      </c>
      <c r="G9035" s="147">
        <v>38596</v>
      </c>
      <c r="H9035" s="147">
        <v>29810678</v>
      </c>
    </row>
    <row r="9036" spans="1:8">
      <c r="A9036" s="391" t="s">
        <v>877</v>
      </c>
      <c r="B9036" s="352">
        <v>780040</v>
      </c>
      <c r="C9036" s="356"/>
      <c r="D9036" s="356">
        <v>23</v>
      </c>
      <c r="E9036" s="357" t="s">
        <v>878</v>
      </c>
      <c r="F9036" s="346" t="s">
        <v>879</v>
      </c>
      <c r="G9036" s="147">
        <v>0</v>
      </c>
      <c r="H9036" s="147">
        <v>0</v>
      </c>
    </row>
    <row r="9037" spans="1:8">
      <c r="A9037" s="391" t="s">
        <v>880</v>
      </c>
      <c r="B9037" s="352">
        <v>780040</v>
      </c>
      <c r="C9037" s="356"/>
      <c r="D9037" s="356">
        <v>24</v>
      </c>
      <c r="E9037" s="357" t="s">
        <v>881</v>
      </c>
      <c r="F9037" s="346" t="s">
        <v>882</v>
      </c>
      <c r="G9037" s="147">
        <v>38596</v>
      </c>
      <c r="H9037" s="147">
        <v>29810678</v>
      </c>
    </row>
    <row r="9038" spans="1:8">
      <c r="A9038" s="391" t="s">
        <v>883</v>
      </c>
      <c r="B9038" s="352">
        <v>780040</v>
      </c>
      <c r="C9038" s="356"/>
      <c r="D9038" s="354">
        <v>25</v>
      </c>
      <c r="E9038" s="355" t="s">
        <v>884</v>
      </c>
      <c r="F9038" s="348" t="s">
        <v>497</v>
      </c>
      <c r="G9038" s="147">
        <v>0</v>
      </c>
      <c r="H9038" s="147">
        <v>0</v>
      </c>
    </row>
    <row r="9039" spans="1:8" ht="28.5">
      <c r="A9039" s="391" t="s">
        <v>885</v>
      </c>
      <c r="B9039" s="352">
        <v>780040</v>
      </c>
      <c r="C9039" s="356"/>
      <c r="D9039" s="354">
        <v>26</v>
      </c>
      <c r="E9039" s="355" t="s">
        <v>886</v>
      </c>
      <c r="F9039" s="348" t="s">
        <v>887</v>
      </c>
      <c r="G9039" s="147">
        <v>17268</v>
      </c>
      <c r="H9039" s="147">
        <v>170594372</v>
      </c>
    </row>
    <row r="9040" spans="1:8">
      <c r="A9040" s="391" t="s">
        <v>888</v>
      </c>
      <c r="B9040" s="352">
        <v>780040</v>
      </c>
      <c r="C9040" s="356"/>
      <c r="D9040" s="356">
        <v>27</v>
      </c>
      <c r="E9040" s="357" t="s">
        <v>889</v>
      </c>
      <c r="F9040" s="346" t="s">
        <v>890</v>
      </c>
      <c r="G9040" s="147">
        <v>0</v>
      </c>
      <c r="H9040" s="147">
        <v>0</v>
      </c>
    </row>
    <row r="9041" spans="1:8">
      <c r="A9041" s="391" t="s">
        <v>891</v>
      </c>
      <c r="B9041" s="352">
        <v>780040</v>
      </c>
      <c r="C9041" s="356"/>
      <c r="D9041" s="356">
        <v>28</v>
      </c>
      <c r="E9041" s="357" t="s">
        <v>892</v>
      </c>
      <c r="F9041" s="346" t="s">
        <v>893</v>
      </c>
      <c r="G9041" s="147">
        <v>17268</v>
      </c>
      <c r="H9041" s="147">
        <v>170594372</v>
      </c>
    </row>
    <row r="9042" spans="1:8">
      <c r="A9042" s="391" t="s">
        <v>894</v>
      </c>
      <c r="B9042" s="352">
        <v>780040</v>
      </c>
      <c r="C9042" s="356"/>
      <c r="D9042" s="356">
        <v>29</v>
      </c>
      <c r="E9042" s="357" t="s">
        <v>895</v>
      </c>
      <c r="F9042" s="346" t="s">
        <v>896</v>
      </c>
      <c r="G9042" s="147">
        <v>0</v>
      </c>
      <c r="H9042" s="147">
        <v>0</v>
      </c>
    </row>
    <row r="9043" spans="1:8">
      <c r="A9043" s="391" t="s">
        <v>897</v>
      </c>
      <c r="B9043" s="352">
        <v>780040</v>
      </c>
      <c r="C9043" s="356"/>
      <c r="D9043" s="356">
        <v>30</v>
      </c>
      <c r="E9043" s="357" t="s">
        <v>898</v>
      </c>
      <c r="F9043" s="346" t="s">
        <v>899</v>
      </c>
      <c r="G9043" s="147">
        <v>0</v>
      </c>
      <c r="H9043" s="147">
        <v>0</v>
      </c>
    </row>
    <row r="9044" spans="1:8" ht="30">
      <c r="A9044" s="391" t="s">
        <v>900</v>
      </c>
      <c r="B9044" s="352">
        <v>780040</v>
      </c>
      <c r="C9044" s="356"/>
      <c r="D9044" s="356">
        <v>31</v>
      </c>
      <c r="E9044" s="357" t="s">
        <v>901</v>
      </c>
      <c r="F9044" s="346" t="s">
        <v>902</v>
      </c>
      <c r="G9044" s="147">
        <v>0</v>
      </c>
      <c r="H9044" s="147">
        <v>0</v>
      </c>
    </row>
    <row r="9045" spans="1:8" ht="30">
      <c r="A9045" s="391" t="s">
        <v>903</v>
      </c>
      <c r="B9045" s="352">
        <v>780040</v>
      </c>
      <c r="C9045" s="356"/>
      <c r="D9045" s="356">
        <v>32</v>
      </c>
      <c r="E9045" s="357" t="s">
        <v>904</v>
      </c>
      <c r="F9045" s="346" t="s">
        <v>905</v>
      </c>
      <c r="G9045" s="147">
        <v>0</v>
      </c>
      <c r="H9045" s="147">
        <v>0</v>
      </c>
    </row>
    <row r="9046" spans="1:8" ht="30">
      <c r="A9046" s="391" t="s">
        <v>906</v>
      </c>
      <c r="B9046" s="352">
        <v>780040</v>
      </c>
      <c r="C9046" s="356"/>
      <c r="D9046" s="356">
        <v>33</v>
      </c>
      <c r="E9046" s="357" t="s">
        <v>907</v>
      </c>
      <c r="F9046" s="346" t="s">
        <v>908</v>
      </c>
      <c r="G9046" s="147">
        <v>0</v>
      </c>
      <c r="H9046" s="147">
        <v>0</v>
      </c>
    </row>
    <row r="9047" spans="1:8">
      <c r="A9047" s="391" t="s">
        <v>909</v>
      </c>
      <c r="B9047" s="352">
        <v>780040</v>
      </c>
      <c r="C9047" s="356"/>
      <c r="D9047" s="356">
        <v>34</v>
      </c>
      <c r="E9047" s="357" t="s">
        <v>910</v>
      </c>
      <c r="F9047" s="346" t="s">
        <v>911</v>
      </c>
      <c r="G9047" s="147">
        <v>0</v>
      </c>
      <c r="H9047" s="147">
        <v>0</v>
      </c>
    </row>
    <row r="9048" spans="1:8">
      <c r="A9048" s="391" t="s">
        <v>912</v>
      </c>
      <c r="B9048" s="352">
        <v>780040</v>
      </c>
      <c r="C9048" s="356"/>
      <c r="D9048" s="356">
        <v>35</v>
      </c>
      <c r="E9048" s="357" t="s">
        <v>913</v>
      </c>
      <c r="F9048" s="346" t="s">
        <v>914</v>
      </c>
      <c r="G9048" s="147">
        <v>0</v>
      </c>
      <c r="H9048" s="147">
        <v>0</v>
      </c>
    </row>
    <row r="9049" spans="1:8" ht="30">
      <c r="A9049" s="391" t="s">
        <v>915</v>
      </c>
      <c r="B9049" s="352">
        <v>780040</v>
      </c>
      <c r="C9049" s="356"/>
      <c r="D9049" s="356">
        <v>36</v>
      </c>
      <c r="E9049" s="357" t="s">
        <v>916</v>
      </c>
      <c r="F9049" s="346" t="s">
        <v>917</v>
      </c>
      <c r="G9049" s="147">
        <v>0</v>
      </c>
      <c r="H9049" s="147">
        <v>0</v>
      </c>
    </row>
    <row r="9050" spans="1:8" ht="28.5">
      <c r="A9050" s="391" t="s">
        <v>918</v>
      </c>
      <c r="B9050" s="352">
        <v>780040</v>
      </c>
      <c r="C9050" s="356"/>
      <c r="D9050" s="354">
        <v>37</v>
      </c>
      <c r="E9050" s="355" t="s">
        <v>919</v>
      </c>
      <c r="F9050" s="348" t="s">
        <v>920</v>
      </c>
      <c r="G9050" s="147">
        <v>0</v>
      </c>
      <c r="H9050" s="147">
        <v>0</v>
      </c>
    </row>
    <row r="9051" spans="1:8">
      <c r="A9051" s="391" t="s">
        <v>921</v>
      </c>
      <c r="B9051" s="352">
        <v>780040</v>
      </c>
      <c r="C9051" s="356"/>
      <c r="D9051" s="356">
        <v>38</v>
      </c>
      <c r="E9051" s="357" t="s">
        <v>922</v>
      </c>
      <c r="F9051" s="346" t="s">
        <v>39</v>
      </c>
      <c r="G9051" s="147">
        <v>0</v>
      </c>
      <c r="H9051" s="147">
        <v>0</v>
      </c>
    </row>
    <row r="9052" spans="1:8">
      <c r="A9052" s="391" t="s">
        <v>923</v>
      </c>
      <c r="B9052" s="352">
        <v>780040</v>
      </c>
      <c r="C9052" s="356"/>
      <c r="D9052" s="356">
        <v>39</v>
      </c>
      <c r="E9052" s="357" t="s">
        <v>924</v>
      </c>
      <c r="F9052" s="346" t="s">
        <v>40</v>
      </c>
      <c r="G9052" s="147">
        <v>0</v>
      </c>
      <c r="H9052" s="147">
        <v>0</v>
      </c>
    </row>
    <row r="9053" spans="1:8">
      <c r="A9053" s="391" t="s">
        <v>925</v>
      </c>
      <c r="B9053" s="352">
        <v>780040</v>
      </c>
      <c r="C9053" s="356"/>
      <c r="D9053" s="356">
        <v>40</v>
      </c>
      <c r="E9053" s="357" t="s">
        <v>926</v>
      </c>
      <c r="F9053" s="346" t="s">
        <v>927</v>
      </c>
      <c r="G9053" s="147">
        <v>0</v>
      </c>
      <c r="H9053" s="147">
        <v>0</v>
      </c>
    </row>
    <row r="9054" spans="1:8">
      <c r="A9054" s="391" t="s">
        <v>928</v>
      </c>
      <c r="B9054" s="352">
        <v>780040</v>
      </c>
      <c r="C9054" s="356"/>
      <c r="D9054" s="356">
        <v>41</v>
      </c>
      <c r="E9054" s="357" t="s">
        <v>929</v>
      </c>
      <c r="F9054" s="346" t="s">
        <v>930</v>
      </c>
      <c r="G9054" s="147">
        <v>0</v>
      </c>
      <c r="H9054" s="147">
        <v>0</v>
      </c>
    </row>
    <row r="9055" spans="1:8" ht="28.5">
      <c r="A9055" s="391" t="s">
        <v>931</v>
      </c>
      <c r="B9055" s="352">
        <v>780040</v>
      </c>
      <c r="C9055" s="356"/>
      <c r="D9055" s="354">
        <v>42</v>
      </c>
      <c r="E9055" s="355" t="s">
        <v>932</v>
      </c>
      <c r="F9055" s="348" t="s">
        <v>933</v>
      </c>
      <c r="G9055" s="147">
        <v>0</v>
      </c>
      <c r="H9055" s="147">
        <v>0</v>
      </c>
    </row>
    <row r="9056" spans="1:8">
      <c r="A9056" s="391" t="s">
        <v>934</v>
      </c>
      <c r="B9056" s="352">
        <v>780040</v>
      </c>
      <c r="C9056" s="356"/>
      <c r="D9056" s="356">
        <v>43</v>
      </c>
      <c r="E9056" s="357" t="s">
        <v>935</v>
      </c>
      <c r="F9056" s="346" t="s">
        <v>936</v>
      </c>
      <c r="G9056" s="147">
        <v>0</v>
      </c>
      <c r="H9056" s="147">
        <v>0</v>
      </c>
    </row>
    <row r="9057" spans="1:8">
      <c r="A9057" s="391" t="s">
        <v>937</v>
      </c>
      <c r="B9057" s="352">
        <v>780040</v>
      </c>
      <c r="C9057" s="356"/>
      <c r="D9057" s="356">
        <v>44</v>
      </c>
      <c r="E9057" s="357" t="s">
        <v>938</v>
      </c>
      <c r="F9057" s="346" t="s">
        <v>939</v>
      </c>
      <c r="G9057" s="147">
        <v>0</v>
      </c>
      <c r="H9057" s="147">
        <v>0</v>
      </c>
    </row>
    <row r="9058" spans="1:8">
      <c r="A9058" s="391" t="s">
        <v>940</v>
      </c>
      <c r="B9058" s="352">
        <v>780040</v>
      </c>
      <c r="C9058" s="356"/>
      <c r="D9058" s="356">
        <v>45</v>
      </c>
      <c r="E9058" s="357" t="s">
        <v>941</v>
      </c>
      <c r="F9058" s="346" t="s">
        <v>942</v>
      </c>
      <c r="G9058" s="147">
        <v>0</v>
      </c>
      <c r="H9058" s="147">
        <v>0</v>
      </c>
    </row>
    <row r="9059" spans="1:8" ht="28.5">
      <c r="A9059" s="391" t="s">
        <v>943</v>
      </c>
      <c r="B9059" s="352">
        <v>780040</v>
      </c>
      <c r="C9059" s="356"/>
      <c r="D9059" s="354">
        <v>46</v>
      </c>
      <c r="E9059" s="359">
        <v>5</v>
      </c>
      <c r="F9059" s="348" t="s">
        <v>944</v>
      </c>
      <c r="G9059" s="147">
        <v>0</v>
      </c>
      <c r="H9059" s="147">
        <v>0</v>
      </c>
    </row>
    <row r="9060" spans="1:8">
      <c r="A9060" s="391" t="s">
        <v>945</v>
      </c>
      <c r="B9060" s="352">
        <v>780040</v>
      </c>
      <c r="C9060" s="356"/>
      <c r="D9060" s="356">
        <v>47</v>
      </c>
      <c r="E9060" s="357" t="s">
        <v>946</v>
      </c>
      <c r="F9060" s="346" t="s">
        <v>947</v>
      </c>
      <c r="G9060" s="147">
        <v>0</v>
      </c>
      <c r="H9060" s="147">
        <v>0</v>
      </c>
    </row>
    <row r="9061" spans="1:8">
      <c r="A9061" s="391" t="s">
        <v>948</v>
      </c>
      <c r="B9061" s="352">
        <v>780040</v>
      </c>
      <c r="C9061" s="356"/>
      <c r="D9061" s="356">
        <v>48</v>
      </c>
      <c r="E9061" s="357" t="s">
        <v>949</v>
      </c>
      <c r="F9061" s="346" t="s">
        <v>950</v>
      </c>
      <c r="G9061" s="147">
        <v>0</v>
      </c>
      <c r="H9061" s="147">
        <v>0</v>
      </c>
    </row>
    <row r="9062" spans="1:8">
      <c r="A9062" s="394" t="s">
        <v>951</v>
      </c>
      <c r="B9062" s="352">
        <v>780040</v>
      </c>
      <c r="C9062" s="356"/>
      <c r="D9062" s="356">
        <v>49</v>
      </c>
      <c r="E9062" s="358" t="s">
        <v>952</v>
      </c>
      <c r="F9062" s="347" t="s">
        <v>953</v>
      </c>
      <c r="G9062" s="147">
        <v>0</v>
      </c>
      <c r="H9062" s="147">
        <v>0</v>
      </c>
    </row>
    <row r="9063" spans="1:8" ht="60">
      <c r="A9063" s="390" t="s">
        <v>38</v>
      </c>
      <c r="B9063" s="352">
        <v>780146</v>
      </c>
      <c r="C9063" s="363">
        <v>168</v>
      </c>
      <c r="D9063" s="353">
        <v>0</v>
      </c>
      <c r="E9063" s="353">
        <v>0</v>
      </c>
      <c r="F9063" s="429" t="s">
        <v>538</v>
      </c>
      <c r="G9063" s="149">
        <v>131096</v>
      </c>
      <c r="H9063" s="149">
        <v>169206625</v>
      </c>
    </row>
    <row r="9064" spans="1:8" ht="28.5">
      <c r="A9064" s="391" t="s">
        <v>815</v>
      </c>
      <c r="B9064" s="352">
        <v>780146</v>
      </c>
      <c r="C9064" s="356"/>
      <c r="D9064" s="354">
        <v>1</v>
      </c>
      <c r="E9064" s="355">
        <v>1</v>
      </c>
      <c r="F9064" s="348" t="s">
        <v>816</v>
      </c>
      <c r="G9064" s="147">
        <v>0</v>
      </c>
      <c r="H9064" s="147">
        <v>0</v>
      </c>
    </row>
    <row r="9065" spans="1:8">
      <c r="A9065" s="391" t="s">
        <v>817</v>
      </c>
      <c r="B9065" s="352">
        <v>780146</v>
      </c>
      <c r="C9065" s="356"/>
      <c r="D9065" s="356">
        <v>2</v>
      </c>
      <c r="E9065" s="357" t="s">
        <v>818</v>
      </c>
      <c r="F9065" s="346" t="s">
        <v>819</v>
      </c>
      <c r="G9065" s="147">
        <v>0</v>
      </c>
      <c r="H9065" s="147">
        <v>0</v>
      </c>
    </row>
    <row r="9066" spans="1:8" ht="30">
      <c r="A9066" s="391" t="s">
        <v>820</v>
      </c>
      <c r="B9066" s="352">
        <v>780146</v>
      </c>
      <c r="C9066" s="356"/>
      <c r="D9066" s="356">
        <v>3</v>
      </c>
      <c r="E9066" s="357" t="s">
        <v>821</v>
      </c>
      <c r="F9066" s="346" t="s">
        <v>822</v>
      </c>
      <c r="G9066" s="147">
        <v>0</v>
      </c>
      <c r="H9066" s="147">
        <v>0</v>
      </c>
    </row>
    <row r="9067" spans="1:8">
      <c r="A9067" s="391" t="s">
        <v>823</v>
      </c>
      <c r="B9067" s="352">
        <v>780146</v>
      </c>
      <c r="C9067" s="356"/>
      <c r="D9067" s="356">
        <v>4</v>
      </c>
      <c r="E9067" s="357" t="s">
        <v>824</v>
      </c>
      <c r="F9067" s="346" t="s">
        <v>825</v>
      </c>
      <c r="G9067" s="147">
        <v>0</v>
      </c>
      <c r="H9067" s="147">
        <v>0</v>
      </c>
    </row>
    <row r="9068" spans="1:8">
      <c r="A9068" s="391" t="s">
        <v>826</v>
      </c>
      <c r="B9068" s="352">
        <v>780146</v>
      </c>
      <c r="C9068" s="356"/>
      <c r="D9068" s="356">
        <v>5</v>
      </c>
      <c r="E9068" s="357" t="s">
        <v>827</v>
      </c>
      <c r="F9068" s="346" t="s">
        <v>828</v>
      </c>
      <c r="G9068" s="147">
        <v>0</v>
      </c>
      <c r="H9068" s="147">
        <v>0</v>
      </c>
    </row>
    <row r="9069" spans="1:8">
      <c r="A9069" s="391" t="s">
        <v>829</v>
      </c>
      <c r="B9069" s="352">
        <v>780146</v>
      </c>
      <c r="C9069" s="356"/>
      <c r="D9069" s="356">
        <v>6</v>
      </c>
      <c r="E9069" s="357" t="s">
        <v>830</v>
      </c>
      <c r="F9069" s="346" t="s">
        <v>831</v>
      </c>
      <c r="G9069" s="147">
        <v>0</v>
      </c>
      <c r="H9069" s="147">
        <v>0</v>
      </c>
    </row>
    <row r="9070" spans="1:8">
      <c r="A9070" s="392" t="s">
        <v>1491</v>
      </c>
      <c r="B9070" s="352">
        <v>780146</v>
      </c>
      <c r="C9070" s="356"/>
      <c r="D9070" s="356">
        <v>7</v>
      </c>
      <c r="E9070" s="358" t="s">
        <v>832</v>
      </c>
      <c r="F9070" s="347" t="s">
        <v>833</v>
      </c>
      <c r="G9070" s="147">
        <v>0</v>
      </c>
      <c r="H9070" s="147">
        <v>0</v>
      </c>
    </row>
    <row r="9071" spans="1:8">
      <c r="A9071" s="391" t="s">
        <v>834</v>
      </c>
      <c r="B9071" s="352">
        <v>780146</v>
      </c>
      <c r="C9071" s="356"/>
      <c r="D9071" s="356">
        <v>8</v>
      </c>
      <c r="E9071" s="357" t="s">
        <v>835</v>
      </c>
      <c r="F9071" s="346" t="s">
        <v>836</v>
      </c>
      <c r="G9071" s="147">
        <v>0</v>
      </c>
      <c r="H9071" s="147">
        <v>0</v>
      </c>
    </row>
    <row r="9072" spans="1:8" ht="28.5">
      <c r="A9072" s="391" t="s">
        <v>837</v>
      </c>
      <c r="B9072" s="352">
        <v>780146</v>
      </c>
      <c r="C9072" s="356"/>
      <c r="D9072" s="354">
        <v>9</v>
      </c>
      <c r="E9072" s="355" t="s">
        <v>838</v>
      </c>
      <c r="F9072" s="348" t="s">
        <v>839</v>
      </c>
      <c r="G9072" s="147">
        <v>0</v>
      </c>
      <c r="H9072" s="147">
        <v>0</v>
      </c>
    </row>
    <row r="9073" spans="1:8">
      <c r="A9073" s="391" t="s">
        <v>840</v>
      </c>
      <c r="B9073" s="352">
        <v>780146</v>
      </c>
      <c r="C9073" s="356"/>
      <c r="D9073" s="356">
        <v>10</v>
      </c>
      <c r="E9073" s="357" t="s">
        <v>841</v>
      </c>
      <c r="F9073" s="346" t="s">
        <v>842</v>
      </c>
      <c r="G9073" s="147">
        <v>0</v>
      </c>
      <c r="H9073" s="147">
        <v>0</v>
      </c>
    </row>
    <row r="9074" spans="1:8">
      <c r="A9074" s="391" t="s">
        <v>843</v>
      </c>
      <c r="B9074" s="352">
        <v>780146</v>
      </c>
      <c r="C9074" s="356"/>
      <c r="D9074" s="356">
        <v>11</v>
      </c>
      <c r="E9074" s="357" t="s">
        <v>844</v>
      </c>
      <c r="F9074" s="346" t="s">
        <v>845</v>
      </c>
      <c r="G9074" s="147">
        <v>0</v>
      </c>
      <c r="H9074" s="147">
        <v>0</v>
      </c>
    </row>
    <row r="9075" spans="1:8">
      <c r="A9075" s="391" t="s">
        <v>846</v>
      </c>
      <c r="B9075" s="352">
        <v>780146</v>
      </c>
      <c r="C9075" s="356"/>
      <c r="D9075" s="356">
        <v>12</v>
      </c>
      <c r="E9075" s="357" t="s">
        <v>847</v>
      </c>
      <c r="F9075" s="346" t="s">
        <v>848</v>
      </c>
      <c r="G9075" s="147">
        <v>0</v>
      </c>
      <c r="H9075" s="147">
        <v>0</v>
      </c>
    </row>
    <row r="9076" spans="1:8">
      <c r="A9076" s="391" t="s">
        <v>849</v>
      </c>
      <c r="B9076" s="352">
        <v>780146</v>
      </c>
      <c r="C9076" s="356"/>
      <c r="D9076" s="356">
        <v>13</v>
      </c>
      <c r="E9076" s="357" t="s">
        <v>850</v>
      </c>
      <c r="F9076" s="346" t="s">
        <v>851</v>
      </c>
      <c r="G9076" s="147">
        <v>0</v>
      </c>
      <c r="H9076" s="147">
        <v>0</v>
      </c>
    </row>
    <row r="9077" spans="1:8">
      <c r="A9077" s="391" t="s">
        <v>852</v>
      </c>
      <c r="B9077" s="352">
        <v>780146</v>
      </c>
      <c r="C9077" s="356"/>
      <c r="D9077" s="356">
        <v>14</v>
      </c>
      <c r="E9077" s="357" t="s">
        <v>853</v>
      </c>
      <c r="F9077" s="346" t="s">
        <v>854</v>
      </c>
      <c r="G9077" s="147">
        <v>0</v>
      </c>
      <c r="H9077" s="147">
        <v>0</v>
      </c>
    </row>
    <row r="9078" spans="1:8">
      <c r="A9078" s="392" t="s">
        <v>1492</v>
      </c>
      <c r="B9078" s="352">
        <v>780146</v>
      </c>
      <c r="C9078" s="498"/>
      <c r="D9078" s="356">
        <v>15</v>
      </c>
      <c r="E9078" s="358" t="s">
        <v>1337</v>
      </c>
      <c r="F9078" s="347" t="s">
        <v>855</v>
      </c>
      <c r="G9078" s="147">
        <v>0</v>
      </c>
      <c r="H9078" s="147">
        <v>0</v>
      </c>
    </row>
    <row r="9079" spans="1:8">
      <c r="A9079" s="391" t="s">
        <v>856</v>
      </c>
      <c r="B9079" s="352">
        <v>780146</v>
      </c>
      <c r="C9079" s="356"/>
      <c r="D9079" s="356">
        <v>16</v>
      </c>
      <c r="E9079" s="357" t="s">
        <v>857</v>
      </c>
      <c r="F9079" s="346" t="s">
        <v>858</v>
      </c>
      <c r="G9079" s="147">
        <v>0</v>
      </c>
      <c r="H9079" s="147">
        <v>0</v>
      </c>
    </row>
    <row r="9080" spans="1:8">
      <c r="A9080" s="391" t="s">
        <v>859</v>
      </c>
      <c r="B9080" s="352">
        <v>780146</v>
      </c>
      <c r="C9080" s="356"/>
      <c r="D9080" s="354">
        <v>17</v>
      </c>
      <c r="E9080" s="355" t="s">
        <v>860</v>
      </c>
      <c r="F9080" s="348" t="s">
        <v>861</v>
      </c>
      <c r="G9080" s="147">
        <v>131096</v>
      </c>
      <c r="H9080" s="147">
        <v>169206625</v>
      </c>
    </row>
    <row r="9081" spans="1:8" ht="28.5">
      <c r="A9081" s="393" t="s">
        <v>862</v>
      </c>
      <c r="B9081" s="352">
        <v>780146</v>
      </c>
      <c r="C9081" s="356"/>
      <c r="D9081" s="354">
        <v>18</v>
      </c>
      <c r="E9081" s="355" t="s">
        <v>863</v>
      </c>
      <c r="F9081" s="348" t="s">
        <v>864</v>
      </c>
      <c r="G9081" s="147">
        <v>116615</v>
      </c>
      <c r="H9081" s="147">
        <v>142719000</v>
      </c>
    </row>
    <row r="9082" spans="1:8" ht="30">
      <c r="A9082" s="391" t="s">
        <v>865</v>
      </c>
      <c r="B9082" s="352">
        <v>780146</v>
      </c>
      <c r="C9082" s="356"/>
      <c r="D9082" s="356">
        <v>19</v>
      </c>
      <c r="E9082" s="357" t="s">
        <v>866</v>
      </c>
      <c r="F9082" s="346" t="s">
        <v>867</v>
      </c>
      <c r="G9082" s="147">
        <v>0</v>
      </c>
      <c r="H9082" s="147">
        <v>0</v>
      </c>
    </row>
    <row r="9083" spans="1:8" ht="30">
      <c r="A9083" s="391" t="s">
        <v>868</v>
      </c>
      <c r="B9083" s="352">
        <v>780146</v>
      </c>
      <c r="C9083" s="356"/>
      <c r="D9083" s="356">
        <v>20</v>
      </c>
      <c r="E9083" s="357" t="s">
        <v>869</v>
      </c>
      <c r="F9083" s="346" t="s">
        <v>870</v>
      </c>
      <c r="G9083" s="147">
        <v>0</v>
      </c>
      <c r="H9083" s="147">
        <v>0</v>
      </c>
    </row>
    <row r="9084" spans="1:8">
      <c r="A9084" s="391" t="s">
        <v>871</v>
      </c>
      <c r="B9084" s="352">
        <v>780146</v>
      </c>
      <c r="C9084" s="356"/>
      <c r="D9084" s="356">
        <v>21</v>
      </c>
      <c r="E9084" s="357" t="s">
        <v>872</v>
      </c>
      <c r="F9084" s="346" t="s">
        <v>873</v>
      </c>
      <c r="G9084" s="147">
        <v>0</v>
      </c>
      <c r="H9084" s="147">
        <v>0</v>
      </c>
    </row>
    <row r="9085" spans="1:8">
      <c r="A9085" s="391" t="s">
        <v>874</v>
      </c>
      <c r="B9085" s="352">
        <v>780146</v>
      </c>
      <c r="C9085" s="356"/>
      <c r="D9085" s="356">
        <v>22</v>
      </c>
      <c r="E9085" s="357" t="s">
        <v>875</v>
      </c>
      <c r="F9085" s="346" t="s">
        <v>876</v>
      </c>
      <c r="G9085" s="147">
        <v>116615</v>
      </c>
      <c r="H9085" s="147">
        <v>142719000</v>
      </c>
    </row>
    <row r="9086" spans="1:8">
      <c r="A9086" s="391" t="s">
        <v>877</v>
      </c>
      <c r="B9086" s="352">
        <v>780146</v>
      </c>
      <c r="C9086" s="356"/>
      <c r="D9086" s="356">
        <v>23</v>
      </c>
      <c r="E9086" s="357" t="s">
        <v>878</v>
      </c>
      <c r="F9086" s="346" t="s">
        <v>879</v>
      </c>
      <c r="G9086" s="147">
        <v>0</v>
      </c>
      <c r="H9086" s="147">
        <v>0</v>
      </c>
    </row>
    <row r="9087" spans="1:8">
      <c r="A9087" s="391" t="s">
        <v>880</v>
      </c>
      <c r="B9087" s="352">
        <v>780146</v>
      </c>
      <c r="C9087" s="356"/>
      <c r="D9087" s="356">
        <v>24</v>
      </c>
      <c r="E9087" s="357" t="s">
        <v>881</v>
      </c>
      <c r="F9087" s="346" t="s">
        <v>882</v>
      </c>
      <c r="G9087" s="147">
        <v>116615</v>
      </c>
      <c r="H9087" s="147">
        <v>142719000</v>
      </c>
    </row>
    <row r="9088" spans="1:8">
      <c r="A9088" s="391" t="s">
        <v>883</v>
      </c>
      <c r="B9088" s="352">
        <v>780146</v>
      </c>
      <c r="C9088" s="356"/>
      <c r="D9088" s="354">
        <v>25</v>
      </c>
      <c r="E9088" s="355" t="s">
        <v>884</v>
      </c>
      <c r="F9088" s="348" t="s">
        <v>497</v>
      </c>
      <c r="G9088" s="147">
        <v>1938</v>
      </c>
      <c r="H9088" s="147">
        <v>2601922</v>
      </c>
    </row>
    <row r="9089" spans="1:8" ht="28.5">
      <c r="A9089" s="391" t="s">
        <v>885</v>
      </c>
      <c r="B9089" s="352">
        <v>780146</v>
      </c>
      <c r="C9089" s="356"/>
      <c r="D9089" s="354">
        <v>26</v>
      </c>
      <c r="E9089" s="355" t="s">
        <v>886</v>
      </c>
      <c r="F9089" s="348" t="s">
        <v>887</v>
      </c>
      <c r="G9089" s="147">
        <v>12543</v>
      </c>
      <c r="H9089" s="147">
        <v>23885703</v>
      </c>
    </row>
    <row r="9090" spans="1:8">
      <c r="A9090" s="391" t="s">
        <v>888</v>
      </c>
      <c r="B9090" s="352">
        <v>780146</v>
      </c>
      <c r="C9090" s="356"/>
      <c r="D9090" s="356">
        <v>27</v>
      </c>
      <c r="E9090" s="357" t="s">
        <v>889</v>
      </c>
      <c r="F9090" s="346" t="s">
        <v>890</v>
      </c>
      <c r="G9090" s="147">
        <v>0</v>
      </c>
      <c r="H9090" s="147">
        <v>0</v>
      </c>
    </row>
    <row r="9091" spans="1:8">
      <c r="A9091" s="391" t="s">
        <v>891</v>
      </c>
      <c r="B9091" s="352">
        <v>780146</v>
      </c>
      <c r="C9091" s="356"/>
      <c r="D9091" s="356">
        <v>28</v>
      </c>
      <c r="E9091" s="357" t="s">
        <v>892</v>
      </c>
      <c r="F9091" s="346" t="s">
        <v>893</v>
      </c>
      <c r="G9091" s="147">
        <v>12543</v>
      </c>
      <c r="H9091" s="147">
        <v>23885703</v>
      </c>
    </row>
    <row r="9092" spans="1:8">
      <c r="A9092" s="391" t="s">
        <v>894</v>
      </c>
      <c r="B9092" s="352">
        <v>780146</v>
      </c>
      <c r="C9092" s="356"/>
      <c r="D9092" s="356">
        <v>29</v>
      </c>
      <c r="E9092" s="357" t="s">
        <v>895</v>
      </c>
      <c r="F9092" s="346" t="s">
        <v>896</v>
      </c>
      <c r="G9092" s="147">
        <v>0</v>
      </c>
      <c r="H9092" s="147">
        <v>0</v>
      </c>
    </row>
    <row r="9093" spans="1:8">
      <c r="A9093" s="391" t="s">
        <v>897</v>
      </c>
      <c r="B9093" s="352">
        <v>780146</v>
      </c>
      <c r="C9093" s="356"/>
      <c r="D9093" s="356">
        <v>30</v>
      </c>
      <c r="E9093" s="357" t="s">
        <v>898</v>
      </c>
      <c r="F9093" s="346" t="s">
        <v>899</v>
      </c>
      <c r="G9093" s="147">
        <v>0</v>
      </c>
      <c r="H9093" s="147">
        <v>0</v>
      </c>
    </row>
    <row r="9094" spans="1:8" ht="30">
      <c r="A9094" s="391" t="s">
        <v>900</v>
      </c>
      <c r="B9094" s="352">
        <v>780146</v>
      </c>
      <c r="C9094" s="356"/>
      <c r="D9094" s="356">
        <v>31</v>
      </c>
      <c r="E9094" s="357" t="s">
        <v>901</v>
      </c>
      <c r="F9094" s="346" t="s">
        <v>902</v>
      </c>
      <c r="G9094" s="147">
        <v>0</v>
      </c>
      <c r="H9094" s="147">
        <v>0</v>
      </c>
    </row>
    <row r="9095" spans="1:8" ht="30">
      <c r="A9095" s="391" t="s">
        <v>903</v>
      </c>
      <c r="B9095" s="352">
        <v>780146</v>
      </c>
      <c r="C9095" s="356"/>
      <c r="D9095" s="356">
        <v>32</v>
      </c>
      <c r="E9095" s="357" t="s">
        <v>904</v>
      </c>
      <c r="F9095" s="346" t="s">
        <v>905</v>
      </c>
      <c r="G9095" s="147">
        <v>0</v>
      </c>
      <c r="H9095" s="147">
        <v>0</v>
      </c>
    </row>
    <row r="9096" spans="1:8" ht="30">
      <c r="A9096" s="391" t="s">
        <v>906</v>
      </c>
      <c r="B9096" s="352">
        <v>780146</v>
      </c>
      <c r="C9096" s="356"/>
      <c r="D9096" s="356">
        <v>33</v>
      </c>
      <c r="E9096" s="357" t="s">
        <v>907</v>
      </c>
      <c r="F9096" s="346" t="s">
        <v>908</v>
      </c>
      <c r="G9096" s="147">
        <v>0</v>
      </c>
      <c r="H9096" s="147">
        <v>0</v>
      </c>
    </row>
    <row r="9097" spans="1:8">
      <c r="A9097" s="391" t="s">
        <v>909</v>
      </c>
      <c r="B9097" s="352">
        <v>780146</v>
      </c>
      <c r="C9097" s="356"/>
      <c r="D9097" s="356">
        <v>34</v>
      </c>
      <c r="E9097" s="357" t="s">
        <v>910</v>
      </c>
      <c r="F9097" s="346" t="s">
        <v>911</v>
      </c>
      <c r="G9097" s="147">
        <v>0</v>
      </c>
      <c r="H9097" s="147">
        <v>0</v>
      </c>
    </row>
    <row r="9098" spans="1:8">
      <c r="A9098" s="391" t="s">
        <v>912</v>
      </c>
      <c r="B9098" s="352">
        <v>780146</v>
      </c>
      <c r="C9098" s="356"/>
      <c r="D9098" s="356">
        <v>35</v>
      </c>
      <c r="E9098" s="357" t="s">
        <v>913</v>
      </c>
      <c r="F9098" s="346" t="s">
        <v>914</v>
      </c>
      <c r="G9098" s="147">
        <v>0</v>
      </c>
      <c r="H9098" s="147">
        <v>0</v>
      </c>
    </row>
    <row r="9099" spans="1:8" ht="30">
      <c r="A9099" s="391" t="s">
        <v>915</v>
      </c>
      <c r="B9099" s="352">
        <v>780146</v>
      </c>
      <c r="C9099" s="356"/>
      <c r="D9099" s="356">
        <v>36</v>
      </c>
      <c r="E9099" s="357" t="s">
        <v>916</v>
      </c>
      <c r="F9099" s="346" t="s">
        <v>917</v>
      </c>
      <c r="G9099" s="147">
        <v>0</v>
      </c>
      <c r="H9099" s="147">
        <v>0</v>
      </c>
    </row>
    <row r="9100" spans="1:8" ht="28.5">
      <c r="A9100" s="391" t="s">
        <v>918</v>
      </c>
      <c r="B9100" s="352">
        <v>780146</v>
      </c>
      <c r="C9100" s="356"/>
      <c r="D9100" s="354">
        <v>37</v>
      </c>
      <c r="E9100" s="355" t="s">
        <v>919</v>
      </c>
      <c r="F9100" s="348" t="s">
        <v>920</v>
      </c>
      <c r="G9100" s="147">
        <v>0</v>
      </c>
      <c r="H9100" s="147">
        <v>0</v>
      </c>
    </row>
    <row r="9101" spans="1:8">
      <c r="A9101" s="391" t="s">
        <v>921</v>
      </c>
      <c r="B9101" s="352">
        <v>780146</v>
      </c>
      <c r="C9101" s="356"/>
      <c r="D9101" s="356">
        <v>38</v>
      </c>
      <c r="E9101" s="357" t="s">
        <v>922</v>
      </c>
      <c r="F9101" s="346" t="s">
        <v>39</v>
      </c>
      <c r="G9101" s="147">
        <v>0</v>
      </c>
      <c r="H9101" s="147">
        <v>0</v>
      </c>
    </row>
    <row r="9102" spans="1:8">
      <c r="A9102" s="391" t="s">
        <v>923</v>
      </c>
      <c r="B9102" s="352">
        <v>780146</v>
      </c>
      <c r="C9102" s="356"/>
      <c r="D9102" s="356">
        <v>39</v>
      </c>
      <c r="E9102" s="357" t="s">
        <v>924</v>
      </c>
      <c r="F9102" s="346" t="s">
        <v>40</v>
      </c>
      <c r="G9102" s="147">
        <v>0</v>
      </c>
      <c r="H9102" s="147">
        <v>0</v>
      </c>
    </row>
    <row r="9103" spans="1:8">
      <c r="A9103" s="391" t="s">
        <v>925</v>
      </c>
      <c r="B9103" s="352">
        <v>780146</v>
      </c>
      <c r="C9103" s="356"/>
      <c r="D9103" s="356">
        <v>40</v>
      </c>
      <c r="E9103" s="357" t="s">
        <v>926</v>
      </c>
      <c r="F9103" s="346" t="s">
        <v>927</v>
      </c>
      <c r="G9103" s="147">
        <v>0</v>
      </c>
      <c r="H9103" s="147">
        <v>0</v>
      </c>
    </row>
    <row r="9104" spans="1:8">
      <c r="A9104" s="391" t="s">
        <v>928</v>
      </c>
      <c r="B9104" s="352">
        <v>780146</v>
      </c>
      <c r="C9104" s="356"/>
      <c r="D9104" s="356">
        <v>41</v>
      </c>
      <c r="E9104" s="357" t="s">
        <v>929</v>
      </c>
      <c r="F9104" s="346" t="s">
        <v>930</v>
      </c>
      <c r="G9104" s="147">
        <v>0</v>
      </c>
      <c r="H9104" s="147">
        <v>0</v>
      </c>
    </row>
    <row r="9105" spans="1:8" ht="28.5">
      <c r="A9105" s="391" t="s">
        <v>931</v>
      </c>
      <c r="B9105" s="352">
        <v>780146</v>
      </c>
      <c r="C9105" s="356"/>
      <c r="D9105" s="354">
        <v>42</v>
      </c>
      <c r="E9105" s="355" t="s">
        <v>932</v>
      </c>
      <c r="F9105" s="348" t="s">
        <v>933</v>
      </c>
      <c r="G9105" s="147">
        <v>0</v>
      </c>
      <c r="H9105" s="147">
        <v>0</v>
      </c>
    </row>
    <row r="9106" spans="1:8">
      <c r="A9106" s="391" t="s">
        <v>934</v>
      </c>
      <c r="B9106" s="352">
        <v>780146</v>
      </c>
      <c r="C9106" s="356"/>
      <c r="D9106" s="356">
        <v>43</v>
      </c>
      <c r="E9106" s="357" t="s">
        <v>935</v>
      </c>
      <c r="F9106" s="346" t="s">
        <v>936</v>
      </c>
      <c r="G9106" s="147">
        <v>0</v>
      </c>
      <c r="H9106" s="147">
        <v>0</v>
      </c>
    </row>
    <row r="9107" spans="1:8">
      <c r="A9107" s="391" t="s">
        <v>937</v>
      </c>
      <c r="B9107" s="352">
        <v>780146</v>
      </c>
      <c r="C9107" s="356"/>
      <c r="D9107" s="356">
        <v>44</v>
      </c>
      <c r="E9107" s="357" t="s">
        <v>938</v>
      </c>
      <c r="F9107" s="346" t="s">
        <v>939</v>
      </c>
      <c r="G9107" s="147">
        <v>0</v>
      </c>
      <c r="H9107" s="147">
        <v>0</v>
      </c>
    </row>
    <row r="9108" spans="1:8">
      <c r="A9108" s="391" t="s">
        <v>940</v>
      </c>
      <c r="B9108" s="352">
        <v>780146</v>
      </c>
      <c r="C9108" s="356"/>
      <c r="D9108" s="356">
        <v>45</v>
      </c>
      <c r="E9108" s="357" t="s">
        <v>941</v>
      </c>
      <c r="F9108" s="346" t="s">
        <v>942</v>
      </c>
      <c r="G9108" s="147">
        <v>0</v>
      </c>
      <c r="H9108" s="147">
        <v>0</v>
      </c>
    </row>
    <row r="9109" spans="1:8" ht="28.5">
      <c r="A9109" s="391" t="s">
        <v>943</v>
      </c>
      <c r="B9109" s="352">
        <v>780146</v>
      </c>
      <c r="C9109" s="356"/>
      <c r="D9109" s="354">
        <v>46</v>
      </c>
      <c r="E9109" s="359">
        <v>5</v>
      </c>
      <c r="F9109" s="348" t="s">
        <v>944</v>
      </c>
      <c r="G9109" s="147">
        <v>0</v>
      </c>
      <c r="H9109" s="147">
        <v>0</v>
      </c>
    </row>
    <row r="9110" spans="1:8">
      <c r="A9110" s="391" t="s">
        <v>945</v>
      </c>
      <c r="B9110" s="352">
        <v>780146</v>
      </c>
      <c r="C9110" s="356"/>
      <c r="D9110" s="356">
        <v>47</v>
      </c>
      <c r="E9110" s="357" t="s">
        <v>946</v>
      </c>
      <c r="F9110" s="346" t="s">
        <v>947</v>
      </c>
      <c r="G9110" s="147">
        <v>0</v>
      </c>
      <c r="H9110" s="147">
        <v>0</v>
      </c>
    </row>
    <row r="9111" spans="1:8">
      <c r="A9111" s="391" t="s">
        <v>948</v>
      </c>
      <c r="B9111" s="352">
        <v>780146</v>
      </c>
      <c r="C9111" s="356"/>
      <c r="D9111" s="356">
        <v>48</v>
      </c>
      <c r="E9111" s="357" t="s">
        <v>949</v>
      </c>
      <c r="F9111" s="346" t="s">
        <v>950</v>
      </c>
      <c r="G9111" s="147">
        <v>0</v>
      </c>
      <c r="H9111" s="147">
        <v>0</v>
      </c>
    </row>
    <row r="9112" spans="1:8">
      <c r="A9112" s="394" t="s">
        <v>951</v>
      </c>
      <c r="B9112" s="352">
        <v>780146</v>
      </c>
      <c r="C9112" s="356"/>
      <c r="D9112" s="356">
        <v>49</v>
      </c>
      <c r="E9112" s="358" t="s">
        <v>952</v>
      </c>
      <c r="F9112" s="347" t="s">
        <v>953</v>
      </c>
      <c r="G9112" s="147">
        <v>0</v>
      </c>
      <c r="H9112" s="147">
        <v>0</v>
      </c>
    </row>
    <row r="9113" spans="1:8" ht="45">
      <c r="A9113" s="390" t="s">
        <v>38</v>
      </c>
      <c r="B9113" s="352">
        <v>780368</v>
      </c>
      <c r="C9113" s="363">
        <v>169</v>
      </c>
      <c r="D9113" s="353">
        <v>0</v>
      </c>
      <c r="E9113" s="353">
        <v>0</v>
      </c>
      <c r="F9113" s="429" t="s">
        <v>1048</v>
      </c>
      <c r="G9113" s="149">
        <v>73308</v>
      </c>
      <c r="H9113" s="149">
        <v>415142147</v>
      </c>
    </row>
    <row r="9114" spans="1:8" ht="28.5">
      <c r="A9114" s="391" t="s">
        <v>815</v>
      </c>
      <c r="B9114" s="352">
        <v>780368</v>
      </c>
      <c r="C9114" s="356"/>
      <c r="D9114" s="354">
        <v>1</v>
      </c>
      <c r="E9114" s="355">
        <v>1</v>
      </c>
      <c r="F9114" s="348" t="s">
        <v>816</v>
      </c>
      <c r="G9114" s="147">
        <v>0</v>
      </c>
      <c r="H9114" s="147">
        <v>0</v>
      </c>
    </row>
    <row r="9115" spans="1:8">
      <c r="A9115" s="391" t="s">
        <v>817</v>
      </c>
      <c r="B9115" s="352">
        <v>780368</v>
      </c>
      <c r="C9115" s="356"/>
      <c r="D9115" s="356">
        <v>2</v>
      </c>
      <c r="E9115" s="357" t="s">
        <v>818</v>
      </c>
      <c r="F9115" s="346" t="s">
        <v>819</v>
      </c>
      <c r="G9115" s="147">
        <v>0</v>
      </c>
      <c r="H9115" s="147">
        <v>0</v>
      </c>
    </row>
    <row r="9116" spans="1:8" ht="30">
      <c r="A9116" s="391" t="s">
        <v>820</v>
      </c>
      <c r="B9116" s="352">
        <v>780368</v>
      </c>
      <c r="C9116" s="356"/>
      <c r="D9116" s="356">
        <v>3</v>
      </c>
      <c r="E9116" s="357" t="s">
        <v>821</v>
      </c>
      <c r="F9116" s="346" t="s">
        <v>822</v>
      </c>
      <c r="G9116" s="147">
        <v>0</v>
      </c>
      <c r="H9116" s="147">
        <v>0</v>
      </c>
    </row>
    <row r="9117" spans="1:8">
      <c r="A9117" s="391" t="s">
        <v>823</v>
      </c>
      <c r="B9117" s="352">
        <v>780368</v>
      </c>
      <c r="C9117" s="356"/>
      <c r="D9117" s="356">
        <v>4</v>
      </c>
      <c r="E9117" s="357" t="s">
        <v>824</v>
      </c>
      <c r="F9117" s="346" t="s">
        <v>825</v>
      </c>
      <c r="G9117" s="147">
        <v>0</v>
      </c>
      <c r="H9117" s="147">
        <v>0</v>
      </c>
    </row>
    <row r="9118" spans="1:8">
      <c r="A9118" s="391" t="s">
        <v>826</v>
      </c>
      <c r="B9118" s="352">
        <v>780368</v>
      </c>
      <c r="C9118" s="356"/>
      <c r="D9118" s="356">
        <v>5</v>
      </c>
      <c r="E9118" s="357" t="s">
        <v>827</v>
      </c>
      <c r="F9118" s="346" t="s">
        <v>828</v>
      </c>
      <c r="G9118" s="147">
        <v>0</v>
      </c>
      <c r="H9118" s="147">
        <v>0</v>
      </c>
    </row>
    <row r="9119" spans="1:8">
      <c r="A9119" s="391" t="s">
        <v>829</v>
      </c>
      <c r="B9119" s="352">
        <v>780368</v>
      </c>
      <c r="C9119" s="356"/>
      <c r="D9119" s="356">
        <v>6</v>
      </c>
      <c r="E9119" s="357" t="s">
        <v>830</v>
      </c>
      <c r="F9119" s="346" t="s">
        <v>831</v>
      </c>
      <c r="G9119" s="147">
        <v>0</v>
      </c>
      <c r="H9119" s="147">
        <v>0</v>
      </c>
    </row>
    <row r="9120" spans="1:8">
      <c r="A9120" s="392" t="s">
        <v>1491</v>
      </c>
      <c r="B9120" s="352">
        <v>780368</v>
      </c>
      <c r="C9120" s="356"/>
      <c r="D9120" s="356">
        <v>7</v>
      </c>
      <c r="E9120" s="358" t="s">
        <v>832</v>
      </c>
      <c r="F9120" s="347" t="s">
        <v>833</v>
      </c>
      <c r="G9120" s="147">
        <v>0</v>
      </c>
      <c r="H9120" s="147">
        <v>0</v>
      </c>
    </row>
    <row r="9121" spans="1:8">
      <c r="A9121" s="391" t="s">
        <v>834</v>
      </c>
      <c r="B9121" s="352">
        <v>780368</v>
      </c>
      <c r="C9121" s="356"/>
      <c r="D9121" s="356">
        <v>8</v>
      </c>
      <c r="E9121" s="357" t="s">
        <v>835</v>
      </c>
      <c r="F9121" s="346" t="s">
        <v>836</v>
      </c>
      <c r="G9121" s="147">
        <v>0</v>
      </c>
      <c r="H9121" s="147">
        <v>0</v>
      </c>
    </row>
    <row r="9122" spans="1:8" ht="28.5">
      <c r="A9122" s="391" t="s">
        <v>837</v>
      </c>
      <c r="B9122" s="352">
        <v>780368</v>
      </c>
      <c r="C9122" s="356"/>
      <c r="D9122" s="354">
        <v>9</v>
      </c>
      <c r="E9122" s="355" t="s">
        <v>838</v>
      </c>
      <c r="F9122" s="348" t="s">
        <v>839</v>
      </c>
      <c r="G9122" s="147">
        <v>0</v>
      </c>
      <c r="H9122" s="147">
        <v>0</v>
      </c>
    </row>
    <row r="9123" spans="1:8">
      <c r="A9123" s="391" t="s">
        <v>840</v>
      </c>
      <c r="B9123" s="352">
        <v>780368</v>
      </c>
      <c r="C9123" s="356"/>
      <c r="D9123" s="356">
        <v>10</v>
      </c>
      <c r="E9123" s="357" t="s">
        <v>841</v>
      </c>
      <c r="F9123" s="346" t="s">
        <v>842</v>
      </c>
      <c r="G9123" s="147">
        <v>0</v>
      </c>
      <c r="H9123" s="147">
        <v>0</v>
      </c>
    </row>
    <row r="9124" spans="1:8">
      <c r="A9124" s="391" t="s">
        <v>843</v>
      </c>
      <c r="B9124" s="352">
        <v>780368</v>
      </c>
      <c r="C9124" s="356"/>
      <c r="D9124" s="356">
        <v>11</v>
      </c>
      <c r="E9124" s="357" t="s">
        <v>844</v>
      </c>
      <c r="F9124" s="346" t="s">
        <v>845</v>
      </c>
      <c r="G9124" s="147">
        <v>0</v>
      </c>
      <c r="H9124" s="147">
        <v>0</v>
      </c>
    </row>
    <row r="9125" spans="1:8">
      <c r="A9125" s="391" t="s">
        <v>846</v>
      </c>
      <c r="B9125" s="352">
        <v>780368</v>
      </c>
      <c r="C9125" s="356"/>
      <c r="D9125" s="356">
        <v>12</v>
      </c>
      <c r="E9125" s="357" t="s">
        <v>847</v>
      </c>
      <c r="F9125" s="346" t="s">
        <v>848</v>
      </c>
      <c r="G9125" s="147">
        <v>0</v>
      </c>
      <c r="H9125" s="147">
        <v>0</v>
      </c>
    </row>
    <row r="9126" spans="1:8">
      <c r="A9126" s="391" t="s">
        <v>849</v>
      </c>
      <c r="B9126" s="352">
        <v>780368</v>
      </c>
      <c r="C9126" s="356"/>
      <c r="D9126" s="356">
        <v>13</v>
      </c>
      <c r="E9126" s="357" t="s">
        <v>850</v>
      </c>
      <c r="F9126" s="346" t="s">
        <v>851</v>
      </c>
      <c r="G9126" s="147">
        <v>0</v>
      </c>
      <c r="H9126" s="147">
        <v>0</v>
      </c>
    </row>
    <row r="9127" spans="1:8">
      <c r="A9127" s="391" t="s">
        <v>852</v>
      </c>
      <c r="B9127" s="352">
        <v>780368</v>
      </c>
      <c r="C9127" s="356"/>
      <c r="D9127" s="356">
        <v>14</v>
      </c>
      <c r="E9127" s="357" t="s">
        <v>853</v>
      </c>
      <c r="F9127" s="346" t="s">
        <v>854</v>
      </c>
      <c r="G9127" s="147">
        <v>0</v>
      </c>
      <c r="H9127" s="147">
        <v>0</v>
      </c>
    </row>
    <row r="9128" spans="1:8">
      <c r="A9128" s="392" t="s">
        <v>1492</v>
      </c>
      <c r="B9128" s="352">
        <v>780368</v>
      </c>
      <c r="C9128" s="498"/>
      <c r="D9128" s="356">
        <v>15</v>
      </c>
      <c r="E9128" s="358" t="s">
        <v>1337</v>
      </c>
      <c r="F9128" s="347" t="s">
        <v>855</v>
      </c>
      <c r="G9128" s="147">
        <v>0</v>
      </c>
      <c r="H9128" s="147">
        <v>0</v>
      </c>
    </row>
    <row r="9129" spans="1:8">
      <c r="A9129" s="391" t="s">
        <v>856</v>
      </c>
      <c r="B9129" s="352">
        <v>780368</v>
      </c>
      <c r="C9129" s="356"/>
      <c r="D9129" s="356">
        <v>16</v>
      </c>
      <c r="E9129" s="357" t="s">
        <v>857</v>
      </c>
      <c r="F9129" s="346" t="s">
        <v>858</v>
      </c>
      <c r="G9129" s="147">
        <v>0</v>
      </c>
      <c r="H9129" s="147">
        <v>0</v>
      </c>
    </row>
    <row r="9130" spans="1:8">
      <c r="A9130" s="391" t="s">
        <v>859</v>
      </c>
      <c r="B9130" s="352">
        <v>780368</v>
      </c>
      <c r="C9130" s="356"/>
      <c r="D9130" s="354">
        <v>17</v>
      </c>
      <c r="E9130" s="355" t="s">
        <v>860</v>
      </c>
      <c r="F9130" s="348" t="s">
        <v>861</v>
      </c>
      <c r="G9130" s="147">
        <v>0</v>
      </c>
      <c r="H9130" s="147">
        <v>0</v>
      </c>
    </row>
    <row r="9131" spans="1:8" ht="28.5">
      <c r="A9131" s="393" t="s">
        <v>862</v>
      </c>
      <c r="B9131" s="352">
        <v>780368</v>
      </c>
      <c r="C9131" s="356"/>
      <c r="D9131" s="354">
        <v>18</v>
      </c>
      <c r="E9131" s="355" t="s">
        <v>863</v>
      </c>
      <c r="F9131" s="348" t="s">
        <v>864</v>
      </c>
      <c r="G9131" s="147">
        <v>0</v>
      </c>
      <c r="H9131" s="147">
        <v>0</v>
      </c>
    </row>
    <row r="9132" spans="1:8" ht="30">
      <c r="A9132" s="391" t="s">
        <v>865</v>
      </c>
      <c r="B9132" s="352">
        <v>780368</v>
      </c>
      <c r="C9132" s="356"/>
      <c r="D9132" s="356">
        <v>19</v>
      </c>
      <c r="E9132" s="357" t="s">
        <v>866</v>
      </c>
      <c r="F9132" s="346" t="s">
        <v>867</v>
      </c>
      <c r="G9132" s="147">
        <v>0</v>
      </c>
      <c r="H9132" s="147">
        <v>0</v>
      </c>
    </row>
    <row r="9133" spans="1:8" ht="30">
      <c r="A9133" s="391" t="s">
        <v>868</v>
      </c>
      <c r="B9133" s="352">
        <v>780368</v>
      </c>
      <c r="C9133" s="356"/>
      <c r="D9133" s="356">
        <v>20</v>
      </c>
      <c r="E9133" s="357" t="s">
        <v>869</v>
      </c>
      <c r="F9133" s="346" t="s">
        <v>870</v>
      </c>
      <c r="G9133" s="147">
        <v>0</v>
      </c>
      <c r="H9133" s="147">
        <v>0</v>
      </c>
    </row>
    <row r="9134" spans="1:8">
      <c r="A9134" s="391" t="s">
        <v>871</v>
      </c>
      <c r="B9134" s="352">
        <v>780368</v>
      </c>
      <c r="C9134" s="356"/>
      <c r="D9134" s="356">
        <v>21</v>
      </c>
      <c r="E9134" s="357" t="s">
        <v>872</v>
      </c>
      <c r="F9134" s="346" t="s">
        <v>873</v>
      </c>
      <c r="G9134" s="147">
        <v>0</v>
      </c>
      <c r="H9134" s="147">
        <v>0</v>
      </c>
    </row>
    <row r="9135" spans="1:8">
      <c r="A9135" s="391" t="s">
        <v>874</v>
      </c>
      <c r="B9135" s="352">
        <v>780368</v>
      </c>
      <c r="C9135" s="356"/>
      <c r="D9135" s="356">
        <v>22</v>
      </c>
      <c r="E9135" s="357" t="s">
        <v>875</v>
      </c>
      <c r="F9135" s="346" t="s">
        <v>876</v>
      </c>
      <c r="G9135" s="147">
        <v>0</v>
      </c>
      <c r="H9135" s="147">
        <v>0</v>
      </c>
    </row>
    <row r="9136" spans="1:8">
      <c r="A9136" s="391" t="s">
        <v>877</v>
      </c>
      <c r="B9136" s="352">
        <v>780368</v>
      </c>
      <c r="C9136" s="356"/>
      <c r="D9136" s="356">
        <v>23</v>
      </c>
      <c r="E9136" s="357" t="s">
        <v>878</v>
      </c>
      <c r="F9136" s="346" t="s">
        <v>879</v>
      </c>
      <c r="G9136" s="147">
        <v>0</v>
      </c>
      <c r="H9136" s="147">
        <v>0</v>
      </c>
    </row>
    <row r="9137" spans="1:8">
      <c r="A9137" s="391" t="s">
        <v>880</v>
      </c>
      <c r="B9137" s="352">
        <v>780368</v>
      </c>
      <c r="C9137" s="356"/>
      <c r="D9137" s="356">
        <v>24</v>
      </c>
      <c r="E9137" s="357" t="s">
        <v>881</v>
      </c>
      <c r="F9137" s="346" t="s">
        <v>882</v>
      </c>
      <c r="G9137" s="147">
        <v>0</v>
      </c>
      <c r="H9137" s="147">
        <v>0</v>
      </c>
    </row>
    <row r="9138" spans="1:8">
      <c r="A9138" s="391" t="s">
        <v>883</v>
      </c>
      <c r="B9138" s="352">
        <v>780368</v>
      </c>
      <c r="C9138" s="356"/>
      <c r="D9138" s="354">
        <v>25</v>
      </c>
      <c r="E9138" s="355" t="s">
        <v>884</v>
      </c>
      <c r="F9138" s="348" t="s">
        <v>497</v>
      </c>
      <c r="G9138" s="147">
        <v>0</v>
      </c>
      <c r="H9138" s="147">
        <v>0</v>
      </c>
    </row>
    <row r="9139" spans="1:8" ht="28.5">
      <c r="A9139" s="391" t="s">
        <v>885</v>
      </c>
      <c r="B9139" s="352">
        <v>780368</v>
      </c>
      <c r="C9139" s="356"/>
      <c r="D9139" s="354">
        <v>26</v>
      </c>
      <c r="E9139" s="355" t="s">
        <v>886</v>
      </c>
      <c r="F9139" s="348" t="s">
        <v>887</v>
      </c>
      <c r="G9139" s="147">
        <v>0</v>
      </c>
      <c r="H9139" s="147">
        <v>0</v>
      </c>
    </row>
    <row r="9140" spans="1:8">
      <c r="A9140" s="391" t="s">
        <v>888</v>
      </c>
      <c r="B9140" s="352">
        <v>780368</v>
      </c>
      <c r="C9140" s="356"/>
      <c r="D9140" s="356">
        <v>27</v>
      </c>
      <c r="E9140" s="357" t="s">
        <v>889</v>
      </c>
      <c r="F9140" s="346" t="s">
        <v>890</v>
      </c>
      <c r="G9140" s="147">
        <v>0</v>
      </c>
      <c r="H9140" s="147">
        <v>0</v>
      </c>
    </row>
    <row r="9141" spans="1:8">
      <c r="A9141" s="391" t="s">
        <v>891</v>
      </c>
      <c r="B9141" s="352">
        <v>780368</v>
      </c>
      <c r="C9141" s="356"/>
      <c r="D9141" s="356">
        <v>28</v>
      </c>
      <c r="E9141" s="357" t="s">
        <v>892</v>
      </c>
      <c r="F9141" s="346" t="s">
        <v>893</v>
      </c>
      <c r="G9141" s="147">
        <v>0</v>
      </c>
      <c r="H9141" s="147">
        <v>0</v>
      </c>
    </row>
    <row r="9142" spans="1:8">
      <c r="A9142" s="391" t="s">
        <v>894</v>
      </c>
      <c r="B9142" s="352">
        <v>780368</v>
      </c>
      <c r="C9142" s="356"/>
      <c r="D9142" s="356">
        <v>29</v>
      </c>
      <c r="E9142" s="357" t="s">
        <v>895</v>
      </c>
      <c r="F9142" s="346" t="s">
        <v>896</v>
      </c>
      <c r="G9142" s="147">
        <v>0</v>
      </c>
      <c r="H9142" s="147">
        <v>0</v>
      </c>
    </row>
    <row r="9143" spans="1:8">
      <c r="A9143" s="391" t="s">
        <v>897</v>
      </c>
      <c r="B9143" s="352">
        <v>780368</v>
      </c>
      <c r="C9143" s="356"/>
      <c r="D9143" s="356">
        <v>30</v>
      </c>
      <c r="E9143" s="357" t="s">
        <v>898</v>
      </c>
      <c r="F9143" s="346" t="s">
        <v>899</v>
      </c>
      <c r="G9143" s="147">
        <v>0</v>
      </c>
      <c r="H9143" s="147">
        <v>0</v>
      </c>
    </row>
    <row r="9144" spans="1:8" ht="30">
      <c r="A9144" s="391" t="s">
        <v>900</v>
      </c>
      <c r="B9144" s="352">
        <v>780368</v>
      </c>
      <c r="C9144" s="356"/>
      <c r="D9144" s="356">
        <v>31</v>
      </c>
      <c r="E9144" s="357" t="s">
        <v>901</v>
      </c>
      <c r="F9144" s="346" t="s">
        <v>902</v>
      </c>
      <c r="G9144" s="147">
        <v>0</v>
      </c>
      <c r="H9144" s="147">
        <v>0</v>
      </c>
    </row>
    <row r="9145" spans="1:8" ht="30">
      <c r="A9145" s="391" t="s">
        <v>903</v>
      </c>
      <c r="B9145" s="352">
        <v>780368</v>
      </c>
      <c r="C9145" s="356"/>
      <c r="D9145" s="356">
        <v>32</v>
      </c>
      <c r="E9145" s="357" t="s">
        <v>904</v>
      </c>
      <c r="F9145" s="346" t="s">
        <v>905</v>
      </c>
      <c r="G9145" s="147">
        <v>0</v>
      </c>
      <c r="H9145" s="147">
        <v>0</v>
      </c>
    </row>
    <row r="9146" spans="1:8" ht="30">
      <c r="A9146" s="391" t="s">
        <v>906</v>
      </c>
      <c r="B9146" s="352">
        <v>780368</v>
      </c>
      <c r="C9146" s="356"/>
      <c r="D9146" s="356">
        <v>33</v>
      </c>
      <c r="E9146" s="357" t="s">
        <v>907</v>
      </c>
      <c r="F9146" s="346" t="s">
        <v>908</v>
      </c>
      <c r="G9146" s="147">
        <v>0</v>
      </c>
      <c r="H9146" s="147">
        <v>0</v>
      </c>
    </row>
    <row r="9147" spans="1:8">
      <c r="A9147" s="391" t="s">
        <v>909</v>
      </c>
      <c r="B9147" s="352">
        <v>780368</v>
      </c>
      <c r="C9147" s="356"/>
      <c r="D9147" s="356">
        <v>34</v>
      </c>
      <c r="E9147" s="357" t="s">
        <v>910</v>
      </c>
      <c r="F9147" s="346" t="s">
        <v>911</v>
      </c>
      <c r="G9147" s="147">
        <v>0</v>
      </c>
      <c r="H9147" s="147">
        <v>0</v>
      </c>
    </row>
    <row r="9148" spans="1:8">
      <c r="A9148" s="391" t="s">
        <v>912</v>
      </c>
      <c r="B9148" s="352">
        <v>780368</v>
      </c>
      <c r="C9148" s="356"/>
      <c r="D9148" s="356">
        <v>35</v>
      </c>
      <c r="E9148" s="357" t="s">
        <v>913</v>
      </c>
      <c r="F9148" s="346" t="s">
        <v>914</v>
      </c>
      <c r="G9148" s="147">
        <v>0</v>
      </c>
      <c r="H9148" s="147">
        <v>0</v>
      </c>
    </row>
    <row r="9149" spans="1:8" ht="30">
      <c r="A9149" s="391" t="s">
        <v>915</v>
      </c>
      <c r="B9149" s="352">
        <v>780368</v>
      </c>
      <c r="C9149" s="356"/>
      <c r="D9149" s="356">
        <v>36</v>
      </c>
      <c r="E9149" s="357" t="s">
        <v>916</v>
      </c>
      <c r="F9149" s="346" t="s">
        <v>917</v>
      </c>
      <c r="G9149" s="147">
        <v>0</v>
      </c>
      <c r="H9149" s="147">
        <v>0</v>
      </c>
    </row>
    <row r="9150" spans="1:8" ht="28.5">
      <c r="A9150" s="391" t="s">
        <v>918</v>
      </c>
      <c r="B9150" s="352">
        <v>780368</v>
      </c>
      <c r="C9150" s="356"/>
      <c r="D9150" s="354">
        <v>37</v>
      </c>
      <c r="E9150" s="355" t="s">
        <v>919</v>
      </c>
      <c r="F9150" s="348" t="s">
        <v>920</v>
      </c>
      <c r="G9150" s="147">
        <v>0</v>
      </c>
      <c r="H9150" s="147">
        <v>0</v>
      </c>
    </row>
    <row r="9151" spans="1:8">
      <c r="A9151" s="391" t="s">
        <v>921</v>
      </c>
      <c r="B9151" s="352">
        <v>780368</v>
      </c>
      <c r="C9151" s="356"/>
      <c r="D9151" s="356">
        <v>38</v>
      </c>
      <c r="E9151" s="357" t="s">
        <v>922</v>
      </c>
      <c r="F9151" s="346" t="s">
        <v>39</v>
      </c>
      <c r="G9151" s="147">
        <v>0</v>
      </c>
      <c r="H9151" s="147">
        <v>0</v>
      </c>
    </row>
    <row r="9152" spans="1:8">
      <c r="A9152" s="391" t="s">
        <v>923</v>
      </c>
      <c r="B9152" s="352">
        <v>780368</v>
      </c>
      <c r="C9152" s="356"/>
      <c r="D9152" s="356">
        <v>39</v>
      </c>
      <c r="E9152" s="357" t="s">
        <v>924</v>
      </c>
      <c r="F9152" s="346" t="s">
        <v>40</v>
      </c>
      <c r="G9152" s="147">
        <v>0</v>
      </c>
      <c r="H9152" s="147">
        <v>0</v>
      </c>
    </row>
    <row r="9153" spans="1:8">
      <c r="A9153" s="391" t="s">
        <v>925</v>
      </c>
      <c r="B9153" s="352">
        <v>780368</v>
      </c>
      <c r="C9153" s="356"/>
      <c r="D9153" s="356">
        <v>40</v>
      </c>
      <c r="E9153" s="357" t="s">
        <v>926</v>
      </c>
      <c r="F9153" s="346" t="s">
        <v>927</v>
      </c>
      <c r="G9153" s="147">
        <v>0</v>
      </c>
      <c r="H9153" s="147">
        <v>0</v>
      </c>
    </row>
    <row r="9154" spans="1:8">
      <c r="A9154" s="391" t="s">
        <v>928</v>
      </c>
      <c r="B9154" s="352">
        <v>780368</v>
      </c>
      <c r="C9154" s="356"/>
      <c r="D9154" s="356">
        <v>41</v>
      </c>
      <c r="E9154" s="357" t="s">
        <v>929</v>
      </c>
      <c r="F9154" s="346" t="s">
        <v>930</v>
      </c>
      <c r="G9154" s="147">
        <v>0</v>
      </c>
      <c r="H9154" s="147">
        <v>0</v>
      </c>
    </row>
    <row r="9155" spans="1:8" ht="28.5">
      <c r="A9155" s="391" t="s">
        <v>931</v>
      </c>
      <c r="B9155" s="352">
        <v>780368</v>
      </c>
      <c r="C9155" s="356"/>
      <c r="D9155" s="354">
        <v>42</v>
      </c>
      <c r="E9155" s="355" t="s">
        <v>932</v>
      </c>
      <c r="F9155" s="348" t="s">
        <v>933</v>
      </c>
      <c r="G9155" s="147">
        <v>73308</v>
      </c>
      <c r="H9155" s="147">
        <v>415142147</v>
      </c>
    </row>
    <row r="9156" spans="1:8">
      <c r="A9156" s="391" t="s">
        <v>934</v>
      </c>
      <c r="B9156" s="352">
        <v>780368</v>
      </c>
      <c r="C9156" s="356"/>
      <c r="D9156" s="356">
        <v>43</v>
      </c>
      <c r="E9156" s="357" t="s">
        <v>935</v>
      </c>
      <c r="F9156" s="346" t="s">
        <v>936</v>
      </c>
      <c r="G9156" s="147">
        <v>73289</v>
      </c>
      <c r="H9156" s="147">
        <v>414084854</v>
      </c>
    </row>
    <row r="9157" spans="1:8">
      <c r="A9157" s="391" t="s">
        <v>937</v>
      </c>
      <c r="B9157" s="352">
        <v>780368</v>
      </c>
      <c r="C9157" s="356"/>
      <c r="D9157" s="356">
        <v>44</v>
      </c>
      <c r="E9157" s="357" t="s">
        <v>938</v>
      </c>
      <c r="F9157" s="346" t="s">
        <v>939</v>
      </c>
      <c r="G9157" s="147">
        <v>0</v>
      </c>
      <c r="H9157" s="147">
        <v>0</v>
      </c>
    </row>
    <row r="9158" spans="1:8">
      <c r="A9158" s="391" t="s">
        <v>940</v>
      </c>
      <c r="B9158" s="352">
        <v>780368</v>
      </c>
      <c r="C9158" s="356"/>
      <c r="D9158" s="356">
        <v>45</v>
      </c>
      <c r="E9158" s="357" t="s">
        <v>941</v>
      </c>
      <c r="F9158" s="346" t="s">
        <v>942</v>
      </c>
      <c r="G9158" s="147">
        <v>19</v>
      </c>
      <c r="H9158" s="147">
        <v>1057293</v>
      </c>
    </row>
    <row r="9159" spans="1:8" ht="28.5">
      <c r="A9159" s="391" t="s">
        <v>943</v>
      </c>
      <c r="B9159" s="352">
        <v>780368</v>
      </c>
      <c r="C9159" s="356"/>
      <c r="D9159" s="354">
        <v>46</v>
      </c>
      <c r="E9159" s="359">
        <v>5</v>
      </c>
      <c r="F9159" s="348" t="s">
        <v>944</v>
      </c>
      <c r="G9159" s="147">
        <v>0</v>
      </c>
      <c r="H9159" s="147">
        <v>0</v>
      </c>
    </row>
    <row r="9160" spans="1:8">
      <c r="A9160" s="391" t="s">
        <v>945</v>
      </c>
      <c r="B9160" s="352">
        <v>780368</v>
      </c>
      <c r="C9160" s="356"/>
      <c r="D9160" s="356">
        <v>47</v>
      </c>
      <c r="E9160" s="357" t="s">
        <v>946</v>
      </c>
      <c r="F9160" s="346" t="s">
        <v>947</v>
      </c>
      <c r="G9160" s="147">
        <v>0</v>
      </c>
      <c r="H9160" s="147">
        <v>0</v>
      </c>
    </row>
    <row r="9161" spans="1:8">
      <c r="A9161" s="391" t="s">
        <v>948</v>
      </c>
      <c r="B9161" s="352">
        <v>780368</v>
      </c>
      <c r="C9161" s="356"/>
      <c r="D9161" s="356">
        <v>48</v>
      </c>
      <c r="E9161" s="357" t="s">
        <v>949</v>
      </c>
      <c r="F9161" s="346" t="s">
        <v>950</v>
      </c>
      <c r="G9161" s="147">
        <v>0</v>
      </c>
      <c r="H9161" s="147">
        <v>0</v>
      </c>
    </row>
    <row r="9162" spans="1:8">
      <c r="A9162" s="394" t="s">
        <v>951</v>
      </c>
      <c r="B9162" s="352">
        <v>780368</v>
      </c>
      <c r="C9162" s="356"/>
      <c r="D9162" s="356">
        <v>49</v>
      </c>
      <c r="E9162" s="358" t="s">
        <v>952</v>
      </c>
      <c r="F9162" s="347" t="s">
        <v>953</v>
      </c>
      <c r="G9162" s="147">
        <v>0</v>
      </c>
      <c r="H9162" s="147">
        <v>0</v>
      </c>
    </row>
    <row r="9163" spans="1:8">
      <c r="A9163" s="395" t="s">
        <v>38</v>
      </c>
      <c r="B9163" s="367" t="s">
        <v>1049</v>
      </c>
      <c r="C9163" s="368"/>
      <c r="D9163" s="369">
        <v>0</v>
      </c>
      <c r="E9163" s="369">
        <v>0</v>
      </c>
      <c r="F9163" s="434" t="s">
        <v>1050</v>
      </c>
      <c r="G9163" s="148">
        <v>1421236</v>
      </c>
      <c r="H9163" s="148">
        <v>2517539020</v>
      </c>
    </row>
    <row r="9164" spans="1:8" ht="29.25">
      <c r="A9164" s="396" t="s">
        <v>815</v>
      </c>
      <c r="B9164" s="367" t="s">
        <v>1049</v>
      </c>
      <c r="C9164" s="372"/>
      <c r="D9164" s="369">
        <v>1</v>
      </c>
      <c r="E9164" s="370">
        <v>1</v>
      </c>
      <c r="F9164" s="432" t="s">
        <v>816</v>
      </c>
      <c r="G9164" s="148">
        <v>0</v>
      </c>
      <c r="H9164" s="148">
        <v>0</v>
      </c>
    </row>
    <row r="9165" spans="1:8">
      <c r="A9165" s="396" t="s">
        <v>817</v>
      </c>
      <c r="B9165" s="367" t="s">
        <v>1049</v>
      </c>
      <c r="C9165" s="372"/>
      <c r="D9165" s="372">
        <v>2</v>
      </c>
      <c r="E9165" s="371" t="s">
        <v>818</v>
      </c>
      <c r="F9165" s="433" t="s">
        <v>819</v>
      </c>
      <c r="G9165" s="148">
        <v>0</v>
      </c>
      <c r="H9165" s="148">
        <v>0</v>
      </c>
    </row>
    <row r="9166" spans="1:8" ht="30">
      <c r="A9166" s="396" t="s">
        <v>820</v>
      </c>
      <c r="B9166" s="367" t="s">
        <v>1049</v>
      </c>
      <c r="C9166" s="372"/>
      <c r="D9166" s="372">
        <v>3</v>
      </c>
      <c r="E9166" s="371" t="s">
        <v>821</v>
      </c>
      <c r="F9166" s="433" t="s">
        <v>822</v>
      </c>
      <c r="G9166" s="148">
        <v>0</v>
      </c>
      <c r="H9166" s="148">
        <v>0</v>
      </c>
    </row>
    <row r="9167" spans="1:8">
      <c r="A9167" s="396" t="s">
        <v>823</v>
      </c>
      <c r="B9167" s="367" t="s">
        <v>1049</v>
      </c>
      <c r="C9167" s="372"/>
      <c r="D9167" s="372">
        <v>4</v>
      </c>
      <c r="E9167" s="371" t="s">
        <v>824</v>
      </c>
      <c r="F9167" s="433" t="s">
        <v>825</v>
      </c>
      <c r="G9167" s="148">
        <v>0</v>
      </c>
      <c r="H9167" s="148">
        <v>0</v>
      </c>
    </row>
    <row r="9168" spans="1:8">
      <c r="A9168" s="396" t="s">
        <v>826</v>
      </c>
      <c r="B9168" s="367" t="s">
        <v>1049</v>
      </c>
      <c r="C9168" s="372"/>
      <c r="D9168" s="372">
        <v>5</v>
      </c>
      <c r="E9168" s="371" t="s">
        <v>827</v>
      </c>
      <c r="F9168" s="433" t="s">
        <v>828</v>
      </c>
      <c r="G9168" s="148">
        <v>0</v>
      </c>
      <c r="H9168" s="148">
        <v>0</v>
      </c>
    </row>
    <row r="9169" spans="1:8">
      <c r="A9169" s="396" t="s">
        <v>829</v>
      </c>
      <c r="B9169" s="367" t="s">
        <v>1049</v>
      </c>
      <c r="C9169" s="372"/>
      <c r="D9169" s="372">
        <v>6</v>
      </c>
      <c r="E9169" s="371" t="s">
        <v>830</v>
      </c>
      <c r="F9169" s="433" t="s">
        <v>831</v>
      </c>
      <c r="G9169" s="148">
        <v>0</v>
      </c>
      <c r="H9169" s="148">
        <v>0</v>
      </c>
    </row>
    <row r="9170" spans="1:8">
      <c r="A9170" s="396" t="s">
        <v>1491</v>
      </c>
      <c r="B9170" s="367" t="s">
        <v>1049</v>
      </c>
      <c r="C9170" s="372"/>
      <c r="D9170" s="372">
        <v>7</v>
      </c>
      <c r="E9170" s="371" t="s">
        <v>832</v>
      </c>
      <c r="F9170" s="433" t="s">
        <v>833</v>
      </c>
      <c r="G9170" s="148">
        <v>0</v>
      </c>
      <c r="H9170" s="148">
        <v>0</v>
      </c>
    </row>
    <row r="9171" spans="1:8">
      <c r="A9171" s="396" t="s">
        <v>834</v>
      </c>
      <c r="B9171" s="367" t="s">
        <v>1049</v>
      </c>
      <c r="C9171" s="372"/>
      <c r="D9171" s="372">
        <v>8</v>
      </c>
      <c r="E9171" s="371" t="s">
        <v>835</v>
      </c>
      <c r="F9171" s="433" t="s">
        <v>836</v>
      </c>
      <c r="G9171" s="148">
        <v>0</v>
      </c>
      <c r="H9171" s="148">
        <v>0</v>
      </c>
    </row>
    <row r="9172" spans="1:8" ht="29.25">
      <c r="A9172" s="396" t="s">
        <v>837</v>
      </c>
      <c r="B9172" s="367" t="s">
        <v>1049</v>
      </c>
      <c r="C9172" s="372"/>
      <c r="D9172" s="369">
        <v>9</v>
      </c>
      <c r="E9172" s="370" t="s">
        <v>838</v>
      </c>
      <c r="F9172" s="432" t="s">
        <v>839</v>
      </c>
      <c r="G9172" s="148">
        <v>7398</v>
      </c>
      <c r="H9172" s="148">
        <v>214529471</v>
      </c>
    </row>
    <row r="9173" spans="1:8">
      <c r="A9173" s="396" t="s">
        <v>840</v>
      </c>
      <c r="B9173" s="367" t="s">
        <v>1049</v>
      </c>
      <c r="C9173" s="372"/>
      <c r="D9173" s="372">
        <v>10</v>
      </c>
      <c r="E9173" s="371" t="s">
        <v>841</v>
      </c>
      <c r="F9173" s="433" t="s">
        <v>842</v>
      </c>
      <c r="G9173" s="148">
        <v>0</v>
      </c>
      <c r="H9173" s="148">
        <v>0</v>
      </c>
    </row>
    <row r="9174" spans="1:8">
      <c r="A9174" s="396" t="s">
        <v>843</v>
      </c>
      <c r="B9174" s="367" t="s">
        <v>1049</v>
      </c>
      <c r="C9174" s="372"/>
      <c r="D9174" s="372">
        <v>11</v>
      </c>
      <c r="E9174" s="371" t="s">
        <v>844</v>
      </c>
      <c r="F9174" s="433" t="s">
        <v>845</v>
      </c>
      <c r="G9174" s="148">
        <v>307</v>
      </c>
      <c r="H9174" s="148">
        <v>40058803</v>
      </c>
    </row>
    <row r="9175" spans="1:8">
      <c r="A9175" s="396" t="s">
        <v>846</v>
      </c>
      <c r="B9175" s="367" t="s">
        <v>1049</v>
      </c>
      <c r="C9175" s="372"/>
      <c r="D9175" s="372">
        <v>12</v>
      </c>
      <c r="E9175" s="371" t="s">
        <v>847</v>
      </c>
      <c r="F9175" s="433" t="s">
        <v>848</v>
      </c>
      <c r="G9175" s="148">
        <v>0</v>
      </c>
      <c r="H9175" s="148">
        <v>0</v>
      </c>
    </row>
    <row r="9176" spans="1:8">
      <c r="A9176" s="396" t="s">
        <v>849</v>
      </c>
      <c r="B9176" s="367" t="s">
        <v>1049</v>
      </c>
      <c r="C9176" s="372"/>
      <c r="D9176" s="372">
        <v>13</v>
      </c>
      <c r="E9176" s="371" t="s">
        <v>850</v>
      </c>
      <c r="F9176" s="433" t="s">
        <v>851</v>
      </c>
      <c r="G9176" s="148">
        <v>0</v>
      </c>
      <c r="H9176" s="148">
        <v>0</v>
      </c>
    </row>
    <row r="9177" spans="1:8">
      <c r="A9177" s="396" t="s">
        <v>852</v>
      </c>
      <c r="B9177" s="367" t="s">
        <v>1049</v>
      </c>
      <c r="C9177" s="372"/>
      <c r="D9177" s="372">
        <v>14</v>
      </c>
      <c r="E9177" s="371" t="s">
        <v>853</v>
      </c>
      <c r="F9177" s="433" t="s">
        <v>854</v>
      </c>
      <c r="G9177" s="148">
        <v>1027</v>
      </c>
      <c r="H9177" s="148">
        <v>39767016</v>
      </c>
    </row>
    <row r="9178" spans="1:8">
      <c r="A9178" s="396" t="s">
        <v>1492</v>
      </c>
      <c r="B9178" s="367" t="s">
        <v>1049</v>
      </c>
      <c r="C9178" s="372"/>
      <c r="D9178" s="372">
        <v>15</v>
      </c>
      <c r="E9178" s="371" t="s">
        <v>1337</v>
      </c>
      <c r="F9178" s="433" t="s">
        <v>855</v>
      </c>
      <c r="G9178" s="148">
        <v>0</v>
      </c>
      <c r="H9178" s="148">
        <v>0</v>
      </c>
    </row>
    <row r="9179" spans="1:8">
      <c r="A9179" s="396" t="s">
        <v>856</v>
      </c>
      <c r="B9179" s="367" t="s">
        <v>1049</v>
      </c>
      <c r="C9179" s="372"/>
      <c r="D9179" s="372">
        <v>16</v>
      </c>
      <c r="E9179" s="371" t="s">
        <v>857</v>
      </c>
      <c r="F9179" s="433" t="s">
        <v>858</v>
      </c>
      <c r="G9179" s="148">
        <v>6064</v>
      </c>
      <c r="H9179" s="148">
        <v>134703652</v>
      </c>
    </row>
    <row r="9180" spans="1:8">
      <c r="A9180" s="396" t="s">
        <v>859</v>
      </c>
      <c r="B9180" s="367" t="s">
        <v>1049</v>
      </c>
      <c r="C9180" s="372"/>
      <c r="D9180" s="369">
        <v>17</v>
      </c>
      <c r="E9180" s="370" t="s">
        <v>860</v>
      </c>
      <c r="F9180" s="432" t="s">
        <v>861</v>
      </c>
      <c r="G9180" s="148">
        <v>1339972</v>
      </c>
      <c r="H9180" s="148">
        <v>1878072828</v>
      </c>
    </row>
    <row r="9181" spans="1:8" ht="29.25">
      <c r="A9181" s="397" t="s">
        <v>862</v>
      </c>
      <c r="B9181" s="367" t="s">
        <v>1049</v>
      </c>
      <c r="C9181" s="372"/>
      <c r="D9181" s="369">
        <v>18</v>
      </c>
      <c r="E9181" s="370" t="s">
        <v>863</v>
      </c>
      <c r="F9181" s="432" t="s">
        <v>864</v>
      </c>
      <c r="G9181" s="148">
        <v>926167</v>
      </c>
      <c r="H9181" s="148">
        <v>1070488005</v>
      </c>
    </row>
    <row r="9182" spans="1:8" ht="30">
      <c r="A9182" s="396" t="s">
        <v>865</v>
      </c>
      <c r="B9182" s="367" t="s">
        <v>1049</v>
      </c>
      <c r="C9182" s="372"/>
      <c r="D9182" s="372">
        <v>19</v>
      </c>
      <c r="E9182" s="371" t="s">
        <v>866</v>
      </c>
      <c r="F9182" s="433" t="s">
        <v>867</v>
      </c>
      <c r="G9182" s="148">
        <v>94199</v>
      </c>
      <c r="H9182" s="148">
        <v>235423879</v>
      </c>
    </row>
    <row r="9183" spans="1:8" ht="30">
      <c r="A9183" s="396" t="s">
        <v>868</v>
      </c>
      <c r="B9183" s="367" t="s">
        <v>1049</v>
      </c>
      <c r="C9183" s="372"/>
      <c r="D9183" s="372">
        <v>20</v>
      </c>
      <c r="E9183" s="371" t="s">
        <v>869</v>
      </c>
      <c r="F9183" s="433" t="s">
        <v>870</v>
      </c>
      <c r="G9183" s="148">
        <v>83273</v>
      </c>
      <c r="H9183" s="148">
        <v>262652245</v>
      </c>
    </row>
    <row r="9184" spans="1:8">
      <c r="A9184" s="396" t="s">
        <v>871</v>
      </c>
      <c r="B9184" s="367" t="s">
        <v>1049</v>
      </c>
      <c r="C9184" s="372"/>
      <c r="D9184" s="372">
        <v>21</v>
      </c>
      <c r="E9184" s="371" t="s">
        <v>872</v>
      </c>
      <c r="F9184" s="433" t="s">
        <v>873</v>
      </c>
      <c r="G9184" s="148">
        <v>12395</v>
      </c>
      <c r="H9184" s="148">
        <v>7621209</v>
      </c>
    </row>
    <row r="9185" spans="1:8">
      <c r="A9185" s="396" t="s">
        <v>874</v>
      </c>
      <c r="B9185" s="367" t="s">
        <v>1049</v>
      </c>
      <c r="C9185" s="372"/>
      <c r="D9185" s="372">
        <v>22</v>
      </c>
      <c r="E9185" s="371" t="s">
        <v>875</v>
      </c>
      <c r="F9185" s="433" t="s">
        <v>876</v>
      </c>
      <c r="G9185" s="148">
        <v>736300</v>
      </c>
      <c r="H9185" s="148">
        <v>564790672</v>
      </c>
    </row>
    <row r="9186" spans="1:8">
      <c r="A9186" s="396" t="s">
        <v>877</v>
      </c>
      <c r="B9186" s="367" t="s">
        <v>1049</v>
      </c>
      <c r="C9186" s="372"/>
      <c r="D9186" s="372">
        <v>23</v>
      </c>
      <c r="E9186" s="371" t="s">
        <v>878</v>
      </c>
      <c r="F9186" s="433" t="s">
        <v>879</v>
      </c>
      <c r="G9186" s="148">
        <v>430483</v>
      </c>
      <c r="H9186" s="148">
        <v>280369610</v>
      </c>
    </row>
    <row r="9187" spans="1:8">
      <c r="A9187" s="396" t="s">
        <v>880</v>
      </c>
      <c r="B9187" s="367" t="s">
        <v>1049</v>
      </c>
      <c r="C9187" s="372"/>
      <c r="D9187" s="372">
        <v>24</v>
      </c>
      <c r="E9187" s="371" t="s">
        <v>881</v>
      </c>
      <c r="F9187" s="433" t="s">
        <v>882</v>
      </c>
      <c r="G9187" s="148">
        <v>305817</v>
      </c>
      <c r="H9187" s="148">
        <v>284421062</v>
      </c>
    </row>
    <row r="9188" spans="1:8">
      <c r="A9188" s="396" t="s">
        <v>883</v>
      </c>
      <c r="B9188" s="367" t="s">
        <v>1049</v>
      </c>
      <c r="C9188" s="372"/>
      <c r="D9188" s="369">
        <v>25</v>
      </c>
      <c r="E9188" s="370" t="s">
        <v>884</v>
      </c>
      <c r="F9188" s="432" t="s">
        <v>497</v>
      </c>
      <c r="G9188" s="148">
        <v>51771</v>
      </c>
      <c r="H9188" s="148">
        <v>69955603</v>
      </c>
    </row>
    <row r="9189" spans="1:8" ht="29.25">
      <c r="A9189" s="396" t="s">
        <v>885</v>
      </c>
      <c r="B9189" s="367" t="s">
        <v>1049</v>
      </c>
      <c r="C9189" s="372"/>
      <c r="D9189" s="369">
        <v>26</v>
      </c>
      <c r="E9189" s="370" t="s">
        <v>886</v>
      </c>
      <c r="F9189" s="432" t="s">
        <v>887</v>
      </c>
      <c r="G9189" s="148">
        <v>291246</v>
      </c>
      <c r="H9189" s="148">
        <v>635589958</v>
      </c>
    </row>
    <row r="9190" spans="1:8">
      <c r="A9190" s="396" t="s">
        <v>888</v>
      </c>
      <c r="B9190" s="367" t="s">
        <v>1049</v>
      </c>
      <c r="C9190" s="372"/>
      <c r="D9190" s="372">
        <v>27</v>
      </c>
      <c r="E9190" s="371" t="s">
        <v>889</v>
      </c>
      <c r="F9190" s="433" t="s">
        <v>890</v>
      </c>
      <c r="G9190" s="148">
        <v>194456</v>
      </c>
      <c r="H9190" s="148">
        <v>371652739</v>
      </c>
    </row>
    <row r="9191" spans="1:8">
      <c r="A9191" s="396" t="s">
        <v>891</v>
      </c>
      <c r="B9191" s="367" t="s">
        <v>1049</v>
      </c>
      <c r="C9191" s="372"/>
      <c r="D9191" s="372">
        <v>28</v>
      </c>
      <c r="E9191" s="371" t="s">
        <v>892</v>
      </c>
      <c r="F9191" s="433" t="s">
        <v>893</v>
      </c>
      <c r="G9191" s="148">
        <v>30410</v>
      </c>
      <c r="H9191" s="148">
        <v>196552050</v>
      </c>
    </row>
    <row r="9192" spans="1:8">
      <c r="A9192" s="396" t="s">
        <v>894</v>
      </c>
      <c r="B9192" s="367" t="s">
        <v>1049</v>
      </c>
      <c r="C9192" s="372"/>
      <c r="D9192" s="372">
        <v>29</v>
      </c>
      <c r="E9192" s="371" t="s">
        <v>895</v>
      </c>
      <c r="F9192" s="433" t="s">
        <v>896</v>
      </c>
      <c r="G9192" s="148">
        <v>4479</v>
      </c>
      <c r="H9192" s="148">
        <v>14425311</v>
      </c>
    </row>
    <row r="9193" spans="1:8">
      <c r="A9193" s="396" t="s">
        <v>897</v>
      </c>
      <c r="B9193" s="367" t="s">
        <v>1049</v>
      </c>
      <c r="C9193" s="372"/>
      <c r="D9193" s="372">
        <v>30</v>
      </c>
      <c r="E9193" s="371" t="s">
        <v>898</v>
      </c>
      <c r="F9193" s="433" t="s">
        <v>899</v>
      </c>
      <c r="G9193" s="148">
        <v>3943</v>
      </c>
      <c r="H9193" s="148">
        <v>12006358</v>
      </c>
    </row>
    <row r="9194" spans="1:8" ht="30">
      <c r="A9194" s="396" t="s">
        <v>900</v>
      </c>
      <c r="B9194" s="367" t="s">
        <v>1049</v>
      </c>
      <c r="C9194" s="372"/>
      <c r="D9194" s="372">
        <v>31</v>
      </c>
      <c r="E9194" s="371" t="s">
        <v>901</v>
      </c>
      <c r="F9194" s="433" t="s">
        <v>902</v>
      </c>
      <c r="G9194" s="148">
        <v>21513</v>
      </c>
      <c r="H9194" s="148">
        <v>15457091</v>
      </c>
    </row>
    <row r="9195" spans="1:8" ht="30">
      <c r="A9195" s="396" t="s">
        <v>903</v>
      </c>
      <c r="B9195" s="367" t="s">
        <v>1049</v>
      </c>
      <c r="C9195" s="372"/>
      <c r="D9195" s="372">
        <v>32</v>
      </c>
      <c r="E9195" s="371" t="s">
        <v>904</v>
      </c>
      <c r="F9195" s="433" t="s">
        <v>905</v>
      </c>
      <c r="G9195" s="148">
        <v>8843</v>
      </c>
      <c r="H9195" s="148">
        <v>9352394</v>
      </c>
    </row>
    <row r="9196" spans="1:8" ht="30">
      <c r="A9196" s="396" t="s">
        <v>906</v>
      </c>
      <c r="B9196" s="367" t="s">
        <v>1049</v>
      </c>
      <c r="C9196" s="372"/>
      <c r="D9196" s="372">
        <v>33</v>
      </c>
      <c r="E9196" s="371" t="s">
        <v>907</v>
      </c>
      <c r="F9196" s="433" t="s">
        <v>908</v>
      </c>
      <c r="G9196" s="148">
        <v>0</v>
      </c>
      <c r="H9196" s="148">
        <v>0</v>
      </c>
    </row>
    <row r="9197" spans="1:8">
      <c r="A9197" s="396" t="s">
        <v>909</v>
      </c>
      <c r="B9197" s="367" t="s">
        <v>1049</v>
      </c>
      <c r="C9197" s="372"/>
      <c r="D9197" s="372">
        <v>34</v>
      </c>
      <c r="E9197" s="371" t="s">
        <v>910</v>
      </c>
      <c r="F9197" s="433" t="s">
        <v>911</v>
      </c>
      <c r="G9197" s="148">
        <v>0</v>
      </c>
      <c r="H9197" s="148">
        <v>0</v>
      </c>
    </row>
    <row r="9198" spans="1:8">
      <c r="A9198" s="396" t="s">
        <v>912</v>
      </c>
      <c r="B9198" s="367" t="s">
        <v>1049</v>
      </c>
      <c r="C9198" s="372"/>
      <c r="D9198" s="372">
        <v>35</v>
      </c>
      <c r="E9198" s="371" t="s">
        <v>913</v>
      </c>
      <c r="F9198" s="433" t="s">
        <v>914</v>
      </c>
      <c r="G9198" s="148">
        <v>0</v>
      </c>
      <c r="H9198" s="148">
        <v>0</v>
      </c>
    </row>
    <row r="9199" spans="1:8" ht="30">
      <c r="A9199" s="396" t="s">
        <v>915</v>
      </c>
      <c r="B9199" s="367" t="s">
        <v>1049</v>
      </c>
      <c r="C9199" s="372"/>
      <c r="D9199" s="372">
        <v>36</v>
      </c>
      <c r="E9199" s="371" t="s">
        <v>916</v>
      </c>
      <c r="F9199" s="433" t="s">
        <v>917</v>
      </c>
      <c r="G9199" s="148">
        <v>27602</v>
      </c>
      <c r="H9199" s="148">
        <v>16144015</v>
      </c>
    </row>
    <row r="9200" spans="1:8" ht="29.25">
      <c r="A9200" s="396" t="s">
        <v>918</v>
      </c>
      <c r="B9200" s="367" t="s">
        <v>1049</v>
      </c>
      <c r="C9200" s="372"/>
      <c r="D9200" s="369">
        <v>37</v>
      </c>
      <c r="E9200" s="370" t="s">
        <v>919</v>
      </c>
      <c r="F9200" s="432" t="s">
        <v>920</v>
      </c>
      <c r="G9200" s="148">
        <v>70788</v>
      </c>
      <c r="H9200" s="148">
        <v>102039262</v>
      </c>
    </row>
    <row r="9201" spans="1:8">
      <c r="A9201" s="396" t="s">
        <v>921</v>
      </c>
      <c r="B9201" s="367" t="s">
        <v>1049</v>
      </c>
      <c r="C9201" s="372"/>
      <c r="D9201" s="372">
        <v>38</v>
      </c>
      <c r="E9201" s="371" t="s">
        <v>922</v>
      </c>
      <c r="F9201" s="433" t="s">
        <v>39</v>
      </c>
      <c r="G9201" s="148">
        <v>10424</v>
      </c>
      <c r="H9201" s="148">
        <v>18464032</v>
      </c>
    </row>
    <row r="9202" spans="1:8">
      <c r="A9202" s="396" t="s">
        <v>923</v>
      </c>
      <c r="B9202" s="367" t="s">
        <v>1049</v>
      </c>
      <c r="C9202" s="372"/>
      <c r="D9202" s="372">
        <v>39</v>
      </c>
      <c r="E9202" s="371" t="s">
        <v>924</v>
      </c>
      <c r="F9202" s="433" t="s">
        <v>40</v>
      </c>
      <c r="G9202" s="148">
        <v>7273</v>
      </c>
      <c r="H9202" s="148">
        <v>10070055</v>
      </c>
    </row>
    <row r="9203" spans="1:8">
      <c r="A9203" s="396" t="s">
        <v>925</v>
      </c>
      <c r="B9203" s="367" t="s">
        <v>1049</v>
      </c>
      <c r="C9203" s="372"/>
      <c r="D9203" s="372">
        <v>40</v>
      </c>
      <c r="E9203" s="371" t="s">
        <v>926</v>
      </c>
      <c r="F9203" s="433" t="s">
        <v>927</v>
      </c>
      <c r="G9203" s="148">
        <v>42948</v>
      </c>
      <c r="H9203" s="148">
        <v>59462093</v>
      </c>
    </row>
    <row r="9204" spans="1:8">
      <c r="A9204" s="396" t="s">
        <v>928</v>
      </c>
      <c r="B9204" s="367" t="s">
        <v>1049</v>
      </c>
      <c r="C9204" s="372"/>
      <c r="D9204" s="372">
        <v>41</v>
      </c>
      <c r="E9204" s="371" t="s">
        <v>929</v>
      </c>
      <c r="F9204" s="433" t="s">
        <v>930</v>
      </c>
      <c r="G9204" s="148">
        <v>10143</v>
      </c>
      <c r="H9204" s="148">
        <v>14043082</v>
      </c>
    </row>
    <row r="9205" spans="1:8" ht="29.25">
      <c r="A9205" s="396" t="s">
        <v>931</v>
      </c>
      <c r="B9205" s="367" t="s">
        <v>1049</v>
      </c>
      <c r="C9205" s="372"/>
      <c r="D9205" s="369">
        <v>42</v>
      </c>
      <c r="E9205" s="370" t="s">
        <v>932</v>
      </c>
      <c r="F9205" s="432" t="s">
        <v>933</v>
      </c>
      <c r="G9205" s="148">
        <v>73308</v>
      </c>
      <c r="H9205" s="148">
        <v>415142147</v>
      </c>
    </row>
    <row r="9206" spans="1:8">
      <c r="A9206" s="396" t="s">
        <v>934</v>
      </c>
      <c r="B9206" s="367" t="s">
        <v>1049</v>
      </c>
      <c r="C9206" s="372"/>
      <c r="D9206" s="372">
        <v>43</v>
      </c>
      <c r="E9206" s="371" t="s">
        <v>935</v>
      </c>
      <c r="F9206" s="433" t="s">
        <v>936</v>
      </c>
      <c r="G9206" s="148">
        <v>73289</v>
      </c>
      <c r="H9206" s="148">
        <v>414084854</v>
      </c>
    </row>
    <row r="9207" spans="1:8">
      <c r="A9207" s="396" t="s">
        <v>937</v>
      </c>
      <c r="B9207" s="367" t="s">
        <v>1049</v>
      </c>
      <c r="C9207" s="372"/>
      <c r="D9207" s="372">
        <v>44</v>
      </c>
      <c r="E9207" s="371" t="s">
        <v>938</v>
      </c>
      <c r="F9207" s="433" t="s">
        <v>939</v>
      </c>
      <c r="G9207" s="148">
        <v>0</v>
      </c>
      <c r="H9207" s="148">
        <v>0</v>
      </c>
    </row>
    <row r="9208" spans="1:8">
      <c r="A9208" s="396" t="s">
        <v>940</v>
      </c>
      <c r="B9208" s="367" t="s">
        <v>1049</v>
      </c>
      <c r="C9208" s="372"/>
      <c r="D9208" s="372">
        <v>45</v>
      </c>
      <c r="E9208" s="371" t="s">
        <v>941</v>
      </c>
      <c r="F9208" s="433" t="s">
        <v>942</v>
      </c>
      <c r="G9208" s="148">
        <v>19</v>
      </c>
      <c r="H9208" s="148">
        <v>1057293</v>
      </c>
    </row>
    <row r="9209" spans="1:8" ht="29.25">
      <c r="A9209" s="396" t="s">
        <v>943</v>
      </c>
      <c r="B9209" s="367" t="s">
        <v>1049</v>
      </c>
      <c r="C9209" s="372"/>
      <c r="D9209" s="369">
        <v>46</v>
      </c>
      <c r="E9209" s="373">
        <v>5</v>
      </c>
      <c r="F9209" s="432" t="s">
        <v>944</v>
      </c>
      <c r="G9209" s="148">
        <v>558</v>
      </c>
      <c r="H9209" s="148">
        <v>9794574</v>
      </c>
    </row>
    <row r="9210" spans="1:8">
      <c r="A9210" s="396" t="s">
        <v>945</v>
      </c>
      <c r="B9210" s="367" t="s">
        <v>1049</v>
      </c>
      <c r="C9210" s="372"/>
      <c r="D9210" s="372">
        <v>47</v>
      </c>
      <c r="E9210" s="371" t="s">
        <v>946</v>
      </c>
      <c r="F9210" s="433" t="s">
        <v>947</v>
      </c>
      <c r="G9210" s="148">
        <v>0</v>
      </c>
      <c r="H9210" s="148">
        <v>0</v>
      </c>
    </row>
    <row r="9211" spans="1:8">
      <c r="A9211" s="396" t="s">
        <v>948</v>
      </c>
      <c r="B9211" s="367" t="s">
        <v>1049</v>
      </c>
      <c r="C9211" s="372"/>
      <c r="D9211" s="372">
        <v>48</v>
      </c>
      <c r="E9211" s="371" t="s">
        <v>949</v>
      </c>
      <c r="F9211" s="433" t="s">
        <v>950</v>
      </c>
      <c r="G9211" s="148">
        <v>0</v>
      </c>
      <c r="H9211" s="148">
        <v>0</v>
      </c>
    </row>
    <row r="9212" spans="1:8">
      <c r="A9212" s="396" t="s">
        <v>951</v>
      </c>
      <c r="B9212" s="367" t="s">
        <v>1049</v>
      </c>
      <c r="C9212" s="372"/>
      <c r="D9212" s="372">
        <v>49</v>
      </c>
      <c r="E9212" s="371" t="s">
        <v>952</v>
      </c>
      <c r="F9212" s="433" t="s">
        <v>953</v>
      </c>
      <c r="G9212" s="148">
        <v>558</v>
      </c>
      <c r="H9212" s="148">
        <v>9794574</v>
      </c>
    </row>
    <row r="9213" spans="1:8" ht="45">
      <c r="A9213" s="390" t="s">
        <v>38</v>
      </c>
      <c r="B9213" s="352">
        <v>780106</v>
      </c>
      <c r="C9213" s="363">
        <v>170</v>
      </c>
      <c r="D9213" s="353">
        <v>0</v>
      </c>
      <c r="E9213" s="353">
        <v>0</v>
      </c>
      <c r="F9213" s="429" t="s">
        <v>1051</v>
      </c>
      <c r="G9213" s="149">
        <v>245765</v>
      </c>
      <c r="H9213" s="149">
        <v>410353392</v>
      </c>
    </row>
    <row r="9214" spans="1:8" ht="28.5">
      <c r="A9214" s="391" t="s">
        <v>815</v>
      </c>
      <c r="B9214" s="352">
        <v>780106</v>
      </c>
      <c r="C9214" s="356"/>
      <c r="D9214" s="354">
        <v>1</v>
      </c>
      <c r="E9214" s="355">
        <v>1</v>
      </c>
      <c r="F9214" s="348" t="s">
        <v>816</v>
      </c>
      <c r="G9214" s="147">
        <v>0</v>
      </c>
      <c r="H9214" s="147">
        <v>0</v>
      </c>
    </row>
    <row r="9215" spans="1:8">
      <c r="A9215" s="391" t="s">
        <v>817</v>
      </c>
      <c r="B9215" s="352">
        <v>780106</v>
      </c>
      <c r="C9215" s="356"/>
      <c r="D9215" s="356">
        <v>2</v>
      </c>
      <c r="E9215" s="357" t="s">
        <v>818</v>
      </c>
      <c r="F9215" s="346" t="s">
        <v>819</v>
      </c>
      <c r="G9215" s="147">
        <v>0</v>
      </c>
      <c r="H9215" s="147">
        <v>0</v>
      </c>
    </row>
    <row r="9216" spans="1:8" ht="30">
      <c r="A9216" s="391" t="s">
        <v>820</v>
      </c>
      <c r="B9216" s="352">
        <v>780106</v>
      </c>
      <c r="C9216" s="356"/>
      <c r="D9216" s="356">
        <v>3</v>
      </c>
      <c r="E9216" s="357" t="s">
        <v>821</v>
      </c>
      <c r="F9216" s="346" t="s">
        <v>822</v>
      </c>
      <c r="G9216" s="147">
        <v>0</v>
      </c>
      <c r="H9216" s="147">
        <v>0</v>
      </c>
    </row>
    <row r="9217" spans="1:8">
      <c r="A9217" s="391" t="s">
        <v>823</v>
      </c>
      <c r="B9217" s="352">
        <v>780106</v>
      </c>
      <c r="C9217" s="356"/>
      <c r="D9217" s="356">
        <v>4</v>
      </c>
      <c r="E9217" s="357" t="s">
        <v>824</v>
      </c>
      <c r="F9217" s="346" t="s">
        <v>825</v>
      </c>
      <c r="G9217" s="147">
        <v>0</v>
      </c>
      <c r="H9217" s="147">
        <v>0</v>
      </c>
    </row>
    <row r="9218" spans="1:8">
      <c r="A9218" s="391" t="s">
        <v>826</v>
      </c>
      <c r="B9218" s="352">
        <v>780106</v>
      </c>
      <c r="C9218" s="356"/>
      <c r="D9218" s="356">
        <v>5</v>
      </c>
      <c r="E9218" s="357" t="s">
        <v>827</v>
      </c>
      <c r="F9218" s="346" t="s">
        <v>828</v>
      </c>
      <c r="G9218" s="147">
        <v>0</v>
      </c>
      <c r="H9218" s="147">
        <v>0</v>
      </c>
    </row>
    <row r="9219" spans="1:8">
      <c r="A9219" s="391" t="s">
        <v>829</v>
      </c>
      <c r="B9219" s="352">
        <v>780106</v>
      </c>
      <c r="C9219" s="356"/>
      <c r="D9219" s="356">
        <v>6</v>
      </c>
      <c r="E9219" s="357" t="s">
        <v>830</v>
      </c>
      <c r="F9219" s="346" t="s">
        <v>831</v>
      </c>
      <c r="G9219" s="147">
        <v>0</v>
      </c>
      <c r="H9219" s="147">
        <v>0</v>
      </c>
    </row>
    <row r="9220" spans="1:8">
      <c r="A9220" s="392" t="s">
        <v>1491</v>
      </c>
      <c r="B9220" s="352">
        <v>780106</v>
      </c>
      <c r="C9220" s="356"/>
      <c r="D9220" s="356">
        <v>7</v>
      </c>
      <c r="E9220" s="358" t="s">
        <v>832</v>
      </c>
      <c r="F9220" s="347" t="s">
        <v>833</v>
      </c>
      <c r="G9220" s="147">
        <v>0</v>
      </c>
      <c r="H9220" s="147">
        <v>0</v>
      </c>
    </row>
    <row r="9221" spans="1:8">
      <c r="A9221" s="391" t="s">
        <v>834</v>
      </c>
      <c r="B9221" s="352">
        <v>780106</v>
      </c>
      <c r="C9221" s="356"/>
      <c r="D9221" s="356">
        <v>8</v>
      </c>
      <c r="E9221" s="357" t="s">
        <v>835</v>
      </c>
      <c r="F9221" s="346" t="s">
        <v>836</v>
      </c>
      <c r="G9221" s="147">
        <v>0</v>
      </c>
      <c r="H9221" s="147">
        <v>0</v>
      </c>
    </row>
    <row r="9222" spans="1:8" ht="28.5">
      <c r="A9222" s="391" t="s">
        <v>837</v>
      </c>
      <c r="B9222" s="352">
        <v>780106</v>
      </c>
      <c r="C9222" s="356"/>
      <c r="D9222" s="354">
        <v>9</v>
      </c>
      <c r="E9222" s="355" t="s">
        <v>838</v>
      </c>
      <c r="F9222" s="348" t="s">
        <v>839</v>
      </c>
      <c r="G9222" s="147">
        <v>2473</v>
      </c>
      <c r="H9222" s="147">
        <v>60190876</v>
      </c>
    </row>
    <row r="9223" spans="1:8">
      <c r="A9223" s="391" t="s">
        <v>840</v>
      </c>
      <c r="B9223" s="352">
        <v>780106</v>
      </c>
      <c r="C9223" s="356"/>
      <c r="D9223" s="356">
        <v>10</v>
      </c>
      <c r="E9223" s="357" t="s">
        <v>841</v>
      </c>
      <c r="F9223" s="346" t="s">
        <v>842</v>
      </c>
      <c r="G9223" s="147">
        <v>0</v>
      </c>
      <c r="H9223" s="147">
        <v>0</v>
      </c>
    </row>
    <row r="9224" spans="1:8">
      <c r="A9224" s="391" t="s">
        <v>843</v>
      </c>
      <c r="B9224" s="352">
        <v>780106</v>
      </c>
      <c r="C9224" s="356"/>
      <c r="D9224" s="356">
        <v>11</v>
      </c>
      <c r="E9224" s="357" t="s">
        <v>844</v>
      </c>
      <c r="F9224" s="346" t="s">
        <v>845</v>
      </c>
      <c r="G9224" s="147">
        <v>0</v>
      </c>
      <c r="H9224" s="147">
        <v>0</v>
      </c>
    </row>
    <row r="9225" spans="1:8">
      <c r="A9225" s="391" t="s">
        <v>846</v>
      </c>
      <c r="B9225" s="352">
        <v>780106</v>
      </c>
      <c r="C9225" s="356"/>
      <c r="D9225" s="356">
        <v>12</v>
      </c>
      <c r="E9225" s="357" t="s">
        <v>847</v>
      </c>
      <c r="F9225" s="346" t="s">
        <v>848</v>
      </c>
      <c r="G9225" s="147">
        <v>0</v>
      </c>
      <c r="H9225" s="147">
        <v>0</v>
      </c>
    </row>
    <row r="9226" spans="1:8">
      <c r="A9226" s="391" t="s">
        <v>849</v>
      </c>
      <c r="B9226" s="352">
        <v>780106</v>
      </c>
      <c r="C9226" s="356"/>
      <c r="D9226" s="356">
        <v>13</v>
      </c>
      <c r="E9226" s="357" t="s">
        <v>850</v>
      </c>
      <c r="F9226" s="346" t="s">
        <v>851</v>
      </c>
      <c r="G9226" s="147">
        <v>0</v>
      </c>
      <c r="H9226" s="147">
        <v>0</v>
      </c>
    </row>
    <row r="9227" spans="1:8">
      <c r="A9227" s="391" t="s">
        <v>852</v>
      </c>
      <c r="B9227" s="352">
        <v>780106</v>
      </c>
      <c r="C9227" s="356"/>
      <c r="D9227" s="356">
        <v>14</v>
      </c>
      <c r="E9227" s="357" t="s">
        <v>853</v>
      </c>
      <c r="F9227" s="346" t="s">
        <v>854</v>
      </c>
      <c r="G9227" s="147">
        <v>0</v>
      </c>
      <c r="H9227" s="147">
        <v>0</v>
      </c>
    </row>
    <row r="9228" spans="1:8">
      <c r="A9228" s="392" t="s">
        <v>1492</v>
      </c>
      <c r="B9228" s="352">
        <v>780106</v>
      </c>
      <c r="C9228" s="498"/>
      <c r="D9228" s="356">
        <v>15</v>
      </c>
      <c r="E9228" s="358" t="s">
        <v>1337</v>
      </c>
      <c r="F9228" s="347" t="s">
        <v>855</v>
      </c>
      <c r="G9228" s="147">
        <v>0</v>
      </c>
      <c r="H9228" s="147">
        <v>0</v>
      </c>
    </row>
    <row r="9229" spans="1:8">
      <c r="A9229" s="391" t="s">
        <v>856</v>
      </c>
      <c r="B9229" s="352">
        <v>780106</v>
      </c>
      <c r="C9229" s="356"/>
      <c r="D9229" s="356">
        <v>16</v>
      </c>
      <c r="E9229" s="357" t="s">
        <v>857</v>
      </c>
      <c r="F9229" s="346" t="s">
        <v>858</v>
      </c>
      <c r="G9229" s="147">
        <v>2473</v>
      </c>
      <c r="H9229" s="147">
        <v>60190876</v>
      </c>
    </row>
    <row r="9230" spans="1:8">
      <c r="A9230" s="391" t="s">
        <v>859</v>
      </c>
      <c r="B9230" s="352">
        <v>780106</v>
      </c>
      <c r="C9230" s="356"/>
      <c r="D9230" s="354">
        <v>17</v>
      </c>
      <c r="E9230" s="355" t="s">
        <v>860</v>
      </c>
      <c r="F9230" s="348" t="s">
        <v>861</v>
      </c>
      <c r="G9230" s="147">
        <v>236136</v>
      </c>
      <c r="H9230" s="147">
        <v>309732729</v>
      </c>
    </row>
    <row r="9231" spans="1:8" ht="28.5">
      <c r="A9231" s="393" t="s">
        <v>862</v>
      </c>
      <c r="B9231" s="352">
        <v>780106</v>
      </c>
      <c r="C9231" s="356"/>
      <c r="D9231" s="354">
        <v>18</v>
      </c>
      <c r="E9231" s="355" t="s">
        <v>863</v>
      </c>
      <c r="F9231" s="348" t="s">
        <v>864</v>
      </c>
      <c r="G9231" s="147">
        <v>155522</v>
      </c>
      <c r="H9231" s="147">
        <v>185459599</v>
      </c>
    </row>
    <row r="9232" spans="1:8" ht="30">
      <c r="A9232" s="391" t="s">
        <v>865</v>
      </c>
      <c r="B9232" s="352">
        <v>780106</v>
      </c>
      <c r="C9232" s="356"/>
      <c r="D9232" s="356">
        <v>19</v>
      </c>
      <c r="E9232" s="357" t="s">
        <v>866</v>
      </c>
      <c r="F9232" s="346" t="s">
        <v>867</v>
      </c>
      <c r="G9232" s="147">
        <v>17704</v>
      </c>
      <c r="H9232" s="147">
        <v>42321379</v>
      </c>
    </row>
    <row r="9233" spans="1:8" ht="30">
      <c r="A9233" s="391" t="s">
        <v>868</v>
      </c>
      <c r="B9233" s="352">
        <v>780106</v>
      </c>
      <c r="C9233" s="356"/>
      <c r="D9233" s="356">
        <v>20</v>
      </c>
      <c r="E9233" s="357" t="s">
        <v>869</v>
      </c>
      <c r="F9233" s="346" t="s">
        <v>870</v>
      </c>
      <c r="G9233" s="147">
        <v>21041</v>
      </c>
      <c r="H9233" s="147">
        <v>65076313</v>
      </c>
    </row>
    <row r="9234" spans="1:8">
      <c r="A9234" s="391" t="s">
        <v>871</v>
      </c>
      <c r="B9234" s="352">
        <v>780106</v>
      </c>
      <c r="C9234" s="356"/>
      <c r="D9234" s="356">
        <v>21</v>
      </c>
      <c r="E9234" s="357" t="s">
        <v>872</v>
      </c>
      <c r="F9234" s="346" t="s">
        <v>873</v>
      </c>
      <c r="G9234" s="147">
        <v>3204</v>
      </c>
      <c r="H9234" s="147">
        <v>1706829</v>
      </c>
    </row>
    <row r="9235" spans="1:8">
      <c r="A9235" s="391" t="s">
        <v>874</v>
      </c>
      <c r="B9235" s="352">
        <v>780106</v>
      </c>
      <c r="C9235" s="356"/>
      <c r="D9235" s="356">
        <v>22</v>
      </c>
      <c r="E9235" s="357" t="s">
        <v>875</v>
      </c>
      <c r="F9235" s="346" t="s">
        <v>876</v>
      </c>
      <c r="G9235" s="147">
        <v>113573</v>
      </c>
      <c r="H9235" s="147">
        <v>76355078</v>
      </c>
    </row>
    <row r="9236" spans="1:8">
      <c r="A9236" s="391" t="s">
        <v>877</v>
      </c>
      <c r="B9236" s="352">
        <v>780106</v>
      </c>
      <c r="C9236" s="356"/>
      <c r="D9236" s="356">
        <v>23</v>
      </c>
      <c r="E9236" s="357" t="s">
        <v>878</v>
      </c>
      <c r="F9236" s="346" t="s">
        <v>879</v>
      </c>
      <c r="G9236" s="147">
        <v>88697</v>
      </c>
      <c r="H9236" s="147">
        <v>57767515</v>
      </c>
    </row>
    <row r="9237" spans="1:8">
      <c r="A9237" s="391" t="s">
        <v>880</v>
      </c>
      <c r="B9237" s="352">
        <v>780106</v>
      </c>
      <c r="C9237" s="356"/>
      <c r="D9237" s="356">
        <v>24</v>
      </c>
      <c r="E9237" s="357" t="s">
        <v>881</v>
      </c>
      <c r="F9237" s="346" t="s">
        <v>882</v>
      </c>
      <c r="G9237" s="147">
        <v>24876</v>
      </c>
      <c r="H9237" s="147">
        <v>18587563</v>
      </c>
    </row>
    <row r="9238" spans="1:8">
      <c r="A9238" s="391" t="s">
        <v>883</v>
      </c>
      <c r="B9238" s="352">
        <v>780106</v>
      </c>
      <c r="C9238" s="356"/>
      <c r="D9238" s="354">
        <v>25</v>
      </c>
      <c r="E9238" s="355" t="s">
        <v>884</v>
      </c>
      <c r="F9238" s="348" t="s">
        <v>497</v>
      </c>
      <c r="G9238" s="147">
        <v>13093</v>
      </c>
      <c r="H9238" s="147">
        <v>17236811</v>
      </c>
    </row>
    <row r="9239" spans="1:8" ht="28.5">
      <c r="A9239" s="391" t="s">
        <v>885</v>
      </c>
      <c r="B9239" s="352">
        <v>780106</v>
      </c>
      <c r="C9239" s="356"/>
      <c r="D9239" s="354">
        <v>26</v>
      </c>
      <c r="E9239" s="355" t="s">
        <v>886</v>
      </c>
      <c r="F9239" s="348" t="s">
        <v>887</v>
      </c>
      <c r="G9239" s="147">
        <v>52944</v>
      </c>
      <c r="H9239" s="147">
        <v>86854437</v>
      </c>
    </row>
    <row r="9240" spans="1:8">
      <c r="A9240" s="391" t="s">
        <v>888</v>
      </c>
      <c r="B9240" s="352">
        <v>780106</v>
      </c>
      <c r="C9240" s="356"/>
      <c r="D9240" s="356">
        <v>27</v>
      </c>
      <c r="E9240" s="357" t="s">
        <v>889</v>
      </c>
      <c r="F9240" s="346" t="s">
        <v>890</v>
      </c>
      <c r="G9240" s="147">
        <v>40066</v>
      </c>
      <c r="H9240" s="147">
        <v>76575544</v>
      </c>
    </row>
    <row r="9241" spans="1:8">
      <c r="A9241" s="391" t="s">
        <v>891</v>
      </c>
      <c r="B9241" s="352">
        <v>780106</v>
      </c>
      <c r="C9241" s="356"/>
      <c r="D9241" s="356">
        <v>28</v>
      </c>
      <c r="E9241" s="357" t="s">
        <v>892</v>
      </c>
      <c r="F9241" s="346" t="s">
        <v>893</v>
      </c>
      <c r="G9241" s="147">
        <v>753</v>
      </c>
      <c r="H9241" s="147">
        <v>1595447</v>
      </c>
    </row>
    <row r="9242" spans="1:8">
      <c r="A9242" s="391" t="s">
        <v>894</v>
      </c>
      <c r="B9242" s="352">
        <v>780106</v>
      </c>
      <c r="C9242" s="356"/>
      <c r="D9242" s="356">
        <v>29</v>
      </c>
      <c r="E9242" s="357" t="s">
        <v>895</v>
      </c>
      <c r="F9242" s="346" t="s">
        <v>896</v>
      </c>
      <c r="G9242" s="147">
        <v>0</v>
      </c>
      <c r="H9242" s="147">
        <v>0</v>
      </c>
    </row>
    <row r="9243" spans="1:8">
      <c r="A9243" s="391" t="s">
        <v>897</v>
      </c>
      <c r="B9243" s="352">
        <v>780106</v>
      </c>
      <c r="C9243" s="356"/>
      <c r="D9243" s="356">
        <v>30</v>
      </c>
      <c r="E9243" s="357" t="s">
        <v>898</v>
      </c>
      <c r="F9243" s="346" t="s">
        <v>899</v>
      </c>
      <c r="G9243" s="147">
        <v>0</v>
      </c>
      <c r="H9243" s="147">
        <v>0</v>
      </c>
    </row>
    <row r="9244" spans="1:8" ht="30">
      <c r="A9244" s="391" t="s">
        <v>900</v>
      </c>
      <c r="B9244" s="352">
        <v>780106</v>
      </c>
      <c r="C9244" s="356"/>
      <c r="D9244" s="356">
        <v>31</v>
      </c>
      <c r="E9244" s="357" t="s">
        <v>901</v>
      </c>
      <c r="F9244" s="346" t="s">
        <v>902</v>
      </c>
      <c r="G9244" s="147">
        <v>4387</v>
      </c>
      <c r="H9244" s="147">
        <v>3152309</v>
      </c>
    </row>
    <row r="9245" spans="1:8" ht="30">
      <c r="A9245" s="391" t="s">
        <v>903</v>
      </c>
      <c r="B9245" s="352">
        <v>780106</v>
      </c>
      <c r="C9245" s="356"/>
      <c r="D9245" s="356">
        <v>32</v>
      </c>
      <c r="E9245" s="357" t="s">
        <v>904</v>
      </c>
      <c r="F9245" s="346" t="s">
        <v>905</v>
      </c>
      <c r="G9245" s="147">
        <v>2567</v>
      </c>
      <c r="H9245" s="147">
        <v>2007928</v>
      </c>
    </row>
    <row r="9246" spans="1:8" ht="30">
      <c r="A9246" s="391" t="s">
        <v>906</v>
      </c>
      <c r="B9246" s="352">
        <v>780106</v>
      </c>
      <c r="C9246" s="356"/>
      <c r="D9246" s="356">
        <v>33</v>
      </c>
      <c r="E9246" s="357" t="s">
        <v>907</v>
      </c>
      <c r="F9246" s="346" t="s">
        <v>908</v>
      </c>
      <c r="G9246" s="147">
        <v>0</v>
      </c>
      <c r="H9246" s="147">
        <v>0</v>
      </c>
    </row>
    <row r="9247" spans="1:8">
      <c r="A9247" s="391" t="s">
        <v>909</v>
      </c>
      <c r="B9247" s="352">
        <v>780106</v>
      </c>
      <c r="C9247" s="356"/>
      <c r="D9247" s="356">
        <v>34</v>
      </c>
      <c r="E9247" s="357" t="s">
        <v>910</v>
      </c>
      <c r="F9247" s="346" t="s">
        <v>911</v>
      </c>
      <c r="G9247" s="147">
        <v>0</v>
      </c>
      <c r="H9247" s="147">
        <v>0</v>
      </c>
    </row>
    <row r="9248" spans="1:8">
      <c r="A9248" s="391" t="s">
        <v>912</v>
      </c>
      <c r="B9248" s="352">
        <v>780106</v>
      </c>
      <c r="C9248" s="356"/>
      <c r="D9248" s="356">
        <v>35</v>
      </c>
      <c r="E9248" s="357" t="s">
        <v>913</v>
      </c>
      <c r="F9248" s="346" t="s">
        <v>914</v>
      </c>
      <c r="G9248" s="147">
        <v>0</v>
      </c>
      <c r="H9248" s="147">
        <v>0</v>
      </c>
    </row>
    <row r="9249" spans="1:8" ht="30">
      <c r="A9249" s="391" t="s">
        <v>915</v>
      </c>
      <c r="B9249" s="352">
        <v>780106</v>
      </c>
      <c r="C9249" s="356"/>
      <c r="D9249" s="356">
        <v>36</v>
      </c>
      <c r="E9249" s="357" t="s">
        <v>916</v>
      </c>
      <c r="F9249" s="346" t="s">
        <v>917</v>
      </c>
      <c r="G9249" s="147">
        <v>5171</v>
      </c>
      <c r="H9249" s="147">
        <v>3523209</v>
      </c>
    </row>
    <row r="9250" spans="1:8" ht="28.5">
      <c r="A9250" s="391" t="s">
        <v>918</v>
      </c>
      <c r="B9250" s="352">
        <v>780106</v>
      </c>
      <c r="C9250" s="356"/>
      <c r="D9250" s="354">
        <v>37</v>
      </c>
      <c r="E9250" s="355" t="s">
        <v>919</v>
      </c>
      <c r="F9250" s="348" t="s">
        <v>920</v>
      </c>
      <c r="G9250" s="147">
        <v>14577</v>
      </c>
      <c r="H9250" s="147">
        <v>20181882</v>
      </c>
    </row>
    <row r="9251" spans="1:8">
      <c r="A9251" s="391" t="s">
        <v>921</v>
      </c>
      <c r="B9251" s="352">
        <v>780106</v>
      </c>
      <c r="C9251" s="356"/>
      <c r="D9251" s="356">
        <v>38</v>
      </c>
      <c r="E9251" s="357" t="s">
        <v>922</v>
      </c>
      <c r="F9251" s="346" t="s">
        <v>39</v>
      </c>
      <c r="G9251" s="147">
        <v>0</v>
      </c>
      <c r="H9251" s="147">
        <v>0</v>
      </c>
    </row>
    <row r="9252" spans="1:8">
      <c r="A9252" s="391" t="s">
        <v>923</v>
      </c>
      <c r="B9252" s="352">
        <v>780106</v>
      </c>
      <c r="C9252" s="356"/>
      <c r="D9252" s="356">
        <v>39</v>
      </c>
      <c r="E9252" s="357" t="s">
        <v>924</v>
      </c>
      <c r="F9252" s="346" t="s">
        <v>40</v>
      </c>
      <c r="G9252" s="147">
        <v>2097</v>
      </c>
      <c r="H9252" s="147">
        <v>2903297</v>
      </c>
    </row>
    <row r="9253" spans="1:8">
      <c r="A9253" s="391" t="s">
        <v>925</v>
      </c>
      <c r="B9253" s="352">
        <v>780106</v>
      </c>
      <c r="C9253" s="356"/>
      <c r="D9253" s="356">
        <v>40</v>
      </c>
      <c r="E9253" s="357" t="s">
        <v>926</v>
      </c>
      <c r="F9253" s="346" t="s">
        <v>927</v>
      </c>
      <c r="G9253" s="147">
        <v>9987</v>
      </c>
      <c r="H9253" s="147">
        <v>13827002</v>
      </c>
    </row>
    <row r="9254" spans="1:8">
      <c r="A9254" s="391" t="s">
        <v>928</v>
      </c>
      <c r="B9254" s="352">
        <v>780106</v>
      </c>
      <c r="C9254" s="356"/>
      <c r="D9254" s="356">
        <v>41</v>
      </c>
      <c r="E9254" s="357" t="s">
        <v>929</v>
      </c>
      <c r="F9254" s="346" t="s">
        <v>930</v>
      </c>
      <c r="G9254" s="147">
        <v>2493</v>
      </c>
      <c r="H9254" s="147">
        <v>3451583</v>
      </c>
    </row>
    <row r="9255" spans="1:8" ht="28.5">
      <c r="A9255" s="391" t="s">
        <v>931</v>
      </c>
      <c r="B9255" s="352">
        <v>780106</v>
      </c>
      <c r="C9255" s="356"/>
      <c r="D9255" s="354">
        <v>42</v>
      </c>
      <c r="E9255" s="355" t="s">
        <v>932</v>
      </c>
      <c r="F9255" s="348" t="s">
        <v>933</v>
      </c>
      <c r="G9255" s="147">
        <v>7156</v>
      </c>
      <c r="H9255" s="147">
        <v>40429787</v>
      </c>
    </row>
    <row r="9256" spans="1:8">
      <c r="A9256" s="391" t="s">
        <v>934</v>
      </c>
      <c r="B9256" s="352">
        <v>780106</v>
      </c>
      <c r="C9256" s="356"/>
      <c r="D9256" s="356">
        <v>43</v>
      </c>
      <c r="E9256" s="357" t="s">
        <v>935</v>
      </c>
      <c r="F9256" s="346" t="s">
        <v>936</v>
      </c>
      <c r="G9256" s="147">
        <v>7156</v>
      </c>
      <c r="H9256" s="147">
        <v>40429787</v>
      </c>
    </row>
    <row r="9257" spans="1:8">
      <c r="A9257" s="391" t="s">
        <v>937</v>
      </c>
      <c r="B9257" s="352">
        <v>780106</v>
      </c>
      <c r="C9257" s="356"/>
      <c r="D9257" s="356">
        <v>44</v>
      </c>
      <c r="E9257" s="357" t="s">
        <v>938</v>
      </c>
      <c r="F9257" s="346" t="s">
        <v>939</v>
      </c>
      <c r="G9257" s="147">
        <v>0</v>
      </c>
      <c r="H9257" s="147">
        <v>0</v>
      </c>
    </row>
    <row r="9258" spans="1:8">
      <c r="A9258" s="391" t="s">
        <v>940</v>
      </c>
      <c r="B9258" s="352">
        <v>780106</v>
      </c>
      <c r="C9258" s="356"/>
      <c r="D9258" s="356">
        <v>45</v>
      </c>
      <c r="E9258" s="357" t="s">
        <v>941</v>
      </c>
      <c r="F9258" s="346" t="s">
        <v>942</v>
      </c>
      <c r="G9258" s="147">
        <v>0</v>
      </c>
      <c r="H9258" s="147">
        <v>0</v>
      </c>
    </row>
    <row r="9259" spans="1:8" ht="28.5">
      <c r="A9259" s="391" t="s">
        <v>943</v>
      </c>
      <c r="B9259" s="352">
        <v>780106</v>
      </c>
      <c r="C9259" s="356"/>
      <c r="D9259" s="354">
        <v>46</v>
      </c>
      <c r="E9259" s="359">
        <v>5</v>
      </c>
      <c r="F9259" s="348" t="s">
        <v>944</v>
      </c>
      <c r="G9259" s="147">
        <v>0</v>
      </c>
      <c r="H9259" s="147">
        <v>0</v>
      </c>
    </row>
    <row r="9260" spans="1:8">
      <c r="A9260" s="391" t="s">
        <v>945</v>
      </c>
      <c r="B9260" s="352">
        <v>780106</v>
      </c>
      <c r="C9260" s="356"/>
      <c r="D9260" s="356">
        <v>47</v>
      </c>
      <c r="E9260" s="357" t="s">
        <v>946</v>
      </c>
      <c r="F9260" s="346" t="s">
        <v>947</v>
      </c>
      <c r="G9260" s="147">
        <v>0</v>
      </c>
      <c r="H9260" s="147">
        <v>0</v>
      </c>
    </row>
    <row r="9261" spans="1:8">
      <c r="A9261" s="391" t="s">
        <v>948</v>
      </c>
      <c r="B9261" s="352">
        <v>780106</v>
      </c>
      <c r="C9261" s="356"/>
      <c r="D9261" s="356">
        <v>48</v>
      </c>
      <c r="E9261" s="357" t="s">
        <v>949</v>
      </c>
      <c r="F9261" s="346" t="s">
        <v>950</v>
      </c>
      <c r="G9261" s="147">
        <v>0</v>
      </c>
      <c r="H9261" s="147">
        <v>0</v>
      </c>
    </row>
    <row r="9262" spans="1:8">
      <c r="A9262" s="394" t="s">
        <v>951</v>
      </c>
      <c r="B9262" s="352">
        <v>780106</v>
      </c>
      <c r="C9262" s="356"/>
      <c r="D9262" s="356">
        <v>49</v>
      </c>
      <c r="E9262" s="358" t="s">
        <v>952</v>
      </c>
      <c r="F9262" s="347" t="s">
        <v>953</v>
      </c>
      <c r="G9262" s="147">
        <v>0</v>
      </c>
      <c r="H9262" s="147">
        <v>0</v>
      </c>
    </row>
    <row r="9263" spans="1:8" ht="45">
      <c r="A9263" s="390" t="s">
        <v>38</v>
      </c>
      <c r="B9263" s="352">
        <v>780115</v>
      </c>
      <c r="C9263" s="363">
        <v>171</v>
      </c>
      <c r="D9263" s="353">
        <v>0</v>
      </c>
      <c r="E9263" s="353">
        <v>0</v>
      </c>
      <c r="F9263" s="429" t="s">
        <v>1052</v>
      </c>
      <c r="G9263" s="149">
        <v>323037</v>
      </c>
      <c r="H9263" s="149">
        <v>720757560</v>
      </c>
    </row>
    <row r="9264" spans="1:8" ht="28.5">
      <c r="A9264" s="391" t="s">
        <v>815</v>
      </c>
      <c r="B9264" s="352">
        <v>780115</v>
      </c>
      <c r="C9264" s="356"/>
      <c r="D9264" s="354">
        <v>1</v>
      </c>
      <c r="E9264" s="355">
        <v>1</v>
      </c>
      <c r="F9264" s="348" t="s">
        <v>816</v>
      </c>
      <c r="G9264" s="147">
        <v>0</v>
      </c>
      <c r="H9264" s="147">
        <v>0</v>
      </c>
    </row>
    <row r="9265" spans="1:8">
      <c r="A9265" s="391" t="s">
        <v>817</v>
      </c>
      <c r="B9265" s="352">
        <v>780115</v>
      </c>
      <c r="C9265" s="356"/>
      <c r="D9265" s="356">
        <v>2</v>
      </c>
      <c r="E9265" s="357" t="s">
        <v>818</v>
      </c>
      <c r="F9265" s="346" t="s">
        <v>819</v>
      </c>
      <c r="G9265" s="147">
        <v>0</v>
      </c>
      <c r="H9265" s="147">
        <v>0</v>
      </c>
    </row>
    <row r="9266" spans="1:8" ht="30">
      <c r="A9266" s="391" t="s">
        <v>820</v>
      </c>
      <c r="B9266" s="352">
        <v>780115</v>
      </c>
      <c r="C9266" s="356"/>
      <c r="D9266" s="356">
        <v>3</v>
      </c>
      <c r="E9266" s="357" t="s">
        <v>821</v>
      </c>
      <c r="F9266" s="346" t="s">
        <v>822</v>
      </c>
      <c r="G9266" s="147">
        <v>0</v>
      </c>
      <c r="H9266" s="147">
        <v>0</v>
      </c>
    </row>
    <row r="9267" spans="1:8">
      <c r="A9267" s="391" t="s">
        <v>823</v>
      </c>
      <c r="B9267" s="352">
        <v>780115</v>
      </c>
      <c r="C9267" s="356"/>
      <c r="D9267" s="356">
        <v>4</v>
      </c>
      <c r="E9267" s="357" t="s">
        <v>824</v>
      </c>
      <c r="F9267" s="346" t="s">
        <v>825</v>
      </c>
      <c r="G9267" s="147">
        <v>0</v>
      </c>
      <c r="H9267" s="147">
        <v>0</v>
      </c>
    </row>
    <row r="9268" spans="1:8">
      <c r="A9268" s="391" t="s">
        <v>826</v>
      </c>
      <c r="B9268" s="352">
        <v>780115</v>
      </c>
      <c r="C9268" s="356"/>
      <c r="D9268" s="356">
        <v>5</v>
      </c>
      <c r="E9268" s="357" t="s">
        <v>827</v>
      </c>
      <c r="F9268" s="346" t="s">
        <v>828</v>
      </c>
      <c r="G9268" s="147">
        <v>0</v>
      </c>
      <c r="H9268" s="147">
        <v>0</v>
      </c>
    </row>
    <row r="9269" spans="1:8">
      <c r="A9269" s="391" t="s">
        <v>829</v>
      </c>
      <c r="B9269" s="352">
        <v>780115</v>
      </c>
      <c r="C9269" s="356"/>
      <c r="D9269" s="356">
        <v>6</v>
      </c>
      <c r="E9269" s="357" t="s">
        <v>830</v>
      </c>
      <c r="F9269" s="346" t="s">
        <v>831</v>
      </c>
      <c r="G9269" s="147">
        <v>0</v>
      </c>
      <c r="H9269" s="147">
        <v>0</v>
      </c>
    </row>
    <row r="9270" spans="1:8">
      <c r="A9270" s="392" t="s">
        <v>1491</v>
      </c>
      <c r="B9270" s="352">
        <v>780115</v>
      </c>
      <c r="C9270" s="356"/>
      <c r="D9270" s="356">
        <v>7</v>
      </c>
      <c r="E9270" s="358" t="s">
        <v>832</v>
      </c>
      <c r="F9270" s="347" t="s">
        <v>833</v>
      </c>
      <c r="G9270" s="147">
        <v>0</v>
      </c>
      <c r="H9270" s="147">
        <v>0</v>
      </c>
    </row>
    <row r="9271" spans="1:8">
      <c r="A9271" s="391" t="s">
        <v>834</v>
      </c>
      <c r="B9271" s="352">
        <v>780115</v>
      </c>
      <c r="C9271" s="356"/>
      <c r="D9271" s="356">
        <v>8</v>
      </c>
      <c r="E9271" s="357" t="s">
        <v>835</v>
      </c>
      <c r="F9271" s="346" t="s">
        <v>836</v>
      </c>
      <c r="G9271" s="147">
        <v>0</v>
      </c>
      <c r="H9271" s="147">
        <v>0</v>
      </c>
    </row>
    <row r="9272" spans="1:8" ht="28.5">
      <c r="A9272" s="391" t="s">
        <v>837</v>
      </c>
      <c r="B9272" s="352">
        <v>780115</v>
      </c>
      <c r="C9272" s="356"/>
      <c r="D9272" s="354">
        <v>9</v>
      </c>
      <c r="E9272" s="355" t="s">
        <v>838</v>
      </c>
      <c r="F9272" s="348" t="s">
        <v>839</v>
      </c>
      <c r="G9272" s="147">
        <v>2671</v>
      </c>
      <c r="H9272" s="147">
        <v>42540879</v>
      </c>
    </row>
    <row r="9273" spans="1:8">
      <c r="A9273" s="391" t="s">
        <v>840</v>
      </c>
      <c r="B9273" s="352">
        <v>780115</v>
      </c>
      <c r="C9273" s="356"/>
      <c r="D9273" s="356">
        <v>10</v>
      </c>
      <c r="E9273" s="357" t="s">
        <v>841</v>
      </c>
      <c r="F9273" s="346" t="s">
        <v>842</v>
      </c>
      <c r="G9273" s="147">
        <v>0</v>
      </c>
      <c r="H9273" s="147">
        <v>0</v>
      </c>
    </row>
    <row r="9274" spans="1:8">
      <c r="A9274" s="391" t="s">
        <v>843</v>
      </c>
      <c r="B9274" s="352">
        <v>780115</v>
      </c>
      <c r="C9274" s="356"/>
      <c r="D9274" s="356">
        <v>11</v>
      </c>
      <c r="E9274" s="357" t="s">
        <v>844</v>
      </c>
      <c r="F9274" s="346" t="s">
        <v>845</v>
      </c>
      <c r="G9274" s="147">
        <v>0</v>
      </c>
      <c r="H9274" s="147">
        <v>0</v>
      </c>
    </row>
    <row r="9275" spans="1:8">
      <c r="A9275" s="391" t="s">
        <v>846</v>
      </c>
      <c r="B9275" s="352">
        <v>780115</v>
      </c>
      <c r="C9275" s="356"/>
      <c r="D9275" s="356">
        <v>12</v>
      </c>
      <c r="E9275" s="357" t="s">
        <v>847</v>
      </c>
      <c r="F9275" s="346" t="s">
        <v>848</v>
      </c>
      <c r="G9275" s="147">
        <v>0</v>
      </c>
      <c r="H9275" s="147">
        <v>0</v>
      </c>
    </row>
    <row r="9276" spans="1:8">
      <c r="A9276" s="391" t="s">
        <v>849</v>
      </c>
      <c r="B9276" s="352">
        <v>780115</v>
      </c>
      <c r="C9276" s="356"/>
      <c r="D9276" s="356">
        <v>13</v>
      </c>
      <c r="E9276" s="357" t="s">
        <v>850</v>
      </c>
      <c r="F9276" s="346" t="s">
        <v>851</v>
      </c>
      <c r="G9276" s="147">
        <v>0</v>
      </c>
      <c r="H9276" s="147">
        <v>0</v>
      </c>
    </row>
    <row r="9277" spans="1:8">
      <c r="A9277" s="391" t="s">
        <v>852</v>
      </c>
      <c r="B9277" s="352">
        <v>780115</v>
      </c>
      <c r="C9277" s="356"/>
      <c r="D9277" s="356">
        <v>14</v>
      </c>
      <c r="E9277" s="357" t="s">
        <v>853</v>
      </c>
      <c r="F9277" s="346" t="s">
        <v>854</v>
      </c>
      <c r="G9277" s="147">
        <v>0</v>
      </c>
      <c r="H9277" s="147">
        <v>0</v>
      </c>
    </row>
    <row r="9278" spans="1:8">
      <c r="A9278" s="392" t="s">
        <v>1492</v>
      </c>
      <c r="B9278" s="352">
        <v>780115</v>
      </c>
      <c r="C9278" s="498"/>
      <c r="D9278" s="356">
        <v>15</v>
      </c>
      <c r="E9278" s="358" t="s">
        <v>1337</v>
      </c>
      <c r="F9278" s="347" t="s">
        <v>855</v>
      </c>
      <c r="G9278" s="147">
        <v>0</v>
      </c>
      <c r="H9278" s="147">
        <v>0</v>
      </c>
    </row>
    <row r="9279" spans="1:8">
      <c r="A9279" s="391" t="s">
        <v>856</v>
      </c>
      <c r="B9279" s="352">
        <v>780115</v>
      </c>
      <c r="C9279" s="356"/>
      <c r="D9279" s="356">
        <v>16</v>
      </c>
      <c r="E9279" s="357" t="s">
        <v>857</v>
      </c>
      <c r="F9279" s="346" t="s">
        <v>858</v>
      </c>
      <c r="G9279" s="147">
        <v>2671</v>
      </c>
      <c r="H9279" s="147">
        <v>42540879</v>
      </c>
    </row>
    <row r="9280" spans="1:8">
      <c r="A9280" s="391" t="s">
        <v>859</v>
      </c>
      <c r="B9280" s="352">
        <v>780115</v>
      </c>
      <c r="C9280" s="356"/>
      <c r="D9280" s="354">
        <v>17</v>
      </c>
      <c r="E9280" s="355" t="s">
        <v>860</v>
      </c>
      <c r="F9280" s="348" t="s">
        <v>861</v>
      </c>
      <c r="G9280" s="147">
        <v>306253</v>
      </c>
      <c r="H9280" s="147">
        <v>576938400</v>
      </c>
    </row>
    <row r="9281" spans="1:8" ht="28.5">
      <c r="A9281" s="393" t="s">
        <v>862</v>
      </c>
      <c r="B9281" s="352">
        <v>780115</v>
      </c>
      <c r="C9281" s="356"/>
      <c r="D9281" s="354">
        <v>18</v>
      </c>
      <c r="E9281" s="355" t="s">
        <v>863</v>
      </c>
      <c r="F9281" s="348" t="s">
        <v>864</v>
      </c>
      <c r="G9281" s="147">
        <v>212707</v>
      </c>
      <c r="H9281" s="147">
        <v>227890761</v>
      </c>
    </row>
    <row r="9282" spans="1:8" ht="30">
      <c r="A9282" s="391" t="s">
        <v>865</v>
      </c>
      <c r="B9282" s="352">
        <v>780115</v>
      </c>
      <c r="C9282" s="356"/>
      <c r="D9282" s="356">
        <v>19</v>
      </c>
      <c r="E9282" s="357" t="s">
        <v>866</v>
      </c>
      <c r="F9282" s="346" t="s">
        <v>867</v>
      </c>
      <c r="G9282" s="147">
        <v>17401</v>
      </c>
      <c r="H9282" s="147">
        <v>41925366</v>
      </c>
    </row>
    <row r="9283" spans="1:8" ht="30">
      <c r="A9283" s="391" t="s">
        <v>868</v>
      </c>
      <c r="B9283" s="352">
        <v>780115</v>
      </c>
      <c r="C9283" s="356"/>
      <c r="D9283" s="356">
        <v>20</v>
      </c>
      <c r="E9283" s="357" t="s">
        <v>869</v>
      </c>
      <c r="F9283" s="346" t="s">
        <v>870</v>
      </c>
      <c r="G9283" s="147">
        <v>19736</v>
      </c>
      <c r="H9283" s="147">
        <v>61070230</v>
      </c>
    </row>
    <row r="9284" spans="1:8">
      <c r="A9284" s="391" t="s">
        <v>871</v>
      </c>
      <c r="B9284" s="352">
        <v>780115</v>
      </c>
      <c r="C9284" s="356"/>
      <c r="D9284" s="356">
        <v>21</v>
      </c>
      <c r="E9284" s="357" t="s">
        <v>872</v>
      </c>
      <c r="F9284" s="346" t="s">
        <v>873</v>
      </c>
      <c r="G9284" s="147">
        <v>2941</v>
      </c>
      <c r="H9284" s="147">
        <v>1566777</v>
      </c>
    </row>
    <row r="9285" spans="1:8">
      <c r="A9285" s="391" t="s">
        <v>874</v>
      </c>
      <c r="B9285" s="352">
        <v>780115</v>
      </c>
      <c r="C9285" s="356"/>
      <c r="D9285" s="356">
        <v>22</v>
      </c>
      <c r="E9285" s="357" t="s">
        <v>875</v>
      </c>
      <c r="F9285" s="346" t="s">
        <v>876</v>
      </c>
      <c r="G9285" s="147">
        <v>172629</v>
      </c>
      <c r="H9285" s="147">
        <v>123328388</v>
      </c>
    </row>
    <row r="9286" spans="1:8">
      <c r="A9286" s="391" t="s">
        <v>877</v>
      </c>
      <c r="B9286" s="352">
        <v>780115</v>
      </c>
      <c r="C9286" s="356"/>
      <c r="D9286" s="356">
        <v>23</v>
      </c>
      <c r="E9286" s="357" t="s">
        <v>878</v>
      </c>
      <c r="F9286" s="346" t="s">
        <v>879</v>
      </c>
      <c r="G9286" s="147">
        <v>87077</v>
      </c>
      <c r="H9286" s="147">
        <v>56712331</v>
      </c>
    </row>
    <row r="9287" spans="1:8">
      <c r="A9287" s="391" t="s">
        <v>880</v>
      </c>
      <c r="B9287" s="352">
        <v>780115</v>
      </c>
      <c r="C9287" s="356"/>
      <c r="D9287" s="356">
        <v>24</v>
      </c>
      <c r="E9287" s="357" t="s">
        <v>881</v>
      </c>
      <c r="F9287" s="346" t="s">
        <v>882</v>
      </c>
      <c r="G9287" s="147">
        <v>85552</v>
      </c>
      <c r="H9287" s="147">
        <v>66616057</v>
      </c>
    </row>
    <row r="9288" spans="1:8">
      <c r="A9288" s="391" t="s">
        <v>883</v>
      </c>
      <c r="B9288" s="352">
        <v>780115</v>
      </c>
      <c r="C9288" s="356"/>
      <c r="D9288" s="354">
        <v>25</v>
      </c>
      <c r="E9288" s="355" t="s">
        <v>884</v>
      </c>
      <c r="F9288" s="348" t="s">
        <v>497</v>
      </c>
      <c r="G9288" s="147">
        <v>8620</v>
      </c>
      <c r="H9288" s="147">
        <v>19501136</v>
      </c>
    </row>
    <row r="9289" spans="1:8" ht="28.5">
      <c r="A9289" s="391" t="s">
        <v>885</v>
      </c>
      <c r="B9289" s="352">
        <v>780115</v>
      </c>
      <c r="C9289" s="356"/>
      <c r="D9289" s="354">
        <v>26</v>
      </c>
      <c r="E9289" s="355" t="s">
        <v>886</v>
      </c>
      <c r="F9289" s="348" t="s">
        <v>887</v>
      </c>
      <c r="G9289" s="147">
        <v>70051</v>
      </c>
      <c r="H9289" s="147">
        <v>308952037</v>
      </c>
    </row>
    <row r="9290" spans="1:8">
      <c r="A9290" s="391" t="s">
        <v>888</v>
      </c>
      <c r="B9290" s="352">
        <v>780115</v>
      </c>
      <c r="C9290" s="356"/>
      <c r="D9290" s="356">
        <v>27</v>
      </c>
      <c r="E9290" s="357" t="s">
        <v>889</v>
      </c>
      <c r="F9290" s="346" t="s">
        <v>890</v>
      </c>
      <c r="G9290" s="147">
        <v>39334</v>
      </c>
      <c r="H9290" s="147">
        <v>75176812</v>
      </c>
    </row>
    <row r="9291" spans="1:8">
      <c r="A9291" s="391" t="s">
        <v>891</v>
      </c>
      <c r="B9291" s="352">
        <v>780115</v>
      </c>
      <c r="C9291" s="356"/>
      <c r="D9291" s="356">
        <v>28</v>
      </c>
      <c r="E9291" s="357" t="s">
        <v>892</v>
      </c>
      <c r="F9291" s="346" t="s">
        <v>893</v>
      </c>
      <c r="G9291" s="147">
        <v>22650</v>
      </c>
      <c r="H9291" s="147">
        <v>228227492</v>
      </c>
    </row>
    <row r="9292" spans="1:8">
      <c r="A9292" s="391" t="s">
        <v>894</v>
      </c>
      <c r="B9292" s="352">
        <v>780115</v>
      </c>
      <c r="C9292" s="356"/>
      <c r="D9292" s="356">
        <v>29</v>
      </c>
      <c r="E9292" s="357" t="s">
        <v>895</v>
      </c>
      <c r="F9292" s="346" t="s">
        <v>896</v>
      </c>
      <c r="G9292" s="147">
        <v>0</v>
      </c>
      <c r="H9292" s="147">
        <v>0</v>
      </c>
    </row>
    <row r="9293" spans="1:8">
      <c r="A9293" s="391" t="s">
        <v>897</v>
      </c>
      <c r="B9293" s="352">
        <v>780115</v>
      </c>
      <c r="C9293" s="356"/>
      <c r="D9293" s="356">
        <v>30</v>
      </c>
      <c r="E9293" s="357" t="s">
        <v>898</v>
      </c>
      <c r="F9293" s="346" t="s">
        <v>899</v>
      </c>
      <c r="G9293" s="147">
        <v>0</v>
      </c>
      <c r="H9293" s="147">
        <v>0</v>
      </c>
    </row>
    <row r="9294" spans="1:8" ht="30">
      <c r="A9294" s="391" t="s">
        <v>900</v>
      </c>
      <c r="B9294" s="352">
        <v>780115</v>
      </c>
      <c r="C9294" s="356"/>
      <c r="D9294" s="356">
        <v>31</v>
      </c>
      <c r="E9294" s="357" t="s">
        <v>901</v>
      </c>
      <c r="F9294" s="346" t="s">
        <v>902</v>
      </c>
      <c r="G9294" s="147">
        <v>3705</v>
      </c>
      <c r="H9294" s="147">
        <v>2662043</v>
      </c>
    </row>
    <row r="9295" spans="1:8" ht="30">
      <c r="A9295" s="391" t="s">
        <v>903</v>
      </c>
      <c r="B9295" s="352">
        <v>780115</v>
      </c>
      <c r="C9295" s="356"/>
      <c r="D9295" s="356">
        <v>32</v>
      </c>
      <c r="E9295" s="357" t="s">
        <v>904</v>
      </c>
      <c r="F9295" s="346" t="s">
        <v>905</v>
      </c>
      <c r="G9295" s="147">
        <v>1093</v>
      </c>
      <c r="H9295" s="147">
        <v>1257166</v>
      </c>
    </row>
    <row r="9296" spans="1:8" ht="30">
      <c r="A9296" s="391" t="s">
        <v>906</v>
      </c>
      <c r="B9296" s="352">
        <v>780115</v>
      </c>
      <c r="C9296" s="356"/>
      <c r="D9296" s="356">
        <v>33</v>
      </c>
      <c r="E9296" s="357" t="s">
        <v>907</v>
      </c>
      <c r="F9296" s="346" t="s">
        <v>908</v>
      </c>
      <c r="G9296" s="147">
        <v>0</v>
      </c>
      <c r="H9296" s="147">
        <v>0</v>
      </c>
    </row>
    <row r="9297" spans="1:8">
      <c r="A9297" s="391" t="s">
        <v>909</v>
      </c>
      <c r="B9297" s="352">
        <v>780115</v>
      </c>
      <c r="C9297" s="356"/>
      <c r="D9297" s="356">
        <v>34</v>
      </c>
      <c r="E9297" s="357" t="s">
        <v>910</v>
      </c>
      <c r="F9297" s="346" t="s">
        <v>911</v>
      </c>
      <c r="G9297" s="147">
        <v>0</v>
      </c>
      <c r="H9297" s="147">
        <v>0</v>
      </c>
    </row>
    <row r="9298" spans="1:8">
      <c r="A9298" s="391" t="s">
        <v>912</v>
      </c>
      <c r="B9298" s="352">
        <v>780115</v>
      </c>
      <c r="C9298" s="356"/>
      <c r="D9298" s="356">
        <v>35</v>
      </c>
      <c r="E9298" s="357" t="s">
        <v>913</v>
      </c>
      <c r="F9298" s="346" t="s">
        <v>914</v>
      </c>
      <c r="G9298" s="147">
        <v>0</v>
      </c>
      <c r="H9298" s="147">
        <v>0</v>
      </c>
    </row>
    <row r="9299" spans="1:8" ht="30">
      <c r="A9299" s="391" t="s">
        <v>915</v>
      </c>
      <c r="B9299" s="352">
        <v>780115</v>
      </c>
      <c r="C9299" s="356"/>
      <c r="D9299" s="356">
        <v>36</v>
      </c>
      <c r="E9299" s="357" t="s">
        <v>916</v>
      </c>
      <c r="F9299" s="346" t="s">
        <v>917</v>
      </c>
      <c r="G9299" s="147">
        <v>3269</v>
      </c>
      <c r="H9299" s="147">
        <v>1628524</v>
      </c>
    </row>
    <row r="9300" spans="1:8" ht="28.5">
      <c r="A9300" s="391" t="s">
        <v>918</v>
      </c>
      <c r="B9300" s="352">
        <v>780115</v>
      </c>
      <c r="C9300" s="356"/>
      <c r="D9300" s="354">
        <v>37</v>
      </c>
      <c r="E9300" s="355" t="s">
        <v>919</v>
      </c>
      <c r="F9300" s="348" t="s">
        <v>920</v>
      </c>
      <c r="G9300" s="147">
        <v>14875</v>
      </c>
      <c r="H9300" s="147">
        <v>20594466</v>
      </c>
    </row>
    <row r="9301" spans="1:8">
      <c r="A9301" s="391" t="s">
        <v>921</v>
      </c>
      <c r="B9301" s="352">
        <v>780115</v>
      </c>
      <c r="C9301" s="356"/>
      <c r="D9301" s="356">
        <v>38</v>
      </c>
      <c r="E9301" s="357" t="s">
        <v>922</v>
      </c>
      <c r="F9301" s="346" t="s">
        <v>39</v>
      </c>
      <c r="G9301" s="147">
        <v>0</v>
      </c>
      <c r="H9301" s="147">
        <v>0</v>
      </c>
    </row>
    <row r="9302" spans="1:8">
      <c r="A9302" s="391" t="s">
        <v>923</v>
      </c>
      <c r="B9302" s="352">
        <v>780115</v>
      </c>
      <c r="C9302" s="356"/>
      <c r="D9302" s="356">
        <v>39</v>
      </c>
      <c r="E9302" s="357" t="s">
        <v>924</v>
      </c>
      <c r="F9302" s="346" t="s">
        <v>40</v>
      </c>
      <c r="G9302" s="147">
        <v>1454</v>
      </c>
      <c r="H9302" s="147">
        <v>2013063</v>
      </c>
    </row>
    <row r="9303" spans="1:8">
      <c r="A9303" s="391" t="s">
        <v>925</v>
      </c>
      <c r="B9303" s="352">
        <v>780115</v>
      </c>
      <c r="C9303" s="356"/>
      <c r="D9303" s="356">
        <v>40</v>
      </c>
      <c r="E9303" s="357" t="s">
        <v>926</v>
      </c>
      <c r="F9303" s="346" t="s">
        <v>927</v>
      </c>
      <c r="G9303" s="147">
        <v>10522</v>
      </c>
      <c r="H9303" s="147">
        <v>14567709</v>
      </c>
    </row>
    <row r="9304" spans="1:8">
      <c r="A9304" s="391" t="s">
        <v>928</v>
      </c>
      <c r="B9304" s="352">
        <v>780115</v>
      </c>
      <c r="C9304" s="356"/>
      <c r="D9304" s="356">
        <v>41</v>
      </c>
      <c r="E9304" s="357" t="s">
        <v>929</v>
      </c>
      <c r="F9304" s="346" t="s">
        <v>930</v>
      </c>
      <c r="G9304" s="147">
        <v>2899</v>
      </c>
      <c r="H9304" s="147">
        <v>4013694</v>
      </c>
    </row>
    <row r="9305" spans="1:8" ht="28.5">
      <c r="A9305" s="391" t="s">
        <v>931</v>
      </c>
      <c r="B9305" s="352">
        <v>780115</v>
      </c>
      <c r="C9305" s="356"/>
      <c r="D9305" s="354">
        <v>42</v>
      </c>
      <c r="E9305" s="355" t="s">
        <v>932</v>
      </c>
      <c r="F9305" s="348" t="s">
        <v>933</v>
      </c>
      <c r="G9305" s="147">
        <v>12436</v>
      </c>
      <c r="H9305" s="147">
        <v>70262685</v>
      </c>
    </row>
    <row r="9306" spans="1:8">
      <c r="A9306" s="391" t="s">
        <v>934</v>
      </c>
      <c r="B9306" s="352">
        <v>780115</v>
      </c>
      <c r="C9306" s="356"/>
      <c r="D9306" s="356">
        <v>43</v>
      </c>
      <c r="E9306" s="357" t="s">
        <v>935</v>
      </c>
      <c r="F9306" s="346" t="s">
        <v>936</v>
      </c>
      <c r="G9306" s="147">
        <v>12436</v>
      </c>
      <c r="H9306" s="147">
        <v>70262685</v>
      </c>
    </row>
    <row r="9307" spans="1:8">
      <c r="A9307" s="391" t="s">
        <v>937</v>
      </c>
      <c r="B9307" s="352">
        <v>780115</v>
      </c>
      <c r="C9307" s="356"/>
      <c r="D9307" s="356">
        <v>44</v>
      </c>
      <c r="E9307" s="357" t="s">
        <v>938</v>
      </c>
      <c r="F9307" s="346" t="s">
        <v>939</v>
      </c>
      <c r="G9307" s="147">
        <v>0</v>
      </c>
      <c r="H9307" s="147">
        <v>0</v>
      </c>
    </row>
    <row r="9308" spans="1:8">
      <c r="A9308" s="391" t="s">
        <v>940</v>
      </c>
      <c r="B9308" s="352">
        <v>780115</v>
      </c>
      <c r="C9308" s="356"/>
      <c r="D9308" s="356">
        <v>45</v>
      </c>
      <c r="E9308" s="357" t="s">
        <v>941</v>
      </c>
      <c r="F9308" s="346" t="s">
        <v>942</v>
      </c>
      <c r="G9308" s="147">
        <v>0</v>
      </c>
      <c r="H9308" s="147">
        <v>0</v>
      </c>
    </row>
    <row r="9309" spans="1:8" ht="28.5">
      <c r="A9309" s="391" t="s">
        <v>943</v>
      </c>
      <c r="B9309" s="352">
        <v>780115</v>
      </c>
      <c r="C9309" s="356"/>
      <c r="D9309" s="354">
        <v>46</v>
      </c>
      <c r="E9309" s="359">
        <v>5</v>
      </c>
      <c r="F9309" s="348" t="s">
        <v>944</v>
      </c>
      <c r="G9309" s="147">
        <v>1677</v>
      </c>
      <c r="H9309" s="147">
        <v>31015596</v>
      </c>
    </row>
    <row r="9310" spans="1:8">
      <c r="A9310" s="391" t="s">
        <v>945</v>
      </c>
      <c r="B9310" s="352">
        <v>780115</v>
      </c>
      <c r="C9310" s="356"/>
      <c r="D9310" s="356">
        <v>47</v>
      </c>
      <c r="E9310" s="357" t="s">
        <v>946</v>
      </c>
      <c r="F9310" s="346" t="s">
        <v>947</v>
      </c>
      <c r="G9310" s="147">
        <v>0</v>
      </c>
      <c r="H9310" s="147">
        <v>0</v>
      </c>
    </row>
    <row r="9311" spans="1:8">
      <c r="A9311" s="391" t="s">
        <v>948</v>
      </c>
      <c r="B9311" s="352">
        <v>780115</v>
      </c>
      <c r="C9311" s="356"/>
      <c r="D9311" s="356">
        <v>48</v>
      </c>
      <c r="E9311" s="357" t="s">
        <v>949</v>
      </c>
      <c r="F9311" s="346" t="s">
        <v>950</v>
      </c>
      <c r="G9311" s="147">
        <v>1161</v>
      </c>
      <c r="H9311" s="147">
        <v>23525546</v>
      </c>
    </row>
    <row r="9312" spans="1:8">
      <c r="A9312" s="394" t="s">
        <v>951</v>
      </c>
      <c r="B9312" s="352">
        <v>780115</v>
      </c>
      <c r="C9312" s="356"/>
      <c r="D9312" s="356">
        <v>49</v>
      </c>
      <c r="E9312" s="358" t="s">
        <v>952</v>
      </c>
      <c r="F9312" s="347" t="s">
        <v>953</v>
      </c>
      <c r="G9312" s="147">
        <v>516</v>
      </c>
      <c r="H9312" s="147">
        <v>7490050</v>
      </c>
    </row>
    <row r="9313" spans="1:8" ht="45">
      <c r="A9313" s="390" t="s">
        <v>38</v>
      </c>
      <c r="B9313" s="352">
        <v>780120</v>
      </c>
      <c r="C9313" s="363">
        <v>172</v>
      </c>
      <c r="D9313" s="353">
        <v>0</v>
      </c>
      <c r="E9313" s="353">
        <v>0</v>
      </c>
      <c r="F9313" s="429" t="s">
        <v>1053</v>
      </c>
      <c r="G9313" s="149">
        <v>380111</v>
      </c>
      <c r="H9313" s="149">
        <v>588413250</v>
      </c>
    </row>
    <row r="9314" spans="1:8" ht="28.5">
      <c r="A9314" s="391" t="s">
        <v>815</v>
      </c>
      <c r="B9314" s="352">
        <v>780120</v>
      </c>
      <c r="C9314" s="356"/>
      <c r="D9314" s="354">
        <v>1</v>
      </c>
      <c r="E9314" s="355">
        <v>1</v>
      </c>
      <c r="F9314" s="348" t="s">
        <v>816</v>
      </c>
      <c r="G9314" s="147">
        <v>0</v>
      </c>
      <c r="H9314" s="147">
        <v>0</v>
      </c>
    </row>
    <row r="9315" spans="1:8">
      <c r="A9315" s="391" t="s">
        <v>817</v>
      </c>
      <c r="B9315" s="352">
        <v>780120</v>
      </c>
      <c r="C9315" s="356"/>
      <c r="D9315" s="356">
        <v>2</v>
      </c>
      <c r="E9315" s="357" t="s">
        <v>818</v>
      </c>
      <c r="F9315" s="346" t="s">
        <v>819</v>
      </c>
      <c r="G9315" s="147">
        <v>0</v>
      </c>
      <c r="H9315" s="147">
        <v>0</v>
      </c>
    </row>
    <row r="9316" spans="1:8" ht="30">
      <c r="A9316" s="391" t="s">
        <v>820</v>
      </c>
      <c r="B9316" s="352">
        <v>780120</v>
      </c>
      <c r="C9316" s="356"/>
      <c r="D9316" s="356">
        <v>3</v>
      </c>
      <c r="E9316" s="357" t="s">
        <v>821</v>
      </c>
      <c r="F9316" s="346" t="s">
        <v>822</v>
      </c>
      <c r="G9316" s="147">
        <v>0</v>
      </c>
      <c r="H9316" s="147">
        <v>0</v>
      </c>
    </row>
    <row r="9317" spans="1:8">
      <c r="A9317" s="391" t="s">
        <v>823</v>
      </c>
      <c r="B9317" s="352">
        <v>780120</v>
      </c>
      <c r="C9317" s="356"/>
      <c r="D9317" s="356">
        <v>4</v>
      </c>
      <c r="E9317" s="357" t="s">
        <v>824</v>
      </c>
      <c r="F9317" s="346" t="s">
        <v>825</v>
      </c>
      <c r="G9317" s="147">
        <v>0</v>
      </c>
      <c r="H9317" s="147">
        <v>0</v>
      </c>
    </row>
    <row r="9318" spans="1:8">
      <c r="A9318" s="391" t="s">
        <v>826</v>
      </c>
      <c r="B9318" s="352">
        <v>780120</v>
      </c>
      <c r="C9318" s="356"/>
      <c r="D9318" s="356">
        <v>5</v>
      </c>
      <c r="E9318" s="357" t="s">
        <v>827</v>
      </c>
      <c r="F9318" s="346" t="s">
        <v>828</v>
      </c>
      <c r="G9318" s="147">
        <v>0</v>
      </c>
      <c r="H9318" s="147">
        <v>0</v>
      </c>
    </row>
    <row r="9319" spans="1:8">
      <c r="A9319" s="391" t="s">
        <v>829</v>
      </c>
      <c r="B9319" s="352">
        <v>780120</v>
      </c>
      <c r="C9319" s="356"/>
      <c r="D9319" s="356">
        <v>6</v>
      </c>
      <c r="E9319" s="357" t="s">
        <v>830</v>
      </c>
      <c r="F9319" s="346" t="s">
        <v>831</v>
      </c>
      <c r="G9319" s="147">
        <v>0</v>
      </c>
      <c r="H9319" s="147">
        <v>0</v>
      </c>
    </row>
    <row r="9320" spans="1:8">
      <c r="A9320" s="392" t="s">
        <v>1491</v>
      </c>
      <c r="B9320" s="352">
        <v>780120</v>
      </c>
      <c r="C9320" s="356"/>
      <c r="D9320" s="356">
        <v>7</v>
      </c>
      <c r="E9320" s="358" t="s">
        <v>832</v>
      </c>
      <c r="F9320" s="347" t="s">
        <v>833</v>
      </c>
      <c r="G9320" s="147">
        <v>0</v>
      </c>
      <c r="H9320" s="147">
        <v>0</v>
      </c>
    </row>
    <row r="9321" spans="1:8">
      <c r="A9321" s="391" t="s">
        <v>834</v>
      </c>
      <c r="B9321" s="352">
        <v>780120</v>
      </c>
      <c r="C9321" s="356"/>
      <c r="D9321" s="356">
        <v>8</v>
      </c>
      <c r="E9321" s="357" t="s">
        <v>835</v>
      </c>
      <c r="F9321" s="346" t="s">
        <v>836</v>
      </c>
      <c r="G9321" s="147">
        <v>0</v>
      </c>
      <c r="H9321" s="147">
        <v>0</v>
      </c>
    </row>
    <row r="9322" spans="1:8" ht="28.5">
      <c r="A9322" s="391" t="s">
        <v>837</v>
      </c>
      <c r="B9322" s="352">
        <v>780120</v>
      </c>
      <c r="C9322" s="356"/>
      <c r="D9322" s="354">
        <v>9</v>
      </c>
      <c r="E9322" s="355" t="s">
        <v>838</v>
      </c>
      <c r="F9322" s="348" t="s">
        <v>839</v>
      </c>
      <c r="G9322" s="147">
        <v>1257</v>
      </c>
      <c r="H9322" s="147">
        <v>37483338</v>
      </c>
    </row>
    <row r="9323" spans="1:8">
      <c r="A9323" s="391" t="s">
        <v>840</v>
      </c>
      <c r="B9323" s="352">
        <v>780120</v>
      </c>
      <c r="C9323" s="356"/>
      <c r="D9323" s="356">
        <v>10</v>
      </c>
      <c r="E9323" s="357" t="s">
        <v>841</v>
      </c>
      <c r="F9323" s="346" t="s">
        <v>842</v>
      </c>
      <c r="G9323" s="147">
        <v>0</v>
      </c>
      <c r="H9323" s="147">
        <v>0</v>
      </c>
    </row>
    <row r="9324" spans="1:8">
      <c r="A9324" s="391" t="s">
        <v>843</v>
      </c>
      <c r="B9324" s="352">
        <v>780120</v>
      </c>
      <c r="C9324" s="356"/>
      <c r="D9324" s="356">
        <v>11</v>
      </c>
      <c r="E9324" s="357" t="s">
        <v>844</v>
      </c>
      <c r="F9324" s="346" t="s">
        <v>845</v>
      </c>
      <c r="G9324" s="147">
        <v>0</v>
      </c>
      <c r="H9324" s="147">
        <v>0</v>
      </c>
    </row>
    <row r="9325" spans="1:8">
      <c r="A9325" s="391" t="s">
        <v>846</v>
      </c>
      <c r="B9325" s="352">
        <v>780120</v>
      </c>
      <c r="C9325" s="356"/>
      <c r="D9325" s="356">
        <v>12</v>
      </c>
      <c r="E9325" s="357" t="s">
        <v>847</v>
      </c>
      <c r="F9325" s="346" t="s">
        <v>848</v>
      </c>
      <c r="G9325" s="147">
        <v>0</v>
      </c>
      <c r="H9325" s="147">
        <v>0</v>
      </c>
    </row>
    <row r="9326" spans="1:8">
      <c r="A9326" s="391" t="s">
        <v>849</v>
      </c>
      <c r="B9326" s="352">
        <v>780120</v>
      </c>
      <c r="C9326" s="356"/>
      <c r="D9326" s="356">
        <v>13</v>
      </c>
      <c r="E9326" s="357" t="s">
        <v>850</v>
      </c>
      <c r="F9326" s="346" t="s">
        <v>851</v>
      </c>
      <c r="G9326" s="147">
        <v>0</v>
      </c>
      <c r="H9326" s="147">
        <v>0</v>
      </c>
    </row>
    <row r="9327" spans="1:8">
      <c r="A9327" s="391" t="s">
        <v>852</v>
      </c>
      <c r="B9327" s="352">
        <v>780120</v>
      </c>
      <c r="C9327" s="356"/>
      <c r="D9327" s="356">
        <v>14</v>
      </c>
      <c r="E9327" s="357" t="s">
        <v>853</v>
      </c>
      <c r="F9327" s="346" t="s">
        <v>854</v>
      </c>
      <c r="G9327" s="147">
        <v>0</v>
      </c>
      <c r="H9327" s="147">
        <v>0</v>
      </c>
    </row>
    <row r="9328" spans="1:8">
      <c r="A9328" s="392" t="s">
        <v>1492</v>
      </c>
      <c r="B9328" s="352">
        <v>780120</v>
      </c>
      <c r="C9328" s="498"/>
      <c r="D9328" s="356">
        <v>15</v>
      </c>
      <c r="E9328" s="358" t="s">
        <v>1337</v>
      </c>
      <c r="F9328" s="347" t="s">
        <v>855</v>
      </c>
      <c r="G9328" s="147">
        <v>0</v>
      </c>
      <c r="H9328" s="147">
        <v>0</v>
      </c>
    </row>
    <row r="9329" spans="1:8">
      <c r="A9329" s="391" t="s">
        <v>856</v>
      </c>
      <c r="B9329" s="352">
        <v>780120</v>
      </c>
      <c r="C9329" s="356"/>
      <c r="D9329" s="356">
        <v>16</v>
      </c>
      <c r="E9329" s="357" t="s">
        <v>857</v>
      </c>
      <c r="F9329" s="346" t="s">
        <v>858</v>
      </c>
      <c r="G9329" s="147">
        <v>1257</v>
      </c>
      <c r="H9329" s="147">
        <v>37483338</v>
      </c>
    </row>
    <row r="9330" spans="1:8">
      <c r="A9330" s="391" t="s">
        <v>859</v>
      </c>
      <c r="B9330" s="352">
        <v>780120</v>
      </c>
      <c r="C9330" s="356"/>
      <c r="D9330" s="354">
        <v>17</v>
      </c>
      <c r="E9330" s="355" t="s">
        <v>860</v>
      </c>
      <c r="F9330" s="348" t="s">
        <v>861</v>
      </c>
      <c r="G9330" s="147">
        <v>369458</v>
      </c>
      <c r="H9330" s="147">
        <v>497844261</v>
      </c>
    </row>
    <row r="9331" spans="1:8" ht="28.5">
      <c r="A9331" s="393" t="s">
        <v>862</v>
      </c>
      <c r="B9331" s="352">
        <v>780120</v>
      </c>
      <c r="C9331" s="356"/>
      <c r="D9331" s="354">
        <v>18</v>
      </c>
      <c r="E9331" s="355" t="s">
        <v>863</v>
      </c>
      <c r="F9331" s="348" t="s">
        <v>864</v>
      </c>
      <c r="G9331" s="147">
        <v>247002</v>
      </c>
      <c r="H9331" s="147">
        <v>288594341</v>
      </c>
    </row>
    <row r="9332" spans="1:8" ht="30">
      <c r="A9332" s="391" t="s">
        <v>865</v>
      </c>
      <c r="B9332" s="352">
        <v>780120</v>
      </c>
      <c r="C9332" s="356"/>
      <c r="D9332" s="356">
        <v>19</v>
      </c>
      <c r="E9332" s="357" t="s">
        <v>866</v>
      </c>
      <c r="F9332" s="346" t="s">
        <v>867</v>
      </c>
      <c r="G9332" s="147">
        <v>25868</v>
      </c>
      <c r="H9332" s="147">
        <v>62993054</v>
      </c>
    </row>
    <row r="9333" spans="1:8" ht="30">
      <c r="A9333" s="391" t="s">
        <v>868</v>
      </c>
      <c r="B9333" s="352">
        <v>780120</v>
      </c>
      <c r="C9333" s="356"/>
      <c r="D9333" s="356">
        <v>20</v>
      </c>
      <c r="E9333" s="357" t="s">
        <v>869</v>
      </c>
      <c r="F9333" s="346" t="s">
        <v>870</v>
      </c>
      <c r="G9333" s="147">
        <v>27415</v>
      </c>
      <c r="H9333" s="147">
        <v>84879966</v>
      </c>
    </row>
    <row r="9334" spans="1:8">
      <c r="A9334" s="391" t="s">
        <v>871</v>
      </c>
      <c r="B9334" s="352">
        <v>780120</v>
      </c>
      <c r="C9334" s="356"/>
      <c r="D9334" s="356">
        <v>21</v>
      </c>
      <c r="E9334" s="357" t="s">
        <v>872</v>
      </c>
      <c r="F9334" s="346" t="s">
        <v>873</v>
      </c>
      <c r="G9334" s="147">
        <v>4106</v>
      </c>
      <c r="H9334" s="147">
        <v>2187195</v>
      </c>
    </row>
    <row r="9335" spans="1:8">
      <c r="A9335" s="391" t="s">
        <v>874</v>
      </c>
      <c r="B9335" s="352">
        <v>780120</v>
      </c>
      <c r="C9335" s="356"/>
      <c r="D9335" s="356">
        <v>22</v>
      </c>
      <c r="E9335" s="357" t="s">
        <v>875</v>
      </c>
      <c r="F9335" s="346" t="s">
        <v>876</v>
      </c>
      <c r="G9335" s="147">
        <v>189613</v>
      </c>
      <c r="H9335" s="147">
        <v>138534126</v>
      </c>
    </row>
    <row r="9336" spans="1:8">
      <c r="A9336" s="391" t="s">
        <v>877</v>
      </c>
      <c r="B9336" s="352">
        <v>780120</v>
      </c>
      <c r="C9336" s="356"/>
      <c r="D9336" s="356">
        <v>23</v>
      </c>
      <c r="E9336" s="357" t="s">
        <v>878</v>
      </c>
      <c r="F9336" s="346" t="s">
        <v>879</v>
      </c>
      <c r="G9336" s="147">
        <v>125256</v>
      </c>
      <c r="H9336" s="147">
        <v>81578256</v>
      </c>
    </row>
    <row r="9337" spans="1:8">
      <c r="A9337" s="391" t="s">
        <v>880</v>
      </c>
      <c r="B9337" s="352">
        <v>780120</v>
      </c>
      <c r="C9337" s="356"/>
      <c r="D9337" s="356">
        <v>24</v>
      </c>
      <c r="E9337" s="357" t="s">
        <v>881</v>
      </c>
      <c r="F9337" s="346" t="s">
        <v>882</v>
      </c>
      <c r="G9337" s="147">
        <v>64357</v>
      </c>
      <c r="H9337" s="147">
        <v>56955870</v>
      </c>
    </row>
    <row r="9338" spans="1:8">
      <c r="A9338" s="391" t="s">
        <v>883</v>
      </c>
      <c r="B9338" s="352">
        <v>780120</v>
      </c>
      <c r="C9338" s="356"/>
      <c r="D9338" s="354">
        <v>25</v>
      </c>
      <c r="E9338" s="355" t="s">
        <v>884</v>
      </c>
      <c r="F9338" s="348" t="s">
        <v>497</v>
      </c>
      <c r="G9338" s="147">
        <v>12572</v>
      </c>
      <c r="H9338" s="147">
        <v>34296325</v>
      </c>
    </row>
    <row r="9339" spans="1:8" ht="28.5">
      <c r="A9339" s="391" t="s">
        <v>885</v>
      </c>
      <c r="B9339" s="352">
        <v>780120</v>
      </c>
      <c r="C9339" s="356"/>
      <c r="D9339" s="354">
        <v>26</v>
      </c>
      <c r="E9339" s="355" t="s">
        <v>886</v>
      </c>
      <c r="F9339" s="348" t="s">
        <v>887</v>
      </c>
      <c r="G9339" s="147">
        <v>67116</v>
      </c>
      <c r="H9339" s="147">
        <v>115741230</v>
      </c>
    </row>
    <row r="9340" spans="1:8">
      <c r="A9340" s="391" t="s">
        <v>888</v>
      </c>
      <c r="B9340" s="352">
        <v>780120</v>
      </c>
      <c r="C9340" s="356"/>
      <c r="D9340" s="356">
        <v>27</v>
      </c>
      <c r="E9340" s="357" t="s">
        <v>889</v>
      </c>
      <c r="F9340" s="346" t="s">
        <v>890</v>
      </c>
      <c r="G9340" s="147">
        <v>56580</v>
      </c>
      <c r="H9340" s="147">
        <v>108138618</v>
      </c>
    </row>
    <row r="9341" spans="1:8">
      <c r="A9341" s="391" t="s">
        <v>891</v>
      </c>
      <c r="B9341" s="352">
        <v>780120</v>
      </c>
      <c r="C9341" s="356"/>
      <c r="D9341" s="356">
        <v>28</v>
      </c>
      <c r="E9341" s="357" t="s">
        <v>892</v>
      </c>
      <c r="F9341" s="346" t="s">
        <v>893</v>
      </c>
      <c r="G9341" s="147">
        <v>0</v>
      </c>
      <c r="H9341" s="147">
        <v>0</v>
      </c>
    </row>
    <row r="9342" spans="1:8">
      <c r="A9342" s="391" t="s">
        <v>894</v>
      </c>
      <c r="B9342" s="352">
        <v>780120</v>
      </c>
      <c r="C9342" s="356"/>
      <c r="D9342" s="356">
        <v>29</v>
      </c>
      <c r="E9342" s="357" t="s">
        <v>895</v>
      </c>
      <c r="F9342" s="346" t="s">
        <v>896</v>
      </c>
      <c r="G9342" s="147">
        <v>0</v>
      </c>
      <c r="H9342" s="147">
        <v>0</v>
      </c>
    </row>
    <row r="9343" spans="1:8">
      <c r="A9343" s="391" t="s">
        <v>897</v>
      </c>
      <c r="B9343" s="352">
        <v>780120</v>
      </c>
      <c r="C9343" s="356"/>
      <c r="D9343" s="356">
        <v>30</v>
      </c>
      <c r="E9343" s="357" t="s">
        <v>898</v>
      </c>
      <c r="F9343" s="346" t="s">
        <v>899</v>
      </c>
      <c r="G9343" s="147">
        <v>0</v>
      </c>
      <c r="H9343" s="147">
        <v>0</v>
      </c>
    </row>
    <row r="9344" spans="1:8" ht="30">
      <c r="A9344" s="391" t="s">
        <v>900</v>
      </c>
      <c r="B9344" s="352">
        <v>780120</v>
      </c>
      <c r="C9344" s="356"/>
      <c r="D9344" s="356">
        <v>31</v>
      </c>
      <c r="E9344" s="357" t="s">
        <v>901</v>
      </c>
      <c r="F9344" s="346" t="s">
        <v>902</v>
      </c>
      <c r="G9344" s="147">
        <v>5364</v>
      </c>
      <c r="H9344" s="147">
        <v>3854034</v>
      </c>
    </row>
    <row r="9345" spans="1:8" ht="30">
      <c r="A9345" s="391" t="s">
        <v>903</v>
      </c>
      <c r="B9345" s="352">
        <v>780120</v>
      </c>
      <c r="C9345" s="356"/>
      <c r="D9345" s="356">
        <v>32</v>
      </c>
      <c r="E9345" s="357" t="s">
        <v>904</v>
      </c>
      <c r="F9345" s="346" t="s">
        <v>905</v>
      </c>
      <c r="G9345" s="147">
        <v>1881</v>
      </c>
      <c r="H9345" s="147">
        <v>1578750</v>
      </c>
    </row>
    <row r="9346" spans="1:8" ht="30">
      <c r="A9346" s="391" t="s">
        <v>906</v>
      </c>
      <c r="B9346" s="352">
        <v>780120</v>
      </c>
      <c r="C9346" s="356"/>
      <c r="D9346" s="356">
        <v>33</v>
      </c>
      <c r="E9346" s="357" t="s">
        <v>907</v>
      </c>
      <c r="F9346" s="346" t="s">
        <v>908</v>
      </c>
      <c r="G9346" s="147">
        <v>0</v>
      </c>
      <c r="H9346" s="147">
        <v>0</v>
      </c>
    </row>
    <row r="9347" spans="1:8">
      <c r="A9347" s="391" t="s">
        <v>909</v>
      </c>
      <c r="B9347" s="352">
        <v>780120</v>
      </c>
      <c r="C9347" s="356"/>
      <c r="D9347" s="356">
        <v>34</v>
      </c>
      <c r="E9347" s="357" t="s">
        <v>910</v>
      </c>
      <c r="F9347" s="346" t="s">
        <v>911</v>
      </c>
      <c r="G9347" s="147">
        <v>0</v>
      </c>
      <c r="H9347" s="147">
        <v>0</v>
      </c>
    </row>
    <row r="9348" spans="1:8">
      <c r="A9348" s="391" t="s">
        <v>912</v>
      </c>
      <c r="B9348" s="352">
        <v>780120</v>
      </c>
      <c r="C9348" s="356"/>
      <c r="D9348" s="356">
        <v>35</v>
      </c>
      <c r="E9348" s="357" t="s">
        <v>913</v>
      </c>
      <c r="F9348" s="346" t="s">
        <v>914</v>
      </c>
      <c r="G9348" s="147">
        <v>0</v>
      </c>
      <c r="H9348" s="147">
        <v>0</v>
      </c>
    </row>
    <row r="9349" spans="1:8" ht="30">
      <c r="A9349" s="391" t="s">
        <v>915</v>
      </c>
      <c r="B9349" s="352">
        <v>780120</v>
      </c>
      <c r="C9349" s="356"/>
      <c r="D9349" s="356">
        <v>36</v>
      </c>
      <c r="E9349" s="357" t="s">
        <v>916</v>
      </c>
      <c r="F9349" s="346" t="s">
        <v>917</v>
      </c>
      <c r="G9349" s="147">
        <v>3291</v>
      </c>
      <c r="H9349" s="147">
        <v>2169828</v>
      </c>
    </row>
    <row r="9350" spans="1:8" ht="28.5">
      <c r="A9350" s="391" t="s">
        <v>918</v>
      </c>
      <c r="B9350" s="352">
        <v>780120</v>
      </c>
      <c r="C9350" s="356"/>
      <c r="D9350" s="354">
        <v>37</v>
      </c>
      <c r="E9350" s="355" t="s">
        <v>919</v>
      </c>
      <c r="F9350" s="348" t="s">
        <v>920</v>
      </c>
      <c r="G9350" s="147">
        <v>42768</v>
      </c>
      <c r="H9350" s="147">
        <v>59212365</v>
      </c>
    </row>
    <row r="9351" spans="1:8">
      <c r="A9351" s="391" t="s">
        <v>921</v>
      </c>
      <c r="B9351" s="352">
        <v>780120</v>
      </c>
      <c r="C9351" s="356"/>
      <c r="D9351" s="356">
        <v>38</v>
      </c>
      <c r="E9351" s="357" t="s">
        <v>922</v>
      </c>
      <c r="F9351" s="346" t="s">
        <v>39</v>
      </c>
      <c r="G9351" s="147">
        <v>0</v>
      </c>
      <c r="H9351" s="147">
        <v>0</v>
      </c>
    </row>
    <row r="9352" spans="1:8">
      <c r="A9352" s="391" t="s">
        <v>923</v>
      </c>
      <c r="B9352" s="352">
        <v>780120</v>
      </c>
      <c r="C9352" s="356"/>
      <c r="D9352" s="356">
        <v>39</v>
      </c>
      <c r="E9352" s="357" t="s">
        <v>924</v>
      </c>
      <c r="F9352" s="346" t="s">
        <v>40</v>
      </c>
      <c r="G9352" s="147">
        <v>4815</v>
      </c>
      <c r="H9352" s="147">
        <v>6666368</v>
      </c>
    </row>
    <row r="9353" spans="1:8">
      <c r="A9353" s="391" t="s">
        <v>925</v>
      </c>
      <c r="B9353" s="352">
        <v>780120</v>
      </c>
      <c r="C9353" s="356"/>
      <c r="D9353" s="356">
        <v>40</v>
      </c>
      <c r="E9353" s="357" t="s">
        <v>926</v>
      </c>
      <c r="F9353" s="346" t="s">
        <v>927</v>
      </c>
      <c r="G9353" s="147">
        <v>30907</v>
      </c>
      <c r="H9353" s="147">
        <v>42790742</v>
      </c>
    </row>
    <row r="9354" spans="1:8">
      <c r="A9354" s="391" t="s">
        <v>928</v>
      </c>
      <c r="B9354" s="352">
        <v>780120</v>
      </c>
      <c r="C9354" s="356"/>
      <c r="D9354" s="356">
        <v>41</v>
      </c>
      <c r="E9354" s="357" t="s">
        <v>929</v>
      </c>
      <c r="F9354" s="346" t="s">
        <v>930</v>
      </c>
      <c r="G9354" s="147">
        <v>7046</v>
      </c>
      <c r="H9354" s="147">
        <v>9755255</v>
      </c>
    </row>
    <row r="9355" spans="1:8" ht="28.5">
      <c r="A9355" s="391" t="s">
        <v>931</v>
      </c>
      <c r="B9355" s="352">
        <v>780120</v>
      </c>
      <c r="C9355" s="356"/>
      <c r="D9355" s="354">
        <v>42</v>
      </c>
      <c r="E9355" s="355" t="s">
        <v>932</v>
      </c>
      <c r="F9355" s="348" t="s">
        <v>933</v>
      </c>
      <c r="G9355" s="147">
        <v>9396</v>
      </c>
      <c r="H9355" s="147">
        <v>53085651</v>
      </c>
    </row>
    <row r="9356" spans="1:8">
      <c r="A9356" s="391" t="s">
        <v>934</v>
      </c>
      <c r="B9356" s="352">
        <v>780120</v>
      </c>
      <c r="C9356" s="356"/>
      <c r="D9356" s="356">
        <v>43</v>
      </c>
      <c r="E9356" s="357" t="s">
        <v>935</v>
      </c>
      <c r="F9356" s="346" t="s">
        <v>936</v>
      </c>
      <c r="G9356" s="147">
        <v>9396</v>
      </c>
      <c r="H9356" s="147">
        <v>53085651</v>
      </c>
    </row>
    <row r="9357" spans="1:8">
      <c r="A9357" s="391" t="s">
        <v>937</v>
      </c>
      <c r="B9357" s="352">
        <v>780120</v>
      </c>
      <c r="C9357" s="356"/>
      <c r="D9357" s="356">
        <v>44</v>
      </c>
      <c r="E9357" s="357" t="s">
        <v>938</v>
      </c>
      <c r="F9357" s="346" t="s">
        <v>939</v>
      </c>
      <c r="G9357" s="147">
        <v>0</v>
      </c>
      <c r="H9357" s="147">
        <v>0</v>
      </c>
    </row>
    <row r="9358" spans="1:8">
      <c r="A9358" s="391" t="s">
        <v>940</v>
      </c>
      <c r="B9358" s="352">
        <v>780120</v>
      </c>
      <c r="C9358" s="356"/>
      <c r="D9358" s="356">
        <v>45</v>
      </c>
      <c r="E9358" s="357" t="s">
        <v>941</v>
      </c>
      <c r="F9358" s="346" t="s">
        <v>942</v>
      </c>
      <c r="G9358" s="147">
        <v>0</v>
      </c>
      <c r="H9358" s="147">
        <v>0</v>
      </c>
    </row>
    <row r="9359" spans="1:8" ht="28.5">
      <c r="A9359" s="391" t="s">
        <v>943</v>
      </c>
      <c r="B9359" s="352">
        <v>780120</v>
      </c>
      <c r="C9359" s="356"/>
      <c r="D9359" s="354">
        <v>46</v>
      </c>
      <c r="E9359" s="359">
        <v>5</v>
      </c>
      <c r="F9359" s="348" t="s">
        <v>944</v>
      </c>
      <c r="G9359" s="147">
        <v>0</v>
      </c>
      <c r="H9359" s="147">
        <v>0</v>
      </c>
    </row>
    <row r="9360" spans="1:8">
      <c r="A9360" s="391" t="s">
        <v>945</v>
      </c>
      <c r="B9360" s="352">
        <v>780120</v>
      </c>
      <c r="C9360" s="356"/>
      <c r="D9360" s="356">
        <v>47</v>
      </c>
      <c r="E9360" s="357" t="s">
        <v>946</v>
      </c>
      <c r="F9360" s="346" t="s">
        <v>947</v>
      </c>
      <c r="G9360" s="147">
        <v>0</v>
      </c>
      <c r="H9360" s="147">
        <v>0</v>
      </c>
    </row>
    <row r="9361" spans="1:8">
      <c r="A9361" s="391" t="s">
        <v>948</v>
      </c>
      <c r="B9361" s="352">
        <v>780120</v>
      </c>
      <c r="C9361" s="356"/>
      <c r="D9361" s="356">
        <v>48</v>
      </c>
      <c r="E9361" s="357" t="s">
        <v>949</v>
      </c>
      <c r="F9361" s="346" t="s">
        <v>950</v>
      </c>
      <c r="G9361" s="147">
        <v>0</v>
      </c>
      <c r="H9361" s="147">
        <v>0</v>
      </c>
    </row>
    <row r="9362" spans="1:8">
      <c r="A9362" s="394" t="s">
        <v>951</v>
      </c>
      <c r="B9362" s="352">
        <v>780120</v>
      </c>
      <c r="C9362" s="356"/>
      <c r="D9362" s="356">
        <v>49</v>
      </c>
      <c r="E9362" s="358" t="s">
        <v>952</v>
      </c>
      <c r="F9362" s="347" t="s">
        <v>953</v>
      </c>
      <c r="G9362" s="147">
        <v>0</v>
      </c>
      <c r="H9362" s="147">
        <v>0</v>
      </c>
    </row>
    <row r="9363" spans="1:8" ht="45">
      <c r="A9363" s="390" t="s">
        <v>38</v>
      </c>
      <c r="B9363" s="352">
        <v>780134</v>
      </c>
      <c r="C9363" s="363">
        <v>173</v>
      </c>
      <c r="D9363" s="353">
        <v>0</v>
      </c>
      <c r="E9363" s="353">
        <v>0</v>
      </c>
      <c r="F9363" s="429" t="s">
        <v>1054</v>
      </c>
      <c r="G9363" s="149">
        <v>346069</v>
      </c>
      <c r="H9363" s="149">
        <v>511787459</v>
      </c>
    </row>
    <row r="9364" spans="1:8" ht="28.5">
      <c r="A9364" s="391" t="s">
        <v>815</v>
      </c>
      <c r="B9364" s="352">
        <v>780134</v>
      </c>
      <c r="C9364" s="356"/>
      <c r="D9364" s="354">
        <v>1</v>
      </c>
      <c r="E9364" s="355">
        <v>1</v>
      </c>
      <c r="F9364" s="348" t="s">
        <v>816</v>
      </c>
      <c r="G9364" s="147">
        <v>0</v>
      </c>
      <c r="H9364" s="147">
        <v>0</v>
      </c>
    </row>
    <row r="9365" spans="1:8">
      <c r="A9365" s="391" t="s">
        <v>817</v>
      </c>
      <c r="B9365" s="352">
        <v>780134</v>
      </c>
      <c r="C9365" s="356"/>
      <c r="D9365" s="356">
        <v>2</v>
      </c>
      <c r="E9365" s="357" t="s">
        <v>818</v>
      </c>
      <c r="F9365" s="346" t="s">
        <v>819</v>
      </c>
      <c r="G9365" s="147">
        <v>0</v>
      </c>
      <c r="H9365" s="147">
        <v>0</v>
      </c>
    </row>
    <row r="9366" spans="1:8" ht="30">
      <c r="A9366" s="391" t="s">
        <v>820</v>
      </c>
      <c r="B9366" s="352">
        <v>780134</v>
      </c>
      <c r="C9366" s="356"/>
      <c r="D9366" s="356">
        <v>3</v>
      </c>
      <c r="E9366" s="357" t="s">
        <v>821</v>
      </c>
      <c r="F9366" s="346" t="s">
        <v>822</v>
      </c>
      <c r="G9366" s="147">
        <v>0</v>
      </c>
      <c r="H9366" s="147">
        <v>0</v>
      </c>
    </row>
    <row r="9367" spans="1:8">
      <c r="A9367" s="391" t="s">
        <v>823</v>
      </c>
      <c r="B9367" s="352">
        <v>780134</v>
      </c>
      <c r="C9367" s="356"/>
      <c r="D9367" s="356">
        <v>4</v>
      </c>
      <c r="E9367" s="357" t="s">
        <v>824</v>
      </c>
      <c r="F9367" s="346" t="s">
        <v>825</v>
      </c>
      <c r="G9367" s="147">
        <v>0</v>
      </c>
      <c r="H9367" s="147">
        <v>0</v>
      </c>
    </row>
    <row r="9368" spans="1:8">
      <c r="A9368" s="391" t="s">
        <v>826</v>
      </c>
      <c r="B9368" s="352">
        <v>780134</v>
      </c>
      <c r="C9368" s="356"/>
      <c r="D9368" s="356">
        <v>5</v>
      </c>
      <c r="E9368" s="357" t="s">
        <v>827</v>
      </c>
      <c r="F9368" s="346" t="s">
        <v>828</v>
      </c>
      <c r="G9368" s="147">
        <v>0</v>
      </c>
      <c r="H9368" s="147">
        <v>0</v>
      </c>
    </row>
    <row r="9369" spans="1:8">
      <c r="A9369" s="391" t="s">
        <v>829</v>
      </c>
      <c r="B9369" s="352">
        <v>780134</v>
      </c>
      <c r="C9369" s="356"/>
      <c r="D9369" s="356">
        <v>6</v>
      </c>
      <c r="E9369" s="357" t="s">
        <v>830</v>
      </c>
      <c r="F9369" s="346" t="s">
        <v>831</v>
      </c>
      <c r="G9369" s="147">
        <v>0</v>
      </c>
      <c r="H9369" s="147">
        <v>0</v>
      </c>
    </row>
    <row r="9370" spans="1:8">
      <c r="A9370" s="392" t="s">
        <v>1491</v>
      </c>
      <c r="B9370" s="352">
        <v>780134</v>
      </c>
      <c r="C9370" s="356"/>
      <c r="D9370" s="356">
        <v>7</v>
      </c>
      <c r="E9370" s="358" t="s">
        <v>832</v>
      </c>
      <c r="F9370" s="347" t="s">
        <v>833</v>
      </c>
      <c r="G9370" s="147">
        <v>0</v>
      </c>
      <c r="H9370" s="147">
        <v>0</v>
      </c>
    </row>
    <row r="9371" spans="1:8">
      <c r="A9371" s="391" t="s">
        <v>834</v>
      </c>
      <c r="B9371" s="352">
        <v>780134</v>
      </c>
      <c r="C9371" s="356"/>
      <c r="D9371" s="356">
        <v>8</v>
      </c>
      <c r="E9371" s="357" t="s">
        <v>835</v>
      </c>
      <c r="F9371" s="346" t="s">
        <v>836</v>
      </c>
      <c r="G9371" s="147">
        <v>0</v>
      </c>
      <c r="H9371" s="147">
        <v>0</v>
      </c>
    </row>
    <row r="9372" spans="1:8" ht="28.5">
      <c r="A9372" s="391" t="s">
        <v>837</v>
      </c>
      <c r="B9372" s="352">
        <v>780134</v>
      </c>
      <c r="C9372" s="356"/>
      <c r="D9372" s="354">
        <v>9</v>
      </c>
      <c r="E9372" s="355" t="s">
        <v>838</v>
      </c>
      <c r="F9372" s="348" t="s">
        <v>839</v>
      </c>
      <c r="G9372" s="147">
        <v>753</v>
      </c>
      <c r="H9372" s="147">
        <v>15378338</v>
      </c>
    </row>
    <row r="9373" spans="1:8">
      <c r="A9373" s="391" t="s">
        <v>840</v>
      </c>
      <c r="B9373" s="352">
        <v>780134</v>
      </c>
      <c r="C9373" s="356"/>
      <c r="D9373" s="356">
        <v>10</v>
      </c>
      <c r="E9373" s="357" t="s">
        <v>841</v>
      </c>
      <c r="F9373" s="346" t="s">
        <v>842</v>
      </c>
      <c r="G9373" s="147">
        <v>0</v>
      </c>
      <c r="H9373" s="147">
        <v>0</v>
      </c>
    </row>
    <row r="9374" spans="1:8">
      <c r="A9374" s="391" t="s">
        <v>843</v>
      </c>
      <c r="B9374" s="352">
        <v>780134</v>
      </c>
      <c r="C9374" s="356"/>
      <c r="D9374" s="356">
        <v>11</v>
      </c>
      <c r="E9374" s="357" t="s">
        <v>844</v>
      </c>
      <c r="F9374" s="346" t="s">
        <v>845</v>
      </c>
      <c r="G9374" s="147">
        <v>0</v>
      </c>
      <c r="H9374" s="147">
        <v>0</v>
      </c>
    </row>
    <row r="9375" spans="1:8">
      <c r="A9375" s="391" t="s">
        <v>846</v>
      </c>
      <c r="B9375" s="352">
        <v>780134</v>
      </c>
      <c r="C9375" s="356"/>
      <c r="D9375" s="356">
        <v>12</v>
      </c>
      <c r="E9375" s="357" t="s">
        <v>847</v>
      </c>
      <c r="F9375" s="346" t="s">
        <v>848</v>
      </c>
      <c r="G9375" s="147">
        <v>0</v>
      </c>
      <c r="H9375" s="147">
        <v>0</v>
      </c>
    </row>
    <row r="9376" spans="1:8">
      <c r="A9376" s="391" t="s">
        <v>849</v>
      </c>
      <c r="B9376" s="352">
        <v>780134</v>
      </c>
      <c r="C9376" s="356"/>
      <c r="D9376" s="356">
        <v>13</v>
      </c>
      <c r="E9376" s="357" t="s">
        <v>850</v>
      </c>
      <c r="F9376" s="346" t="s">
        <v>851</v>
      </c>
      <c r="G9376" s="147">
        <v>0</v>
      </c>
      <c r="H9376" s="147">
        <v>0</v>
      </c>
    </row>
    <row r="9377" spans="1:8">
      <c r="A9377" s="391" t="s">
        <v>852</v>
      </c>
      <c r="B9377" s="352">
        <v>780134</v>
      </c>
      <c r="C9377" s="356"/>
      <c r="D9377" s="356">
        <v>14</v>
      </c>
      <c r="E9377" s="357" t="s">
        <v>853</v>
      </c>
      <c r="F9377" s="346" t="s">
        <v>854</v>
      </c>
      <c r="G9377" s="147">
        <v>0</v>
      </c>
      <c r="H9377" s="147">
        <v>0</v>
      </c>
    </row>
    <row r="9378" spans="1:8">
      <c r="A9378" s="392" t="s">
        <v>1492</v>
      </c>
      <c r="B9378" s="352">
        <v>780134</v>
      </c>
      <c r="C9378" s="498"/>
      <c r="D9378" s="356">
        <v>15</v>
      </c>
      <c r="E9378" s="358" t="s">
        <v>1337</v>
      </c>
      <c r="F9378" s="347" t="s">
        <v>855</v>
      </c>
      <c r="G9378" s="147">
        <v>0</v>
      </c>
      <c r="H9378" s="147">
        <v>0</v>
      </c>
    </row>
    <row r="9379" spans="1:8">
      <c r="A9379" s="391" t="s">
        <v>856</v>
      </c>
      <c r="B9379" s="352">
        <v>780134</v>
      </c>
      <c r="C9379" s="356"/>
      <c r="D9379" s="356">
        <v>16</v>
      </c>
      <c r="E9379" s="357" t="s">
        <v>857</v>
      </c>
      <c r="F9379" s="346" t="s">
        <v>858</v>
      </c>
      <c r="G9379" s="147">
        <v>753</v>
      </c>
      <c r="H9379" s="147">
        <v>15378338</v>
      </c>
    </row>
    <row r="9380" spans="1:8">
      <c r="A9380" s="391" t="s">
        <v>859</v>
      </c>
      <c r="B9380" s="352">
        <v>780134</v>
      </c>
      <c r="C9380" s="356"/>
      <c r="D9380" s="354">
        <v>17</v>
      </c>
      <c r="E9380" s="355" t="s">
        <v>860</v>
      </c>
      <c r="F9380" s="348" t="s">
        <v>861</v>
      </c>
      <c r="G9380" s="147">
        <v>335914</v>
      </c>
      <c r="H9380" s="147">
        <v>443285658</v>
      </c>
    </row>
    <row r="9381" spans="1:8" ht="28.5">
      <c r="A9381" s="393" t="s">
        <v>862</v>
      </c>
      <c r="B9381" s="352">
        <v>780134</v>
      </c>
      <c r="C9381" s="356"/>
      <c r="D9381" s="354">
        <v>18</v>
      </c>
      <c r="E9381" s="355" t="s">
        <v>863</v>
      </c>
      <c r="F9381" s="348" t="s">
        <v>864</v>
      </c>
      <c r="G9381" s="147">
        <v>208611</v>
      </c>
      <c r="H9381" s="147">
        <v>248797411</v>
      </c>
    </row>
    <row r="9382" spans="1:8" ht="30">
      <c r="A9382" s="391" t="s">
        <v>865</v>
      </c>
      <c r="B9382" s="352">
        <v>780134</v>
      </c>
      <c r="C9382" s="356"/>
      <c r="D9382" s="356">
        <v>19</v>
      </c>
      <c r="E9382" s="357" t="s">
        <v>866</v>
      </c>
      <c r="F9382" s="346" t="s">
        <v>867</v>
      </c>
      <c r="G9382" s="147">
        <v>23795</v>
      </c>
      <c r="H9382" s="147">
        <v>57359666</v>
      </c>
    </row>
    <row r="9383" spans="1:8" ht="30">
      <c r="A9383" s="391" t="s">
        <v>868</v>
      </c>
      <c r="B9383" s="352">
        <v>780134</v>
      </c>
      <c r="C9383" s="356"/>
      <c r="D9383" s="356">
        <v>20</v>
      </c>
      <c r="E9383" s="357" t="s">
        <v>869</v>
      </c>
      <c r="F9383" s="346" t="s">
        <v>870</v>
      </c>
      <c r="G9383" s="147">
        <v>27014</v>
      </c>
      <c r="H9383" s="147">
        <v>84197243</v>
      </c>
    </row>
    <row r="9384" spans="1:8">
      <c r="A9384" s="391" t="s">
        <v>871</v>
      </c>
      <c r="B9384" s="352">
        <v>780134</v>
      </c>
      <c r="C9384" s="356"/>
      <c r="D9384" s="356">
        <v>21</v>
      </c>
      <c r="E9384" s="357" t="s">
        <v>872</v>
      </c>
      <c r="F9384" s="346" t="s">
        <v>873</v>
      </c>
      <c r="G9384" s="147">
        <v>4021</v>
      </c>
      <c r="H9384" s="147">
        <v>2142113</v>
      </c>
    </row>
    <row r="9385" spans="1:8">
      <c r="A9385" s="391" t="s">
        <v>874</v>
      </c>
      <c r="B9385" s="352">
        <v>780134</v>
      </c>
      <c r="C9385" s="356"/>
      <c r="D9385" s="356">
        <v>22</v>
      </c>
      <c r="E9385" s="357" t="s">
        <v>875</v>
      </c>
      <c r="F9385" s="346" t="s">
        <v>876</v>
      </c>
      <c r="G9385" s="147">
        <v>153781</v>
      </c>
      <c r="H9385" s="147">
        <v>105098389</v>
      </c>
    </row>
    <row r="9386" spans="1:8">
      <c r="A9386" s="391" t="s">
        <v>877</v>
      </c>
      <c r="B9386" s="352">
        <v>780134</v>
      </c>
      <c r="C9386" s="356"/>
      <c r="D9386" s="356">
        <v>23</v>
      </c>
      <c r="E9386" s="357" t="s">
        <v>878</v>
      </c>
      <c r="F9386" s="346" t="s">
        <v>879</v>
      </c>
      <c r="G9386" s="147">
        <v>118610</v>
      </c>
      <c r="H9386" s="147">
        <v>77249772</v>
      </c>
    </row>
    <row r="9387" spans="1:8">
      <c r="A9387" s="391" t="s">
        <v>880</v>
      </c>
      <c r="B9387" s="352">
        <v>780134</v>
      </c>
      <c r="C9387" s="356"/>
      <c r="D9387" s="356">
        <v>24</v>
      </c>
      <c r="E9387" s="357" t="s">
        <v>881</v>
      </c>
      <c r="F9387" s="346" t="s">
        <v>882</v>
      </c>
      <c r="G9387" s="147">
        <v>35171</v>
      </c>
      <c r="H9387" s="147">
        <v>27848617</v>
      </c>
    </row>
    <row r="9388" spans="1:8">
      <c r="A9388" s="391" t="s">
        <v>883</v>
      </c>
      <c r="B9388" s="352">
        <v>780134</v>
      </c>
      <c r="C9388" s="356"/>
      <c r="D9388" s="354">
        <v>25</v>
      </c>
      <c r="E9388" s="355" t="s">
        <v>884</v>
      </c>
      <c r="F9388" s="348" t="s">
        <v>497</v>
      </c>
      <c r="G9388" s="147">
        <v>643</v>
      </c>
      <c r="H9388" s="147">
        <v>2178796</v>
      </c>
    </row>
    <row r="9389" spans="1:8" ht="28.5">
      <c r="A9389" s="391" t="s">
        <v>885</v>
      </c>
      <c r="B9389" s="352">
        <v>780134</v>
      </c>
      <c r="C9389" s="356"/>
      <c r="D9389" s="354">
        <v>26</v>
      </c>
      <c r="E9389" s="355" t="s">
        <v>886</v>
      </c>
      <c r="F9389" s="348" t="s">
        <v>887</v>
      </c>
      <c r="G9389" s="147">
        <v>69835</v>
      </c>
      <c r="H9389" s="147">
        <v>113635327</v>
      </c>
    </row>
    <row r="9390" spans="1:8">
      <c r="A9390" s="391" t="s">
        <v>888</v>
      </c>
      <c r="B9390" s="352">
        <v>780134</v>
      </c>
      <c r="C9390" s="356"/>
      <c r="D9390" s="356">
        <v>27</v>
      </c>
      <c r="E9390" s="357" t="s">
        <v>889</v>
      </c>
      <c r="F9390" s="346" t="s">
        <v>890</v>
      </c>
      <c r="G9390" s="147">
        <v>53578</v>
      </c>
      <c r="H9390" s="147">
        <v>102400860</v>
      </c>
    </row>
    <row r="9391" spans="1:8">
      <c r="A9391" s="391" t="s">
        <v>891</v>
      </c>
      <c r="B9391" s="352">
        <v>780134</v>
      </c>
      <c r="C9391" s="356"/>
      <c r="D9391" s="356">
        <v>28</v>
      </c>
      <c r="E9391" s="357" t="s">
        <v>892</v>
      </c>
      <c r="F9391" s="346" t="s">
        <v>893</v>
      </c>
      <c r="G9391" s="147">
        <v>717</v>
      </c>
      <c r="H9391" s="147">
        <v>2194290</v>
      </c>
    </row>
    <row r="9392" spans="1:8">
      <c r="A9392" s="391" t="s">
        <v>894</v>
      </c>
      <c r="B9392" s="352">
        <v>780134</v>
      </c>
      <c r="C9392" s="356"/>
      <c r="D9392" s="356">
        <v>29</v>
      </c>
      <c r="E9392" s="357" t="s">
        <v>895</v>
      </c>
      <c r="F9392" s="346" t="s">
        <v>896</v>
      </c>
      <c r="G9392" s="147">
        <v>0</v>
      </c>
      <c r="H9392" s="147">
        <v>0</v>
      </c>
    </row>
    <row r="9393" spans="1:8">
      <c r="A9393" s="391" t="s">
        <v>897</v>
      </c>
      <c r="B9393" s="352">
        <v>780134</v>
      </c>
      <c r="C9393" s="356"/>
      <c r="D9393" s="356">
        <v>30</v>
      </c>
      <c r="E9393" s="357" t="s">
        <v>898</v>
      </c>
      <c r="F9393" s="346" t="s">
        <v>899</v>
      </c>
      <c r="G9393" s="147">
        <v>0</v>
      </c>
      <c r="H9393" s="147">
        <v>0</v>
      </c>
    </row>
    <row r="9394" spans="1:8" ht="30">
      <c r="A9394" s="391" t="s">
        <v>900</v>
      </c>
      <c r="B9394" s="352">
        <v>780134</v>
      </c>
      <c r="C9394" s="356"/>
      <c r="D9394" s="356">
        <v>31</v>
      </c>
      <c r="E9394" s="357" t="s">
        <v>901</v>
      </c>
      <c r="F9394" s="346" t="s">
        <v>902</v>
      </c>
      <c r="G9394" s="147">
        <v>4425</v>
      </c>
      <c r="H9394" s="147">
        <v>3179363</v>
      </c>
    </row>
    <row r="9395" spans="1:8" ht="30">
      <c r="A9395" s="391" t="s">
        <v>903</v>
      </c>
      <c r="B9395" s="352">
        <v>780134</v>
      </c>
      <c r="C9395" s="356"/>
      <c r="D9395" s="356">
        <v>32</v>
      </c>
      <c r="E9395" s="357" t="s">
        <v>904</v>
      </c>
      <c r="F9395" s="346" t="s">
        <v>905</v>
      </c>
      <c r="G9395" s="147">
        <v>2315</v>
      </c>
      <c r="H9395" s="147">
        <v>2463454</v>
      </c>
    </row>
    <row r="9396" spans="1:8" ht="30">
      <c r="A9396" s="391" t="s">
        <v>906</v>
      </c>
      <c r="B9396" s="352">
        <v>780134</v>
      </c>
      <c r="C9396" s="356"/>
      <c r="D9396" s="356">
        <v>33</v>
      </c>
      <c r="E9396" s="357" t="s">
        <v>907</v>
      </c>
      <c r="F9396" s="346" t="s">
        <v>908</v>
      </c>
      <c r="G9396" s="147">
        <v>0</v>
      </c>
      <c r="H9396" s="147">
        <v>0</v>
      </c>
    </row>
    <row r="9397" spans="1:8">
      <c r="A9397" s="391" t="s">
        <v>909</v>
      </c>
      <c r="B9397" s="352">
        <v>780134</v>
      </c>
      <c r="C9397" s="356"/>
      <c r="D9397" s="356">
        <v>34</v>
      </c>
      <c r="E9397" s="357" t="s">
        <v>910</v>
      </c>
      <c r="F9397" s="346" t="s">
        <v>911</v>
      </c>
      <c r="G9397" s="147">
        <v>0</v>
      </c>
      <c r="H9397" s="147">
        <v>0</v>
      </c>
    </row>
    <row r="9398" spans="1:8">
      <c r="A9398" s="391" t="s">
        <v>912</v>
      </c>
      <c r="B9398" s="352">
        <v>780134</v>
      </c>
      <c r="C9398" s="356"/>
      <c r="D9398" s="356">
        <v>35</v>
      </c>
      <c r="E9398" s="357" t="s">
        <v>913</v>
      </c>
      <c r="F9398" s="346" t="s">
        <v>914</v>
      </c>
      <c r="G9398" s="147">
        <v>0</v>
      </c>
      <c r="H9398" s="147">
        <v>0</v>
      </c>
    </row>
    <row r="9399" spans="1:8" ht="30">
      <c r="A9399" s="391" t="s">
        <v>915</v>
      </c>
      <c r="B9399" s="352">
        <v>780134</v>
      </c>
      <c r="C9399" s="356"/>
      <c r="D9399" s="356">
        <v>36</v>
      </c>
      <c r="E9399" s="357" t="s">
        <v>916</v>
      </c>
      <c r="F9399" s="346" t="s">
        <v>917</v>
      </c>
      <c r="G9399" s="147">
        <v>8800</v>
      </c>
      <c r="H9399" s="147">
        <v>3397360</v>
      </c>
    </row>
    <row r="9400" spans="1:8" ht="28.5">
      <c r="A9400" s="391" t="s">
        <v>918</v>
      </c>
      <c r="B9400" s="352">
        <v>780134</v>
      </c>
      <c r="C9400" s="356"/>
      <c r="D9400" s="354">
        <v>37</v>
      </c>
      <c r="E9400" s="355" t="s">
        <v>919</v>
      </c>
      <c r="F9400" s="348" t="s">
        <v>920</v>
      </c>
      <c r="G9400" s="147">
        <v>56825</v>
      </c>
      <c r="H9400" s="147">
        <v>78674124</v>
      </c>
    </row>
    <row r="9401" spans="1:8">
      <c r="A9401" s="391" t="s">
        <v>921</v>
      </c>
      <c r="B9401" s="352">
        <v>780134</v>
      </c>
      <c r="C9401" s="356"/>
      <c r="D9401" s="356">
        <v>38</v>
      </c>
      <c r="E9401" s="357" t="s">
        <v>922</v>
      </c>
      <c r="F9401" s="346" t="s">
        <v>39</v>
      </c>
      <c r="G9401" s="147">
        <v>0</v>
      </c>
      <c r="H9401" s="147">
        <v>0</v>
      </c>
    </row>
    <row r="9402" spans="1:8">
      <c r="A9402" s="391" t="s">
        <v>923</v>
      </c>
      <c r="B9402" s="352">
        <v>780134</v>
      </c>
      <c r="C9402" s="356"/>
      <c r="D9402" s="356">
        <v>39</v>
      </c>
      <c r="E9402" s="357" t="s">
        <v>924</v>
      </c>
      <c r="F9402" s="346" t="s">
        <v>40</v>
      </c>
      <c r="G9402" s="147">
        <v>2719</v>
      </c>
      <c r="H9402" s="147">
        <v>3764456</v>
      </c>
    </row>
    <row r="9403" spans="1:8">
      <c r="A9403" s="391" t="s">
        <v>925</v>
      </c>
      <c r="B9403" s="352">
        <v>780134</v>
      </c>
      <c r="C9403" s="356"/>
      <c r="D9403" s="356">
        <v>40</v>
      </c>
      <c r="E9403" s="357" t="s">
        <v>926</v>
      </c>
      <c r="F9403" s="346" t="s">
        <v>927</v>
      </c>
      <c r="G9403" s="147">
        <v>44765</v>
      </c>
      <c r="H9403" s="147">
        <v>61976963</v>
      </c>
    </row>
    <row r="9404" spans="1:8">
      <c r="A9404" s="391" t="s">
        <v>928</v>
      </c>
      <c r="B9404" s="352">
        <v>780134</v>
      </c>
      <c r="C9404" s="356"/>
      <c r="D9404" s="356">
        <v>41</v>
      </c>
      <c r="E9404" s="357" t="s">
        <v>929</v>
      </c>
      <c r="F9404" s="346" t="s">
        <v>930</v>
      </c>
      <c r="G9404" s="147">
        <v>9341</v>
      </c>
      <c r="H9404" s="147">
        <v>12932705</v>
      </c>
    </row>
    <row r="9405" spans="1:8" ht="28.5">
      <c r="A9405" s="391" t="s">
        <v>931</v>
      </c>
      <c r="B9405" s="352">
        <v>780134</v>
      </c>
      <c r="C9405" s="356"/>
      <c r="D9405" s="354">
        <v>42</v>
      </c>
      <c r="E9405" s="355" t="s">
        <v>932</v>
      </c>
      <c r="F9405" s="348" t="s">
        <v>933</v>
      </c>
      <c r="G9405" s="147">
        <v>9402</v>
      </c>
      <c r="H9405" s="147">
        <v>53123463</v>
      </c>
    </row>
    <row r="9406" spans="1:8">
      <c r="A9406" s="391" t="s">
        <v>934</v>
      </c>
      <c r="B9406" s="352">
        <v>780134</v>
      </c>
      <c r="C9406" s="356"/>
      <c r="D9406" s="356">
        <v>43</v>
      </c>
      <c r="E9406" s="357" t="s">
        <v>935</v>
      </c>
      <c r="F9406" s="346" t="s">
        <v>936</v>
      </c>
      <c r="G9406" s="147">
        <v>9402</v>
      </c>
      <c r="H9406" s="147">
        <v>53123463</v>
      </c>
    </row>
    <row r="9407" spans="1:8">
      <c r="A9407" s="391" t="s">
        <v>937</v>
      </c>
      <c r="B9407" s="352">
        <v>780134</v>
      </c>
      <c r="C9407" s="356"/>
      <c r="D9407" s="356">
        <v>44</v>
      </c>
      <c r="E9407" s="357" t="s">
        <v>938</v>
      </c>
      <c r="F9407" s="346" t="s">
        <v>939</v>
      </c>
      <c r="G9407" s="147">
        <v>0</v>
      </c>
      <c r="H9407" s="147">
        <v>0</v>
      </c>
    </row>
    <row r="9408" spans="1:8">
      <c r="A9408" s="391" t="s">
        <v>940</v>
      </c>
      <c r="B9408" s="352">
        <v>780134</v>
      </c>
      <c r="C9408" s="356"/>
      <c r="D9408" s="356">
        <v>45</v>
      </c>
      <c r="E9408" s="357" t="s">
        <v>941</v>
      </c>
      <c r="F9408" s="346" t="s">
        <v>942</v>
      </c>
      <c r="G9408" s="147">
        <v>0</v>
      </c>
      <c r="H9408" s="147">
        <v>0</v>
      </c>
    </row>
    <row r="9409" spans="1:8" ht="28.5">
      <c r="A9409" s="391" t="s">
        <v>943</v>
      </c>
      <c r="B9409" s="352">
        <v>780134</v>
      </c>
      <c r="C9409" s="356"/>
      <c r="D9409" s="354">
        <v>46</v>
      </c>
      <c r="E9409" s="359">
        <v>5</v>
      </c>
      <c r="F9409" s="348" t="s">
        <v>944</v>
      </c>
      <c r="G9409" s="147">
        <v>0</v>
      </c>
      <c r="H9409" s="147">
        <v>0</v>
      </c>
    </row>
    <row r="9410" spans="1:8">
      <c r="A9410" s="391" t="s">
        <v>945</v>
      </c>
      <c r="B9410" s="352">
        <v>780134</v>
      </c>
      <c r="C9410" s="356"/>
      <c r="D9410" s="356">
        <v>47</v>
      </c>
      <c r="E9410" s="357" t="s">
        <v>946</v>
      </c>
      <c r="F9410" s="346" t="s">
        <v>947</v>
      </c>
      <c r="G9410" s="147">
        <v>0</v>
      </c>
      <c r="H9410" s="147">
        <v>0</v>
      </c>
    </row>
    <row r="9411" spans="1:8">
      <c r="A9411" s="391" t="s">
        <v>948</v>
      </c>
      <c r="B9411" s="352">
        <v>780134</v>
      </c>
      <c r="C9411" s="356"/>
      <c r="D9411" s="356">
        <v>48</v>
      </c>
      <c r="E9411" s="357" t="s">
        <v>949</v>
      </c>
      <c r="F9411" s="346" t="s">
        <v>950</v>
      </c>
      <c r="G9411" s="147">
        <v>0</v>
      </c>
      <c r="H9411" s="147">
        <v>0</v>
      </c>
    </row>
    <row r="9412" spans="1:8">
      <c r="A9412" s="394" t="s">
        <v>951</v>
      </c>
      <c r="B9412" s="352">
        <v>780134</v>
      </c>
      <c r="C9412" s="356"/>
      <c r="D9412" s="356">
        <v>49</v>
      </c>
      <c r="E9412" s="358" t="s">
        <v>952</v>
      </c>
      <c r="F9412" s="347" t="s">
        <v>953</v>
      </c>
      <c r="G9412" s="147">
        <v>0</v>
      </c>
      <c r="H9412" s="147">
        <v>0</v>
      </c>
    </row>
    <row r="9413" spans="1:8" ht="45">
      <c r="A9413" s="390" t="s">
        <v>38</v>
      </c>
      <c r="B9413" s="352">
        <v>780101</v>
      </c>
      <c r="C9413" s="363">
        <v>174</v>
      </c>
      <c r="D9413" s="353">
        <v>0</v>
      </c>
      <c r="E9413" s="353">
        <v>0</v>
      </c>
      <c r="F9413" s="429" t="s">
        <v>1055</v>
      </c>
      <c r="G9413" s="149">
        <v>747322</v>
      </c>
      <c r="H9413" s="149">
        <v>1363386397</v>
      </c>
    </row>
    <row r="9414" spans="1:8" ht="28.5">
      <c r="A9414" s="391" t="s">
        <v>815</v>
      </c>
      <c r="B9414" s="352">
        <v>780101</v>
      </c>
      <c r="C9414" s="356"/>
      <c r="D9414" s="354">
        <v>1</v>
      </c>
      <c r="E9414" s="355">
        <v>1</v>
      </c>
      <c r="F9414" s="348" t="s">
        <v>816</v>
      </c>
      <c r="G9414" s="147">
        <v>0</v>
      </c>
      <c r="H9414" s="147">
        <v>0</v>
      </c>
    </row>
    <row r="9415" spans="1:8">
      <c r="A9415" s="391" t="s">
        <v>817</v>
      </c>
      <c r="B9415" s="352">
        <v>780101</v>
      </c>
      <c r="C9415" s="356"/>
      <c r="D9415" s="356">
        <v>2</v>
      </c>
      <c r="E9415" s="357" t="s">
        <v>818</v>
      </c>
      <c r="F9415" s="346" t="s">
        <v>819</v>
      </c>
      <c r="G9415" s="147">
        <v>0</v>
      </c>
      <c r="H9415" s="147">
        <v>0</v>
      </c>
    </row>
    <row r="9416" spans="1:8" ht="30">
      <c r="A9416" s="391" t="s">
        <v>820</v>
      </c>
      <c r="B9416" s="352">
        <v>780101</v>
      </c>
      <c r="C9416" s="356"/>
      <c r="D9416" s="356">
        <v>3</v>
      </c>
      <c r="E9416" s="357" t="s">
        <v>821</v>
      </c>
      <c r="F9416" s="346" t="s">
        <v>822</v>
      </c>
      <c r="G9416" s="147">
        <v>0</v>
      </c>
      <c r="H9416" s="147">
        <v>0</v>
      </c>
    </row>
    <row r="9417" spans="1:8">
      <c r="A9417" s="391" t="s">
        <v>823</v>
      </c>
      <c r="B9417" s="352">
        <v>780101</v>
      </c>
      <c r="C9417" s="356"/>
      <c r="D9417" s="356">
        <v>4</v>
      </c>
      <c r="E9417" s="357" t="s">
        <v>824</v>
      </c>
      <c r="F9417" s="346" t="s">
        <v>825</v>
      </c>
      <c r="G9417" s="147">
        <v>0</v>
      </c>
      <c r="H9417" s="147">
        <v>0</v>
      </c>
    </row>
    <row r="9418" spans="1:8">
      <c r="A9418" s="391" t="s">
        <v>826</v>
      </c>
      <c r="B9418" s="352">
        <v>780101</v>
      </c>
      <c r="C9418" s="356"/>
      <c r="D9418" s="356">
        <v>5</v>
      </c>
      <c r="E9418" s="357" t="s">
        <v>827</v>
      </c>
      <c r="F9418" s="346" t="s">
        <v>828</v>
      </c>
      <c r="G9418" s="147">
        <v>0</v>
      </c>
      <c r="H9418" s="147">
        <v>0</v>
      </c>
    </row>
    <row r="9419" spans="1:8">
      <c r="A9419" s="391" t="s">
        <v>829</v>
      </c>
      <c r="B9419" s="352">
        <v>780101</v>
      </c>
      <c r="C9419" s="356"/>
      <c r="D9419" s="356">
        <v>6</v>
      </c>
      <c r="E9419" s="357" t="s">
        <v>830</v>
      </c>
      <c r="F9419" s="346" t="s">
        <v>831</v>
      </c>
      <c r="G9419" s="147">
        <v>0</v>
      </c>
      <c r="H9419" s="147">
        <v>0</v>
      </c>
    </row>
    <row r="9420" spans="1:8">
      <c r="A9420" s="392" t="s">
        <v>1491</v>
      </c>
      <c r="B9420" s="352">
        <v>780101</v>
      </c>
      <c r="C9420" s="356"/>
      <c r="D9420" s="356">
        <v>7</v>
      </c>
      <c r="E9420" s="358" t="s">
        <v>832</v>
      </c>
      <c r="F9420" s="347" t="s">
        <v>833</v>
      </c>
      <c r="G9420" s="147">
        <v>0</v>
      </c>
      <c r="H9420" s="147">
        <v>0</v>
      </c>
    </row>
    <row r="9421" spans="1:8">
      <c r="A9421" s="391" t="s">
        <v>834</v>
      </c>
      <c r="B9421" s="352">
        <v>780101</v>
      </c>
      <c r="C9421" s="356"/>
      <c r="D9421" s="356">
        <v>8</v>
      </c>
      <c r="E9421" s="357" t="s">
        <v>835</v>
      </c>
      <c r="F9421" s="346" t="s">
        <v>836</v>
      </c>
      <c r="G9421" s="147">
        <v>0</v>
      </c>
      <c r="H9421" s="147">
        <v>0</v>
      </c>
    </row>
    <row r="9422" spans="1:8" ht="28.5">
      <c r="A9422" s="391" t="s">
        <v>837</v>
      </c>
      <c r="B9422" s="352">
        <v>780101</v>
      </c>
      <c r="C9422" s="356"/>
      <c r="D9422" s="354">
        <v>9</v>
      </c>
      <c r="E9422" s="355" t="s">
        <v>838</v>
      </c>
      <c r="F9422" s="348" t="s">
        <v>839</v>
      </c>
      <c r="G9422" s="147">
        <v>7724</v>
      </c>
      <c r="H9422" s="147">
        <v>218997423</v>
      </c>
    </row>
    <row r="9423" spans="1:8">
      <c r="A9423" s="391" t="s">
        <v>840</v>
      </c>
      <c r="B9423" s="352">
        <v>780101</v>
      </c>
      <c r="C9423" s="356"/>
      <c r="D9423" s="356">
        <v>10</v>
      </c>
      <c r="E9423" s="357" t="s">
        <v>841</v>
      </c>
      <c r="F9423" s="346" t="s">
        <v>842</v>
      </c>
      <c r="G9423" s="147">
        <v>0</v>
      </c>
      <c r="H9423" s="147">
        <v>0</v>
      </c>
    </row>
    <row r="9424" spans="1:8">
      <c r="A9424" s="391" t="s">
        <v>843</v>
      </c>
      <c r="B9424" s="352">
        <v>780101</v>
      </c>
      <c r="C9424" s="356"/>
      <c r="D9424" s="356">
        <v>11</v>
      </c>
      <c r="E9424" s="357" t="s">
        <v>844</v>
      </c>
      <c r="F9424" s="346" t="s">
        <v>845</v>
      </c>
      <c r="G9424" s="147">
        <v>0</v>
      </c>
      <c r="H9424" s="147">
        <v>0</v>
      </c>
    </row>
    <row r="9425" spans="1:8">
      <c r="A9425" s="391" t="s">
        <v>846</v>
      </c>
      <c r="B9425" s="352">
        <v>780101</v>
      </c>
      <c r="C9425" s="356"/>
      <c r="D9425" s="356">
        <v>12</v>
      </c>
      <c r="E9425" s="357" t="s">
        <v>847</v>
      </c>
      <c r="F9425" s="346" t="s">
        <v>848</v>
      </c>
      <c r="G9425" s="147">
        <v>0</v>
      </c>
      <c r="H9425" s="147">
        <v>0</v>
      </c>
    </row>
    <row r="9426" spans="1:8">
      <c r="A9426" s="391" t="s">
        <v>849</v>
      </c>
      <c r="B9426" s="352">
        <v>780101</v>
      </c>
      <c r="C9426" s="356"/>
      <c r="D9426" s="356">
        <v>13</v>
      </c>
      <c r="E9426" s="357" t="s">
        <v>850</v>
      </c>
      <c r="F9426" s="346" t="s">
        <v>851</v>
      </c>
      <c r="G9426" s="147">
        <v>0</v>
      </c>
      <c r="H9426" s="147">
        <v>0</v>
      </c>
    </row>
    <row r="9427" spans="1:8">
      <c r="A9427" s="391" t="s">
        <v>852</v>
      </c>
      <c r="B9427" s="352">
        <v>780101</v>
      </c>
      <c r="C9427" s="356"/>
      <c r="D9427" s="356">
        <v>14</v>
      </c>
      <c r="E9427" s="357" t="s">
        <v>853</v>
      </c>
      <c r="F9427" s="346" t="s">
        <v>854</v>
      </c>
      <c r="G9427" s="147">
        <v>2159</v>
      </c>
      <c r="H9427" s="147">
        <v>87883595</v>
      </c>
    </row>
    <row r="9428" spans="1:8">
      <c r="A9428" s="392" t="s">
        <v>1492</v>
      </c>
      <c r="B9428" s="352">
        <v>780101</v>
      </c>
      <c r="C9428" s="498"/>
      <c r="D9428" s="356">
        <v>15</v>
      </c>
      <c r="E9428" s="358" t="s">
        <v>1337</v>
      </c>
      <c r="F9428" s="347" t="s">
        <v>855</v>
      </c>
      <c r="G9428" s="147">
        <v>0</v>
      </c>
      <c r="H9428" s="147">
        <v>0</v>
      </c>
    </row>
    <row r="9429" spans="1:8">
      <c r="A9429" s="391" t="s">
        <v>856</v>
      </c>
      <c r="B9429" s="352">
        <v>780101</v>
      </c>
      <c r="C9429" s="356"/>
      <c r="D9429" s="356">
        <v>16</v>
      </c>
      <c r="E9429" s="357" t="s">
        <v>857</v>
      </c>
      <c r="F9429" s="346" t="s">
        <v>858</v>
      </c>
      <c r="G9429" s="147">
        <v>5565</v>
      </c>
      <c r="H9429" s="147">
        <v>131113828</v>
      </c>
    </row>
    <row r="9430" spans="1:8">
      <c r="A9430" s="391" t="s">
        <v>859</v>
      </c>
      <c r="B9430" s="352">
        <v>780101</v>
      </c>
      <c r="C9430" s="356"/>
      <c r="D9430" s="354">
        <v>17</v>
      </c>
      <c r="E9430" s="355" t="s">
        <v>860</v>
      </c>
      <c r="F9430" s="348" t="s">
        <v>861</v>
      </c>
      <c r="G9430" s="147">
        <v>712115</v>
      </c>
      <c r="H9430" s="147">
        <v>939723213</v>
      </c>
    </row>
    <row r="9431" spans="1:8" ht="28.5">
      <c r="A9431" s="393" t="s">
        <v>862</v>
      </c>
      <c r="B9431" s="352">
        <v>780101</v>
      </c>
      <c r="C9431" s="356"/>
      <c r="D9431" s="354">
        <v>18</v>
      </c>
      <c r="E9431" s="355" t="s">
        <v>863</v>
      </c>
      <c r="F9431" s="348" t="s">
        <v>864</v>
      </c>
      <c r="G9431" s="147">
        <v>374608</v>
      </c>
      <c r="H9431" s="147">
        <v>454834910</v>
      </c>
    </row>
    <row r="9432" spans="1:8" ht="30">
      <c r="A9432" s="391" t="s">
        <v>865</v>
      </c>
      <c r="B9432" s="352">
        <v>780101</v>
      </c>
      <c r="C9432" s="356"/>
      <c r="D9432" s="356">
        <v>19</v>
      </c>
      <c r="E9432" s="357" t="s">
        <v>866</v>
      </c>
      <c r="F9432" s="346" t="s">
        <v>867</v>
      </c>
      <c r="G9432" s="147">
        <v>43721</v>
      </c>
      <c r="H9432" s="147">
        <v>104741303</v>
      </c>
    </row>
    <row r="9433" spans="1:8" ht="30">
      <c r="A9433" s="391" t="s">
        <v>868</v>
      </c>
      <c r="B9433" s="352">
        <v>780101</v>
      </c>
      <c r="C9433" s="356"/>
      <c r="D9433" s="356">
        <v>20</v>
      </c>
      <c r="E9433" s="357" t="s">
        <v>869</v>
      </c>
      <c r="F9433" s="346" t="s">
        <v>870</v>
      </c>
      <c r="G9433" s="147">
        <v>51350</v>
      </c>
      <c r="H9433" s="147">
        <v>159044500</v>
      </c>
    </row>
    <row r="9434" spans="1:8">
      <c r="A9434" s="391" t="s">
        <v>871</v>
      </c>
      <c r="B9434" s="352">
        <v>780101</v>
      </c>
      <c r="C9434" s="356"/>
      <c r="D9434" s="356">
        <v>21</v>
      </c>
      <c r="E9434" s="357" t="s">
        <v>872</v>
      </c>
      <c r="F9434" s="346" t="s">
        <v>873</v>
      </c>
      <c r="G9434" s="147">
        <v>7732</v>
      </c>
      <c r="H9434" s="147">
        <v>5017648</v>
      </c>
    </row>
    <row r="9435" spans="1:8">
      <c r="A9435" s="391" t="s">
        <v>874</v>
      </c>
      <c r="B9435" s="352">
        <v>780101</v>
      </c>
      <c r="C9435" s="356"/>
      <c r="D9435" s="356">
        <v>22</v>
      </c>
      <c r="E9435" s="357" t="s">
        <v>875</v>
      </c>
      <c r="F9435" s="346" t="s">
        <v>876</v>
      </c>
      <c r="G9435" s="147">
        <v>271805</v>
      </c>
      <c r="H9435" s="147">
        <v>186031459</v>
      </c>
    </row>
    <row r="9436" spans="1:8">
      <c r="A9436" s="391" t="s">
        <v>877</v>
      </c>
      <c r="B9436" s="352">
        <v>780101</v>
      </c>
      <c r="C9436" s="356"/>
      <c r="D9436" s="356">
        <v>23</v>
      </c>
      <c r="E9436" s="357" t="s">
        <v>878</v>
      </c>
      <c r="F9436" s="346" t="s">
        <v>879</v>
      </c>
      <c r="G9436" s="147">
        <v>223569</v>
      </c>
      <c r="H9436" s="147">
        <v>145608142</v>
      </c>
    </row>
    <row r="9437" spans="1:8">
      <c r="A9437" s="391" t="s">
        <v>880</v>
      </c>
      <c r="B9437" s="352">
        <v>780101</v>
      </c>
      <c r="C9437" s="356"/>
      <c r="D9437" s="356">
        <v>24</v>
      </c>
      <c r="E9437" s="357" t="s">
        <v>881</v>
      </c>
      <c r="F9437" s="346" t="s">
        <v>882</v>
      </c>
      <c r="G9437" s="147">
        <v>48236</v>
      </c>
      <c r="H9437" s="147">
        <v>40423317</v>
      </c>
    </row>
    <row r="9438" spans="1:8">
      <c r="A9438" s="391" t="s">
        <v>883</v>
      </c>
      <c r="B9438" s="352">
        <v>780101</v>
      </c>
      <c r="C9438" s="356"/>
      <c r="D9438" s="354">
        <v>25</v>
      </c>
      <c r="E9438" s="355" t="s">
        <v>884</v>
      </c>
      <c r="F9438" s="348" t="s">
        <v>497</v>
      </c>
      <c r="G9438" s="147">
        <v>53581</v>
      </c>
      <c r="H9438" s="147">
        <v>54639868</v>
      </c>
    </row>
    <row r="9439" spans="1:8" ht="28.5">
      <c r="A9439" s="391" t="s">
        <v>885</v>
      </c>
      <c r="B9439" s="352">
        <v>780101</v>
      </c>
      <c r="C9439" s="356"/>
      <c r="D9439" s="354">
        <v>26</v>
      </c>
      <c r="E9439" s="355" t="s">
        <v>886</v>
      </c>
      <c r="F9439" s="348" t="s">
        <v>887</v>
      </c>
      <c r="G9439" s="147">
        <v>191424</v>
      </c>
      <c r="H9439" s="147">
        <v>293014022</v>
      </c>
    </row>
    <row r="9440" spans="1:8">
      <c r="A9440" s="391" t="s">
        <v>888</v>
      </c>
      <c r="B9440" s="352">
        <v>780101</v>
      </c>
      <c r="C9440" s="356"/>
      <c r="D9440" s="356">
        <v>27</v>
      </c>
      <c r="E9440" s="357" t="s">
        <v>889</v>
      </c>
      <c r="F9440" s="346" t="s">
        <v>890</v>
      </c>
      <c r="G9440" s="147">
        <v>100990</v>
      </c>
      <c r="H9440" s="147">
        <v>193015445</v>
      </c>
    </row>
    <row r="9441" spans="1:8">
      <c r="A9441" s="391" t="s">
        <v>891</v>
      </c>
      <c r="B9441" s="352">
        <v>780101</v>
      </c>
      <c r="C9441" s="356"/>
      <c r="D9441" s="356">
        <v>28</v>
      </c>
      <c r="E9441" s="357" t="s">
        <v>892</v>
      </c>
      <c r="F9441" s="346" t="s">
        <v>893</v>
      </c>
      <c r="G9441" s="147">
        <v>29737</v>
      </c>
      <c r="H9441" s="147">
        <v>46971989</v>
      </c>
    </row>
    <row r="9442" spans="1:8">
      <c r="A9442" s="391" t="s">
        <v>894</v>
      </c>
      <c r="B9442" s="352">
        <v>780101</v>
      </c>
      <c r="C9442" s="356"/>
      <c r="D9442" s="356">
        <v>29</v>
      </c>
      <c r="E9442" s="357" t="s">
        <v>895</v>
      </c>
      <c r="F9442" s="346" t="s">
        <v>896</v>
      </c>
      <c r="G9442" s="147">
        <v>5892</v>
      </c>
      <c r="H9442" s="147">
        <v>17226053</v>
      </c>
    </row>
    <row r="9443" spans="1:8">
      <c r="A9443" s="391" t="s">
        <v>897</v>
      </c>
      <c r="B9443" s="352">
        <v>780101</v>
      </c>
      <c r="C9443" s="356"/>
      <c r="D9443" s="356">
        <v>30</v>
      </c>
      <c r="E9443" s="357" t="s">
        <v>898</v>
      </c>
      <c r="F9443" s="346" t="s">
        <v>899</v>
      </c>
      <c r="G9443" s="147">
        <v>0</v>
      </c>
      <c r="H9443" s="147">
        <v>0</v>
      </c>
    </row>
    <row r="9444" spans="1:8" ht="30">
      <c r="A9444" s="391" t="s">
        <v>900</v>
      </c>
      <c r="B9444" s="352">
        <v>780101</v>
      </c>
      <c r="C9444" s="356"/>
      <c r="D9444" s="356">
        <v>31</v>
      </c>
      <c r="E9444" s="357" t="s">
        <v>901</v>
      </c>
      <c r="F9444" s="346" t="s">
        <v>902</v>
      </c>
      <c r="G9444" s="147">
        <v>17933</v>
      </c>
      <c r="H9444" s="147">
        <v>12884861</v>
      </c>
    </row>
    <row r="9445" spans="1:8" ht="30">
      <c r="A9445" s="391" t="s">
        <v>903</v>
      </c>
      <c r="B9445" s="352">
        <v>780101</v>
      </c>
      <c r="C9445" s="356"/>
      <c r="D9445" s="356">
        <v>32</v>
      </c>
      <c r="E9445" s="357" t="s">
        <v>904</v>
      </c>
      <c r="F9445" s="346" t="s">
        <v>905</v>
      </c>
      <c r="G9445" s="147">
        <v>4401</v>
      </c>
      <c r="H9445" s="147">
        <v>6444352</v>
      </c>
    </row>
    <row r="9446" spans="1:8" ht="30">
      <c r="A9446" s="391" t="s">
        <v>906</v>
      </c>
      <c r="B9446" s="352">
        <v>780101</v>
      </c>
      <c r="C9446" s="356"/>
      <c r="D9446" s="356">
        <v>33</v>
      </c>
      <c r="E9446" s="357" t="s">
        <v>907</v>
      </c>
      <c r="F9446" s="346" t="s">
        <v>908</v>
      </c>
      <c r="G9446" s="147">
        <v>0</v>
      </c>
      <c r="H9446" s="147">
        <v>0</v>
      </c>
    </row>
    <row r="9447" spans="1:8">
      <c r="A9447" s="391" t="s">
        <v>909</v>
      </c>
      <c r="B9447" s="352">
        <v>780101</v>
      </c>
      <c r="C9447" s="356"/>
      <c r="D9447" s="356">
        <v>34</v>
      </c>
      <c r="E9447" s="357" t="s">
        <v>910</v>
      </c>
      <c r="F9447" s="346" t="s">
        <v>911</v>
      </c>
      <c r="G9447" s="147">
        <v>0</v>
      </c>
      <c r="H9447" s="147">
        <v>0</v>
      </c>
    </row>
    <row r="9448" spans="1:8">
      <c r="A9448" s="391" t="s">
        <v>912</v>
      </c>
      <c r="B9448" s="352">
        <v>780101</v>
      </c>
      <c r="C9448" s="356"/>
      <c r="D9448" s="356">
        <v>35</v>
      </c>
      <c r="E9448" s="357" t="s">
        <v>913</v>
      </c>
      <c r="F9448" s="346" t="s">
        <v>914</v>
      </c>
      <c r="G9448" s="147">
        <v>0</v>
      </c>
      <c r="H9448" s="147">
        <v>0</v>
      </c>
    </row>
    <row r="9449" spans="1:8" ht="30">
      <c r="A9449" s="391" t="s">
        <v>915</v>
      </c>
      <c r="B9449" s="352">
        <v>780101</v>
      </c>
      <c r="C9449" s="356"/>
      <c r="D9449" s="356">
        <v>36</v>
      </c>
      <c r="E9449" s="357" t="s">
        <v>916</v>
      </c>
      <c r="F9449" s="346" t="s">
        <v>917</v>
      </c>
      <c r="G9449" s="147">
        <v>32471</v>
      </c>
      <c r="H9449" s="147">
        <v>16471322</v>
      </c>
    </row>
    <row r="9450" spans="1:8" ht="28.5">
      <c r="A9450" s="391" t="s">
        <v>918</v>
      </c>
      <c r="B9450" s="352">
        <v>780101</v>
      </c>
      <c r="C9450" s="356"/>
      <c r="D9450" s="354">
        <v>37</v>
      </c>
      <c r="E9450" s="355" t="s">
        <v>919</v>
      </c>
      <c r="F9450" s="348" t="s">
        <v>920</v>
      </c>
      <c r="G9450" s="147">
        <v>92502</v>
      </c>
      <c r="H9450" s="147">
        <v>137234413</v>
      </c>
    </row>
    <row r="9451" spans="1:8">
      <c r="A9451" s="391" t="s">
        <v>921</v>
      </c>
      <c r="B9451" s="352">
        <v>780101</v>
      </c>
      <c r="C9451" s="356"/>
      <c r="D9451" s="356">
        <v>38</v>
      </c>
      <c r="E9451" s="357" t="s">
        <v>922</v>
      </c>
      <c r="F9451" s="346" t="s">
        <v>39</v>
      </c>
      <c r="G9451" s="147">
        <v>23802</v>
      </c>
      <c r="H9451" s="147">
        <v>42119170</v>
      </c>
    </row>
    <row r="9452" spans="1:8">
      <c r="A9452" s="391" t="s">
        <v>923</v>
      </c>
      <c r="B9452" s="352">
        <v>780101</v>
      </c>
      <c r="C9452" s="356"/>
      <c r="D9452" s="356">
        <v>39</v>
      </c>
      <c r="E9452" s="357" t="s">
        <v>924</v>
      </c>
      <c r="F9452" s="346" t="s">
        <v>40</v>
      </c>
      <c r="G9452" s="147">
        <v>6010</v>
      </c>
      <c r="H9452" s="147">
        <v>8320845</v>
      </c>
    </row>
    <row r="9453" spans="1:8">
      <c r="A9453" s="391" t="s">
        <v>925</v>
      </c>
      <c r="B9453" s="352">
        <v>780101</v>
      </c>
      <c r="C9453" s="356"/>
      <c r="D9453" s="356">
        <v>40</v>
      </c>
      <c r="E9453" s="357" t="s">
        <v>926</v>
      </c>
      <c r="F9453" s="346" t="s">
        <v>927</v>
      </c>
      <c r="G9453" s="147">
        <v>53081</v>
      </c>
      <c r="H9453" s="147">
        <v>73490645</v>
      </c>
    </row>
    <row r="9454" spans="1:8">
      <c r="A9454" s="391" t="s">
        <v>928</v>
      </c>
      <c r="B9454" s="352">
        <v>780101</v>
      </c>
      <c r="C9454" s="356"/>
      <c r="D9454" s="356">
        <v>41</v>
      </c>
      <c r="E9454" s="357" t="s">
        <v>929</v>
      </c>
      <c r="F9454" s="346" t="s">
        <v>930</v>
      </c>
      <c r="G9454" s="147">
        <v>9609</v>
      </c>
      <c r="H9454" s="147">
        <v>13303753</v>
      </c>
    </row>
    <row r="9455" spans="1:8" ht="28.5">
      <c r="A9455" s="391" t="s">
        <v>931</v>
      </c>
      <c r="B9455" s="352">
        <v>780101</v>
      </c>
      <c r="C9455" s="356"/>
      <c r="D9455" s="354">
        <v>42</v>
      </c>
      <c r="E9455" s="355" t="s">
        <v>932</v>
      </c>
      <c r="F9455" s="348" t="s">
        <v>933</v>
      </c>
      <c r="G9455" s="147">
        <v>24278</v>
      </c>
      <c r="H9455" s="147">
        <v>137173418</v>
      </c>
    </row>
    <row r="9456" spans="1:8">
      <c r="A9456" s="391" t="s">
        <v>934</v>
      </c>
      <c r="B9456" s="352">
        <v>780101</v>
      </c>
      <c r="C9456" s="356"/>
      <c r="D9456" s="356">
        <v>43</v>
      </c>
      <c r="E9456" s="357" t="s">
        <v>935</v>
      </c>
      <c r="F9456" s="346" t="s">
        <v>936</v>
      </c>
      <c r="G9456" s="147">
        <v>24278</v>
      </c>
      <c r="H9456" s="147">
        <v>137173418</v>
      </c>
    </row>
    <row r="9457" spans="1:8">
      <c r="A9457" s="391" t="s">
        <v>937</v>
      </c>
      <c r="B9457" s="352">
        <v>780101</v>
      </c>
      <c r="C9457" s="356"/>
      <c r="D9457" s="356">
        <v>44</v>
      </c>
      <c r="E9457" s="357" t="s">
        <v>938</v>
      </c>
      <c r="F9457" s="346" t="s">
        <v>939</v>
      </c>
      <c r="G9457" s="147">
        <v>0</v>
      </c>
      <c r="H9457" s="147">
        <v>0</v>
      </c>
    </row>
    <row r="9458" spans="1:8">
      <c r="A9458" s="391" t="s">
        <v>940</v>
      </c>
      <c r="B9458" s="352">
        <v>780101</v>
      </c>
      <c r="C9458" s="356"/>
      <c r="D9458" s="356">
        <v>45</v>
      </c>
      <c r="E9458" s="357" t="s">
        <v>941</v>
      </c>
      <c r="F9458" s="346" t="s">
        <v>942</v>
      </c>
      <c r="G9458" s="147">
        <v>0</v>
      </c>
      <c r="H9458" s="147">
        <v>0</v>
      </c>
    </row>
    <row r="9459" spans="1:8" ht="28.5">
      <c r="A9459" s="391" t="s">
        <v>943</v>
      </c>
      <c r="B9459" s="352">
        <v>780101</v>
      </c>
      <c r="C9459" s="356"/>
      <c r="D9459" s="354">
        <v>46</v>
      </c>
      <c r="E9459" s="359">
        <v>5</v>
      </c>
      <c r="F9459" s="348" t="s">
        <v>944</v>
      </c>
      <c r="G9459" s="147">
        <v>3205</v>
      </c>
      <c r="H9459" s="147">
        <v>67492343</v>
      </c>
    </row>
    <row r="9460" spans="1:8">
      <c r="A9460" s="391" t="s">
        <v>945</v>
      </c>
      <c r="B9460" s="352">
        <v>780101</v>
      </c>
      <c r="C9460" s="356"/>
      <c r="D9460" s="356">
        <v>47</v>
      </c>
      <c r="E9460" s="357" t="s">
        <v>946</v>
      </c>
      <c r="F9460" s="346" t="s">
        <v>947</v>
      </c>
      <c r="G9460" s="147">
        <v>0</v>
      </c>
      <c r="H9460" s="147">
        <v>0</v>
      </c>
    </row>
    <row r="9461" spans="1:8">
      <c r="A9461" s="391" t="s">
        <v>948</v>
      </c>
      <c r="B9461" s="352">
        <v>780101</v>
      </c>
      <c r="C9461" s="356"/>
      <c r="D9461" s="356">
        <v>48</v>
      </c>
      <c r="E9461" s="357" t="s">
        <v>949</v>
      </c>
      <c r="F9461" s="346" t="s">
        <v>950</v>
      </c>
      <c r="G9461" s="147">
        <v>1948</v>
      </c>
      <c r="H9461" s="147">
        <v>45428222</v>
      </c>
    </row>
    <row r="9462" spans="1:8">
      <c r="A9462" s="394" t="s">
        <v>951</v>
      </c>
      <c r="B9462" s="352">
        <v>780101</v>
      </c>
      <c r="C9462" s="356"/>
      <c r="D9462" s="356">
        <v>49</v>
      </c>
      <c r="E9462" s="358" t="s">
        <v>952</v>
      </c>
      <c r="F9462" s="347" t="s">
        <v>953</v>
      </c>
      <c r="G9462" s="147">
        <v>1257</v>
      </c>
      <c r="H9462" s="147">
        <v>22064121</v>
      </c>
    </row>
    <row r="9463" spans="1:8" ht="45">
      <c r="A9463" s="390" t="s">
        <v>38</v>
      </c>
      <c r="B9463" s="352">
        <v>780161</v>
      </c>
      <c r="C9463" s="363">
        <v>175</v>
      </c>
      <c r="D9463" s="353">
        <v>0</v>
      </c>
      <c r="E9463" s="353">
        <v>0</v>
      </c>
      <c r="F9463" s="429" t="s">
        <v>539</v>
      </c>
      <c r="G9463" s="149">
        <v>72814</v>
      </c>
      <c r="H9463" s="149">
        <v>128021018</v>
      </c>
    </row>
    <row r="9464" spans="1:8" ht="28.5">
      <c r="A9464" s="391" t="s">
        <v>815</v>
      </c>
      <c r="B9464" s="352">
        <v>780161</v>
      </c>
      <c r="C9464" s="356"/>
      <c r="D9464" s="354">
        <v>1</v>
      </c>
      <c r="E9464" s="355">
        <v>1</v>
      </c>
      <c r="F9464" s="348" t="s">
        <v>816</v>
      </c>
      <c r="G9464" s="147">
        <v>0</v>
      </c>
      <c r="H9464" s="147">
        <v>0</v>
      </c>
    </row>
    <row r="9465" spans="1:8">
      <c r="A9465" s="391" t="s">
        <v>817</v>
      </c>
      <c r="B9465" s="352">
        <v>780161</v>
      </c>
      <c r="C9465" s="356"/>
      <c r="D9465" s="356">
        <v>2</v>
      </c>
      <c r="E9465" s="357" t="s">
        <v>818</v>
      </c>
      <c r="F9465" s="346" t="s">
        <v>819</v>
      </c>
      <c r="G9465" s="147">
        <v>0</v>
      </c>
      <c r="H9465" s="147">
        <v>0</v>
      </c>
    </row>
    <row r="9466" spans="1:8" ht="30">
      <c r="A9466" s="391" t="s">
        <v>820</v>
      </c>
      <c r="B9466" s="352">
        <v>780161</v>
      </c>
      <c r="C9466" s="356"/>
      <c r="D9466" s="356">
        <v>3</v>
      </c>
      <c r="E9466" s="357" t="s">
        <v>821</v>
      </c>
      <c r="F9466" s="346" t="s">
        <v>822</v>
      </c>
      <c r="G9466" s="147">
        <v>0</v>
      </c>
      <c r="H9466" s="147">
        <v>0</v>
      </c>
    </row>
    <row r="9467" spans="1:8">
      <c r="A9467" s="391" t="s">
        <v>823</v>
      </c>
      <c r="B9467" s="352">
        <v>780161</v>
      </c>
      <c r="C9467" s="356"/>
      <c r="D9467" s="356">
        <v>4</v>
      </c>
      <c r="E9467" s="357" t="s">
        <v>824</v>
      </c>
      <c r="F9467" s="346" t="s">
        <v>825</v>
      </c>
      <c r="G9467" s="147">
        <v>0</v>
      </c>
      <c r="H9467" s="147">
        <v>0</v>
      </c>
    </row>
    <row r="9468" spans="1:8">
      <c r="A9468" s="391" t="s">
        <v>826</v>
      </c>
      <c r="B9468" s="352">
        <v>780161</v>
      </c>
      <c r="C9468" s="356"/>
      <c r="D9468" s="356">
        <v>5</v>
      </c>
      <c r="E9468" s="357" t="s">
        <v>827</v>
      </c>
      <c r="F9468" s="346" t="s">
        <v>828</v>
      </c>
      <c r="G9468" s="147">
        <v>0</v>
      </c>
      <c r="H9468" s="147">
        <v>0</v>
      </c>
    </row>
    <row r="9469" spans="1:8">
      <c r="A9469" s="391" t="s">
        <v>829</v>
      </c>
      <c r="B9469" s="352">
        <v>780161</v>
      </c>
      <c r="C9469" s="356"/>
      <c r="D9469" s="356">
        <v>6</v>
      </c>
      <c r="E9469" s="357" t="s">
        <v>830</v>
      </c>
      <c r="F9469" s="346" t="s">
        <v>831</v>
      </c>
      <c r="G9469" s="147">
        <v>0</v>
      </c>
      <c r="H9469" s="147">
        <v>0</v>
      </c>
    </row>
    <row r="9470" spans="1:8">
      <c r="A9470" s="392" t="s">
        <v>1491</v>
      </c>
      <c r="B9470" s="352">
        <v>780161</v>
      </c>
      <c r="C9470" s="356"/>
      <c r="D9470" s="356">
        <v>7</v>
      </c>
      <c r="E9470" s="358" t="s">
        <v>832</v>
      </c>
      <c r="F9470" s="347" t="s">
        <v>833</v>
      </c>
      <c r="G9470" s="147">
        <v>0</v>
      </c>
      <c r="H9470" s="147">
        <v>0</v>
      </c>
    </row>
    <row r="9471" spans="1:8">
      <c r="A9471" s="391" t="s">
        <v>834</v>
      </c>
      <c r="B9471" s="352">
        <v>780161</v>
      </c>
      <c r="C9471" s="356"/>
      <c r="D9471" s="356">
        <v>8</v>
      </c>
      <c r="E9471" s="357" t="s">
        <v>835</v>
      </c>
      <c r="F9471" s="346" t="s">
        <v>836</v>
      </c>
      <c r="G9471" s="147">
        <v>0</v>
      </c>
      <c r="H9471" s="147">
        <v>0</v>
      </c>
    </row>
    <row r="9472" spans="1:8" ht="28.5">
      <c r="A9472" s="391" t="s">
        <v>837</v>
      </c>
      <c r="B9472" s="352">
        <v>780161</v>
      </c>
      <c r="C9472" s="356"/>
      <c r="D9472" s="354">
        <v>9</v>
      </c>
      <c r="E9472" s="355" t="s">
        <v>838</v>
      </c>
      <c r="F9472" s="348" t="s">
        <v>839</v>
      </c>
      <c r="G9472" s="147">
        <v>0</v>
      </c>
      <c r="H9472" s="147">
        <v>0</v>
      </c>
    </row>
    <row r="9473" spans="1:8">
      <c r="A9473" s="391" t="s">
        <v>840</v>
      </c>
      <c r="B9473" s="352">
        <v>780161</v>
      </c>
      <c r="C9473" s="356"/>
      <c r="D9473" s="356">
        <v>10</v>
      </c>
      <c r="E9473" s="357" t="s">
        <v>841</v>
      </c>
      <c r="F9473" s="346" t="s">
        <v>842</v>
      </c>
      <c r="G9473" s="147">
        <v>0</v>
      </c>
      <c r="H9473" s="147">
        <v>0</v>
      </c>
    </row>
    <row r="9474" spans="1:8">
      <c r="A9474" s="391" t="s">
        <v>843</v>
      </c>
      <c r="B9474" s="352">
        <v>780161</v>
      </c>
      <c r="C9474" s="356"/>
      <c r="D9474" s="356">
        <v>11</v>
      </c>
      <c r="E9474" s="357" t="s">
        <v>844</v>
      </c>
      <c r="F9474" s="346" t="s">
        <v>845</v>
      </c>
      <c r="G9474" s="147">
        <v>0</v>
      </c>
      <c r="H9474" s="147">
        <v>0</v>
      </c>
    </row>
    <row r="9475" spans="1:8">
      <c r="A9475" s="391" t="s">
        <v>846</v>
      </c>
      <c r="B9475" s="352">
        <v>780161</v>
      </c>
      <c r="C9475" s="356"/>
      <c r="D9475" s="356">
        <v>12</v>
      </c>
      <c r="E9475" s="357" t="s">
        <v>847</v>
      </c>
      <c r="F9475" s="346" t="s">
        <v>848</v>
      </c>
      <c r="G9475" s="147">
        <v>0</v>
      </c>
      <c r="H9475" s="147">
        <v>0</v>
      </c>
    </row>
    <row r="9476" spans="1:8">
      <c r="A9476" s="391" t="s">
        <v>849</v>
      </c>
      <c r="B9476" s="352">
        <v>780161</v>
      </c>
      <c r="C9476" s="356"/>
      <c r="D9476" s="356">
        <v>13</v>
      </c>
      <c r="E9476" s="357" t="s">
        <v>850</v>
      </c>
      <c r="F9476" s="346" t="s">
        <v>851</v>
      </c>
      <c r="G9476" s="147">
        <v>0</v>
      </c>
      <c r="H9476" s="147">
        <v>0</v>
      </c>
    </row>
    <row r="9477" spans="1:8">
      <c r="A9477" s="391" t="s">
        <v>852</v>
      </c>
      <c r="B9477" s="352">
        <v>780161</v>
      </c>
      <c r="C9477" s="356"/>
      <c r="D9477" s="356">
        <v>14</v>
      </c>
      <c r="E9477" s="357" t="s">
        <v>853</v>
      </c>
      <c r="F9477" s="346" t="s">
        <v>854</v>
      </c>
      <c r="G9477" s="147">
        <v>0</v>
      </c>
      <c r="H9477" s="147">
        <v>0</v>
      </c>
    </row>
    <row r="9478" spans="1:8">
      <c r="A9478" s="392" t="s">
        <v>1492</v>
      </c>
      <c r="B9478" s="352">
        <v>780161</v>
      </c>
      <c r="C9478" s="498"/>
      <c r="D9478" s="356">
        <v>15</v>
      </c>
      <c r="E9478" s="358" t="s">
        <v>1337</v>
      </c>
      <c r="F9478" s="347" t="s">
        <v>855</v>
      </c>
      <c r="G9478" s="147">
        <v>0</v>
      </c>
      <c r="H9478" s="147">
        <v>0</v>
      </c>
    </row>
    <row r="9479" spans="1:8">
      <c r="A9479" s="391" t="s">
        <v>856</v>
      </c>
      <c r="B9479" s="352">
        <v>780161</v>
      </c>
      <c r="C9479" s="356"/>
      <c r="D9479" s="356">
        <v>16</v>
      </c>
      <c r="E9479" s="357" t="s">
        <v>857</v>
      </c>
      <c r="F9479" s="346" t="s">
        <v>858</v>
      </c>
      <c r="G9479" s="147">
        <v>0</v>
      </c>
      <c r="H9479" s="147">
        <v>0</v>
      </c>
    </row>
    <row r="9480" spans="1:8">
      <c r="A9480" s="391" t="s">
        <v>859</v>
      </c>
      <c r="B9480" s="352">
        <v>780161</v>
      </c>
      <c r="C9480" s="356"/>
      <c r="D9480" s="354">
        <v>17</v>
      </c>
      <c r="E9480" s="355" t="s">
        <v>860</v>
      </c>
      <c r="F9480" s="348" t="s">
        <v>861</v>
      </c>
      <c r="G9480" s="147">
        <v>72814</v>
      </c>
      <c r="H9480" s="147">
        <v>128021018</v>
      </c>
    </row>
    <row r="9481" spans="1:8" ht="28.5">
      <c r="A9481" s="393" t="s">
        <v>862</v>
      </c>
      <c r="B9481" s="352">
        <v>780161</v>
      </c>
      <c r="C9481" s="356"/>
      <c r="D9481" s="354">
        <v>18</v>
      </c>
      <c r="E9481" s="355" t="s">
        <v>863</v>
      </c>
      <c r="F9481" s="348" t="s">
        <v>864</v>
      </c>
      <c r="G9481" s="147">
        <v>32573</v>
      </c>
      <c r="H9481" s="147">
        <v>35405846</v>
      </c>
    </row>
    <row r="9482" spans="1:8" ht="30">
      <c r="A9482" s="391" t="s">
        <v>865</v>
      </c>
      <c r="B9482" s="352">
        <v>780161</v>
      </c>
      <c r="C9482" s="356"/>
      <c r="D9482" s="356">
        <v>19</v>
      </c>
      <c r="E9482" s="357" t="s">
        <v>866</v>
      </c>
      <c r="F9482" s="346" t="s">
        <v>867</v>
      </c>
      <c r="G9482" s="147">
        <v>0</v>
      </c>
      <c r="H9482" s="147">
        <v>0</v>
      </c>
    </row>
    <row r="9483" spans="1:8" ht="30">
      <c r="A9483" s="391" t="s">
        <v>868</v>
      </c>
      <c r="B9483" s="352">
        <v>780161</v>
      </c>
      <c r="C9483" s="356"/>
      <c r="D9483" s="356">
        <v>20</v>
      </c>
      <c r="E9483" s="357" t="s">
        <v>869</v>
      </c>
      <c r="F9483" s="346" t="s">
        <v>870</v>
      </c>
      <c r="G9483" s="147">
        <v>0</v>
      </c>
      <c r="H9483" s="147">
        <v>0</v>
      </c>
    </row>
    <row r="9484" spans="1:8">
      <c r="A9484" s="391" t="s">
        <v>871</v>
      </c>
      <c r="B9484" s="352">
        <v>780161</v>
      </c>
      <c r="C9484" s="356"/>
      <c r="D9484" s="356">
        <v>21</v>
      </c>
      <c r="E9484" s="357" t="s">
        <v>872</v>
      </c>
      <c r="F9484" s="346" t="s">
        <v>873</v>
      </c>
      <c r="G9484" s="147">
        <v>0</v>
      </c>
      <c r="H9484" s="147">
        <v>0</v>
      </c>
    </row>
    <row r="9485" spans="1:8">
      <c r="A9485" s="391" t="s">
        <v>874</v>
      </c>
      <c r="B9485" s="352">
        <v>780161</v>
      </c>
      <c r="C9485" s="356"/>
      <c r="D9485" s="356">
        <v>22</v>
      </c>
      <c r="E9485" s="357" t="s">
        <v>875</v>
      </c>
      <c r="F9485" s="346" t="s">
        <v>876</v>
      </c>
      <c r="G9485" s="147">
        <v>32573</v>
      </c>
      <c r="H9485" s="147">
        <v>35405846</v>
      </c>
    </row>
    <row r="9486" spans="1:8">
      <c r="A9486" s="391" t="s">
        <v>877</v>
      </c>
      <c r="B9486" s="352">
        <v>780161</v>
      </c>
      <c r="C9486" s="356"/>
      <c r="D9486" s="356">
        <v>23</v>
      </c>
      <c r="E9486" s="357" t="s">
        <v>878</v>
      </c>
      <c r="F9486" s="346" t="s">
        <v>879</v>
      </c>
      <c r="G9486" s="147">
        <v>0</v>
      </c>
      <c r="H9486" s="147">
        <v>0</v>
      </c>
    </row>
    <row r="9487" spans="1:8">
      <c r="A9487" s="391" t="s">
        <v>880</v>
      </c>
      <c r="B9487" s="352">
        <v>780161</v>
      </c>
      <c r="C9487" s="356"/>
      <c r="D9487" s="356">
        <v>24</v>
      </c>
      <c r="E9487" s="357" t="s">
        <v>881</v>
      </c>
      <c r="F9487" s="346" t="s">
        <v>882</v>
      </c>
      <c r="G9487" s="147">
        <v>32573</v>
      </c>
      <c r="H9487" s="147">
        <v>35405846</v>
      </c>
    </row>
    <row r="9488" spans="1:8">
      <c r="A9488" s="391" t="s">
        <v>883</v>
      </c>
      <c r="B9488" s="352">
        <v>780161</v>
      </c>
      <c r="C9488" s="356"/>
      <c r="D9488" s="354">
        <v>25</v>
      </c>
      <c r="E9488" s="355" t="s">
        <v>884</v>
      </c>
      <c r="F9488" s="348" t="s">
        <v>497</v>
      </c>
      <c r="G9488" s="147">
        <v>95</v>
      </c>
      <c r="H9488" s="147">
        <v>161041</v>
      </c>
    </row>
    <row r="9489" spans="1:8" ht="28.5">
      <c r="A9489" s="391" t="s">
        <v>885</v>
      </c>
      <c r="B9489" s="352">
        <v>780161</v>
      </c>
      <c r="C9489" s="356"/>
      <c r="D9489" s="354">
        <v>26</v>
      </c>
      <c r="E9489" s="355" t="s">
        <v>886</v>
      </c>
      <c r="F9489" s="348" t="s">
        <v>887</v>
      </c>
      <c r="G9489" s="147">
        <v>40146</v>
      </c>
      <c r="H9489" s="147">
        <v>92454131</v>
      </c>
    </row>
    <row r="9490" spans="1:8">
      <c r="A9490" s="391" t="s">
        <v>888</v>
      </c>
      <c r="B9490" s="352">
        <v>780161</v>
      </c>
      <c r="C9490" s="356"/>
      <c r="D9490" s="356">
        <v>27</v>
      </c>
      <c r="E9490" s="357" t="s">
        <v>889</v>
      </c>
      <c r="F9490" s="346" t="s">
        <v>890</v>
      </c>
      <c r="G9490" s="147">
        <v>0</v>
      </c>
      <c r="H9490" s="147">
        <v>0</v>
      </c>
    </row>
    <row r="9491" spans="1:8">
      <c r="A9491" s="391" t="s">
        <v>891</v>
      </c>
      <c r="B9491" s="352">
        <v>780161</v>
      </c>
      <c r="C9491" s="356"/>
      <c r="D9491" s="356">
        <v>28</v>
      </c>
      <c r="E9491" s="357" t="s">
        <v>892</v>
      </c>
      <c r="F9491" s="346" t="s">
        <v>893</v>
      </c>
      <c r="G9491" s="147">
        <v>40146</v>
      </c>
      <c r="H9491" s="147">
        <v>92454131</v>
      </c>
    </row>
    <row r="9492" spans="1:8">
      <c r="A9492" s="391" t="s">
        <v>894</v>
      </c>
      <c r="B9492" s="352">
        <v>780161</v>
      </c>
      <c r="C9492" s="356"/>
      <c r="D9492" s="356">
        <v>29</v>
      </c>
      <c r="E9492" s="357" t="s">
        <v>895</v>
      </c>
      <c r="F9492" s="346" t="s">
        <v>896</v>
      </c>
      <c r="G9492" s="147">
        <v>0</v>
      </c>
      <c r="H9492" s="147">
        <v>0</v>
      </c>
    </row>
    <row r="9493" spans="1:8">
      <c r="A9493" s="391" t="s">
        <v>897</v>
      </c>
      <c r="B9493" s="352">
        <v>780161</v>
      </c>
      <c r="C9493" s="356"/>
      <c r="D9493" s="356">
        <v>30</v>
      </c>
      <c r="E9493" s="357" t="s">
        <v>898</v>
      </c>
      <c r="F9493" s="346" t="s">
        <v>899</v>
      </c>
      <c r="G9493" s="147">
        <v>0</v>
      </c>
      <c r="H9493" s="147">
        <v>0</v>
      </c>
    </row>
    <row r="9494" spans="1:8" ht="30">
      <c r="A9494" s="391" t="s">
        <v>900</v>
      </c>
      <c r="B9494" s="352">
        <v>780161</v>
      </c>
      <c r="C9494" s="356"/>
      <c r="D9494" s="356">
        <v>31</v>
      </c>
      <c r="E9494" s="357" t="s">
        <v>901</v>
      </c>
      <c r="F9494" s="346" t="s">
        <v>902</v>
      </c>
      <c r="G9494" s="147">
        <v>0</v>
      </c>
      <c r="H9494" s="147">
        <v>0</v>
      </c>
    </row>
    <row r="9495" spans="1:8" ht="30">
      <c r="A9495" s="391" t="s">
        <v>903</v>
      </c>
      <c r="B9495" s="352">
        <v>780161</v>
      </c>
      <c r="C9495" s="356"/>
      <c r="D9495" s="356">
        <v>32</v>
      </c>
      <c r="E9495" s="357" t="s">
        <v>904</v>
      </c>
      <c r="F9495" s="346" t="s">
        <v>905</v>
      </c>
      <c r="G9495" s="147">
        <v>0</v>
      </c>
      <c r="H9495" s="147">
        <v>0</v>
      </c>
    </row>
    <row r="9496" spans="1:8" ht="30">
      <c r="A9496" s="391" t="s">
        <v>906</v>
      </c>
      <c r="B9496" s="352">
        <v>780161</v>
      </c>
      <c r="C9496" s="356"/>
      <c r="D9496" s="356">
        <v>33</v>
      </c>
      <c r="E9496" s="357" t="s">
        <v>907</v>
      </c>
      <c r="F9496" s="346" t="s">
        <v>908</v>
      </c>
      <c r="G9496" s="147">
        <v>0</v>
      </c>
      <c r="H9496" s="147">
        <v>0</v>
      </c>
    </row>
    <row r="9497" spans="1:8">
      <c r="A9497" s="391" t="s">
        <v>909</v>
      </c>
      <c r="B9497" s="352">
        <v>780161</v>
      </c>
      <c r="C9497" s="356"/>
      <c r="D9497" s="356">
        <v>34</v>
      </c>
      <c r="E9497" s="357" t="s">
        <v>910</v>
      </c>
      <c r="F9497" s="346" t="s">
        <v>911</v>
      </c>
      <c r="G9497" s="147">
        <v>0</v>
      </c>
      <c r="H9497" s="147">
        <v>0</v>
      </c>
    </row>
    <row r="9498" spans="1:8">
      <c r="A9498" s="391" t="s">
        <v>912</v>
      </c>
      <c r="B9498" s="352">
        <v>780161</v>
      </c>
      <c r="C9498" s="356"/>
      <c r="D9498" s="356">
        <v>35</v>
      </c>
      <c r="E9498" s="357" t="s">
        <v>913</v>
      </c>
      <c r="F9498" s="346" t="s">
        <v>914</v>
      </c>
      <c r="G9498" s="147">
        <v>0</v>
      </c>
      <c r="H9498" s="147">
        <v>0</v>
      </c>
    </row>
    <row r="9499" spans="1:8" ht="30">
      <c r="A9499" s="391" t="s">
        <v>915</v>
      </c>
      <c r="B9499" s="352">
        <v>780161</v>
      </c>
      <c r="C9499" s="356"/>
      <c r="D9499" s="356">
        <v>36</v>
      </c>
      <c r="E9499" s="357" t="s">
        <v>916</v>
      </c>
      <c r="F9499" s="346" t="s">
        <v>917</v>
      </c>
      <c r="G9499" s="147">
        <v>0</v>
      </c>
      <c r="H9499" s="147">
        <v>0</v>
      </c>
    </row>
    <row r="9500" spans="1:8" ht="28.5">
      <c r="A9500" s="391" t="s">
        <v>918</v>
      </c>
      <c r="B9500" s="352">
        <v>780161</v>
      </c>
      <c r="C9500" s="356"/>
      <c r="D9500" s="354">
        <v>37</v>
      </c>
      <c r="E9500" s="355" t="s">
        <v>919</v>
      </c>
      <c r="F9500" s="348" t="s">
        <v>920</v>
      </c>
      <c r="G9500" s="147">
        <v>0</v>
      </c>
      <c r="H9500" s="147">
        <v>0</v>
      </c>
    </row>
    <row r="9501" spans="1:8">
      <c r="A9501" s="391" t="s">
        <v>921</v>
      </c>
      <c r="B9501" s="352">
        <v>780161</v>
      </c>
      <c r="C9501" s="356"/>
      <c r="D9501" s="356">
        <v>38</v>
      </c>
      <c r="E9501" s="357" t="s">
        <v>922</v>
      </c>
      <c r="F9501" s="346" t="s">
        <v>39</v>
      </c>
      <c r="G9501" s="147">
        <v>0</v>
      </c>
      <c r="H9501" s="147">
        <v>0</v>
      </c>
    </row>
    <row r="9502" spans="1:8">
      <c r="A9502" s="391" t="s">
        <v>923</v>
      </c>
      <c r="B9502" s="352">
        <v>780161</v>
      </c>
      <c r="C9502" s="356"/>
      <c r="D9502" s="356">
        <v>39</v>
      </c>
      <c r="E9502" s="357" t="s">
        <v>924</v>
      </c>
      <c r="F9502" s="346" t="s">
        <v>40</v>
      </c>
      <c r="G9502" s="147">
        <v>0</v>
      </c>
      <c r="H9502" s="147">
        <v>0</v>
      </c>
    </row>
    <row r="9503" spans="1:8">
      <c r="A9503" s="391" t="s">
        <v>925</v>
      </c>
      <c r="B9503" s="352">
        <v>780161</v>
      </c>
      <c r="C9503" s="356"/>
      <c r="D9503" s="356">
        <v>40</v>
      </c>
      <c r="E9503" s="357" t="s">
        <v>926</v>
      </c>
      <c r="F9503" s="346" t="s">
        <v>927</v>
      </c>
      <c r="G9503" s="147">
        <v>0</v>
      </c>
      <c r="H9503" s="147">
        <v>0</v>
      </c>
    </row>
    <row r="9504" spans="1:8">
      <c r="A9504" s="391" t="s">
        <v>928</v>
      </c>
      <c r="B9504" s="352">
        <v>780161</v>
      </c>
      <c r="C9504" s="356"/>
      <c r="D9504" s="356">
        <v>41</v>
      </c>
      <c r="E9504" s="357" t="s">
        <v>929</v>
      </c>
      <c r="F9504" s="346" t="s">
        <v>930</v>
      </c>
      <c r="G9504" s="147">
        <v>0</v>
      </c>
      <c r="H9504" s="147">
        <v>0</v>
      </c>
    </row>
    <row r="9505" spans="1:8" ht="28.5">
      <c r="A9505" s="391" t="s">
        <v>931</v>
      </c>
      <c r="B9505" s="352">
        <v>780161</v>
      </c>
      <c r="C9505" s="356"/>
      <c r="D9505" s="354">
        <v>42</v>
      </c>
      <c r="E9505" s="355" t="s">
        <v>932</v>
      </c>
      <c r="F9505" s="348" t="s">
        <v>933</v>
      </c>
      <c r="G9505" s="147">
        <v>0</v>
      </c>
      <c r="H9505" s="147">
        <v>0</v>
      </c>
    </row>
    <row r="9506" spans="1:8">
      <c r="A9506" s="391" t="s">
        <v>934</v>
      </c>
      <c r="B9506" s="352">
        <v>780161</v>
      </c>
      <c r="C9506" s="356"/>
      <c r="D9506" s="356">
        <v>43</v>
      </c>
      <c r="E9506" s="357" t="s">
        <v>935</v>
      </c>
      <c r="F9506" s="346" t="s">
        <v>936</v>
      </c>
      <c r="G9506" s="147">
        <v>0</v>
      </c>
      <c r="H9506" s="147">
        <v>0</v>
      </c>
    </row>
    <row r="9507" spans="1:8">
      <c r="A9507" s="391" t="s">
        <v>937</v>
      </c>
      <c r="B9507" s="352">
        <v>780161</v>
      </c>
      <c r="C9507" s="356"/>
      <c r="D9507" s="356">
        <v>44</v>
      </c>
      <c r="E9507" s="357" t="s">
        <v>938</v>
      </c>
      <c r="F9507" s="346" t="s">
        <v>939</v>
      </c>
      <c r="G9507" s="147">
        <v>0</v>
      </c>
      <c r="H9507" s="147">
        <v>0</v>
      </c>
    </row>
    <row r="9508" spans="1:8">
      <c r="A9508" s="391" t="s">
        <v>940</v>
      </c>
      <c r="B9508" s="352">
        <v>780161</v>
      </c>
      <c r="C9508" s="356"/>
      <c r="D9508" s="356">
        <v>45</v>
      </c>
      <c r="E9508" s="357" t="s">
        <v>941</v>
      </c>
      <c r="F9508" s="346" t="s">
        <v>942</v>
      </c>
      <c r="G9508" s="147">
        <v>0</v>
      </c>
      <c r="H9508" s="147">
        <v>0</v>
      </c>
    </row>
    <row r="9509" spans="1:8" ht="28.5">
      <c r="A9509" s="391" t="s">
        <v>943</v>
      </c>
      <c r="B9509" s="352">
        <v>780161</v>
      </c>
      <c r="C9509" s="356"/>
      <c r="D9509" s="354">
        <v>46</v>
      </c>
      <c r="E9509" s="359">
        <v>5</v>
      </c>
      <c r="F9509" s="348" t="s">
        <v>944</v>
      </c>
      <c r="G9509" s="147">
        <v>0</v>
      </c>
      <c r="H9509" s="147">
        <v>0</v>
      </c>
    </row>
    <row r="9510" spans="1:8">
      <c r="A9510" s="391" t="s">
        <v>945</v>
      </c>
      <c r="B9510" s="352">
        <v>780161</v>
      </c>
      <c r="C9510" s="356"/>
      <c r="D9510" s="356">
        <v>47</v>
      </c>
      <c r="E9510" s="357" t="s">
        <v>946</v>
      </c>
      <c r="F9510" s="346" t="s">
        <v>947</v>
      </c>
      <c r="G9510" s="147">
        <v>0</v>
      </c>
      <c r="H9510" s="147">
        <v>0</v>
      </c>
    </row>
    <row r="9511" spans="1:8">
      <c r="A9511" s="391" t="s">
        <v>948</v>
      </c>
      <c r="B9511" s="352">
        <v>780161</v>
      </c>
      <c r="C9511" s="356"/>
      <c r="D9511" s="356">
        <v>48</v>
      </c>
      <c r="E9511" s="357" t="s">
        <v>949</v>
      </c>
      <c r="F9511" s="346" t="s">
        <v>950</v>
      </c>
      <c r="G9511" s="147">
        <v>0</v>
      </c>
      <c r="H9511" s="147">
        <v>0</v>
      </c>
    </row>
    <row r="9512" spans="1:8">
      <c r="A9512" s="394" t="s">
        <v>951</v>
      </c>
      <c r="B9512" s="352">
        <v>780161</v>
      </c>
      <c r="C9512" s="356"/>
      <c r="D9512" s="356">
        <v>49</v>
      </c>
      <c r="E9512" s="358" t="s">
        <v>952</v>
      </c>
      <c r="F9512" s="347" t="s">
        <v>953</v>
      </c>
      <c r="G9512" s="147">
        <v>0</v>
      </c>
      <c r="H9512" s="147">
        <v>0</v>
      </c>
    </row>
    <row r="9513" spans="1:8" ht="45">
      <c r="A9513" s="390" t="s">
        <v>38</v>
      </c>
      <c r="B9513" s="352">
        <v>780147</v>
      </c>
      <c r="C9513" s="363">
        <v>176</v>
      </c>
      <c r="D9513" s="353">
        <v>0</v>
      </c>
      <c r="E9513" s="353">
        <v>0</v>
      </c>
      <c r="F9513" s="429" t="s">
        <v>540</v>
      </c>
      <c r="G9513" s="149">
        <v>134482</v>
      </c>
      <c r="H9513" s="149">
        <v>146742143</v>
      </c>
    </row>
    <row r="9514" spans="1:8" ht="28.5">
      <c r="A9514" s="391" t="s">
        <v>815</v>
      </c>
      <c r="B9514" s="352">
        <v>780147</v>
      </c>
      <c r="C9514" s="356"/>
      <c r="D9514" s="354">
        <v>1</v>
      </c>
      <c r="E9514" s="355">
        <v>1</v>
      </c>
      <c r="F9514" s="348" t="s">
        <v>816</v>
      </c>
      <c r="G9514" s="147">
        <v>0</v>
      </c>
      <c r="H9514" s="147">
        <v>0</v>
      </c>
    </row>
    <row r="9515" spans="1:8">
      <c r="A9515" s="391" t="s">
        <v>817</v>
      </c>
      <c r="B9515" s="352">
        <v>780147</v>
      </c>
      <c r="C9515" s="356"/>
      <c r="D9515" s="356">
        <v>2</v>
      </c>
      <c r="E9515" s="357" t="s">
        <v>818</v>
      </c>
      <c r="F9515" s="346" t="s">
        <v>819</v>
      </c>
      <c r="G9515" s="147">
        <v>0</v>
      </c>
      <c r="H9515" s="147">
        <v>0</v>
      </c>
    </row>
    <row r="9516" spans="1:8" ht="30">
      <c r="A9516" s="391" t="s">
        <v>820</v>
      </c>
      <c r="B9516" s="352">
        <v>780147</v>
      </c>
      <c r="C9516" s="356"/>
      <c r="D9516" s="356">
        <v>3</v>
      </c>
      <c r="E9516" s="357" t="s">
        <v>821</v>
      </c>
      <c r="F9516" s="346" t="s">
        <v>822</v>
      </c>
      <c r="G9516" s="147">
        <v>0</v>
      </c>
      <c r="H9516" s="147">
        <v>0</v>
      </c>
    </row>
    <row r="9517" spans="1:8">
      <c r="A9517" s="391" t="s">
        <v>823</v>
      </c>
      <c r="B9517" s="352">
        <v>780147</v>
      </c>
      <c r="C9517" s="356"/>
      <c r="D9517" s="356">
        <v>4</v>
      </c>
      <c r="E9517" s="357" t="s">
        <v>824</v>
      </c>
      <c r="F9517" s="346" t="s">
        <v>825</v>
      </c>
      <c r="G9517" s="147">
        <v>0</v>
      </c>
      <c r="H9517" s="147">
        <v>0</v>
      </c>
    </row>
    <row r="9518" spans="1:8">
      <c r="A9518" s="391" t="s">
        <v>826</v>
      </c>
      <c r="B9518" s="352">
        <v>780147</v>
      </c>
      <c r="C9518" s="356"/>
      <c r="D9518" s="356">
        <v>5</v>
      </c>
      <c r="E9518" s="357" t="s">
        <v>827</v>
      </c>
      <c r="F9518" s="346" t="s">
        <v>828</v>
      </c>
      <c r="G9518" s="147">
        <v>0</v>
      </c>
      <c r="H9518" s="147">
        <v>0</v>
      </c>
    </row>
    <row r="9519" spans="1:8">
      <c r="A9519" s="391" t="s">
        <v>829</v>
      </c>
      <c r="B9519" s="352">
        <v>780147</v>
      </c>
      <c r="C9519" s="356"/>
      <c r="D9519" s="356">
        <v>6</v>
      </c>
      <c r="E9519" s="357" t="s">
        <v>830</v>
      </c>
      <c r="F9519" s="346" t="s">
        <v>831</v>
      </c>
      <c r="G9519" s="147">
        <v>0</v>
      </c>
      <c r="H9519" s="147">
        <v>0</v>
      </c>
    </row>
    <row r="9520" spans="1:8">
      <c r="A9520" s="392" t="s">
        <v>1491</v>
      </c>
      <c r="B9520" s="352">
        <v>780147</v>
      </c>
      <c r="C9520" s="356"/>
      <c r="D9520" s="356">
        <v>7</v>
      </c>
      <c r="E9520" s="358" t="s">
        <v>832</v>
      </c>
      <c r="F9520" s="347" t="s">
        <v>833</v>
      </c>
      <c r="G9520" s="147">
        <v>0</v>
      </c>
      <c r="H9520" s="147">
        <v>0</v>
      </c>
    </row>
    <row r="9521" spans="1:8">
      <c r="A9521" s="391" t="s">
        <v>834</v>
      </c>
      <c r="B9521" s="352">
        <v>780147</v>
      </c>
      <c r="C9521" s="356"/>
      <c r="D9521" s="356">
        <v>8</v>
      </c>
      <c r="E9521" s="357" t="s">
        <v>835</v>
      </c>
      <c r="F9521" s="346" t="s">
        <v>836</v>
      </c>
      <c r="G9521" s="147">
        <v>0</v>
      </c>
      <c r="H9521" s="147">
        <v>0</v>
      </c>
    </row>
    <row r="9522" spans="1:8" ht="28.5">
      <c r="A9522" s="391" t="s">
        <v>837</v>
      </c>
      <c r="B9522" s="352">
        <v>780147</v>
      </c>
      <c r="C9522" s="356"/>
      <c r="D9522" s="354">
        <v>9</v>
      </c>
      <c r="E9522" s="355" t="s">
        <v>838</v>
      </c>
      <c r="F9522" s="348" t="s">
        <v>839</v>
      </c>
      <c r="G9522" s="147">
        <v>0</v>
      </c>
      <c r="H9522" s="147">
        <v>0</v>
      </c>
    </row>
    <row r="9523" spans="1:8">
      <c r="A9523" s="391" t="s">
        <v>840</v>
      </c>
      <c r="B9523" s="352">
        <v>780147</v>
      </c>
      <c r="C9523" s="356"/>
      <c r="D9523" s="356">
        <v>10</v>
      </c>
      <c r="E9523" s="357" t="s">
        <v>841</v>
      </c>
      <c r="F9523" s="346" t="s">
        <v>842</v>
      </c>
      <c r="G9523" s="147">
        <v>0</v>
      </c>
      <c r="H9523" s="147">
        <v>0</v>
      </c>
    </row>
    <row r="9524" spans="1:8">
      <c r="A9524" s="391" t="s">
        <v>843</v>
      </c>
      <c r="B9524" s="352">
        <v>780147</v>
      </c>
      <c r="C9524" s="356"/>
      <c r="D9524" s="356">
        <v>11</v>
      </c>
      <c r="E9524" s="357" t="s">
        <v>844</v>
      </c>
      <c r="F9524" s="346" t="s">
        <v>845</v>
      </c>
      <c r="G9524" s="147">
        <v>0</v>
      </c>
      <c r="H9524" s="147">
        <v>0</v>
      </c>
    </row>
    <row r="9525" spans="1:8">
      <c r="A9525" s="391" t="s">
        <v>846</v>
      </c>
      <c r="B9525" s="352">
        <v>780147</v>
      </c>
      <c r="C9525" s="356"/>
      <c r="D9525" s="356">
        <v>12</v>
      </c>
      <c r="E9525" s="357" t="s">
        <v>847</v>
      </c>
      <c r="F9525" s="346" t="s">
        <v>848</v>
      </c>
      <c r="G9525" s="147">
        <v>0</v>
      </c>
      <c r="H9525" s="147">
        <v>0</v>
      </c>
    </row>
    <row r="9526" spans="1:8">
      <c r="A9526" s="391" t="s">
        <v>849</v>
      </c>
      <c r="B9526" s="352">
        <v>780147</v>
      </c>
      <c r="C9526" s="356"/>
      <c r="D9526" s="356">
        <v>13</v>
      </c>
      <c r="E9526" s="357" t="s">
        <v>850</v>
      </c>
      <c r="F9526" s="346" t="s">
        <v>851</v>
      </c>
      <c r="G9526" s="147">
        <v>0</v>
      </c>
      <c r="H9526" s="147">
        <v>0</v>
      </c>
    </row>
    <row r="9527" spans="1:8">
      <c r="A9527" s="391" t="s">
        <v>852</v>
      </c>
      <c r="B9527" s="352">
        <v>780147</v>
      </c>
      <c r="C9527" s="356"/>
      <c r="D9527" s="356">
        <v>14</v>
      </c>
      <c r="E9527" s="357" t="s">
        <v>853</v>
      </c>
      <c r="F9527" s="346" t="s">
        <v>854</v>
      </c>
      <c r="G9527" s="147">
        <v>0</v>
      </c>
      <c r="H9527" s="147">
        <v>0</v>
      </c>
    </row>
    <row r="9528" spans="1:8">
      <c r="A9528" s="392" t="s">
        <v>1492</v>
      </c>
      <c r="B9528" s="352">
        <v>780147</v>
      </c>
      <c r="C9528" s="498"/>
      <c r="D9528" s="356">
        <v>15</v>
      </c>
      <c r="E9528" s="358" t="s">
        <v>1337</v>
      </c>
      <c r="F9528" s="347" t="s">
        <v>855</v>
      </c>
      <c r="G9528" s="147">
        <v>0</v>
      </c>
      <c r="H9528" s="147">
        <v>0</v>
      </c>
    </row>
    <row r="9529" spans="1:8">
      <c r="A9529" s="391" t="s">
        <v>856</v>
      </c>
      <c r="B9529" s="352">
        <v>780147</v>
      </c>
      <c r="C9529" s="356"/>
      <c r="D9529" s="356">
        <v>16</v>
      </c>
      <c r="E9529" s="357" t="s">
        <v>857</v>
      </c>
      <c r="F9529" s="346" t="s">
        <v>858</v>
      </c>
      <c r="G9529" s="147">
        <v>0</v>
      </c>
      <c r="H9529" s="147">
        <v>0</v>
      </c>
    </row>
    <row r="9530" spans="1:8">
      <c r="A9530" s="391" t="s">
        <v>859</v>
      </c>
      <c r="B9530" s="352">
        <v>780147</v>
      </c>
      <c r="C9530" s="356"/>
      <c r="D9530" s="354">
        <v>17</v>
      </c>
      <c r="E9530" s="355" t="s">
        <v>860</v>
      </c>
      <c r="F9530" s="348" t="s">
        <v>861</v>
      </c>
      <c r="G9530" s="147">
        <v>134482</v>
      </c>
      <c r="H9530" s="147">
        <v>146742143</v>
      </c>
    </row>
    <row r="9531" spans="1:8" ht="28.5">
      <c r="A9531" s="393" t="s">
        <v>862</v>
      </c>
      <c r="B9531" s="352">
        <v>780147</v>
      </c>
      <c r="C9531" s="356"/>
      <c r="D9531" s="354">
        <v>18</v>
      </c>
      <c r="E9531" s="355" t="s">
        <v>863</v>
      </c>
      <c r="F9531" s="348" t="s">
        <v>864</v>
      </c>
      <c r="G9531" s="147">
        <v>119382</v>
      </c>
      <c r="H9531" s="147">
        <v>106442143</v>
      </c>
    </row>
    <row r="9532" spans="1:8" ht="30">
      <c r="A9532" s="391" t="s">
        <v>865</v>
      </c>
      <c r="B9532" s="352">
        <v>780147</v>
      </c>
      <c r="C9532" s="356"/>
      <c r="D9532" s="356">
        <v>19</v>
      </c>
      <c r="E9532" s="357" t="s">
        <v>866</v>
      </c>
      <c r="F9532" s="346" t="s">
        <v>867</v>
      </c>
      <c r="G9532" s="147">
        <v>0</v>
      </c>
      <c r="H9532" s="147">
        <v>0</v>
      </c>
    </row>
    <row r="9533" spans="1:8" ht="30">
      <c r="A9533" s="391" t="s">
        <v>868</v>
      </c>
      <c r="B9533" s="352">
        <v>780147</v>
      </c>
      <c r="C9533" s="356"/>
      <c r="D9533" s="356">
        <v>20</v>
      </c>
      <c r="E9533" s="357" t="s">
        <v>869</v>
      </c>
      <c r="F9533" s="346" t="s">
        <v>870</v>
      </c>
      <c r="G9533" s="147">
        <v>0</v>
      </c>
      <c r="H9533" s="147">
        <v>0</v>
      </c>
    </row>
    <row r="9534" spans="1:8">
      <c r="A9534" s="391" t="s">
        <v>871</v>
      </c>
      <c r="B9534" s="352">
        <v>780147</v>
      </c>
      <c r="C9534" s="356"/>
      <c r="D9534" s="356">
        <v>21</v>
      </c>
      <c r="E9534" s="357" t="s">
        <v>872</v>
      </c>
      <c r="F9534" s="346" t="s">
        <v>873</v>
      </c>
      <c r="G9534" s="147">
        <v>0</v>
      </c>
      <c r="H9534" s="147">
        <v>0</v>
      </c>
    </row>
    <row r="9535" spans="1:8">
      <c r="A9535" s="391" t="s">
        <v>874</v>
      </c>
      <c r="B9535" s="352">
        <v>780147</v>
      </c>
      <c r="C9535" s="356"/>
      <c r="D9535" s="356">
        <v>22</v>
      </c>
      <c r="E9535" s="357" t="s">
        <v>875</v>
      </c>
      <c r="F9535" s="346" t="s">
        <v>876</v>
      </c>
      <c r="G9535" s="147">
        <v>119382</v>
      </c>
      <c r="H9535" s="147">
        <v>106442143</v>
      </c>
    </row>
    <row r="9536" spans="1:8">
      <c r="A9536" s="391" t="s">
        <v>877</v>
      </c>
      <c r="B9536" s="352">
        <v>780147</v>
      </c>
      <c r="C9536" s="356"/>
      <c r="D9536" s="356">
        <v>23</v>
      </c>
      <c r="E9536" s="357" t="s">
        <v>878</v>
      </c>
      <c r="F9536" s="346" t="s">
        <v>879</v>
      </c>
      <c r="G9536" s="147">
        <v>0</v>
      </c>
      <c r="H9536" s="147">
        <v>0</v>
      </c>
    </row>
    <row r="9537" spans="1:8">
      <c r="A9537" s="391" t="s">
        <v>880</v>
      </c>
      <c r="B9537" s="352">
        <v>780147</v>
      </c>
      <c r="C9537" s="356"/>
      <c r="D9537" s="356">
        <v>24</v>
      </c>
      <c r="E9537" s="357" t="s">
        <v>881</v>
      </c>
      <c r="F9537" s="346" t="s">
        <v>882</v>
      </c>
      <c r="G9537" s="147">
        <v>119382</v>
      </c>
      <c r="H9537" s="147">
        <v>106442143</v>
      </c>
    </row>
    <row r="9538" spans="1:8">
      <c r="A9538" s="391" t="s">
        <v>883</v>
      </c>
      <c r="B9538" s="352">
        <v>780147</v>
      </c>
      <c r="C9538" s="356"/>
      <c r="D9538" s="354">
        <v>25</v>
      </c>
      <c r="E9538" s="355" t="s">
        <v>884</v>
      </c>
      <c r="F9538" s="348" t="s">
        <v>497</v>
      </c>
      <c r="G9538" s="147">
        <v>2050</v>
      </c>
      <c r="H9538" s="147">
        <v>2070000</v>
      </c>
    </row>
    <row r="9539" spans="1:8" ht="28.5">
      <c r="A9539" s="391" t="s">
        <v>885</v>
      </c>
      <c r="B9539" s="352">
        <v>780147</v>
      </c>
      <c r="C9539" s="356"/>
      <c r="D9539" s="354">
        <v>26</v>
      </c>
      <c r="E9539" s="355" t="s">
        <v>886</v>
      </c>
      <c r="F9539" s="348" t="s">
        <v>887</v>
      </c>
      <c r="G9539" s="147">
        <v>13050</v>
      </c>
      <c r="H9539" s="147">
        <v>38230000</v>
      </c>
    </row>
    <row r="9540" spans="1:8">
      <c r="A9540" s="391" t="s">
        <v>888</v>
      </c>
      <c r="B9540" s="352">
        <v>780147</v>
      </c>
      <c r="C9540" s="356"/>
      <c r="D9540" s="356">
        <v>27</v>
      </c>
      <c r="E9540" s="357" t="s">
        <v>889</v>
      </c>
      <c r="F9540" s="346" t="s">
        <v>890</v>
      </c>
      <c r="G9540" s="147">
        <v>0</v>
      </c>
      <c r="H9540" s="147">
        <v>0</v>
      </c>
    </row>
    <row r="9541" spans="1:8">
      <c r="A9541" s="391" t="s">
        <v>891</v>
      </c>
      <c r="B9541" s="352">
        <v>780147</v>
      </c>
      <c r="C9541" s="356"/>
      <c r="D9541" s="356">
        <v>28</v>
      </c>
      <c r="E9541" s="357" t="s">
        <v>892</v>
      </c>
      <c r="F9541" s="346" t="s">
        <v>893</v>
      </c>
      <c r="G9541" s="147">
        <v>13050</v>
      </c>
      <c r="H9541" s="147">
        <v>38230000</v>
      </c>
    </row>
    <row r="9542" spans="1:8">
      <c r="A9542" s="391" t="s">
        <v>894</v>
      </c>
      <c r="B9542" s="352">
        <v>780147</v>
      </c>
      <c r="C9542" s="356"/>
      <c r="D9542" s="356">
        <v>29</v>
      </c>
      <c r="E9542" s="357" t="s">
        <v>895</v>
      </c>
      <c r="F9542" s="346" t="s">
        <v>896</v>
      </c>
      <c r="G9542" s="147">
        <v>0</v>
      </c>
      <c r="H9542" s="147">
        <v>0</v>
      </c>
    </row>
    <row r="9543" spans="1:8">
      <c r="A9543" s="391" t="s">
        <v>897</v>
      </c>
      <c r="B9543" s="352">
        <v>780147</v>
      </c>
      <c r="C9543" s="356"/>
      <c r="D9543" s="356">
        <v>30</v>
      </c>
      <c r="E9543" s="357" t="s">
        <v>898</v>
      </c>
      <c r="F9543" s="346" t="s">
        <v>899</v>
      </c>
      <c r="G9543" s="147">
        <v>0</v>
      </c>
      <c r="H9543" s="147">
        <v>0</v>
      </c>
    </row>
    <row r="9544" spans="1:8" ht="30">
      <c r="A9544" s="391" t="s">
        <v>900</v>
      </c>
      <c r="B9544" s="352">
        <v>780147</v>
      </c>
      <c r="C9544" s="356"/>
      <c r="D9544" s="356">
        <v>31</v>
      </c>
      <c r="E9544" s="357" t="s">
        <v>901</v>
      </c>
      <c r="F9544" s="346" t="s">
        <v>902</v>
      </c>
      <c r="G9544" s="147">
        <v>0</v>
      </c>
      <c r="H9544" s="147">
        <v>0</v>
      </c>
    </row>
    <row r="9545" spans="1:8" ht="30">
      <c r="A9545" s="391" t="s">
        <v>903</v>
      </c>
      <c r="B9545" s="352">
        <v>780147</v>
      </c>
      <c r="C9545" s="356"/>
      <c r="D9545" s="356">
        <v>32</v>
      </c>
      <c r="E9545" s="357" t="s">
        <v>904</v>
      </c>
      <c r="F9545" s="346" t="s">
        <v>905</v>
      </c>
      <c r="G9545" s="147">
        <v>0</v>
      </c>
      <c r="H9545" s="147">
        <v>0</v>
      </c>
    </row>
    <row r="9546" spans="1:8" ht="30">
      <c r="A9546" s="391" t="s">
        <v>906</v>
      </c>
      <c r="B9546" s="352">
        <v>780147</v>
      </c>
      <c r="C9546" s="356"/>
      <c r="D9546" s="356">
        <v>33</v>
      </c>
      <c r="E9546" s="357" t="s">
        <v>907</v>
      </c>
      <c r="F9546" s="346" t="s">
        <v>908</v>
      </c>
      <c r="G9546" s="147">
        <v>0</v>
      </c>
      <c r="H9546" s="147">
        <v>0</v>
      </c>
    </row>
    <row r="9547" spans="1:8">
      <c r="A9547" s="391" t="s">
        <v>909</v>
      </c>
      <c r="B9547" s="352">
        <v>780147</v>
      </c>
      <c r="C9547" s="356"/>
      <c r="D9547" s="356">
        <v>34</v>
      </c>
      <c r="E9547" s="357" t="s">
        <v>910</v>
      </c>
      <c r="F9547" s="346" t="s">
        <v>911</v>
      </c>
      <c r="G9547" s="147">
        <v>0</v>
      </c>
      <c r="H9547" s="147">
        <v>0</v>
      </c>
    </row>
    <row r="9548" spans="1:8">
      <c r="A9548" s="391" t="s">
        <v>912</v>
      </c>
      <c r="B9548" s="352">
        <v>780147</v>
      </c>
      <c r="C9548" s="356"/>
      <c r="D9548" s="356">
        <v>35</v>
      </c>
      <c r="E9548" s="357" t="s">
        <v>913</v>
      </c>
      <c r="F9548" s="346" t="s">
        <v>914</v>
      </c>
      <c r="G9548" s="147">
        <v>0</v>
      </c>
      <c r="H9548" s="147">
        <v>0</v>
      </c>
    </row>
    <row r="9549" spans="1:8" ht="30">
      <c r="A9549" s="391" t="s">
        <v>915</v>
      </c>
      <c r="B9549" s="352">
        <v>780147</v>
      </c>
      <c r="C9549" s="356"/>
      <c r="D9549" s="356">
        <v>36</v>
      </c>
      <c r="E9549" s="357" t="s">
        <v>916</v>
      </c>
      <c r="F9549" s="346" t="s">
        <v>917</v>
      </c>
      <c r="G9549" s="147">
        <v>0</v>
      </c>
      <c r="H9549" s="147">
        <v>0</v>
      </c>
    </row>
    <row r="9550" spans="1:8" ht="28.5">
      <c r="A9550" s="391" t="s">
        <v>918</v>
      </c>
      <c r="B9550" s="352">
        <v>780147</v>
      </c>
      <c r="C9550" s="356"/>
      <c r="D9550" s="354">
        <v>37</v>
      </c>
      <c r="E9550" s="355" t="s">
        <v>919</v>
      </c>
      <c r="F9550" s="348" t="s">
        <v>920</v>
      </c>
      <c r="G9550" s="147">
        <v>0</v>
      </c>
      <c r="H9550" s="147">
        <v>0</v>
      </c>
    </row>
    <row r="9551" spans="1:8">
      <c r="A9551" s="391" t="s">
        <v>921</v>
      </c>
      <c r="B9551" s="352">
        <v>780147</v>
      </c>
      <c r="C9551" s="356"/>
      <c r="D9551" s="356">
        <v>38</v>
      </c>
      <c r="E9551" s="357" t="s">
        <v>922</v>
      </c>
      <c r="F9551" s="346" t="s">
        <v>39</v>
      </c>
      <c r="G9551" s="147">
        <v>0</v>
      </c>
      <c r="H9551" s="147">
        <v>0</v>
      </c>
    </row>
    <row r="9552" spans="1:8">
      <c r="A9552" s="391" t="s">
        <v>923</v>
      </c>
      <c r="B9552" s="352">
        <v>780147</v>
      </c>
      <c r="C9552" s="356"/>
      <c r="D9552" s="356">
        <v>39</v>
      </c>
      <c r="E9552" s="357" t="s">
        <v>924</v>
      </c>
      <c r="F9552" s="346" t="s">
        <v>40</v>
      </c>
      <c r="G9552" s="147">
        <v>0</v>
      </c>
      <c r="H9552" s="147">
        <v>0</v>
      </c>
    </row>
    <row r="9553" spans="1:8">
      <c r="A9553" s="391" t="s">
        <v>925</v>
      </c>
      <c r="B9553" s="352">
        <v>780147</v>
      </c>
      <c r="C9553" s="356"/>
      <c r="D9553" s="356">
        <v>40</v>
      </c>
      <c r="E9553" s="357" t="s">
        <v>926</v>
      </c>
      <c r="F9553" s="346" t="s">
        <v>927</v>
      </c>
      <c r="G9553" s="147">
        <v>0</v>
      </c>
      <c r="H9553" s="147">
        <v>0</v>
      </c>
    </row>
    <row r="9554" spans="1:8">
      <c r="A9554" s="391" t="s">
        <v>928</v>
      </c>
      <c r="B9554" s="352">
        <v>780147</v>
      </c>
      <c r="C9554" s="356"/>
      <c r="D9554" s="356">
        <v>41</v>
      </c>
      <c r="E9554" s="357" t="s">
        <v>929</v>
      </c>
      <c r="F9554" s="346" t="s">
        <v>930</v>
      </c>
      <c r="G9554" s="147">
        <v>0</v>
      </c>
      <c r="H9554" s="147">
        <v>0</v>
      </c>
    </row>
    <row r="9555" spans="1:8" ht="28.5">
      <c r="A9555" s="391" t="s">
        <v>931</v>
      </c>
      <c r="B9555" s="352">
        <v>780147</v>
      </c>
      <c r="C9555" s="356"/>
      <c r="D9555" s="354">
        <v>42</v>
      </c>
      <c r="E9555" s="355" t="s">
        <v>932</v>
      </c>
      <c r="F9555" s="348" t="s">
        <v>933</v>
      </c>
      <c r="G9555" s="147">
        <v>0</v>
      </c>
      <c r="H9555" s="147">
        <v>0</v>
      </c>
    </row>
    <row r="9556" spans="1:8">
      <c r="A9556" s="391" t="s">
        <v>934</v>
      </c>
      <c r="B9556" s="352">
        <v>780147</v>
      </c>
      <c r="C9556" s="356"/>
      <c r="D9556" s="356">
        <v>43</v>
      </c>
      <c r="E9556" s="357" t="s">
        <v>935</v>
      </c>
      <c r="F9556" s="346" t="s">
        <v>936</v>
      </c>
      <c r="G9556" s="147">
        <v>0</v>
      </c>
      <c r="H9556" s="147">
        <v>0</v>
      </c>
    </row>
    <row r="9557" spans="1:8">
      <c r="A9557" s="391" t="s">
        <v>937</v>
      </c>
      <c r="B9557" s="352">
        <v>780147</v>
      </c>
      <c r="C9557" s="356"/>
      <c r="D9557" s="356">
        <v>44</v>
      </c>
      <c r="E9557" s="357" t="s">
        <v>938</v>
      </c>
      <c r="F9557" s="346" t="s">
        <v>939</v>
      </c>
      <c r="G9557" s="147">
        <v>0</v>
      </c>
      <c r="H9557" s="147">
        <v>0</v>
      </c>
    </row>
    <row r="9558" spans="1:8">
      <c r="A9558" s="391" t="s">
        <v>940</v>
      </c>
      <c r="B9558" s="352">
        <v>780147</v>
      </c>
      <c r="C9558" s="356"/>
      <c r="D9558" s="356">
        <v>45</v>
      </c>
      <c r="E9558" s="357" t="s">
        <v>941</v>
      </c>
      <c r="F9558" s="346" t="s">
        <v>942</v>
      </c>
      <c r="G9558" s="147">
        <v>0</v>
      </c>
      <c r="H9558" s="147">
        <v>0</v>
      </c>
    </row>
    <row r="9559" spans="1:8" ht="28.5">
      <c r="A9559" s="391" t="s">
        <v>943</v>
      </c>
      <c r="B9559" s="352">
        <v>780147</v>
      </c>
      <c r="C9559" s="356"/>
      <c r="D9559" s="354">
        <v>46</v>
      </c>
      <c r="E9559" s="359">
        <v>5</v>
      </c>
      <c r="F9559" s="348" t="s">
        <v>944</v>
      </c>
      <c r="G9559" s="147">
        <v>0</v>
      </c>
      <c r="H9559" s="147">
        <v>0</v>
      </c>
    </row>
    <row r="9560" spans="1:8">
      <c r="A9560" s="391" t="s">
        <v>945</v>
      </c>
      <c r="B9560" s="352">
        <v>780147</v>
      </c>
      <c r="C9560" s="356"/>
      <c r="D9560" s="356">
        <v>47</v>
      </c>
      <c r="E9560" s="357" t="s">
        <v>946</v>
      </c>
      <c r="F9560" s="346" t="s">
        <v>947</v>
      </c>
      <c r="G9560" s="147">
        <v>0</v>
      </c>
      <c r="H9560" s="147">
        <v>0</v>
      </c>
    </row>
    <row r="9561" spans="1:8">
      <c r="A9561" s="391" t="s">
        <v>948</v>
      </c>
      <c r="B9561" s="352">
        <v>780147</v>
      </c>
      <c r="C9561" s="356"/>
      <c r="D9561" s="356">
        <v>48</v>
      </c>
      <c r="E9561" s="357" t="s">
        <v>949</v>
      </c>
      <c r="F9561" s="346" t="s">
        <v>950</v>
      </c>
      <c r="G9561" s="147">
        <v>0</v>
      </c>
      <c r="H9561" s="147">
        <v>0</v>
      </c>
    </row>
    <row r="9562" spans="1:8">
      <c r="A9562" s="394" t="s">
        <v>951</v>
      </c>
      <c r="B9562" s="352">
        <v>780147</v>
      </c>
      <c r="C9562" s="356"/>
      <c r="D9562" s="356">
        <v>49</v>
      </c>
      <c r="E9562" s="358" t="s">
        <v>952</v>
      </c>
      <c r="F9562" s="347" t="s">
        <v>953</v>
      </c>
      <c r="G9562" s="147">
        <v>0</v>
      </c>
      <c r="H9562" s="147">
        <v>0</v>
      </c>
    </row>
    <row r="9563" spans="1:8">
      <c r="A9563" s="395" t="s">
        <v>38</v>
      </c>
      <c r="B9563" s="367" t="s">
        <v>1056</v>
      </c>
      <c r="C9563" s="368"/>
      <c r="D9563" s="369">
        <v>0</v>
      </c>
      <c r="E9563" s="369">
        <v>0</v>
      </c>
      <c r="F9563" s="434" t="s">
        <v>1057</v>
      </c>
      <c r="G9563" s="148">
        <v>2249600</v>
      </c>
      <c r="H9563" s="148">
        <v>3869461219</v>
      </c>
    </row>
    <row r="9564" spans="1:8" ht="29.25">
      <c r="A9564" s="396" t="s">
        <v>815</v>
      </c>
      <c r="B9564" s="367" t="s">
        <v>1056</v>
      </c>
      <c r="C9564" s="372"/>
      <c r="D9564" s="369">
        <v>1</v>
      </c>
      <c r="E9564" s="370">
        <v>1</v>
      </c>
      <c r="F9564" s="432" t="s">
        <v>816</v>
      </c>
      <c r="G9564" s="148">
        <v>0</v>
      </c>
      <c r="H9564" s="148">
        <v>0</v>
      </c>
    </row>
    <row r="9565" spans="1:8">
      <c r="A9565" s="396" t="s">
        <v>817</v>
      </c>
      <c r="B9565" s="367" t="s">
        <v>1056</v>
      </c>
      <c r="C9565" s="372"/>
      <c r="D9565" s="372">
        <v>2</v>
      </c>
      <c r="E9565" s="371" t="s">
        <v>818</v>
      </c>
      <c r="F9565" s="433" t="s">
        <v>819</v>
      </c>
      <c r="G9565" s="148">
        <v>0</v>
      </c>
      <c r="H9565" s="148">
        <v>0</v>
      </c>
    </row>
    <row r="9566" spans="1:8" ht="30">
      <c r="A9566" s="396" t="s">
        <v>820</v>
      </c>
      <c r="B9566" s="367" t="s">
        <v>1056</v>
      </c>
      <c r="C9566" s="372"/>
      <c r="D9566" s="372">
        <v>3</v>
      </c>
      <c r="E9566" s="371" t="s">
        <v>821</v>
      </c>
      <c r="F9566" s="433" t="s">
        <v>822</v>
      </c>
      <c r="G9566" s="148">
        <v>0</v>
      </c>
      <c r="H9566" s="148">
        <v>0</v>
      </c>
    </row>
    <row r="9567" spans="1:8">
      <c r="A9567" s="396" t="s">
        <v>823</v>
      </c>
      <c r="B9567" s="367" t="s">
        <v>1056</v>
      </c>
      <c r="C9567" s="372"/>
      <c r="D9567" s="372">
        <v>4</v>
      </c>
      <c r="E9567" s="371" t="s">
        <v>824</v>
      </c>
      <c r="F9567" s="433" t="s">
        <v>825</v>
      </c>
      <c r="G9567" s="148">
        <v>0</v>
      </c>
      <c r="H9567" s="148">
        <v>0</v>
      </c>
    </row>
    <row r="9568" spans="1:8">
      <c r="A9568" s="396" t="s">
        <v>826</v>
      </c>
      <c r="B9568" s="367" t="s">
        <v>1056</v>
      </c>
      <c r="C9568" s="372"/>
      <c r="D9568" s="372">
        <v>5</v>
      </c>
      <c r="E9568" s="371" t="s">
        <v>827</v>
      </c>
      <c r="F9568" s="433" t="s">
        <v>828</v>
      </c>
      <c r="G9568" s="148">
        <v>0</v>
      </c>
      <c r="H9568" s="148">
        <v>0</v>
      </c>
    </row>
    <row r="9569" spans="1:8">
      <c r="A9569" s="396" t="s">
        <v>829</v>
      </c>
      <c r="B9569" s="367" t="s">
        <v>1056</v>
      </c>
      <c r="C9569" s="372"/>
      <c r="D9569" s="372">
        <v>6</v>
      </c>
      <c r="E9569" s="371" t="s">
        <v>830</v>
      </c>
      <c r="F9569" s="433" t="s">
        <v>831</v>
      </c>
      <c r="G9569" s="148">
        <v>0</v>
      </c>
      <c r="H9569" s="148">
        <v>0</v>
      </c>
    </row>
    <row r="9570" spans="1:8">
      <c r="A9570" s="396" t="s">
        <v>1491</v>
      </c>
      <c r="B9570" s="367" t="s">
        <v>1056</v>
      </c>
      <c r="C9570" s="372"/>
      <c r="D9570" s="372">
        <v>7</v>
      </c>
      <c r="E9570" s="371" t="s">
        <v>832</v>
      </c>
      <c r="F9570" s="433" t="s">
        <v>833</v>
      </c>
      <c r="G9570" s="148">
        <v>0</v>
      </c>
      <c r="H9570" s="148">
        <v>0</v>
      </c>
    </row>
    <row r="9571" spans="1:8">
      <c r="A9571" s="396" t="s">
        <v>834</v>
      </c>
      <c r="B9571" s="367" t="s">
        <v>1056</v>
      </c>
      <c r="C9571" s="372"/>
      <c r="D9571" s="372">
        <v>8</v>
      </c>
      <c r="E9571" s="371" t="s">
        <v>835</v>
      </c>
      <c r="F9571" s="433" t="s">
        <v>836</v>
      </c>
      <c r="G9571" s="148">
        <v>0</v>
      </c>
      <c r="H9571" s="148">
        <v>0</v>
      </c>
    </row>
    <row r="9572" spans="1:8" ht="29.25">
      <c r="A9572" s="396" t="s">
        <v>837</v>
      </c>
      <c r="B9572" s="367" t="s">
        <v>1056</v>
      </c>
      <c r="C9572" s="372"/>
      <c r="D9572" s="369">
        <v>9</v>
      </c>
      <c r="E9572" s="370" t="s">
        <v>838</v>
      </c>
      <c r="F9572" s="432" t="s">
        <v>839</v>
      </c>
      <c r="G9572" s="148">
        <v>14878</v>
      </c>
      <c r="H9572" s="148">
        <v>374590854</v>
      </c>
    </row>
    <row r="9573" spans="1:8">
      <c r="A9573" s="396" t="s">
        <v>840</v>
      </c>
      <c r="B9573" s="367" t="s">
        <v>1056</v>
      </c>
      <c r="C9573" s="372"/>
      <c r="D9573" s="372">
        <v>10</v>
      </c>
      <c r="E9573" s="371" t="s">
        <v>841</v>
      </c>
      <c r="F9573" s="433" t="s">
        <v>842</v>
      </c>
      <c r="G9573" s="148">
        <v>0</v>
      </c>
      <c r="H9573" s="148">
        <v>0</v>
      </c>
    </row>
    <row r="9574" spans="1:8">
      <c r="A9574" s="396" t="s">
        <v>843</v>
      </c>
      <c r="B9574" s="367" t="s">
        <v>1056</v>
      </c>
      <c r="C9574" s="372"/>
      <c r="D9574" s="372">
        <v>11</v>
      </c>
      <c r="E9574" s="371" t="s">
        <v>844</v>
      </c>
      <c r="F9574" s="433" t="s">
        <v>845</v>
      </c>
      <c r="G9574" s="148">
        <v>0</v>
      </c>
      <c r="H9574" s="148">
        <v>0</v>
      </c>
    </row>
    <row r="9575" spans="1:8">
      <c r="A9575" s="396" t="s">
        <v>846</v>
      </c>
      <c r="B9575" s="367" t="s">
        <v>1056</v>
      </c>
      <c r="C9575" s="372"/>
      <c r="D9575" s="372">
        <v>12</v>
      </c>
      <c r="E9575" s="371" t="s">
        <v>847</v>
      </c>
      <c r="F9575" s="433" t="s">
        <v>848</v>
      </c>
      <c r="G9575" s="148">
        <v>0</v>
      </c>
      <c r="H9575" s="148">
        <v>0</v>
      </c>
    </row>
    <row r="9576" spans="1:8">
      <c r="A9576" s="396" t="s">
        <v>849</v>
      </c>
      <c r="B9576" s="367" t="s">
        <v>1056</v>
      </c>
      <c r="C9576" s="372"/>
      <c r="D9576" s="372">
        <v>13</v>
      </c>
      <c r="E9576" s="371" t="s">
        <v>850</v>
      </c>
      <c r="F9576" s="433" t="s">
        <v>851</v>
      </c>
      <c r="G9576" s="148">
        <v>0</v>
      </c>
      <c r="H9576" s="148">
        <v>0</v>
      </c>
    </row>
    <row r="9577" spans="1:8">
      <c r="A9577" s="396" t="s">
        <v>852</v>
      </c>
      <c r="B9577" s="367" t="s">
        <v>1056</v>
      </c>
      <c r="C9577" s="372"/>
      <c r="D9577" s="372">
        <v>14</v>
      </c>
      <c r="E9577" s="371" t="s">
        <v>853</v>
      </c>
      <c r="F9577" s="433" t="s">
        <v>854</v>
      </c>
      <c r="G9577" s="148">
        <v>2159</v>
      </c>
      <c r="H9577" s="148">
        <v>87883595</v>
      </c>
    </row>
    <row r="9578" spans="1:8">
      <c r="A9578" s="396" t="s">
        <v>1492</v>
      </c>
      <c r="B9578" s="367" t="s">
        <v>1056</v>
      </c>
      <c r="C9578" s="372"/>
      <c r="D9578" s="372">
        <v>15</v>
      </c>
      <c r="E9578" s="371" t="s">
        <v>1337</v>
      </c>
      <c r="F9578" s="433" t="s">
        <v>855</v>
      </c>
      <c r="G9578" s="148">
        <v>0</v>
      </c>
      <c r="H9578" s="148">
        <v>0</v>
      </c>
    </row>
    <row r="9579" spans="1:8">
      <c r="A9579" s="396" t="s">
        <v>856</v>
      </c>
      <c r="B9579" s="367" t="s">
        <v>1056</v>
      </c>
      <c r="C9579" s="372"/>
      <c r="D9579" s="372">
        <v>16</v>
      </c>
      <c r="E9579" s="371" t="s">
        <v>857</v>
      </c>
      <c r="F9579" s="433" t="s">
        <v>858</v>
      </c>
      <c r="G9579" s="148">
        <v>12719</v>
      </c>
      <c r="H9579" s="148">
        <v>286707259</v>
      </c>
    </row>
    <row r="9580" spans="1:8">
      <c r="A9580" s="396" t="s">
        <v>859</v>
      </c>
      <c r="B9580" s="367" t="s">
        <v>1056</v>
      </c>
      <c r="C9580" s="372"/>
      <c r="D9580" s="369">
        <v>17</v>
      </c>
      <c r="E9580" s="370" t="s">
        <v>860</v>
      </c>
      <c r="F9580" s="432" t="s">
        <v>861</v>
      </c>
      <c r="G9580" s="148">
        <v>2167172</v>
      </c>
      <c r="H9580" s="148">
        <v>3042287422</v>
      </c>
    </row>
    <row r="9581" spans="1:8" ht="29.25">
      <c r="A9581" s="397" t="s">
        <v>862</v>
      </c>
      <c r="B9581" s="367" t="s">
        <v>1056</v>
      </c>
      <c r="C9581" s="372"/>
      <c r="D9581" s="369">
        <v>18</v>
      </c>
      <c r="E9581" s="370" t="s">
        <v>863</v>
      </c>
      <c r="F9581" s="432" t="s">
        <v>864</v>
      </c>
      <c r="G9581" s="148">
        <v>1350405</v>
      </c>
      <c r="H9581" s="148">
        <v>1547425011</v>
      </c>
    </row>
    <row r="9582" spans="1:8" ht="30">
      <c r="A9582" s="396" t="s">
        <v>865</v>
      </c>
      <c r="B9582" s="367" t="s">
        <v>1056</v>
      </c>
      <c r="C9582" s="372"/>
      <c r="D9582" s="372">
        <v>19</v>
      </c>
      <c r="E9582" s="371" t="s">
        <v>866</v>
      </c>
      <c r="F9582" s="433" t="s">
        <v>867</v>
      </c>
      <c r="G9582" s="148">
        <v>128489</v>
      </c>
      <c r="H9582" s="148">
        <v>309340768</v>
      </c>
    </row>
    <row r="9583" spans="1:8" ht="30">
      <c r="A9583" s="396" t="s">
        <v>868</v>
      </c>
      <c r="B9583" s="367" t="s">
        <v>1056</v>
      </c>
      <c r="C9583" s="372"/>
      <c r="D9583" s="372">
        <v>20</v>
      </c>
      <c r="E9583" s="371" t="s">
        <v>869</v>
      </c>
      <c r="F9583" s="433" t="s">
        <v>870</v>
      </c>
      <c r="G9583" s="148">
        <v>146556</v>
      </c>
      <c r="H9583" s="148">
        <v>454268252</v>
      </c>
    </row>
    <row r="9584" spans="1:8">
      <c r="A9584" s="396" t="s">
        <v>871</v>
      </c>
      <c r="B9584" s="367" t="s">
        <v>1056</v>
      </c>
      <c r="C9584" s="372"/>
      <c r="D9584" s="372">
        <v>21</v>
      </c>
      <c r="E9584" s="371" t="s">
        <v>872</v>
      </c>
      <c r="F9584" s="433" t="s">
        <v>873</v>
      </c>
      <c r="G9584" s="148">
        <v>22004</v>
      </c>
      <c r="H9584" s="148">
        <v>12620562</v>
      </c>
    </row>
    <row r="9585" spans="1:8">
      <c r="A9585" s="396" t="s">
        <v>874</v>
      </c>
      <c r="B9585" s="367" t="s">
        <v>1056</v>
      </c>
      <c r="C9585" s="372"/>
      <c r="D9585" s="372">
        <v>22</v>
      </c>
      <c r="E9585" s="371" t="s">
        <v>875</v>
      </c>
      <c r="F9585" s="433" t="s">
        <v>876</v>
      </c>
      <c r="G9585" s="148">
        <v>1053356</v>
      </c>
      <c r="H9585" s="148">
        <v>771195429</v>
      </c>
    </row>
    <row r="9586" spans="1:8">
      <c r="A9586" s="396" t="s">
        <v>877</v>
      </c>
      <c r="B9586" s="367" t="s">
        <v>1056</v>
      </c>
      <c r="C9586" s="372"/>
      <c r="D9586" s="372">
        <v>23</v>
      </c>
      <c r="E9586" s="371" t="s">
        <v>878</v>
      </c>
      <c r="F9586" s="433" t="s">
        <v>879</v>
      </c>
      <c r="G9586" s="148">
        <v>643209</v>
      </c>
      <c r="H9586" s="148">
        <v>418916016</v>
      </c>
    </row>
    <row r="9587" spans="1:8">
      <c r="A9587" s="396" t="s">
        <v>880</v>
      </c>
      <c r="B9587" s="367" t="s">
        <v>1056</v>
      </c>
      <c r="C9587" s="372"/>
      <c r="D9587" s="372">
        <v>24</v>
      </c>
      <c r="E9587" s="371" t="s">
        <v>881</v>
      </c>
      <c r="F9587" s="433" t="s">
        <v>882</v>
      </c>
      <c r="G9587" s="148">
        <v>410147</v>
      </c>
      <c r="H9587" s="148">
        <v>352279413</v>
      </c>
    </row>
    <row r="9588" spans="1:8">
      <c r="A9588" s="396" t="s">
        <v>883</v>
      </c>
      <c r="B9588" s="367" t="s">
        <v>1056</v>
      </c>
      <c r="C9588" s="372"/>
      <c r="D9588" s="369">
        <v>25</v>
      </c>
      <c r="E9588" s="370" t="s">
        <v>884</v>
      </c>
      <c r="F9588" s="432" t="s">
        <v>497</v>
      </c>
      <c r="G9588" s="148">
        <v>90654</v>
      </c>
      <c r="H9588" s="148">
        <v>130083977</v>
      </c>
    </row>
    <row r="9589" spans="1:8" ht="29.25">
      <c r="A9589" s="396" t="s">
        <v>885</v>
      </c>
      <c r="B9589" s="367" t="s">
        <v>1056</v>
      </c>
      <c r="C9589" s="372"/>
      <c r="D9589" s="369">
        <v>26</v>
      </c>
      <c r="E9589" s="370" t="s">
        <v>886</v>
      </c>
      <c r="F9589" s="432" t="s">
        <v>887</v>
      </c>
      <c r="G9589" s="148">
        <v>504566</v>
      </c>
      <c r="H9589" s="148">
        <v>1048881184</v>
      </c>
    </row>
    <row r="9590" spans="1:8">
      <c r="A9590" s="396" t="s">
        <v>888</v>
      </c>
      <c r="B9590" s="367" t="s">
        <v>1056</v>
      </c>
      <c r="C9590" s="372"/>
      <c r="D9590" s="372">
        <v>27</v>
      </c>
      <c r="E9590" s="371" t="s">
        <v>889</v>
      </c>
      <c r="F9590" s="433" t="s">
        <v>890</v>
      </c>
      <c r="G9590" s="148">
        <v>290548</v>
      </c>
      <c r="H9590" s="148">
        <v>555307279</v>
      </c>
    </row>
    <row r="9591" spans="1:8">
      <c r="A9591" s="396" t="s">
        <v>891</v>
      </c>
      <c r="B9591" s="367" t="s">
        <v>1056</v>
      </c>
      <c r="C9591" s="372"/>
      <c r="D9591" s="372">
        <v>28</v>
      </c>
      <c r="E9591" s="371" t="s">
        <v>892</v>
      </c>
      <c r="F9591" s="433" t="s">
        <v>893</v>
      </c>
      <c r="G9591" s="148">
        <v>107053</v>
      </c>
      <c r="H9591" s="148">
        <v>409673349</v>
      </c>
    </row>
    <row r="9592" spans="1:8">
      <c r="A9592" s="396" t="s">
        <v>894</v>
      </c>
      <c r="B9592" s="367" t="s">
        <v>1056</v>
      </c>
      <c r="C9592" s="372"/>
      <c r="D9592" s="372">
        <v>29</v>
      </c>
      <c r="E9592" s="371" t="s">
        <v>895</v>
      </c>
      <c r="F9592" s="433" t="s">
        <v>896</v>
      </c>
      <c r="G9592" s="148">
        <v>5892</v>
      </c>
      <c r="H9592" s="148">
        <v>17226053</v>
      </c>
    </row>
    <row r="9593" spans="1:8">
      <c r="A9593" s="396" t="s">
        <v>897</v>
      </c>
      <c r="B9593" s="367" t="s">
        <v>1056</v>
      </c>
      <c r="C9593" s="372"/>
      <c r="D9593" s="372">
        <v>30</v>
      </c>
      <c r="E9593" s="371" t="s">
        <v>898</v>
      </c>
      <c r="F9593" s="433" t="s">
        <v>899</v>
      </c>
      <c r="G9593" s="148">
        <v>0</v>
      </c>
      <c r="H9593" s="148">
        <v>0</v>
      </c>
    </row>
    <row r="9594" spans="1:8" ht="30">
      <c r="A9594" s="396" t="s">
        <v>900</v>
      </c>
      <c r="B9594" s="367" t="s">
        <v>1056</v>
      </c>
      <c r="C9594" s="372"/>
      <c r="D9594" s="372">
        <v>31</v>
      </c>
      <c r="E9594" s="371" t="s">
        <v>901</v>
      </c>
      <c r="F9594" s="433" t="s">
        <v>902</v>
      </c>
      <c r="G9594" s="148">
        <v>35814</v>
      </c>
      <c r="H9594" s="148">
        <v>25732610</v>
      </c>
    </row>
    <row r="9595" spans="1:8" ht="30">
      <c r="A9595" s="396" t="s">
        <v>903</v>
      </c>
      <c r="B9595" s="367" t="s">
        <v>1056</v>
      </c>
      <c r="C9595" s="372"/>
      <c r="D9595" s="372">
        <v>32</v>
      </c>
      <c r="E9595" s="371" t="s">
        <v>904</v>
      </c>
      <c r="F9595" s="433" t="s">
        <v>905</v>
      </c>
      <c r="G9595" s="148">
        <v>12257</v>
      </c>
      <c r="H9595" s="148">
        <v>13751650</v>
      </c>
    </row>
    <row r="9596" spans="1:8" ht="30">
      <c r="A9596" s="396" t="s">
        <v>906</v>
      </c>
      <c r="B9596" s="367" t="s">
        <v>1056</v>
      </c>
      <c r="C9596" s="372"/>
      <c r="D9596" s="372">
        <v>33</v>
      </c>
      <c r="E9596" s="371" t="s">
        <v>907</v>
      </c>
      <c r="F9596" s="433" t="s">
        <v>908</v>
      </c>
      <c r="G9596" s="148">
        <v>0</v>
      </c>
      <c r="H9596" s="148">
        <v>0</v>
      </c>
    </row>
    <row r="9597" spans="1:8">
      <c r="A9597" s="396" t="s">
        <v>909</v>
      </c>
      <c r="B9597" s="367" t="s">
        <v>1056</v>
      </c>
      <c r="C9597" s="372"/>
      <c r="D9597" s="372">
        <v>34</v>
      </c>
      <c r="E9597" s="371" t="s">
        <v>910</v>
      </c>
      <c r="F9597" s="433" t="s">
        <v>911</v>
      </c>
      <c r="G9597" s="148">
        <v>0</v>
      </c>
      <c r="H9597" s="148">
        <v>0</v>
      </c>
    </row>
    <row r="9598" spans="1:8">
      <c r="A9598" s="396" t="s">
        <v>912</v>
      </c>
      <c r="B9598" s="367" t="s">
        <v>1056</v>
      </c>
      <c r="C9598" s="372"/>
      <c r="D9598" s="372">
        <v>35</v>
      </c>
      <c r="E9598" s="371" t="s">
        <v>913</v>
      </c>
      <c r="F9598" s="433" t="s">
        <v>914</v>
      </c>
      <c r="G9598" s="148">
        <v>0</v>
      </c>
      <c r="H9598" s="148">
        <v>0</v>
      </c>
    </row>
    <row r="9599" spans="1:8" ht="30">
      <c r="A9599" s="396" t="s">
        <v>915</v>
      </c>
      <c r="B9599" s="367" t="s">
        <v>1056</v>
      </c>
      <c r="C9599" s="372"/>
      <c r="D9599" s="372">
        <v>36</v>
      </c>
      <c r="E9599" s="371" t="s">
        <v>916</v>
      </c>
      <c r="F9599" s="433" t="s">
        <v>917</v>
      </c>
      <c r="G9599" s="148">
        <v>53002</v>
      </c>
      <c r="H9599" s="148">
        <v>27190243</v>
      </c>
    </row>
    <row r="9600" spans="1:8" ht="29.25">
      <c r="A9600" s="396" t="s">
        <v>918</v>
      </c>
      <c r="B9600" s="367" t="s">
        <v>1056</v>
      </c>
      <c r="C9600" s="372"/>
      <c r="D9600" s="369">
        <v>37</v>
      </c>
      <c r="E9600" s="370" t="s">
        <v>919</v>
      </c>
      <c r="F9600" s="432" t="s">
        <v>920</v>
      </c>
      <c r="G9600" s="148">
        <v>221547</v>
      </c>
      <c r="H9600" s="148">
        <v>315897250</v>
      </c>
    </row>
    <row r="9601" spans="1:8">
      <c r="A9601" s="396" t="s">
        <v>921</v>
      </c>
      <c r="B9601" s="367" t="s">
        <v>1056</v>
      </c>
      <c r="C9601" s="372"/>
      <c r="D9601" s="372">
        <v>38</v>
      </c>
      <c r="E9601" s="371" t="s">
        <v>922</v>
      </c>
      <c r="F9601" s="433" t="s">
        <v>39</v>
      </c>
      <c r="G9601" s="148">
        <v>23802</v>
      </c>
      <c r="H9601" s="148">
        <v>42119170</v>
      </c>
    </row>
    <row r="9602" spans="1:8">
      <c r="A9602" s="396" t="s">
        <v>923</v>
      </c>
      <c r="B9602" s="367" t="s">
        <v>1056</v>
      </c>
      <c r="C9602" s="372"/>
      <c r="D9602" s="372">
        <v>39</v>
      </c>
      <c r="E9602" s="371" t="s">
        <v>924</v>
      </c>
      <c r="F9602" s="433" t="s">
        <v>40</v>
      </c>
      <c r="G9602" s="148">
        <v>17095</v>
      </c>
      <c r="H9602" s="148">
        <v>23668029</v>
      </c>
    </row>
    <row r="9603" spans="1:8">
      <c r="A9603" s="396" t="s">
        <v>925</v>
      </c>
      <c r="B9603" s="367" t="s">
        <v>1056</v>
      </c>
      <c r="C9603" s="372"/>
      <c r="D9603" s="372">
        <v>40</v>
      </c>
      <c r="E9603" s="371" t="s">
        <v>926</v>
      </c>
      <c r="F9603" s="433" t="s">
        <v>927</v>
      </c>
      <c r="G9603" s="148">
        <v>149262</v>
      </c>
      <c r="H9603" s="148">
        <v>206653061</v>
      </c>
    </row>
    <row r="9604" spans="1:8">
      <c r="A9604" s="396" t="s">
        <v>928</v>
      </c>
      <c r="B9604" s="367" t="s">
        <v>1056</v>
      </c>
      <c r="C9604" s="372"/>
      <c r="D9604" s="372">
        <v>41</v>
      </c>
      <c r="E9604" s="371" t="s">
        <v>929</v>
      </c>
      <c r="F9604" s="433" t="s">
        <v>930</v>
      </c>
      <c r="G9604" s="148">
        <v>31388</v>
      </c>
      <c r="H9604" s="148">
        <v>43456990</v>
      </c>
    </row>
    <row r="9605" spans="1:8" ht="29.25">
      <c r="A9605" s="396" t="s">
        <v>931</v>
      </c>
      <c r="B9605" s="367" t="s">
        <v>1056</v>
      </c>
      <c r="C9605" s="372"/>
      <c r="D9605" s="369">
        <v>42</v>
      </c>
      <c r="E9605" s="370" t="s">
        <v>932</v>
      </c>
      <c r="F9605" s="432" t="s">
        <v>933</v>
      </c>
      <c r="G9605" s="148">
        <v>62668</v>
      </c>
      <c r="H9605" s="148">
        <v>354075004</v>
      </c>
    </row>
    <row r="9606" spans="1:8">
      <c r="A9606" s="396" t="s">
        <v>934</v>
      </c>
      <c r="B9606" s="367" t="s">
        <v>1056</v>
      </c>
      <c r="C9606" s="372"/>
      <c r="D9606" s="372">
        <v>43</v>
      </c>
      <c r="E9606" s="371" t="s">
        <v>935</v>
      </c>
      <c r="F9606" s="433" t="s">
        <v>936</v>
      </c>
      <c r="G9606" s="148">
        <v>62668</v>
      </c>
      <c r="H9606" s="148">
        <v>354075004</v>
      </c>
    </row>
    <row r="9607" spans="1:8">
      <c r="A9607" s="396" t="s">
        <v>937</v>
      </c>
      <c r="B9607" s="367" t="s">
        <v>1056</v>
      </c>
      <c r="C9607" s="372"/>
      <c r="D9607" s="372">
        <v>44</v>
      </c>
      <c r="E9607" s="371" t="s">
        <v>938</v>
      </c>
      <c r="F9607" s="433" t="s">
        <v>939</v>
      </c>
      <c r="G9607" s="148">
        <v>0</v>
      </c>
      <c r="H9607" s="148">
        <v>0</v>
      </c>
    </row>
    <row r="9608" spans="1:8">
      <c r="A9608" s="396" t="s">
        <v>940</v>
      </c>
      <c r="B9608" s="367" t="s">
        <v>1056</v>
      </c>
      <c r="C9608" s="372"/>
      <c r="D9608" s="372">
        <v>45</v>
      </c>
      <c r="E9608" s="371" t="s">
        <v>941</v>
      </c>
      <c r="F9608" s="433" t="s">
        <v>942</v>
      </c>
      <c r="G9608" s="148">
        <v>0</v>
      </c>
      <c r="H9608" s="148">
        <v>0</v>
      </c>
    </row>
    <row r="9609" spans="1:8" ht="29.25">
      <c r="A9609" s="396" t="s">
        <v>943</v>
      </c>
      <c r="B9609" s="367" t="s">
        <v>1056</v>
      </c>
      <c r="C9609" s="372"/>
      <c r="D9609" s="369">
        <v>46</v>
      </c>
      <c r="E9609" s="373">
        <v>5</v>
      </c>
      <c r="F9609" s="432" t="s">
        <v>944</v>
      </c>
      <c r="G9609" s="148">
        <v>4882</v>
      </c>
      <c r="H9609" s="148">
        <v>98507939</v>
      </c>
    </row>
    <row r="9610" spans="1:8">
      <c r="A9610" s="396" t="s">
        <v>945</v>
      </c>
      <c r="B9610" s="367" t="s">
        <v>1056</v>
      </c>
      <c r="C9610" s="372"/>
      <c r="D9610" s="372">
        <v>47</v>
      </c>
      <c r="E9610" s="371" t="s">
        <v>946</v>
      </c>
      <c r="F9610" s="433" t="s">
        <v>947</v>
      </c>
      <c r="G9610" s="148">
        <v>0</v>
      </c>
      <c r="H9610" s="148">
        <v>0</v>
      </c>
    </row>
    <row r="9611" spans="1:8">
      <c r="A9611" s="396" t="s">
        <v>948</v>
      </c>
      <c r="B9611" s="367" t="s">
        <v>1056</v>
      </c>
      <c r="C9611" s="372"/>
      <c r="D9611" s="372">
        <v>48</v>
      </c>
      <c r="E9611" s="371" t="s">
        <v>949</v>
      </c>
      <c r="F9611" s="433" t="s">
        <v>950</v>
      </c>
      <c r="G9611" s="148">
        <v>3109</v>
      </c>
      <c r="H9611" s="148">
        <v>68953768</v>
      </c>
    </row>
    <row r="9612" spans="1:8">
      <c r="A9612" s="396" t="s">
        <v>951</v>
      </c>
      <c r="B9612" s="367" t="s">
        <v>1056</v>
      </c>
      <c r="C9612" s="372"/>
      <c r="D9612" s="372">
        <v>49</v>
      </c>
      <c r="E9612" s="371" t="s">
        <v>952</v>
      </c>
      <c r="F9612" s="433" t="s">
        <v>953</v>
      </c>
      <c r="G9612" s="148">
        <v>1773</v>
      </c>
      <c r="H9612" s="148">
        <v>29554171</v>
      </c>
    </row>
    <row r="9613" spans="1:8" ht="45">
      <c r="A9613" s="390" t="s">
        <v>38</v>
      </c>
      <c r="B9613" s="352">
        <v>780111</v>
      </c>
      <c r="C9613" s="363">
        <v>177</v>
      </c>
      <c r="D9613" s="353">
        <v>0</v>
      </c>
      <c r="E9613" s="353">
        <v>0</v>
      </c>
      <c r="F9613" s="429" t="s">
        <v>140</v>
      </c>
      <c r="G9613" s="149">
        <v>290662</v>
      </c>
      <c r="H9613" s="149">
        <v>513777882</v>
      </c>
    </row>
    <row r="9614" spans="1:8" ht="28.5">
      <c r="A9614" s="391" t="s">
        <v>815</v>
      </c>
      <c r="B9614" s="352">
        <v>780111</v>
      </c>
      <c r="C9614" s="356"/>
      <c r="D9614" s="354">
        <v>1</v>
      </c>
      <c r="E9614" s="355">
        <v>1</v>
      </c>
      <c r="F9614" s="348" t="s">
        <v>816</v>
      </c>
      <c r="G9614" s="147">
        <v>0</v>
      </c>
      <c r="H9614" s="147">
        <v>0</v>
      </c>
    </row>
    <row r="9615" spans="1:8">
      <c r="A9615" s="391" t="s">
        <v>817</v>
      </c>
      <c r="B9615" s="352">
        <v>780111</v>
      </c>
      <c r="C9615" s="356"/>
      <c r="D9615" s="356">
        <v>2</v>
      </c>
      <c r="E9615" s="357" t="s">
        <v>818</v>
      </c>
      <c r="F9615" s="346" t="s">
        <v>819</v>
      </c>
      <c r="G9615" s="147">
        <v>0</v>
      </c>
      <c r="H9615" s="147">
        <v>0</v>
      </c>
    </row>
    <row r="9616" spans="1:8" ht="30">
      <c r="A9616" s="391" t="s">
        <v>820</v>
      </c>
      <c r="B9616" s="352">
        <v>780111</v>
      </c>
      <c r="C9616" s="356"/>
      <c r="D9616" s="356">
        <v>3</v>
      </c>
      <c r="E9616" s="357" t="s">
        <v>821</v>
      </c>
      <c r="F9616" s="346" t="s">
        <v>822</v>
      </c>
      <c r="G9616" s="147">
        <v>0</v>
      </c>
      <c r="H9616" s="147">
        <v>0</v>
      </c>
    </row>
    <row r="9617" spans="1:8">
      <c r="A9617" s="391" t="s">
        <v>823</v>
      </c>
      <c r="B9617" s="352">
        <v>780111</v>
      </c>
      <c r="C9617" s="356"/>
      <c r="D9617" s="356">
        <v>4</v>
      </c>
      <c r="E9617" s="357" t="s">
        <v>824</v>
      </c>
      <c r="F9617" s="346" t="s">
        <v>825</v>
      </c>
      <c r="G9617" s="147">
        <v>0</v>
      </c>
      <c r="H9617" s="147">
        <v>0</v>
      </c>
    </row>
    <row r="9618" spans="1:8">
      <c r="A9618" s="391" t="s">
        <v>826</v>
      </c>
      <c r="B9618" s="352">
        <v>780111</v>
      </c>
      <c r="C9618" s="356"/>
      <c r="D9618" s="356">
        <v>5</v>
      </c>
      <c r="E9618" s="357" t="s">
        <v>827</v>
      </c>
      <c r="F9618" s="346" t="s">
        <v>828</v>
      </c>
      <c r="G9618" s="147">
        <v>0</v>
      </c>
      <c r="H9618" s="147">
        <v>0</v>
      </c>
    </row>
    <row r="9619" spans="1:8">
      <c r="A9619" s="391" t="s">
        <v>829</v>
      </c>
      <c r="B9619" s="352">
        <v>780111</v>
      </c>
      <c r="C9619" s="356"/>
      <c r="D9619" s="356">
        <v>6</v>
      </c>
      <c r="E9619" s="357" t="s">
        <v>830</v>
      </c>
      <c r="F9619" s="346" t="s">
        <v>831</v>
      </c>
      <c r="G9619" s="147">
        <v>0</v>
      </c>
      <c r="H9619" s="147">
        <v>0</v>
      </c>
    </row>
    <row r="9620" spans="1:8">
      <c r="A9620" s="392" t="s">
        <v>1491</v>
      </c>
      <c r="B9620" s="352">
        <v>780111</v>
      </c>
      <c r="C9620" s="356"/>
      <c r="D9620" s="356">
        <v>7</v>
      </c>
      <c r="E9620" s="358" t="s">
        <v>832</v>
      </c>
      <c r="F9620" s="347" t="s">
        <v>833</v>
      </c>
      <c r="G9620" s="147">
        <v>0</v>
      </c>
      <c r="H9620" s="147">
        <v>0</v>
      </c>
    </row>
    <row r="9621" spans="1:8">
      <c r="A9621" s="391" t="s">
        <v>834</v>
      </c>
      <c r="B9621" s="352">
        <v>780111</v>
      </c>
      <c r="C9621" s="356"/>
      <c r="D9621" s="356">
        <v>8</v>
      </c>
      <c r="E9621" s="357" t="s">
        <v>835</v>
      </c>
      <c r="F9621" s="346" t="s">
        <v>836</v>
      </c>
      <c r="G9621" s="147">
        <v>0</v>
      </c>
      <c r="H9621" s="147">
        <v>0</v>
      </c>
    </row>
    <row r="9622" spans="1:8" ht="28.5">
      <c r="A9622" s="391" t="s">
        <v>837</v>
      </c>
      <c r="B9622" s="352">
        <v>780111</v>
      </c>
      <c r="C9622" s="356"/>
      <c r="D9622" s="354">
        <v>9</v>
      </c>
      <c r="E9622" s="355" t="s">
        <v>838</v>
      </c>
      <c r="F9622" s="348" t="s">
        <v>839</v>
      </c>
      <c r="G9622" s="147">
        <v>5497</v>
      </c>
      <c r="H9622" s="147">
        <v>103056116</v>
      </c>
    </row>
    <row r="9623" spans="1:8">
      <c r="A9623" s="391" t="s">
        <v>840</v>
      </c>
      <c r="B9623" s="352">
        <v>780111</v>
      </c>
      <c r="C9623" s="356"/>
      <c r="D9623" s="356">
        <v>10</v>
      </c>
      <c r="E9623" s="357" t="s">
        <v>841</v>
      </c>
      <c r="F9623" s="346" t="s">
        <v>842</v>
      </c>
      <c r="G9623" s="147">
        <v>0</v>
      </c>
      <c r="H9623" s="147">
        <v>0</v>
      </c>
    </row>
    <row r="9624" spans="1:8">
      <c r="A9624" s="391" t="s">
        <v>843</v>
      </c>
      <c r="B9624" s="352">
        <v>780111</v>
      </c>
      <c r="C9624" s="356"/>
      <c r="D9624" s="356">
        <v>11</v>
      </c>
      <c r="E9624" s="357" t="s">
        <v>844</v>
      </c>
      <c r="F9624" s="346" t="s">
        <v>845</v>
      </c>
      <c r="G9624" s="147">
        <v>0</v>
      </c>
      <c r="H9624" s="147">
        <v>0</v>
      </c>
    </row>
    <row r="9625" spans="1:8">
      <c r="A9625" s="391" t="s">
        <v>846</v>
      </c>
      <c r="B9625" s="352">
        <v>780111</v>
      </c>
      <c r="C9625" s="356"/>
      <c r="D9625" s="356">
        <v>12</v>
      </c>
      <c r="E9625" s="357" t="s">
        <v>847</v>
      </c>
      <c r="F9625" s="346" t="s">
        <v>848</v>
      </c>
      <c r="G9625" s="147">
        <v>0</v>
      </c>
      <c r="H9625" s="147">
        <v>0</v>
      </c>
    </row>
    <row r="9626" spans="1:8">
      <c r="A9626" s="391" t="s">
        <v>849</v>
      </c>
      <c r="B9626" s="352">
        <v>780111</v>
      </c>
      <c r="C9626" s="356"/>
      <c r="D9626" s="356">
        <v>13</v>
      </c>
      <c r="E9626" s="357" t="s">
        <v>850</v>
      </c>
      <c r="F9626" s="346" t="s">
        <v>851</v>
      </c>
      <c r="G9626" s="147">
        <v>0</v>
      </c>
      <c r="H9626" s="147">
        <v>0</v>
      </c>
    </row>
    <row r="9627" spans="1:8">
      <c r="A9627" s="391" t="s">
        <v>852</v>
      </c>
      <c r="B9627" s="352">
        <v>780111</v>
      </c>
      <c r="C9627" s="356"/>
      <c r="D9627" s="356">
        <v>14</v>
      </c>
      <c r="E9627" s="357" t="s">
        <v>853</v>
      </c>
      <c r="F9627" s="346" t="s">
        <v>854</v>
      </c>
      <c r="G9627" s="147">
        <v>0</v>
      </c>
      <c r="H9627" s="147">
        <v>0</v>
      </c>
    </row>
    <row r="9628" spans="1:8">
      <c r="A9628" s="392" t="s">
        <v>1492</v>
      </c>
      <c r="B9628" s="352">
        <v>780111</v>
      </c>
      <c r="C9628" s="498"/>
      <c r="D9628" s="356">
        <v>15</v>
      </c>
      <c r="E9628" s="358" t="s">
        <v>1337</v>
      </c>
      <c r="F9628" s="347" t="s">
        <v>855</v>
      </c>
      <c r="G9628" s="147">
        <v>0</v>
      </c>
      <c r="H9628" s="147">
        <v>0</v>
      </c>
    </row>
    <row r="9629" spans="1:8">
      <c r="A9629" s="391" t="s">
        <v>856</v>
      </c>
      <c r="B9629" s="352">
        <v>780111</v>
      </c>
      <c r="C9629" s="356"/>
      <c r="D9629" s="356">
        <v>16</v>
      </c>
      <c r="E9629" s="357" t="s">
        <v>857</v>
      </c>
      <c r="F9629" s="346" t="s">
        <v>858</v>
      </c>
      <c r="G9629" s="147">
        <v>5497</v>
      </c>
      <c r="H9629" s="147">
        <v>103056116</v>
      </c>
    </row>
    <row r="9630" spans="1:8">
      <c r="A9630" s="391" t="s">
        <v>859</v>
      </c>
      <c r="B9630" s="352">
        <v>780111</v>
      </c>
      <c r="C9630" s="356"/>
      <c r="D9630" s="354">
        <v>17</v>
      </c>
      <c r="E9630" s="355" t="s">
        <v>860</v>
      </c>
      <c r="F9630" s="348" t="s">
        <v>861</v>
      </c>
      <c r="G9630" s="147">
        <v>275972</v>
      </c>
      <c r="H9630" s="147">
        <v>358782421</v>
      </c>
    </row>
    <row r="9631" spans="1:8" ht="28.5">
      <c r="A9631" s="393" t="s">
        <v>862</v>
      </c>
      <c r="B9631" s="352">
        <v>780111</v>
      </c>
      <c r="C9631" s="356"/>
      <c r="D9631" s="354">
        <v>18</v>
      </c>
      <c r="E9631" s="355" t="s">
        <v>863</v>
      </c>
      <c r="F9631" s="348" t="s">
        <v>864</v>
      </c>
      <c r="G9631" s="147">
        <v>178575</v>
      </c>
      <c r="H9631" s="147">
        <v>208514329</v>
      </c>
    </row>
    <row r="9632" spans="1:8" ht="30">
      <c r="A9632" s="391" t="s">
        <v>865</v>
      </c>
      <c r="B9632" s="352">
        <v>780111</v>
      </c>
      <c r="C9632" s="356"/>
      <c r="D9632" s="356">
        <v>19</v>
      </c>
      <c r="E9632" s="357" t="s">
        <v>866</v>
      </c>
      <c r="F9632" s="346" t="s">
        <v>867</v>
      </c>
      <c r="G9632" s="147">
        <v>18335</v>
      </c>
      <c r="H9632" s="147">
        <v>43433157</v>
      </c>
    </row>
    <row r="9633" spans="1:8" ht="30">
      <c r="A9633" s="391" t="s">
        <v>868</v>
      </c>
      <c r="B9633" s="352">
        <v>780111</v>
      </c>
      <c r="C9633" s="356"/>
      <c r="D9633" s="356">
        <v>20</v>
      </c>
      <c r="E9633" s="357" t="s">
        <v>869</v>
      </c>
      <c r="F9633" s="346" t="s">
        <v>870</v>
      </c>
      <c r="G9633" s="147">
        <v>22971</v>
      </c>
      <c r="H9633" s="147">
        <v>71236625</v>
      </c>
    </row>
    <row r="9634" spans="1:8">
      <c r="A9634" s="391" t="s">
        <v>871</v>
      </c>
      <c r="B9634" s="352">
        <v>780111</v>
      </c>
      <c r="C9634" s="356"/>
      <c r="D9634" s="356">
        <v>21</v>
      </c>
      <c r="E9634" s="357" t="s">
        <v>872</v>
      </c>
      <c r="F9634" s="346" t="s">
        <v>873</v>
      </c>
      <c r="G9634" s="147">
        <v>3485</v>
      </c>
      <c r="H9634" s="147">
        <v>1856659</v>
      </c>
    </row>
    <row r="9635" spans="1:8">
      <c r="A9635" s="391" t="s">
        <v>874</v>
      </c>
      <c r="B9635" s="352">
        <v>780111</v>
      </c>
      <c r="C9635" s="356"/>
      <c r="D9635" s="356">
        <v>22</v>
      </c>
      <c r="E9635" s="357" t="s">
        <v>875</v>
      </c>
      <c r="F9635" s="346" t="s">
        <v>876</v>
      </c>
      <c r="G9635" s="147">
        <v>133784</v>
      </c>
      <c r="H9635" s="147">
        <v>91987888</v>
      </c>
    </row>
    <row r="9636" spans="1:8">
      <c r="A9636" s="391" t="s">
        <v>877</v>
      </c>
      <c r="B9636" s="352">
        <v>780111</v>
      </c>
      <c r="C9636" s="356"/>
      <c r="D9636" s="356">
        <v>23</v>
      </c>
      <c r="E9636" s="357" t="s">
        <v>878</v>
      </c>
      <c r="F9636" s="346" t="s">
        <v>879</v>
      </c>
      <c r="G9636" s="147">
        <v>92456</v>
      </c>
      <c r="H9636" s="147">
        <v>60215736</v>
      </c>
    </row>
    <row r="9637" spans="1:8">
      <c r="A9637" s="391" t="s">
        <v>880</v>
      </c>
      <c r="B9637" s="352">
        <v>780111</v>
      </c>
      <c r="C9637" s="356"/>
      <c r="D9637" s="356">
        <v>24</v>
      </c>
      <c r="E9637" s="357" t="s">
        <v>881</v>
      </c>
      <c r="F9637" s="346" t="s">
        <v>882</v>
      </c>
      <c r="G9637" s="147">
        <v>41328</v>
      </c>
      <c r="H9637" s="147">
        <v>31772152</v>
      </c>
    </row>
    <row r="9638" spans="1:8">
      <c r="A9638" s="391" t="s">
        <v>883</v>
      </c>
      <c r="B9638" s="352">
        <v>780111</v>
      </c>
      <c r="C9638" s="356"/>
      <c r="D9638" s="354">
        <v>25</v>
      </c>
      <c r="E9638" s="355" t="s">
        <v>884</v>
      </c>
      <c r="F9638" s="348" t="s">
        <v>497</v>
      </c>
      <c r="G9638" s="147">
        <v>15720</v>
      </c>
      <c r="H9638" s="147">
        <v>23495300</v>
      </c>
    </row>
    <row r="9639" spans="1:8" ht="28.5">
      <c r="A9639" s="391" t="s">
        <v>885</v>
      </c>
      <c r="B9639" s="352">
        <v>780111</v>
      </c>
      <c r="C9639" s="356"/>
      <c r="D9639" s="354">
        <v>26</v>
      </c>
      <c r="E9639" s="355" t="s">
        <v>886</v>
      </c>
      <c r="F9639" s="348" t="s">
        <v>887</v>
      </c>
      <c r="G9639" s="147">
        <v>67795</v>
      </c>
      <c r="H9639" s="147">
        <v>107553131</v>
      </c>
    </row>
    <row r="9640" spans="1:8">
      <c r="A9640" s="391" t="s">
        <v>888</v>
      </c>
      <c r="B9640" s="352">
        <v>780111</v>
      </c>
      <c r="C9640" s="356"/>
      <c r="D9640" s="356">
        <v>27</v>
      </c>
      <c r="E9640" s="357" t="s">
        <v>889</v>
      </c>
      <c r="F9640" s="346" t="s">
        <v>890</v>
      </c>
      <c r="G9640" s="147">
        <v>41764</v>
      </c>
      <c r="H9640" s="147">
        <v>79820860</v>
      </c>
    </row>
    <row r="9641" spans="1:8">
      <c r="A9641" s="391" t="s">
        <v>891</v>
      </c>
      <c r="B9641" s="352">
        <v>780111</v>
      </c>
      <c r="C9641" s="356"/>
      <c r="D9641" s="356">
        <v>28</v>
      </c>
      <c r="E9641" s="357" t="s">
        <v>892</v>
      </c>
      <c r="F9641" s="346" t="s">
        <v>893</v>
      </c>
      <c r="G9641" s="147">
        <v>1360</v>
      </c>
      <c r="H9641" s="147">
        <v>12741851</v>
      </c>
    </row>
    <row r="9642" spans="1:8">
      <c r="A9642" s="391" t="s">
        <v>894</v>
      </c>
      <c r="B9642" s="352">
        <v>780111</v>
      </c>
      <c r="C9642" s="356"/>
      <c r="D9642" s="356">
        <v>29</v>
      </c>
      <c r="E9642" s="357" t="s">
        <v>895</v>
      </c>
      <c r="F9642" s="346" t="s">
        <v>896</v>
      </c>
      <c r="G9642" s="147">
        <v>0</v>
      </c>
      <c r="H9642" s="147">
        <v>0</v>
      </c>
    </row>
    <row r="9643" spans="1:8">
      <c r="A9643" s="391" t="s">
        <v>897</v>
      </c>
      <c r="B9643" s="352">
        <v>780111</v>
      </c>
      <c r="C9643" s="356"/>
      <c r="D9643" s="356">
        <v>30</v>
      </c>
      <c r="E9643" s="357" t="s">
        <v>898</v>
      </c>
      <c r="F9643" s="346" t="s">
        <v>899</v>
      </c>
      <c r="G9643" s="147">
        <v>0</v>
      </c>
      <c r="H9643" s="147">
        <v>0</v>
      </c>
    </row>
    <row r="9644" spans="1:8" ht="30">
      <c r="A9644" s="391" t="s">
        <v>900</v>
      </c>
      <c r="B9644" s="352">
        <v>780111</v>
      </c>
      <c r="C9644" s="356"/>
      <c r="D9644" s="356">
        <v>31</v>
      </c>
      <c r="E9644" s="357" t="s">
        <v>901</v>
      </c>
      <c r="F9644" s="346" t="s">
        <v>902</v>
      </c>
      <c r="G9644" s="147">
        <v>2751</v>
      </c>
      <c r="H9644" s="147">
        <v>1976594</v>
      </c>
    </row>
    <row r="9645" spans="1:8" ht="30">
      <c r="A9645" s="391" t="s">
        <v>903</v>
      </c>
      <c r="B9645" s="352">
        <v>780111</v>
      </c>
      <c r="C9645" s="356"/>
      <c r="D9645" s="356">
        <v>32</v>
      </c>
      <c r="E9645" s="357" t="s">
        <v>904</v>
      </c>
      <c r="F9645" s="346" t="s">
        <v>905</v>
      </c>
      <c r="G9645" s="147">
        <v>4286</v>
      </c>
      <c r="H9645" s="147">
        <v>4815185</v>
      </c>
    </row>
    <row r="9646" spans="1:8" ht="30">
      <c r="A9646" s="391" t="s">
        <v>906</v>
      </c>
      <c r="B9646" s="352">
        <v>780111</v>
      </c>
      <c r="C9646" s="356"/>
      <c r="D9646" s="356">
        <v>33</v>
      </c>
      <c r="E9646" s="357" t="s">
        <v>907</v>
      </c>
      <c r="F9646" s="346" t="s">
        <v>908</v>
      </c>
      <c r="G9646" s="147">
        <v>0</v>
      </c>
      <c r="H9646" s="147">
        <v>0</v>
      </c>
    </row>
    <row r="9647" spans="1:8">
      <c r="A9647" s="391" t="s">
        <v>909</v>
      </c>
      <c r="B9647" s="352">
        <v>780111</v>
      </c>
      <c r="C9647" s="356"/>
      <c r="D9647" s="356">
        <v>34</v>
      </c>
      <c r="E9647" s="357" t="s">
        <v>910</v>
      </c>
      <c r="F9647" s="346" t="s">
        <v>911</v>
      </c>
      <c r="G9647" s="147">
        <v>0</v>
      </c>
      <c r="H9647" s="147">
        <v>0</v>
      </c>
    </row>
    <row r="9648" spans="1:8">
      <c r="A9648" s="391" t="s">
        <v>912</v>
      </c>
      <c r="B9648" s="352">
        <v>780111</v>
      </c>
      <c r="C9648" s="356"/>
      <c r="D9648" s="356">
        <v>35</v>
      </c>
      <c r="E9648" s="357" t="s">
        <v>913</v>
      </c>
      <c r="F9648" s="346" t="s">
        <v>914</v>
      </c>
      <c r="G9648" s="147">
        <v>0</v>
      </c>
      <c r="H9648" s="147">
        <v>0</v>
      </c>
    </row>
    <row r="9649" spans="1:8" ht="30">
      <c r="A9649" s="391" t="s">
        <v>915</v>
      </c>
      <c r="B9649" s="352">
        <v>780111</v>
      </c>
      <c r="C9649" s="356"/>
      <c r="D9649" s="356">
        <v>36</v>
      </c>
      <c r="E9649" s="357" t="s">
        <v>916</v>
      </c>
      <c r="F9649" s="346" t="s">
        <v>917</v>
      </c>
      <c r="G9649" s="147">
        <v>17634</v>
      </c>
      <c r="H9649" s="147">
        <v>8198641</v>
      </c>
    </row>
    <row r="9650" spans="1:8" ht="28.5">
      <c r="A9650" s="391" t="s">
        <v>918</v>
      </c>
      <c r="B9650" s="352">
        <v>780111</v>
      </c>
      <c r="C9650" s="356"/>
      <c r="D9650" s="354">
        <v>37</v>
      </c>
      <c r="E9650" s="355" t="s">
        <v>919</v>
      </c>
      <c r="F9650" s="348" t="s">
        <v>920</v>
      </c>
      <c r="G9650" s="147">
        <v>13882</v>
      </c>
      <c r="H9650" s="147">
        <v>19219661</v>
      </c>
    </row>
    <row r="9651" spans="1:8">
      <c r="A9651" s="391" t="s">
        <v>921</v>
      </c>
      <c r="B9651" s="352">
        <v>780111</v>
      </c>
      <c r="C9651" s="356"/>
      <c r="D9651" s="356">
        <v>38</v>
      </c>
      <c r="E9651" s="357" t="s">
        <v>922</v>
      </c>
      <c r="F9651" s="346" t="s">
        <v>39</v>
      </c>
      <c r="G9651" s="147">
        <v>0</v>
      </c>
      <c r="H9651" s="147">
        <v>0</v>
      </c>
    </row>
    <row r="9652" spans="1:8">
      <c r="A9652" s="391" t="s">
        <v>923</v>
      </c>
      <c r="B9652" s="352">
        <v>780111</v>
      </c>
      <c r="C9652" s="356"/>
      <c r="D9652" s="356">
        <v>39</v>
      </c>
      <c r="E9652" s="357" t="s">
        <v>924</v>
      </c>
      <c r="F9652" s="346" t="s">
        <v>40</v>
      </c>
      <c r="G9652" s="147">
        <v>471</v>
      </c>
      <c r="H9652" s="147">
        <v>652100</v>
      </c>
    </row>
    <row r="9653" spans="1:8">
      <c r="A9653" s="391" t="s">
        <v>925</v>
      </c>
      <c r="B9653" s="352">
        <v>780111</v>
      </c>
      <c r="C9653" s="356"/>
      <c r="D9653" s="356">
        <v>40</v>
      </c>
      <c r="E9653" s="357" t="s">
        <v>926</v>
      </c>
      <c r="F9653" s="346" t="s">
        <v>927</v>
      </c>
      <c r="G9653" s="147">
        <v>10207</v>
      </c>
      <c r="H9653" s="147">
        <v>14131592</v>
      </c>
    </row>
    <row r="9654" spans="1:8">
      <c r="A9654" s="391" t="s">
        <v>928</v>
      </c>
      <c r="B9654" s="352">
        <v>780111</v>
      </c>
      <c r="C9654" s="356"/>
      <c r="D9654" s="356">
        <v>41</v>
      </c>
      <c r="E9654" s="357" t="s">
        <v>929</v>
      </c>
      <c r="F9654" s="346" t="s">
        <v>930</v>
      </c>
      <c r="G9654" s="147">
        <v>3204</v>
      </c>
      <c r="H9654" s="147">
        <v>4435969</v>
      </c>
    </row>
    <row r="9655" spans="1:8" ht="28.5">
      <c r="A9655" s="391" t="s">
        <v>931</v>
      </c>
      <c r="B9655" s="352">
        <v>780111</v>
      </c>
      <c r="C9655" s="356"/>
      <c r="D9655" s="354">
        <v>42</v>
      </c>
      <c r="E9655" s="355" t="s">
        <v>932</v>
      </c>
      <c r="F9655" s="348" t="s">
        <v>933</v>
      </c>
      <c r="G9655" s="147">
        <v>9193</v>
      </c>
      <c r="H9655" s="147">
        <v>51939345</v>
      </c>
    </row>
    <row r="9656" spans="1:8">
      <c r="A9656" s="391" t="s">
        <v>934</v>
      </c>
      <c r="B9656" s="352">
        <v>780111</v>
      </c>
      <c r="C9656" s="356"/>
      <c r="D9656" s="356">
        <v>43</v>
      </c>
      <c r="E9656" s="357" t="s">
        <v>935</v>
      </c>
      <c r="F9656" s="346" t="s">
        <v>936</v>
      </c>
      <c r="G9656" s="147">
        <v>9193</v>
      </c>
      <c r="H9656" s="147">
        <v>51939345</v>
      </c>
    </row>
    <row r="9657" spans="1:8">
      <c r="A9657" s="391" t="s">
        <v>937</v>
      </c>
      <c r="B9657" s="352">
        <v>780111</v>
      </c>
      <c r="C9657" s="356"/>
      <c r="D9657" s="356">
        <v>44</v>
      </c>
      <c r="E9657" s="357" t="s">
        <v>938</v>
      </c>
      <c r="F9657" s="346" t="s">
        <v>939</v>
      </c>
      <c r="G9657" s="147">
        <v>0</v>
      </c>
      <c r="H9657" s="147">
        <v>0</v>
      </c>
    </row>
    <row r="9658" spans="1:8">
      <c r="A9658" s="391" t="s">
        <v>940</v>
      </c>
      <c r="B9658" s="352">
        <v>780111</v>
      </c>
      <c r="C9658" s="356"/>
      <c r="D9658" s="356">
        <v>45</v>
      </c>
      <c r="E9658" s="357" t="s">
        <v>941</v>
      </c>
      <c r="F9658" s="346" t="s">
        <v>942</v>
      </c>
      <c r="G9658" s="147">
        <v>0</v>
      </c>
      <c r="H9658" s="147">
        <v>0</v>
      </c>
    </row>
    <row r="9659" spans="1:8" ht="28.5">
      <c r="A9659" s="391" t="s">
        <v>943</v>
      </c>
      <c r="B9659" s="352">
        <v>780111</v>
      </c>
      <c r="C9659" s="356"/>
      <c r="D9659" s="354">
        <v>46</v>
      </c>
      <c r="E9659" s="359">
        <v>5</v>
      </c>
      <c r="F9659" s="348" t="s">
        <v>944</v>
      </c>
      <c r="G9659" s="147">
        <v>0</v>
      </c>
      <c r="H9659" s="147">
        <v>0</v>
      </c>
    </row>
    <row r="9660" spans="1:8">
      <c r="A9660" s="391" t="s">
        <v>945</v>
      </c>
      <c r="B9660" s="352">
        <v>780111</v>
      </c>
      <c r="C9660" s="356"/>
      <c r="D9660" s="356">
        <v>47</v>
      </c>
      <c r="E9660" s="357" t="s">
        <v>946</v>
      </c>
      <c r="F9660" s="346" t="s">
        <v>947</v>
      </c>
      <c r="G9660" s="147">
        <v>0</v>
      </c>
      <c r="H9660" s="147">
        <v>0</v>
      </c>
    </row>
    <row r="9661" spans="1:8">
      <c r="A9661" s="391" t="s">
        <v>948</v>
      </c>
      <c r="B9661" s="352">
        <v>780111</v>
      </c>
      <c r="C9661" s="356"/>
      <c r="D9661" s="356">
        <v>48</v>
      </c>
      <c r="E9661" s="357" t="s">
        <v>949</v>
      </c>
      <c r="F9661" s="346" t="s">
        <v>950</v>
      </c>
      <c r="G9661" s="147">
        <v>0</v>
      </c>
      <c r="H9661" s="147">
        <v>0</v>
      </c>
    </row>
    <row r="9662" spans="1:8">
      <c r="A9662" s="394" t="s">
        <v>951</v>
      </c>
      <c r="B9662" s="352">
        <v>780111</v>
      </c>
      <c r="C9662" s="356"/>
      <c r="D9662" s="356">
        <v>49</v>
      </c>
      <c r="E9662" s="358" t="s">
        <v>952</v>
      </c>
      <c r="F9662" s="347" t="s">
        <v>953</v>
      </c>
      <c r="G9662" s="147">
        <v>0</v>
      </c>
      <c r="H9662" s="147">
        <v>0</v>
      </c>
    </row>
    <row r="9663" spans="1:8" ht="45">
      <c r="A9663" s="390" t="s">
        <v>38</v>
      </c>
      <c r="B9663" s="352">
        <v>780112</v>
      </c>
      <c r="C9663" s="363">
        <v>178</v>
      </c>
      <c r="D9663" s="353">
        <v>0</v>
      </c>
      <c r="E9663" s="353">
        <v>0</v>
      </c>
      <c r="F9663" s="429" t="s">
        <v>541</v>
      </c>
      <c r="G9663" s="149">
        <v>299131</v>
      </c>
      <c r="H9663" s="149">
        <v>534334230</v>
      </c>
    </row>
    <row r="9664" spans="1:8" ht="28.5">
      <c r="A9664" s="391" t="s">
        <v>815</v>
      </c>
      <c r="B9664" s="352">
        <v>780112</v>
      </c>
      <c r="C9664" s="356"/>
      <c r="D9664" s="354">
        <v>1</v>
      </c>
      <c r="E9664" s="355">
        <v>1</v>
      </c>
      <c r="F9664" s="348" t="s">
        <v>816</v>
      </c>
      <c r="G9664" s="147">
        <v>0</v>
      </c>
      <c r="H9664" s="147">
        <v>0</v>
      </c>
    </row>
    <row r="9665" spans="1:8">
      <c r="A9665" s="391" t="s">
        <v>817</v>
      </c>
      <c r="B9665" s="352">
        <v>780112</v>
      </c>
      <c r="C9665" s="356"/>
      <c r="D9665" s="356">
        <v>2</v>
      </c>
      <c r="E9665" s="357" t="s">
        <v>818</v>
      </c>
      <c r="F9665" s="346" t="s">
        <v>819</v>
      </c>
      <c r="G9665" s="147">
        <v>0</v>
      </c>
      <c r="H9665" s="147">
        <v>0</v>
      </c>
    </row>
    <row r="9666" spans="1:8" ht="30">
      <c r="A9666" s="391" t="s">
        <v>820</v>
      </c>
      <c r="B9666" s="352">
        <v>780112</v>
      </c>
      <c r="C9666" s="356"/>
      <c r="D9666" s="356">
        <v>3</v>
      </c>
      <c r="E9666" s="357" t="s">
        <v>821</v>
      </c>
      <c r="F9666" s="346" t="s">
        <v>822</v>
      </c>
      <c r="G9666" s="147">
        <v>0</v>
      </c>
      <c r="H9666" s="147">
        <v>0</v>
      </c>
    </row>
    <row r="9667" spans="1:8">
      <c r="A9667" s="391" t="s">
        <v>823</v>
      </c>
      <c r="B9667" s="352">
        <v>780112</v>
      </c>
      <c r="C9667" s="356"/>
      <c r="D9667" s="356">
        <v>4</v>
      </c>
      <c r="E9667" s="357" t="s">
        <v>824</v>
      </c>
      <c r="F9667" s="346" t="s">
        <v>825</v>
      </c>
      <c r="G9667" s="147">
        <v>0</v>
      </c>
      <c r="H9667" s="147">
        <v>0</v>
      </c>
    </row>
    <row r="9668" spans="1:8">
      <c r="A9668" s="391" t="s">
        <v>826</v>
      </c>
      <c r="B9668" s="352">
        <v>780112</v>
      </c>
      <c r="C9668" s="356"/>
      <c r="D9668" s="356">
        <v>5</v>
      </c>
      <c r="E9668" s="357" t="s">
        <v>827</v>
      </c>
      <c r="F9668" s="346" t="s">
        <v>828</v>
      </c>
      <c r="G9668" s="147">
        <v>0</v>
      </c>
      <c r="H9668" s="147">
        <v>0</v>
      </c>
    </row>
    <row r="9669" spans="1:8">
      <c r="A9669" s="391" t="s">
        <v>829</v>
      </c>
      <c r="B9669" s="352">
        <v>780112</v>
      </c>
      <c r="C9669" s="356"/>
      <c r="D9669" s="356">
        <v>6</v>
      </c>
      <c r="E9669" s="357" t="s">
        <v>830</v>
      </c>
      <c r="F9669" s="346" t="s">
        <v>831</v>
      </c>
      <c r="G9669" s="147">
        <v>0</v>
      </c>
      <c r="H9669" s="147">
        <v>0</v>
      </c>
    </row>
    <row r="9670" spans="1:8">
      <c r="A9670" s="392" t="s">
        <v>1491</v>
      </c>
      <c r="B9670" s="352">
        <v>780112</v>
      </c>
      <c r="C9670" s="356"/>
      <c r="D9670" s="356">
        <v>7</v>
      </c>
      <c r="E9670" s="358" t="s">
        <v>832</v>
      </c>
      <c r="F9670" s="347" t="s">
        <v>833</v>
      </c>
      <c r="G9670" s="147">
        <v>0</v>
      </c>
      <c r="H9670" s="147">
        <v>0</v>
      </c>
    </row>
    <row r="9671" spans="1:8">
      <c r="A9671" s="391" t="s">
        <v>834</v>
      </c>
      <c r="B9671" s="352">
        <v>780112</v>
      </c>
      <c r="C9671" s="356"/>
      <c r="D9671" s="356">
        <v>8</v>
      </c>
      <c r="E9671" s="357" t="s">
        <v>835</v>
      </c>
      <c r="F9671" s="346" t="s">
        <v>836</v>
      </c>
      <c r="G9671" s="147">
        <v>0</v>
      </c>
      <c r="H9671" s="147">
        <v>0</v>
      </c>
    </row>
    <row r="9672" spans="1:8" ht="28.5">
      <c r="A9672" s="391" t="s">
        <v>837</v>
      </c>
      <c r="B9672" s="352">
        <v>780112</v>
      </c>
      <c r="C9672" s="356"/>
      <c r="D9672" s="354">
        <v>9</v>
      </c>
      <c r="E9672" s="355" t="s">
        <v>838</v>
      </c>
      <c r="F9672" s="348" t="s">
        <v>839</v>
      </c>
      <c r="G9672" s="147">
        <v>1585</v>
      </c>
      <c r="H9672" s="147">
        <v>49687606</v>
      </c>
    </row>
    <row r="9673" spans="1:8">
      <c r="A9673" s="391" t="s">
        <v>840</v>
      </c>
      <c r="B9673" s="352">
        <v>780112</v>
      </c>
      <c r="C9673" s="356"/>
      <c r="D9673" s="356">
        <v>10</v>
      </c>
      <c r="E9673" s="357" t="s">
        <v>841</v>
      </c>
      <c r="F9673" s="346" t="s">
        <v>842</v>
      </c>
      <c r="G9673" s="147">
        <v>0</v>
      </c>
      <c r="H9673" s="147">
        <v>0</v>
      </c>
    </row>
    <row r="9674" spans="1:8">
      <c r="A9674" s="391" t="s">
        <v>843</v>
      </c>
      <c r="B9674" s="352">
        <v>780112</v>
      </c>
      <c r="C9674" s="356"/>
      <c r="D9674" s="356">
        <v>11</v>
      </c>
      <c r="E9674" s="357" t="s">
        <v>844</v>
      </c>
      <c r="F9674" s="346" t="s">
        <v>845</v>
      </c>
      <c r="G9674" s="147">
        <v>0</v>
      </c>
      <c r="H9674" s="147">
        <v>0</v>
      </c>
    </row>
    <row r="9675" spans="1:8">
      <c r="A9675" s="391" t="s">
        <v>846</v>
      </c>
      <c r="B9675" s="352">
        <v>780112</v>
      </c>
      <c r="C9675" s="356"/>
      <c r="D9675" s="356">
        <v>12</v>
      </c>
      <c r="E9675" s="357" t="s">
        <v>847</v>
      </c>
      <c r="F9675" s="346" t="s">
        <v>848</v>
      </c>
      <c r="G9675" s="147">
        <v>0</v>
      </c>
      <c r="H9675" s="147">
        <v>0</v>
      </c>
    </row>
    <row r="9676" spans="1:8">
      <c r="A9676" s="391" t="s">
        <v>849</v>
      </c>
      <c r="B9676" s="352">
        <v>780112</v>
      </c>
      <c r="C9676" s="356"/>
      <c r="D9676" s="356">
        <v>13</v>
      </c>
      <c r="E9676" s="357" t="s">
        <v>850</v>
      </c>
      <c r="F9676" s="346" t="s">
        <v>851</v>
      </c>
      <c r="G9676" s="147">
        <v>0</v>
      </c>
      <c r="H9676" s="147">
        <v>0</v>
      </c>
    </row>
    <row r="9677" spans="1:8">
      <c r="A9677" s="391" t="s">
        <v>852</v>
      </c>
      <c r="B9677" s="352">
        <v>780112</v>
      </c>
      <c r="C9677" s="356"/>
      <c r="D9677" s="356">
        <v>14</v>
      </c>
      <c r="E9677" s="357" t="s">
        <v>853</v>
      </c>
      <c r="F9677" s="346" t="s">
        <v>854</v>
      </c>
      <c r="G9677" s="147">
        <v>0</v>
      </c>
      <c r="H9677" s="147">
        <v>0</v>
      </c>
    </row>
    <row r="9678" spans="1:8">
      <c r="A9678" s="392" t="s">
        <v>1492</v>
      </c>
      <c r="B9678" s="352">
        <v>780112</v>
      </c>
      <c r="C9678" s="498"/>
      <c r="D9678" s="356">
        <v>15</v>
      </c>
      <c r="E9678" s="358" t="s">
        <v>1337</v>
      </c>
      <c r="F9678" s="347" t="s">
        <v>855</v>
      </c>
      <c r="G9678" s="147">
        <v>0</v>
      </c>
      <c r="H9678" s="147">
        <v>0</v>
      </c>
    </row>
    <row r="9679" spans="1:8">
      <c r="A9679" s="391" t="s">
        <v>856</v>
      </c>
      <c r="B9679" s="352">
        <v>780112</v>
      </c>
      <c r="C9679" s="356"/>
      <c r="D9679" s="356">
        <v>16</v>
      </c>
      <c r="E9679" s="357" t="s">
        <v>857</v>
      </c>
      <c r="F9679" s="346" t="s">
        <v>858</v>
      </c>
      <c r="G9679" s="147">
        <v>1585</v>
      </c>
      <c r="H9679" s="147">
        <v>49687606</v>
      </c>
    </row>
    <row r="9680" spans="1:8">
      <c r="A9680" s="391" t="s">
        <v>859</v>
      </c>
      <c r="B9680" s="352">
        <v>780112</v>
      </c>
      <c r="C9680" s="356"/>
      <c r="D9680" s="354">
        <v>17</v>
      </c>
      <c r="E9680" s="355" t="s">
        <v>860</v>
      </c>
      <c r="F9680" s="348" t="s">
        <v>861</v>
      </c>
      <c r="G9680" s="147">
        <v>285639</v>
      </c>
      <c r="H9680" s="147">
        <v>375836468</v>
      </c>
    </row>
    <row r="9681" spans="1:8" ht="28.5">
      <c r="A9681" s="393" t="s">
        <v>862</v>
      </c>
      <c r="B9681" s="352">
        <v>780112</v>
      </c>
      <c r="C9681" s="356"/>
      <c r="D9681" s="354">
        <v>18</v>
      </c>
      <c r="E9681" s="355" t="s">
        <v>863</v>
      </c>
      <c r="F9681" s="348" t="s">
        <v>864</v>
      </c>
      <c r="G9681" s="147">
        <v>199436</v>
      </c>
      <c r="H9681" s="147">
        <v>227204335</v>
      </c>
    </row>
    <row r="9682" spans="1:8" ht="30">
      <c r="A9682" s="391" t="s">
        <v>865</v>
      </c>
      <c r="B9682" s="352">
        <v>780112</v>
      </c>
      <c r="C9682" s="356"/>
      <c r="D9682" s="356">
        <v>19</v>
      </c>
      <c r="E9682" s="357" t="s">
        <v>866</v>
      </c>
      <c r="F9682" s="346" t="s">
        <v>867</v>
      </c>
      <c r="G9682" s="147">
        <v>11484</v>
      </c>
      <c r="H9682" s="147">
        <v>22612436</v>
      </c>
    </row>
    <row r="9683" spans="1:8" ht="30">
      <c r="A9683" s="391" t="s">
        <v>868</v>
      </c>
      <c r="B9683" s="352">
        <v>780112</v>
      </c>
      <c r="C9683" s="356"/>
      <c r="D9683" s="356">
        <v>20</v>
      </c>
      <c r="E9683" s="357" t="s">
        <v>869</v>
      </c>
      <c r="F9683" s="346" t="s">
        <v>870</v>
      </c>
      <c r="G9683" s="147">
        <v>27589</v>
      </c>
      <c r="H9683" s="147">
        <v>85036588</v>
      </c>
    </row>
    <row r="9684" spans="1:8">
      <c r="A9684" s="391" t="s">
        <v>871</v>
      </c>
      <c r="B9684" s="352">
        <v>780112</v>
      </c>
      <c r="C9684" s="356"/>
      <c r="D9684" s="356">
        <v>21</v>
      </c>
      <c r="E9684" s="357" t="s">
        <v>872</v>
      </c>
      <c r="F9684" s="346" t="s">
        <v>873</v>
      </c>
      <c r="G9684" s="147">
        <v>4173</v>
      </c>
      <c r="H9684" s="147">
        <v>2222876</v>
      </c>
    </row>
    <row r="9685" spans="1:8">
      <c r="A9685" s="391" t="s">
        <v>874</v>
      </c>
      <c r="B9685" s="352">
        <v>780112</v>
      </c>
      <c r="C9685" s="356"/>
      <c r="D9685" s="356">
        <v>22</v>
      </c>
      <c r="E9685" s="357" t="s">
        <v>875</v>
      </c>
      <c r="F9685" s="346" t="s">
        <v>876</v>
      </c>
      <c r="G9685" s="147">
        <v>156190</v>
      </c>
      <c r="H9685" s="147">
        <v>117332435</v>
      </c>
    </row>
    <row r="9686" spans="1:8">
      <c r="A9686" s="391" t="s">
        <v>877</v>
      </c>
      <c r="B9686" s="352">
        <v>780112</v>
      </c>
      <c r="C9686" s="356"/>
      <c r="D9686" s="356">
        <v>23</v>
      </c>
      <c r="E9686" s="357" t="s">
        <v>878</v>
      </c>
      <c r="F9686" s="346" t="s">
        <v>879</v>
      </c>
      <c r="G9686" s="147">
        <v>76017</v>
      </c>
      <c r="H9686" s="147">
        <v>49508882</v>
      </c>
    </row>
    <row r="9687" spans="1:8">
      <c r="A9687" s="391" t="s">
        <v>880</v>
      </c>
      <c r="B9687" s="352">
        <v>780112</v>
      </c>
      <c r="C9687" s="356"/>
      <c r="D9687" s="356">
        <v>24</v>
      </c>
      <c r="E9687" s="357" t="s">
        <v>881</v>
      </c>
      <c r="F9687" s="346" t="s">
        <v>882</v>
      </c>
      <c r="G9687" s="147">
        <v>80173</v>
      </c>
      <c r="H9687" s="147">
        <v>67823553</v>
      </c>
    </row>
    <row r="9688" spans="1:8">
      <c r="A9688" s="391" t="s">
        <v>883</v>
      </c>
      <c r="B9688" s="352">
        <v>780112</v>
      </c>
      <c r="C9688" s="356"/>
      <c r="D9688" s="354">
        <v>25</v>
      </c>
      <c r="E9688" s="355" t="s">
        <v>884</v>
      </c>
      <c r="F9688" s="348" t="s">
        <v>497</v>
      </c>
      <c r="G9688" s="147">
        <v>20700</v>
      </c>
      <c r="H9688" s="147">
        <v>22124005</v>
      </c>
    </row>
    <row r="9689" spans="1:8" ht="28.5">
      <c r="A9689" s="391" t="s">
        <v>885</v>
      </c>
      <c r="B9689" s="352">
        <v>780112</v>
      </c>
      <c r="C9689" s="356"/>
      <c r="D9689" s="354">
        <v>26</v>
      </c>
      <c r="E9689" s="355" t="s">
        <v>886</v>
      </c>
      <c r="F9689" s="348" t="s">
        <v>887</v>
      </c>
      <c r="G9689" s="147">
        <v>51619</v>
      </c>
      <c r="H9689" s="147">
        <v>107285703</v>
      </c>
    </row>
    <row r="9690" spans="1:8">
      <c r="A9690" s="391" t="s">
        <v>888</v>
      </c>
      <c r="B9690" s="352">
        <v>780112</v>
      </c>
      <c r="C9690" s="356"/>
      <c r="D9690" s="356">
        <v>27</v>
      </c>
      <c r="E9690" s="357" t="s">
        <v>889</v>
      </c>
      <c r="F9690" s="346" t="s">
        <v>890</v>
      </c>
      <c r="G9690" s="147">
        <v>34338</v>
      </c>
      <c r="H9690" s="147">
        <v>65628052</v>
      </c>
    </row>
    <row r="9691" spans="1:8">
      <c r="A9691" s="391" t="s">
        <v>891</v>
      </c>
      <c r="B9691" s="352">
        <v>780112</v>
      </c>
      <c r="C9691" s="356"/>
      <c r="D9691" s="356">
        <v>28</v>
      </c>
      <c r="E9691" s="357" t="s">
        <v>892</v>
      </c>
      <c r="F9691" s="346" t="s">
        <v>893</v>
      </c>
      <c r="G9691" s="147">
        <v>11402</v>
      </c>
      <c r="H9691" s="147">
        <v>37393564</v>
      </c>
    </row>
    <row r="9692" spans="1:8">
      <c r="A9692" s="391" t="s">
        <v>894</v>
      </c>
      <c r="B9692" s="352">
        <v>780112</v>
      </c>
      <c r="C9692" s="356"/>
      <c r="D9692" s="356">
        <v>29</v>
      </c>
      <c r="E9692" s="357" t="s">
        <v>895</v>
      </c>
      <c r="F9692" s="346" t="s">
        <v>896</v>
      </c>
      <c r="G9692" s="147">
        <v>0</v>
      </c>
      <c r="H9692" s="147">
        <v>0</v>
      </c>
    </row>
    <row r="9693" spans="1:8">
      <c r="A9693" s="391" t="s">
        <v>897</v>
      </c>
      <c r="B9693" s="352">
        <v>780112</v>
      </c>
      <c r="C9693" s="356"/>
      <c r="D9693" s="356">
        <v>30</v>
      </c>
      <c r="E9693" s="357" t="s">
        <v>898</v>
      </c>
      <c r="F9693" s="346" t="s">
        <v>899</v>
      </c>
      <c r="G9693" s="147">
        <v>0</v>
      </c>
      <c r="H9693" s="147">
        <v>0</v>
      </c>
    </row>
    <row r="9694" spans="1:8" ht="30">
      <c r="A9694" s="391" t="s">
        <v>900</v>
      </c>
      <c r="B9694" s="352">
        <v>780112</v>
      </c>
      <c r="C9694" s="356"/>
      <c r="D9694" s="356">
        <v>31</v>
      </c>
      <c r="E9694" s="357" t="s">
        <v>901</v>
      </c>
      <c r="F9694" s="346" t="s">
        <v>902</v>
      </c>
      <c r="G9694" s="147">
        <v>1567</v>
      </c>
      <c r="H9694" s="147">
        <v>1125890</v>
      </c>
    </row>
    <row r="9695" spans="1:8" ht="30">
      <c r="A9695" s="391" t="s">
        <v>903</v>
      </c>
      <c r="B9695" s="352">
        <v>780112</v>
      </c>
      <c r="C9695" s="356"/>
      <c r="D9695" s="356">
        <v>32</v>
      </c>
      <c r="E9695" s="357" t="s">
        <v>904</v>
      </c>
      <c r="F9695" s="346" t="s">
        <v>905</v>
      </c>
      <c r="G9695" s="147">
        <v>2312</v>
      </c>
      <c r="H9695" s="147">
        <v>2133197</v>
      </c>
    </row>
    <row r="9696" spans="1:8" ht="30">
      <c r="A9696" s="391" t="s">
        <v>906</v>
      </c>
      <c r="B9696" s="352">
        <v>780112</v>
      </c>
      <c r="C9696" s="356"/>
      <c r="D9696" s="356">
        <v>33</v>
      </c>
      <c r="E9696" s="357" t="s">
        <v>907</v>
      </c>
      <c r="F9696" s="346" t="s">
        <v>908</v>
      </c>
      <c r="G9696" s="147">
        <v>0</v>
      </c>
      <c r="H9696" s="147">
        <v>0</v>
      </c>
    </row>
    <row r="9697" spans="1:8">
      <c r="A9697" s="391" t="s">
        <v>909</v>
      </c>
      <c r="B9697" s="352">
        <v>780112</v>
      </c>
      <c r="C9697" s="356"/>
      <c r="D9697" s="356">
        <v>34</v>
      </c>
      <c r="E9697" s="357" t="s">
        <v>910</v>
      </c>
      <c r="F9697" s="346" t="s">
        <v>911</v>
      </c>
      <c r="G9697" s="147">
        <v>0</v>
      </c>
      <c r="H9697" s="147">
        <v>0</v>
      </c>
    </row>
    <row r="9698" spans="1:8">
      <c r="A9698" s="391" t="s">
        <v>912</v>
      </c>
      <c r="B9698" s="352">
        <v>780112</v>
      </c>
      <c r="C9698" s="356"/>
      <c r="D9698" s="356">
        <v>35</v>
      </c>
      <c r="E9698" s="357" t="s">
        <v>913</v>
      </c>
      <c r="F9698" s="346" t="s">
        <v>914</v>
      </c>
      <c r="G9698" s="147">
        <v>0</v>
      </c>
      <c r="H9698" s="147">
        <v>0</v>
      </c>
    </row>
    <row r="9699" spans="1:8" ht="30">
      <c r="A9699" s="391" t="s">
        <v>915</v>
      </c>
      <c r="B9699" s="352">
        <v>780112</v>
      </c>
      <c r="C9699" s="356"/>
      <c r="D9699" s="356">
        <v>36</v>
      </c>
      <c r="E9699" s="357" t="s">
        <v>916</v>
      </c>
      <c r="F9699" s="346" t="s">
        <v>917</v>
      </c>
      <c r="G9699" s="147">
        <v>2000</v>
      </c>
      <c r="H9699" s="147">
        <v>1005000</v>
      </c>
    </row>
    <row r="9700" spans="1:8" ht="28.5">
      <c r="A9700" s="391" t="s">
        <v>918</v>
      </c>
      <c r="B9700" s="352">
        <v>780112</v>
      </c>
      <c r="C9700" s="356"/>
      <c r="D9700" s="354">
        <v>37</v>
      </c>
      <c r="E9700" s="355" t="s">
        <v>919</v>
      </c>
      <c r="F9700" s="348" t="s">
        <v>920</v>
      </c>
      <c r="G9700" s="147">
        <v>13884</v>
      </c>
      <c r="H9700" s="147">
        <v>19222425</v>
      </c>
    </row>
    <row r="9701" spans="1:8">
      <c r="A9701" s="391" t="s">
        <v>921</v>
      </c>
      <c r="B9701" s="352">
        <v>780112</v>
      </c>
      <c r="C9701" s="356"/>
      <c r="D9701" s="356">
        <v>38</v>
      </c>
      <c r="E9701" s="357" t="s">
        <v>922</v>
      </c>
      <c r="F9701" s="346" t="s">
        <v>39</v>
      </c>
      <c r="G9701" s="147">
        <v>0</v>
      </c>
      <c r="H9701" s="147">
        <v>0</v>
      </c>
    </row>
    <row r="9702" spans="1:8">
      <c r="A9702" s="391" t="s">
        <v>923</v>
      </c>
      <c r="B9702" s="352">
        <v>780112</v>
      </c>
      <c r="C9702" s="356"/>
      <c r="D9702" s="356">
        <v>39</v>
      </c>
      <c r="E9702" s="357" t="s">
        <v>924</v>
      </c>
      <c r="F9702" s="346" t="s">
        <v>40</v>
      </c>
      <c r="G9702" s="147">
        <v>1421</v>
      </c>
      <c r="H9702" s="147">
        <v>1967375</v>
      </c>
    </row>
    <row r="9703" spans="1:8">
      <c r="A9703" s="391" t="s">
        <v>925</v>
      </c>
      <c r="B9703" s="352">
        <v>780112</v>
      </c>
      <c r="C9703" s="356"/>
      <c r="D9703" s="356">
        <v>40</v>
      </c>
      <c r="E9703" s="357" t="s">
        <v>926</v>
      </c>
      <c r="F9703" s="346" t="s">
        <v>927</v>
      </c>
      <c r="G9703" s="147">
        <v>9696</v>
      </c>
      <c r="H9703" s="147">
        <v>13424112</v>
      </c>
    </row>
    <row r="9704" spans="1:8">
      <c r="A9704" s="391" t="s">
        <v>928</v>
      </c>
      <c r="B9704" s="352">
        <v>780112</v>
      </c>
      <c r="C9704" s="356"/>
      <c r="D9704" s="356">
        <v>41</v>
      </c>
      <c r="E9704" s="357" t="s">
        <v>929</v>
      </c>
      <c r="F9704" s="346" t="s">
        <v>930</v>
      </c>
      <c r="G9704" s="147">
        <v>2767</v>
      </c>
      <c r="H9704" s="147">
        <v>3830938</v>
      </c>
    </row>
    <row r="9705" spans="1:8" ht="28.5">
      <c r="A9705" s="391" t="s">
        <v>931</v>
      </c>
      <c r="B9705" s="352">
        <v>780112</v>
      </c>
      <c r="C9705" s="356"/>
      <c r="D9705" s="354">
        <v>42</v>
      </c>
      <c r="E9705" s="355" t="s">
        <v>932</v>
      </c>
      <c r="F9705" s="348" t="s">
        <v>933</v>
      </c>
      <c r="G9705" s="147">
        <v>9413</v>
      </c>
      <c r="H9705" s="147">
        <v>53181539</v>
      </c>
    </row>
    <row r="9706" spans="1:8">
      <c r="A9706" s="391" t="s">
        <v>934</v>
      </c>
      <c r="B9706" s="352">
        <v>780112</v>
      </c>
      <c r="C9706" s="356"/>
      <c r="D9706" s="356">
        <v>43</v>
      </c>
      <c r="E9706" s="357" t="s">
        <v>935</v>
      </c>
      <c r="F9706" s="346" t="s">
        <v>936</v>
      </c>
      <c r="G9706" s="147">
        <v>9413</v>
      </c>
      <c r="H9706" s="147">
        <v>53181539</v>
      </c>
    </row>
    <row r="9707" spans="1:8">
      <c r="A9707" s="391" t="s">
        <v>937</v>
      </c>
      <c r="B9707" s="352">
        <v>780112</v>
      </c>
      <c r="C9707" s="356"/>
      <c r="D9707" s="356">
        <v>44</v>
      </c>
      <c r="E9707" s="357" t="s">
        <v>938</v>
      </c>
      <c r="F9707" s="346" t="s">
        <v>939</v>
      </c>
      <c r="G9707" s="147">
        <v>0</v>
      </c>
      <c r="H9707" s="147">
        <v>0</v>
      </c>
    </row>
    <row r="9708" spans="1:8">
      <c r="A9708" s="391" t="s">
        <v>940</v>
      </c>
      <c r="B9708" s="352">
        <v>780112</v>
      </c>
      <c r="C9708" s="356"/>
      <c r="D9708" s="356">
        <v>45</v>
      </c>
      <c r="E9708" s="357" t="s">
        <v>941</v>
      </c>
      <c r="F9708" s="346" t="s">
        <v>942</v>
      </c>
      <c r="G9708" s="147">
        <v>0</v>
      </c>
      <c r="H9708" s="147">
        <v>0</v>
      </c>
    </row>
    <row r="9709" spans="1:8" ht="28.5">
      <c r="A9709" s="391" t="s">
        <v>943</v>
      </c>
      <c r="B9709" s="352">
        <v>780112</v>
      </c>
      <c r="C9709" s="356"/>
      <c r="D9709" s="354">
        <v>46</v>
      </c>
      <c r="E9709" s="359">
        <v>5</v>
      </c>
      <c r="F9709" s="348" t="s">
        <v>944</v>
      </c>
      <c r="G9709" s="147">
        <v>2494</v>
      </c>
      <c r="H9709" s="147">
        <v>55628617</v>
      </c>
    </row>
    <row r="9710" spans="1:8">
      <c r="A9710" s="391" t="s">
        <v>945</v>
      </c>
      <c r="B9710" s="352">
        <v>780112</v>
      </c>
      <c r="C9710" s="356"/>
      <c r="D9710" s="356">
        <v>47</v>
      </c>
      <c r="E9710" s="357" t="s">
        <v>946</v>
      </c>
      <c r="F9710" s="346" t="s">
        <v>947</v>
      </c>
      <c r="G9710" s="147">
        <v>0</v>
      </c>
      <c r="H9710" s="147">
        <v>0</v>
      </c>
    </row>
    <row r="9711" spans="1:8">
      <c r="A9711" s="391" t="s">
        <v>948</v>
      </c>
      <c r="B9711" s="352">
        <v>780112</v>
      </c>
      <c r="C9711" s="356"/>
      <c r="D9711" s="356">
        <v>48</v>
      </c>
      <c r="E9711" s="357" t="s">
        <v>949</v>
      </c>
      <c r="F9711" s="346" t="s">
        <v>950</v>
      </c>
      <c r="G9711" s="147">
        <v>2494</v>
      </c>
      <c r="H9711" s="147">
        <v>55628617</v>
      </c>
    </row>
    <row r="9712" spans="1:8">
      <c r="A9712" s="394" t="s">
        <v>951</v>
      </c>
      <c r="B9712" s="352">
        <v>780112</v>
      </c>
      <c r="C9712" s="356"/>
      <c r="D9712" s="356">
        <v>49</v>
      </c>
      <c r="E9712" s="358" t="s">
        <v>952</v>
      </c>
      <c r="F9712" s="347" t="s">
        <v>953</v>
      </c>
      <c r="G9712" s="147">
        <v>0</v>
      </c>
      <c r="H9712" s="147">
        <v>0</v>
      </c>
    </row>
    <row r="9713" spans="1:8" ht="45">
      <c r="A9713" s="390" t="s">
        <v>38</v>
      </c>
      <c r="B9713" s="352">
        <v>780056</v>
      </c>
      <c r="C9713" s="363">
        <v>179</v>
      </c>
      <c r="D9713" s="353">
        <v>0</v>
      </c>
      <c r="E9713" s="353">
        <v>0</v>
      </c>
      <c r="F9713" s="429" t="s">
        <v>542</v>
      </c>
      <c r="G9713" s="149">
        <v>269347</v>
      </c>
      <c r="H9713" s="149">
        <v>594171465</v>
      </c>
    </row>
    <row r="9714" spans="1:8" ht="28.5">
      <c r="A9714" s="391" t="s">
        <v>815</v>
      </c>
      <c r="B9714" s="352">
        <v>780056</v>
      </c>
      <c r="C9714" s="356"/>
      <c r="D9714" s="354">
        <v>1</v>
      </c>
      <c r="E9714" s="355">
        <v>1</v>
      </c>
      <c r="F9714" s="348" t="s">
        <v>816</v>
      </c>
      <c r="G9714" s="147">
        <v>0</v>
      </c>
      <c r="H9714" s="147">
        <v>0</v>
      </c>
    </row>
    <row r="9715" spans="1:8">
      <c r="A9715" s="391" t="s">
        <v>817</v>
      </c>
      <c r="B9715" s="352">
        <v>780056</v>
      </c>
      <c r="C9715" s="356"/>
      <c r="D9715" s="356">
        <v>2</v>
      </c>
      <c r="E9715" s="357" t="s">
        <v>818</v>
      </c>
      <c r="F9715" s="346" t="s">
        <v>819</v>
      </c>
      <c r="G9715" s="147">
        <v>0</v>
      </c>
      <c r="H9715" s="147">
        <v>0</v>
      </c>
    </row>
    <row r="9716" spans="1:8" ht="30">
      <c r="A9716" s="391" t="s">
        <v>820</v>
      </c>
      <c r="B9716" s="352">
        <v>780056</v>
      </c>
      <c r="C9716" s="356"/>
      <c r="D9716" s="356">
        <v>3</v>
      </c>
      <c r="E9716" s="357" t="s">
        <v>821</v>
      </c>
      <c r="F9716" s="346" t="s">
        <v>822</v>
      </c>
      <c r="G9716" s="147">
        <v>0</v>
      </c>
      <c r="H9716" s="147">
        <v>0</v>
      </c>
    </row>
    <row r="9717" spans="1:8">
      <c r="A9717" s="391" t="s">
        <v>823</v>
      </c>
      <c r="B9717" s="352">
        <v>780056</v>
      </c>
      <c r="C9717" s="356"/>
      <c r="D9717" s="356">
        <v>4</v>
      </c>
      <c r="E9717" s="357" t="s">
        <v>824</v>
      </c>
      <c r="F9717" s="346" t="s">
        <v>825</v>
      </c>
      <c r="G9717" s="147">
        <v>0</v>
      </c>
      <c r="H9717" s="147">
        <v>0</v>
      </c>
    </row>
    <row r="9718" spans="1:8">
      <c r="A9718" s="391" t="s">
        <v>826</v>
      </c>
      <c r="B9718" s="352">
        <v>780056</v>
      </c>
      <c r="C9718" s="356"/>
      <c r="D9718" s="356">
        <v>5</v>
      </c>
      <c r="E9718" s="357" t="s">
        <v>827</v>
      </c>
      <c r="F9718" s="346" t="s">
        <v>828</v>
      </c>
      <c r="G9718" s="147">
        <v>0</v>
      </c>
      <c r="H9718" s="147">
        <v>0</v>
      </c>
    </row>
    <row r="9719" spans="1:8">
      <c r="A9719" s="391" t="s">
        <v>829</v>
      </c>
      <c r="B9719" s="352">
        <v>780056</v>
      </c>
      <c r="C9719" s="356"/>
      <c r="D9719" s="356">
        <v>6</v>
      </c>
      <c r="E9719" s="357" t="s">
        <v>830</v>
      </c>
      <c r="F9719" s="346" t="s">
        <v>831</v>
      </c>
      <c r="G9719" s="147">
        <v>0</v>
      </c>
      <c r="H9719" s="147">
        <v>0</v>
      </c>
    </row>
    <row r="9720" spans="1:8">
      <c r="A9720" s="392" t="s">
        <v>1491</v>
      </c>
      <c r="B9720" s="352">
        <v>780056</v>
      </c>
      <c r="C9720" s="356"/>
      <c r="D9720" s="356">
        <v>7</v>
      </c>
      <c r="E9720" s="358" t="s">
        <v>832</v>
      </c>
      <c r="F9720" s="347" t="s">
        <v>833</v>
      </c>
      <c r="G9720" s="147">
        <v>0</v>
      </c>
      <c r="H9720" s="147">
        <v>0</v>
      </c>
    </row>
    <row r="9721" spans="1:8">
      <c r="A9721" s="391" t="s">
        <v>834</v>
      </c>
      <c r="B9721" s="352">
        <v>780056</v>
      </c>
      <c r="C9721" s="356"/>
      <c r="D9721" s="356">
        <v>8</v>
      </c>
      <c r="E9721" s="357" t="s">
        <v>835</v>
      </c>
      <c r="F9721" s="346" t="s">
        <v>836</v>
      </c>
      <c r="G9721" s="147">
        <v>0</v>
      </c>
      <c r="H9721" s="147">
        <v>0</v>
      </c>
    </row>
    <row r="9722" spans="1:8" ht="28.5">
      <c r="A9722" s="391" t="s">
        <v>837</v>
      </c>
      <c r="B9722" s="352">
        <v>780056</v>
      </c>
      <c r="C9722" s="356"/>
      <c r="D9722" s="354">
        <v>9</v>
      </c>
      <c r="E9722" s="355" t="s">
        <v>838</v>
      </c>
      <c r="F9722" s="348" t="s">
        <v>839</v>
      </c>
      <c r="G9722" s="147">
        <v>4655</v>
      </c>
      <c r="H9722" s="147">
        <v>123439916</v>
      </c>
    </row>
    <row r="9723" spans="1:8">
      <c r="A9723" s="391" t="s">
        <v>840</v>
      </c>
      <c r="B9723" s="352">
        <v>780056</v>
      </c>
      <c r="C9723" s="356"/>
      <c r="D9723" s="356">
        <v>10</v>
      </c>
      <c r="E9723" s="357" t="s">
        <v>841</v>
      </c>
      <c r="F9723" s="346" t="s">
        <v>842</v>
      </c>
      <c r="G9723" s="147">
        <v>0</v>
      </c>
      <c r="H9723" s="147">
        <v>0</v>
      </c>
    </row>
    <row r="9724" spans="1:8">
      <c r="A9724" s="391" t="s">
        <v>843</v>
      </c>
      <c r="B9724" s="352">
        <v>780056</v>
      </c>
      <c r="C9724" s="356"/>
      <c r="D9724" s="356">
        <v>11</v>
      </c>
      <c r="E9724" s="357" t="s">
        <v>844</v>
      </c>
      <c r="F9724" s="346" t="s">
        <v>845</v>
      </c>
      <c r="G9724" s="147">
        <v>0</v>
      </c>
      <c r="H9724" s="147">
        <v>0</v>
      </c>
    </row>
    <row r="9725" spans="1:8">
      <c r="A9725" s="391" t="s">
        <v>846</v>
      </c>
      <c r="B9725" s="352">
        <v>780056</v>
      </c>
      <c r="C9725" s="356"/>
      <c r="D9725" s="356">
        <v>12</v>
      </c>
      <c r="E9725" s="357" t="s">
        <v>847</v>
      </c>
      <c r="F9725" s="346" t="s">
        <v>848</v>
      </c>
      <c r="G9725" s="147">
        <v>0</v>
      </c>
      <c r="H9725" s="147">
        <v>0</v>
      </c>
    </row>
    <row r="9726" spans="1:8">
      <c r="A9726" s="391" t="s">
        <v>849</v>
      </c>
      <c r="B9726" s="352">
        <v>780056</v>
      </c>
      <c r="C9726" s="356"/>
      <c r="D9726" s="356">
        <v>13</v>
      </c>
      <c r="E9726" s="357" t="s">
        <v>850</v>
      </c>
      <c r="F9726" s="346" t="s">
        <v>851</v>
      </c>
      <c r="G9726" s="147">
        <v>0</v>
      </c>
      <c r="H9726" s="147">
        <v>0</v>
      </c>
    </row>
    <row r="9727" spans="1:8">
      <c r="A9727" s="391" t="s">
        <v>852</v>
      </c>
      <c r="B9727" s="352">
        <v>780056</v>
      </c>
      <c r="C9727" s="356"/>
      <c r="D9727" s="356">
        <v>14</v>
      </c>
      <c r="E9727" s="357" t="s">
        <v>853</v>
      </c>
      <c r="F9727" s="346" t="s">
        <v>854</v>
      </c>
      <c r="G9727" s="147">
        <v>1096</v>
      </c>
      <c r="H9727" s="147">
        <v>39672537</v>
      </c>
    </row>
    <row r="9728" spans="1:8">
      <c r="A9728" s="392" t="s">
        <v>1492</v>
      </c>
      <c r="B9728" s="352">
        <v>780056</v>
      </c>
      <c r="C9728" s="498"/>
      <c r="D9728" s="356">
        <v>15</v>
      </c>
      <c r="E9728" s="358" t="s">
        <v>1337</v>
      </c>
      <c r="F9728" s="347" t="s">
        <v>855</v>
      </c>
      <c r="G9728" s="147">
        <v>0</v>
      </c>
      <c r="H9728" s="147">
        <v>0</v>
      </c>
    </row>
    <row r="9729" spans="1:8">
      <c r="A9729" s="391" t="s">
        <v>856</v>
      </c>
      <c r="B9729" s="352">
        <v>780056</v>
      </c>
      <c r="C9729" s="356"/>
      <c r="D9729" s="356">
        <v>16</v>
      </c>
      <c r="E9729" s="357" t="s">
        <v>857</v>
      </c>
      <c r="F9729" s="346" t="s">
        <v>858</v>
      </c>
      <c r="G9729" s="147">
        <v>3559</v>
      </c>
      <c r="H9729" s="147">
        <v>83767379</v>
      </c>
    </row>
    <row r="9730" spans="1:8">
      <c r="A9730" s="391" t="s">
        <v>859</v>
      </c>
      <c r="B9730" s="352">
        <v>780056</v>
      </c>
      <c r="C9730" s="356"/>
      <c r="D9730" s="354">
        <v>17</v>
      </c>
      <c r="E9730" s="355" t="s">
        <v>860</v>
      </c>
      <c r="F9730" s="348" t="s">
        <v>861</v>
      </c>
      <c r="G9730" s="147">
        <v>253320</v>
      </c>
      <c r="H9730" s="147">
        <v>406481965</v>
      </c>
    </row>
    <row r="9731" spans="1:8" ht="28.5">
      <c r="A9731" s="393" t="s">
        <v>862</v>
      </c>
      <c r="B9731" s="352">
        <v>780056</v>
      </c>
      <c r="C9731" s="356"/>
      <c r="D9731" s="354">
        <v>18</v>
      </c>
      <c r="E9731" s="355" t="s">
        <v>863</v>
      </c>
      <c r="F9731" s="348" t="s">
        <v>864</v>
      </c>
      <c r="G9731" s="147">
        <v>137055</v>
      </c>
      <c r="H9731" s="147">
        <v>164133196</v>
      </c>
    </row>
    <row r="9732" spans="1:8" ht="30">
      <c r="A9732" s="391" t="s">
        <v>865</v>
      </c>
      <c r="B9732" s="352">
        <v>780056</v>
      </c>
      <c r="C9732" s="356"/>
      <c r="D9732" s="356">
        <v>19</v>
      </c>
      <c r="E9732" s="357" t="s">
        <v>866</v>
      </c>
      <c r="F9732" s="346" t="s">
        <v>867</v>
      </c>
      <c r="G9732" s="147">
        <v>10043</v>
      </c>
      <c r="H9732" s="147">
        <v>19775052</v>
      </c>
    </row>
    <row r="9733" spans="1:8" ht="30">
      <c r="A9733" s="391" t="s">
        <v>868</v>
      </c>
      <c r="B9733" s="352">
        <v>780056</v>
      </c>
      <c r="C9733" s="356"/>
      <c r="D9733" s="356">
        <v>20</v>
      </c>
      <c r="E9733" s="357" t="s">
        <v>869</v>
      </c>
      <c r="F9733" s="346" t="s">
        <v>870</v>
      </c>
      <c r="G9733" s="147">
        <v>24128</v>
      </c>
      <c r="H9733" s="147">
        <v>74368872</v>
      </c>
    </row>
    <row r="9734" spans="1:8">
      <c r="A9734" s="391" t="s">
        <v>871</v>
      </c>
      <c r="B9734" s="352">
        <v>780056</v>
      </c>
      <c r="C9734" s="356"/>
      <c r="D9734" s="356">
        <v>21</v>
      </c>
      <c r="E9734" s="357" t="s">
        <v>872</v>
      </c>
      <c r="F9734" s="346" t="s">
        <v>873</v>
      </c>
      <c r="G9734" s="147">
        <v>3644</v>
      </c>
      <c r="H9734" s="147">
        <v>1941393</v>
      </c>
    </row>
    <row r="9735" spans="1:8">
      <c r="A9735" s="391" t="s">
        <v>874</v>
      </c>
      <c r="B9735" s="352">
        <v>780056</v>
      </c>
      <c r="C9735" s="356"/>
      <c r="D9735" s="356">
        <v>22</v>
      </c>
      <c r="E9735" s="357" t="s">
        <v>875</v>
      </c>
      <c r="F9735" s="346" t="s">
        <v>876</v>
      </c>
      <c r="G9735" s="147">
        <v>99240</v>
      </c>
      <c r="H9735" s="147">
        <v>68047879</v>
      </c>
    </row>
    <row r="9736" spans="1:8">
      <c r="A9736" s="391" t="s">
        <v>877</v>
      </c>
      <c r="B9736" s="352">
        <v>780056</v>
      </c>
      <c r="C9736" s="356"/>
      <c r="D9736" s="356">
        <v>23</v>
      </c>
      <c r="E9736" s="357" t="s">
        <v>878</v>
      </c>
      <c r="F9736" s="346" t="s">
        <v>879</v>
      </c>
      <c r="G9736" s="147">
        <v>67555</v>
      </c>
      <c r="H9736" s="147">
        <v>43997806</v>
      </c>
    </row>
    <row r="9737" spans="1:8">
      <c r="A9737" s="391" t="s">
        <v>880</v>
      </c>
      <c r="B9737" s="352">
        <v>780056</v>
      </c>
      <c r="C9737" s="356"/>
      <c r="D9737" s="356">
        <v>24</v>
      </c>
      <c r="E9737" s="357" t="s">
        <v>881</v>
      </c>
      <c r="F9737" s="346" t="s">
        <v>882</v>
      </c>
      <c r="G9737" s="147">
        <v>31685</v>
      </c>
      <c r="H9737" s="147">
        <v>24050073</v>
      </c>
    </row>
    <row r="9738" spans="1:8">
      <c r="A9738" s="391" t="s">
        <v>883</v>
      </c>
      <c r="B9738" s="352">
        <v>780056</v>
      </c>
      <c r="C9738" s="356"/>
      <c r="D9738" s="354">
        <v>25</v>
      </c>
      <c r="E9738" s="355" t="s">
        <v>884</v>
      </c>
      <c r="F9738" s="348" t="s">
        <v>497</v>
      </c>
      <c r="G9738" s="147">
        <v>8530</v>
      </c>
      <c r="H9738" s="147">
        <v>35455505</v>
      </c>
    </row>
    <row r="9739" spans="1:8" ht="28.5">
      <c r="A9739" s="391" t="s">
        <v>885</v>
      </c>
      <c r="B9739" s="352">
        <v>780056</v>
      </c>
      <c r="C9739" s="356"/>
      <c r="D9739" s="354">
        <v>26</v>
      </c>
      <c r="E9739" s="355" t="s">
        <v>886</v>
      </c>
      <c r="F9739" s="348" t="s">
        <v>887</v>
      </c>
      <c r="G9739" s="147">
        <v>75753</v>
      </c>
      <c r="H9739" s="147">
        <v>158521929</v>
      </c>
    </row>
    <row r="9740" spans="1:8">
      <c r="A9740" s="391" t="s">
        <v>888</v>
      </c>
      <c r="B9740" s="352">
        <v>780056</v>
      </c>
      <c r="C9740" s="356"/>
      <c r="D9740" s="356">
        <v>27</v>
      </c>
      <c r="E9740" s="357" t="s">
        <v>889</v>
      </c>
      <c r="F9740" s="346" t="s">
        <v>890</v>
      </c>
      <c r="G9740" s="147">
        <v>30516</v>
      </c>
      <c r="H9740" s="147">
        <v>58322674</v>
      </c>
    </row>
    <row r="9741" spans="1:8">
      <c r="A9741" s="391" t="s">
        <v>891</v>
      </c>
      <c r="B9741" s="352">
        <v>780056</v>
      </c>
      <c r="C9741" s="356"/>
      <c r="D9741" s="356">
        <v>28</v>
      </c>
      <c r="E9741" s="357" t="s">
        <v>892</v>
      </c>
      <c r="F9741" s="346" t="s">
        <v>893</v>
      </c>
      <c r="G9741" s="147">
        <v>28959</v>
      </c>
      <c r="H9741" s="147">
        <v>89704322</v>
      </c>
    </row>
    <row r="9742" spans="1:8">
      <c r="A9742" s="391" t="s">
        <v>894</v>
      </c>
      <c r="B9742" s="352">
        <v>780056</v>
      </c>
      <c r="C9742" s="356"/>
      <c r="D9742" s="356">
        <v>29</v>
      </c>
      <c r="E9742" s="357" t="s">
        <v>895</v>
      </c>
      <c r="F9742" s="346" t="s">
        <v>896</v>
      </c>
      <c r="G9742" s="147">
        <v>0</v>
      </c>
      <c r="H9742" s="147">
        <v>0</v>
      </c>
    </row>
    <row r="9743" spans="1:8">
      <c r="A9743" s="391" t="s">
        <v>897</v>
      </c>
      <c r="B9743" s="352">
        <v>780056</v>
      </c>
      <c r="C9743" s="356"/>
      <c r="D9743" s="356">
        <v>30</v>
      </c>
      <c r="E9743" s="357" t="s">
        <v>898</v>
      </c>
      <c r="F9743" s="346" t="s">
        <v>899</v>
      </c>
      <c r="G9743" s="147">
        <v>0</v>
      </c>
      <c r="H9743" s="147">
        <v>0</v>
      </c>
    </row>
    <row r="9744" spans="1:8" ht="30">
      <c r="A9744" s="391" t="s">
        <v>900</v>
      </c>
      <c r="B9744" s="352">
        <v>780056</v>
      </c>
      <c r="C9744" s="356"/>
      <c r="D9744" s="356">
        <v>31</v>
      </c>
      <c r="E9744" s="357" t="s">
        <v>901</v>
      </c>
      <c r="F9744" s="346" t="s">
        <v>902</v>
      </c>
      <c r="G9744" s="147">
        <v>5427</v>
      </c>
      <c r="H9744" s="147">
        <v>3899300</v>
      </c>
    </row>
    <row r="9745" spans="1:8" ht="30">
      <c r="A9745" s="391" t="s">
        <v>903</v>
      </c>
      <c r="B9745" s="352">
        <v>780056</v>
      </c>
      <c r="C9745" s="356"/>
      <c r="D9745" s="356">
        <v>32</v>
      </c>
      <c r="E9745" s="357" t="s">
        <v>904</v>
      </c>
      <c r="F9745" s="346" t="s">
        <v>905</v>
      </c>
      <c r="G9745" s="147">
        <v>2817</v>
      </c>
      <c r="H9745" s="147">
        <v>2203434</v>
      </c>
    </row>
    <row r="9746" spans="1:8" ht="30">
      <c r="A9746" s="391" t="s">
        <v>906</v>
      </c>
      <c r="B9746" s="352">
        <v>780056</v>
      </c>
      <c r="C9746" s="356"/>
      <c r="D9746" s="356">
        <v>33</v>
      </c>
      <c r="E9746" s="357" t="s">
        <v>907</v>
      </c>
      <c r="F9746" s="346" t="s">
        <v>908</v>
      </c>
      <c r="G9746" s="147">
        <v>0</v>
      </c>
      <c r="H9746" s="147">
        <v>0</v>
      </c>
    </row>
    <row r="9747" spans="1:8">
      <c r="A9747" s="391" t="s">
        <v>909</v>
      </c>
      <c r="B9747" s="352">
        <v>780056</v>
      </c>
      <c r="C9747" s="356"/>
      <c r="D9747" s="356">
        <v>34</v>
      </c>
      <c r="E9747" s="357" t="s">
        <v>910</v>
      </c>
      <c r="F9747" s="346" t="s">
        <v>911</v>
      </c>
      <c r="G9747" s="147">
        <v>0</v>
      </c>
      <c r="H9747" s="147">
        <v>0</v>
      </c>
    </row>
    <row r="9748" spans="1:8">
      <c r="A9748" s="391" t="s">
        <v>912</v>
      </c>
      <c r="B9748" s="352">
        <v>780056</v>
      </c>
      <c r="C9748" s="356"/>
      <c r="D9748" s="356">
        <v>35</v>
      </c>
      <c r="E9748" s="357" t="s">
        <v>913</v>
      </c>
      <c r="F9748" s="346" t="s">
        <v>914</v>
      </c>
      <c r="G9748" s="147">
        <v>0</v>
      </c>
      <c r="H9748" s="147">
        <v>0</v>
      </c>
    </row>
    <row r="9749" spans="1:8" ht="30">
      <c r="A9749" s="391" t="s">
        <v>915</v>
      </c>
      <c r="B9749" s="352">
        <v>780056</v>
      </c>
      <c r="C9749" s="356"/>
      <c r="D9749" s="356">
        <v>36</v>
      </c>
      <c r="E9749" s="357" t="s">
        <v>916</v>
      </c>
      <c r="F9749" s="346" t="s">
        <v>917</v>
      </c>
      <c r="G9749" s="147">
        <v>8034</v>
      </c>
      <c r="H9749" s="147">
        <v>4392199</v>
      </c>
    </row>
    <row r="9750" spans="1:8" ht="28.5">
      <c r="A9750" s="391" t="s">
        <v>918</v>
      </c>
      <c r="B9750" s="352">
        <v>780056</v>
      </c>
      <c r="C9750" s="356"/>
      <c r="D9750" s="354">
        <v>37</v>
      </c>
      <c r="E9750" s="355" t="s">
        <v>919</v>
      </c>
      <c r="F9750" s="348" t="s">
        <v>920</v>
      </c>
      <c r="G9750" s="147">
        <v>31982</v>
      </c>
      <c r="H9750" s="147">
        <v>48371335</v>
      </c>
    </row>
    <row r="9751" spans="1:8">
      <c r="A9751" s="391" t="s">
        <v>921</v>
      </c>
      <c r="B9751" s="352">
        <v>780056</v>
      </c>
      <c r="C9751" s="356"/>
      <c r="D9751" s="356">
        <v>38</v>
      </c>
      <c r="E9751" s="357" t="s">
        <v>922</v>
      </c>
      <c r="F9751" s="346" t="s">
        <v>39</v>
      </c>
      <c r="G9751" s="147">
        <v>10728</v>
      </c>
      <c r="H9751" s="147">
        <v>18945113</v>
      </c>
    </row>
    <row r="9752" spans="1:8">
      <c r="A9752" s="391" t="s">
        <v>923</v>
      </c>
      <c r="B9752" s="352">
        <v>780056</v>
      </c>
      <c r="C9752" s="356"/>
      <c r="D9752" s="356">
        <v>39</v>
      </c>
      <c r="E9752" s="357" t="s">
        <v>924</v>
      </c>
      <c r="F9752" s="346" t="s">
        <v>40</v>
      </c>
      <c r="G9752" s="147">
        <v>2208</v>
      </c>
      <c r="H9752" s="147">
        <v>3056976</v>
      </c>
    </row>
    <row r="9753" spans="1:8">
      <c r="A9753" s="391" t="s">
        <v>925</v>
      </c>
      <c r="B9753" s="352">
        <v>780056</v>
      </c>
      <c r="C9753" s="356"/>
      <c r="D9753" s="356">
        <v>40</v>
      </c>
      <c r="E9753" s="357" t="s">
        <v>926</v>
      </c>
      <c r="F9753" s="346" t="s">
        <v>927</v>
      </c>
      <c r="G9753" s="147">
        <v>12996</v>
      </c>
      <c r="H9753" s="147">
        <v>17992962</v>
      </c>
    </row>
    <row r="9754" spans="1:8">
      <c r="A9754" s="391" t="s">
        <v>928</v>
      </c>
      <c r="B9754" s="352">
        <v>780056</v>
      </c>
      <c r="C9754" s="356"/>
      <c r="D9754" s="356">
        <v>41</v>
      </c>
      <c r="E9754" s="357" t="s">
        <v>929</v>
      </c>
      <c r="F9754" s="346" t="s">
        <v>930</v>
      </c>
      <c r="G9754" s="147">
        <v>6050</v>
      </c>
      <c r="H9754" s="147">
        <v>8376284</v>
      </c>
    </row>
    <row r="9755" spans="1:8" ht="28.5">
      <c r="A9755" s="391" t="s">
        <v>931</v>
      </c>
      <c r="B9755" s="352">
        <v>780056</v>
      </c>
      <c r="C9755" s="356"/>
      <c r="D9755" s="354">
        <v>42</v>
      </c>
      <c r="E9755" s="355" t="s">
        <v>932</v>
      </c>
      <c r="F9755" s="348" t="s">
        <v>933</v>
      </c>
      <c r="G9755" s="147">
        <v>11372</v>
      </c>
      <c r="H9755" s="147">
        <v>64249584</v>
      </c>
    </row>
    <row r="9756" spans="1:8">
      <c r="A9756" s="391" t="s">
        <v>934</v>
      </c>
      <c r="B9756" s="352">
        <v>780056</v>
      </c>
      <c r="C9756" s="356"/>
      <c r="D9756" s="356">
        <v>43</v>
      </c>
      <c r="E9756" s="357" t="s">
        <v>935</v>
      </c>
      <c r="F9756" s="346" t="s">
        <v>936</v>
      </c>
      <c r="G9756" s="147">
        <v>11372</v>
      </c>
      <c r="H9756" s="147">
        <v>64249584</v>
      </c>
    </row>
    <row r="9757" spans="1:8">
      <c r="A9757" s="391" t="s">
        <v>937</v>
      </c>
      <c r="B9757" s="352">
        <v>780056</v>
      </c>
      <c r="C9757" s="356"/>
      <c r="D9757" s="356">
        <v>44</v>
      </c>
      <c r="E9757" s="357" t="s">
        <v>938</v>
      </c>
      <c r="F9757" s="346" t="s">
        <v>939</v>
      </c>
      <c r="G9757" s="147">
        <v>0</v>
      </c>
      <c r="H9757" s="147">
        <v>0</v>
      </c>
    </row>
    <row r="9758" spans="1:8">
      <c r="A9758" s="391" t="s">
        <v>940</v>
      </c>
      <c r="B9758" s="352">
        <v>780056</v>
      </c>
      <c r="C9758" s="356"/>
      <c r="D9758" s="356">
        <v>45</v>
      </c>
      <c r="E9758" s="357" t="s">
        <v>941</v>
      </c>
      <c r="F9758" s="346" t="s">
        <v>942</v>
      </c>
      <c r="G9758" s="147">
        <v>0</v>
      </c>
      <c r="H9758" s="147">
        <v>0</v>
      </c>
    </row>
    <row r="9759" spans="1:8" ht="28.5">
      <c r="A9759" s="391" t="s">
        <v>943</v>
      </c>
      <c r="B9759" s="352">
        <v>780056</v>
      </c>
      <c r="C9759" s="356"/>
      <c r="D9759" s="354">
        <v>46</v>
      </c>
      <c r="E9759" s="359">
        <v>5</v>
      </c>
      <c r="F9759" s="348" t="s">
        <v>944</v>
      </c>
      <c r="G9759" s="147">
        <v>0</v>
      </c>
      <c r="H9759" s="147">
        <v>0</v>
      </c>
    </row>
    <row r="9760" spans="1:8">
      <c r="A9760" s="391" t="s">
        <v>945</v>
      </c>
      <c r="B9760" s="352">
        <v>780056</v>
      </c>
      <c r="C9760" s="356"/>
      <c r="D9760" s="356">
        <v>47</v>
      </c>
      <c r="E9760" s="357" t="s">
        <v>946</v>
      </c>
      <c r="F9760" s="346" t="s">
        <v>947</v>
      </c>
      <c r="G9760" s="147">
        <v>0</v>
      </c>
      <c r="H9760" s="147">
        <v>0</v>
      </c>
    </row>
    <row r="9761" spans="1:8">
      <c r="A9761" s="391" t="s">
        <v>948</v>
      </c>
      <c r="B9761" s="352">
        <v>780056</v>
      </c>
      <c r="C9761" s="356"/>
      <c r="D9761" s="356">
        <v>48</v>
      </c>
      <c r="E9761" s="357" t="s">
        <v>949</v>
      </c>
      <c r="F9761" s="346" t="s">
        <v>950</v>
      </c>
      <c r="G9761" s="147">
        <v>0</v>
      </c>
      <c r="H9761" s="147">
        <v>0</v>
      </c>
    </row>
    <row r="9762" spans="1:8">
      <c r="A9762" s="394" t="s">
        <v>951</v>
      </c>
      <c r="B9762" s="352">
        <v>780056</v>
      </c>
      <c r="C9762" s="356"/>
      <c r="D9762" s="356">
        <v>49</v>
      </c>
      <c r="E9762" s="358" t="s">
        <v>952</v>
      </c>
      <c r="F9762" s="347" t="s">
        <v>953</v>
      </c>
      <c r="G9762" s="147">
        <v>0</v>
      </c>
      <c r="H9762" s="147">
        <v>0</v>
      </c>
    </row>
    <row r="9763" spans="1:8" ht="45">
      <c r="A9763" s="390" t="s">
        <v>38</v>
      </c>
      <c r="B9763" s="352">
        <v>780022</v>
      </c>
      <c r="C9763" s="363">
        <v>180</v>
      </c>
      <c r="D9763" s="353">
        <v>0</v>
      </c>
      <c r="E9763" s="353">
        <v>0</v>
      </c>
      <c r="F9763" s="429" t="s">
        <v>1058</v>
      </c>
      <c r="G9763" s="149">
        <v>176479</v>
      </c>
      <c r="H9763" s="149">
        <v>301993318</v>
      </c>
    </row>
    <row r="9764" spans="1:8" ht="28.5">
      <c r="A9764" s="391" t="s">
        <v>815</v>
      </c>
      <c r="B9764" s="352">
        <v>780022</v>
      </c>
      <c r="C9764" s="356"/>
      <c r="D9764" s="354">
        <v>1</v>
      </c>
      <c r="E9764" s="355">
        <v>1</v>
      </c>
      <c r="F9764" s="348" t="s">
        <v>816</v>
      </c>
      <c r="G9764" s="147">
        <v>0</v>
      </c>
      <c r="H9764" s="147">
        <v>0</v>
      </c>
    </row>
    <row r="9765" spans="1:8">
      <c r="A9765" s="391" t="s">
        <v>817</v>
      </c>
      <c r="B9765" s="352">
        <v>780022</v>
      </c>
      <c r="C9765" s="356"/>
      <c r="D9765" s="356">
        <v>2</v>
      </c>
      <c r="E9765" s="357" t="s">
        <v>818</v>
      </c>
      <c r="F9765" s="346" t="s">
        <v>819</v>
      </c>
      <c r="G9765" s="147">
        <v>0</v>
      </c>
      <c r="H9765" s="147">
        <v>0</v>
      </c>
    </row>
    <row r="9766" spans="1:8" ht="30">
      <c r="A9766" s="391" t="s">
        <v>820</v>
      </c>
      <c r="B9766" s="352">
        <v>780022</v>
      </c>
      <c r="C9766" s="356"/>
      <c r="D9766" s="356">
        <v>3</v>
      </c>
      <c r="E9766" s="357" t="s">
        <v>821</v>
      </c>
      <c r="F9766" s="346" t="s">
        <v>822</v>
      </c>
      <c r="G9766" s="147">
        <v>0</v>
      </c>
      <c r="H9766" s="147">
        <v>0</v>
      </c>
    </row>
    <row r="9767" spans="1:8">
      <c r="A9767" s="391" t="s">
        <v>823</v>
      </c>
      <c r="B9767" s="352">
        <v>780022</v>
      </c>
      <c r="C9767" s="356"/>
      <c r="D9767" s="356">
        <v>4</v>
      </c>
      <c r="E9767" s="357" t="s">
        <v>824</v>
      </c>
      <c r="F9767" s="346" t="s">
        <v>825</v>
      </c>
      <c r="G9767" s="147">
        <v>0</v>
      </c>
      <c r="H9767" s="147">
        <v>0</v>
      </c>
    </row>
    <row r="9768" spans="1:8">
      <c r="A9768" s="391" t="s">
        <v>826</v>
      </c>
      <c r="B9768" s="352">
        <v>780022</v>
      </c>
      <c r="C9768" s="356"/>
      <c r="D9768" s="356">
        <v>5</v>
      </c>
      <c r="E9768" s="357" t="s">
        <v>827</v>
      </c>
      <c r="F9768" s="346" t="s">
        <v>828</v>
      </c>
      <c r="G9768" s="147">
        <v>0</v>
      </c>
      <c r="H9768" s="147">
        <v>0</v>
      </c>
    </row>
    <row r="9769" spans="1:8">
      <c r="A9769" s="391" t="s">
        <v>829</v>
      </c>
      <c r="B9769" s="352">
        <v>780022</v>
      </c>
      <c r="C9769" s="356"/>
      <c r="D9769" s="356">
        <v>6</v>
      </c>
      <c r="E9769" s="357" t="s">
        <v>830</v>
      </c>
      <c r="F9769" s="346" t="s">
        <v>831</v>
      </c>
      <c r="G9769" s="147">
        <v>0</v>
      </c>
      <c r="H9769" s="147">
        <v>0</v>
      </c>
    </row>
    <row r="9770" spans="1:8">
      <c r="A9770" s="392" t="s">
        <v>1491</v>
      </c>
      <c r="B9770" s="352">
        <v>780022</v>
      </c>
      <c r="C9770" s="356"/>
      <c r="D9770" s="356">
        <v>7</v>
      </c>
      <c r="E9770" s="358" t="s">
        <v>832</v>
      </c>
      <c r="F9770" s="347" t="s">
        <v>833</v>
      </c>
      <c r="G9770" s="147">
        <v>0</v>
      </c>
      <c r="H9770" s="147">
        <v>0</v>
      </c>
    </row>
    <row r="9771" spans="1:8">
      <c r="A9771" s="391" t="s">
        <v>834</v>
      </c>
      <c r="B9771" s="352">
        <v>780022</v>
      </c>
      <c r="C9771" s="356"/>
      <c r="D9771" s="356">
        <v>8</v>
      </c>
      <c r="E9771" s="357" t="s">
        <v>835</v>
      </c>
      <c r="F9771" s="346" t="s">
        <v>836</v>
      </c>
      <c r="G9771" s="147">
        <v>0</v>
      </c>
      <c r="H9771" s="147">
        <v>0</v>
      </c>
    </row>
    <row r="9772" spans="1:8" ht="28.5">
      <c r="A9772" s="391" t="s">
        <v>837</v>
      </c>
      <c r="B9772" s="352">
        <v>780022</v>
      </c>
      <c r="C9772" s="356"/>
      <c r="D9772" s="354">
        <v>9</v>
      </c>
      <c r="E9772" s="355" t="s">
        <v>838</v>
      </c>
      <c r="F9772" s="348" t="s">
        <v>839</v>
      </c>
      <c r="G9772" s="147">
        <v>4593</v>
      </c>
      <c r="H9772" s="147">
        <v>79214597</v>
      </c>
    </row>
    <row r="9773" spans="1:8">
      <c r="A9773" s="391" t="s">
        <v>840</v>
      </c>
      <c r="B9773" s="352">
        <v>780022</v>
      </c>
      <c r="C9773" s="356"/>
      <c r="D9773" s="356">
        <v>10</v>
      </c>
      <c r="E9773" s="357" t="s">
        <v>841</v>
      </c>
      <c r="F9773" s="346" t="s">
        <v>842</v>
      </c>
      <c r="G9773" s="147">
        <v>0</v>
      </c>
      <c r="H9773" s="147">
        <v>0</v>
      </c>
    </row>
    <row r="9774" spans="1:8">
      <c r="A9774" s="391" t="s">
        <v>843</v>
      </c>
      <c r="B9774" s="352">
        <v>780022</v>
      </c>
      <c r="C9774" s="356"/>
      <c r="D9774" s="356">
        <v>11</v>
      </c>
      <c r="E9774" s="357" t="s">
        <v>844</v>
      </c>
      <c r="F9774" s="346" t="s">
        <v>845</v>
      </c>
      <c r="G9774" s="147">
        <v>0</v>
      </c>
      <c r="H9774" s="147">
        <v>0</v>
      </c>
    </row>
    <row r="9775" spans="1:8">
      <c r="A9775" s="391" t="s">
        <v>846</v>
      </c>
      <c r="B9775" s="352">
        <v>780022</v>
      </c>
      <c r="C9775" s="356"/>
      <c r="D9775" s="356">
        <v>12</v>
      </c>
      <c r="E9775" s="357" t="s">
        <v>847</v>
      </c>
      <c r="F9775" s="346" t="s">
        <v>848</v>
      </c>
      <c r="G9775" s="147">
        <v>0</v>
      </c>
      <c r="H9775" s="147">
        <v>0</v>
      </c>
    </row>
    <row r="9776" spans="1:8">
      <c r="A9776" s="391" t="s">
        <v>849</v>
      </c>
      <c r="B9776" s="352">
        <v>780022</v>
      </c>
      <c r="C9776" s="356"/>
      <c r="D9776" s="356">
        <v>13</v>
      </c>
      <c r="E9776" s="357" t="s">
        <v>850</v>
      </c>
      <c r="F9776" s="346" t="s">
        <v>851</v>
      </c>
      <c r="G9776" s="147">
        <v>0</v>
      </c>
      <c r="H9776" s="147">
        <v>0</v>
      </c>
    </row>
    <row r="9777" spans="1:8">
      <c r="A9777" s="391" t="s">
        <v>852</v>
      </c>
      <c r="B9777" s="352">
        <v>780022</v>
      </c>
      <c r="C9777" s="356"/>
      <c r="D9777" s="356">
        <v>14</v>
      </c>
      <c r="E9777" s="357" t="s">
        <v>853</v>
      </c>
      <c r="F9777" s="346" t="s">
        <v>854</v>
      </c>
      <c r="G9777" s="147">
        <v>0</v>
      </c>
      <c r="H9777" s="147">
        <v>0</v>
      </c>
    </row>
    <row r="9778" spans="1:8">
      <c r="A9778" s="392" t="s">
        <v>1492</v>
      </c>
      <c r="B9778" s="352">
        <v>780022</v>
      </c>
      <c r="C9778" s="498"/>
      <c r="D9778" s="356">
        <v>15</v>
      </c>
      <c r="E9778" s="358" t="s">
        <v>1337</v>
      </c>
      <c r="F9778" s="347" t="s">
        <v>855</v>
      </c>
      <c r="G9778" s="147">
        <v>867</v>
      </c>
      <c r="H9778" s="147">
        <v>35460759</v>
      </c>
    </row>
    <row r="9779" spans="1:8">
      <c r="A9779" s="391" t="s">
        <v>856</v>
      </c>
      <c r="B9779" s="352">
        <v>780022</v>
      </c>
      <c r="C9779" s="356"/>
      <c r="D9779" s="356">
        <v>16</v>
      </c>
      <c r="E9779" s="357" t="s">
        <v>857</v>
      </c>
      <c r="F9779" s="346" t="s">
        <v>858</v>
      </c>
      <c r="G9779" s="147">
        <v>3726</v>
      </c>
      <c r="H9779" s="147">
        <v>43753838</v>
      </c>
    </row>
    <row r="9780" spans="1:8">
      <c r="A9780" s="391" t="s">
        <v>859</v>
      </c>
      <c r="B9780" s="352">
        <v>780022</v>
      </c>
      <c r="C9780" s="356"/>
      <c r="D9780" s="354">
        <v>17</v>
      </c>
      <c r="E9780" s="355" t="s">
        <v>860</v>
      </c>
      <c r="F9780" s="348" t="s">
        <v>861</v>
      </c>
      <c r="G9780" s="147">
        <v>169688</v>
      </c>
      <c r="H9780" s="147">
        <v>191207227</v>
      </c>
    </row>
    <row r="9781" spans="1:8" ht="28.5">
      <c r="A9781" s="393" t="s">
        <v>862</v>
      </c>
      <c r="B9781" s="352">
        <v>780022</v>
      </c>
      <c r="C9781" s="356"/>
      <c r="D9781" s="354">
        <v>18</v>
      </c>
      <c r="E9781" s="355" t="s">
        <v>863</v>
      </c>
      <c r="F9781" s="348" t="s">
        <v>864</v>
      </c>
      <c r="G9781" s="147">
        <v>107464</v>
      </c>
      <c r="H9781" s="147">
        <v>119618023</v>
      </c>
    </row>
    <row r="9782" spans="1:8" ht="30">
      <c r="A9782" s="391" t="s">
        <v>865</v>
      </c>
      <c r="B9782" s="352">
        <v>780022</v>
      </c>
      <c r="C9782" s="356"/>
      <c r="D9782" s="356">
        <v>19</v>
      </c>
      <c r="E9782" s="357" t="s">
        <v>866</v>
      </c>
      <c r="F9782" s="346" t="s">
        <v>867</v>
      </c>
      <c r="G9782" s="147">
        <v>18971</v>
      </c>
      <c r="H9782" s="147">
        <v>53145855</v>
      </c>
    </row>
    <row r="9783" spans="1:8" ht="30">
      <c r="A9783" s="391" t="s">
        <v>868</v>
      </c>
      <c r="B9783" s="352">
        <v>780022</v>
      </c>
      <c r="C9783" s="356"/>
      <c r="D9783" s="356">
        <v>20</v>
      </c>
      <c r="E9783" s="357" t="s">
        <v>869</v>
      </c>
      <c r="F9783" s="346" t="s">
        <v>870</v>
      </c>
      <c r="G9783" s="147">
        <v>86</v>
      </c>
      <c r="H9783" s="147">
        <v>731553</v>
      </c>
    </row>
    <row r="9784" spans="1:8">
      <c r="A9784" s="391" t="s">
        <v>871</v>
      </c>
      <c r="B9784" s="352">
        <v>780022</v>
      </c>
      <c r="C9784" s="356"/>
      <c r="D9784" s="356">
        <v>21</v>
      </c>
      <c r="E9784" s="357" t="s">
        <v>872</v>
      </c>
      <c r="F9784" s="346" t="s">
        <v>873</v>
      </c>
      <c r="G9784" s="147">
        <v>0</v>
      </c>
      <c r="H9784" s="147">
        <v>0</v>
      </c>
    </row>
    <row r="9785" spans="1:8">
      <c r="A9785" s="391" t="s">
        <v>874</v>
      </c>
      <c r="B9785" s="352">
        <v>780022</v>
      </c>
      <c r="C9785" s="356"/>
      <c r="D9785" s="356">
        <v>22</v>
      </c>
      <c r="E9785" s="357" t="s">
        <v>875</v>
      </c>
      <c r="F9785" s="346" t="s">
        <v>876</v>
      </c>
      <c r="G9785" s="147">
        <v>88407</v>
      </c>
      <c r="H9785" s="147">
        <v>65740615</v>
      </c>
    </row>
    <row r="9786" spans="1:8">
      <c r="A9786" s="391" t="s">
        <v>877</v>
      </c>
      <c r="B9786" s="352">
        <v>780022</v>
      </c>
      <c r="C9786" s="356"/>
      <c r="D9786" s="356">
        <v>23</v>
      </c>
      <c r="E9786" s="357" t="s">
        <v>878</v>
      </c>
      <c r="F9786" s="346" t="s">
        <v>879</v>
      </c>
      <c r="G9786" s="147">
        <v>63424</v>
      </c>
      <c r="H9786" s="147">
        <v>41307696</v>
      </c>
    </row>
    <row r="9787" spans="1:8">
      <c r="A9787" s="391" t="s">
        <v>880</v>
      </c>
      <c r="B9787" s="352">
        <v>780022</v>
      </c>
      <c r="C9787" s="356"/>
      <c r="D9787" s="356">
        <v>24</v>
      </c>
      <c r="E9787" s="357" t="s">
        <v>881</v>
      </c>
      <c r="F9787" s="346" t="s">
        <v>882</v>
      </c>
      <c r="G9787" s="147">
        <v>24983</v>
      </c>
      <c r="H9787" s="147">
        <v>24432919</v>
      </c>
    </row>
    <row r="9788" spans="1:8">
      <c r="A9788" s="391" t="s">
        <v>883</v>
      </c>
      <c r="B9788" s="352">
        <v>780022</v>
      </c>
      <c r="C9788" s="356"/>
      <c r="D9788" s="354">
        <v>25</v>
      </c>
      <c r="E9788" s="355" t="s">
        <v>884</v>
      </c>
      <c r="F9788" s="348" t="s">
        <v>497</v>
      </c>
      <c r="G9788" s="147">
        <v>6150</v>
      </c>
      <c r="H9788" s="147">
        <v>5684814</v>
      </c>
    </row>
    <row r="9789" spans="1:8" ht="28.5">
      <c r="A9789" s="391" t="s">
        <v>885</v>
      </c>
      <c r="B9789" s="352">
        <v>780022</v>
      </c>
      <c r="C9789" s="356"/>
      <c r="D9789" s="354">
        <v>26</v>
      </c>
      <c r="E9789" s="355" t="s">
        <v>886</v>
      </c>
      <c r="F9789" s="348" t="s">
        <v>887</v>
      </c>
      <c r="G9789" s="147">
        <v>56074</v>
      </c>
      <c r="H9789" s="147">
        <v>65904390</v>
      </c>
    </row>
    <row r="9790" spans="1:8">
      <c r="A9790" s="391" t="s">
        <v>888</v>
      </c>
      <c r="B9790" s="352">
        <v>780022</v>
      </c>
      <c r="C9790" s="356"/>
      <c r="D9790" s="356">
        <v>27</v>
      </c>
      <c r="E9790" s="357" t="s">
        <v>889</v>
      </c>
      <c r="F9790" s="346" t="s">
        <v>890</v>
      </c>
      <c r="G9790" s="147">
        <v>28650</v>
      </c>
      <c r="H9790" s="147">
        <v>54756714</v>
      </c>
    </row>
    <row r="9791" spans="1:8">
      <c r="A9791" s="391" t="s">
        <v>891</v>
      </c>
      <c r="B9791" s="352">
        <v>780022</v>
      </c>
      <c r="C9791" s="356"/>
      <c r="D9791" s="356">
        <v>28</v>
      </c>
      <c r="E9791" s="357" t="s">
        <v>892</v>
      </c>
      <c r="F9791" s="346" t="s">
        <v>893</v>
      </c>
      <c r="G9791" s="147">
        <v>1743</v>
      </c>
      <c r="H9791" s="147">
        <v>4344497</v>
      </c>
    </row>
    <row r="9792" spans="1:8">
      <c r="A9792" s="391" t="s">
        <v>894</v>
      </c>
      <c r="B9792" s="352">
        <v>780022</v>
      </c>
      <c r="C9792" s="356"/>
      <c r="D9792" s="356">
        <v>29</v>
      </c>
      <c r="E9792" s="357" t="s">
        <v>895</v>
      </c>
      <c r="F9792" s="346" t="s">
        <v>896</v>
      </c>
      <c r="G9792" s="147">
        <v>0</v>
      </c>
      <c r="H9792" s="147">
        <v>0</v>
      </c>
    </row>
    <row r="9793" spans="1:8">
      <c r="A9793" s="391" t="s">
        <v>897</v>
      </c>
      <c r="B9793" s="352">
        <v>780022</v>
      </c>
      <c r="C9793" s="356"/>
      <c r="D9793" s="356">
        <v>30</v>
      </c>
      <c r="E9793" s="357" t="s">
        <v>898</v>
      </c>
      <c r="F9793" s="346" t="s">
        <v>899</v>
      </c>
      <c r="G9793" s="147">
        <v>0</v>
      </c>
      <c r="H9793" s="147">
        <v>0</v>
      </c>
    </row>
    <row r="9794" spans="1:8" ht="30">
      <c r="A9794" s="391" t="s">
        <v>900</v>
      </c>
      <c r="B9794" s="352">
        <v>780022</v>
      </c>
      <c r="C9794" s="356"/>
      <c r="D9794" s="356">
        <v>31</v>
      </c>
      <c r="E9794" s="357" t="s">
        <v>901</v>
      </c>
      <c r="F9794" s="346" t="s">
        <v>902</v>
      </c>
      <c r="G9794" s="147">
        <v>2090</v>
      </c>
      <c r="H9794" s="147">
        <v>1501665</v>
      </c>
    </row>
    <row r="9795" spans="1:8" ht="30">
      <c r="A9795" s="391" t="s">
        <v>903</v>
      </c>
      <c r="B9795" s="352">
        <v>780022</v>
      </c>
      <c r="C9795" s="356"/>
      <c r="D9795" s="356">
        <v>32</v>
      </c>
      <c r="E9795" s="357" t="s">
        <v>904</v>
      </c>
      <c r="F9795" s="346" t="s">
        <v>905</v>
      </c>
      <c r="G9795" s="147">
        <v>7</v>
      </c>
      <c r="H9795" s="147">
        <v>5640</v>
      </c>
    </row>
    <row r="9796" spans="1:8" ht="30">
      <c r="A9796" s="391" t="s">
        <v>906</v>
      </c>
      <c r="B9796" s="352">
        <v>780022</v>
      </c>
      <c r="C9796" s="356"/>
      <c r="D9796" s="356">
        <v>33</v>
      </c>
      <c r="E9796" s="357" t="s">
        <v>907</v>
      </c>
      <c r="F9796" s="346" t="s">
        <v>908</v>
      </c>
      <c r="G9796" s="147">
        <v>0</v>
      </c>
      <c r="H9796" s="147">
        <v>0</v>
      </c>
    </row>
    <row r="9797" spans="1:8">
      <c r="A9797" s="391" t="s">
        <v>909</v>
      </c>
      <c r="B9797" s="352">
        <v>780022</v>
      </c>
      <c r="C9797" s="356"/>
      <c r="D9797" s="356">
        <v>34</v>
      </c>
      <c r="E9797" s="357" t="s">
        <v>910</v>
      </c>
      <c r="F9797" s="346" t="s">
        <v>911</v>
      </c>
      <c r="G9797" s="147">
        <v>0</v>
      </c>
      <c r="H9797" s="147">
        <v>0</v>
      </c>
    </row>
    <row r="9798" spans="1:8">
      <c r="A9798" s="391" t="s">
        <v>912</v>
      </c>
      <c r="B9798" s="352">
        <v>780022</v>
      </c>
      <c r="C9798" s="356"/>
      <c r="D9798" s="356">
        <v>35</v>
      </c>
      <c r="E9798" s="357" t="s">
        <v>913</v>
      </c>
      <c r="F9798" s="346" t="s">
        <v>914</v>
      </c>
      <c r="G9798" s="147">
        <v>0</v>
      </c>
      <c r="H9798" s="147">
        <v>0</v>
      </c>
    </row>
    <row r="9799" spans="1:8" ht="30">
      <c r="A9799" s="391" t="s">
        <v>915</v>
      </c>
      <c r="B9799" s="352">
        <v>780022</v>
      </c>
      <c r="C9799" s="356"/>
      <c r="D9799" s="356">
        <v>36</v>
      </c>
      <c r="E9799" s="357" t="s">
        <v>916</v>
      </c>
      <c r="F9799" s="346" t="s">
        <v>917</v>
      </c>
      <c r="G9799" s="147">
        <v>23584</v>
      </c>
      <c r="H9799" s="147">
        <v>5295874</v>
      </c>
    </row>
    <row r="9800" spans="1:8" ht="28.5">
      <c r="A9800" s="391" t="s">
        <v>918</v>
      </c>
      <c r="B9800" s="352">
        <v>780022</v>
      </c>
      <c r="C9800" s="356"/>
      <c r="D9800" s="354">
        <v>37</v>
      </c>
      <c r="E9800" s="355" t="s">
        <v>919</v>
      </c>
      <c r="F9800" s="348" t="s">
        <v>920</v>
      </c>
      <c r="G9800" s="147">
        <v>0</v>
      </c>
      <c r="H9800" s="147">
        <v>0</v>
      </c>
    </row>
    <row r="9801" spans="1:8">
      <c r="A9801" s="391" t="s">
        <v>921</v>
      </c>
      <c r="B9801" s="352">
        <v>780022</v>
      </c>
      <c r="C9801" s="356"/>
      <c r="D9801" s="356">
        <v>38</v>
      </c>
      <c r="E9801" s="357" t="s">
        <v>922</v>
      </c>
      <c r="F9801" s="346" t="s">
        <v>39</v>
      </c>
      <c r="G9801" s="147">
        <v>0</v>
      </c>
      <c r="H9801" s="147">
        <v>0</v>
      </c>
    </row>
    <row r="9802" spans="1:8">
      <c r="A9802" s="391" t="s">
        <v>923</v>
      </c>
      <c r="B9802" s="352">
        <v>780022</v>
      </c>
      <c r="C9802" s="356"/>
      <c r="D9802" s="356">
        <v>39</v>
      </c>
      <c r="E9802" s="357" t="s">
        <v>924</v>
      </c>
      <c r="F9802" s="346" t="s">
        <v>40</v>
      </c>
      <c r="G9802" s="147">
        <v>0</v>
      </c>
      <c r="H9802" s="147">
        <v>0</v>
      </c>
    </row>
    <row r="9803" spans="1:8">
      <c r="A9803" s="391" t="s">
        <v>925</v>
      </c>
      <c r="B9803" s="352">
        <v>780022</v>
      </c>
      <c r="C9803" s="356"/>
      <c r="D9803" s="356">
        <v>40</v>
      </c>
      <c r="E9803" s="357" t="s">
        <v>926</v>
      </c>
      <c r="F9803" s="346" t="s">
        <v>927</v>
      </c>
      <c r="G9803" s="147">
        <v>0</v>
      </c>
      <c r="H9803" s="147">
        <v>0</v>
      </c>
    </row>
    <row r="9804" spans="1:8">
      <c r="A9804" s="391" t="s">
        <v>928</v>
      </c>
      <c r="B9804" s="352">
        <v>780022</v>
      </c>
      <c r="C9804" s="356"/>
      <c r="D9804" s="356">
        <v>41</v>
      </c>
      <c r="E9804" s="357" t="s">
        <v>929</v>
      </c>
      <c r="F9804" s="346" t="s">
        <v>930</v>
      </c>
      <c r="G9804" s="147">
        <v>0</v>
      </c>
      <c r="H9804" s="147">
        <v>0</v>
      </c>
    </row>
    <row r="9805" spans="1:8" ht="28.5">
      <c r="A9805" s="391" t="s">
        <v>931</v>
      </c>
      <c r="B9805" s="352">
        <v>780022</v>
      </c>
      <c r="C9805" s="356"/>
      <c r="D9805" s="354">
        <v>42</v>
      </c>
      <c r="E9805" s="355" t="s">
        <v>932</v>
      </c>
      <c r="F9805" s="348" t="s">
        <v>933</v>
      </c>
      <c r="G9805" s="147">
        <v>0</v>
      </c>
      <c r="H9805" s="147">
        <v>0</v>
      </c>
    </row>
    <row r="9806" spans="1:8">
      <c r="A9806" s="391" t="s">
        <v>934</v>
      </c>
      <c r="B9806" s="352">
        <v>780022</v>
      </c>
      <c r="C9806" s="356"/>
      <c r="D9806" s="356">
        <v>43</v>
      </c>
      <c r="E9806" s="357" t="s">
        <v>935</v>
      </c>
      <c r="F9806" s="346" t="s">
        <v>936</v>
      </c>
      <c r="G9806" s="147">
        <v>0</v>
      </c>
      <c r="H9806" s="147">
        <v>0</v>
      </c>
    </row>
    <row r="9807" spans="1:8">
      <c r="A9807" s="391" t="s">
        <v>937</v>
      </c>
      <c r="B9807" s="352">
        <v>780022</v>
      </c>
      <c r="C9807" s="356"/>
      <c r="D9807" s="356">
        <v>44</v>
      </c>
      <c r="E9807" s="357" t="s">
        <v>938</v>
      </c>
      <c r="F9807" s="346" t="s">
        <v>939</v>
      </c>
      <c r="G9807" s="147">
        <v>0</v>
      </c>
      <c r="H9807" s="147">
        <v>0</v>
      </c>
    </row>
    <row r="9808" spans="1:8">
      <c r="A9808" s="391" t="s">
        <v>940</v>
      </c>
      <c r="B9808" s="352">
        <v>780022</v>
      </c>
      <c r="C9808" s="356"/>
      <c r="D9808" s="356">
        <v>45</v>
      </c>
      <c r="E9808" s="357" t="s">
        <v>941</v>
      </c>
      <c r="F9808" s="346" t="s">
        <v>942</v>
      </c>
      <c r="G9808" s="147">
        <v>0</v>
      </c>
      <c r="H9808" s="147">
        <v>0</v>
      </c>
    </row>
    <row r="9809" spans="1:8" ht="28.5">
      <c r="A9809" s="391" t="s">
        <v>943</v>
      </c>
      <c r="B9809" s="352">
        <v>780022</v>
      </c>
      <c r="C9809" s="356"/>
      <c r="D9809" s="354">
        <v>46</v>
      </c>
      <c r="E9809" s="359">
        <v>5</v>
      </c>
      <c r="F9809" s="348" t="s">
        <v>944</v>
      </c>
      <c r="G9809" s="147">
        <v>2198</v>
      </c>
      <c r="H9809" s="147">
        <v>31571494</v>
      </c>
    </row>
    <row r="9810" spans="1:8">
      <c r="A9810" s="391" t="s">
        <v>945</v>
      </c>
      <c r="B9810" s="352">
        <v>780022</v>
      </c>
      <c r="C9810" s="356"/>
      <c r="D9810" s="356">
        <v>47</v>
      </c>
      <c r="E9810" s="357" t="s">
        <v>946</v>
      </c>
      <c r="F9810" s="346" t="s">
        <v>947</v>
      </c>
      <c r="G9810" s="147">
        <v>0</v>
      </c>
      <c r="H9810" s="147">
        <v>0</v>
      </c>
    </row>
    <row r="9811" spans="1:8">
      <c r="A9811" s="391" t="s">
        <v>948</v>
      </c>
      <c r="B9811" s="352">
        <v>780022</v>
      </c>
      <c r="C9811" s="356"/>
      <c r="D9811" s="356">
        <v>48</v>
      </c>
      <c r="E9811" s="357" t="s">
        <v>949</v>
      </c>
      <c r="F9811" s="346" t="s">
        <v>950</v>
      </c>
      <c r="G9811" s="147">
        <v>0</v>
      </c>
      <c r="H9811" s="147">
        <v>0</v>
      </c>
    </row>
    <row r="9812" spans="1:8">
      <c r="A9812" s="394" t="s">
        <v>951</v>
      </c>
      <c r="B9812" s="352">
        <v>780022</v>
      </c>
      <c r="C9812" s="356"/>
      <c r="D9812" s="356">
        <v>49</v>
      </c>
      <c r="E9812" s="358" t="s">
        <v>952</v>
      </c>
      <c r="F9812" s="347" t="s">
        <v>953</v>
      </c>
      <c r="G9812" s="147">
        <v>2198</v>
      </c>
      <c r="H9812" s="147">
        <v>31571494</v>
      </c>
    </row>
    <row r="9813" spans="1:8" ht="45">
      <c r="A9813" s="390" t="s">
        <v>38</v>
      </c>
      <c r="B9813" s="352">
        <v>780180</v>
      </c>
      <c r="C9813" s="363">
        <v>181</v>
      </c>
      <c r="D9813" s="353">
        <v>0</v>
      </c>
      <c r="E9813" s="353">
        <v>0</v>
      </c>
      <c r="F9813" s="429" t="s">
        <v>1059</v>
      </c>
      <c r="G9813" s="149">
        <v>13256</v>
      </c>
      <c r="H9813" s="149">
        <v>30256477</v>
      </c>
    </row>
    <row r="9814" spans="1:8" ht="28.5">
      <c r="A9814" s="391" t="s">
        <v>815</v>
      </c>
      <c r="B9814" s="352">
        <v>780180</v>
      </c>
      <c r="C9814" s="356"/>
      <c r="D9814" s="354">
        <v>1</v>
      </c>
      <c r="E9814" s="355">
        <v>1</v>
      </c>
      <c r="F9814" s="348" t="s">
        <v>816</v>
      </c>
      <c r="G9814" s="147">
        <v>0</v>
      </c>
      <c r="H9814" s="147">
        <v>0</v>
      </c>
    </row>
    <row r="9815" spans="1:8">
      <c r="A9815" s="391" t="s">
        <v>817</v>
      </c>
      <c r="B9815" s="352">
        <v>780180</v>
      </c>
      <c r="C9815" s="356"/>
      <c r="D9815" s="356">
        <v>2</v>
      </c>
      <c r="E9815" s="357" t="s">
        <v>818</v>
      </c>
      <c r="F9815" s="346" t="s">
        <v>819</v>
      </c>
      <c r="G9815" s="147">
        <v>0</v>
      </c>
      <c r="H9815" s="147">
        <v>0</v>
      </c>
    </row>
    <row r="9816" spans="1:8" ht="30">
      <c r="A9816" s="391" t="s">
        <v>820</v>
      </c>
      <c r="B9816" s="352">
        <v>780180</v>
      </c>
      <c r="C9816" s="356"/>
      <c r="D9816" s="356">
        <v>3</v>
      </c>
      <c r="E9816" s="357" t="s">
        <v>821</v>
      </c>
      <c r="F9816" s="346" t="s">
        <v>822</v>
      </c>
      <c r="G9816" s="147">
        <v>0</v>
      </c>
      <c r="H9816" s="147">
        <v>0</v>
      </c>
    </row>
    <row r="9817" spans="1:8">
      <c r="A9817" s="391" t="s">
        <v>823</v>
      </c>
      <c r="B9817" s="352">
        <v>780180</v>
      </c>
      <c r="C9817" s="356"/>
      <c r="D9817" s="356">
        <v>4</v>
      </c>
      <c r="E9817" s="357" t="s">
        <v>824</v>
      </c>
      <c r="F9817" s="346" t="s">
        <v>825</v>
      </c>
      <c r="G9817" s="147">
        <v>0</v>
      </c>
      <c r="H9817" s="147">
        <v>0</v>
      </c>
    </row>
    <row r="9818" spans="1:8">
      <c r="A9818" s="391" t="s">
        <v>826</v>
      </c>
      <c r="B9818" s="352">
        <v>780180</v>
      </c>
      <c r="C9818" s="356"/>
      <c r="D9818" s="356">
        <v>5</v>
      </c>
      <c r="E9818" s="357" t="s">
        <v>827</v>
      </c>
      <c r="F9818" s="346" t="s">
        <v>828</v>
      </c>
      <c r="G9818" s="147">
        <v>0</v>
      </c>
      <c r="H9818" s="147">
        <v>0</v>
      </c>
    </row>
    <row r="9819" spans="1:8">
      <c r="A9819" s="391" t="s">
        <v>829</v>
      </c>
      <c r="B9819" s="352">
        <v>780180</v>
      </c>
      <c r="C9819" s="356"/>
      <c r="D9819" s="356">
        <v>6</v>
      </c>
      <c r="E9819" s="357" t="s">
        <v>830</v>
      </c>
      <c r="F9819" s="346" t="s">
        <v>831</v>
      </c>
      <c r="G9819" s="147">
        <v>0</v>
      </c>
      <c r="H9819" s="147">
        <v>0</v>
      </c>
    </row>
    <row r="9820" spans="1:8">
      <c r="A9820" s="392" t="s">
        <v>1491</v>
      </c>
      <c r="B9820" s="352">
        <v>780180</v>
      </c>
      <c r="C9820" s="356"/>
      <c r="D9820" s="356">
        <v>7</v>
      </c>
      <c r="E9820" s="358" t="s">
        <v>832</v>
      </c>
      <c r="F9820" s="347" t="s">
        <v>833</v>
      </c>
      <c r="G9820" s="147">
        <v>0</v>
      </c>
      <c r="H9820" s="147">
        <v>0</v>
      </c>
    </row>
    <row r="9821" spans="1:8">
      <c r="A9821" s="391" t="s">
        <v>834</v>
      </c>
      <c r="B9821" s="352">
        <v>780180</v>
      </c>
      <c r="C9821" s="356"/>
      <c r="D9821" s="356">
        <v>8</v>
      </c>
      <c r="E9821" s="357" t="s">
        <v>835</v>
      </c>
      <c r="F9821" s="346" t="s">
        <v>836</v>
      </c>
      <c r="G9821" s="147">
        <v>0</v>
      </c>
      <c r="H9821" s="147">
        <v>0</v>
      </c>
    </row>
    <row r="9822" spans="1:8" ht="28.5">
      <c r="A9822" s="391" t="s">
        <v>837</v>
      </c>
      <c r="B9822" s="352">
        <v>780180</v>
      </c>
      <c r="C9822" s="356"/>
      <c r="D9822" s="354">
        <v>9</v>
      </c>
      <c r="E9822" s="355" t="s">
        <v>838</v>
      </c>
      <c r="F9822" s="348" t="s">
        <v>839</v>
      </c>
      <c r="G9822" s="147">
        <v>0</v>
      </c>
      <c r="H9822" s="147">
        <v>0</v>
      </c>
    </row>
    <row r="9823" spans="1:8">
      <c r="A9823" s="391" t="s">
        <v>840</v>
      </c>
      <c r="B9823" s="352">
        <v>780180</v>
      </c>
      <c r="C9823" s="356"/>
      <c r="D9823" s="356">
        <v>10</v>
      </c>
      <c r="E9823" s="357" t="s">
        <v>841</v>
      </c>
      <c r="F9823" s="346" t="s">
        <v>842</v>
      </c>
      <c r="G9823" s="147">
        <v>0</v>
      </c>
      <c r="H9823" s="147">
        <v>0</v>
      </c>
    </row>
    <row r="9824" spans="1:8">
      <c r="A9824" s="391" t="s">
        <v>843</v>
      </c>
      <c r="B9824" s="352">
        <v>780180</v>
      </c>
      <c r="C9824" s="356"/>
      <c r="D9824" s="356">
        <v>11</v>
      </c>
      <c r="E9824" s="357" t="s">
        <v>844</v>
      </c>
      <c r="F9824" s="346" t="s">
        <v>845</v>
      </c>
      <c r="G9824" s="147">
        <v>0</v>
      </c>
      <c r="H9824" s="147">
        <v>0</v>
      </c>
    </row>
    <row r="9825" spans="1:8">
      <c r="A9825" s="391" t="s">
        <v>846</v>
      </c>
      <c r="B9825" s="352">
        <v>780180</v>
      </c>
      <c r="C9825" s="356"/>
      <c r="D9825" s="356">
        <v>12</v>
      </c>
      <c r="E9825" s="357" t="s">
        <v>847</v>
      </c>
      <c r="F9825" s="346" t="s">
        <v>848</v>
      </c>
      <c r="G9825" s="147">
        <v>0</v>
      </c>
      <c r="H9825" s="147">
        <v>0</v>
      </c>
    </row>
    <row r="9826" spans="1:8">
      <c r="A9826" s="391" t="s">
        <v>849</v>
      </c>
      <c r="B9826" s="352">
        <v>780180</v>
      </c>
      <c r="C9826" s="356"/>
      <c r="D9826" s="356">
        <v>13</v>
      </c>
      <c r="E9826" s="357" t="s">
        <v>850</v>
      </c>
      <c r="F9826" s="346" t="s">
        <v>851</v>
      </c>
      <c r="G9826" s="147">
        <v>0</v>
      </c>
      <c r="H9826" s="147">
        <v>0</v>
      </c>
    </row>
    <row r="9827" spans="1:8">
      <c r="A9827" s="391" t="s">
        <v>852</v>
      </c>
      <c r="B9827" s="352">
        <v>780180</v>
      </c>
      <c r="C9827" s="356"/>
      <c r="D9827" s="356">
        <v>14</v>
      </c>
      <c r="E9827" s="357" t="s">
        <v>853</v>
      </c>
      <c r="F9827" s="346" t="s">
        <v>854</v>
      </c>
      <c r="G9827" s="147">
        <v>0</v>
      </c>
      <c r="H9827" s="147">
        <v>0</v>
      </c>
    </row>
    <row r="9828" spans="1:8">
      <c r="A9828" s="392" t="s">
        <v>1492</v>
      </c>
      <c r="B9828" s="352">
        <v>780180</v>
      </c>
      <c r="C9828" s="498"/>
      <c r="D9828" s="356">
        <v>15</v>
      </c>
      <c r="E9828" s="358" t="s">
        <v>1337</v>
      </c>
      <c r="F9828" s="347" t="s">
        <v>855</v>
      </c>
      <c r="G9828" s="147">
        <v>0</v>
      </c>
      <c r="H9828" s="147">
        <v>0</v>
      </c>
    </row>
    <row r="9829" spans="1:8">
      <c r="A9829" s="391" t="s">
        <v>856</v>
      </c>
      <c r="B9829" s="352">
        <v>780180</v>
      </c>
      <c r="C9829" s="356"/>
      <c r="D9829" s="356">
        <v>16</v>
      </c>
      <c r="E9829" s="357" t="s">
        <v>857</v>
      </c>
      <c r="F9829" s="346" t="s">
        <v>858</v>
      </c>
      <c r="G9829" s="147">
        <v>0</v>
      </c>
      <c r="H9829" s="147">
        <v>0</v>
      </c>
    </row>
    <row r="9830" spans="1:8">
      <c r="A9830" s="391" t="s">
        <v>859</v>
      </c>
      <c r="B9830" s="352">
        <v>780180</v>
      </c>
      <c r="C9830" s="356"/>
      <c r="D9830" s="354">
        <v>17</v>
      </c>
      <c r="E9830" s="355" t="s">
        <v>860</v>
      </c>
      <c r="F9830" s="348" t="s">
        <v>861</v>
      </c>
      <c r="G9830" s="147">
        <v>13256</v>
      </c>
      <c r="H9830" s="147">
        <v>30256477</v>
      </c>
    </row>
    <row r="9831" spans="1:8" ht="28.5">
      <c r="A9831" s="393" t="s">
        <v>862</v>
      </c>
      <c r="B9831" s="352">
        <v>780180</v>
      </c>
      <c r="C9831" s="356"/>
      <c r="D9831" s="354">
        <v>18</v>
      </c>
      <c r="E9831" s="355" t="s">
        <v>863</v>
      </c>
      <c r="F9831" s="348" t="s">
        <v>864</v>
      </c>
      <c r="G9831" s="147">
        <v>3792</v>
      </c>
      <c r="H9831" s="147">
        <v>2505109</v>
      </c>
    </row>
    <row r="9832" spans="1:8" ht="30">
      <c r="A9832" s="391" t="s">
        <v>865</v>
      </c>
      <c r="B9832" s="352">
        <v>780180</v>
      </c>
      <c r="C9832" s="356"/>
      <c r="D9832" s="356">
        <v>19</v>
      </c>
      <c r="E9832" s="357" t="s">
        <v>866</v>
      </c>
      <c r="F9832" s="346" t="s">
        <v>867</v>
      </c>
      <c r="G9832" s="147">
        <v>0</v>
      </c>
      <c r="H9832" s="147">
        <v>0</v>
      </c>
    </row>
    <row r="9833" spans="1:8" ht="30">
      <c r="A9833" s="391" t="s">
        <v>868</v>
      </c>
      <c r="B9833" s="352">
        <v>780180</v>
      </c>
      <c r="C9833" s="356"/>
      <c r="D9833" s="356">
        <v>20</v>
      </c>
      <c r="E9833" s="357" t="s">
        <v>869</v>
      </c>
      <c r="F9833" s="346" t="s">
        <v>870</v>
      </c>
      <c r="G9833" s="147">
        <v>0</v>
      </c>
      <c r="H9833" s="147">
        <v>0</v>
      </c>
    </row>
    <row r="9834" spans="1:8">
      <c r="A9834" s="391" t="s">
        <v>871</v>
      </c>
      <c r="B9834" s="352">
        <v>780180</v>
      </c>
      <c r="C9834" s="356"/>
      <c r="D9834" s="356">
        <v>21</v>
      </c>
      <c r="E9834" s="357" t="s">
        <v>872</v>
      </c>
      <c r="F9834" s="346" t="s">
        <v>873</v>
      </c>
      <c r="G9834" s="147">
        <v>0</v>
      </c>
      <c r="H9834" s="147">
        <v>0</v>
      </c>
    </row>
    <row r="9835" spans="1:8">
      <c r="A9835" s="391" t="s">
        <v>874</v>
      </c>
      <c r="B9835" s="352">
        <v>780180</v>
      </c>
      <c r="C9835" s="356"/>
      <c r="D9835" s="356">
        <v>22</v>
      </c>
      <c r="E9835" s="357" t="s">
        <v>875</v>
      </c>
      <c r="F9835" s="346" t="s">
        <v>876</v>
      </c>
      <c r="G9835" s="147">
        <v>3792</v>
      </c>
      <c r="H9835" s="147">
        <v>2505109</v>
      </c>
    </row>
    <row r="9836" spans="1:8">
      <c r="A9836" s="391" t="s">
        <v>877</v>
      </c>
      <c r="B9836" s="352">
        <v>780180</v>
      </c>
      <c r="C9836" s="356"/>
      <c r="D9836" s="356">
        <v>23</v>
      </c>
      <c r="E9836" s="357" t="s">
        <v>878</v>
      </c>
      <c r="F9836" s="346" t="s">
        <v>879</v>
      </c>
      <c r="G9836" s="147">
        <v>0</v>
      </c>
      <c r="H9836" s="147">
        <v>0</v>
      </c>
    </row>
    <row r="9837" spans="1:8">
      <c r="A9837" s="391" t="s">
        <v>880</v>
      </c>
      <c r="B9837" s="352">
        <v>780180</v>
      </c>
      <c r="C9837" s="356"/>
      <c r="D9837" s="356">
        <v>24</v>
      </c>
      <c r="E9837" s="357" t="s">
        <v>881</v>
      </c>
      <c r="F9837" s="346" t="s">
        <v>882</v>
      </c>
      <c r="G9837" s="147">
        <v>3792</v>
      </c>
      <c r="H9837" s="147">
        <v>2505109</v>
      </c>
    </row>
    <row r="9838" spans="1:8">
      <c r="A9838" s="391" t="s">
        <v>883</v>
      </c>
      <c r="B9838" s="352">
        <v>780180</v>
      </c>
      <c r="C9838" s="356"/>
      <c r="D9838" s="354">
        <v>25</v>
      </c>
      <c r="E9838" s="355" t="s">
        <v>884</v>
      </c>
      <c r="F9838" s="348" t="s">
        <v>497</v>
      </c>
      <c r="G9838" s="147">
        <v>0</v>
      </c>
      <c r="H9838" s="147">
        <v>0</v>
      </c>
    </row>
    <row r="9839" spans="1:8" ht="28.5">
      <c r="A9839" s="391" t="s">
        <v>885</v>
      </c>
      <c r="B9839" s="352">
        <v>780180</v>
      </c>
      <c r="C9839" s="356"/>
      <c r="D9839" s="354">
        <v>26</v>
      </c>
      <c r="E9839" s="355" t="s">
        <v>886</v>
      </c>
      <c r="F9839" s="348" t="s">
        <v>887</v>
      </c>
      <c r="G9839" s="147">
        <v>9464</v>
      </c>
      <c r="H9839" s="147">
        <v>27751368</v>
      </c>
    </row>
    <row r="9840" spans="1:8">
      <c r="A9840" s="391" t="s">
        <v>888</v>
      </c>
      <c r="B9840" s="352">
        <v>780180</v>
      </c>
      <c r="C9840" s="356"/>
      <c r="D9840" s="356">
        <v>27</v>
      </c>
      <c r="E9840" s="357" t="s">
        <v>889</v>
      </c>
      <c r="F9840" s="346" t="s">
        <v>890</v>
      </c>
      <c r="G9840" s="147">
        <v>0</v>
      </c>
      <c r="H9840" s="147">
        <v>0</v>
      </c>
    </row>
    <row r="9841" spans="1:8">
      <c r="A9841" s="391" t="s">
        <v>891</v>
      </c>
      <c r="B9841" s="352">
        <v>780180</v>
      </c>
      <c r="C9841" s="356"/>
      <c r="D9841" s="356">
        <v>28</v>
      </c>
      <c r="E9841" s="357" t="s">
        <v>892</v>
      </c>
      <c r="F9841" s="346" t="s">
        <v>893</v>
      </c>
      <c r="G9841" s="147">
        <v>9464</v>
      </c>
      <c r="H9841" s="147">
        <v>27751368</v>
      </c>
    </row>
    <row r="9842" spans="1:8">
      <c r="A9842" s="391" t="s">
        <v>894</v>
      </c>
      <c r="B9842" s="352">
        <v>780180</v>
      </c>
      <c r="C9842" s="356"/>
      <c r="D9842" s="356">
        <v>29</v>
      </c>
      <c r="E9842" s="357" t="s">
        <v>895</v>
      </c>
      <c r="F9842" s="346" t="s">
        <v>896</v>
      </c>
      <c r="G9842" s="147">
        <v>0</v>
      </c>
      <c r="H9842" s="147">
        <v>0</v>
      </c>
    </row>
    <row r="9843" spans="1:8">
      <c r="A9843" s="391" t="s">
        <v>897</v>
      </c>
      <c r="B9843" s="352">
        <v>780180</v>
      </c>
      <c r="C9843" s="356"/>
      <c r="D9843" s="356">
        <v>30</v>
      </c>
      <c r="E9843" s="357" t="s">
        <v>898</v>
      </c>
      <c r="F9843" s="346" t="s">
        <v>899</v>
      </c>
      <c r="G9843" s="147">
        <v>0</v>
      </c>
      <c r="H9843" s="147">
        <v>0</v>
      </c>
    </row>
    <row r="9844" spans="1:8" ht="30">
      <c r="A9844" s="391" t="s">
        <v>900</v>
      </c>
      <c r="B9844" s="352">
        <v>780180</v>
      </c>
      <c r="C9844" s="356"/>
      <c r="D9844" s="356">
        <v>31</v>
      </c>
      <c r="E9844" s="357" t="s">
        <v>901</v>
      </c>
      <c r="F9844" s="346" t="s">
        <v>902</v>
      </c>
      <c r="G9844" s="147">
        <v>0</v>
      </c>
      <c r="H9844" s="147">
        <v>0</v>
      </c>
    </row>
    <row r="9845" spans="1:8" ht="30">
      <c r="A9845" s="391" t="s">
        <v>903</v>
      </c>
      <c r="B9845" s="352">
        <v>780180</v>
      </c>
      <c r="C9845" s="356"/>
      <c r="D9845" s="356">
        <v>32</v>
      </c>
      <c r="E9845" s="357" t="s">
        <v>904</v>
      </c>
      <c r="F9845" s="346" t="s">
        <v>905</v>
      </c>
      <c r="G9845" s="147">
        <v>0</v>
      </c>
      <c r="H9845" s="147">
        <v>0</v>
      </c>
    </row>
    <row r="9846" spans="1:8" ht="30">
      <c r="A9846" s="391" t="s">
        <v>906</v>
      </c>
      <c r="B9846" s="352">
        <v>780180</v>
      </c>
      <c r="C9846" s="356"/>
      <c r="D9846" s="356">
        <v>33</v>
      </c>
      <c r="E9846" s="357" t="s">
        <v>907</v>
      </c>
      <c r="F9846" s="346" t="s">
        <v>908</v>
      </c>
      <c r="G9846" s="147">
        <v>0</v>
      </c>
      <c r="H9846" s="147">
        <v>0</v>
      </c>
    </row>
    <row r="9847" spans="1:8">
      <c r="A9847" s="391" t="s">
        <v>909</v>
      </c>
      <c r="B9847" s="352">
        <v>780180</v>
      </c>
      <c r="C9847" s="356"/>
      <c r="D9847" s="356">
        <v>34</v>
      </c>
      <c r="E9847" s="357" t="s">
        <v>910</v>
      </c>
      <c r="F9847" s="346" t="s">
        <v>911</v>
      </c>
      <c r="G9847" s="147">
        <v>0</v>
      </c>
      <c r="H9847" s="147">
        <v>0</v>
      </c>
    </row>
    <row r="9848" spans="1:8">
      <c r="A9848" s="391" t="s">
        <v>912</v>
      </c>
      <c r="B9848" s="352">
        <v>780180</v>
      </c>
      <c r="C9848" s="356"/>
      <c r="D9848" s="356">
        <v>35</v>
      </c>
      <c r="E9848" s="357" t="s">
        <v>913</v>
      </c>
      <c r="F9848" s="346" t="s">
        <v>914</v>
      </c>
      <c r="G9848" s="147">
        <v>0</v>
      </c>
      <c r="H9848" s="147">
        <v>0</v>
      </c>
    </row>
    <row r="9849" spans="1:8" ht="30">
      <c r="A9849" s="391" t="s">
        <v>915</v>
      </c>
      <c r="B9849" s="352">
        <v>780180</v>
      </c>
      <c r="C9849" s="356"/>
      <c r="D9849" s="356">
        <v>36</v>
      </c>
      <c r="E9849" s="357" t="s">
        <v>916</v>
      </c>
      <c r="F9849" s="346" t="s">
        <v>917</v>
      </c>
      <c r="G9849" s="147">
        <v>0</v>
      </c>
      <c r="H9849" s="147">
        <v>0</v>
      </c>
    </row>
    <row r="9850" spans="1:8" ht="28.5">
      <c r="A9850" s="391" t="s">
        <v>918</v>
      </c>
      <c r="B9850" s="352">
        <v>780180</v>
      </c>
      <c r="C9850" s="356"/>
      <c r="D9850" s="354">
        <v>37</v>
      </c>
      <c r="E9850" s="355" t="s">
        <v>919</v>
      </c>
      <c r="F9850" s="348" t="s">
        <v>920</v>
      </c>
      <c r="G9850" s="147">
        <v>0</v>
      </c>
      <c r="H9850" s="147">
        <v>0</v>
      </c>
    </row>
    <row r="9851" spans="1:8">
      <c r="A9851" s="391" t="s">
        <v>921</v>
      </c>
      <c r="B9851" s="352">
        <v>780180</v>
      </c>
      <c r="C9851" s="356"/>
      <c r="D9851" s="356">
        <v>38</v>
      </c>
      <c r="E9851" s="357" t="s">
        <v>922</v>
      </c>
      <c r="F9851" s="346" t="s">
        <v>39</v>
      </c>
      <c r="G9851" s="147">
        <v>0</v>
      </c>
      <c r="H9851" s="147">
        <v>0</v>
      </c>
    </row>
    <row r="9852" spans="1:8">
      <c r="A9852" s="391" t="s">
        <v>923</v>
      </c>
      <c r="B9852" s="352">
        <v>780180</v>
      </c>
      <c r="C9852" s="356"/>
      <c r="D9852" s="356">
        <v>39</v>
      </c>
      <c r="E9852" s="357" t="s">
        <v>924</v>
      </c>
      <c r="F9852" s="346" t="s">
        <v>40</v>
      </c>
      <c r="G9852" s="147">
        <v>0</v>
      </c>
      <c r="H9852" s="147">
        <v>0</v>
      </c>
    </row>
    <row r="9853" spans="1:8">
      <c r="A9853" s="391" t="s">
        <v>925</v>
      </c>
      <c r="B9853" s="352">
        <v>780180</v>
      </c>
      <c r="C9853" s="356"/>
      <c r="D9853" s="356">
        <v>40</v>
      </c>
      <c r="E9853" s="357" t="s">
        <v>926</v>
      </c>
      <c r="F9853" s="346" t="s">
        <v>927</v>
      </c>
      <c r="G9853" s="147">
        <v>0</v>
      </c>
      <c r="H9853" s="147">
        <v>0</v>
      </c>
    </row>
    <row r="9854" spans="1:8">
      <c r="A9854" s="391" t="s">
        <v>928</v>
      </c>
      <c r="B9854" s="352">
        <v>780180</v>
      </c>
      <c r="C9854" s="356"/>
      <c r="D9854" s="356">
        <v>41</v>
      </c>
      <c r="E9854" s="357" t="s">
        <v>929</v>
      </c>
      <c r="F9854" s="346" t="s">
        <v>930</v>
      </c>
      <c r="G9854" s="147">
        <v>0</v>
      </c>
      <c r="H9854" s="147">
        <v>0</v>
      </c>
    </row>
    <row r="9855" spans="1:8" ht="28.5">
      <c r="A9855" s="391" t="s">
        <v>931</v>
      </c>
      <c r="B9855" s="352">
        <v>780180</v>
      </c>
      <c r="C9855" s="356"/>
      <c r="D9855" s="354">
        <v>42</v>
      </c>
      <c r="E9855" s="355" t="s">
        <v>932</v>
      </c>
      <c r="F9855" s="348" t="s">
        <v>933</v>
      </c>
      <c r="G9855" s="147">
        <v>0</v>
      </c>
      <c r="H9855" s="147">
        <v>0</v>
      </c>
    </row>
    <row r="9856" spans="1:8">
      <c r="A9856" s="391" t="s">
        <v>934</v>
      </c>
      <c r="B9856" s="352">
        <v>780180</v>
      </c>
      <c r="C9856" s="356"/>
      <c r="D9856" s="356">
        <v>43</v>
      </c>
      <c r="E9856" s="357" t="s">
        <v>935</v>
      </c>
      <c r="F9856" s="346" t="s">
        <v>936</v>
      </c>
      <c r="G9856" s="147">
        <v>0</v>
      </c>
      <c r="H9856" s="147">
        <v>0</v>
      </c>
    </row>
    <row r="9857" spans="1:8">
      <c r="A9857" s="391" t="s">
        <v>937</v>
      </c>
      <c r="B9857" s="352">
        <v>780180</v>
      </c>
      <c r="C9857" s="356"/>
      <c r="D9857" s="356">
        <v>44</v>
      </c>
      <c r="E9857" s="357" t="s">
        <v>938</v>
      </c>
      <c r="F9857" s="346" t="s">
        <v>939</v>
      </c>
      <c r="G9857" s="147">
        <v>0</v>
      </c>
      <c r="H9857" s="147">
        <v>0</v>
      </c>
    </row>
    <row r="9858" spans="1:8">
      <c r="A9858" s="391" t="s">
        <v>940</v>
      </c>
      <c r="B9858" s="352">
        <v>780180</v>
      </c>
      <c r="C9858" s="356"/>
      <c r="D9858" s="356">
        <v>45</v>
      </c>
      <c r="E9858" s="357" t="s">
        <v>941</v>
      </c>
      <c r="F9858" s="346" t="s">
        <v>942</v>
      </c>
      <c r="G9858" s="147">
        <v>0</v>
      </c>
      <c r="H9858" s="147">
        <v>0</v>
      </c>
    </row>
    <row r="9859" spans="1:8" ht="28.5">
      <c r="A9859" s="391" t="s">
        <v>943</v>
      </c>
      <c r="B9859" s="352">
        <v>780180</v>
      </c>
      <c r="C9859" s="356"/>
      <c r="D9859" s="354">
        <v>46</v>
      </c>
      <c r="E9859" s="359">
        <v>5</v>
      </c>
      <c r="F9859" s="348" t="s">
        <v>944</v>
      </c>
      <c r="G9859" s="147">
        <v>0</v>
      </c>
      <c r="H9859" s="147">
        <v>0</v>
      </c>
    </row>
    <row r="9860" spans="1:8">
      <c r="A9860" s="391" t="s">
        <v>945</v>
      </c>
      <c r="B9860" s="352">
        <v>780180</v>
      </c>
      <c r="C9860" s="356"/>
      <c r="D9860" s="356">
        <v>47</v>
      </c>
      <c r="E9860" s="357" t="s">
        <v>946</v>
      </c>
      <c r="F9860" s="346" t="s">
        <v>947</v>
      </c>
      <c r="G9860" s="147">
        <v>0</v>
      </c>
      <c r="H9860" s="147">
        <v>0</v>
      </c>
    </row>
    <row r="9861" spans="1:8">
      <c r="A9861" s="391" t="s">
        <v>948</v>
      </c>
      <c r="B9861" s="352">
        <v>780180</v>
      </c>
      <c r="C9861" s="356"/>
      <c r="D9861" s="356">
        <v>48</v>
      </c>
      <c r="E9861" s="357" t="s">
        <v>949</v>
      </c>
      <c r="F9861" s="346" t="s">
        <v>950</v>
      </c>
      <c r="G9861" s="147">
        <v>0</v>
      </c>
      <c r="H9861" s="147">
        <v>0</v>
      </c>
    </row>
    <row r="9862" spans="1:8">
      <c r="A9862" s="394" t="s">
        <v>951</v>
      </c>
      <c r="B9862" s="352">
        <v>780180</v>
      </c>
      <c r="C9862" s="356"/>
      <c r="D9862" s="356">
        <v>49</v>
      </c>
      <c r="E9862" s="358" t="s">
        <v>952</v>
      </c>
      <c r="F9862" s="347" t="s">
        <v>953</v>
      </c>
      <c r="G9862" s="147">
        <v>0</v>
      </c>
      <c r="H9862" s="147">
        <v>0</v>
      </c>
    </row>
    <row r="9863" spans="1:8" ht="45">
      <c r="A9863" s="390" t="s">
        <v>38</v>
      </c>
      <c r="B9863" s="352">
        <v>780163</v>
      </c>
      <c r="C9863" s="363">
        <v>182</v>
      </c>
      <c r="D9863" s="353">
        <v>0</v>
      </c>
      <c r="E9863" s="353">
        <v>0</v>
      </c>
      <c r="F9863" s="429" t="s">
        <v>1060</v>
      </c>
      <c r="G9863" s="149">
        <v>73775</v>
      </c>
      <c r="H9863" s="149">
        <v>123377733</v>
      </c>
    </row>
    <row r="9864" spans="1:8" ht="28.5">
      <c r="A9864" s="391" t="s">
        <v>815</v>
      </c>
      <c r="B9864" s="352">
        <v>780163</v>
      </c>
      <c r="C9864" s="356"/>
      <c r="D9864" s="354">
        <v>1</v>
      </c>
      <c r="E9864" s="355">
        <v>1</v>
      </c>
      <c r="F9864" s="348" t="s">
        <v>816</v>
      </c>
      <c r="G9864" s="147">
        <v>0</v>
      </c>
      <c r="H9864" s="147">
        <v>0</v>
      </c>
    </row>
    <row r="9865" spans="1:8">
      <c r="A9865" s="391" t="s">
        <v>817</v>
      </c>
      <c r="B9865" s="352">
        <v>780163</v>
      </c>
      <c r="C9865" s="356"/>
      <c r="D9865" s="356">
        <v>2</v>
      </c>
      <c r="E9865" s="357" t="s">
        <v>818</v>
      </c>
      <c r="F9865" s="346" t="s">
        <v>819</v>
      </c>
      <c r="G9865" s="147">
        <v>0</v>
      </c>
      <c r="H9865" s="147">
        <v>0</v>
      </c>
    </row>
    <row r="9866" spans="1:8" ht="30">
      <c r="A9866" s="391" t="s">
        <v>820</v>
      </c>
      <c r="B9866" s="352">
        <v>780163</v>
      </c>
      <c r="C9866" s="356"/>
      <c r="D9866" s="356">
        <v>3</v>
      </c>
      <c r="E9866" s="357" t="s">
        <v>821</v>
      </c>
      <c r="F9866" s="346" t="s">
        <v>822</v>
      </c>
      <c r="G9866" s="147">
        <v>0</v>
      </c>
      <c r="H9866" s="147">
        <v>0</v>
      </c>
    </row>
    <row r="9867" spans="1:8">
      <c r="A9867" s="391" t="s">
        <v>823</v>
      </c>
      <c r="B9867" s="352">
        <v>780163</v>
      </c>
      <c r="C9867" s="356"/>
      <c r="D9867" s="356">
        <v>4</v>
      </c>
      <c r="E9867" s="357" t="s">
        <v>824</v>
      </c>
      <c r="F9867" s="346" t="s">
        <v>825</v>
      </c>
      <c r="G9867" s="147">
        <v>0</v>
      </c>
      <c r="H9867" s="147">
        <v>0</v>
      </c>
    </row>
    <row r="9868" spans="1:8">
      <c r="A9868" s="391" t="s">
        <v>826</v>
      </c>
      <c r="B9868" s="352">
        <v>780163</v>
      </c>
      <c r="C9868" s="356"/>
      <c r="D9868" s="356">
        <v>5</v>
      </c>
      <c r="E9868" s="357" t="s">
        <v>827</v>
      </c>
      <c r="F9868" s="346" t="s">
        <v>828</v>
      </c>
      <c r="G9868" s="147">
        <v>0</v>
      </c>
      <c r="H9868" s="147">
        <v>0</v>
      </c>
    </row>
    <row r="9869" spans="1:8">
      <c r="A9869" s="391" t="s">
        <v>829</v>
      </c>
      <c r="B9869" s="352">
        <v>780163</v>
      </c>
      <c r="C9869" s="356"/>
      <c r="D9869" s="356">
        <v>6</v>
      </c>
      <c r="E9869" s="357" t="s">
        <v>830</v>
      </c>
      <c r="F9869" s="346" t="s">
        <v>831</v>
      </c>
      <c r="G9869" s="147">
        <v>0</v>
      </c>
      <c r="H9869" s="147">
        <v>0</v>
      </c>
    </row>
    <row r="9870" spans="1:8">
      <c r="A9870" s="392" t="s">
        <v>1491</v>
      </c>
      <c r="B9870" s="352">
        <v>780163</v>
      </c>
      <c r="C9870" s="356"/>
      <c r="D9870" s="356">
        <v>7</v>
      </c>
      <c r="E9870" s="358" t="s">
        <v>832</v>
      </c>
      <c r="F9870" s="347" t="s">
        <v>833</v>
      </c>
      <c r="G9870" s="147">
        <v>0</v>
      </c>
      <c r="H9870" s="147">
        <v>0</v>
      </c>
    </row>
    <row r="9871" spans="1:8">
      <c r="A9871" s="391" t="s">
        <v>834</v>
      </c>
      <c r="B9871" s="352">
        <v>780163</v>
      </c>
      <c r="C9871" s="356"/>
      <c r="D9871" s="356">
        <v>8</v>
      </c>
      <c r="E9871" s="357" t="s">
        <v>835</v>
      </c>
      <c r="F9871" s="346" t="s">
        <v>836</v>
      </c>
      <c r="G9871" s="147">
        <v>0</v>
      </c>
      <c r="H9871" s="147">
        <v>0</v>
      </c>
    </row>
    <row r="9872" spans="1:8" ht="28.5">
      <c r="A9872" s="391" t="s">
        <v>837</v>
      </c>
      <c r="B9872" s="352">
        <v>780163</v>
      </c>
      <c r="C9872" s="356"/>
      <c r="D9872" s="354">
        <v>9</v>
      </c>
      <c r="E9872" s="355" t="s">
        <v>838</v>
      </c>
      <c r="F9872" s="348" t="s">
        <v>839</v>
      </c>
      <c r="G9872" s="147">
        <v>775</v>
      </c>
      <c r="H9872" s="147">
        <v>5386527</v>
      </c>
    </row>
    <row r="9873" spans="1:8">
      <c r="A9873" s="391" t="s">
        <v>840</v>
      </c>
      <c r="B9873" s="352">
        <v>780163</v>
      </c>
      <c r="C9873" s="356"/>
      <c r="D9873" s="356">
        <v>10</v>
      </c>
      <c r="E9873" s="357" t="s">
        <v>841</v>
      </c>
      <c r="F9873" s="346" t="s">
        <v>842</v>
      </c>
      <c r="G9873" s="147">
        <v>0</v>
      </c>
      <c r="H9873" s="147">
        <v>0</v>
      </c>
    </row>
    <row r="9874" spans="1:8">
      <c r="A9874" s="391" t="s">
        <v>843</v>
      </c>
      <c r="B9874" s="352">
        <v>780163</v>
      </c>
      <c r="C9874" s="356"/>
      <c r="D9874" s="356">
        <v>11</v>
      </c>
      <c r="E9874" s="357" t="s">
        <v>844</v>
      </c>
      <c r="F9874" s="346" t="s">
        <v>845</v>
      </c>
      <c r="G9874" s="147">
        <v>0</v>
      </c>
      <c r="H9874" s="147">
        <v>0</v>
      </c>
    </row>
    <row r="9875" spans="1:8">
      <c r="A9875" s="391" t="s">
        <v>846</v>
      </c>
      <c r="B9875" s="352">
        <v>780163</v>
      </c>
      <c r="C9875" s="356"/>
      <c r="D9875" s="356">
        <v>12</v>
      </c>
      <c r="E9875" s="357" t="s">
        <v>847</v>
      </c>
      <c r="F9875" s="346" t="s">
        <v>848</v>
      </c>
      <c r="G9875" s="147">
        <v>0</v>
      </c>
      <c r="H9875" s="147">
        <v>0</v>
      </c>
    </row>
    <row r="9876" spans="1:8">
      <c r="A9876" s="391" t="s">
        <v>849</v>
      </c>
      <c r="B9876" s="352">
        <v>780163</v>
      </c>
      <c r="C9876" s="356"/>
      <c r="D9876" s="356">
        <v>13</v>
      </c>
      <c r="E9876" s="357" t="s">
        <v>850</v>
      </c>
      <c r="F9876" s="346" t="s">
        <v>851</v>
      </c>
      <c r="G9876" s="147">
        <v>0</v>
      </c>
      <c r="H9876" s="147">
        <v>0</v>
      </c>
    </row>
    <row r="9877" spans="1:8">
      <c r="A9877" s="391" t="s">
        <v>852</v>
      </c>
      <c r="B9877" s="352">
        <v>780163</v>
      </c>
      <c r="C9877" s="356"/>
      <c r="D9877" s="356">
        <v>14</v>
      </c>
      <c r="E9877" s="357" t="s">
        <v>853</v>
      </c>
      <c r="F9877" s="346" t="s">
        <v>854</v>
      </c>
      <c r="G9877" s="147">
        <v>0</v>
      </c>
      <c r="H9877" s="147">
        <v>0</v>
      </c>
    </row>
    <row r="9878" spans="1:8">
      <c r="A9878" s="392" t="s">
        <v>1492</v>
      </c>
      <c r="B9878" s="352">
        <v>780163</v>
      </c>
      <c r="C9878" s="498"/>
      <c r="D9878" s="356">
        <v>15</v>
      </c>
      <c r="E9878" s="358" t="s">
        <v>1337</v>
      </c>
      <c r="F9878" s="347" t="s">
        <v>855</v>
      </c>
      <c r="G9878" s="147">
        <v>0</v>
      </c>
      <c r="H9878" s="147">
        <v>0</v>
      </c>
    </row>
    <row r="9879" spans="1:8">
      <c r="A9879" s="391" t="s">
        <v>856</v>
      </c>
      <c r="B9879" s="352">
        <v>780163</v>
      </c>
      <c r="C9879" s="356"/>
      <c r="D9879" s="356">
        <v>16</v>
      </c>
      <c r="E9879" s="357" t="s">
        <v>857</v>
      </c>
      <c r="F9879" s="346" t="s">
        <v>858</v>
      </c>
      <c r="G9879" s="147">
        <v>775</v>
      </c>
      <c r="H9879" s="147">
        <v>5386527</v>
      </c>
    </row>
    <row r="9880" spans="1:8">
      <c r="A9880" s="391" t="s">
        <v>859</v>
      </c>
      <c r="B9880" s="352">
        <v>780163</v>
      </c>
      <c r="C9880" s="356"/>
      <c r="D9880" s="354">
        <v>17</v>
      </c>
      <c r="E9880" s="355" t="s">
        <v>860</v>
      </c>
      <c r="F9880" s="348" t="s">
        <v>861</v>
      </c>
      <c r="G9880" s="147">
        <v>73000</v>
      </c>
      <c r="H9880" s="147">
        <v>117991206</v>
      </c>
    </row>
    <row r="9881" spans="1:8" ht="28.5">
      <c r="A9881" s="393" t="s">
        <v>862</v>
      </c>
      <c r="B9881" s="352">
        <v>780163</v>
      </c>
      <c r="C9881" s="356"/>
      <c r="D9881" s="354">
        <v>18</v>
      </c>
      <c r="E9881" s="355" t="s">
        <v>863</v>
      </c>
      <c r="F9881" s="348" t="s">
        <v>864</v>
      </c>
      <c r="G9881" s="147">
        <v>43788</v>
      </c>
      <c r="H9881" s="147">
        <v>48383266</v>
      </c>
    </row>
    <row r="9882" spans="1:8" ht="30">
      <c r="A9882" s="391" t="s">
        <v>865</v>
      </c>
      <c r="B9882" s="352">
        <v>780163</v>
      </c>
      <c r="C9882" s="356"/>
      <c r="D9882" s="356">
        <v>19</v>
      </c>
      <c r="E9882" s="357" t="s">
        <v>866</v>
      </c>
      <c r="F9882" s="346" t="s">
        <v>867</v>
      </c>
      <c r="G9882" s="147">
        <v>0</v>
      </c>
      <c r="H9882" s="147">
        <v>0</v>
      </c>
    </row>
    <row r="9883" spans="1:8" ht="30">
      <c r="A9883" s="391" t="s">
        <v>868</v>
      </c>
      <c r="B9883" s="352">
        <v>780163</v>
      </c>
      <c r="C9883" s="356"/>
      <c r="D9883" s="356">
        <v>20</v>
      </c>
      <c r="E9883" s="357" t="s">
        <v>869</v>
      </c>
      <c r="F9883" s="346" t="s">
        <v>870</v>
      </c>
      <c r="G9883" s="147">
        <v>0</v>
      </c>
      <c r="H9883" s="147">
        <v>0</v>
      </c>
    </row>
    <row r="9884" spans="1:8">
      <c r="A9884" s="391" t="s">
        <v>871</v>
      </c>
      <c r="B9884" s="352">
        <v>780163</v>
      </c>
      <c r="C9884" s="356"/>
      <c r="D9884" s="356">
        <v>21</v>
      </c>
      <c r="E9884" s="357" t="s">
        <v>872</v>
      </c>
      <c r="F9884" s="346" t="s">
        <v>873</v>
      </c>
      <c r="G9884" s="147">
        <v>0</v>
      </c>
      <c r="H9884" s="147">
        <v>0</v>
      </c>
    </row>
    <row r="9885" spans="1:8">
      <c r="A9885" s="391" t="s">
        <v>874</v>
      </c>
      <c r="B9885" s="352">
        <v>780163</v>
      </c>
      <c r="C9885" s="356"/>
      <c r="D9885" s="356">
        <v>22</v>
      </c>
      <c r="E9885" s="357" t="s">
        <v>875</v>
      </c>
      <c r="F9885" s="346" t="s">
        <v>876</v>
      </c>
      <c r="G9885" s="147">
        <v>43788</v>
      </c>
      <c r="H9885" s="147">
        <v>48383266</v>
      </c>
    </row>
    <row r="9886" spans="1:8">
      <c r="A9886" s="391" t="s">
        <v>877</v>
      </c>
      <c r="B9886" s="352">
        <v>780163</v>
      </c>
      <c r="C9886" s="356"/>
      <c r="D9886" s="356">
        <v>23</v>
      </c>
      <c r="E9886" s="357" t="s">
        <v>878</v>
      </c>
      <c r="F9886" s="346" t="s">
        <v>879</v>
      </c>
      <c r="G9886" s="147">
        <v>0</v>
      </c>
      <c r="H9886" s="147">
        <v>0</v>
      </c>
    </row>
    <row r="9887" spans="1:8">
      <c r="A9887" s="391" t="s">
        <v>880</v>
      </c>
      <c r="B9887" s="352">
        <v>780163</v>
      </c>
      <c r="C9887" s="356"/>
      <c r="D9887" s="356">
        <v>24</v>
      </c>
      <c r="E9887" s="357" t="s">
        <v>881</v>
      </c>
      <c r="F9887" s="346" t="s">
        <v>882</v>
      </c>
      <c r="G9887" s="147">
        <v>43788</v>
      </c>
      <c r="H9887" s="147">
        <v>48383266</v>
      </c>
    </row>
    <row r="9888" spans="1:8">
      <c r="A9888" s="391" t="s">
        <v>883</v>
      </c>
      <c r="B9888" s="352">
        <v>780163</v>
      </c>
      <c r="C9888" s="356"/>
      <c r="D9888" s="354">
        <v>25</v>
      </c>
      <c r="E9888" s="355" t="s">
        <v>884</v>
      </c>
      <c r="F9888" s="348" t="s">
        <v>497</v>
      </c>
      <c r="G9888" s="147">
        <v>0</v>
      </c>
      <c r="H9888" s="147">
        <v>0</v>
      </c>
    </row>
    <row r="9889" spans="1:8" ht="28.5">
      <c r="A9889" s="391" t="s">
        <v>885</v>
      </c>
      <c r="B9889" s="352">
        <v>780163</v>
      </c>
      <c r="C9889" s="356"/>
      <c r="D9889" s="354">
        <v>26</v>
      </c>
      <c r="E9889" s="355" t="s">
        <v>886</v>
      </c>
      <c r="F9889" s="348" t="s">
        <v>887</v>
      </c>
      <c r="G9889" s="147">
        <v>29212</v>
      </c>
      <c r="H9889" s="147">
        <v>69607940</v>
      </c>
    </row>
    <row r="9890" spans="1:8">
      <c r="A9890" s="391" t="s">
        <v>888</v>
      </c>
      <c r="B9890" s="352">
        <v>780163</v>
      </c>
      <c r="C9890" s="356"/>
      <c r="D9890" s="356">
        <v>27</v>
      </c>
      <c r="E9890" s="357" t="s">
        <v>889</v>
      </c>
      <c r="F9890" s="346" t="s">
        <v>890</v>
      </c>
      <c r="G9890" s="147">
        <v>0</v>
      </c>
      <c r="H9890" s="147">
        <v>0</v>
      </c>
    </row>
    <row r="9891" spans="1:8">
      <c r="A9891" s="391" t="s">
        <v>891</v>
      </c>
      <c r="B9891" s="352">
        <v>780163</v>
      </c>
      <c r="C9891" s="356"/>
      <c r="D9891" s="356">
        <v>28</v>
      </c>
      <c r="E9891" s="357" t="s">
        <v>892</v>
      </c>
      <c r="F9891" s="346" t="s">
        <v>893</v>
      </c>
      <c r="G9891" s="147">
        <v>27212</v>
      </c>
      <c r="H9891" s="147">
        <v>67259214</v>
      </c>
    </row>
    <row r="9892" spans="1:8">
      <c r="A9892" s="391" t="s">
        <v>894</v>
      </c>
      <c r="B9892" s="352">
        <v>780163</v>
      </c>
      <c r="C9892" s="356"/>
      <c r="D9892" s="356">
        <v>29</v>
      </c>
      <c r="E9892" s="357" t="s">
        <v>895</v>
      </c>
      <c r="F9892" s="346" t="s">
        <v>896</v>
      </c>
      <c r="G9892" s="147">
        <v>0</v>
      </c>
      <c r="H9892" s="147">
        <v>0</v>
      </c>
    </row>
    <row r="9893" spans="1:8">
      <c r="A9893" s="391" t="s">
        <v>897</v>
      </c>
      <c r="B9893" s="352">
        <v>780163</v>
      </c>
      <c r="C9893" s="356"/>
      <c r="D9893" s="356">
        <v>30</v>
      </c>
      <c r="E9893" s="357" t="s">
        <v>898</v>
      </c>
      <c r="F9893" s="346" t="s">
        <v>899</v>
      </c>
      <c r="G9893" s="147">
        <v>0</v>
      </c>
      <c r="H9893" s="147">
        <v>0</v>
      </c>
    </row>
    <row r="9894" spans="1:8" ht="30">
      <c r="A9894" s="391" t="s">
        <v>900</v>
      </c>
      <c r="B9894" s="352">
        <v>780163</v>
      </c>
      <c r="C9894" s="356"/>
      <c r="D9894" s="356">
        <v>31</v>
      </c>
      <c r="E9894" s="357" t="s">
        <v>901</v>
      </c>
      <c r="F9894" s="346" t="s">
        <v>902</v>
      </c>
      <c r="G9894" s="147">
        <v>0</v>
      </c>
      <c r="H9894" s="147">
        <v>0</v>
      </c>
    </row>
    <row r="9895" spans="1:8" ht="30">
      <c r="A9895" s="391" t="s">
        <v>903</v>
      </c>
      <c r="B9895" s="352">
        <v>780163</v>
      </c>
      <c r="C9895" s="356"/>
      <c r="D9895" s="356">
        <v>32</v>
      </c>
      <c r="E9895" s="357" t="s">
        <v>904</v>
      </c>
      <c r="F9895" s="346" t="s">
        <v>905</v>
      </c>
      <c r="G9895" s="147">
        <v>0</v>
      </c>
      <c r="H9895" s="147">
        <v>0</v>
      </c>
    </row>
    <row r="9896" spans="1:8" ht="30">
      <c r="A9896" s="391" t="s">
        <v>906</v>
      </c>
      <c r="B9896" s="352">
        <v>780163</v>
      </c>
      <c r="C9896" s="356"/>
      <c r="D9896" s="356">
        <v>33</v>
      </c>
      <c r="E9896" s="357" t="s">
        <v>907</v>
      </c>
      <c r="F9896" s="346" t="s">
        <v>908</v>
      </c>
      <c r="G9896" s="147">
        <v>0</v>
      </c>
      <c r="H9896" s="147">
        <v>0</v>
      </c>
    </row>
    <row r="9897" spans="1:8">
      <c r="A9897" s="391" t="s">
        <v>909</v>
      </c>
      <c r="B9897" s="352">
        <v>780163</v>
      </c>
      <c r="C9897" s="356"/>
      <c r="D9897" s="356">
        <v>34</v>
      </c>
      <c r="E9897" s="357" t="s">
        <v>910</v>
      </c>
      <c r="F9897" s="346" t="s">
        <v>911</v>
      </c>
      <c r="G9897" s="147">
        <v>0</v>
      </c>
      <c r="H9897" s="147">
        <v>0</v>
      </c>
    </row>
    <row r="9898" spans="1:8">
      <c r="A9898" s="391" t="s">
        <v>912</v>
      </c>
      <c r="B9898" s="352">
        <v>780163</v>
      </c>
      <c r="C9898" s="356"/>
      <c r="D9898" s="356">
        <v>35</v>
      </c>
      <c r="E9898" s="357" t="s">
        <v>913</v>
      </c>
      <c r="F9898" s="346" t="s">
        <v>914</v>
      </c>
      <c r="G9898" s="147">
        <v>0</v>
      </c>
      <c r="H9898" s="147">
        <v>0</v>
      </c>
    </row>
    <row r="9899" spans="1:8" ht="30">
      <c r="A9899" s="391" t="s">
        <v>915</v>
      </c>
      <c r="B9899" s="352">
        <v>780163</v>
      </c>
      <c r="C9899" s="356"/>
      <c r="D9899" s="356">
        <v>36</v>
      </c>
      <c r="E9899" s="357" t="s">
        <v>916</v>
      </c>
      <c r="F9899" s="346" t="s">
        <v>917</v>
      </c>
      <c r="G9899" s="147">
        <v>2000</v>
      </c>
      <c r="H9899" s="147">
        <v>2348726</v>
      </c>
    </row>
    <row r="9900" spans="1:8" ht="28.5">
      <c r="A9900" s="391" t="s">
        <v>918</v>
      </c>
      <c r="B9900" s="352">
        <v>780163</v>
      </c>
      <c r="C9900" s="356"/>
      <c r="D9900" s="354">
        <v>37</v>
      </c>
      <c r="E9900" s="355" t="s">
        <v>919</v>
      </c>
      <c r="F9900" s="348" t="s">
        <v>920</v>
      </c>
      <c r="G9900" s="147">
        <v>0</v>
      </c>
      <c r="H9900" s="147">
        <v>0</v>
      </c>
    </row>
    <row r="9901" spans="1:8">
      <c r="A9901" s="391" t="s">
        <v>921</v>
      </c>
      <c r="B9901" s="352">
        <v>780163</v>
      </c>
      <c r="C9901" s="356"/>
      <c r="D9901" s="356">
        <v>38</v>
      </c>
      <c r="E9901" s="357" t="s">
        <v>922</v>
      </c>
      <c r="F9901" s="346" t="s">
        <v>39</v>
      </c>
      <c r="G9901" s="147">
        <v>0</v>
      </c>
      <c r="H9901" s="147">
        <v>0</v>
      </c>
    </row>
    <row r="9902" spans="1:8">
      <c r="A9902" s="391" t="s">
        <v>923</v>
      </c>
      <c r="B9902" s="352">
        <v>780163</v>
      </c>
      <c r="C9902" s="356"/>
      <c r="D9902" s="356">
        <v>39</v>
      </c>
      <c r="E9902" s="357" t="s">
        <v>924</v>
      </c>
      <c r="F9902" s="346" t="s">
        <v>40</v>
      </c>
      <c r="G9902" s="147">
        <v>0</v>
      </c>
      <c r="H9902" s="147">
        <v>0</v>
      </c>
    </row>
    <row r="9903" spans="1:8">
      <c r="A9903" s="391" t="s">
        <v>925</v>
      </c>
      <c r="B9903" s="352">
        <v>780163</v>
      </c>
      <c r="C9903" s="356"/>
      <c r="D9903" s="356">
        <v>40</v>
      </c>
      <c r="E9903" s="357" t="s">
        <v>926</v>
      </c>
      <c r="F9903" s="346" t="s">
        <v>927</v>
      </c>
      <c r="G9903" s="147">
        <v>0</v>
      </c>
      <c r="H9903" s="147">
        <v>0</v>
      </c>
    </row>
    <row r="9904" spans="1:8">
      <c r="A9904" s="391" t="s">
        <v>928</v>
      </c>
      <c r="B9904" s="352">
        <v>780163</v>
      </c>
      <c r="C9904" s="356"/>
      <c r="D9904" s="356">
        <v>41</v>
      </c>
      <c r="E9904" s="357" t="s">
        <v>929</v>
      </c>
      <c r="F9904" s="346" t="s">
        <v>930</v>
      </c>
      <c r="G9904" s="147">
        <v>0</v>
      </c>
      <c r="H9904" s="147">
        <v>0</v>
      </c>
    </row>
    <row r="9905" spans="1:8" ht="28.5">
      <c r="A9905" s="391" t="s">
        <v>931</v>
      </c>
      <c r="B9905" s="352">
        <v>780163</v>
      </c>
      <c r="C9905" s="356"/>
      <c r="D9905" s="354">
        <v>42</v>
      </c>
      <c r="E9905" s="355" t="s">
        <v>932</v>
      </c>
      <c r="F9905" s="348" t="s">
        <v>933</v>
      </c>
      <c r="G9905" s="147">
        <v>0</v>
      </c>
      <c r="H9905" s="147">
        <v>0</v>
      </c>
    </row>
    <row r="9906" spans="1:8">
      <c r="A9906" s="391" t="s">
        <v>934</v>
      </c>
      <c r="B9906" s="352">
        <v>780163</v>
      </c>
      <c r="C9906" s="356"/>
      <c r="D9906" s="356">
        <v>43</v>
      </c>
      <c r="E9906" s="357" t="s">
        <v>935</v>
      </c>
      <c r="F9906" s="346" t="s">
        <v>936</v>
      </c>
      <c r="G9906" s="147">
        <v>0</v>
      </c>
      <c r="H9906" s="147">
        <v>0</v>
      </c>
    </row>
    <row r="9907" spans="1:8">
      <c r="A9907" s="391" t="s">
        <v>937</v>
      </c>
      <c r="B9907" s="352">
        <v>780163</v>
      </c>
      <c r="C9907" s="356"/>
      <c r="D9907" s="356">
        <v>44</v>
      </c>
      <c r="E9907" s="357" t="s">
        <v>938</v>
      </c>
      <c r="F9907" s="346" t="s">
        <v>939</v>
      </c>
      <c r="G9907" s="147">
        <v>0</v>
      </c>
      <c r="H9907" s="147">
        <v>0</v>
      </c>
    </row>
    <row r="9908" spans="1:8">
      <c r="A9908" s="391" t="s">
        <v>940</v>
      </c>
      <c r="B9908" s="352">
        <v>780163</v>
      </c>
      <c r="C9908" s="356"/>
      <c r="D9908" s="356">
        <v>45</v>
      </c>
      <c r="E9908" s="357" t="s">
        <v>941</v>
      </c>
      <c r="F9908" s="346" t="s">
        <v>942</v>
      </c>
      <c r="G9908" s="147">
        <v>0</v>
      </c>
      <c r="H9908" s="147">
        <v>0</v>
      </c>
    </row>
    <row r="9909" spans="1:8" ht="28.5">
      <c r="A9909" s="391" t="s">
        <v>943</v>
      </c>
      <c r="B9909" s="352">
        <v>780163</v>
      </c>
      <c r="C9909" s="356"/>
      <c r="D9909" s="354">
        <v>46</v>
      </c>
      <c r="E9909" s="359">
        <v>5</v>
      </c>
      <c r="F9909" s="348" t="s">
        <v>944</v>
      </c>
      <c r="G9909" s="147">
        <v>0</v>
      </c>
      <c r="H9909" s="147">
        <v>0</v>
      </c>
    </row>
    <row r="9910" spans="1:8">
      <c r="A9910" s="391" t="s">
        <v>945</v>
      </c>
      <c r="B9910" s="352">
        <v>780163</v>
      </c>
      <c r="C9910" s="356"/>
      <c r="D9910" s="356">
        <v>47</v>
      </c>
      <c r="E9910" s="357" t="s">
        <v>946</v>
      </c>
      <c r="F9910" s="346" t="s">
        <v>947</v>
      </c>
      <c r="G9910" s="147">
        <v>0</v>
      </c>
      <c r="H9910" s="147">
        <v>0</v>
      </c>
    </row>
    <row r="9911" spans="1:8">
      <c r="A9911" s="391" t="s">
        <v>948</v>
      </c>
      <c r="B9911" s="352">
        <v>780163</v>
      </c>
      <c r="C9911" s="356"/>
      <c r="D9911" s="356">
        <v>48</v>
      </c>
      <c r="E9911" s="357" t="s">
        <v>949</v>
      </c>
      <c r="F9911" s="346" t="s">
        <v>950</v>
      </c>
      <c r="G9911" s="147">
        <v>0</v>
      </c>
      <c r="H9911" s="147">
        <v>0</v>
      </c>
    </row>
    <row r="9912" spans="1:8">
      <c r="A9912" s="394" t="s">
        <v>951</v>
      </c>
      <c r="B9912" s="352">
        <v>780163</v>
      </c>
      <c r="C9912" s="356"/>
      <c r="D9912" s="356">
        <v>49</v>
      </c>
      <c r="E9912" s="358" t="s">
        <v>952</v>
      </c>
      <c r="F9912" s="347" t="s">
        <v>953</v>
      </c>
      <c r="G9912" s="147">
        <v>0</v>
      </c>
      <c r="H9912" s="147">
        <v>0</v>
      </c>
    </row>
    <row r="9913" spans="1:8">
      <c r="A9913" s="395" t="s">
        <v>38</v>
      </c>
      <c r="B9913" s="367" t="s">
        <v>1061</v>
      </c>
      <c r="C9913" s="368"/>
      <c r="D9913" s="369">
        <v>0</v>
      </c>
      <c r="E9913" s="369">
        <v>0</v>
      </c>
      <c r="F9913" s="434" t="s">
        <v>141</v>
      </c>
      <c r="G9913" s="148">
        <v>1122650</v>
      </c>
      <c r="H9913" s="148">
        <v>2097911105</v>
      </c>
    </row>
    <row r="9914" spans="1:8" ht="29.25">
      <c r="A9914" s="396" t="s">
        <v>815</v>
      </c>
      <c r="B9914" s="367" t="s">
        <v>1061</v>
      </c>
      <c r="C9914" s="372"/>
      <c r="D9914" s="369">
        <v>1</v>
      </c>
      <c r="E9914" s="370">
        <v>1</v>
      </c>
      <c r="F9914" s="432" t="s">
        <v>816</v>
      </c>
      <c r="G9914" s="148">
        <v>0</v>
      </c>
      <c r="H9914" s="148">
        <v>0</v>
      </c>
    </row>
    <row r="9915" spans="1:8">
      <c r="A9915" s="396" t="s">
        <v>817</v>
      </c>
      <c r="B9915" s="367" t="s">
        <v>1061</v>
      </c>
      <c r="C9915" s="372"/>
      <c r="D9915" s="372">
        <v>2</v>
      </c>
      <c r="E9915" s="371" t="s">
        <v>818</v>
      </c>
      <c r="F9915" s="433" t="s">
        <v>819</v>
      </c>
      <c r="G9915" s="148">
        <v>0</v>
      </c>
      <c r="H9915" s="148">
        <v>0</v>
      </c>
    </row>
    <row r="9916" spans="1:8" ht="30">
      <c r="A9916" s="396" t="s">
        <v>820</v>
      </c>
      <c r="B9916" s="367" t="s">
        <v>1061</v>
      </c>
      <c r="C9916" s="372"/>
      <c r="D9916" s="372">
        <v>3</v>
      </c>
      <c r="E9916" s="371" t="s">
        <v>821</v>
      </c>
      <c r="F9916" s="433" t="s">
        <v>822</v>
      </c>
      <c r="G9916" s="148">
        <v>0</v>
      </c>
      <c r="H9916" s="148">
        <v>0</v>
      </c>
    </row>
    <row r="9917" spans="1:8">
      <c r="A9917" s="396" t="s">
        <v>823</v>
      </c>
      <c r="B9917" s="367" t="s">
        <v>1061</v>
      </c>
      <c r="C9917" s="372"/>
      <c r="D9917" s="372">
        <v>4</v>
      </c>
      <c r="E9917" s="371" t="s">
        <v>824</v>
      </c>
      <c r="F9917" s="433" t="s">
        <v>825</v>
      </c>
      <c r="G9917" s="148">
        <v>0</v>
      </c>
      <c r="H9917" s="148">
        <v>0</v>
      </c>
    </row>
    <row r="9918" spans="1:8">
      <c r="A9918" s="396" t="s">
        <v>826</v>
      </c>
      <c r="B9918" s="367" t="s">
        <v>1061</v>
      </c>
      <c r="C9918" s="372"/>
      <c r="D9918" s="372">
        <v>5</v>
      </c>
      <c r="E9918" s="371" t="s">
        <v>827</v>
      </c>
      <c r="F9918" s="433" t="s">
        <v>828</v>
      </c>
      <c r="G9918" s="148">
        <v>0</v>
      </c>
      <c r="H9918" s="148">
        <v>0</v>
      </c>
    </row>
    <row r="9919" spans="1:8">
      <c r="A9919" s="396" t="s">
        <v>829</v>
      </c>
      <c r="B9919" s="367" t="s">
        <v>1061</v>
      </c>
      <c r="C9919" s="372"/>
      <c r="D9919" s="372">
        <v>6</v>
      </c>
      <c r="E9919" s="371" t="s">
        <v>830</v>
      </c>
      <c r="F9919" s="433" t="s">
        <v>831</v>
      </c>
      <c r="G9919" s="148">
        <v>0</v>
      </c>
      <c r="H9919" s="148">
        <v>0</v>
      </c>
    </row>
    <row r="9920" spans="1:8">
      <c r="A9920" s="396" t="s">
        <v>1491</v>
      </c>
      <c r="B9920" s="367" t="s">
        <v>1061</v>
      </c>
      <c r="C9920" s="372"/>
      <c r="D9920" s="372">
        <v>7</v>
      </c>
      <c r="E9920" s="371" t="s">
        <v>832</v>
      </c>
      <c r="F9920" s="433" t="s">
        <v>833</v>
      </c>
      <c r="G9920" s="148">
        <v>0</v>
      </c>
      <c r="H9920" s="148">
        <v>0</v>
      </c>
    </row>
    <row r="9921" spans="1:8">
      <c r="A9921" s="396" t="s">
        <v>834</v>
      </c>
      <c r="B9921" s="367" t="s">
        <v>1061</v>
      </c>
      <c r="C9921" s="372"/>
      <c r="D9921" s="372">
        <v>8</v>
      </c>
      <c r="E9921" s="371" t="s">
        <v>835</v>
      </c>
      <c r="F9921" s="433" t="s">
        <v>836</v>
      </c>
      <c r="G9921" s="148">
        <v>0</v>
      </c>
      <c r="H9921" s="148">
        <v>0</v>
      </c>
    </row>
    <row r="9922" spans="1:8" ht="29.25">
      <c r="A9922" s="396" t="s">
        <v>837</v>
      </c>
      <c r="B9922" s="367" t="s">
        <v>1061</v>
      </c>
      <c r="C9922" s="372"/>
      <c r="D9922" s="369">
        <v>9</v>
      </c>
      <c r="E9922" s="370" t="s">
        <v>838</v>
      </c>
      <c r="F9922" s="432" t="s">
        <v>839</v>
      </c>
      <c r="G9922" s="148">
        <v>17105</v>
      </c>
      <c r="H9922" s="148">
        <v>360784762</v>
      </c>
    </row>
    <row r="9923" spans="1:8">
      <c r="A9923" s="396" t="s">
        <v>840</v>
      </c>
      <c r="B9923" s="367" t="s">
        <v>1061</v>
      </c>
      <c r="C9923" s="372"/>
      <c r="D9923" s="372">
        <v>10</v>
      </c>
      <c r="E9923" s="371" t="s">
        <v>841</v>
      </c>
      <c r="F9923" s="433" t="s">
        <v>842</v>
      </c>
      <c r="G9923" s="148">
        <v>0</v>
      </c>
      <c r="H9923" s="148">
        <v>0</v>
      </c>
    </row>
    <row r="9924" spans="1:8">
      <c r="A9924" s="396" t="s">
        <v>843</v>
      </c>
      <c r="B9924" s="367" t="s">
        <v>1061</v>
      </c>
      <c r="C9924" s="372"/>
      <c r="D9924" s="372">
        <v>11</v>
      </c>
      <c r="E9924" s="371" t="s">
        <v>844</v>
      </c>
      <c r="F9924" s="433" t="s">
        <v>845</v>
      </c>
      <c r="G9924" s="148">
        <v>0</v>
      </c>
      <c r="H9924" s="148">
        <v>0</v>
      </c>
    </row>
    <row r="9925" spans="1:8">
      <c r="A9925" s="396" t="s">
        <v>846</v>
      </c>
      <c r="B9925" s="367" t="s">
        <v>1061</v>
      </c>
      <c r="C9925" s="372"/>
      <c r="D9925" s="372">
        <v>12</v>
      </c>
      <c r="E9925" s="371" t="s">
        <v>847</v>
      </c>
      <c r="F9925" s="433" t="s">
        <v>848</v>
      </c>
      <c r="G9925" s="148">
        <v>0</v>
      </c>
      <c r="H9925" s="148">
        <v>0</v>
      </c>
    </row>
    <row r="9926" spans="1:8">
      <c r="A9926" s="396" t="s">
        <v>849</v>
      </c>
      <c r="B9926" s="367" t="s">
        <v>1061</v>
      </c>
      <c r="C9926" s="372"/>
      <c r="D9926" s="372">
        <v>13</v>
      </c>
      <c r="E9926" s="371" t="s">
        <v>850</v>
      </c>
      <c r="F9926" s="433" t="s">
        <v>851</v>
      </c>
      <c r="G9926" s="148">
        <v>0</v>
      </c>
      <c r="H9926" s="148">
        <v>0</v>
      </c>
    </row>
    <row r="9927" spans="1:8">
      <c r="A9927" s="396" t="s">
        <v>852</v>
      </c>
      <c r="B9927" s="367" t="s">
        <v>1061</v>
      </c>
      <c r="C9927" s="372"/>
      <c r="D9927" s="372">
        <v>14</v>
      </c>
      <c r="E9927" s="371" t="s">
        <v>853</v>
      </c>
      <c r="F9927" s="433" t="s">
        <v>854</v>
      </c>
      <c r="G9927" s="148">
        <v>1096</v>
      </c>
      <c r="H9927" s="148">
        <v>39672537</v>
      </c>
    </row>
    <row r="9928" spans="1:8">
      <c r="A9928" s="396" t="s">
        <v>1492</v>
      </c>
      <c r="B9928" s="367" t="s">
        <v>1061</v>
      </c>
      <c r="C9928" s="372"/>
      <c r="D9928" s="372">
        <v>15</v>
      </c>
      <c r="E9928" s="371" t="s">
        <v>1337</v>
      </c>
      <c r="F9928" s="433" t="s">
        <v>855</v>
      </c>
      <c r="G9928" s="148">
        <v>867</v>
      </c>
      <c r="H9928" s="148">
        <v>35460759</v>
      </c>
    </row>
    <row r="9929" spans="1:8">
      <c r="A9929" s="396" t="s">
        <v>856</v>
      </c>
      <c r="B9929" s="367" t="s">
        <v>1061</v>
      </c>
      <c r="C9929" s="372"/>
      <c r="D9929" s="372">
        <v>16</v>
      </c>
      <c r="E9929" s="371" t="s">
        <v>857</v>
      </c>
      <c r="F9929" s="433" t="s">
        <v>858</v>
      </c>
      <c r="G9929" s="148">
        <v>15142</v>
      </c>
      <c r="H9929" s="148">
        <v>285651466</v>
      </c>
    </row>
    <row r="9930" spans="1:8">
      <c r="A9930" s="396" t="s">
        <v>859</v>
      </c>
      <c r="B9930" s="367" t="s">
        <v>1061</v>
      </c>
      <c r="C9930" s="372"/>
      <c r="D9930" s="369">
        <v>17</v>
      </c>
      <c r="E9930" s="370" t="s">
        <v>860</v>
      </c>
      <c r="F9930" s="432" t="s">
        <v>861</v>
      </c>
      <c r="G9930" s="148">
        <v>1070875</v>
      </c>
      <c r="H9930" s="148">
        <v>1480555764</v>
      </c>
    </row>
    <row r="9931" spans="1:8" ht="29.25">
      <c r="A9931" s="397" t="s">
        <v>862</v>
      </c>
      <c r="B9931" s="367" t="s">
        <v>1061</v>
      </c>
      <c r="C9931" s="372"/>
      <c r="D9931" s="369">
        <v>18</v>
      </c>
      <c r="E9931" s="370" t="s">
        <v>863</v>
      </c>
      <c r="F9931" s="432" t="s">
        <v>864</v>
      </c>
      <c r="G9931" s="148">
        <v>670110</v>
      </c>
      <c r="H9931" s="148">
        <v>770358258</v>
      </c>
    </row>
    <row r="9932" spans="1:8" ht="30">
      <c r="A9932" s="396" t="s">
        <v>865</v>
      </c>
      <c r="B9932" s="367" t="s">
        <v>1061</v>
      </c>
      <c r="C9932" s="372"/>
      <c r="D9932" s="372">
        <v>19</v>
      </c>
      <c r="E9932" s="371" t="s">
        <v>866</v>
      </c>
      <c r="F9932" s="433" t="s">
        <v>867</v>
      </c>
      <c r="G9932" s="148">
        <v>58833</v>
      </c>
      <c r="H9932" s="148">
        <v>138966500</v>
      </c>
    </row>
    <row r="9933" spans="1:8" ht="30">
      <c r="A9933" s="396" t="s">
        <v>868</v>
      </c>
      <c r="B9933" s="367" t="s">
        <v>1061</v>
      </c>
      <c r="C9933" s="372"/>
      <c r="D9933" s="372">
        <v>20</v>
      </c>
      <c r="E9933" s="371" t="s">
        <v>869</v>
      </c>
      <c r="F9933" s="433" t="s">
        <v>870</v>
      </c>
      <c r="G9933" s="148">
        <v>74774</v>
      </c>
      <c r="H9933" s="148">
        <v>231373638</v>
      </c>
    </row>
    <row r="9934" spans="1:8">
      <c r="A9934" s="396" t="s">
        <v>871</v>
      </c>
      <c r="B9934" s="367" t="s">
        <v>1061</v>
      </c>
      <c r="C9934" s="372"/>
      <c r="D9934" s="372">
        <v>21</v>
      </c>
      <c r="E9934" s="371" t="s">
        <v>872</v>
      </c>
      <c r="F9934" s="433" t="s">
        <v>873</v>
      </c>
      <c r="G9934" s="148">
        <v>11302</v>
      </c>
      <c r="H9934" s="148">
        <v>6020928</v>
      </c>
    </row>
    <row r="9935" spans="1:8">
      <c r="A9935" s="396" t="s">
        <v>874</v>
      </c>
      <c r="B9935" s="367" t="s">
        <v>1061</v>
      </c>
      <c r="C9935" s="372"/>
      <c r="D9935" s="372">
        <v>22</v>
      </c>
      <c r="E9935" s="371" t="s">
        <v>875</v>
      </c>
      <c r="F9935" s="433" t="s">
        <v>876</v>
      </c>
      <c r="G9935" s="148">
        <v>525201</v>
      </c>
      <c r="H9935" s="148">
        <v>393997192</v>
      </c>
    </row>
    <row r="9936" spans="1:8">
      <c r="A9936" s="396" t="s">
        <v>877</v>
      </c>
      <c r="B9936" s="367" t="s">
        <v>1061</v>
      </c>
      <c r="C9936" s="372"/>
      <c r="D9936" s="372">
        <v>23</v>
      </c>
      <c r="E9936" s="371" t="s">
        <v>878</v>
      </c>
      <c r="F9936" s="433" t="s">
        <v>879</v>
      </c>
      <c r="G9936" s="148">
        <v>299452</v>
      </c>
      <c r="H9936" s="148">
        <v>195030120</v>
      </c>
    </row>
    <row r="9937" spans="1:8">
      <c r="A9937" s="396" t="s">
        <v>880</v>
      </c>
      <c r="B9937" s="367" t="s">
        <v>1061</v>
      </c>
      <c r="C9937" s="372"/>
      <c r="D9937" s="372">
        <v>24</v>
      </c>
      <c r="E9937" s="371" t="s">
        <v>881</v>
      </c>
      <c r="F9937" s="433" t="s">
        <v>882</v>
      </c>
      <c r="G9937" s="148">
        <v>225749</v>
      </c>
      <c r="H9937" s="148">
        <v>198967072</v>
      </c>
    </row>
    <row r="9938" spans="1:8">
      <c r="A9938" s="396" t="s">
        <v>883</v>
      </c>
      <c r="B9938" s="367" t="s">
        <v>1061</v>
      </c>
      <c r="C9938" s="372"/>
      <c r="D9938" s="369">
        <v>25</v>
      </c>
      <c r="E9938" s="370" t="s">
        <v>884</v>
      </c>
      <c r="F9938" s="432" t="s">
        <v>497</v>
      </c>
      <c r="G9938" s="148">
        <v>51100</v>
      </c>
      <c r="H9938" s="148">
        <v>86759624</v>
      </c>
    </row>
    <row r="9939" spans="1:8" ht="29.25">
      <c r="A9939" s="396" t="s">
        <v>885</v>
      </c>
      <c r="B9939" s="367" t="s">
        <v>1061</v>
      </c>
      <c r="C9939" s="372"/>
      <c r="D9939" s="369">
        <v>26</v>
      </c>
      <c r="E9939" s="370" t="s">
        <v>886</v>
      </c>
      <c r="F9939" s="432" t="s">
        <v>887</v>
      </c>
      <c r="G9939" s="148">
        <v>289917</v>
      </c>
      <c r="H9939" s="148">
        <v>536624461</v>
      </c>
    </row>
    <row r="9940" spans="1:8">
      <c r="A9940" s="396" t="s">
        <v>888</v>
      </c>
      <c r="B9940" s="367" t="s">
        <v>1061</v>
      </c>
      <c r="C9940" s="372"/>
      <c r="D9940" s="372">
        <v>27</v>
      </c>
      <c r="E9940" s="371" t="s">
        <v>889</v>
      </c>
      <c r="F9940" s="433" t="s">
        <v>890</v>
      </c>
      <c r="G9940" s="148">
        <v>135268</v>
      </c>
      <c r="H9940" s="148">
        <v>258528300</v>
      </c>
    </row>
    <row r="9941" spans="1:8">
      <c r="A9941" s="396" t="s">
        <v>891</v>
      </c>
      <c r="B9941" s="367" t="s">
        <v>1061</v>
      </c>
      <c r="C9941" s="372"/>
      <c r="D9941" s="372">
        <v>28</v>
      </c>
      <c r="E9941" s="371" t="s">
        <v>892</v>
      </c>
      <c r="F9941" s="433" t="s">
        <v>893</v>
      </c>
      <c r="G9941" s="148">
        <v>80140</v>
      </c>
      <c r="H9941" s="148">
        <v>239194816</v>
      </c>
    </row>
    <row r="9942" spans="1:8">
      <c r="A9942" s="396" t="s">
        <v>894</v>
      </c>
      <c r="B9942" s="367" t="s">
        <v>1061</v>
      </c>
      <c r="C9942" s="372"/>
      <c r="D9942" s="372">
        <v>29</v>
      </c>
      <c r="E9942" s="371" t="s">
        <v>895</v>
      </c>
      <c r="F9942" s="433" t="s">
        <v>896</v>
      </c>
      <c r="G9942" s="148">
        <v>0</v>
      </c>
      <c r="H9942" s="148">
        <v>0</v>
      </c>
    </row>
    <row r="9943" spans="1:8">
      <c r="A9943" s="396" t="s">
        <v>897</v>
      </c>
      <c r="B9943" s="367" t="s">
        <v>1061</v>
      </c>
      <c r="C9943" s="372"/>
      <c r="D9943" s="372">
        <v>30</v>
      </c>
      <c r="E9943" s="371" t="s">
        <v>898</v>
      </c>
      <c r="F9943" s="433" t="s">
        <v>899</v>
      </c>
      <c r="G9943" s="148">
        <v>0</v>
      </c>
      <c r="H9943" s="148">
        <v>0</v>
      </c>
    </row>
    <row r="9944" spans="1:8" ht="30">
      <c r="A9944" s="396" t="s">
        <v>900</v>
      </c>
      <c r="B9944" s="367" t="s">
        <v>1061</v>
      </c>
      <c r="C9944" s="372"/>
      <c r="D9944" s="372">
        <v>31</v>
      </c>
      <c r="E9944" s="371" t="s">
        <v>901</v>
      </c>
      <c r="F9944" s="433" t="s">
        <v>902</v>
      </c>
      <c r="G9944" s="148">
        <v>11835</v>
      </c>
      <c r="H9944" s="148">
        <v>8503449</v>
      </c>
    </row>
    <row r="9945" spans="1:8" ht="30">
      <c r="A9945" s="396" t="s">
        <v>903</v>
      </c>
      <c r="B9945" s="367" t="s">
        <v>1061</v>
      </c>
      <c r="C9945" s="372"/>
      <c r="D9945" s="372">
        <v>32</v>
      </c>
      <c r="E9945" s="371" t="s">
        <v>904</v>
      </c>
      <c r="F9945" s="433" t="s">
        <v>905</v>
      </c>
      <c r="G9945" s="148">
        <v>9422</v>
      </c>
      <c r="H9945" s="148">
        <v>9157456</v>
      </c>
    </row>
    <row r="9946" spans="1:8" ht="30">
      <c r="A9946" s="396" t="s">
        <v>906</v>
      </c>
      <c r="B9946" s="367" t="s">
        <v>1061</v>
      </c>
      <c r="C9946" s="372"/>
      <c r="D9946" s="372">
        <v>33</v>
      </c>
      <c r="E9946" s="371" t="s">
        <v>907</v>
      </c>
      <c r="F9946" s="433" t="s">
        <v>908</v>
      </c>
      <c r="G9946" s="148">
        <v>0</v>
      </c>
      <c r="H9946" s="148">
        <v>0</v>
      </c>
    </row>
    <row r="9947" spans="1:8">
      <c r="A9947" s="396" t="s">
        <v>909</v>
      </c>
      <c r="B9947" s="367" t="s">
        <v>1061</v>
      </c>
      <c r="C9947" s="372"/>
      <c r="D9947" s="372">
        <v>34</v>
      </c>
      <c r="E9947" s="371" t="s">
        <v>910</v>
      </c>
      <c r="F9947" s="433" t="s">
        <v>911</v>
      </c>
      <c r="G9947" s="148">
        <v>0</v>
      </c>
      <c r="H9947" s="148">
        <v>0</v>
      </c>
    </row>
    <row r="9948" spans="1:8">
      <c r="A9948" s="396" t="s">
        <v>912</v>
      </c>
      <c r="B9948" s="367" t="s">
        <v>1061</v>
      </c>
      <c r="C9948" s="372"/>
      <c r="D9948" s="372">
        <v>35</v>
      </c>
      <c r="E9948" s="371" t="s">
        <v>913</v>
      </c>
      <c r="F9948" s="433" t="s">
        <v>914</v>
      </c>
      <c r="G9948" s="148">
        <v>0</v>
      </c>
      <c r="H9948" s="148">
        <v>0</v>
      </c>
    </row>
    <row r="9949" spans="1:8" ht="30">
      <c r="A9949" s="396" t="s">
        <v>915</v>
      </c>
      <c r="B9949" s="367" t="s">
        <v>1061</v>
      </c>
      <c r="C9949" s="372"/>
      <c r="D9949" s="372">
        <v>36</v>
      </c>
      <c r="E9949" s="371" t="s">
        <v>916</v>
      </c>
      <c r="F9949" s="433" t="s">
        <v>917</v>
      </c>
      <c r="G9949" s="148">
        <v>53252</v>
      </c>
      <c r="H9949" s="148">
        <v>21240440</v>
      </c>
    </row>
    <row r="9950" spans="1:8" ht="29.25">
      <c r="A9950" s="396" t="s">
        <v>918</v>
      </c>
      <c r="B9950" s="367" t="s">
        <v>1061</v>
      </c>
      <c r="C9950" s="372"/>
      <c r="D9950" s="369">
        <v>37</v>
      </c>
      <c r="E9950" s="370" t="s">
        <v>919</v>
      </c>
      <c r="F9950" s="432" t="s">
        <v>920</v>
      </c>
      <c r="G9950" s="148">
        <v>59748</v>
      </c>
      <c r="H9950" s="148">
        <v>86813421</v>
      </c>
    </row>
    <row r="9951" spans="1:8">
      <c r="A9951" s="396" t="s">
        <v>921</v>
      </c>
      <c r="B9951" s="367" t="s">
        <v>1061</v>
      </c>
      <c r="C9951" s="372"/>
      <c r="D9951" s="372">
        <v>38</v>
      </c>
      <c r="E9951" s="371" t="s">
        <v>922</v>
      </c>
      <c r="F9951" s="433" t="s">
        <v>39</v>
      </c>
      <c r="G9951" s="148">
        <v>10728</v>
      </c>
      <c r="H9951" s="148">
        <v>18945113</v>
      </c>
    </row>
    <row r="9952" spans="1:8">
      <c r="A9952" s="396" t="s">
        <v>923</v>
      </c>
      <c r="B9952" s="367" t="s">
        <v>1061</v>
      </c>
      <c r="C9952" s="372"/>
      <c r="D9952" s="372">
        <v>39</v>
      </c>
      <c r="E9952" s="371" t="s">
        <v>924</v>
      </c>
      <c r="F9952" s="433" t="s">
        <v>40</v>
      </c>
      <c r="G9952" s="148">
        <v>4100</v>
      </c>
      <c r="H9952" s="148">
        <v>5676451</v>
      </c>
    </row>
    <row r="9953" spans="1:8">
      <c r="A9953" s="396" t="s">
        <v>925</v>
      </c>
      <c r="B9953" s="367" t="s">
        <v>1061</v>
      </c>
      <c r="C9953" s="372"/>
      <c r="D9953" s="372">
        <v>40</v>
      </c>
      <c r="E9953" s="371" t="s">
        <v>926</v>
      </c>
      <c r="F9953" s="433" t="s">
        <v>927</v>
      </c>
      <c r="G9953" s="148">
        <v>32899</v>
      </c>
      <c r="H9953" s="148">
        <v>45548666</v>
      </c>
    </row>
    <row r="9954" spans="1:8">
      <c r="A9954" s="396" t="s">
        <v>928</v>
      </c>
      <c r="B9954" s="367" t="s">
        <v>1061</v>
      </c>
      <c r="C9954" s="372"/>
      <c r="D9954" s="372">
        <v>41</v>
      </c>
      <c r="E9954" s="371" t="s">
        <v>929</v>
      </c>
      <c r="F9954" s="433" t="s">
        <v>930</v>
      </c>
      <c r="G9954" s="148">
        <v>12021</v>
      </c>
      <c r="H9954" s="148">
        <v>16643191</v>
      </c>
    </row>
    <row r="9955" spans="1:8" ht="29.25">
      <c r="A9955" s="396" t="s">
        <v>931</v>
      </c>
      <c r="B9955" s="367" t="s">
        <v>1061</v>
      </c>
      <c r="C9955" s="372"/>
      <c r="D9955" s="369">
        <v>42</v>
      </c>
      <c r="E9955" s="370" t="s">
        <v>932</v>
      </c>
      <c r="F9955" s="432" t="s">
        <v>933</v>
      </c>
      <c r="G9955" s="148">
        <v>29978</v>
      </c>
      <c r="H9955" s="148">
        <v>169370468</v>
      </c>
    </row>
    <row r="9956" spans="1:8">
      <c r="A9956" s="396" t="s">
        <v>934</v>
      </c>
      <c r="B9956" s="367" t="s">
        <v>1061</v>
      </c>
      <c r="C9956" s="372"/>
      <c r="D9956" s="372">
        <v>43</v>
      </c>
      <c r="E9956" s="371" t="s">
        <v>935</v>
      </c>
      <c r="F9956" s="433" t="s">
        <v>936</v>
      </c>
      <c r="G9956" s="148">
        <v>29978</v>
      </c>
      <c r="H9956" s="148">
        <v>169370468</v>
      </c>
    </row>
    <row r="9957" spans="1:8">
      <c r="A9957" s="396" t="s">
        <v>937</v>
      </c>
      <c r="B9957" s="367" t="s">
        <v>1061</v>
      </c>
      <c r="C9957" s="372"/>
      <c r="D9957" s="372">
        <v>44</v>
      </c>
      <c r="E9957" s="371" t="s">
        <v>938</v>
      </c>
      <c r="F9957" s="433" t="s">
        <v>939</v>
      </c>
      <c r="G9957" s="148">
        <v>0</v>
      </c>
      <c r="H9957" s="148">
        <v>0</v>
      </c>
    </row>
    <row r="9958" spans="1:8">
      <c r="A9958" s="396" t="s">
        <v>940</v>
      </c>
      <c r="B9958" s="367" t="s">
        <v>1061</v>
      </c>
      <c r="C9958" s="372"/>
      <c r="D9958" s="372">
        <v>45</v>
      </c>
      <c r="E9958" s="371" t="s">
        <v>941</v>
      </c>
      <c r="F9958" s="433" t="s">
        <v>942</v>
      </c>
      <c r="G9958" s="148">
        <v>0</v>
      </c>
      <c r="H9958" s="148">
        <v>0</v>
      </c>
    </row>
    <row r="9959" spans="1:8" ht="29.25">
      <c r="A9959" s="396" t="s">
        <v>943</v>
      </c>
      <c r="B9959" s="367" t="s">
        <v>1061</v>
      </c>
      <c r="C9959" s="372"/>
      <c r="D9959" s="369">
        <v>46</v>
      </c>
      <c r="E9959" s="373">
        <v>5</v>
      </c>
      <c r="F9959" s="432" t="s">
        <v>944</v>
      </c>
      <c r="G9959" s="148">
        <v>4692</v>
      </c>
      <c r="H9959" s="148">
        <v>87200111</v>
      </c>
    </row>
    <row r="9960" spans="1:8">
      <c r="A9960" s="396" t="s">
        <v>945</v>
      </c>
      <c r="B9960" s="367" t="s">
        <v>1061</v>
      </c>
      <c r="C9960" s="372"/>
      <c r="D9960" s="372">
        <v>47</v>
      </c>
      <c r="E9960" s="371" t="s">
        <v>946</v>
      </c>
      <c r="F9960" s="433" t="s">
        <v>947</v>
      </c>
      <c r="G9960" s="148">
        <v>0</v>
      </c>
      <c r="H9960" s="148">
        <v>0</v>
      </c>
    </row>
    <row r="9961" spans="1:8">
      <c r="A9961" s="396" t="s">
        <v>948</v>
      </c>
      <c r="B9961" s="367" t="s">
        <v>1061</v>
      </c>
      <c r="C9961" s="372"/>
      <c r="D9961" s="372">
        <v>48</v>
      </c>
      <c r="E9961" s="371" t="s">
        <v>949</v>
      </c>
      <c r="F9961" s="433" t="s">
        <v>950</v>
      </c>
      <c r="G9961" s="148">
        <v>2494</v>
      </c>
      <c r="H9961" s="148">
        <v>55628617</v>
      </c>
    </row>
    <row r="9962" spans="1:8">
      <c r="A9962" s="396" t="s">
        <v>951</v>
      </c>
      <c r="B9962" s="367" t="s">
        <v>1061</v>
      </c>
      <c r="C9962" s="372"/>
      <c r="D9962" s="372">
        <v>49</v>
      </c>
      <c r="E9962" s="371" t="s">
        <v>952</v>
      </c>
      <c r="F9962" s="433" t="s">
        <v>953</v>
      </c>
      <c r="G9962" s="148">
        <v>2198</v>
      </c>
      <c r="H9962" s="148">
        <v>31571494</v>
      </c>
    </row>
    <row r="9963" spans="1:8">
      <c r="A9963" s="374"/>
      <c r="B9963" s="403"/>
      <c r="C9963" s="374"/>
      <c r="D9963" s="374"/>
      <c r="E9963" s="502" t="s">
        <v>1062</v>
      </c>
      <c r="F9963" s="426"/>
      <c r="G9963" s="147">
        <v>0</v>
      </c>
      <c r="H9963" s="147">
        <v>0</v>
      </c>
    </row>
    <row r="9964" spans="1:8" ht="30">
      <c r="A9964" s="398" t="s">
        <v>38</v>
      </c>
      <c r="B9964" s="375">
        <v>780075</v>
      </c>
      <c r="C9964" s="376">
        <v>183</v>
      </c>
      <c r="D9964" s="377">
        <v>0</v>
      </c>
      <c r="E9964" s="377">
        <v>0</v>
      </c>
      <c r="F9964" s="435" t="s">
        <v>1063</v>
      </c>
      <c r="G9964" s="149">
        <v>1085</v>
      </c>
      <c r="H9964" s="149">
        <v>35533463</v>
      </c>
    </row>
    <row r="9965" spans="1:8" ht="28.5">
      <c r="A9965" s="399" t="s">
        <v>815</v>
      </c>
      <c r="B9965" s="375">
        <v>780075</v>
      </c>
      <c r="C9965" s="381"/>
      <c r="D9965" s="378">
        <v>1</v>
      </c>
      <c r="E9965" s="379">
        <v>1</v>
      </c>
      <c r="F9965" s="380" t="s">
        <v>816</v>
      </c>
      <c r="G9965" s="147">
        <v>1085</v>
      </c>
      <c r="H9965" s="147">
        <v>35533463</v>
      </c>
    </row>
    <row r="9966" spans="1:8">
      <c r="A9966" s="399" t="s">
        <v>817</v>
      </c>
      <c r="B9966" s="375">
        <v>780075</v>
      </c>
      <c r="C9966" s="381"/>
      <c r="D9966" s="381">
        <v>2</v>
      </c>
      <c r="E9966" s="382" t="s">
        <v>818</v>
      </c>
      <c r="F9966" s="383" t="s">
        <v>819</v>
      </c>
      <c r="G9966" s="147">
        <v>0</v>
      </c>
      <c r="H9966" s="147">
        <v>0</v>
      </c>
    </row>
    <row r="9967" spans="1:8" ht="30">
      <c r="A9967" s="399" t="s">
        <v>820</v>
      </c>
      <c r="B9967" s="375">
        <v>780075</v>
      </c>
      <c r="C9967" s="381"/>
      <c r="D9967" s="381">
        <v>3</v>
      </c>
      <c r="E9967" s="382" t="s">
        <v>821</v>
      </c>
      <c r="F9967" s="383" t="s">
        <v>822</v>
      </c>
      <c r="G9967" s="147">
        <v>0</v>
      </c>
      <c r="H9967" s="147">
        <v>0</v>
      </c>
    </row>
    <row r="9968" spans="1:8">
      <c r="A9968" s="399" t="s">
        <v>823</v>
      </c>
      <c r="B9968" s="375">
        <v>780075</v>
      </c>
      <c r="C9968" s="381"/>
      <c r="D9968" s="381">
        <v>4</v>
      </c>
      <c r="E9968" s="382" t="s">
        <v>824</v>
      </c>
      <c r="F9968" s="383" t="s">
        <v>825</v>
      </c>
      <c r="G9968" s="147">
        <v>0</v>
      </c>
      <c r="H9968" s="147">
        <v>0</v>
      </c>
    </row>
    <row r="9969" spans="1:8">
      <c r="A9969" s="399" t="s">
        <v>826</v>
      </c>
      <c r="B9969" s="375">
        <v>780075</v>
      </c>
      <c r="C9969" s="381"/>
      <c r="D9969" s="381">
        <v>5</v>
      </c>
      <c r="E9969" s="382" t="s">
        <v>827</v>
      </c>
      <c r="F9969" s="383" t="s">
        <v>828</v>
      </c>
      <c r="G9969" s="147">
        <v>0</v>
      </c>
      <c r="H9969" s="147">
        <v>0</v>
      </c>
    </row>
    <row r="9970" spans="1:8">
      <c r="A9970" s="399" t="s">
        <v>829</v>
      </c>
      <c r="B9970" s="375">
        <v>780075</v>
      </c>
      <c r="C9970" s="381"/>
      <c r="D9970" s="381">
        <v>6</v>
      </c>
      <c r="E9970" s="382" t="s">
        <v>830</v>
      </c>
      <c r="F9970" s="383" t="s">
        <v>831</v>
      </c>
      <c r="G9970" s="147">
        <v>0</v>
      </c>
      <c r="H9970" s="147">
        <v>0</v>
      </c>
    </row>
    <row r="9971" spans="1:8">
      <c r="A9971" s="400" t="s">
        <v>1491</v>
      </c>
      <c r="B9971" s="375">
        <v>780075</v>
      </c>
      <c r="C9971" s="381"/>
      <c r="D9971" s="381">
        <v>7</v>
      </c>
      <c r="E9971" s="384" t="s">
        <v>832</v>
      </c>
      <c r="F9971" s="385" t="s">
        <v>833</v>
      </c>
      <c r="G9971" s="147">
        <v>0</v>
      </c>
      <c r="H9971" s="147">
        <v>0</v>
      </c>
    </row>
    <row r="9972" spans="1:8">
      <c r="A9972" s="399" t="s">
        <v>834</v>
      </c>
      <c r="B9972" s="375">
        <v>780075</v>
      </c>
      <c r="C9972" s="381"/>
      <c r="D9972" s="381">
        <v>8</v>
      </c>
      <c r="E9972" s="382" t="s">
        <v>835</v>
      </c>
      <c r="F9972" s="383" t="s">
        <v>836</v>
      </c>
      <c r="G9972" s="147">
        <v>1085</v>
      </c>
      <c r="H9972" s="147">
        <v>35533463</v>
      </c>
    </row>
    <row r="9973" spans="1:8" ht="28.5">
      <c r="A9973" s="399" t="s">
        <v>837</v>
      </c>
      <c r="B9973" s="375">
        <v>780075</v>
      </c>
      <c r="C9973" s="381"/>
      <c r="D9973" s="378">
        <v>9</v>
      </c>
      <c r="E9973" s="379" t="s">
        <v>838</v>
      </c>
      <c r="F9973" s="380" t="s">
        <v>839</v>
      </c>
      <c r="G9973" s="147">
        <v>0</v>
      </c>
      <c r="H9973" s="147">
        <v>0</v>
      </c>
    </row>
    <row r="9974" spans="1:8">
      <c r="A9974" s="399" t="s">
        <v>840</v>
      </c>
      <c r="B9974" s="375">
        <v>780075</v>
      </c>
      <c r="C9974" s="381"/>
      <c r="D9974" s="381">
        <v>10</v>
      </c>
      <c r="E9974" s="382" t="s">
        <v>841</v>
      </c>
      <c r="F9974" s="383" t="s">
        <v>842</v>
      </c>
      <c r="G9974" s="147">
        <v>0</v>
      </c>
      <c r="H9974" s="147">
        <v>0</v>
      </c>
    </row>
    <row r="9975" spans="1:8">
      <c r="A9975" s="399" t="s">
        <v>843</v>
      </c>
      <c r="B9975" s="375">
        <v>780075</v>
      </c>
      <c r="C9975" s="381"/>
      <c r="D9975" s="381">
        <v>11</v>
      </c>
      <c r="E9975" s="382" t="s">
        <v>844</v>
      </c>
      <c r="F9975" s="383" t="s">
        <v>845</v>
      </c>
      <c r="G9975" s="147">
        <v>0</v>
      </c>
      <c r="H9975" s="147">
        <v>0</v>
      </c>
    </row>
    <row r="9976" spans="1:8">
      <c r="A9976" s="399" t="s">
        <v>846</v>
      </c>
      <c r="B9976" s="375">
        <v>780075</v>
      </c>
      <c r="C9976" s="381"/>
      <c r="D9976" s="381">
        <v>12</v>
      </c>
      <c r="E9976" s="382" t="s">
        <v>847</v>
      </c>
      <c r="F9976" s="383" t="s">
        <v>848</v>
      </c>
      <c r="G9976" s="147">
        <v>0</v>
      </c>
      <c r="H9976" s="147">
        <v>0</v>
      </c>
    </row>
    <row r="9977" spans="1:8">
      <c r="A9977" s="399" t="s">
        <v>849</v>
      </c>
      <c r="B9977" s="375">
        <v>780075</v>
      </c>
      <c r="C9977" s="381"/>
      <c r="D9977" s="381">
        <v>13</v>
      </c>
      <c r="E9977" s="382" t="s">
        <v>850</v>
      </c>
      <c r="F9977" s="383" t="s">
        <v>851</v>
      </c>
      <c r="G9977" s="147">
        <v>0</v>
      </c>
      <c r="H9977" s="147">
        <v>0</v>
      </c>
    </row>
    <row r="9978" spans="1:8">
      <c r="A9978" s="399" t="s">
        <v>852</v>
      </c>
      <c r="B9978" s="375">
        <v>780075</v>
      </c>
      <c r="C9978" s="381"/>
      <c r="D9978" s="381">
        <v>14</v>
      </c>
      <c r="E9978" s="382" t="s">
        <v>853</v>
      </c>
      <c r="F9978" s="383" t="s">
        <v>854</v>
      </c>
      <c r="G9978" s="147">
        <v>0</v>
      </c>
      <c r="H9978" s="147">
        <v>0</v>
      </c>
    </row>
    <row r="9979" spans="1:8">
      <c r="A9979" s="400" t="s">
        <v>1492</v>
      </c>
      <c r="B9979" s="375">
        <v>780075</v>
      </c>
      <c r="C9979" s="499"/>
      <c r="D9979" s="381">
        <v>15</v>
      </c>
      <c r="E9979" s="384" t="s">
        <v>1337</v>
      </c>
      <c r="F9979" s="385" t="s">
        <v>855</v>
      </c>
      <c r="G9979" s="147">
        <v>0</v>
      </c>
      <c r="H9979" s="147">
        <v>0</v>
      </c>
    </row>
    <row r="9980" spans="1:8">
      <c r="A9980" s="399" t="s">
        <v>856</v>
      </c>
      <c r="B9980" s="375">
        <v>780075</v>
      </c>
      <c r="C9980" s="381"/>
      <c r="D9980" s="381">
        <v>16</v>
      </c>
      <c r="E9980" s="382" t="s">
        <v>857</v>
      </c>
      <c r="F9980" s="383" t="s">
        <v>858</v>
      </c>
      <c r="G9980" s="147">
        <v>0</v>
      </c>
      <c r="H9980" s="147">
        <v>0</v>
      </c>
    </row>
    <row r="9981" spans="1:8">
      <c r="A9981" s="399" t="s">
        <v>859</v>
      </c>
      <c r="B9981" s="352">
        <v>780075</v>
      </c>
      <c r="C9981" s="381"/>
      <c r="D9981" s="378">
        <v>17</v>
      </c>
      <c r="E9981" s="379" t="s">
        <v>860</v>
      </c>
      <c r="F9981" s="380" t="s">
        <v>861</v>
      </c>
      <c r="G9981" s="147">
        <v>0</v>
      </c>
      <c r="H9981" s="147">
        <v>0</v>
      </c>
    </row>
    <row r="9982" spans="1:8" ht="28.5">
      <c r="A9982" s="401" t="s">
        <v>862</v>
      </c>
      <c r="B9982" s="375">
        <v>780075</v>
      </c>
      <c r="C9982" s="381"/>
      <c r="D9982" s="378">
        <v>18</v>
      </c>
      <c r="E9982" s="379" t="s">
        <v>863</v>
      </c>
      <c r="F9982" s="380" t="s">
        <v>864</v>
      </c>
      <c r="G9982" s="147">
        <v>0</v>
      </c>
      <c r="H9982" s="147">
        <v>0</v>
      </c>
    </row>
    <row r="9983" spans="1:8" ht="30">
      <c r="A9983" s="399" t="s">
        <v>865</v>
      </c>
      <c r="B9983" s="375">
        <v>780075</v>
      </c>
      <c r="C9983" s="381"/>
      <c r="D9983" s="381">
        <v>19</v>
      </c>
      <c r="E9983" s="382" t="s">
        <v>866</v>
      </c>
      <c r="F9983" s="383" t="s">
        <v>867</v>
      </c>
      <c r="G9983" s="147">
        <v>0</v>
      </c>
      <c r="H9983" s="147">
        <v>0</v>
      </c>
    </row>
    <row r="9984" spans="1:8" ht="30">
      <c r="A9984" s="399" t="s">
        <v>868</v>
      </c>
      <c r="B9984" s="375">
        <v>780075</v>
      </c>
      <c r="C9984" s="381"/>
      <c r="D9984" s="381">
        <v>20</v>
      </c>
      <c r="E9984" s="382" t="s">
        <v>869</v>
      </c>
      <c r="F9984" s="383" t="s">
        <v>870</v>
      </c>
      <c r="G9984" s="147">
        <v>0</v>
      </c>
      <c r="H9984" s="147">
        <v>0</v>
      </c>
    </row>
    <row r="9985" spans="1:8">
      <c r="A9985" s="399" t="s">
        <v>871</v>
      </c>
      <c r="B9985" s="375">
        <v>780075</v>
      </c>
      <c r="C9985" s="381"/>
      <c r="D9985" s="381">
        <v>21</v>
      </c>
      <c r="E9985" s="382" t="s">
        <v>872</v>
      </c>
      <c r="F9985" s="383" t="s">
        <v>873</v>
      </c>
      <c r="G9985" s="147">
        <v>0</v>
      </c>
      <c r="H9985" s="147">
        <v>0</v>
      </c>
    </row>
    <row r="9986" spans="1:8">
      <c r="A9986" s="399" t="s">
        <v>874</v>
      </c>
      <c r="B9986" s="375">
        <v>780075</v>
      </c>
      <c r="C9986" s="381"/>
      <c r="D9986" s="381">
        <v>22</v>
      </c>
      <c r="E9986" s="382" t="s">
        <v>875</v>
      </c>
      <c r="F9986" s="383" t="s">
        <v>876</v>
      </c>
      <c r="G9986" s="147">
        <v>0</v>
      </c>
      <c r="H9986" s="147">
        <v>0</v>
      </c>
    </row>
    <row r="9987" spans="1:8">
      <c r="A9987" s="399" t="s">
        <v>877</v>
      </c>
      <c r="B9987" s="375">
        <v>780075</v>
      </c>
      <c r="C9987" s="381"/>
      <c r="D9987" s="381">
        <v>23</v>
      </c>
      <c r="E9987" s="382" t="s">
        <v>878</v>
      </c>
      <c r="F9987" s="383" t="s">
        <v>879</v>
      </c>
      <c r="G9987" s="147">
        <v>0</v>
      </c>
      <c r="H9987" s="147">
        <v>0</v>
      </c>
    </row>
    <row r="9988" spans="1:8">
      <c r="A9988" s="399" t="s">
        <v>880</v>
      </c>
      <c r="B9988" s="375">
        <v>780075</v>
      </c>
      <c r="C9988" s="381"/>
      <c r="D9988" s="381">
        <v>24</v>
      </c>
      <c r="E9988" s="382" t="s">
        <v>881</v>
      </c>
      <c r="F9988" s="383" t="s">
        <v>882</v>
      </c>
      <c r="G9988" s="147">
        <v>0</v>
      </c>
      <c r="H9988" s="147">
        <v>0</v>
      </c>
    </row>
    <row r="9989" spans="1:8">
      <c r="A9989" s="399" t="s">
        <v>883</v>
      </c>
      <c r="B9989" s="375">
        <v>780075</v>
      </c>
      <c r="C9989" s="381"/>
      <c r="D9989" s="378">
        <v>25</v>
      </c>
      <c r="E9989" s="379" t="s">
        <v>884</v>
      </c>
      <c r="F9989" s="380" t="s">
        <v>497</v>
      </c>
      <c r="G9989" s="147">
        <v>0</v>
      </c>
      <c r="H9989" s="147">
        <v>0</v>
      </c>
    </row>
    <row r="9990" spans="1:8" ht="28.5">
      <c r="A9990" s="399" t="s">
        <v>885</v>
      </c>
      <c r="B9990" s="375">
        <v>780075</v>
      </c>
      <c r="C9990" s="381"/>
      <c r="D9990" s="378">
        <v>26</v>
      </c>
      <c r="E9990" s="379" t="s">
        <v>886</v>
      </c>
      <c r="F9990" s="380" t="s">
        <v>887</v>
      </c>
      <c r="G9990" s="147">
        <v>0</v>
      </c>
      <c r="H9990" s="147">
        <v>0</v>
      </c>
    </row>
    <row r="9991" spans="1:8">
      <c r="A9991" s="399" t="s">
        <v>888</v>
      </c>
      <c r="B9991" s="375">
        <v>780075</v>
      </c>
      <c r="C9991" s="381"/>
      <c r="D9991" s="381">
        <v>27</v>
      </c>
      <c r="E9991" s="382" t="s">
        <v>889</v>
      </c>
      <c r="F9991" s="383" t="s">
        <v>890</v>
      </c>
      <c r="G9991" s="147">
        <v>0</v>
      </c>
      <c r="H9991" s="147">
        <v>0</v>
      </c>
    </row>
    <row r="9992" spans="1:8">
      <c r="A9992" s="399" t="s">
        <v>891</v>
      </c>
      <c r="B9992" s="375">
        <v>780075</v>
      </c>
      <c r="C9992" s="381"/>
      <c r="D9992" s="381">
        <v>28</v>
      </c>
      <c r="E9992" s="382" t="s">
        <v>892</v>
      </c>
      <c r="F9992" s="383" t="s">
        <v>893</v>
      </c>
      <c r="G9992" s="147">
        <v>0</v>
      </c>
      <c r="H9992" s="147">
        <v>0</v>
      </c>
    </row>
    <row r="9993" spans="1:8">
      <c r="A9993" s="399" t="s">
        <v>894</v>
      </c>
      <c r="B9993" s="375">
        <v>780075</v>
      </c>
      <c r="C9993" s="381"/>
      <c r="D9993" s="381">
        <v>29</v>
      </c>
      <c r="E9993" s="382" t="s">
        <v>895</v>
      </c>
      <c r="F9993" s="383" t="s">
        <v>896</v>
      </c>
      <c r="G9993" s="147">
        <v>0</v>
      </c>
      <c r="H9993" s="147">
        <v>0</v>
      </c>
    </row>
    <row r="9994" spans="1:8">
      <c r="A9994" s="399" t="s">
        <v>897</v>
      </c>
      <c r="B9994" s="375">
        <v>780075</v>
      </c>
      <c r="C9994" s="381"/>
      <c r="D9994" s="381">
        <v>30</v>
      </c>
      <c r="E9994" s="382" t="s">
        <v>898</v>
      </c>
      <c r="F9994" s="383" t="s">
        <v>899</v>
      </c>
      <c r="G9994" s="147">
        <v>0</v>
      </c>
      <c r="H9994" s="147">
        <v>0</v>
      </c>
    </row>
    <row r="9995" spans="1:8" ht="30">
      <c r="A9995" s="399" t="s">
        <v>900</v>
      </c>
      <c r="B9995" s="375">
        <v>780075</v>
      </c>
      <c r="C9995" s="381"/>
      <c r="D9995" s="381">
        <v>31</v>
      </c>
      <c r="E9995" s="382" t="s">
        <v>901</v>
      </c>
      <c r="F9995" s="383" t="s">
        <v>902</v>
      </c>
      <c r="G9995" s="147">
        <v>0</v>
      </c>
      <c r="H9995" s="147">
        <v>0</v>
      </c>
    </row>
    <row r="9996" spans="1:8" ht="30">
      <c r="A9996" s="399" t="s">
        <v>903</v>
      </c>
      <c r="B9996" s="375">
        <v>780075</v>
      </c>
      <c r="C9996" s="381"/>
      <c r="D9996" s="381">
        <v>32</v>
      </c>
      <c r="E9996" s="382" t="s">
        <v>904</v>
      </c>
      <c r="F9996" s="383" t="s">
        <v>905</v>
      </c>
      <c r="G9996" s="147">
        <v>0</v>
      </c>
      <c r="H9996" s="147">
        <v>0</v>
      </c>
    </row>
    <row r="9997" spans="1:8" ht="30">
      <c r="A9997" s="399" t="s">
        <v>906</v>
      </c>
      <c r="B9997" s="375">
        <v>780075</v>
      </c>
      <c r="C9997" s="381"/>
      <c r="D9997" s="381">
        <v>33</v>
      </c>
      <c r="E9997" s="382" t="s">
        <v>907</v>
      </c>
      <c r="F9997" s="383" t="s">
        <v>908</v>
      </c>
      <c r="G9997" s="147">
        <v>0</v>
      </c>
      <c r="H9997" s="147">
        <v>0</v>
      </c>
    </row>
    <row r="9998" spans="1:8">
      <c r="A9998" s="399" t="s">
        <v>909</v>
      </c>
      <c r="B9998" s="375">
        <v>780075</v>
      </c>
      <c r="C9998" s="381"/>
      <c r="D9998" s="381">
        <v>34</v>
      </c>
      <c r="E9998" s="382" t="s">
        <v>910</v>
      </c>
      <c r="F9998" s="383" t="s">
        <v>911</v>
      </c>
      <c r="G9998" s="147">
        <v>0</v>
      </c>
      <c r="H9998" s="147">
        <v>0</v>
      </c>
    </row>
    <row r="9999" spans="1:8">
      <c r="A9999" s="399" t="s">
        <v>912</v>
      </c>
      <c r="B9999" s="375">
        <v>780075</v>
      </c>
      <c r="C9999" s="381"/>
      <c r="D9999" s="381">
        <v>35</v>
      </c>
      <c r="E9999" s="382" t="s">
        <v>913</v>
      </c>
      <c r="F9999" s="383" t="s">
        <v>914</v>
      </c>
      <c r="G9999" s="147">
        <v>0</v>
      </c>
      <c r="H9999" s="147">
        <v>0</v>
      </c>
    </row>
    <row r="10000" spans="1:8" ht="30">
      <c r="A10000" s="399" t="s">
        <v>915</v>
      </c>
      <c r="B10000" s="375">
        <v>780075</v>
      </c>
      <c r="C10000" s="381"/>
      <c r="D10000" s="381">
        <v>36</v>
      </c>
      <c r="E10000" s="382" t="s">
        <v>916</v>
      </c>
      <c r="F10000" s="383" t="s">
        <v>917</v>
      </c>
      <c r="G10000" s="147">
        <v>0</v>
      </c>
      <c r="H10000" s="147">
        <v>0</v>
      </c>
    </row>
    <row r="10001" spans="1:8" ht="28.5">
      <c r="A10001" s="399" t="s">
        <v>918</v>
      </c>
      <c r="B10001" s="375">
        <v>780075</v>
      </c>
      <c r="C10001" s="381"/>
      <c r="D10001" s="378">
        <v>37</v>
      </c>
      <c r="E10001" s="379" t="s">
        <v>919</v>
      </c>
      <c r="F10001" s="380" t="s">
        <v>920</v>
      </c>
      <c r="G10001" s="147">
        <v>0</v>
      </c>
      <c r="H10001" s="147">
        <v>0</v>
      </c>
    </row>
    <row r="10002" spans="1:8">
      <c r="A10002" s="399" t="s">
        <v>921</v>
      </c>
      <c r="B10002" s="375">
        <v>780075</v>
      </c>
      <c r="C10002" s="381"/>
      <c r="D10002" s="381">
        <v>38</v>
      </c>
      <c r="E10002" s="382" t="s">
        <v>922</v>
      </c>
      <c r="F10002" s="383" t="s">
        <v>39</v>
      </c>
      <c r="G10002" s="147">
        <v>0</v>
      </c>
      <c r="H10002" s="147">
        <v>0</v>
      </c>
    </row>
    <row r="10003" spans="1:8">
      <c r="A10003" s="399" t="s">
        <v>923</v>
      </c>
      <c r="B10003" s="375">
        <v>780075</v>
      </c>
      <c r="C10003" s="381"/>
      <c r="D10003" s="381">
        <v>39</v>
      </c>
      <c r="E10003" s="382" t="s">
        <v>924</v>
      </c>
      <c r="F10003" s="383" t="s">
        <v>40</v>
      </c>
      <c r="G10003" s="147">
        <v>0</v>
      </c>
      <c r="H10003" s="147">
        <v>0</v>
      </c>
    </row>
    <row r="10004" spans="1:8">
      <c r="A10004" s="399" t="s">
        <v>925</v>
      </c>
      <c r="B10004" s="375">
        <v>780075</v>
      </c>
      <c r="C10004" s="381"/>
      <c r="D10004" s="381">
        <v>40</v>
      </c>
      <c r="E10004" s="382" t="s">
        <v>926</v>
      </c>
      <c r="F10004" s="383" t="s">
        <v>927</v>
      </c>
      <c r="G10004" s="147">
        <v>0</v>
      </c>
      <c r="H10004" s="147">
        <v>0</v>
      </c>
    </row>
    <row r="10005" spans="1:8">
      <c r="A10005" s="399" t="s">
        <v>928</v>
      </c>
      <c r="B10005" s="375">
        <v>780075</v>
      </c>
      <c r="C10005" s="381"/>
      <c r="D10005" s="381">
        <v>41</v>
      </c>
      <c r="E10005" s="382" t="s">
        <v>929</v>
      </c>
      <c r="F10005" s="383" t="s">
        <v>930</v>
      </c>
      <c r="G10005" s="147">
        <v>0</v>
      </c>
      <c r="H10005" s="147">
        <v>0</v>
      </c>
    </row>
    <row r="10006" spans="1:8" ht="28.5">
      <c r="A10006" s="399" t="s">
        <v>931</v>
      </c>
      <c r="B10006" s="375">
        <v>780075</v>
      </c>
      <c r="C10006" s="381"/>
      <c r="D10006" s="378">
        <v>42</v>
      </c>
      <c r="E10006" s="379" t="s">
        <v>932</v>
      </c>
      <c r="F10006" s="380" t="s">
        <v>933</v>
      </c>
      <c r="G10006" s="147">
        <v>0</v>
      </c>
      <c r="H10006" s="147">
        <v>0</v>
      </c>
    </row>
    <row r="10007" spans="1:8">
      <c r="A10007" s="399" t="s">
        <v>934</v>
      </c>
      <c r="B10007" s="375">
        <v>780075</v>
      </c>
      <c r="C10007" s="381"/>
      <c r="D10007" s="381">
        <v>43</v>
      </c>
      <c r="E10007" s="382" t="s">
        <v>935</v>
      </c>
      <c r="F10007" s="383" t="s">
        <v>936</v>
      </c>
      <c r="G10007" s="147">
        <v>0</v>
      </c>
      <c r="H10007" s="147">
        <v>0</v>
      </c>
    </row>
    <row r="10008" spans="1:8">
      <c r="A10008" s="399" t="s">
        <v>937</v>
      </c>
      <c r="B10008" s="375">
        <v>780075</v>
      </c>
      <c r="C10008" s="381"/>
      <c r="D10008" s="381">
        <v>44</v>
      </c>
      <c r="E10008" s="382" t="s">
        <v>938</v>
      </c>
      <c r="F10008" s="383" t="s">
        <v>939</v>
      </c>
      <c r="G10008" s="147">
        <v>0</v>
      </c>
      <c r="H10008" s="147">
        <v>0</v>
      </c>
    </row>
    <row r="10009" spans="1:8">
      <c r="A10009" s="399" t="s">
        <v>940</v>
      </c>
      <c r="B10009" s="375">
        <v>780075</v>
      </c>
      <c r="C10009" s="381"/>
      <c r="D10009" s="381">
        <v>45</v>
      </c>
      <c r="E10009" s="382" t="s">
        <v>941</v>
      </c>
      <c r="F10009" s="383" t="s">
        <v>942</v>
      </c>
      <c r="G10009" s="147">
        <v>0</v>
      </c>
      <c r="H10009" s="147">
        <v>0</v>
      </c>
    </row>
    <row r="10010" spans="1:8" ht="28.5">
      <c r="A10010" s="399" t="s">
        <v>943</v>
      </c>
      <c r="B10010" s="375">
        <v>780075</v>
      </c>
      <c r="C10010" s="381"/>
      <c r="D10010" s="378">
        <v>46</v>
      </c>
      <c r="E10010" s="386">
        <v>5</v>
      </c>
      <c r="F10010" s="380" t="s">
        <v>944</v>
      </c>
      <c r="G10010" s="147">
        <v>0</v>
      </c>
      <c r="H10010" s="147">
        <v>0</v>
      </c>
    </row>
    <row r="10011" spans="1:8">
      <c r="A10011" s="399" t="s">
        <v>945</v>
      </c>
      <c r="B10011" s="375">
        <v>780075</v>
      </c>
      <c r="C10011" s="381"/>
      <c r="D10011" s="381">
        <v>47</v>
      </c>
      <c r="E10011" s="382" t="s">
        <v>946</v>
      </c>
      <c r="F10011" s="383" t="s">
        <v>947</v>
      </c>
      <c r="G10011" s="147">
        <v>0</v>
      </c>
      <c r="H10011" s="147">
        <v>0</v>
      </c>
    </row>
    <row r="10012" spans="1:8">
      <c r="A10012" s="399" t="s">
        <v>948</v>
      </c>
      <c r="B10012" s="375">
        <v>780075</v>
      </c>
      <c r="C10012" s="381"/>
      <c r="D10012" s="381">
        <v>48</v>
      </c>
      <c r="E10012" s="382" t="s">
        <v>949</v>
      </c>
      <c r="F10012" s="383" t="s">
        <v>950</v>
      </c>
      <c r="G10012" s="147">
        <v>0</v>
      </c>
      <c r="H10012" s="147">
        <v>0</v>
      </c>
    </row>
    <row r="10013" spans="1:8">
      <c r="A10013" s="402" t="s">
        <v>951</v>
      </c>
      <c r="B10013" s="375">
        <v>780075</v>
      </c>
      <c r="C10013" s="381"/>
      <c r="D10013" s="381">
        <v>49</v>
      </c>
      <c r="E10013" s="384" t="s">
        <v>952</v>
      </c>
      <c r="F10013" s="385" t="s">
        <v>953</v>
      </c>
      <c r="G10013" s="147">
        <v>0</v>
      </c>
      <c r="H10013" s="147">
        <v>0</v>
      </c>
    </row>
    <row r="10014" spans="1:8" ht="45">
      <c r="A10014" s="398" t="s">
        <v>38</v>
      </c>
      <c r="B10014" s="375">
        <v>780049</v>
      </c>
      <c r="C10014" s="376">
        <v>184</v>
      </c>
      <c r="D10014" s="377">
        <v>0</v>
      </c>
      <c r="E10014" s="377">
        <v>0</v>
      </c>
      <c r="F10014" s="435" t="s">
        <v>1064</v>
      </c>
      <c r="G10014" s="149">
        <v>1724</v>
      </c>
      <c r="H10014" s="149">
        <v>27622640</v>
      </c>
    </row>
    <row r="10015" spans="1:8" ht="28.5">
      <c r="A10015" s="399" t="s">
        <v>815</v>
      </c>
      <c r="B10015" s="375">
        <v>780049</v>
      </c>
      <c r="C10015" s="381"/>
      <c r="D10015" s="378">
        <v>1</v>
      </c>
      <c r="E10015" s="379">
        <v>1</v>
      </c>
      <c r="F10015" s="380" t="s">
        <v>816</v>
      </c>
      <c r="G10015" s="147">
        <v>845</v>
      </c>
      <c r="H10015" s="147">
        <v>22906447</v>
      </c>
    </row>
    <row r="10016" spans="1:8">
      <c r="A10016" s="399" t="s">
        <v>817</v>
      </c>
      <c r="B10016" s="375">
        <v>780049</v>
      </c>
      <c r="C10016" s="381"/>
      <c r="D10016" s="381">
        <v>2</v>
      </c>
      <c r="E10016" s="382" t="s">
        <v>818</v>
      </c>
      <c r="F10016" s="383" t="s">
        <v>819</v>
      </c>
      <c r="G10016" s="147">
        <v>0</v>
      </c>
      <c r="H10016" s="147">
        <v>0</v>
      </c>
    </row>
    <row r="10017" spans="1:8" ht="30">
      <c r="A10017" s="399" t="s">
        <v>820</v>
      </c>
      <c r="B10017" s="375">
        <v>780049</v>
      </c>
      <c r="C10017" s="381"/>
      <c r="D10017" s="381">
        <v>3</v>
      </c>
      <c r="E10017" s="382" t="s">
        <v>821</v>
      </c>
      <c r="F10017" s="383" t="s">
        <v>822</v>
      </c>
      <c r="G10017" s="147">
        <v>27</v>
      </c>
      <c r="H10017" s="147">
        <v>3988621</v>
      </c>
    </row>
    <row r="10018" spans="1:8">
      <c r="A10018" s="399" t="s">
        <v>823</v>
      </c>
      <c r="B10018" s="375">
        <v>780049</v>
      </c>
      <c r="C10018" s="381"/>
      <c r="D10018" s="381">
        <v>4</v>
      </c>
      <c r="E10018" s="382" t="s">
        <v>824</v>
      </c>
      <c r="F10018" s="383" t="s">
        <v>825</v>
      </c>
      <c r="G10018" s="147">
        <v>0</v>
      </c>
      <c r="H10018" s="147">
        <v>0</v>
      </c>
    </row>
    <row r="10019" spans="1:8">
      <c r="A10019" s="399" t="s">
        <v>826</v>
      </c>
      <c r="B10019" s="375">
        <v>780049</v>
      </c>
      <c r="C10019" s="381"/>
      <c r="D10019" s="381">
        <v>5</v>
      </c>
      <c r="E10019" s="382" t="s">
        <v>827</v>
      </c>
      <c r="F10019" s="383" t="s">
        <v>828</v>
      </c>
      <c r="G10019" s="147">
        <v>0</v>
      </c>
      <c r="H10019" s="147">
        <v>0</v>
      </c>
    </row>
    <row r="10020" spans="1:8">
      <c r="A10020" s="399" t="s">
        <v>829</v>
      </c>
      <c r="B10020" s="375">
        <v>780049</v>
      </c>
      <c r="C10020" s="381"/>
      <c r="D10020" s="381">
        <v>6</v>
      </c>
      <c r="E10020" s="382" t="s">
        <v>830</v>
      </c>
      <c r="F10020" s="383" t="s">
        <v>831</v>
      </c>
      <c r="G10020" s="147">
        <v>0</v>
      </c>
      <c r="H10020" s="147">
        <v>0</v>
      </c>
    </row>
    <row r="10021" spans="1:8">
      <c r="A10021" s="400" t="s">
        <v>1491</v>
      </c>
      <c r="B10021" s="375">
        <v>780049</v>
      </c>
      <c r="C10021" s="381"/>
      <c r="D10021" s="381">
        <v>7</v>
      </c>
      <c r="E10021" s="384" t="s">
        <v>832</v>
      </c>
      <c r="F10021" s="385" t="s">
        <v>833</v>
      </c>
      <c r="G10021" s="147">
        <v>0</v>
      </c>
      <c r="H10021" s="147">
        <v>0</v>
      </c>
    </row>
    <row r="10022" spans="1:8">
      <c r="A10022" s="399" t="s">
        <v>834</v>
      </c>
      <c r="B10022" s="375">
        <v>780049</v>
      </c>
      <c r="C10022" s="381"/>
      <c r="D10022" s="381">
        <v>8</v>
      </c>
      <c r="E10022" s="382" t="s">
        <v>835</v>
      </c>
      <c r="F10022" s="383" t="s">
        <v>836</v>
      </c>
      <c r="G10022" s="147">
        <v>818</v>
      </c>
      <c r="H10022" s="147">
        <v>18917826</v>
      </c>
    </row>
    <row r="10023" spans="1:8" ht="28.5">
      <c r="A10023" s="399" t="s">
        <v>837</v>
      </c>
      <c r="B10023" s="375">
        <v>780049</v>
      </c>
      <c r="C10023" s="381"/>
      <c r="D10023" s="378">
        <v>9</v>
      </c>
      <c r="E10023" s="379" t="s">
        <v>838</v>
      </c>
      <c r="F10023" s="380" t="s">
        <v>839</v>
      </c>
      <c r="G10023" s="147">
        <v>96</v>
      </c>
      <c r="H10023" s="147">
        <v>1636546</v>
      </c>
    </row>
    <row r="10024" spans="1:8">
      <c r="A10024" s="399" t="s">
        <v>840</v>
      </c>
      <c r="B10024" s="375">
        <v>780049</v>
      </c>
      <c r="C10024" s="381"/>
      <c r="D10024" s="381">
        <v>10</v>
      </c>
      <c r="E10024" s="382" t="s">
        <v>841</v>
      </c>
      <c r="F10024" s="383" t="s">
        <v>842</v>
      </c>
      <c r="G10024" s="147">
        <v>0</v>
      </c>
      <c r="H10024" s="147">
        <v>0</v>
      </c>
    </row>
    <row r="10025" spans="1:8">
      <c r="A10025" s="399" t="s">
        <v>843</v>
      </c>
      <c r="B10025" s="375">
        <v>780049</v>
      </c>
      <c r="C10025" s="381"/>
      <c r="D10025" s="381">
        <v>11</v>
      </c>
      <c r="E10025" s="382" t="s">
        <v>844</v>
      </c>
      <c r="F10025" s="383" t="s">
        <v>845</v>
      </c>
      <c r="G10025" s="147">
        <v>0</v>
      </c>
      <c r="H10025" s="147">
        <v>0</v>
      </c>
    </row>
    <row r="10026" spans="1:8">
      <c r="A10026" s="399" t="s">
        <v>846</v>
      </c>
      <c r="B10026" s="375">
        <v>780049</v>
      </c>
      <c r="C10026" s="381"/>
      <c r="D10026" s="381">
        <v>12</v>
      </c>
      <c r="E10026" s="382" t="s">
        <v>847</v>
      </c>
      <c r="F10026" s="383" t="s">
        <v>848</v>
      </c>
      <c r="G10026" s="147">
        <v>0</v>
      </c>
      <c r="H10026" s="147">
        <v>0</v>
      </c>
    </row>
    <row r="10027" spans="1:8">
      <c r="A10027" s="399" t="s">
        <v>849</v>
      </c>
      <c r="B10027" s="375">
        <v>780049</v>
      </c>
      <c r="C10027" s="381"/>
      <c r="D10027" s="381">
        <v>13</v>
      </c>
      <c r="E10027" s="382" t="s">
        <v>850</v>
      </c>
      <c r="F10027" s="383" t="s">
        <v>851</v>
      </c>
      <c r="G10027" s="147">
        <v>0</v>
      </c>
      <c r="H10027" s="147">
        <v>0</v>
      </c>
    </row>
    <row r="10028" spans="1:8">
      <c r="A10028" s="399" t="s">
        <v>852</v>
      </c>
      <c r="B10028" s="375">
        <v>780049</v>
      </c>
      <c r="C10028" s="381"/>
      <c r="D10028" s="381">
        <v>14</v>
      </c>
      <c r="E10028" s="382" t="s">
        <v>853</v>
      </c>
      <c r="F10028" s="383" t="s">
        <v>854</v>
      </c>
      <c r="G10028" s="147">
        <v>0</v>
      </c>
      <c r="H10028" s="147">
        <v>0</v>
      </c>
    </row>
    <row r="10029" spans="1:8">
      <c r="A10029" s="400" t="s">
        <v>1492</v>
      </c>
      <c r="B10029" s="375">
        <v>780049</v>
      </c>
      <c r="C10029" s="499"/>
      <c r="D10029" s="381">
        <v>15</v>
      </c>
      <c r="E10029" s="384" t="s">
        <v>1337</v>
      </c>
      <c r="F10029" s="385" t="s">
        <v>855</v>
      </c>
      <c r="G10029" s="147">
        <v>0</v>
      </c>
      <c r="H10029" s="147">
        <v>0</v>
      </c>
    </row>
    <row r="10030" spans="1:8">
      <c r="A10030" s="399" t="s">
        <v>856</v>
      </c>
      <c r="B10030" s="375">
        <v>780049</v>
      </c>
      <c r="C10030" s="381"/>
      <c r="D10030" s="381">
        <v>16</v>
      </c>
      <c r="E10030" s="382" t="s">
        <v>857</v>
      </c>
      <c r="F10030" s="383" t="s">
        <v>858</v>
      </c>
      <c r="G10030" s="147">
        <v>96</v>
      </c>
      <c r="H10030" s="147">
        <v>1636546</v>
      </c>
    </row>
    <row r="10031" spans="1:8">
      <c r="A10031" s="399" t="s">
        <v>859</v>
      </c>
      <c r="B10031" s="352">
        <v>780049</v>
      </c>
      <c r="C10031" s="381"/>
      <c r="D10031" s="378">
        <v>17</v>
      </c>
      <c r="E10031" s="379" t="s">
        <v>860</v>
      </c>
      <c r="F10031" s="380" t="s">
        <v>861</v>
      </c>
      <c r="G10031" s="147">
        <v>783</v>
      </c>
      <c r="H10031" s="147">
        <v>3079647</v>
      </c>
    </row>
    <row r="10032" spans="1:8" ht="28.5">
      <c r="A10032" s="401" t="s">
        <v>862</v>
      </c>
      <c r="B10032" s="375">
        <v>780049</v>
      </c>
      <c r="C10032" s="381"/>
      <c r="D10032" s="378">
        <v>18</v>
      </c>
      <c r="E10032" s="379" t="s">
        <v>863</v>
      </c>
      <c r="F10032" s="380" t="s">
        <v>864</v>
      </c>
      <c r="G10032" s="147">
        <v>560</v>
      </c>
      <c r="H10032" s="147">
        <v>2743555</v>
      </c>
    </row>
    <row r="10033" spans="1:8" ht="30">
      <c r="A10033" s="399" t="s">
        <v>865</v>
      </c>
      <c r="B10033" s="375">
        <v>780049</v>
      </c>
      <c r="C10033" s="381"/>
      <c r="D10033" s="381">
        <v>19</v>
      </c>
      <c r="E10033" s="382" t="s">
        <v>866</v>
      </c>
      <c r="F10033" s="383" t="s">
        <v>867</v>
      </c>
      <c r="G10033" s="147">
        <v>49</v>
      </c>
      <c r="H10033" s="147">
        <v>96483</v>
      </c>
    </row>
    <row r="10034" spans="1:8" ht="30">
      <c r="A10034" s="399" t="s">
        <v>868</v>
      </c>
      <c r="B10034" s="375">
        <v>780049</v>
      </c>
      <c r="C10034" s="381"/>
      <c r="D10034" s="381">
        <v>20</v>
      </c>
      <c r="E10034" s="382" t="s">
        <v>869</v>
      </c>
      <c r="F10034" s="383" t="s">
        <v>870</v>
      </c>
      <c r="G10034" s="147">
        <v>116</v>
      </c>
      <c r="H10034" s="147">
        <v>357543</v>
      </c>
    </row>
    <row r="10035" spans="1:8">
      <c r="A10035" s="399" t="s">
        <v>871</v>
      </c>
      <c r="B10035" s="375">
        <v>780049</v>
      </c>
      <c r="C10035" s="381"/>
      <c r="D10035" s="381">
        <v>21</v>
      </c>
      <c r="E10035" s="382" t="s">
        <v>872</v>
      </c>
      <c r="F10035" s="383" t="s">
        <v>873</v>
      </c>
      <c r="G10035" s="147">
        <v>17</v>
      </c>
      <c r="H10035" s="147">
        <v>2040698</v>
      </c>
    </row>
    <row r="10036" spans="1:8">
      <c r="A10036" s="399" t="s">
        <v>874</v>
      </c>
      <c r="B10036" s="375">
        <v>780049</v>
      </c>
      <c r="C10036" s="381"/>
      <c r="D10036" s="381">
        <v>22</v>
      </c>
      <c r="E10036" s="382" t="s">
        <v>875</v>
      </c>
      <c r="F10036" s="383" t="s">
        <v>876</v>
      </c>
      <c r="G10036" s="147">
        <v>378</v>
      </c>
      <c r="H10036" s="147">
        <v>248831</v>
      </c>
    </row>
    <row r="10037" spans="1:8">
      <c r="A10037" s="399" t="s">
        <v>877</v>
      </c>
      <c r="B10037" s="375">
        <v>780049</v>
      </c>
      <c r="C10037" s="381"/>
      <c r="D10037" s="381">
        <v>23</v>
      </c>
      <c r="E10037" s="382" t="s">
        <v>878</v>
      </c>
      <c r="F10037" s="383" t="s">
        <v>879</v>
      </c>
      <c r="G10037" s="147">
        <v>271</v>
      </c>
      <c r="H10037" s="147">
        <v>176473</v>
      </c>
    </row>
    <row r="10038" spans="1:8">
      <c r="A10038" s="399" t="s">
        <v>880</v>
      </c>
      <c r="B10038" s="375">
        <v>780049</v>
      </c>
      <c r="C10038" s="381"/>
      <c r="D10038" s="381">
        <v>24</v>
      </c>
      <c r="E10038" s="382" t="s">
        <v>881</v>
      </c>
      <c r="F10038" s="383" t="s">
        <v>882</v>
      </c>
      <c r="G10038" s="147">
        <v>107</v>
      </c>
      <c r="H10038" s="147">
        <v>72358</v>
      </c>
    </row>
    <row r="10039" spans="1:8">
      <c r="A10039" s="399" t="s">
        <v>883</v>
      </c>
      <c r="B10039" s="375">
        <v>780049</v>
      </c>
      <c r="C10039" s="381"/>
      <c r="D10039" s="378">
        <v>25</v>
      </c>
      <c r="E10039" s="379" t="s">
        <v>884</v>
      </c>
      <c r="F10039" s="380" t="s">
        <v>497</v>
      </c>
      <c r="G10039" s="147">
        <v>0</v>
      </c>
      <c r="H10039" s="147">
        <v>0</v>
      </c>
    </row>
    <row r="10040" spans="1:8" ht="28.5">
      <c r="A10040" s="399" t="s">
        <v>885</v>
      </c>
      <c r="B10040" s="375">
        <v>780049</v>
      </c>
      <c r="C10040" s="381"/>
      <c r="D10040" s="378">
        <v>26</v>
      </c>
      <c r="E10040" s="379" t="s">
        <v>886</v>
      </c>
      <c r="F10040" s="380" t="s">
        <v>887</v>
      </c>
      <c r="G10040" s="147">
        <v>205</v>
      </c>
      <c r="H10040" s="147">
        <v>311170</v>
      </c>
    </row>
    <row r="10041" spans="1:8">
      <c r="A10041" s="399" t="s">
        <v>888</v>
      </c>
      <c r="B10041" s="375">
        <v>780049</v>
      </c>
      <c r="C10041" s="381"/>
      <c r="D10041" s="381">
        <v>27</v>
      </c>
      <c r="E10041" s="382" t="s">
        <v>889</v>
      </c>
      <c r="F10041" s="383" t="s">
        <v>890</v>
      </c>
      <c r="G10041" s="147">
        <v>122</v>
      </c>
      <c r="H10041" s="147">
        <v>233929</v>
      </c>
    </row>
    <row r="10042" spans="1:8">
      <c r="A10042" s="399" t="s">
        <v>891</v>
      </c>
      <c r="B10042" s="375">
        <v>780049</v>
      </c>
      <c r="C10042" s="381"/>
      <c r="D10042" s="381">
        <v>28</v>
      </c>
      <c r="E10042" s="382" t="s">
        <v>892</v>
      </c>
      <c r="F10042" s="383" t="s">
        <v>893</v>
      </c>
      <c r="G10042" s="147">
        <v>0</v>
      </c>
      <c r="H10042" s="147">
        <v>0</v>
      </c>
    </row>
    <row r="10043" spans="1:8">
      <c r="A10043" s="399" t="s">
        <v>894</v>
      </c>
      <c r="B10043" s="375">
        <v>780049</v>
      </c>
      <c r="C10043" s="381"/>
      <c r="D10043" s="381">
        <v>29</v>
      </c>
      <c r="E10043" s="382" t="s">
        <v>895</v>
      </c>
      <c r="F10043" s="383" t="s">
        <v>896</v>
      </c>
      <c r="G10043" s="147">
        <v>0</v>
      </c>
      <c r="H10043" s="147">
        <v>0</v>
      </c>
    </row>
    <row r="10044" spans="1:8">
      <c r="A10044" s="399" t="s">
        <v>897</v>
      </c>
      <c r="B10044" s="375">
        <v>780049</v>
      </c>
      <c r="C10044" s="381"/>
      <c r="D10044" s="381">
        <v>30</v>
      </c>
      <c r="E10044" s="382" t="s">
        <v>898</v>
      </c>
      <c r="F10044" s="383" t="s">
        <v>899</v>
      </c>
      <c r="G10044" s="147">
        <v>0</v>
      </c>
      <c r="H10044" s="147">
        <v>0</v>
      </c>
    </row>
    <row r="10045" spans="1:8" ht="30">
      <c r="A10045" s="399" t="s">
        <v>900</v>
      </c>
      <c r="B10045" s="375">
        <v>780049</v>
      </c>
      <c r="C10045" s="381"/>
      <c r="D10045" s="381">
        <v>31</v>
      </c>
      <c r="E10045" s="382" t="s">
        <v>901</v>
      </c>
      <c r="F10045" s="383" t="s">
        <v>902</v>
      </c>
      <c r="G10045" s="147">
        <v>50</v>
      </c>
      <c r="H10045" s="147">
        <v>35925</v>
      </c>
    </row>
    <row r="10046" spans="1:8" ht="30">
      <c r="A10046" s="399" t="s">
        <v>903</v>
      </c>
      <c r="B10046" s="375">
        <v>780049</v>
      </c>
      <c r="C10046" s="381"/>
      <c r="D10046" s="381">
        <v>32</v>
      </c>
      <c r="E10046" s="382" t="s">
        <v>904</v>
      </c>
      <c r="F10046" s="383" t="s">
        <v>905</v>
      </c>
      <c r="G10046" s="147">
        <v>33</v>
      </c>
      <c r="H10046" s="147">
        <v>41316</v>
      </c>
    </row>
    <row r="10047" spans="1:8" ht="30">
      <c r="A10047" s="399" t="s">
        <v>906</v>
      </c>
      <c r="B10047" s="375">
        <v>780049</v>
      </c>
      <c r="C10047" s="381"/>
      <c r="D10047" s="381">
        <v>33</v>
      </c>
      <c r="E10047" s="382" t="s">
        <v>907</v>
      </c>
      <c r="F10047" s="383" t="s">
        <v>908</v>
      </c>
      <c r="G10047" s="147">
        <v>0</v>
      </c>
      <c r="H10047" s="147">
        <v>0</v>
      </c>
    </row>
    <row r="10048" spans="1:8">
      <c r="A10048" s="399" t="s">
        <v>909</v>
      </c>
      <c r="B10048" s="375">
        <v>780049</v>
      </c>
      <c r="C10048" s="381"/>
      <c r="D10048" s="381">
        <v>34</v>
      </c>
      <c r="E10048" s="382" t="s">
        <v>910</v>
      </c>
      <c r="F10048" s="383" t="s">
        <v>911</v>
      </c>
      <c r="G10048" s="147">
        <v>0</v>
      </c>
      <c r="H10048" s="147">
        <v>0</v>
      </c>
    </row>
    <row r="10049" spans="1:8">
      <c r="A10049" s="399" t="s">
        <v>912</v>
      </c>
      <c r="B10049" s="375">
        <v>780049</v>
      </c>
      <c r="C10049" s="381"/>
      <c r="D10049" s="381">
        <v>35</v>
      </c>
      <c r="E10049" s="382" t="s">
        <v>913</v>
      </c>
      <c r="F10049" s="383" t="s">
        <v>914</v>
      </c>
      <c r="G10049" s="147">
        <v>0</v>
      </c>
      <c r="H10049" s="147">
        <v>0</v>
      </c>
    </row>
    <row r="10050" spans="1:8" ht="30">
      <c r="A10050" s="399" t="s">
        <v>915</v>
      </c>
      <c r="B10050" s="375">
        <v>780049</v>
      </c>
      <c r="C10050" s="381"/>
      <c r="D10050" s="381">
        <v>36</v>
      </c>
      <c r="E10050" s="382" t="s">
        <v>916</v>
      </c>
      <c r="F10050" s="383" t="s">
        <v>917</v>
      </c>
      <c r="G10050" s="147">
        <v>0</v>
      </c>
      <c r="H10050" s="147">
        <v>0</v>
      </c>
    </row>
    <row r="10051" spans="1:8" ht="28.5">
      <c r="A10051" s="399" t="s">
        <v>918</v>
      </c>
      <c r="B10051" s="375">
        <v>780049</v>
      </c>
      <c r="C10051" s="381"/>
      <c r="D10051" s="378">
        <v>37</v>
      </c>
      <c r="E10051" s="379" t="s">
        <v>919</v>
      </c>
      <c r="F10051" s="380" t="s">
        <v>920</v>
      </c>
      <c r="G10051" s="147">
        <v>18</v>
      </c>
      <c r="H10051" s="147">
        <v>24922</v>
      </c>
    </row>
    <row r="10052" spans="1:8">
      <c r="A10052" s="399" t="s">
        <v>921</v>
      </c>
      <c r="B10052" s="375">
        <v>780049</v>
      </c>
      <c r="C10052" s="381"/>
      <c r="D10052" s="381">
        <v>38</v>
      </c>
      <c r="E10052" s="382" t="s">
        <v>922</v>
      </c>
      <c r="F10052" s="383" t="s">
        <v>39</v>
      </c>
      <c r="G10052" s="147">
        <v>0</v>
      </c>
      <c r="H10052" s="147">
        <v>0</v>
      </c>
    </row>
    <row r="10053" spans="1:8">
      <c r="A10053" s="399" t="s">
        <v>923</v>
      </c>
      <c r="B10053" s="375">
        <v>780049</v>
      </c>
      <c r="C10053" s="381"/>
      <c r="D10053" s="381">
        <v>39</v>
      </c>
      <c r="E10053" s="382" t="s">
        <v>924</v>
      </c>
      <c r="F10053" s="383" t="s">
        <v>40</v>
      </c>
      <c r="G10053" s="147">
        <v>3</v>
      </c>
      <c r="H10053" s="147">
        <v>4154</v>
      </c>
    </row>
    <row r="10054" spans="1:8">
      <c r="A10054" s="399" t="s">
        <v>925</v>
      </c>
      <c r="B10054" s="375">
        <v>780049</v>
      </c>
      <c r="C10054" s="381"/>
      <c r="D10054" s="381">
        <v>40</v>
      </c>
      <c r="E10054" s="382" t="s">
        <v>926</v>
      </c>
      <c r="F10054" s="383" t="s">
        <v>927</v>
      </c>
      <c r="G10054" s="147">
        <v>15</v>
      </c>
      <c r="H10054" s="147">
        <v>20768</v>
      </c>
    </row>
    <row r="10055" spans="1:8">
      <c r="A10055" s="399" t="s">
        <v>928</v>
      </c>
      <c r="B10055" s="375">
        <v>780049</v>
      </c>
      <c r="C10055" s="381"/>
      <c r="D10055" s="381">
        <v>41</v>
      </c>
      <c r="E10055" s="382" t="s">
        <v>929</v>
      </c>
      <c r="F10055" s="383" t="s">
        <v>930</v>
      </c>
      <c r="G10055" s="147">
        <v>0</v>
      </c>
      <c r="H10055" s="147">
        <v>0</v>
      </c>
    </row>
    <row r="10056" spans="1:8" ht="28.5">
      <c r="A10056" s="399" t="s">
        <v>931</v>
      </c>
      <c r="B10056" s="375">
        <v>780049</v>
      </c>
      <c r="C10056" s="381"/>
      <c r="D10056" s="378">
        <v>42</v>
      </c>
      <c r="E10056" s="379" t="s">
        <v>932</v>
      </c>
      <c r="F10056" s="380" t="s">
        <v>933</v>
      </c>
      <c r="G10056" s="147">
        <v>0</v>
      </c>
      <c r="H10056" s="147">
        <v>0</v>
      </c>
    </row>
    <row r="10057" spans="1:8">
      <c r="A10057" s="399" t="s">
        <v>934</v>
      </c>
      <c r="B10057" s="375">
        <v>780049</v>
      </c>
      <c r="C10057" s="381"/>
      <c r="D10057" s="381">
        <v>43</v>
      </c>
      <c r="E10057" s="382" t="s">
        <v>935</v>
      </c>
      <c r="F10057" s="383" t="s">
        <v>936</v>
      </c>
      <c r="G10057" s="147">
        <v>0</v>
      </c>
      <c r="H10057" s="147">
        <v>0</v>
      </c>
    </row>
    <row r="10058" spans="1:8">
      <c r="A10058" s="399" t="s">
        <v>937</v>
      </c>
      <c r="B10058" s="375">
        <v>780049</v>
      </c>
      <c r="C10058" s="381"/>
      <c r="D10058" s="381">
        <v>44</v>
      </c>
      <c r="E10058" s="382" t="s">
        <v>938</v>
      </c>
      <c r="F10058" s="383" t="s">
        <v>939</v>
      </c>
      <c r="G10058" s="147">
        <v>0</v>
      </c>
      <c r="H10058" s="147">
        <v>0</v>
      </c>
    </row>
    <row r="10059" spans="1:8">
      <c r="A10059" s="399" t="s">
        <v>940</v>
      </c>
      <c r="B10059" s="375">
        <v>780049</v>
      </c>
      <c r="C10059" s="381"/>
      <c r="D10059" s="381">
        <v>45</v>
      </c>
      <c r="E10059" s="382" t="s">
        <v>941</v>
      </c>
      <c r="F10059" s="383" t="s">
        <v>942</v>
      </c>
      <c r="G10059" s="147">
        <v>0</v>
      </c>
      <c r="H10059" s="147">
        <v>0</v>
      </c>
    </row>
    <row r="10060" spans="1:8" ht="28.5">
      <c r="A10060" s="399" t="s">
        <v>943</v>
      </c>
      <c r="B10060" s="375">
        <v>780049</v>
      </c>
      <c r="C10060" s="381"/>
      <c r="D10060" s="378">
        <v>46</v>
      </c>
      <c r="E10060" s="386">
        <v>5</v>
      </c>
      <c r="F10060" s="380" t="s">
        <v>944</v>
      </c>
      <c r="G10060" s="147">
        <v>0</v>
      </c>
      <c r="H10060" s="147">
        <v>0</v>
      </c>
    </row>
    <row r="10061" spans="1:8">
      <c r="A10061" s="399" t="s">
        <v>945</v>
      </c>
      <c r="B10061" s="375">
        <v>780049</v>
      </c>
      <c r="C10061" s="381"/>
      <c r="D10061" s="381">
        <v>47</v>
      </c>
      <c r="E10061" s="382" t="s">
        <v>946</v>
      </c>
      <c r="F10061" s="383" t="s">
        <v>947</v>
      </c>
      <c r="G10061" s="147">
        <v>0</v>
      </c>
      <c r="H10061" s="147">
        <v>0</v>
      </c>
    </row>
    <row r="10062" spans="1:8">
      <c r="A10062" s="399" t="s">
        <v>948</v>
      </c>
      <c r="B10062" s="375">
        <v>780049</v>
      </c>
      <c r="C10062" s="381"/>
      <c r="D10062" s="381">
        <v>48</v>
      </c>
      <c r="E10062" s="382" t="s">
        <v>949</v>
      </c>
      <c r="F10062" s="383" t="s">
        <v>950</v>
      </c>
      <c r="G10062" s="147">
        <v>0</v>
      </c>
      <c r="H10062" s="147">
        <v>0</v>
      </c>
    </row>
    <row r="10063" spans="1:8">
      <c r="A10063" s="402" t="s">
        <v>951</v>
      </c>
      <c r="B10063" s="375">
        <v>780049</v>
      </c>
      <c r="C10063" s="381"/>
      <c r="D10063" s="381">
        <v>49</v>
      </c>
      <c r="E10063" s="384" t="s">
        <v>952</v>
      </c>
      <c r="F10063" s="385" t="s">
        <v>953</v>
      </c>
      <c r="G10063" s="147">
        <v>0</v>
      </c>
      <c r="H10063" s="147">
        <v>0</v>
      </c>
    </row>
    <row r="10064" spans="1:8" ht="60">
      <c r="A10064" s="398" t="s">
        <v>38</v>
      </c>
      <c r="B10064" s="375">
        <v>780131</v>
      </c>
      <c r="C10064" s="376">
        <v>185</v>
      </c>
      <c r="D10064" s="377">
        <v>0</v>
      </c>
      <c r="E10064" s="377">
        <v>0</v>
      </c>
      <c r="F10064" s="435" t="s">
        <v>1065</v>
      </c>
      <c r="G10064" s="149">
        <v>40267</v>
      </c>
      <c r="H10064" s="149">
        <v>210086593</v>
      </c>
    </row>
    <row r="10065" spans="1:8" ht="28.5">
      <c r="A10065" s="399" t="s">
        <v>815</v>
      </c>
      <c r="B10065" s="375">
        <v>780131</v>
      </c>
      <c r="C10065" s="381"/>
      <c r="D10065" s="378">
        <v>1</v>
      </c>
      <c r="E10065" s="379">
        <v>1</v>
      </c>
      <c r="F10065" s="380" t="s">
        <v>816</v>
      </c>
      <c r="G10065" s="147">
        <v>2744</v>
      </c>
      <c r="H10065" s="147">
        <v>135996833</v>
      </c>
    </row>
    <row r="10066" spans="1:8">
      <c r="A10066" s="399" t="s">
        <v>817</v>
      </c>
      <c r="B10066" s="375">
        <v>780131</v>
      </c>
      <c r="C10066" s="381"/>
      <c r="D10066" s="381">
        <v>2</v>
      </c>
      <c r="E10066" s="382" t="s">
        <v>818</v>
      </c>
      <c r="F10066" s="383" t="s">
        <v>819</v>
      </c>
      <c r="G10066" s="147">
        <v>0</v>
      </c>
      <c r="H10066" s="147">
        <v>0</v>
      </c>
    </row>
    <row r="10067" spans="1:8" ht="30">
      <c r="A10067" s="399" t="s">
        <v>820</v>
      </c>
      <c r="B10067" s="375">
        <v>780131</v>
      </c>
      <c r="C10067" s="381"/>
      <c r="D10067" s="381">
        <v>3</v>
      </c>
      <c r="E10067" s="382" t="s">
        <v>821</v>
      </c>
      <c r="F10067" s="383" t="s">
        <v>822</v>
      </c>
      <c r="G10067" s="147">
        <v>102</v>
      </c>
      <c r="H10067" s="147">
        <v>27325838</v>
      </c>
    </row>
    <row r="10068" spans="1:8">
      <c r="A10068" s="399" t="s">
        <v>823</v>
      </c>
      <c r="B10068" s="375">
        <v>780131</v>
      </c>
      <c r="C10068" s="381"/>
      <c r="D10068" s="381">
        <v>4</v>
      </c>
      <c r="E10068" s="382" t="s">
        <v>824</v>
      </c>
      <c r="F10068" s="383" t="s">
        <v>825</v>
      </c>
      <c r="G10068" s="147">
        <v>0</v>
      </c>
      <c r="H10068" s="147">
        <v>0</v>
      </c>
    </row>
    <row r="10069" spans="1:8">
      <c r="A10069" s="399" t="s">
        <v>826</v>
      </c>
      <c r="B10069" s="375">
        <v>780131</v>
      </c>
      <c r="C10069" s="381"/>
      <c r="D10069" s="381">
        <v>5</v>
      </c>
      <c r="E10069" s="382" t="s">
        <v>827</v>
      </c>
      <c r="F10069" s="383" t="s">
        <v>828</v>
      </c>
      <c r="G10069" s="147">
        <v>0</v>
      </c>
      <c r="H10069" s="147">
        <v>0</v>
      </c>
    </row>
    <row r="10070" spans="1:8">
      <c r="A10070" s="399" t="s">
        <v>829</v>
      </c>
      <c r="B10070" s="375">
        <v>780131</v>
      </c>
      <c r="C10070" s="381"/>
      <c r="D10070" s="381">
        <v>6</v>
      </c>
      <c r="E10070" s="382" t="s">
        <v>830</v>
      </c>
      <c r="F10070" s="383" t="s">
        <v>831</v>
      </c>
      <c r="G10070" s="147">
        <v>317</v>
      </c>
      <c r="H10070" s="147">
        <v>18242716</v>
      </c>
    </row>
    <row r="10071" spans="1:8">
      <c r="A10071" s="400" t="s">
        <v>1491</v>
      </c>
      <c r="B10071" s="375">
        <v>780131</v>
      </c>
      <c r="C10071" s="381"/>
      <c r="D10071" s="381">
        <v>7</v>
      </c>
      <c r="E10071" s="384" t="s">
        <v>832</v>
      </c>
      <c r="F10071" s="385" t="s">
        <v>833</v>
      </c>
      <c r="G10071" s="147">
        <v>0</v>
      </c>
      <c r="H10071" s="147">
        <v>0</v>
      </c>
    </row>
    <row r="10072" spans="1:8">
      <c r="A10072" s="399" t="s">
        <v>834</v>
      </c>
      <c r="B10072" s="375">
        <v>780131</v>
      </c>
      <c r="C10072" s="381"/>
      <c r="D10072" s="381">
        <v>8</v>
      </c>
      <c r="E10072" s="382" t="s">
        <v>835</v>
      </c>
      <c r="F10072" s="383" t="s">
        <v>836</v>
      </c>
      <c r="G10072" s="147">
        <v>2325</v>
      </c>
      <c r="H10072" s="147">
        <v>90428279</v>
      </c>
    </row>
    <row r="10073" spans="1:8" ht="28.5">
      <c r="A10073" s="399" t="s">
        <v>837</v>
      </c>
      <c r="B10073" s="375">
        <v>780131</v>
      </c>
      <c r="C10073" s="381"/>
      <c r="D10073" s="378">
        <v>9</v>
      </c>
      <c r="E10073" s="379" t="s">
        <v>838</v>
      </c>
      <c r="F10073" s="380" t="s">
        <v>839</v>
      </c>
      <c r="G10073" s="147">
        <v>391</v>
      </c>
      <c r="H10073" s="147">
        <v>21460283</v>
      </c>
    </row>
    <row r="10074" spans="1:8">
      <c r="A10074" s="399" t="s">
        <v>840</v>
      </c>
      <c r="B10074" s="375">
        <v>780131</v>
      </c>
      <c r="C10074" s="381"/>
      <c r="D10074" s="381">
        <v>10</v>
      </c>
      <c r="E10074" s="382" t="s">
        <v>841</v>
      </c>
      <c r="F10074" s="383" t="s">
        <v>842</v>
      </c>
      <c r="G10074" s="147">
        <v>0</v>
      </c>
      <c r="H10074" s="147">
        <v>0</v>
      </c>
    </row>
    <row r="10075" spans="1:8">
      <c r="A10075" s="399" t="s">
        <v>843</v>
      </c>
      <c r="B10075" s="375">
        <v>780131</v>
      </c>
      <c r="C10075" s="381"/>
      <c r="D10075" s="381">
        <v>11</v>
      </c>
      <c r="E10075" s="382" t="s">
        <v>844</v>
      </c>
      <c r="F10075" s="383" t="s">
        <v>845</v>
      </c>
      <c r="G10075" s="147">
        <v>0</v>
      </c>
      <c r="H10075" s="147">
        <v>0</v>
      </c>
    </row>
    <row r="10076" spans="1:8">
      <c r="A10076" s="399" t="s">
        <v>846</v>
      </c>
      <c r="B10076" s="375">
        <v>780131</v>
      </c>
      <c r="C10076" s="381"/>
      <c r="D10076" s="381">
        <v>12</v>
      </c>
      <c r="E10076" s="382" t="s">
        <v>847</v>
      </c>
      <c r="F10076" s="383" t="s">
        <v>848</v>
      </c>
      <c r="G10076" s="147">
        <v>0</v>
      </c>
      <c r="H10076" s="147">
        <v>0</v>
      </c>
    </row>
    <row r="10077" spans="1:8">
      <c r="A10077" s="399" t="s">
        <v>849</v>
      </c>
      <c r="B10077" s="375">
        <v>780131</v>
      </c>
      <c r="C10077" s="381"/>
      <c r="D10077" s="381">
        <v>13</v>
      </c>
      <c r="E10077" s="382" t="s">
        <v>850</v>
      </c>
      <c r="F10077" s="383" t="s">
        <v>851</v>
      </c>
      <c r="G10077" s="147">
        <v>318</v>
      </c>
      <c r="H10077" s="147">
        <v>14826114</v>
      </c>
    </row>
    <row r="10078" spans="1:8">
      <c r="A10078" s="399" t="s">
        <v>852</v>
      </c>
      <c r="B10078" s="375">
        <v>780131</v>
      </c>
      <c r="C10078" s="381"/>
      <c r="D10078" s="381">
        <v>14</v>
      </c>
      <c r="E10078" s="382" t="s">
        <v>853</v>
      </c>
      <c r="F10078" s="383" t="s">
        <v>854</v>
      </c>
      <c r="G10078" s="147">
        <v>0</v>
      </c>
      <c r="H10078" s="147">
        <v>0</v>
      </c>
    </row>
    <row r="10079" spans="1:8">
      <c r="A10079" s="400" t="s">
        <v>1492</v>
      </c>
      <c r="B10079" s="375">
        <v>780131</v>
      </c>
      <c r="C10079" s="499"/>
      <c r="D10079" s="381">
        <v>15</v>
      </c>
      <c r="E10079" s="384" t="s">
        <v>1337</v>
      </c>
      <c r="F10079" s="385" t="s">
        <v>855</v>
      </c>
      <c r="G10079" s="147">
        <v>0</v>
      </c>
      <c r="H10079" s="147">
        <v>0</v>
      </c>
    </row>
    <row r="10080" spans="1:8">
      <c r="A10080" s="399" t="s">
        <v>856</v>
      </c>
      <c r="B10080" s="375">
        <v>780131</v>
      </c>
      <c r="C10080" s="381"/>
      <c r="D10080" s="381">
        <v>16</v>
      </c>
      <c r="E10080" s="382" t="s">
        <v>857</v>
      </c>
      <c r="F10080" s="383" t="s">
        <v>858</v>
      </c>
      <c r="G10080" s="147">
        <v>73</v>
      </c>
      <c r="H10080" s="147">
        <v>6634169</v>
      </c>
    </row>
    <row r="10081" spans="1:8">
      <c r="A10081" s="399" t="s">
        <v>859</v>
      </c>
      <c r="B10081" s="352">
        <v>780131</v>
      </c>
      <c r="C10081" s="381"/>
      <c r="D10081" s="378">
        <v>17</v>
      </c>
      <c r="E10081" s="379" t="s">
        <v>860</v>
      </c>
      <c r="F10081" s="380" t="s">
        <v>861</v>
      </c>
      <c r="G10081" s="147">
        <v>37132</v>
      </c>
      <c r="H10081" s="147">
        <v>52629477</v>
      </c>
    </row>
    <row r="10082" spans="1:8" ht="28.5">
      <c r="A10082" s="401" t="s">
        <v>862</v>
      </c>
      <c r="B10082" s="375">
        <v>780131</v>
      </c>
      <c r="C10082" s="381"/>
      <c r="D10082" s="378">
        <v>18</v>
      </c>
      <c r="E10082" s="379" t="s">
        <v>863</v>
      </c>
      <c r="F10082" s="380" t="s">
        <v>864</v>
      </c>
      <c r="G10082" s="147">
        <v>24474</v>
      </c>
      <c r="H10082" s="147">
        <v>29937247</v>
      </c>
    </row>
    <row r="10083" spans="1:8" ht="30">
      <c r="A10083" s="399" t="s">
        <v>865</v>
      </c>
      <c r="B10083" s="375">
        <v>780131</v>
      </c>
      <c r="C10083" s="381"/>
      <c r="D10083" s="381">
        <v>19</v>
      </c>
      <c r="E10083" s="382" t="s">
        <v>866</v>
      </c>
      <c r="F10083" s="383" t="s">
        <v>867</v>
      </c>
      <c r="G10083" s="147">
        <v>1952</v>
      </c>
      <c r="H10083" s="147">
        <v>3843563</v>
      </c>
    </row>
    <row r="10084" spans="1:8" ht="30">
      <c r="A10084" s="399" t="s">
        <v>868</v>
      </c>
      <c r="B10084" s="375">
        <v>780131</v>
      </c>
      <c r="C10084" s="381"/>
      <c r="D10084" s="381">
        <v>20</v>
      </c>
      <c r="E10084" s="382" t="s">
        <v>869</v>
      </c>
      <c r="F10084" s="383" t="s">
        <v>870</v>
      </c>
      <c r="G10084" s="147">
        <v>4691</v>
      </c>
      <c r="H10084" s="147">
        <v>14458902</v>
      </c>
    </row>
    <row r="10085" spans="1:8">
      <c r="A10085" s="399" t="s">
        <v>871</v>
      </c>
      <c r="B10085" s="375">
        <v>780131</v>
      </c>
      <c r="C10085" s="381"/>
      <c r="D10085" s="381">
        <v>21</v>
      </c>
      <c r="E10085" s="382" t="s">
        <v>872</v>
      </c>
      <c r="F10085" s="383" t="s">
        <v>873</v>
      </c>
      <c r="G10085" s="147">
        <v>684</v>
      </c>
      <c r="H10085" s="147">
        <v>408688</v>
      </c>
    </row>
    <row r="10086" spans="1:8">
      <c r="A10086" s="399" t="s">
        <v>874</v>
      </c>
      <c r="B10086" s="375">
        <v>780131</v>
      </c>
      <c r="C10086" s="381"/>
      <c r="D10086" s="381">
        <v>22</v>
      </c>
      <c r="E10086" s="382" t="s">
        <v>875</v>
      </c>
      <c r="F10086" s="383" t="s">
        <v>876</v>
      </c>
      <c r="G10086" s="147">
        <v>17147</v>
      </c>
      <c r="H10086" s="147">
        <v>11226094</v>
      </c>
    </row>
    <row r="10087" spans="1:8">
      <c r="A10087" s="399" t="s">
        <v>877</v>
      </c>
      <c r="B10087" s="375">
        <v>780131</v>
      </c>
      <c r="C10087" s="381"/>
      <c r="D10087" s="381">
        <v>23</v>
      </c>
      <c r="E10087" s="382" t="s">
        <v>878</v>
      </c>
      <c r="F10087" s="383" t="s">
        <v>879</v>
      </c>
      <c r="G10087" s="147">
        <v>14210</v>
      </c>
      <c r="H10087" s="147">
        <v>9254701</v>
      </c>
    </row>
    <row r="10088" spans="1:8">
      <c r="A10088" s="399" t="s">
        <v>880</v>
      </c>
      <c r="B10088" s="375">
        <v>780131</v>
      </c>
      <c r="C10088" s="381"/>
      <c r="D10088" s="381">
        <v>24</v>
      </c>
      <c r="E10088" s="382" t="s">
        <v>881</v>
      </c>
      <c r="F10088" s="383" t="s">
        <v>882</v>
      </c>
      <c r="G10088" s="147">
        <v>2937</v>
      </c>
      <c r="H10088" s="147">
        <v>1971393</v>
      </c>
    </row>
    <row r="10089" spans="1:8">
      <c r="A10089" s="399" t="s">
        <v>883</v>
      </c>
      <c r="B10089" s="375">
        <v>780131</v>
      </c>
      <c r="C10089" s="381"/>
      <c r="D10089" s="378">
        <v>25</v>
      </c>
      <c r="E10089" s="379" t="s">
        <v>884</v>
      </c>
      <c r="F10089" s="380" t="s">
        <v>497</v>
      </c>
      <c r="G10089" s="147">
        <v>49</v>
      </c>
      <c r="H10089" s="147">
        <v>123578</v>
      </c>
    </row>
    <row r="10090" spans="1:8" ht="28.5">
      <c r="A10090" s="399" t="s">
        <v>885</v>
      </c>
      <c r="B10090" s="375">
        <v>780131</v>
      </c>
      <c r="C10090" s="381"/>
      <c r="D10090" s="378">
        <v>26</v>
      </c>
      <c r="E10090" s="379" t="s">
        <v>886</v>
      </c>
      <c r="F10090" s="380" t="s">
        <v>887</v>
      </c>
      <c r="G10090" s="147">
        <v>9732</v>
      </c>
      <c r="H10090" s="147">
        <v>18585442</v>
      </c>
    </row>
    <row r="10091" spans="1:8">
      <c r="A10091" s="399" t="s">
        <v>888</v>
      </c>
      <c r="B10091" s="375">
        <v>780131</v>
      </c>
      <c r="C10091" s="381"/>
      <c r="D10091" s="381">
        <v>27</v>
      </c>
      <c r="E10091" s="382" t="s">
        <v>889</v>
      </c>
      <c r="F10091" s="383" t="s">
        <v>890</v>
      </c>
      <c r="G10091" s="147">
        <v>6419</v>
      </c>
      <c r="H10091" s="147">
        <v>12267859</v>
      </c>
    </row>
    <row r="10092" spans="1:8">
      <c r="A10092" s="399" t="s">
        <v>891</v>
      </c>
      <c r="B10092" s="375">
        <v>780131</v>
      </c>
      <c r="C10092" s="381"/>
      <c r="D10092" s="381">
        <v>28</v>
      </c>
      <c r="E10092" s="382" t="s">
        <v>892</v>
      </c>
      <c r="F10092" s="383" t="s">
        <v>893</v>
      </c>
      <c r="G10092" s="147">
        <v>0</v>
      </c>
      <c r="H10092" s="147">
        <v>0</v>
      </c>
    </row>
    <row r="10093" spans="1:8">
      <c r="A10093" s="399" t="s">
        <v>894</v>
      </c>
      <c r="B10093" s="375">
        <v>780131</v>
      </c>
      <c r="C10093" s="381"/>
      <c r="D10093" s="381">
        <v>29</v>
      </c>
      <c r="E10093" s="382" t="s">
        <v>895</v>
      </c>
      <c r="F10093" s="383" t="s">
        <v>896</v>
      </c>
      <c r="G10093" s="147">
        <v>1050</v>
      </c>
      <c r="H10093" s="147">
        <v>3125736</v>
      </c>
    </row>
    <row r="10094" spans="1:8">
      <c r="A10094" s="399" t="s">
        <v>897</v>
      </c>
      <c r="B10094" s="375">
        <v>780131</v>
      </c>
      <c r="C10094" s="381"/>
      <c r="D10094" s="381">
        <v>30</v>
      </c>
      <c r="E10094" s="382" t="s">
        <v>898</v>
      </c>
      <c r="F10094" s="383" t="s">
        <v>899</v>
      </c>
      <c r="G10094" s="147">
        <v>650</v>
      </c>
      <c r="H10094" s="147">
        <v>1991270</v>
      </c>
    </row>
    <row r="10095" spans="1:8" ht="30">
      <c r="A10095" s="399" t="s">
        <v>900</v>
      </c>
      <c r="B10095" s="375">
        <v>780131</v>
      </c>
      <c r="C10095" s="381"/>
      <c r="D10095" s="381">
        <v>31</v>
      </c>
      <c r="E10095" s="382" t="s">
        <v>901</v>
      </c>
      <c r="F10095" s="383" t="s">
        <v>902</v>
      </c>
      <c r="G10095" s="147">
        <v>824</v>
      </c>
      <c r="H10095" s="147">
        <v>592044</v>
      </c>
    </row>
    <row r="10096" spans="1:8" ht="30">
      <c r="A10096" s="399" t="s">
        <v>903</v>
      </c>
      <c r="B10096" s="375">
        <v>780131</v>
      </c>
      <c r="C10096" s="381"/>
      <c r="D10096" s="381">
        <v>32</v>
      </c>
      <c r="E10096" s="382" t="s">
        <v>904</v>
      </c>
      <c r="F10096" s="383" t="s">
        <v>905</v>
      </c>
      <c r="G10096" s="147">
        <v>748</v>
      </c>
      <c r="H10096" s="147">
        <v>588033</v>
      </c>
    </row>
    <row r="10097" spans="1:8" ht="30">
      <c r="A10097" s="399" t="s">
        <v>906</v>
      </c>
      <c r="B10097" s="375">
        <v>780131</v>
      </c>
      <c r="C10097" s="381"/>
      <c r="D10097" s="381">
        <v>33</v>
      </c>
      <c r="E10097" s="382" t="s">
        <v>907</v>
      </c>
      <c r="F10097" s="383" t="s">
        <v>908</v>
      </c>
      <c r="G10097" s="147">
        <v>0</v>
      </c>
      <c r="H10097" s="147">
        <v>0</v>
      </c>
    </row>
    <row r="10098" spans="1:8">
      <c r="A10098" s="399" t="s">
        <v>909</v>
      </c>
      <c r="B10098" s="375">
        <v>780131</v>
      </c>
      <c r="C10098" s="381"/>
      <c r="D10098" s="381">
        <v>34</v>
      </c>
      <c r="E10098" s="382" t="s">
        <v>910</v>
      </c>
      <c r="F10098" s="383" t="s">
        <v>911</v>
      </c>
      <c r="G10098" s="147">
        <v>0</v>
      </c>
      <c r="H10098" s="147">
        <v>0</v>
      </c>
    </row>
    <row r="10099" spans="1:8">
      <c r="A10099" s="399" t="s">
        <v>912</v>
      </c>
      <c r="B10099" s="375">
        <v>780131</v>
      </c>
      <c r="C10099" s="381"/>
      <c r="D10099" s="381">
        <v>35</v>
      </c>
      <c r="E10099" s="382" t="s">
        <v>913</v>
      </c>
      <c r="F10099" s="383" t="s">
        <v>914</v>
      </c>
      <c r="G10099" s="147">
        <v>0</v>
      </c>
      <c r="H10099" s="147">
        <v>0</v>
      </c>
    </row>
    <row r="10100" spans="1:8" ht="30">
      <c r="A10100" s="399" t="s">
        <v>915</v>
      </c>
      <c r="B10100" s="375">
        <v>780131</v>
      </c>
      <c r="C10100" s="381"/>
      <c r="D10100" s="381">
        <v>36</v>
      </c>
      <c r="E10100" s="382" t="s">
        <v>916</v>
      </c>
      <c r="F10100" s="383" t="s">
        <v>917</v>
      </c>
      <c r="G10100" s="147">
        <v>41</v>
      </c>
      <c r="H10100" s="147">
        <v>20500</v>
      </c>
    </row>
    <row r="10101" spans="1:8" ht="28.5">
      <c r="A10101" s="399" t="s">
        <v>918</v>
      </c>
      <c r="B10101" s="375">
        <v>780131</v>
      </c>
      <c r="C10101" s="381"/>
      <c r="D10101" s="378">
        <v>37</v>
      </c>
      <c r="E10101" s="379" t="s">
        <v>919</v>
      </c>
      <c r="F10101" s="380" t="s">
        <v>920</v>
      </c>
      <c r="G10101" s="147">
        <v>2877</v>
      </c>
      <c r="H10101" s="147">
        <v>3983210</v>
      </c>
    </row>
    <row r="10102" spans="1:8">
      <c r="A10102" s="399" t="s">
        <v>921</v>
      </c>
      <c r="B10102" s="375">
        <v>780131</v>
      </c>
      <c r="C10102" s="381"/>
      <c r="D10102" s="381">
        <v>38</v>
      </c>
      <c r="E10102" s="382" t="s">
        <v>922</v>
      </c>
      <c r="F10102" s="383" t="s">
        <v>39</v>
      </c>
      <c r="G10102" s="147">
        <v>0</v>
      </c>
      <c r="H10102" s="147">
        <v>0</v>
      </c>
    </row>
    <row r="10103" spans="1:8">
      <c r="A10103" s="399" t="s">
        <v>923</v>
      </c>
      <c r="B10103" s="375">
        <v>780131</v>
      </c>
      <c r="C10103" s="381"/>
      <c r="D10103" s="381">
        <v>39</v>
      </c>
      <c r="E10103" s="382" t="s">
        <v>924</v>
      </c>
      <c r="F10103" s="383" t="s">
        <v>40</v>
      </c>
      <c r="G10103" s="147">
        <v>441</v>
      </c>
      <c r="H10103" s="147">
        <v>610565</v>
      </c>
    </row>
    <row r="10104" spans="1:8">
      <c r="A10104" s="399" t="s">
        <v>925</v>
      </c>
      <c r="B10104" s="375">
        <v>780131</v>
      </c>
      <c r="C10104" s="381"/>
      <c r="D10104" s="381">
        <v>40</v>
      </c>
      <c r="E10104" s="382" t="s">
        <v>926</v>
      </c>
      <c r="F10104" s="383" t="s">
        <v>927</v>
      </c>
      <c r="G10104" s="147">
        <v>2165</v>
      </c>
      <c r="H10104" s="147">
        <v>2997443</v>
      </c>
    </row>
    <row r="10105" spans="1:8">
      <c r="A10105" s="399" t="s">
        <v>928</v>
      </c>
      <c r="B10105" s="375">
        <v>780131</v>
      </c>
      <c r="C10105" s="381"/>
      <c r="D10105" s="381">
        <v>41</v>
      </c>
      <c r="E10105" s="382" t="s">
        <v>929</v>
      </c>
      <c r="F10105" s="383" t="s">
        <v>930</v>
      </c>
      <c r="G10105" s="147">
        <v>271</v>
      </c>
      <c r="H10105" s="147">
        <v>375202</v>
      </c>
    </row>
    <row r="10106" spans="1:8" ht="28.5">
      <c r="A10106" s="399" t="s">
        <v>931</v>
      </c>
      <c r="B10106" s="375">
        <v>780131</v>
      </c>
      <c r="C10106" s="381"/>
      <c r="D10106" s="378">
        <v>42</v>
      </c>
      <c r="E10106" s="379" t="s">
        <v>932</v>
      </c>
      <c r="F10106" s="380" t="s">
        <v>933</v>
      </c>
      <c r="G10106" s="147">
        <v>0</v>
      </c>
      <c r="H10106" s="147">
        <v>0</v>
      </c>
    </row>
    <row r="10107" spans="1:8">
      <c r="A10107" s="399" t="s">
        <v>934</v>
      </c>
      <c r="B10107" s="375">
        <v>780131</v>
      </c>
      <c r="C10107" s="381"/>
      <c r="D10107" s="381">
        <v>43</v>
      </c>
      <c r="E10107" s="382" t="s">
        <v>935</v>
      </c>
      <c r="F10107" s="383" t="s">
        <v>936</v>
      </c>
      <c r="G10107" s="147">
        <v>0</v>
      </c>
      <c r="H10107" s="147">
        <v>0</v>
      </c>
    </row>
    <row r="10108" spans="1:8">
      <c r="A10108" s="399" t="s">
        <v>937</v>
      </c>
      <c r="B10108" s="375">
        <v>780131</v>
      </c>
      <c r="C10108" s="381"/>
      <c r="D10108" s="381">
        <v>44</v>
      </c>
      <c r="E10108" s="382" t="s">
        <v>938</v>
      </c>
      <c r="F10108" s="383" t="s">
        <v>939</v>
      </c>
      <c r="G10108" s="147">
        <v>0</v>
      </c>
      <c r="H10108" s="147">
        <v>0</v>
      </c>
    </row>
    <row r="10109" spans="1:8">
      <c r="A10109" s="399" t="s">
        <v>940</v>
      </c>
      <c r="B10109" s="375">
        <v>780131</v>
      </c>
      <c r="C10109" s="381"/>
      <c r="D10109" s="381">
        <v>45</v>
      </c>
      <c r="E10109" s="382" t="s">
        <v>941</v>
      </c>
      <c r="F10109" s="383" t="s">
        <v>942</v>
      </c>
      <c r="G10109" s="147">
        <v>0</v>
      </c>
      <c r="H10109" s="147">
        <v>0</v>
      </c>
    </row>
    <row r="10110" spans="1:8" ht="28.5">
      <c r="A10110" s="399" t="s">
        <v>943</v>
      </c>
      <c r="B10110" s="375">
        <v>780131</v>
      </c>
      <c r="C10110" s="381"/>
      <c r="D10110" s="378">
        <v>46</v>
      </c>
      <c r="E10110" s="386">
        <v>5</v>
      </c>
      <c r="F10110" s="380" t="s">
        <v>944</v>
      </c>
      <c r="G10110" s="147">
        <v>0</v>
      </c>
      <c r="H10110" s="147">
        <v>0</v>
      </c>
    </row>
    <row r="10111" spans="1:8">
      <c r="A10111" s="399" t="s">
        <v>945</v>
      </c>
      <c r="B10111" s="375">
        <v>780131</v>
      </c>
      <c r="C10111" s="381"/>
      <c r="D10111" s="381">
        <v>47</v>
      </c>
      <c r="E10111" s="382" t="s">
        <v>946</v>
      </c>
      <c r="F10111" s="383" t="s">
        <v>947</v>
      </c>
      <c r="G10111" s="147">
        <v>0</v>
      </c>
      <c r="H10111" s="147">
        <v>0</v>
      </c>
    </row>
    <row r="10112" spans="1:8">
      <c r="A10112" s="399" t="s">
        <v>948</v>
      </c>
      <c r="B10112" s="375">
        <v>780131</v>
      </c>
      <c r="C10112" s="381"/>
      <c r="D10112" s="381">
        <v>48</v>
      </c>
      <c r="E10112" s="382" t="s">
        <v>949</v>
      </c>
      <c r="F10112" s="383" t="s">
        <v>950</v>
      </c>
      <c r="G10112" s="147">
        <v>0</v>
      </c>
      <c r="H10112" s="147">
        <v>0</v>
      </c>
    </row>
    <row r="10113" spans="1:8">
      <c r="A10113" s="402" t="s">
        <v>951</v>
      </c>
      <c r="B10113" s="375">
        <v>780131</v>
      </c>
      <c r="C10113" s="381"/>
      <c r="D10113" s="381">
        <v>49</v>
      </c>
      <c r="E10113" s="384" t="s">
        <v>952</v>
      </c>
      <c r="F10113" s="385" t="s">
        <v>953</v>
      </c>
      <c r="G10113" s="147">
        <v>0</v>
      </c>
      <c r="H10113" s="147">
        <v>0</v>
      </c>
    </row>
    <row r="10114" spans="1:8" ht="30">
      <c r="A10114" s="398" t="s">
        <v>38</v>
      </c>
      <c r="B10114" s="375">
        <v>780224</v>
      </c>
      <c r="C10114" s="376">
        <v>186</v>
      </c>
      <c r="D10114" s="377">
        <v>0</v>
      </c>
      <c r="E10114" s="377">
        <v>0</v>
      </c>
      <c r="F10114" s="436" t="s">
        <v>479</v>
      </c>
      <c r="G10114" s="149">
        <v>3384</v>
      </c>
      <c r="H10114" s="149">
        <v>161031803</v>
      </c>
    </row>
    <row r="10115" spans="1:8" ht="28.5">
      <c r="A10115" s="399" t="s">
        <v>815</v>
      </c>
      <c r="B10115" s="375">
        <v>780224</v>
      </c>
      <c r="C10115" s="381"/>
      <c r="D10115" s="378">
        <v>1</v>
      </c>
      <c r="E10115" s="379">
        <v>1</v>
      </c>
      <c r="F10115" s="380" t="s">
        <v>816</v>
      </c>
      <c r="G10115" s="147">
        <v>757</v>
      </c>
      <c r="H10115" s="147">
        <v>80325289</v>
      </c>
    </row>
    <row r="10116" spans="1:8">
      <c r="A10116" s="399" t="s">
        <v>817</v>
      </c>
      <c r="B10116" s="375">
        <v>780224</v>
      </c>
      <c r="C10116" s="381"/>
      <c r="D10116" s="381">
        <v>2</v>
      </c>
      <c r="E10116" s="382" t="s">
        <v>818</v>
      </c>
      <c r="F10116" s="383" t="s">
        <v>819</v>
      </c>
      <c r="G10116" s="147">
        <v>0</v>
      </c>
      <c r="H10116" s="147">
        <v>0</v>
      </c>
    </row>
    <row r="10117" spans="1:8" ht="30">
      <c r="A10117" s="399" t="s">
        <v>820</v>
      </c>
      <c r="B10117" s="375">
        <v>780224</v>
      </c>
      <c r="C10117" s="381"/>
      <c r="D10117" s="381">
        <v>3</v>
      </c>
      <c r="E10117" s="382" t="s">
        <v>821</v>
      </c>
      <c r="F10117" s="383" t="s">
        <v>822</v>
      </c>
      <c r="G10117" s="147">
        <v>108</v>
      </c>
      <c r="H10117" s="147">
        <v>22443794</v>
      </c>
    </row>
    <row r="10118" spans="1:8">
      <c r="A10118" s="399" t="s">
        <v>823</v>
      </c>
      <c r="B10118" s="375">
        <v>780224</v>
      </c>
      <c r="C10118" s="381"/>
      <c r="D10118" s="381">
        <v>4</v>
      </c>
      <c r="E10118" s="382" t="s">
        <v>824</v>
      </c>
      <c r="F10118" s="383" t="s">
        <v>825</v>
      </c>
      <c r="G10118" s="147">
        <v>0</v>
      </c>
      <c r="H10118" s="147">
        <v>0</v>
      </c>
    </row>
    <row r="10119" spans="1:8">
      <c r="A10119" s="399" t="s">
        <v>826</v>
      </c>
      <c r="B10119" s="375">
        <v>780224</v>
      </c>
      <c r="C10119" s="381"/>
      <c r="D10119" s="381">
        <v>5</v>
      </c>
      <c r="E10119" s="382" t="s">
        <v>827</v>
      </c>
      <c r="F10119" s="383" t="s">
        <v>828</v>
      </c>
      <c r="G10119" s="147">
        <v>416</v>
      </c>
      <c r="H10119" s="147">
        <v>43946788</v>
      </c>
    </row>
    <row r="10120" spans="1:8">
      <c r="A10120" s="399" t="s">
        <v>829</v>
      </c>
      <c r="B10120" s="375">
        <v>780224</v>
      </c>
      <c r="C10120" s="381"/>
      <c r="D10120" s="381">
        <v>6</v>
      </c>
      <c r="E10120" s="382" t="s">
        <v>830</v>
      </c>
      <c r="F10120" s="383" t="s">
        <v>831</v>
      </c>
      <c r="G10120" s="147">
        <v>95</v>
      </c>
      <c r="H10120" s="147">
        <v>5429535</v>
      </c>
    </row>
    <row r="10121" spans="1:8">
      <c r="A10121" s="400" t="s">
        <v>1491</v>
      </c>
      <c r="B10121" s="375">
        <v>780224</v>
      </c>
      <c r="C10121" s="381"/>
      <c r="D10121" s="381">
        <v>7</v>
      </c>
      <c r="E10121" s="384" t="s">
        <v>832</v>
      </c>
      <c r="F10121" s="385" t="s">
        <v>833</v>
      </c>
      <c r="G10121" s="147">
        <v>0</v>
      </c>
      <c r="H10121" s="147">
        <v>0</v>
      </c>
    </row>
    <row r="10122" spans="1:8">
      <c r="A10122" s="399" t="s">
        <v>834</v>
      </c>
      <c r="B10122" s="375">
        <v>780224</v>
      </c>
      <c r="C10122" s="381"/>
      <c r="D10122" s="381">
        <v>8</v>
      </c>
      <c r="E10122" s="382" t="s">
        <v>835</v>
      </c>
      <c r="F10122" s="383" t="s">
        <v>836</v>
      </c>
      <c r="G10122" s="147">
        <v>138</v>
      </c>
      <c r="H10122" s="147">
        <v>8505172</v>
      </c>
    </row>
    <row r="10123" spans="1:8" ht="28.5">
      <c r="A10123" s="399" t="s">
        <v>837</v>
      </c>
      <c r="B10123" s="375">
        <v>780224</v>
      </c>
      <c r="C10123" s="381"/>
      <c r="D10123" s="378">
        <v>9</v>
      </c>
      <c r="E10123" s="379" t="s">
        <v>838</v>
      </c>
      <c r="F10123" s="380" t="s">
        <v>839</v>
      </c>
      <c r="G10123" s="147">
        <v>2500</v>
      </c>
      <c r="H10123" s="147">
        <v>80370048</v>
      </c>
    </row>
    <row r="10124" spans="1:8">
      <c r="A10124" s="399" t="s">
        <v>840</v>
      </c>
      <c r="B10124" s="375">
        <v>780224</v>
      </c>
      <c r="C10124" s="381"/>
      <c r="D10124" s="381">
        <v>10</v>
      </c>
      <c r="E10124" s="382" t="s">
        <v>841</v>
      </c>
      <c r="F10124" s="383" t="s">
        <v>842</v>
      </c>
      <c r="G10124" s="147">
        <v>0</v>
      </c>
      <c r="H10124" s="147">
        <v>0</v>
      </c>
    </row>
    <row r="10125" spans="1:8">
      <c r="A10125" s="399" t="s">
        <v>843</v>
      </c>
      <c r="B10125" s="375">
        <v>780224</v>
      </c>
      <c r="C10125" s="381"/>
      <c r="D10125" s="381">
        <v>11</v>
      </c>
      <c r="E10125" s="382" t="s">
        <v>844</v>
      </c>
      <c r="F10125" s="383" t="s">
        <v>845</v>
      </c>
      <c r="G10125" s="147">
        <v>261</v>
      </c>
      <c r="H10125" s="147">
        <v>34056507</v>
      </c>
    </row>
    <row r="10126" spans="1:8">
      <c r="A10126" s="399" t="s">
        <v>846</v>
      </c>
      <c r="B10126" s="375">
        <v>780224</v>
      </c>
      <c r="C10126" s="381"/>
      <c r="D10126" s="381">
        <v>12</v>
      </c>
      <c r="E10126" s="382" t="s">
        <v>847</v>
      </c>
      <c r="F10126" s="383" t="s">
        <v>848</v>
      </c>
      <c r="G10126" s="147">
        <v>0</v>
      </c>
      <c r="H10126" s="147">
        <v>0</v>
      </c>
    </row>
    <row r="10127" spans="1:8">
      <c r="A10127" s="399" t="s">
        <v>849</v>
      </c>
      <c r="B10127" s="375">
        <v>780224</v>
      </c>
      <c r="C10127" s="381"/>
      <c r="D10127" s="381">
        <v>13</v>
      </c>
      <c r="E10127" s="382" t="s">
        <v>850</v>
      </c>
      <c r="F10127" s="383" t="s">
        <v>851</v>
      </c>
      <c r="G10127" s="147">
        <v>96</v>
      </c>
      <c r="H10127" s="147">
        <v>4475808</v>
      </c>
    </row>
    <row r="10128" spans="1:8">
      <c r="A10128" s="399" t="s">
        <v>852</v>
      </c>
      <c r="B10128" s="375">
        <v>780224</v>
      </c>
      <c r="C10128" s="381"/>
      <c r="D10128" s="381">
        <v>14</v>
      </c>
      <c r="E10128" s="382" t="s">
        <v>853</v>
      </c>
      <c r="F10128" s="383" t="s">
        <v>854</v>
      </c>
      <c r="G10128" s="147">
        <v>244</v>
      </c>
      <c r="H10128" s="147">
        <v>34782801</v>
      </c>
    </row>
    <row r="10129" spans="1:8">
      <c r="A10129" s="400" t="s">
        <v>1492</v>
      </c>
      <c r="B10129" s="375">
        <v>780224</v>
      </c>
      <c r="C10129" s="499"/>
      <c r="D10129" s="381">
        <v>15</v>
      </c>
      <c r="E10129" s="384" t="s">
        <v>1337</v>
      </c>
      <c r="F10129" s="385" t="s">
        <v>855</v>
      </c>
      <c r="G10129" s="147">
        <v>0</v>
      </c>
      <c r="H10129" s="147">
        <v>0</v>
      </c>
    </row>
    <row r="10130" spans="1:8">
      <c r="A10130" s="399" t="s">
        <v>856</v>
      </c>
      <c r="B10130" s="375">
        <v>780224</v>
      </c>
      <c r="C10130" s="381"/>
      <c r="D10130" s="381">
        <v>16</v>
      </c>
      <c r="E10130" s="382" t="s">
        <v>857</v>
      </c>
      <c r="F10130" s="383" t="s">
        <v>858</v>
      </c>
      <c r="G10130" s="147">
        <v>1899</v>
      </c>
      <c r="H10130" s="147">
        <v>7054932</v>
      </c>
    </row>
    <row r="10131" spans="1:8">
      <c r="A10131" s="399" t="s">
        <v>859</v>
      </c>
      <c r="B10131" s="352">
        <v>780224</v>
      </c>
      <c r="C10131" s="381"/>
      <c r="D10131" s="378">
        <v>17</v>
      </c>
      <c r="E10131" s="379" t="s">
        <v>860</v>
      </c>
      <c r="F10131" s="380" t="s">
        <v>861</v>
      </c>
      <c r="G10131" s="147">
        <v>127</v>
      </c>
      <c r="H10131" s="147">
        <v>336466</v>
      </c>
    </row>
    <row r="10132" spans="1:8" ht="28.5">
      <c r="A10132" s="401" t="s">
        <v>862</v>
      </c>
      <c r="B10132" s="375">
        <v>780224</v>
      </c>
      <c r="C10132" s="381"/>
      <c r="D10132" s="378">
        <v>18</v>
      </c>
      <c r="E10132" s="379" t="s">
        <v>863</v>
      </c>
      <c r="F10132" s="380" t="s">
        <v>864</v>
      </c>
      <c r="G10132" s="147">
        <v>124</v>
      </c>
      <c r="H10132" s="147">
        <v>284450</v>
      </c>
    </row>
    <row r="10133" spans="1:8" ht="30">
      <c r="A10133" s="399" t="s">
        <v>865</v>
      </c>
      <c r="B10133" s="375">
        <v>780224</v>
      </c>
      <c r="C10133" s="381"/>
      <c r="D10133" s="381">
        <v>19</v>
      </c>
      <c r="E10133" s="382" t="s">
        <v>866</v>
      </c>
      <c r="F10133" s="383" t="s">
        <v>867</v>
      </c>
      <c r="G10133" s="147">
        <v>0</v>
      </c>
      <c r="H10133" s="147">
        <v>0</v>
      </c>
    </row>
    <row r="10134" spans="1:8" ht="30">
      <c r="A10134" s="399" t="s">
        <v>868</v>
      </c>
      <c r="B10134" s="375">
        <v>780224</v>
      </c>
      <c r="C10134" s="381"/>
      <c r="D10134" s="381">
        <v>20</v>
      </c>
      <c r="E10134" s="382" t="s">
        <v>869</v>
      </c>
      <c r="F10134" s="383" t="s">
        <v>870</v>
      </c>
      <c r="G10134" s="147">
        <v>0</v>
      </c>
      <c r="H10134" s="147">
        <v>0</v>
      </c>
    </row>
    <row r="10135" spans="1:8">
      <c r="A10135" s="399" t="s">
        <v>871</v>
      </c>
      <c r="B10135" s="375">
        <v>780224</v>
      </c>
      <c r="C10135" s="381"/>
      <c r="D10135" s="381">
        <v>21</v>
      </c>
      <c r="E10135" s="382" t="s">
        <v>872</v>
      </c>
      <c r="F10135" s="383" t="s">
        <v>873</v>
      </c>
      <c r="G10135" s="147">
        <v>0</v>
      </c>
      <c r="H10135" s="147">
        <v>0</v>
      </c>
    </row>
    <row r="10136" spans="1:8">
      <c r="A10136" s="399" t="s">
        <v>874</v>
      </c>
      <c r="B10136" s="375">
        <v>780224</v>
      </c>
      <c r="C10136" s="381"/>
      <c r="D10136" s="381">
        <v>22</v>
      </c>
      <c r="E10136" s="382" t="s">
        <v>875</v>
      </c>
      <c r="F10136" s="383" t="s">
        <v>876</v>
      </c>
      <c r="G10136" s="147">
        <v>124</v>
      </c>
      <c r="H10136" s="147">
        <v>284450</v>
      </c>
    </row>
    <row r="10137" spans="1:8">
      <c r="A10137" s="399" t="s">
        <v>877</v>
      </c>
      <c r="B10137" s="375">
        <v>780224</v>
      </c>
      <c r="C10137" s="381"/>
      <c r="D10137" s="381">
        <v>23</v>
      </c>
      <c r="E10137" s="382" t="s">
        <v>878</v>
      </c>
      <c r="F10137" s="383" t="s">
        <v>879</v>
      </c>
      <c r="G10137" s="147">
        <v>0</v>
      </c>
      <c r="H10137" s="147">
        <v>0</v>
      </c>
    </row>
    <row r="10138" spans="1:8">
      <c r="A10138" s="399" t="s">
        <v>880</v>
      </c>
      <c r="B10138" s="375">
        <v>780224</v>
      </c>
      <c r="C10138" s="381"/>
      <c r="D10138" s="381">
        <v>24</v>
      </c>
      <c r="E10138" s="382" t="s">
        <v>881</v>
      </c>
      <c r="F10138" s="383" t="s">
        <v>882</v>
      </c>
      <c r="G10138" s="147">
        <v>124</v>
      </c>
      <c r="H10138" s="147">
        <v>284450</v>
      </c>
    </row>
    <row r="10139" spans="1:8">
      <c r="A10139" s="399" t="s">
        <v>883</v>
      </c>
      <c r="B10139" s="375">
        <v>780224</v>
      </c>
      <c r="C10139" s="381"/>
      <c r="D10139" s="378">
        <v>25</v>
      </c>
      <c r="E10139" s="379" t="s">
        <v>884</v>
      </c>
      <c r="F10139" s="380" t="s">
        <v>497</v>
      </c>
      <c r="G10139" s="147">
        <v>0</v>
      </c>
      <c r="H10139" s="147">
        <v>0</v>
      </c>
    </row>
    <row r="10140" spans="1:8" ht="28.5">
      <c r="A10140" s="399" t="s">
        <v>885</v>
      </c>
      <c r="B10140" s="375">
        <v>780224</v>
      </c>
      <c r="C10140" s="381"/>
      <c r="D10140" s="378">
        <v>26</v>
      </c>
      <c r="E10140" s="379" t="s">
        <v>886</v>
      </c>
      <c r="F10140" s="380" t="s">
        <v>887</v>
      </c>
      <c r="G10140" s="147">
        <v>3</v>
      </c>
      <c r="H10140" s="147">
        <v>52016</v>
      </c>
    </row>
    <row r="10141" spans="1:8">
      <c r="A10141" s="399" t="s">
        <v>888</v>
      </c>
      <c r="B10141" s="375">
        <v>780224</v>
      </c>
      <c r="C10141" s="381"/>
      <c r="D10141" s="381">
        <v>27</v>
      </c>
      <c r="E10141" s="382" t="s">
        <v>889</v>
      </c>
      <c r="F10141" s="383" t="s">
        <v>890</v>
      </c>
      <c r="G10141" s="147">
        <v>0</v>
      </c>
      <c r="H10141" s="147">
        <v>0</v>
      </c>
    </row>
    <row r="10142" spans="1:8">
      <c r="A10142" s="399" t="s">
        <v>891</v>
      </c>
      <c r="B10142" s="375">
        <v>780224</v>
      </c>
      <c r="C10142" s="381"/>
      <c r="D10142" s="381">
        <v>28</v>
      </c>
      <c r="E10142" s="382" t="s">
        <v>892</v>
      </c>
      <c r="F10142" s="383" t="s">
        <v>893</v>
      </c>
      <c r="G10142" s="147">
        <v>0</v>
      </c>
      <c r="H10142" s="147">
        <v>0</v>
      </c>
    </row>
    <row r="10143" spans="1:8">
      <c r="A10143" s="399" t="s">
        <v>894</v>
      </c>
      <c r="B10143" s="375">
        <v>780224</v>
      </c>
      <c r="C10143" s="381"/>
      <c r="D10143" s="381">
        <v>29</v>
      </c>
      <c r="E10143" s="382" t="s">
        <v>895</v>
      </c>
      <c r="F10143" s="383" t="s">
        <v>896</v>
      </c>
      <c r="G10143" s="147">
        <v>0</v>
      </c>
      <c r="H10143" s="147">
        <v>0</v>
      </c>
    </row>
    <row r="10144" spans="1:8">
      <c r="A10144" s="399" t="s">
        <v>897</v>
      </c>
      <c r="B10144" s="375">
        <v>780224</v>
      </c>
      <c r="C10144" s="381"/>
      <c r="D10144" s="381">
        <v>30</v>
      </c>
      <c r="E10144" s="382" t="s">
        <v>898</v>
      </c>
      <c r="F10144" s="383" t="s">
        <v>899</v>
      </c>
      <c r="G10144" s="147">
        <v>0</v>
      </c>
      <c r="H10144" s="147">
        <v>0</v>
      </c>
    </row>
    <row r="10145" spans="1:8" ht="30">
      <c r="A10145" s="399" t="s">
        <v>900</v>
      </c>
      <c r="B10145" s="375">
        <v>780224</v>
      </c>
      <c r="C10145" s="381"/>
      <c r="D10145" s="381">
        <v>31</v>
      </c>
      <c r="E10145" s="382" t="s">
        <v>901</v>
      </c>
      <c r="F10145" s="383" t="s">
        <v>902</v>
      </c>
      <c r="G10145" s="147">
        <v>0</v>
      </c>
      <c r="H10145" s="147">
        <v>0</v>
      </c>
    </row>
    <row r="10146" spans="1:8" ht="30">
      <c r="A10146" s="399" t="s">
        <v>903</v>
      </c>
      <c r="B10146" s="375">
        <v>780224</v>
      </c>
      <c r="C10146" s="381"/>
      <c r="D10146" s="381">
        <v>32</v>
      </c>
      <c r="E10146" s="382" t="s">
        <v>904</v>
      </c>
      <c r="F10146" s="383" t="s">
        <v>905</v>
      </c>
      <c r="G10146" s="147">
        <v>0</v>
      </c>
      <c r="H10146" s="147">
        <v>0</v>
      </c>
    </row>
    <row r="10147" spans="1:8" ht="30">
      <c r="A10147" s="399" t="s">
        <v>906</v>
      </c>
      <c r="B10147" s="375">
        <v>780224</v>
      </c>
      <c r="C10147" s="381"/>
      <c r="D10147" s="381">
        <v>33</v>
      </c>
      <c r="E10147" s="382" t="s">
        <v>907</v>
      </c>
      <c r="F10147" s="383" t="s">
        <v>908</v>
      </c>
      <c r="G10147" s="147">
        <v>0</v>
      </c>
      <c r="H10147" s="147">
        <v>0</v>
      </c>
    </row>
    <row r="10148" spans="1:8">
      <c r="A10148" s="399" t="s">
        <v>909</v>
      </c>
      <c r="B10148" s="375">
        <v>780224</v>
      </c>
      <c r="C10148" s="381"/>
      <c r="D10148" s="381">
        <v>34</v>
      </c>
      <c r="E10148" s="382" t="s">
        <v>910</v>
      </c>
      <c r="F10148" s="383" t="s">
        <v>911</v>
      </c>
      <c r="G10148" s="147">
        <v>0</v>
      </c>
      <c r="H10148" s="147">
        <v>0</v>
      </c>
    </row>
    <row r="10149" spans="1:8">
      <c r="A10149" s="399" t="s">
        <v>912</v>
      </c>
      <c r="B10149" s="375">
        <v>780224</v>
      </c>
      <c r="C10149" s="381"/>
      <c r="D10149" s="381">
        <v>35</v>
      </c>
      <c r="E10149" s="382" t="s">
        <v>913</v>
      </c>
      <c r="F10149" s="383" t="s">
        <v>914</v>
      </c>
      <c r="G10149" s="147">
        <v>0</v>
      </c>
      <c r="H10149" s="147">
        <v>0</v>
      </c>
    </row>
    <row r="10150" spans="1:8" ht="30">
      <c r="A10150" s="399" t="s">
        <v>915</v>
      </c>
      <c r="B10150" s="375">
        <v>780224</v>
      </c>
      <c r="C10150" s="381"/>
      <c r="D10150" s="381">
        <v>36</v>
      </c>
      <c r="E10150" s="382" t="s">
        <v>916</v>
      </c>
      <c r="F10150" s="383" t="s">
        <v>917</v>
      </c>
      <c r="G10150" s="147">
        <v>3</v>
      </c>
      <c r="H10150" s="147">
        <v>52016</v>
      </c>
    </row>
    <row r="10151" spans="1:8" ht="28.5">
      <c r="A10151" s="399" t="s">
        <v>918</v>
      </c>
      <c r="B10151" s="375">
        <v>780224</v>
      </c>
      <c r="C10151" s="381"/>
      <c r="D10151" s="378">
        <v>37</v>
      </c>
      <c r="E10151" s="379" t="s">
        <v>919</v>
      </c>
      <c r="F10151" s="380" t="s">
        <v>920</v>
      </c>
      <c r="G10151" s="147">
        <v>0</v>
      </c>
      <c r="H10151" s="147">
        <v>0</v>
      </c>
    </row>
    <row r="10152" spans="1:8">
      <c r="A10152" s="399" t="s">
        <v>921</v>
      </c>
      <c r="B10152" s="375">
        <v>780224</v>
      </c>
      <c r="C10152" s="381"/>
      <c r="D10152" s="381">
        <v>38</v>
      </c>
      <c r="E10152" s="382" t="s">
        <v>922</v>
      </c>
      <c r="F10152" s="383" t="s">
        <v>39</v>
      </c>
      <c r="G10152" s="147">
        <v>0</v>
      </c>
      <c r="H10152" s="147">
        <v>0</v>
      </c>
    </row>
    <row r="10153" spans="1:8">
      <c r="A10153" s="399" t="s">
        <v>923</v>
      </c>
      <c r="B10153" s="375">
        <v>780224</v>
      </c>
      <c r="C10153" s="381"/>
      <c r="D10153" s="381">
        <v>39</v>
      </c>
      <c r="E10153" s="382" t="s">
        <v>924</v>
      </c>
      <c r="F10153" s="383" t="s">
        <v>40</v>
      </c>
      <c r="G10153" s="147">
        <v>0</v>
      </c>
      <c r="H10153" s="147">
        <v>0</v>
      </c>
    </row>
    <row r="10154" spans="1:8">
      <c r="A10154" s="399" t="s">
        <v>925</v>
      </c>
      <c r="B10154" s="375">
        <v>780224</v>
      </c>
      <c r="C10154" s="381"/>
      <c r="D10154" s="381">
        <v>40</v>
      </c>
      <c r="E10154" s="382" t="s">
        <v>926</v>
      </c>
      <c r="F10154" s="383" t="s">
        <v>927</v>
      </c>
      <c r="G10154" s="147">
        <v>0</v>
      </c>
      <c r="H10154" s="147">
        <v>0</v>
      </c>
    </row>
    <row r="10155" spans="1:8">
      <c r="A10155" s="399" t="s">
        <v>928</v>
      </c>
      <c r="B10155" s="375">
        <v>780224</v>
      </c>
      <c r="C10155" s="381"/>
      <c r="D10155" s="381">
        <v>41</v>
      </c>
      <c r="E10155" s="382" t="s">
        <v>929</v>
      </c>
      <c r="F10155" s="383" t="s">
        <v>930</v>
      </c>
      <c r="G10155" s="147">
        <v>0</v>
      </c>
      <c r="H10155" s="147">
        <v>0</v>
      </c>
    </row>
    <row r="10156" spans="1:8" ht="28.5">
      <c r="A10156" s="399" t="s">
        <v>931</v>
      </c>
      <c r="B10156" s="375">
        <v>780224</v>
      </c>
      <c r="C10156" s="381"/>
      <c r="D10156" s="378">
        <v>42</v>
      </c>
      <c r="E10156" s="379" t="s">
        <v>932</v>
      </c>
      <c r="F10156" s="380" t="s">
        <v>933</v>
      </c>
      <c r="G10156" s="147">
        <v>0</v>
      </c>
      <c r="H10156" s="147">
        <v>0</v>
      </c>
    </row>
    <row r="10157" spans="1:8">
      <c r="A10157" s="399" t="s">
        <v>934</v>
      </c>
      <c r="B10157" s="375">
        <v>780224</v>
      </c>
      <c r="C10157" s="381"/>
      <c r="D10157" s="381">
        <v>43</v>
      </c>
      <c r="E10157" s="382" t="s">
        <v>935</v>
      </c>
      <c r="F10157" s="383" t="s">
        <v>936</v>
      </c>
      <c r="G10157" s="147">
        <v>0</v>
      </c>
      <c r="H10157" s="147">
        <v>0</v>
      </c>
    </row>
    <row r="10158" spans="1:8">
      <c r="A10158" s="399" t="s">
        <v>937</v>
      </c>
      <c r="B10158" s="375">
        <v>780224</v>
      </c>
      <c r="C10158" s="381"/>
      <c r="D10158" s="381">
        <v>44</v>
      </c>
      <c r="E10158" s="382" t="s">
        <v>938</v>
      </c>
      <c r="F10158" s="383" t="s">
        <v>939</v>
      </c>
      <c r="G10158" s="147">
        <v>0</v>
      </c>
      <c r="H10158" s="147">
        <v>0</v>
      </c>
    </row>
    <row r="10159" spans="1:8">
      <c r="A10159" s="399" t="s">
        <v>940</v>
      </c>
      <c r="B10159" s="375">
        <v>780224</v>
      </c>
      <c r="C10159" s="381"/>
      <c r="D10159" s="381">
        <v>45</v>
      </c>
      <c r="E10159" s="382" t="s">
        <v>941</v>
      </c>
      <c r="F10159" s="383" t="s">
        <v>942</v>
      </c>
      <c r="G10159" s="147">
        <v>0</v>
      </c>
      <c r="H10159" s="147">
        <v>0</v>
      </c>
    </row>
    <row r="10160" spans="1:8" ht="28.5">
      <c r="A10160" s="399" t="s">
        <v>943</v>
      </c>
      <c r="B10160" s="375">
        <v>780224</v>
      </c>
      <c r="C10160" s="381"/>
      <c r="D10160" s="378">
        <v>46</v>
      </c>
      <c r="E10160" s="386">
        <v>5</v>
      </c>
      <c r="F10160" s="380" t="s">
        <v>944</v>
      </c>
      <c r="G10160" s="147">
        <v>0</v>
      </c>
      <c r="H10160" s="147">
        <v>0</v>
      </c>
    </row>
    <row r="10161" spans="1:8">
      <c r="A10161" s="399" t="s">
        <v>945</v>
      </c>
      <c r="B10161" s="375">
        <v>780224</v>
      </c>
      <c r="C10161" s="381"/>
      <c r="D10161" s="381">
        <v>47</v>
      </c>
      <c r="E10161" s="382" t="s">
        <v>946</v>
      </c>
      <c r="F10161" s="383" t="s">
        <v>947</v>
      </c>
      <c r="G10161" s="147">
        <v>0</v>
      </c>
      <c r="H10161" s="147">
        <v>0</v>
      </c>
    </row>
    <row r="10162" spans="1:8">
      <c r="A10162" s="399" t="s">
        <v>948</v>
      </c>
      <c r="B10162" s="375">
        <v>780224</v>
      </c>
      <c r="C10162" s="381"/>
      <c r="D10162" s="381">
        <v>48</v>
      </c>
      <c r="E10162" s="382" t="s">
        <v>949</v>
      </c>
      <c r="F10162" s="383" t="s">
        <v>950</v>
      </c>
      <c r="G10162" s="147">
        <v>0</v>
      </c>
      <c r="H10162" s="147">
        <v>0</v>
      </c>
    </row>
    <row r="10163" spans="1:8">
      <c r="A10163" s="402" t="s">
        <v>951</v>
      </c>
      <c r="B10163" s="375">
        <v>780224</v>
      </c>
      <c r="C10163" s="381"/>
      <c r="D10163" s="381">
        <v>49</v>
      </c>
      <c r="E10163" s="384" t="s">
        <v>952</v>
      </c>
      <c r="F10163" s="385" t="s">
        <v>953</v>
      </c>
      <c r="G10163" s="147">
        <v>0</v>
      </c>
      <c r="H10163" s="147">
        <v>0</v>
      </c>
    </row>
    <row r="10164" spans="1:8">
      <c r="A10164" s="398" t="s">
        <v>38</v>
      </c>
      <c r="B10164" s="375">
        <v>780211</v>
      </c>
      <c r="C10164" s="376">
        <v>187</v>
      </c>
      <c r="D10164" s="377">
        <v>0</v>
      </c>
      <c r="E10164" s="377">
        <v>0</v>
      </c>
      <c r="F10164" s="436" t="s">
        <v>480</v>
      </c>
      <c r="G10164" s="149">
        <v>2277</v>
      </c>
      <c r="H10164" s="149">
        <v>64167399</v>
      </c>
    </row>
    <row r="10165" spans="1:8" ht="28.5">
      <c r="A10165" s="399" t="s">
        <v>815</v>
      </c>
      <c r="B10165" s="375">
        <v>780211</v>
      </c>
      <c r="C10165" s="381"/>
      <c r="D10165" s="378">
        <v>1</v>
      </c>
      <c r="E10165" s="379">
        <v>1</v>
      </c>
      <c r="F10165" s="380" t="s">
        <v>816</v>
      </c>
      <c r="G10165" s="147">
        <v>335</v>
      </c>
      <c r="H10165" s="147">
        <v>56790860</v>
      </c>
    </row>
    <row r="10166" spans="1:8">
      <c r="A10166" s="399" t="s">
        <v>817</v>
      </c>
      <c r="B10166" s="375">
        <v>780211</v>
      </c>
      <c r="C10166" s="381"/>
      <c r="D10166" s="381">
        <v>2</v>
      </c>
      <c r="E10166" s="382" t="s">
        <v>818</v>
      </c>
      <c r="F10166" s="383" t="s">
        <v>819</v>
      </c>
      <c r="G10166" s="147">
        <v>0</v>
      </c>
      <c r="H10166" s="147">
        <v>0</v>
      </c>
    </row>
    <row r="10167" spans="1:8" ht="30">
      <c r="A10167" s="399" t="s">
        <v>820</v>
      </c>
      <c r="B10167" s="375">
        <v>780211</v>
      </c>
      <c r="C10167" s="381"/>
      <c r="D10167" s="381">
        <v>3</v>
      </c>
      <c r="E10167" s="382" t="s">
        <v>821</v>
      </c>
      <c r="F10167" s="383" t="s">
        <v>822</v>
      </c>
      <c r="G10167" s="147">
        <v>269</v>
      </c>
      <c r="H10167" s="147">
        <v>52125283</v>
      </c>
    </row>
    <row r="10168" spans="1:8">
      <c r="A10168" s="399" t="s">
        <v>823</v>
      </c>
      <c r="B10168" s="375">
        <v>780211</v>
      </c>
      <c r="C10168" s="381"/>
      <c r="D10168" s="381">
        <v>4</v>
      </c>
      <c r="E10168" s="382" t="s">
        <v>824</v>
      </c>
      <c r="F10168" s="383" t="s">
        <v>825</v>
      </c>
      <c r="G10168" s="147">
        <v>0</v>
      </c>
      <c r="H10168" s="147">
        <v>0</v>
      </c>
    </row>
    <row r="10169" spans="1:8">
      <c r="A10169" s="399" t="s">
        <v>826</v>
      </c>
      <c r="B10169" s="375">
        <v>780211</v>
      </c>
      <c r="C10169" s="381"/>
      <c r="D10169" s="381">
        <v>5</v>
      </c>
      <c r="E10169" s="382" t="s">
        <v>827</v>
      </c>
      <c r="F10169" s="383" t="s">
        <v>828</v>
      </c>
      <c r="G10169" s="147">
        <v>0</v>
      </c>
      <c r="H10169" s="147">
        <v>0</v>
      </c>
    </row>
    <row r="10170" spans="1:8">
      <c r="A10170" s="399" t="s">
        <v>829</v>
      </c>
      <c r="B10170" s="375">
        <v>780211</v>
      </c>
      <c r="C10170" s="381"/>
      <c r="D10170" s="381">
        <v>6</v>
      </c>
      <c r="E10170" s="382" t="s">
        <v>830</v>
      </c>
      <c r="F10170" s="383" t="s">
        <v>831</v>
      </c>
      <c r="G10170" s="147">
        <v>0</v>
      </c>
      <c r="H10170" s="147">
        <v>0</v>
      </c>
    </row>
    <row r="10171" spans="1:8">
      <c r="A10171" s="400" t="s">
        <v>1491</v>
      </c>
      <c r="B10171" s="375">
        <v>780211</v>
      </c>
      <c r="C10171" s="381"/>
      <c r="D10171" s="381">
        <v>7</v>
      </c>
      <c r="E10171" s="384" t="s">
        <v>832</v>
      </c>
      <c r="F10171" s="385" t="s">
        <v>833</v>
      </c>
      <c r="G10171" s="147">
        <v>0</v>
      </c>
      <c r="H10171" s="147">
        <v>0</v>
      </c>
    </row>
    <row r="10172" spans="1:8">
      <c r="A10172" s="399" t="s">
        <v>834</v>
      </c>
      <c r="B10172" s="375">
        <v>780211</v>
      </c>
      <c r="C10172" s="381"/>
      <c r="D10172" s="381">
        <v>8</v>
      </c>
      <c r="E10172" s="382" t="s">
        <v>835</v>
      </c>
      <c r="F10172" s="383" t="s">
        <v>836</v>
      </c>
      <c r="G10172" s="147">
        <v>66</v>
      </c>
      <c r="H10172" s="147">
        <v>4665577</v>
      </c>
    </row>
    <row r="10173" spans="1:8" ht="28.5">
      <c r="A10173" s="399" t="s">
        <v>837</v>
      </c>
      <c r="B10173" s="375">
        <v>780211</v>
      </c>
      <c r="C10173" s="381"/>
      <c r="D10173" s="378">
        <v>9</v>
      </c>
      <c r="E10173" s="379" t="s">
        <v>838</v>
      </c>
      <c r="F10173" s="380" t="s">
        <v>839</v>
      </c>
      <c r="G10173" s="147">
        <v>0</v>
      </c>
      <c r="H10173" s="147">
        <v>0</v>
      </c>
    </row>
    <row r="10174" spans="1:8">
      <c r="A10174" s="399" t="s">
        <v>840</v>
      </c>
      <c r="B10174" s="375">
        <v>780211</v>
      </c>
      <c r="C10174" s="381"/>
      <c r="D10174" s="381">
        <v>10</v>
      </c>
      <c r="E10174" s="382" t="s">
        <v>841</v>
      </c>
      <c r="F10174" s="383" t="s">
        <v>842</v>
      </c>
      <c r="G10174" s="147">
        <v>0</v>
      </c>
      <c r="H10174" s="147">
        <v>0</v>
      </c>
    </row>
    <row r="10175" spans="1:8">
      <c r="A10175" s="399" t="s">
        <v>843</v>
      </c>
      <c r="B10175" s="375">
        <v>780211</v>
      </c>
      <c r="C10175" s="381"/>
      <c r="D10175" s="381">
        <v>11</v>
      </c>
      <c r="E10175" s="382" t="s">
        <v>844</v>
      </c>
      <c r="F10175" s="383" t="s">
        <v>845</v>
      </c>
      <c r="G10175" s="147">
        <v>0</v>
      </c>
      <c r="H10175" s="147">
        <v>0</v>
      </c>
    </row>
    <row r="10176" spans="1:8">
      <c r="A10176" s="399" t="s">
        <v>846</v>
      </c>
      <c r="B10176" s="375">
        <v>780211</v>
      </c>
      <c r="C10176" s="381"/>
      <c r="D10176" s="381">
        <v>12</v>
      </c>
      <c r="E10176" s="382" t="s">
        <v>847</v>
      </c>
      <c r="F10176" s="383" t="s">
        <v>848</v>
      </c>
      <c r="G10176" s="147">
        <v>0</v>
      </c>
      <c r="H10176" s="147">
        <v>0</v>
      </c>
    </row>
    <row r="10177" spans="1:8">
      <c r="A10177" s="399" t="s">
        <v>849</v>
      </c>
      <c r="B10177" s="375">
        <v>780211</v>
      </c>
      <c r="C10177" s="381"/>
      <c r="D10177" s="381">
        <v>13</v>
      </c>
      <c r="E10177" s="382" t="s">
        <v>850</v>
      </c>
      <c r="F10177" s="383" t="s">
        <v>851</v>
      </c>
      <c r="G10177" s="147">
        <v>0</v>
      </c>
      <c r="H10177" s="147">
        <v>0</v>
      </c>
    </row>
    <row r="10178" spans="1:8">
      <c r="A10178" s="399" t="s">
        <v>852</v>
      </c>
      <c r="B10178" s="375">
        <v>780211</v>
      </c>
      <c r="C10178" s="381"/>
      <c r="D10178" s="381">
        <v>14</v>
      </c>
      <c r="E10178" s="382" t="s">
        <v>853</v>
      </c>
      <c r="F10178" s="383" t="s">
        <v>854</v>
      </c>
      <c r="G10178" s="147">
        <v>0</v>
      </c>
      <c r="H10178" s="147">
        <v>0</v>
      </c>
    </row>
    <row r="10179" spans="1:8">
      <c r="A10179" s="400" t="s">
        <v>1492</v>
      </c>
      <c r="B10179" s="375">
        <v>780211</v>
      </c>
      <c r="C10179" s="499"/>
      <c r="D10179" s="381">
        <v>15</v>
      </c>
      <c r="E10179" s="384" t="s">
        <v>1337</v>
      </c>
      <c r="F10179" s="385" t="s">
        <v>855</v>
      </c>
      <c r="G10179" s="147">
        <v>0</v>
      </c>
      <c r="H10179" s="147">
        <v>0</v>
      </c>
    </row>
    <row r="10180" spans="1:8">
      <c r="A10180" s="399" t="s">
        <v>856</v>
      </c>
      <c r="B10180" s="375">
        <v>780211</v>
      </c>
      <c r="C10180" s="381"/>
      <c r="D10180" s="381">
        <v>16</v>
      </c>
      <c r="E10180" s="382" t="s">
        <v>857</v>
      </c>
      <c r="F10180" s="383" t="s">
        <v>858</v>
      </c>
      <c r="G10180" s="147">
        <v>0</v>
      </c>
      <c r="H10180" s="147">
        <v>0</v>
      </c>
    </row>
    <row r="10181" spans="1:8">
      <c r="A10181" s="399" t="s">
        <v>859</v>
      </c>
      <c r="B10181" s="352">
        <v>780211</v>
      </c>
      <c r="C10181" s="381"/>
      <c r="D10181" s="378">
        <v>17</v>
      </c>
      <c r="E10181" s="379" t="s">
        <v>860</v>
      </c>
      <c r="F10181" s="380" t="s">
        <v>861</v>
      </c>
      <c r="G10181" s="147">
        <v>1942</v>
      </c>
      <c r="H10181" s="147">
        <v>7376539</v>
      </c>
    </row>
    <row r="10182" spans="1:8" ht="28.5">
      <c r="A10182" s="401" t="s">
        <v>862</v>
      </c>
      <c r="B10182" s="375">
        <v>780211</v>
      </c>
      <c r="C10182" s="381"/>
      <c r="D10182" s="378">
        <v>18</v>
      </c>
      <c r="E10182" s="379" t="s">
        <v>863</v>
      </c>
      <c r="F10182" s="380" t="s">
        <v>864</v>
      </c>
      <c r="G10182" s="147">
        <v>27</v>
      </c>
      <c r="H10182" s="147">
        <v>18225</v>
      </c>
    </row>
    <row r="10183" spans="1:8" ht="30">
      <c r="A10183" s="399" t="s">
        <v>865</v>
      </c>
      <c r="B10183" s="375">
        <v>780211</v>
      </c>
      <c r="C10183" s="381"/>
      <c r="D10183" s="381">
        <v>19</v>
      </c>
      <c r="E10183" s="382" t="s">
        <v>866</v>
      </c>
      <c r="F10183" s="383" t="s">
        <v>867</v>
      </c>
      <c r="G10183" s="147">
        <v>0</v>
      </c>
      <c r="H10183" s="147">
        <v>0</v>
      </c>
    </row>
    <row r="10184" spans="1:8" ht="30">
      <c r="A10184" s="399" t="s">
        <v>868</v>
      </c>
      <c r="B10184" s="375">
        <v>780211</v>
      </c>
      <c r="C10184" s="381"/>
      <c r="D10184" s="381">
        <v>20</v>
      </c>
      <c r="E10184" s="382" t="s">
        <v>869</v>
      </c>
      <c r="F10184" s="383" t="s">
        <v>870</v>
      </c>
      <c r="G10184" s="147">
        <v>0</v>
      </c>
      <c r="H10184" s="147">
        <v>0</v>
      </c>
    </row>
    <row r="10185" spans="1:8">
      <c r="A10185" s="399" t="s">
        <v>871</v>
      </c>
      <c r="B10185" s="375">
        <v>780211</v>
      </c>
      <c r="C10185" s="381"/>
      <c r="D10185" s="381">
        <v>21</v>
      </c>
      <c r="E10185" s="382" t="s">
        <v>872</v>
      </c>
      <c r="F10185" s="383" t="s">
        <v>873</v>
      </c>
      <c r="G10185" s="147">
        <v>0</v>
      </c>
      <c r="H10185" s="147">
        <v>0</v>
      </c>
    </row>
    <row r="10186" spans="1:8">
      <c r="A10186" s="399" t="s">
        <v>874</v>
      </c>
      <c r="B10186" s="375">
        <v>780211</v>
      </c>
      <c r="C10186" s="381"/>
      <c r="D10186" s="381">
        <v>22</v>
      </c>
      <c r="E10186" s="382" t="s">
        <v>875</v>
      </c>
      <c r="F10186" s="383" t="s">
        <v>876</v>
      </c>
      <c r="G10186" s="147">
        <v>27</v>
      </c>
      <c r="H10186" s="147">
        <v>18225</v>
      </c>
    </row>
    <row r="10187" spans="1:8">
      <c r="A10187" s="399" t="s">
        <v>877</v>
      </c>
      <c r="B10187" s="375">
        <v>780211</v>
      </c>
      <c r="C10187" s="381"/>
      <c r="D10187" s="381">
        <v>23</v>
      </c>
      <c r="E10187" s="382" t="s">
        <v>878</v>
      </c>
      <c r="F10187" s="383" t="s">
        <v>879</v>
      </c>
      <c r="G10187" s="147">
        <v>0</v>
      </c>
      <c r="H10187" s="147">
        <v>0</v>
      </c>
    </row>
    <row r="10188" spans="1:8">
      <c r="A10188" s="399" t="s">
        <v>880</v>
      </c>
      <c r="B10188" s="375">
        <v>780211</v>
      </c>
      <c r="C10188" s="381"/>
      <c r="D10188" s="381">
        <v>24</v>
      </c>
      <c r="E10188" s="382" t="s">
        <v>881</v>
      </c>
      <c r="F10188" s="383" t="s">
        <v>882</v>
      </c>
      <c r="G10188" s="147">
        <v>27</v>
      </c>
      <c r="H10188" s="147">
        <v>18225</v>
      </c>
    </row>
    <row r="10189" spans="1:8">
      <c r="A10189" s="399" t="s">
        <v>883</v>
      </c>
      <c r="B10189" s="375">
        <v>780211</v>
      </c>
      <c r="C10189" s="381"/>
      <c r="D10189" s="378">
        <v>25</v>
      </c>
      <c r="E10189" s="379" t="s">
        <v>884</v>
      </c>
      <c r="F10189" s="380" t="s">
        <v>497</v>
      </c>
      <c r="G10189" s="147">
        <v>0</v>
      </c>
      <c r="H10189" s="147">
        <v>0</v>
      </c>
    </row>
    <row r="10190" spans="1:8" ht="28.5">
      <c r="A10190" s="399" t="s">
        <v>885</v>
      </c>
      <c r="B10190" s="375">
        <v>780211</v>
      </c>
      <c r="C10190" s="381"/>
      <c r="D10190" s="378">
        <v>26</v>
      </c>
      <c r="E10190" s="379" t="s">
        <v>886</v>
      </c>
      <c r="F10190" s="380" t="s">
        <v>887</v>
      </c>
      <c r="G10190" s="147">
        <v>1915</v>
      </c>
      <c r="H10190" s="147">
        <v>7358314</v>
      </c>
    </row>
    <row r="10191" spans="1:8">
      <c r="A10191" s="399" t="s">
        <v>888</v>
      </c>
      <c r="B10191" s="375">
        <v>780211</v>
      </c>
      <c r="C10191" s="381"/>
      <c r="D10191" s="381">
        <v>27</v>
      </c>
      <c r="E10191" s="382" t="s">
        <v>889</v>
      </c>
      <c r="F10191" s="383" t="s">
        <v>890</v>
      </c>
      <c r="G10191" s="147">
        <v>0</v>
      </c>
      <c r="H10191" s="147">
        <v>0</v>
      </c>
    </row>
    <row r="10192" spans="1:8">
      <c r="A10192" s="399" t="s">
        <v>891</v>
      </c>
      <c r="B10192" s="375">
        <v>780211</v>
      </c>
      <c r="C10192" s="381"/>
      <c r="D10192" s="381">
        <v>28</v>
      </c>
      <c r="E10192" s="382" t="s">
        <v>892</v>
      </c>
      <c r="F10192" s="383" t="s">
        <v>893</v>
      </c>
      <c r="G10192" s="147">
        <v>0</v>
      </c>
      <c r="H10192" s="147">
        <v>0</v>
      </c>
    </row>
    <row r="10193" spans="1:8">
      <c r="A10193" s="399" t="s">
        <v>894</v>
      </c>
      <c r="B10193" s="375">
        <v>780211</v>
      </c>
      <c r="C10193" s="381"/>
      <c r="D10193" s="381">
        <v>29</v>
      </c>
      <c r="E10193" s="382" t="s">
        <v>895</v>
      </c>
      <c r="F10193" s="383" t="s">
        <v>896</v>
      </c>
      <c r="G10193" s="147">
        <v>890</v>
      </c>
      <c r="H10193" s="147">
        <v>3292950</v>
      </c>
    </row>
    <row r="10194" spans="1:8">
      <c r="A10194" s="399" t="s">
        <v>897</v>
      </c>
      <c r="B10194" s="375">
        <v>780211</v>
      </c>
      <c r="C10194" s="381"/>
      <c r="D10194" s="381">
        <v>30</v>
      </c>
      <c r="E10194" s="382" t="s">
        <v>898</v>
      </c>
      <c r="F10194" s="383" t="s">
        <v>899</v>
      </c>
      <c r="G10194" s="147">
        <v>998</v>
      </c>
      <c r="H10194" s="147">
        <v>4041115</v>
      </c>
    </row>
    <row r="10195" spans="1:8" ht="30">
      <c r="A10195" s="399" t="s">
        <v>900</v>
      </c>
      <c r="B10195" s="375">
        <v>780211</v>
      </c>
      <c r="C10195" s="381"/>
      <c r="D10195" s="381">
        <v>31</v>
      </c>
      <c r="E10195" s="382" t="s">
        <v>901</v>
      </c>
      <c r="F10195" s="383" t="s">
        <v>902</v>
      </c>
      <c r="G10195" s="147">
        <v>0</v>
      </c>
      <c r="H10195" s="147">
        <v>0</v>
      </c>
    </row>
    <row r="10196" spans="1:8" ht="30">
      <c r="A10196" s="399" t="s">
        <v>903</v>
      </c>
      <c r="B10196" s="375">
        <v>780211</v>
      </c>
      <c r="C10196" s="381"/>
      <c r="D10196" s="381">
        <v>32</v>
      </c>
      <c r="E10196" s="382" t="s">
        <v>904</v>
      </c>
      <c r="F10196" s="383" t="s">
        <v>905</v>
      </c>
      <c r="G10196" s="147">
        <v>0</v>
      </c>
      <c r="H10196" s="147">
        <v>0</v>
      </c>
    </row>
    <row r="10197" spans="1:8" ht="30">
      <c r="A10197" s="399" t="s">
        <v>906</v>
      </c>
      <c r="B10197" s="375">
        <v>780211</v>
      </c>
      <c r="C10197" s="381"/>
      <c r="D10197" s="381">
        <v>33</v>
      </c>
      <c r="E10197" s="382" t="s">
        <v>907</v>
      </c>
      <c r="F10197" s="383" t="s">
        <v>908</v>
      </c>
      <c r="G10197" s="147">
        <v>0</v>
      </c>
      <c r="H10197" s="147">
        <v>0</v>
      </c>
    </row>
    <row r="10198" spans="1:8">
      <c r="A10198" s="399" t="s">
        <v>909</v>
      </c>
      <c r="B10198" s="375">
        <v>780211</v>
      </c>
      <c r="C10198" s="381"/>
      <c r="D10198" s="381">
        <v>34</v>
      </c>
      <c r="E10198" s="382" t="s">
        <v>910</v>
      </c>
      <c r="F10198" s="383" t="s">
        <v>911</v>
      </c>
      <c r="G10198" s="147">
        <v>0</v>
      </c>
      <c r="H10198" s="147">
        <v>0</v>
      </c>
    </row>
    <row r="10199" spans="1:8">
      <c r="A10199" s="399" t="s">
        <v>912</v>
      </c>
      <c r="B10199" s="375">
        <v>780211</v>
      </c>
      <c r="C10199" s="381"/>
      <c r="D10199" s="381">
        <v>35</v>
      </c>
      <c r="E10199" s="382" t="s">
        <v>913</v>
      </c>
      <c r="F10199" s="383" t="s">
        <v>914</v>
      </c>
      <c r="G10199" s="147">
        <v>0</v>
      </c>
      <c r="H10199" s="147">
        <v>0</v>
      </c>
    </row>
    <row r="10200" spans="1:8" ht="30">
      <c r="A10200" s="399" t="s">
        <v>915</v>
      </c>
      <c r="B10200" s="375">
        <v>780211</v>
      </c>
      <c r="C10200" s="381"/>
      <c r="D10200" s="381">
        <v>36</v>
      </c>
      <c r="E10200" s="382" t="s">
        <v>916</v>
      </c>
      <c r="F10200" s="383" t="s">
        <v>917</v>
      </c>
      <c r="G10200" s="147">
        <v>27</v>
      </c>
      <c r="H10200" s="147">
        <v>24249</v>
      </c>
    </row>
    <row r="10201" spans="1:8" ht="28.5">
      <c r="A10201" s="399" t="s">
        <v>918</v>
      </c>
      <c r="B10201" s="375">
        <v>780211</v>
      </c>
      <c r="C10201" s="381"/>
      <c r="D10201" s="378">
        <v>37</v>
      </c>
      <c r="E10201" s="379" t="s">
        <v>919</v>
      </c>
      <c r="F10201" s="380" t="s">
        <v>920</v>
      </c>
      <c r="G10201" s="147">
        <v>0</v>
      </c>
      <c r="H10201" s="147">
        <v>0</v>
      </c>
    </row>
    <row r="10202" spans="1:8">
      <c r="A10202" s="399" t="s">
        <v>921</v>
      </c>
      <c r="B10202" s="375">
        <v>780211</v>
      </c>
      <c r="C10202" s="381"/>
      <c r="D10202" s="381">
        <v>38</v>
      </c>
      <c r="E10202" s="382" t="s">
        <v>922</v>
      </c>
      <c r="F10202" s="383" t="s">
        <v>39</v>
      </c>
      <c r="G10202" s="147">
        <v>0</v>
      </c>
      <c r="H10202" s="147">
        <v>0</v>
      </c>
    </row>
    <row r="10203" spans="1:8">
      <c r="A10203" s="399" t="s">
        <v>923</v>
      </c>
      <c r="B10203" s="375">
        <v>780211</v>
      </c>
      <c r="C10203" s="381"/>
      <c r="D10203" s="381">
        <v>39</v>
      </c>
      <c r="E10203" s="382" t="s">
        <v>924</v>
      </c>
      <c r="F10203" s="383" t="s">
        <v>40</v>
      </c>
      <c r="G10203" s="147">
        <v>0</v>
      </c>
      <c r="H10203" s="147">
        <v>0</v>
      </c>
    </row>
    <row r="10204" spans="1:8">
      <c r="A10204" s="399" t="s">
        <v>925</v>
      </c>
      <c r="B10204" s="375">
        <v>780211</v>
      </c>
      <c r="C10204" s="381"/>
      <c r="D10204" s="381">
        <v>40</v>
      </c>
      <c r="E10204" s="382" t="s">
        <v>926</v>
      </c>
      <c r="F10204" s="383" t="s">
        <v>927</v>
      </c>
      <c r="G10204" s="147">
        <v>0</v>
      </c>
      <c r="H10204" s="147">
        <v>0</v>
      </c>
    </row>
    <row r="10205" spans="1:8">
      <c r="A10205" s="399" t="s">
        <v>928</v>
      </c>
      <c r="B10205" s="375">
        <v>780211</v>
      </c>
      <c r="C10205" s="381"/>
      <c r="D10205" s="381">
        <v>41</v>
      </c>
      <c r="E10205" s="382" t="s">
        <v>929</v>
      </c>
      <c r="F10205" s="383" t="s">
        <v>930</v>
      </c>
      <c r="G10205" s="147">
        <v>0</v>
      </c>
      <c r="H10205" s="147">
        <v>0</v>
      </c>
    </row>
    <row r="10206" spans="1:8" ht="28.5">
      <c r="A10206" s="399" t="s">
        <v>931</v>
      </c>
      <c r="B10206" s="375">
        <v>780211</v>
      </c>
      <c r="C10206" s="381"/>
      <c r="D10206" s="378">
        <v>42</v>
      </c>
      <c r="E10206" s="379" t="s">
        <v>932</v>
      </c>
      <c r="F10206" s="380" t="s">
        <v>933</v>
      </c>
      <c r="G10206" s="147">
        <v>0</v>
      </c>
      <c r="H10206" s="147">
        <v>0</v>
      </c>
    </row>
    <row r="10207" spans="1:8">
      <c r="A10207" s="399" t="s">
        <v>934</v>
      </c>
      <c r="B10207" s="375">
        <v>780211</v>
      </c>
      <c r="C10207" s="381"/>
      <c r="D10207" s="381">
        <v>43</v>
      </c>
      <c r="E10207" s="382" t="s">
        <v>935</v>
      </c>
      <c r="F10207" s="383" t="s">
        <v>936</v>
      </c>
      <c r="G10207" s="147">
        <v>0</v>
      </c>
      <c r="H10207" s="147">
        <v>0</v>
      </c>
    </row>
    <row r="10208" spans="1:8">
      <c r="A10208" s="399" t="s">
        <v>937</v>
      </c>
      <c r="B10208" s="375">
        <v>780211</v>
      </c>
      <c r="C10208" s="381"/>
      <c r="D10208" s="381">
        <v>44</v>
      </c>
      <c r="E10208" s="382" t="s">
        <v>938</v>
      </c>
      <c r="F10208" s="383" t="s">
        <v>939</v>
      </c>
      <c r="G10208" s="147">
        <v>0</v>
      </c>
      <c r="H10208" s="147">
        <v>0</v>
      </c>
    </row>
    <row r="10209" spans="1:8">
      <c r="A10209" s="399" t="s">
        <v>940</v>
      </c>
      <c r="B10209" s="375">
        <v>780211</v>
      </c>
      <c r="C10209" s="381"/>
      <c r="D10209" s="381">
        <v>45</v>
      </c>
      <c r="E10209" s="382" t="s">
        <v>941</v>
      </c>
      <c r="F10209" s="383" t="s">
        <v>942</v>
      </c>
      <c r="G10209" s="147">
        <v>0</v>
      </c>
      <c r="H10209" s="147">
        <v>0</v>
      </c>
    </row>
    <row r="10210" spans="1:8" ht="28.5">
      <c r="A10210" s="399" t="s">
        <v>943</v>
      </c>
      <c r="B10210" s="375">
        <v>780211</v>
      </c>
      <c r="C10210" s="381"/>
      <c r="D10210" s="378">
        <v>46</v>
      </c>
      <c r="E10210" s="386">
        <v>5</v>
      </c>
      <c r="F10210" s="380" t="s">
        <v>944</v>
      </c>
      <c r="G10210" s="147">
        <v>0</v>
      </c>
      <c r="H10210" s="147">
        <v>0</v>
      </c>
    </row>
    <row r="10211" spans="1:8">
      <c r="A10211" s="399" t="s">
        <v>945</v>
      </c>
      <c r="B10211" s="375">
        <v>780211</v>
      </c>
      <c r="C10211" s="381"/>
      <c r="D10211" s="381">
        <v>47</v>
      </c>
      <c r="E10211" s="382" t="s">
        <v>946</v>
      </c>
      <c r="F10211" s="383" t="s">
        <v>947</v>
      </c>
      <c r="G10211" s="147">
        <v>0</v>
      </c>
      <c r="H10211" s="147">
        <v>0</v>
      </c>
    </row>
    <row r="10212" spans="1:8">
      <c r="A10212" s="399" t="s">
        <v>948</v>
      </c>
      <c r="B10212" s="375">
        <v>780211</v>
      </c>
      <c r="C10212" s="381"/>
      <c r="D10212" s="381">
        <v>48</v>
      </c>
      <c r="E10212" s="382" t="s">
        <v>949</v>
      </c>
      <c r="F10212" s="383" t="s">
        <v>950</v>
      </c>
      <c r="G10212" s="147">
        <v>0</v>
      </c>
      <c r="H10212" s="147">
        <v>0</v>
      </c>
    </row>
    <row r="10213" spans="1:8">
      <c r="A10213" s="402" t="s">
        <v>951</v>
      </c>
      <c r="B10213" s="375">
        <v>780211</v>
      </c>
      <c r="C10213" s="381"/>
      <c r="D10213" s="381">
        <v>49</v>
      </c>
      <c r="E10213" s="384" t="s">
        <v>952</v>
      </c>
      <c r="F10213" s="385" t="s">
        <v>953</v>
      </c>
      <c r="G10213" s="147">
        <v>0</v>
      </c>
      <c r="H10213" s="147">
        <v>0</v>
      </c>
    </row>
    <row r="10214" spans="1:8" ht="30">
      <c r="A10214" s="398" t="s">
        <v>38</v>
      </c>
      <c r="B10214" s="375">
        <v>780435</v>
      </c>
      <c r="C10214" s="387">
        <v>188</v>
      </c>
      <c r="D10214" s="377">
        <v>0</v>
      </c>
      <c r="E10214" s="377">
        <v>0</v>
      </c>
      <c r="F10214" s="436" t="s">
        <v>486</v>
      </c>
      <c r="G10214" s="149">
        <v>753</v>
      </c>
      <c r="H10214" s="149">
        <v>11125626</v>
      </c>
    </row>
    <row r="10215" spans="1:8" ht="28.5">
      <c r="A10215" s="399" t="s">
        <v>815</v>
      </c>
      <c r="B10215" s="375">
        <v>780435</v>
      </c>
      <c r="C10215" s="381"/>
      <c r="D10215" s="378">
        <v>1</v>
      </c>
      <c r="E10215" s="379">
        <v>1</v>
      </c>
      <c r="F10215" s="380" t="s">
        <v>816</v>
      </c>
      <c r="G10215" s="147">
        <v>90</v>
      </c>
      <c r="H10215" s="147">
        <v>5179320</v>
      </c>
    </row>
    <row r="10216" spans="1:8">
      <c r="A10216" s="399" t="s">
        <v>817</v>
      </c>
      <c r="B10216" s="375">
        <v>780435</v>
      </c>
      <c r="C10216" s="381"/>
      <c r="D10216" s="381">
        <v>2</v>
      </c>
      <c r="E10216" s="382" t="s">
        <v>818</v>
      </c>
      <c r="F10216" s="383" t="s">
        <v>819</v>
      </c>
      <c r="G10216" s="147">
        <v>0</v>
      </c>
      <c r="H10216" s="147">
        <v>0</v>
      </c>
    </row>
    <row r="10217" spans="1:8" ht="30">
      <c r="A10217" s="399" t="s">
        <v>820</v>
      </c>
      <c r="B10217" s="375">
        <v>780435</v>
      </c>
      <c r="C10217" s="381"/>
      <c r="D10217" s="381">
        <v>3</v>
      </c>
      <c r="E10217" s="382" t="s">
        <v>821</v>
      </c>
      <c r="F10217" s="383" t="s">
        <v>822</v>
      </c>
      <c r="G10217" s="147">
        <v>0</v>
      </c>
      <c r="H10217" s="147">
        <v>0</v>
      </c>
    </row>
    <row r="10218" spans="1:8">
      <c r="A10218" s="399" t="s">
        <v>823</v>
      </c>
      <c r="B10218" s="375">
        <v>780435</v>
      </c>
      <c r="C10218" s="381"/>
      <c r="D10218" s="381">
        <v>4</v>
      </c>
      <c r="E10218" s="382" t="s">
        <v>824</v>
      </c>
      <c r="F10218" s="383" t="s">
        <v>825</v>
      </c>
      <c r="G10218" s="147">
        <v>0</v>
      </c>
      <c r="H10218" s="147">
        <v>0</v>
      </c>
    </row>
    <row r="10219" spans="1:8">
      <c r="A10219" s="399" t="s">
        <v>826</v>
      </c>
      <c r="B10219" s="375">
        <v>780435</v>
      </c>
      <c r="C10219" s="381"/>
      <c r="D10219" s="381">
        <v>5</v>
      </c>
      <c r="E10219" s="382" t="s">
        <v>827</v>
      </c>
      <c r="F10219" s="383" t="s">
        <v>828</v>
      </c>
      <c r="G10219" s="147">
        <v>0</v>
      </c>
      <c r="H10219" s="147">
        <v>0</v>
      </c>
    </row>
    <row r="10220" spans="1:8">
      <c r="A10220" s="399" t="s">
        <v>829</v>
      </c>
      <c r="B10220" s="375">
        <v>780435</v>
      </c>
      <c r="C10220" s="381"/>
      <c r="D10220" s="381">
        <v>6</v>
      </c>
      <c r="E10220" s="382" t="s">
        <v>830</v>
      </c>
      <c r="F10220" s="383" t="s">
        <v>831</v>
      </c>
      <c r="G10220" s="147">
        <v>90</v>
      </c>
      <c r="H10220" s="147">
        <v>5179320</v>
      </c>
    </row>
    <row r="10221" spans="1:8">
      <c r="A10221" s="400" t="s">
        <v>1491</v>
      </c>
      <c r="B10221" s="375">
        <v>780435</v>
      </c>
      <c r="C10221" s="381"/>
      <c r="D10221" s="381">
        <v>7</v>
      </c>
      <c r="E10221" s="384" t="s">
        <v>832</v>
      </c>
      <c r="F10221" s="385" t="s">
        <v>833</v>
      </c>
      <c r="G10221" s="147">
        <v>0</v>
      </c>
      <c r="H10221" s="147">
        <v>0</v>
      </c>
    </row>
    <row r="10222" spans="1:8">
      <c r="A10222" s="399" t="s">
        <v>834</v>
      </c>
      <c r="B10222" s="375">
        <v>780435</v>
      </c>
      <c r="C10222" s="381"/>
      <c r="D10222" s="381">
        <v>8</v>
      </c>
      <c r="E10222" s="382" t="s">
        <v>835</v>
      </c>
      <c r="F10222" s="383" t="s">
        <v>836</v>
      </c>
      <c r="G10222" s="147">
        <v>0</v>
      </c>
      <c r="H10222" s="147">
        <v>0</v>
      </c>
    </row>
    <row r="10223" spans="1:8" ht="28.5">
      <c r="A10223" s="399" t="s">
        <v>837</v>
      </c>
      <c r="B10223" s="375">
        <v>780435</v>
      </c>
      <c r="C10223" s="381"/>
      <c r="D10223" s="378">
        <v>9</v>
      </c>
      <c r="E10223" s="379" t="s">
        <v>838</v>
      </c>
      <c r="F10223" s="380" t="s">
        <v>839</v>
      </c>
      <c r="G10223" s="147">
        <v>90</v>
      </c>
      <c r="H10223" s="147">
        <v>4197780</v>
      </c>
    </row>
    <row r="10224" spans="1:8">
      <c r="A10224" s="399" t="s">
        <v>840</v>
      </c>
      <c r="B10224" s="375">
        <v>780435</v>
      </c>
      <c r="C10224" s="381"/>
      <c r="D10224" s="381">
        <v>10</v>
      </c>
      <c r="E10224" s="382" t="s">
        <v>841</v>
      </c>
      <c r="F10224" s="383" t="s">
        <v>842</v>
      </c>
      <c r="G10224" s="147">
        <v>0</v>
      </c>
      <c r="H10224" s="147">
        <v>0</v>
      </c>
    </row>
    <row r="10225" spans="1:8">
      <c r="A10225" s="399" t="s">
        <v>843</v>
      </c>
      <c r="B10225" s="375">
        <v>780435</v>
      </c>
      <c r="C10225" s="381"/>
      <c r="D10225" s="381">
        <v>11</v>
      </c>
      <c r="E10225" s="382" t="s">
        <v>844</v>
      </c>
      <c r="F10225" s="383" t="s">
        <v>845</v>
      </c>
      <c r="G10225" s="147">
        <v>0</v>
      </c>
      <c r="H10225" s="147">
        <v>0</v>
      </c>
    </row>
    <row r="10226" spans="1:8">
      <c r="A10226" s="399" t="s">
        <v>846</v>
      </c>
      <c r="B10226" s="375">
        <v>780435</v>
      </c>
      <c r="C10226" s="381"/>
      <c r="D10226" s="381">
        <v>12</v>
      </c>
      <c r="E10226" s="382" t="s">
        <v>847</v>
      </c>
      <c r="F10226" s="383" t="s">
        <v>848</v>
      </c>
      <c r="G10226" s="147">
        <v>0</v>
      </c>
      <c r="H10226" s="147">
        <v>0</v>
      </c>
    </row>
    <row r="10227" spans="1:8">
      <c r="A10227" s="399" t="s">
        <v>849</v>
      </c>
      <c r="B10227" s="375">
        <v>780435</v>
      </c>
      <c r="C10227" s="381"/>
      <c r="D10227" s="381">
        <v>13</v>
      </c>
      <c r="E10227" s="382" t="s">
        <v>850</v>
      </c>
      <c r="F10227" s="383" t="s">
        <v>851</v>
      </c>
      <c r="G10227" s="147">
        <v>90</v>
      </c>
      <c r="H10227" s="147">
        <v>4197780</v>
      </c>
    </row>
    <row r="10228" spans="1:8">
      <c r="A10228" s="399" t="s">
        <v>852</v>
      </c>
      <c r="B10228" s="375">
        <v>780435</v>
      </c>
      <c r="C10228" s="381"/>
      <c r="D10228" s="381">
        <v>14</v>
      </c>
      <c r="E10228" s="382" t="s">
        <v>853</v>
      </c>
      <c r="F10228" s="383" t="s">
        <v>854</v>
      </c>
      <c r="G10228" s="147">
        <v>0</v>
      </c>
      <c r="H10228" s="147">
        <v>0</v>
      </c>
    </row>
    <row r="10229" spans="1:8">
      <c r="A10229" s="400" t="s">
        <v>1492</v>
      </c>
      <c r="B10229" s="375">
        <v>780435</v>
      </c>
      <c r="C10229" s="499"/>
      <c r="D10229" s="381">
        <v>15</v>
      </c>
      <c r="E10229" s="384" t="s">
        <v>1337</v>
      </c>
      <c r="F10229" s="385" t="s">
        <v>855</v>
      </c>
      <c r="G10229" s="147">
        <v>0</v>
      </c>
      <c r="H10229" s="147">
        <v>0</v>
      </c>
    </row>
    <row r="10230" spans="1:8">
      <c r="A10230" s="399" t="s">
        <v>856</v>
      </c>
      <c r="B10230" s="375">
        <v>780435</v>
      </c>
      <c r="C10230" s="381"/>
      <c r="D10230" s="381">
        <v>16</v>
      </c>
      <c r="E10230" s="382" t="s">
        <v>857</v>
      </c>
      <c r="F10230" s="383" t="s">
        <v>858</v>
      </c>
      <c r="G10230" s="147">
        <v>0</v>
      </c>
      <c r="H10230" s="147">
        <v>0</v>
      </c>
    </row>
    <row r="10231" spans="1:8">
      <c r="A10231" s="399" t="s">
        <v>859</v>
      </c>
      <c r="B10231" s="352">
        <v>780435</v>
      </c>
      <c r="C10231" s="381"/>
      <c r="D10231" s="378">
        <v>17</v>
      </c>
      <c r="E10231" s="379" t="s">
        <v>860</v>
      </c>
      <c r="F10231" s="380" t="s">
        <v>861</v>
      </c>
      <c r="G10231" s="147">
        <v>573</v>
      </c>
      <c r="H10231" s="147">
        <v>1748526</v>
      </c>
    </row>
    <row r="10232" spans="1:8" ht="28.5">
      <c r="A10232" s="401" t="s">
        <v>862</v>
      </c>
      <c r="B10232" s="375">
        <v>780435</v>
      </c>
      <c r="C10232" s="381"/>
      <c r="D10232" s="378">
        <v>18</v>
      </c>
      <c r="E10232" s="379" t="s">
        <v>863</v>
      </c>
      <c r="F10232" s="380" t="s">
        <v>864</v>
      </c>
      <c r="G10232" s="147">
        <v>0</v>
      </c>
      <c r="H10232" s="147">
        <v>0</v>
      </c>
    </row>
    <row r="10233" spans="1:8" ht="30">
      <c r="A10233" s="399" t="s">
        <v>865</v>
      </c>
      <c r="B10233" s="375">
        <v>780435</v>
      </c>
      <c r="C10233" s="381"/>
      <c r="D10233" s="381">
        <v>19</v>
      </c>
      <c r="E10233" s="382" t="s">
        <v>866</v>
      </c>
      <c r="F10233" s="383" t="s">
        <v>867</v>
      </c>
      <c r="G10233" s="147">
        <v>0</v>
      </c>
      <c r="H10233" s="147">
        <v>0</v>
      </c>
    </row>
    <row r="10234" spans="1:8" ht="30">
      <c r="A10234" s="399" t="s">
        <v>868</v>
      </c>
      <c r="B10234" s="375">
        <v>780435</v>
      </c>
      <c r="C10234" s="381"/>
      <c r="D10234" s="381">
        <v>20</v>
      </c>
      <c r="E10234" s="382" t="s">
        <v>869</v>
      </c>
      <c r="F10234" s="383" t="s">
        <v>870</v>
      </c>
      <c r="G10234" s="147">
        <v>0</v>
      </c>
      <c r="H10234" s="147">
        <v>0</v>
      </c>
    </row>
    <row r="10235" spans="1:8">
      <c r="A10235" s="399" t="s">
        <v>871</v>
      </c>
      <c r="B10235" s="375">
        <v>780435</v>
      </c>
      <c r="C10235" s="381"/>
      <c r="D10235" s="381">
        <v>21</v>
      </c>
      <c r="E10235" s="382" t="s">
        <v>872</v>
      </c>
      <c r="F10235" s="383" t="s">
        <v>873</v>
      </c>
      <c r="G10235" s="147">
        <v>0</v>
      </c>
      <c r="H10235" s="147">
        <v>0</v>
      </c>
    </row>
    <row r="10236" spans="1:8">
      <c r="A10236" s="399" t="s">
        <v>874</v>
      </c>
      <c r="B10236" s="375">
        <v>780435</v>
      </c>
      <c r="C10236" s="381"/>
      <c r="D10236" s="381">
        <v>22</v>
      </c>
      <c r="E10236" s="382" t="s">
        <v>875</v>
      </c>
      <c r="F10236" s="383" t="s">
        <v>876</v>
      </c>
      <c r="G10236" s="147">
        <v>0</v>
      </c>
      <c r="H10236" s="147">
        <v>0</v>
      </c>
    </row>
    <row r="10237" spans="1:8">
      <c r="A10237" s="399" t="s">
        <v>877</v>
      </c>
      <c r="B10237" s="375">
        <v>780435</v>
      </c>
      <c r="C10237" s="381"/>
      <c r="D10237" s="381">
        <v>23</v>
      </c>
      <c r="E10237" s="382" t="s">
        <v>878</v>
      </c>
      <c r="F10237" s="383" t="s">
        <v>879</v>
      </c>
      <c r="G10237" s="147">
        <v>0</v>
      </c>
      <c r="H10237" s="147">
        <v>0</v>
      </c>
    </row>
    <row r="10238" spans="1:8">
      <c r="A10238" s="399" t="s">
        <v>880</v>
      </c>
      <c r="B10238" s="375">
        <v>780435</v>
      </c>
      <c r="C10238" s="381"/>
      <c r="D10238" s="381">
        <v>24</v>
      </c>
      <c r="E10238" s="382" t="s">
        <v>881</v>
      </c>
      <c r="F10238" s="383" t="s">
        <v>882</v>
      </c>
      <c r="G10238" s="147">
        <v>0</v>
      </c>
      <c r="H10238" s="147">
        <v>0</v>
      </c>
    </row>
    <row r="10239" spans="1:8">
      <c r="A10239" s="399" t="s">
        <v>883</v>
      </c>
      <c r="B10239" s="375">
        <v>780435</v>
      </c>
      <c r="C10239" s="381"/>
      <c r="D10239" s="378">
        <v>25</v>
      </c>
      <c r="E10239" s="379" t="s">
        <v>884</v>
      </c>
      <c r="F10239" s="380" t="s">
        <v>497</v>
      </c>
      <c r="G10239" s="147">
        <v>0</v>
      </c>
      <c r="H10239" s="147">
        <v>0</v>
      </c>
    </row>
    <row r="10240" spans="1:8" ht="28.5">
      <c r="A10240" s="399" t="s">
        <v>885</v>
      </c>
      <c r="B10240" s="375">
        <v>780435</v>
      </c>
      <c r="C10240" s="381"/>
      <c r="D10240" s="378">
        <v>26</v>
      </c>
      <c r="E10240" s="379" t="s">
        <v>886</v>
      </c>
      <c r="F10240" s="380" t="s">
        <v>887</v>
      </c>
      <c r="G10240" s="147">
        <v>573</v>
      </c>
      <c r="H10240" s="147">
        <v>1748526</v>
      </c>
    </row>
    <row r="10241" spans="1:8">
      <c r="A10241" s="399" t="s">
        <v>888</v>
      </c>
      <c r="B10241" s="375">
        <v>780435</v>
      </c>
      <c r="C10241" s="381"/>
      <c r="D10241" s="381">
        <v>27</v>
      </c>
      <c r="E10241" s="382" t="s">
        <v>889</v>
      </c>
      <c r="F10241" s="383" t="s">
        <v>890</v>
      </c>
      <c r="G10241" s="147">
        <v>0</v>
      </c>
      <c r="H10241" s="147">
        <v>0</v>
      </c>
    </row>
    <row r="10242" spans="1:8">
      <c r="A10242" s="399" t="s">
        <v>891</v>
      </c>
      <c r="B10242" s="375">
        <v>780435</v>
      </c>
      <c r="C10242" s="381"/>
      <c r="D10242" s="381">
        <v>28</v>
      </c>
      <c r="E10242" s="382" t="s">
        <v>892</v>
      </c>
      <c r="F10242" s="383" t="s">
        <v>893</v>
      </c>
      <c r="G10242" s="147">
        <v>0</v>
      </c>
      <c r="H10242" s="147">
        <v>0</v>
      </c>
    </row>
    <row r="10243" spans="1:8">
      <c r="A10243" s="399" t="s">
        <v>894</v>
      </c>
      <c r="B10243" s="375">
        <v>780435</v>
      </c>
      <c r="C10243" s="381"/>
      <c r="D10243" s="381">
        <v>29</v>
      </c>
      <c r="E10243" s="382" t="s">
        <v>895</v>
      </c>
      <c r="F10243" s="383" t="s">
        <v>896</v>
      </c>
      <c r="G10243" s="147">
        <v>497</v>
      </c>
      <c r="H10243" s="147">
        <v>1452658</v>
      </c>
    </row>
    <row r="10244" spans="1:8">
      <c r="A10244" s="399" t="s">
        <v>897</v>
      </c>
      <c r="B10244" s="375">
        <v>780435</v>
      </c>
      <c r="C10244" s="381"/>
      <c r="D10244" s="381">
        <v>30</v>
      </c>
      <c r="E10244" s="382" t="s">
        <v>898</v>
      </c>
      <c r="F10244" s="383" t="s">
        <v>899</v>
      </c>
      <c r="G10244" s="147">
        <v>0</v>
      </c>
      <c r="H10244" s="147">
        <v>0</v>
      </c>
    </row>
    <row r="10245" spans="1:8" ht="30">
      <c r="A10245" s="399" t="s">
        <v>900</v>
      </c>
      <c r="B10245" s="375">
        <v>780435</v>
      </c>
      <c r="C10245" s="381"/>
      <c r="D10245" s="381">
        <v>31</v>
      </c>
      <c r="E10245" s="382" t="s">
        <v>901</v>
      </c>
      <c r="F10245" s="383" t="s">
        <v>902</v>
      </c>
      <c r="G10245" s="147">
        <v>0</v>
      </c>
      <c r="H10245" s="147">
        <v>0</v>
      </c>
    </row>
    <row r="10246" spans="1:8" ht="30">
      <c r="A10246" s="399" t="s">
        <v>903</v>
      </c>
      <c r="B10246" s="375">
        <v>780435</v>
      </c>
      <c r="C10246" s="381"/>
      <c r="D10246" s="381">
        <v>32</v>
      </c>
      <c r="E10246" s="382" t="s">
        <v>904</v>
      </c>
      <c r="F10246" s="383" t="s">
        <v>905</v>
      </c>
      <c r="G10246" s="147">
        <v>0</v>
      </c>
      <c r="H10246" s="147">
        <v>0</v>
      </c>
    </row>
    <row r="10247" spans="1:8" ht="30">
      <c r="A10247" s="399" t="s">
        <v>906</v>
      </c>
      <c r="B10247" s="375">
        <v>780435</v>
      </c>
      <c r="C10247" s="381"/>
      <c r="D10247" s="381">
        <v>33</v>
      </c>
      <c r="E10247" s="382" t="s">
        <v>907</v>
      </c>
      <c r="F10247" s="383" t="s">
        <v>908</v>
      </c>
      <c r="G10247" s="147">
        <v>0</v>
      </c>
      <c r="H10247" s="147">
        <v>0</v>
      </c>
    </row>
    <row r="10248" spans="1:8">
      <c r="A10248" s="399" t="s">
        <v>909</v>
      </c>
      <c r="B10248" s="375">
        <v>780435</v>
      </c>
      <c r="C10248" s="381"/>
      <c r="D10248" s="381">
        <v>34</v>
      </c>
      <c r="E10248" s="382" t="s">
        <v>910</v>
      </c>
      <c r="F10248" s="383" t="s">
        <v>911</v>
      </c>
      <c r="G10248" s="147">
        <v>0</v>
      </c>
      <c r="H10248" s="147">
        <v>0</v>
      </c>
    </row>
    <row r="10249" spans="1:8">
      <c r="A10249" s="399" t="s">
        <v>912</v>
      </c>
      <c r="B10249" s="375">
        <v>780435</v>
      </c>
      <c r="C10249" s="381"/>
      <c r="D10249" s="381">
        <v>35</v>
      </c>
      <c r="E10249" s="382" t="s">
        <v>913</v>
      </c>
      <c r="F10249" s="383" t="s">
        <v>914</v>
      </c>
      <c r="G10249" s="147">
        <v>0</v>
      </c>
      <c r="H10249" s="147">
        <v>0</v>
      </c>
    </row>
    <row r="10250" spans="1:8" ht="30">
      <c r="A10250" s="399" t="s">
        <v>915</v>
      </c>
      <c r="B10250" s="375">
        <v>780435</v>
      </c>
      <c r="C10250" s="381"/>
      <c r="D10250" s="381">
        <v>36</v>
      </c>
      <c r="E10250" s="382" t="s">
        <v>916</v>
      </c>
      <c r="F10250" s="383" t="s">
        <v>917</v>
      </c>
      <c r="G10250" s="147">
        <v>76</v>
      </c>
      <c r="H10250" s="147">
        <v>295868</v>
      </c>
    </row>
    <row r="10251" spans="1:8" ht="28.5">
      <c r="A10251" s="399" t="s">
        <v>918</v>
      </c>
      <c r="B10251" s="375">
        <v>780435</v>
      </c>
      <c r="C10251" s="381"/>
      <c r="D10251" s="378">
        <v>37</v>
      </c>
      <c r="E10251" s="379" t="s">
        <v>919</v>
      </c>
      <c r="F10251" s="380" t="s">
        <v>920</v>
      </c>
      <c r="G10251" s="147">
        <v>0</v>
      </c>
      <c r="H10251" s="147">
        <v>0</v>
      </c>
    </row>
    <row r="10252" spans="1:8">
      <c r="A10252" s="399" t="s">
        <v>921</v>
      </c>
      <c r="B10252" s="375">
        <v>780435</v>
      </c>
      <c r="C10252" s="381"/>
      <c r="D10252" s="381">
        <v>38</v>
      </c>
      <c r="E10252" s="382" t="s">
        <v>922</v>
      </c>
      <c r="F10252" s="383" t="s">
        <v>39</v>
      </c>
      <c r="G10252" s="147">
        <v>0</v>
      </c>
      <c r="H10252" s="147">
        <v>0</v>
      </c>
    </row>
    <row r="10253" spans="1:8">
      <c r="A10253" s="399" t="s">
        <v>923</v>
      </c>
      <c r="B10253" s="375">
        <v>780435</v>
      </c>
      <c r="C10253" s="381"/>
      <c r="D10253" s="381">
        <v>39</v>
      </c>
      <c r="E10253" s="382" t="s">
        <v>924</v>
      </c>
      <c r="F10253" s="383" t="s">
        <v>40</v>
      </c>
      <c r="G10253" s="147">
        <v>0</v>
      </c>
      <c r="H10253" s="147">
        <v>0</v>
      </c>
    </row>
    <row r="10254" spans="1:8">
      <c r="A10254" s="399" t="s">
        <v>925</v>
      </c>
      <c r="B10254" s="375">
        <v>780435</v>
      </c>
      <c r="C10254" s="381"/>
      <c r="D10254" s="381">
        <v>40</v>
      </c>
      <c r="E10254" s="382" t="s">
        <v>926</v>
      </c>
      <c r="F10254" s="383" t="s">
        <v>927</v>
      </c>
      <c r="G10254" s="147">
        <v>0</v>
      </c>
      <c r="H10254" s="147">
        <v>0</v>
      </c>
    </row>
    <row r="10255" spans="1:8">
      <c r="A10255" s="399" t="s">
        <v>928</v>
      </c>
      <c r="B10255" s="375">
        <v>780435</v>
      </c>
      <c r="C10255" s="381"/>
      <c r="D10255" s="381">
        <v>41</v>
      </c>
      <c r="E10255" s="382" t="s">
        <v>929</v>
      </c>
      <c r="F10255" s="383" t="s">
        <v>930</v>
      </c>
      <c r="G10255" s="147">
        <v>0</v>
      </c>
      <c r="H10255" s="147">
        <v>0</v>
      </c>
    </row>
    <row r="10256" spans="1:8" ht="28.5">
      <c r="A10256" s="399" t="s">
        <v>931</v>
      </c>
      <c r="B10256" s="375">
        <v>780435</v>
      </c>
      <c r="C10256" s="381"/>
      <c r="D10256" s="378">
        <v>42</v>
      </c>
      <c r="E10256" s="379" t="s">
        <v>932</v>
      </c>
      <c r="F10256" s="380" t="s">
        <v>933</v>
      </c>
      <c r="G10256" s="147">
        <v>0</v>
      </c>
      <c r="H10256" s="147">
        <v>0</v>
      </c>
    </row>
    <row r="10257" spans="1:8">
      <c r="A10257" s="399" t="s">
        <v>934</v>
      </c>
      <c r="B10257" s="375">
        <v>780435</v>
      </c>
      <c r="C10257" s="381"/>
      <c r="D10257" s="381">
        <v>43</v>
      </c>
      <c r="E10257" s="382" t="s">
        <v>935</v>
      </c>
      <c r="F10257" s="383" t="s">
        <v>936</v>
      </c>
      <c r="G10257" s="147">
        <v>0</v>
      </c>
      <c r="H10257" s="147">
        <v>0</v>
      </c>
    </row>
    <row r="10258" spans="1:8">
      <c r="A10258" s="399" t="s">
        <v>937</v>
      </c>
      <c r="B10258" s="375">
        <v>780435</v>
      </c>
      <c r="C10258" s="381"/>
      <c r="D10258" s="381">
        <v>44</v>
      </c>
      <c r="E10258" s="382" t="s">
        <v>938</v>
      </c>
      <c r="F10258" s="383" t="s">
        <v>939</v>
      </c>
      <c r="G10258" s="147">
        <v>0</v>
      </c>
      <c r="H10258" s="147">
        <v>0</v>
      </c>
    </row>
    <row r="10259" spans="1:8">
      <c r="A10259" s="399" t="s">
        <v>940</v>
      </c>
      <c r="B10259" s="375">
        <v>780435</v>
      </c>
      <c r="C10259" s="381"/>
      <c r="D10259" s="381">
        <v>45</v>
      </c>
      <c r="E10259" s="382" t="s">
        <v>941</v>
      </c>
      <c r="F10259" s="383" t="s">
        <v>942</v>
      </c>
      <c r="G10259" s="147">
        <v>0</v>
      </c>
      <c r="H10259" s="147">
        <v>0</v>
      </c>
    </row>
    <row r="10260" spans="1:8" ht="28.5">
      <c r="A10260" s="399" t="s">
        <v>943</v>
      </c>
      <c r="B10260" s="375">
        <v>780435</v>
      </c>
      <c r="C10260" s="381"/>
      <c r="D10260" s="378">
        <v>46</v>
      </c>
      <c r="E10260" s="386">
        <v>5</v>
      </c>
      <c r="F10260" s="380" t="s">
        <v>944</v>
      </c>
      <c r="G10260" s="147">
        <v>0</v>
      </c>
      <c r="H10260" s="147">
        <v>0</v>
      </c>
    </row>
    <row r="10261" spans="1:8">
      <c r="A10261" s="399" t="s">
        <v>945</v>
      </c>
      <c r="B10261" s="375">
        <v>780435</v>
      </c>
      <c r="C10261" s="381"/>
      <c r="D10261" s="381">
        <v>47</v>
      </c>
      <c r="E10261" s="382" t="s">
        <v>946</v>
      </c>
      <c r="F10261" s="383" t="s">
        <v>947</v>
      </c>
      <c r="G10261" s="147">
        <v>0</v>
      </c>
      <c r="H10261" s="147">
        <v>0</v>
      </c>
    </row>
    <row r="10262" spans="1:8">
      <c r="A10262" s="399" t="s">
        <v>948</v>
      </c>
      <c r="B10262" s="375">
        <v>780435</v>
      </c>
      <c r="C10262" s="381"/>
      <c r="D10262" s="381">
        <v>48</v>
      </c>
      <c r="E10262" s="382" t="s">
        <v>949</v>
      </c>
      <c r="F10262" s="383" t="s">
        <v>950</v>
      </c>
      <c r="G10262" s="147">
        <v>0</v>
      </c>
      <c r="H10262" s="147">
        <v>0</v>
      </c>
    </row>
    <row r="10263" spans="1:8">
      <c r="A10263" s="402" t="s">
        <v>951</v>
      </c>
      <c r="B10263" s="375">
        <v>780435</v>
      </c>
      <c r="C10263" s="381"/>
      <c r="D10263" s="381">
        <v>49</v>
      </c>
      <c r="E10263" s="384" t="s">
        <v>952</v>
      </c>
      <c r="F10263" s="385" t="s">
        <v>953</v>
      </c>
      <c r="G10263" s="147">
        <v>0</v>
      </c>
      <c r="H10263" s="147">
        <v>0</v>
      </c>
    </row>
    <row r="10264" spans="1:8" ht="30">
      <c r="A10264" s="398" t="s">
        <v>38</v>
      </c>
      <c r="B10264" s="375">
        <v>780402</v>
      </c>
      <c r="C10264" s="376">
        <v>189</v>
      </c>
      <c r="D10264" s="377">
        <v>0</v>
      </c>
      <c r="E10264" s="377">
        <v>0</v>
      </c>
      <c r="F10264" s="436" t="s">
        <v>1066</v>
      </c>
      <c r="G10264" s="149">
        <v>60</v>
      </c>
      <c r="H10264" s="149">
        <v>4395174</v>
      </c>
    </row>
    <row r="10265" spans="1:8" ht="28.5">
      <c r="A10265" s="399" t="s">
        <v>815</v>
      </c>
      <c r="B10265" s="375">
        <v>780402</v>
      </c>
      <c r="C10265" s="381"/>
      <c r="D10265" s="378">
        <v>1</v>
      </c>
      <c r="E10265" s="379">
        <v>1</v>
      </c>
      <c r="F10265" s="380" t="s">
        <v>816</v>
      </c>
      <c r="G10265" s="147">
        <v>0</v>
      </c>
      <c r="H10265" s="147">
        <v>0</v>
      </c>
    </row>
    <row r="10266" spans="1:8">
      <c r="A10266" s="399" t="s">
        <v>817</v>
      </c>
      <c r="B10266" s="375">
        <v>780402</v>
      </c>
      <c r="C10266" s="381"/>
      <c r="D10266" s="381">
        <v>2</v>
      </c>
      <c r="E10266" s="382" t="s">
        <v>818</v>
      </c>
      <c r="F10266" s="383" t="s">
        <v>819</v>
      </c>
      <c r="G10266" s="147">
        <v>0</v>
      </c>
      <c r="H10266" s="147">
        <v>0</v>
      </c>
    </row>
    <row r="10267" spans="1:8" ht="30">
      <c r="A10267" s="399" t="s">
        <v>820</v>
      </c>
      <c r="B10267" s="375">
        <v>780402</v>
      </c>
      <c r="C10267" s="381"/>
      <c r="D10267" s="381">
        <v>3</v>
      </c>
      <c r="E10267" s="382" t="s">
        <v>821</v>
      </c>
      <c r="F10267" s="383" t="s">
        <v>822</v>
      </c>
      <c r="G10267" s="147">
        <v>0</v>
      </c>
      <c r="H10267" s="147">
        <v>0</v>
      </c>
    </row>
    <row r="10268" spans="1:8">
      <c r="A10268" s="399" t="s">
        <v>823</v>
      </c>
      <c r="B10268" s="375">
        <v>780402</v>
      </c>
      <c r="C10268" s="381"/>
      <c r="D10268" s="381">
        <v>4</v>
      </c>
      <c r="E10268" s="382" t="s">
        <v>824</v>
      </c>
      <c r="F10268" s="383" t="s">
        <v>825</v>
      </c>
      <c r="G10268" s="147">
        <v>0</v>
      </c>
      <c r="H10268" s="147">
        <v>0</v>
      </c>
    </row>
    <row r="10269" spans="1:8">
      <c r="A10269" s="399" t="s">
        <v>826</v>
      </c>
      <c r="B10269" s="375">
        <v>780402</v>
      </c>
      <c r="C10269" s="381"/>
      <c r="D10269" s="381">
        <v>5</v>
      </c>
      <c r="E10269" s="382" t="s">
        <v>827</v>
      </c>
      <c r="F10269" s="383" t="s">
        <v>828</v>
      </c>
      <c r="G10269" s="147">
        <v>0</v>
      </c>
      <c r="H10269" s="147">
        <v>0</v>
      </c>
    </row>
    <row r="10270" spans="1:8">
      <c r="A10270" s="399" t="s">
        <v>829</v>
      </c>
      <c r="B10270" s="375">
        <v>780402</v>
      </c>
      <c r="C10270" s="381"/>
      <c r="D10270" s="381">
        <v>6</v>
      </c>
      <c r="E10270" s="382" t="s">
        <v>830</v>
      </c>
      <c r="F10270" s="383" t="s">
        <v>831</v>
      </c>
      <c r="G10270" s="147">
        <v>0</v>
      </c>
      <c r="H10270" s="147">
        <v>0</v>
      </c>
    </row>
    <row r="10271" spans="1:8">
      <c r="A10271" s="400" t="s">
        <v>1491</v>
      </c>
      <c r="B10271" s="375">
        <v>780402</v>
      </c>
      <c r="C10271" s="381"/>
      <c r="D10271" s="381">
        <v>7</v>
      </c>
      <c r="E10271" s="384" t="s">
        <v>832</v>
      </c>
      <c r="F10271" s="385" t="s">
        <v>833</v>
      </c>
      <c r="G10271" s="147">
        <v>0</v>
      </c>
      <c r="H10271" s="147">
        <v>0</v>
      </c>
    </row>
    <row r="10272" spans="1:8">
      <c r="A10272" s="399" t="s">
        <v>834</v>
      </c>
      <c r="B10272" s="375">
        <v>780402</v>
      </c>
      <c r="C10272" s="381"/>
      <c r="D10272" s="381">
        <v>8</v>
      </c>
      <c r="E10272" s="382" t="s">
        <v>835</v>
      </c>
      <c r="F10272" s="383" t="s">
        <v>836</v>
      </c>
      <c r="G10272" s="147">
        <v>0</v>
      </c>
      <c r="H10272" s="147">
        <v>0</v>
      </c>
    </row>
    <row r="10273" spans="1:8" ht="28.5">
      <c r="A10273" s="399" t="s">
        <v>837</v>
      </c>
      <c r="B10273" s="375">
        <v>780402</v>
      </c>
      <c r="C10273" s="381"/>
      <c r="D10273" s="378">
        <v>9</v>
      </c>
      <c r="E10273" s="379" t="s">
        <v>838</v>
      </c>
      <c r="F10273" s="380" t="s">
        <v>839</v>
      </c>
      <c r="G10273" s="147">
        <v>0</v>
      </c>
      <c r="H10273" s="147">
        <v>0</v>
      </c>
    </row>
    <row r="10274" spans="1:8">
      <c r="A10274" s="399" t="s">
        <v>840</v>
      </c>
      <c r="B10274" s="375">
        <v>780402</v>
      </c>
      <c r="C10274" s="381"/>
      <c r="D10274" s="381">
        <v>10</v>
      </c>
      <c r="E10274" s="382" t="s">
        <v>841</v>
      </c>
      <c r="F10274" s="383" t="s">
        <v>842</v>
      </c>
      <c r="G10274" s="147">
        <v>0</v>
      </c>
      <c r="H10274" s="147">
        <v>0</v>
      </c>
    </row>
    <row r="10275" spans="1:8">
      <c r="A10275" s="399" t="s">
        <v>843</v>
      </c>
      <c r="B10275" s="375">
        <v>780402</v>
      </c>
      <c r="C10275" s="381"/>
      <c r="D10275" s="381">
        <v>11</v>
      </c>
      <c r="E10275" s="382" t="s">
        <v>844</v>
      </c>
      <c r="F10275" s="383" t="s">
        <v>845</v>
      </c>
      <c r="G10275" s="147">
        <v>0</v>
      </c>
      <c r="H10275" s="147">
        <v>0</v>
      </c>
    </row>
    <row r="10276" spans="1:8">
      <c r="A10276" s="399" t="s">
        <v>846</v>
      </c>
      <c r="B10276" s="375">
        <v>780402</v>
      </c>
      <c r="C10276" s="381"/>
      <c r="D10276" s="381">
        <v>12</v>
      </c>
      <c r="E10276" s="382" t="s">
        <v>847</v>
      </c>
      <c r="F10276" s="383" t="s">
        <v>848</v>
      </c>
      <c r="G10276" s="147">
        <v>0</v>
      </c>
      <c r="H10276" s="147">
        <v>0</v>
      </c>
    </row>
    <row r="10277" spans="1:8">
      <c r="A10277" s="399" t="s">
        <v>849</v>
      </c>
      <c r="B10277" s="375">
        <v>780402</v>
      </c>
      <c r="C10277" s="381"/>
      <c r="D10277" s="381">
        <v>13</v>
      </c>
      <c r="E10277" s="382" t="s">
        <v>850</v>
      </c>
      <c r="F10277" s="383" t="s">
        <v>851</v>
      </c>
      <c r="G10277" s="147">
        <v>0</v>
      </c>
      <c r="H10277" s="147">
        <v>0</v>
      </c>
    </row>
    <row r="10278" spans="1:8">
      <c r="A10278" s="399" t="s">
        <v>852</v>
      </c>
      <c r="B10278" s="375">
        <v>780402</v>
      </c>
      <c r="C10278" s="381"/>
      <c r="D10278" s="381">
        <v>14</v>
      </c>
      <c r="E10278" s="382" t="s">
        <v>853</v>
      </c>
      <c r="F10278" s="383" t="s">
        <v>854</v>
      </c>
      <c r="G10278" s="147">
        <v>0</v>
      </c>
      <c r="H10278" s="147">
        <v>0</v>
      </c>
    </row>
    <row r="10279" spans="1:8">
      <c r="A10279" s="400" t="s">
        <v>1492</v>
      </c>
      <c r="B10279" s="375">
        <v>780402</v>
      </c>
      <c r="C10279" s="499"/>
      <c r="D10279" s="381">
        <v>15</v>
      </c>
      <c r="E10279" s="384" t="s">
        <v>1337</v>
      </c>
      <c r="F10279" s="385" t="s">
        <v>855</v>
      </c>
      <c r="G10279" s="147">
        <v>0</v>
      </c>
      <c r="H10279" s="147">
        <v>0</v>
      </c>
    </row>
    <row r="10280" spans="1:8">
      <c r="A10280" s="399" t="s">
        <v>856</v>
      </c>
      <c r="B10280" s="375">
        <v>780402</v>
      </c>
      <c r="C10280" s="381"/>
      <c r="D10280" s="381">
        <v>16</v>
      </c>
      <c r="E10280" s="382" t="s">
        <v>857</v>
      </c>
      <c r="F10280" s="383" t="s">
        <v>858</v>
      </c>
      <c r="G10280" s="147">
        <v>0</v>
      </c>
      <c r="H10280" s="147">
        <v>0</v>
      </c>
    </row>
    <row r="10281" spans="1:8">
      <c r="A10281" s="399" t="s">
        <v>859</v>
      </c>
      <c r="B10281" s="352">
        <v>780402</v>
      </c>
      <c r="C10281" s="381"/>
      <c r="D10281" s="378">
        <v>17</v>
      </c>
      <c r="E10281" s="379" t="s">
        <v>860</v>
      </c>
      <c r="F10281" s="380" t="s">
        <v>861</v>
      </c>
      <c r="G10281" s="147">
        <v>0</v>
      </c>
      <c r="H10281" s="147">
        <v>0</v>
      </c>
    </row>
    <row r="10282" spans="1:8" ht="28.5">
      <c r="A10282" s="401" t="s">
        <v>862</v>
      </c>
      <c r="B10282" s="375">
        <v>780402</v>
      </c>
      <c r="C10282" s="381"/>
      <c r="D10282" s="378">
        <v>18</v>
      </c>
      <c r="E10282" s="379" t="s">
        <v>863</v>
      </c>
      <c r="F10282" s="380" t="s">
        <v>864</v>
      </c>
      <c r="G10282" s="147">
        <v>0</v>
      </c>
      <c r="H10282" s="147">
        <v>0</v>
      </c>
    </row>
    <row r="10283" spans="1:8" ht="30">
      <c r="A10283" s="399" t="s">
        <v>865</v>
      </c>
      <c r="B10283" s="375">
        <v>780402</v>
      </c>
      <c r="C10283" s="381"/>
      <c r="D10283" s="381">
        <v>19</v>
      </c>
      <c r="E10283" s="382" t="s">
        <v>866</v>
      </c>
      <c r="F10283" s="383" t="s">
        <v>867</v>
      </c>
      <c r="G10283" s="147">
        <v>0</v>
      </c>
      <c r="H10283" s="147">
        <v>0</v>
      </c>
    </row>
    <row r="10284" spans="1:8" ht="30">
      <c r="A10284" s="399" t="s">
        <v>868</v>
      </c>
      <c r="B10284" s="375">
        <v>780402</v>
      </c>
      <c r="C10284" s="381"/>
      <c r="D10284" s="381">
        <v>20</v>
      </c>
      <c r="E10284" s="382" t="s">
        <v>869</v>
      </c>
      <c r="F10284" s="383" t="s">
        <v>870</v>
      </c>
      <c r="G10284" s="147">
        <v>0</v>
      </c>
      <c r="H10284" s="147">
        <v>0</v>
      </c>
    </row>
    <row r="10285" spans="1:8">
      <c r="A10285" s="399" t="s">
        <v>871</v>
      </c>
      <c r="B10285" s="375">
        <v>780402</v>
      </c>
      <c r="C10285" s="381"/>
      <c r="D10285" s="381">
        <v>21</v>
      </c>
      <c r="E10285" s="382" t="s">
        <v>872</v>
      </c>
      <c r="F10285" s="383" t="s">
        <v>873</v>
      </c>
      <c r="G10285" s="147">
        <v>0</v>
      </c>
      <c r="H10285" s="147">
        <v>0</v>
      </c>
    </row>
    <row r="10286" spans="1:8">
      <c r="A10286" s="399" t="s">
        <v>874</v>
      </c>
      <c r="B10286" s="375">
        <v>780402</v>
      </c>
      <c r="C10286" s="381"/>
      <c r="D10286" s="381">
        <v>22</v>
      </c>
      <c r="E10286" s="382" t="s">
        <v>875</v>
      </c>
      <c r="F10286" s="383" t="s">
        <v>876</v>
      </c>
      <c r="G10286" s="147">
        <v>0</v>
      </c>
      <c r="H10286" s="147">
        <v>0</v>
      </c>
    </row>
    <row r="10287" spans="1:8">
      <c r="A10287" s="399" t="s">
        <v>877</v>
      </c>
      <c r="B10287" s="375">
        <v>780402</v>
      </c>
      <c r="C10287" s="381"/>
      <c r="D10287" s="381">
        <v>23</v>
      </c>
      <c r="E10287" s="382" t="s">
        <v>878</v>
      </c>
      <c r="F10287" s="383" t="s">
        <v>879</v>
      </c>
      <c r="G10287" s="147">
        <v>0</v>
      </c>
      <c r="H10287" s="147">
        <v>0</v>
      </c>
    </row>
    <row r="10288" spans="1:8">
      <c r="A10288" s="399" t="s">
        <v>880</v>
      </c>
      <c r="B10288" s="375">
        <v>780402</v>
      </c>
      <c r="C10288" s="381"/>
      <c r="D10288" s="381">
        <v>24</v>
      </c>
      <c r="E10288" s="382" t="s">
        <v>881</v>
      </c>
      <c r="F10288" s="383" t="s">
        <v>882</v>
      </c>
      <c r="G10288" s="147">
        <v>0</v>
      </c>
      <c r="H10288" s="147">
        <v>0</v>
      </c>
    </row>
    <row r="10289" spans="1:8">
      <c r="A10289" s="399" t="s">
        <v>883</v>
      </c>
      <c r="B10289" s="375">
        <v>780402</v>
      </c>
      <c r="C10289" s="381"/>
      <c r="D10289" s="378">
        <v>25</v>
      </c>
      <c r="E10289" s="379" t="s">
        <v>884</v>
      </c>
      <c r="F10289" s="380" t="s">
        <v>497</v>
      </c>
      <c r="G10289" s="147">
        <v>0</v>
      </c>
      <c r="H10289" s="147">
        <v>0</v>
      </c>
    </row>
    <row r="10290" spans="1:8" ht="28.5">
      <c r="A10290" s="399" t="s">
        <v>885</v>
      </c>
      <c r="B10290" s="375">
        <v>780402</v>
      </c>
      <c r="C10290" s="381"/>
      <c r="D10290" s="378">
        <v>26</v>
      </c>
      <c r="E10290" s="379" t="s">
        <v>886</v>
      </c>
      <c r="F10290" s="380" t="s">
        <v>887</v>
      </c>
      <c r="G10290" s="147">
        <v>0</v>
      </c>
      <c r="H10290" s="147">
        <v>0</v>
      </c>
    </row>
    <row r="10291" spans="1:8">
      <c r="A10291" s="399" t="s">
        <v>888</v>
      </c>
      <c r="B10291" s="375">
        <v>780402</v>
      </c>
      <c r="C10291" s="381"/>
      <c r="D10291" s="381">
        <v>27</v>
      </c>
      <c r="E10291" s="382" t="s">
        <v>889</v>
      </c>
      <c r="F10291" s="383" t="s">
        <v>890</v>
      </c>
      <c r="G10291" s="147">
        <v>0</v>
      </c>
      <c r="H10291" s="147">
        <v>0</v>
      </c>
    </row>
    <row r="10292" spans="1:8">
      <c r="A10292" s="399" t="s">
        <v>891</v>
      </c>
      <c r="B10292" s="375">
        <v>780402</v>
      </c>
      <c r="C10292" s="381"/>
      <c r="D10292" s="381">
        <v>28</v>
      </c>
      <c r="E10292" s="382" t="s">
        <v>892</v>
      </c>
      <c r="F10292" s="383" t="s">
        <v>893</v>
      </c>
      <c r="G10292" s="147">
        <v>0</v>
      </c>
      <c r="H10292" s="147">
        <v>0</v>
      </c>
    </row>
    <row r="10293" spans="1:8">
      <c r="A10293" s="399" t="s">
        <v>894</v>
      </c>
      <c r="B10293" s="375">
        <v>780402</v>
      </c>
      <c r="C10293" s="381"/>
      <c r="D10293" s="381">
        <v>29</v>
      </c>
      <c r="E10293" s="382" t="s">
        <v>895</v>
      </c>
      <c r="F10293" s="383" t="s">
        <v>896</v>
      </c>
      <c r="G10293" s="147">
        <v>0</v>
      </c>
      <c r="H10293" s="147">
        <v>0</v>
      </c>
    </row>
    <row r="10294" spans="1:8">
      <c r="A10294" s="399" t="s">
        <v>897</v>
      </c>
      <c r="B10294" s="375">
        <v>780402</v>
      </c>
      <c r="C10294" s="381"/>
      <c r="D10294" s="381">
        <v>30</v>
      </c>
      <c r="E10294" s="382" t="s">
        <v>898</v>
      </c>
      <c r="F10294" s="383" t="s">
        <v>899</v>
      </c>
      <c r="G10294" s="147">
        <v>0</v>
      </c>
      <c r="H10294" s="147">
        <v>0</v>
      </c>
    </row>
    <row r="10295" spans="1:8" ht="30">
      <c r="A10295" s="399" t="s">
        <v>900</v>
      </c>
      <c r="B10295" s="375">
        <v>780402</v>
      </c>
      <c r="C10295" s="381"/>
      <c r="D10295" s="381">
        <v>31</v>
      </c>
      <c r="E10295" s="382" t="s">
        <v>901</v>
      </c>
      <c r="F10295" s="383" t="s">
        <v>902</v>
      </c>
      <c r="G10295" s="147">
        <v>0</v>
      </c>
      <c r="H10295" s="147">
        <v>0</v>
      </c>
    </row>
    <row r="10296" spans="1:8" ht="30">
      <c r="A10296" s="399" t="s">
        <v>903</v>
      </c>
      <c r="B10296" s="375">
        <v>780402</v>
      </c>
      <c r="C10296" s="381"/>
      <c r="D10296" s="381">
        <v>32</v>
      </c>
      <c r="E10296" s="382" t="s">
        <v>904</v>
      </c>
      <c r="F10296" s="383" t="s">
        <v>905</v>
      </c>
      <c r="G10296" s="147">
        <v>0</v>
      </c>
      <c r="H10296" s="147">
        <v>0</v>
      </c>
    </row>
    <row r="10297" spans="1:8" ht="30">
      <c r="A10297" s="399" t="s">
        <v>906</v>
      </c>
      <c r="B10297" s="375">
        <v>780402</v>
      </c>
      <c r="C10297" s="381"/>
      <c r="D10297" s="381">
        <v>33</v>
      </c>
      <c r="E10297" s="382" t="s">
        <v>907</v>
      </c>
      <c r="F10297" s="383" t="s">
        <v>908</v>
      </c>
      <c r="G10297" s="147">
        <v>0</v>
      </c>
      <c r="H10297" s="147">
        <v>0</v>
      </c>
    </row>
    <row r="10298" spans="1:8">
      <c r="A10298" s="399" t="s">
        <v>909</v>
      </c>
      <c r="B10298" s="375">
        <v>780402</v>
      </c>
      <c r="C10298" s="381"/>
      <c r="D10298" s="381">
        <v>34</v>
      </c>
      <c r="E10298" s="382" t="s">
        <v>910</v>
      </c>
      <c r="F10298" s="383" t="s">
        <v>911</v>
      </c>
      <c r="G10298" s="147">
        <v>0</v>
      </c>
      <c r="H10298" s="147">
        <v>0</v>
      </c>
    </row>
    <row r="10299" spans="1:8">
      <c r="A10299" s="399" t="s">
        <v>912</v>
      </c>
      <c r="B10299" s="375">
        <v>780402</v>
      </c>
      <c r="C10299" s="381"/>
      <c r="D10299" s="381">
        <v>35</v>
      </c>
      <c r="E10299" s="382" t="s">
        <v>913</v>
      </c>
      <c r="F10299" s="383" t="s">
        <v>914</v>
      </c>
      <c r="G10299" s="147">
        <v>0</v>
      </c>
      <c r="H10299" s="147">
        <v>0</v>
      </c>
    </row>
    <row r="10300" spans="1:8" ht="30">
      <c r="A10300" s="399" t="s">
        <v>915</v>
      </c>
      <c r="B10300" s="375">
        <v>780402</v>
      </c>
      <c r="C10300" s="381"/>
      <c r="D10300" s="381">
        <v>36</v>
      </c>
      <c r="E10300" s="382" t="s">
        <v>916</v>
      </c>
      <c r="F10300" s="383" t="s">
        <v>917</v>
      </c>
      <c r="G10300" s="147">
        <v>0</v>
      </c>
      <c r="H10300" s="147">
        <v>0</v>
      </c>
    </row>
    <row r="10301" spans="1:8" ht="28.5">
      <c r="A10301" s="399" t="s">
        <v>918</v>
      </c>
      <c r="B10301" s="375">
        <v>780402</v>
      </c>
      <c r="C10301" s="381"/>
      <c r="D10301" s="378">
        <v>37</v>
      </c>
      <c r="E10301" s="379" t="s">
        <v>919</v>
      </c>
      <c r="F10301" s="380" t="s">
        <v>920</v>
      </c>
      <c r="G10301" s="147">
        <v>0</v>
      </c>
      <c r="H10301" s="147">
        <v>0</v>
      </c>
    </row>
    <row r="10302" spans="1:8">
      <c r="A10302" s="399" t="s">
        <v>921</v>
      </c>
      <c r="B10302" s="375">
        <v>780402</v>
      </c>
      <c r="C10302" s="381"/>
      <c r="D10302" s="381">
        <v>38</v>
      </c>
      <c r="E10302" s="382" t="s">
        <v>922</v>
      </c>
      <c r="F10302" s="383" t="s">
        <v>39</v>
      </c>
      <c r="G10302" s="147">
        <v>0</v>
      </c>
      <c r="H10302" s="147">
        <v>0</v>
      </c>
    </row>
    <row r="10303" spans="1:8">
      <c r="A10303" s="399" t="s">
        <v>923</v>
      </c>
      <c r="B10303" s="375">
        <v>780402</v>
      </c>
      <c r="C10303" s="381"/>
      <c r="D10303" s="381">
        <v>39</v>
      </c>
      <c r="E10303" s="382" t="s">
        <v>924</v>
      </c>
      <c r="F10303" s="383" t="s">
        <v>40</v>
      </c>
      <c r="G10303" s="147">
        <v>0</v>
      </c>
      <c r="H10303" s="147">
        <v>0</v>
      </c>
    </row>
    <row r="10304" spans="1:8">
      <c r="A10304" s="399" t="s">
        <v>925</v>
      </c>
      <c r="B10304" s="375">
        <v>780402</v>
      </c>
      <c r="C10304" s="381"/>
      <c r="D10304" s="381">
        <v>40</v>
      </c>
      <c r="E10304" s="382" t="s">
        <v>926</v>
      </c>
      <c r="F10304" s="383" t="s">
        <v>927</v>
      </c>
      <c r="G10304" s="147">
        <v>0</v>
      </c>
      <c r="H10304" s="147">
        <v>0</v>
      </c>
    </row>
    <row r="10305" spans="1:8">
      <c r="A10305" s="399" t="s">
        <v>928</v>
      </c>
      <c r="B10305" s="375">
        <v>780402</v>
      </c>
      <c r="C10305" s="381"/>
      <c r="D10305" s="381">
        <v>41</v>
      </c>
      <c r="E10305" s="382" t="s">
        <v>929</v>
      </c>
      <c r="F10305" s="383" t="s">
        <v>930</v>
      </c>
      <c r="G10305" s="147">
        <v>0</v>
      </c>
      <c r="H10305" s="147">
        <v>0</v>
      </c>
    </row>
    <row r="10306" spans="1:8" ht="28.5">
      <c r="A10306" s="399" t="s">
        <v>931</v>
      </c>
      <c r="B10306" s="375">
        <v>780402</v>
      </c>
      <c r="C10306" s="381"/>
      <c r="D10306" s="378">
        <v>42</v>
      </c>
      <c r="E10306" s="379" t="s">
        <v>932</v>
      </c>
      <c r="F10306" s="380" t="s">
        <v>933</v>
      </c>
      <c r="G10306" s="147">
        <v>0</v>
      </c>
      <c r="H10306" s="147">
        <v>0</v>
      </c>
    </row>
    <row r="10307" spans="1:8">
      <c r="A10307" s="399" t="s">
        <v>934</v>
      </c>
      <c r="B10307" s="375">
        <v>780402</v>
      </c>
      <c r="C10307" s="381"/>
      <c r="D10307" s="381">
        <v>43</v>
      </c>
      <c r="E10307" s="382" t="s">
        <v>935</v>
      </c>
      <c r="F10307" s="383" t="s">
        <v>936</v>
      </c>
      <c r="G10307" s="147">
        <v>0</v>
      </c>
      <c r="H10307" s="147">
        <v>0</v>
      </c>
    </row>
    <row r="10308" spans="1:8">
      <c r="A10308" s="399" t="s">
        <v>937</v>
      </c>
      <c r="B10308" s="375">
        <v>780402</v>
      </c>
      <c r="C10308" s="381"/>
      <c r="D10308" s="381">
        <v>44</v>
      </c>
      <c r="E10308" s="382" t="s">
        <v>938</v>
      </c>
      <c r="F10308" s="383" t="s">
        <v>939</v>
      </c>
      <c r="G10308" s="147">
        <v>0</v>
      </c>
      <c r="H10308" s="147">
        <v>0</v>
      </c>
    </row>
    <row r="10309" spans="1:8">
      <c r="A10309" s="399" t="s">
        <v>940</v>
      </c>
      <c r="B10309" s="375">
        <v>780402</v>
      </c>
      <c r="C10309" s="381"/>
      <c r="D10309" s="381">
        <v>45</v>
      </c>
      <c r="E10309" s="382" t="s">
        <v>941</v>
      </c>
      <c r="F10309" s="383" t="s">
        <v>942</v>
      </c>
      <c r="G10309" s="147">
        <v>0</v>
      </c>
      <c r="H10309" s="147">
        <v>0</v>
      </c>
    </row>
    <row r="10310" spans="1:8" ht="28.5">
      <c r="A10310" s="399" t="s">
        <v>943</v>
      </c>
      <c r="B10310" s="375">
        <v>780402</v>
      </c>
      <c r="C10310" s="381"/>
      <c r="D10310" s="378">
        <v>46</v>
      </c>
      <c r="E10310" s="386">
        <v>5</v>
      </c>
      <c r="F10310" s="380" t="s">
        <v>944</v>
      </c>
      <c r="G10310" s="147">
        <v>60</v>
      </c>
      <c r="H10310" s="147">
        <v>4395174</v>
      </c>
    </row>
    <row r="10311" spans="1:8">
      <c r="A10311" s="399" t="s">
        <v>945</v>
      </c>
      <c r="B10311" s="375">
        <v>780402</v>
      </c>
      <c r="C10311" s="381"/>
      <c r="D10311" s="381">
        <v>47</v>
      </c>
      <c r="E10311" s="382" t="s">
        <v>946</v>
      </c>
      <c r="F10311" s="383" t="s">
        <v>947</v>
      </c>
      <c r="G10311" s="147">
        <v>60</v>
      </c>
      <c r="H10311" s="147">
        <v>4395174</v>
      </c>
    </row>
    <row r="10312" spans="1:8">
      <c r="A10312" s="399" t="s">
        <v>948</v>
      </c>
      <c r="B10312" s="375">
        <v>780402</v>
      </c>
      <c r="C10312" s="381"/>
      <c r="D10312" s="381">
        <v>48</v>
      </c>
      <c r="E10312" s="382" t="s">
        <v>949</v>
      </c>
      <c r="F10312" s="383" t="s">
        <v>950</v>
      </c>
      <c r="G10312" s="147">
        <v>0</v>
      </c>
      <c r="H10312" s="147">
        <v>0</v>
      </c>
    </row>
    <row r="10313" spans="1:8">
      <c r="A10313" s="402" t="s">
        <v>951</v>
      </c>
      <c r="B10313" s="375">
        <v>780402</v>
      </c>
      <c r="C10313" s="381"/>
      <c r="D10313" s="381">
        <v>49</v>
      </c>
      <c r="E10313" s="384" t="s">
        <v>952</v>
      </c>
      <c r="F10313" s="385" t="s">
        <v>953</v>
      </c>
      <c r="G10313" s="147">
        <v>0</v>
      </c>
      <c r="H10313" s="147">
        <v>0</v>
      </c>
    </row>
    <row r="10314" spans="1:8" ht="30">
      <c r="A10314" s="398" t="s">
        <v>38</v>
      </c>
      <c r="B10314" s="375">
        <v>780391</v>
      </c>
      <c r="C10314" s="376">
        <v>190</v>
      </c>
      <c r="D10314" s="377">
        <v>0</v>
      </c>
      <c r="E10314" s="377">
        <v>0</v>
      </c>
      <c r="F10314" s="436" t="s">
        <v>1067</v>
      </c>
      <c r="G10314" s="149">
        <v>674</v>
      </c>
      <c r="H10314" s="149">
        <v>2761162</v>
      </c>
    </row>
    <row r="10315" spans="1:8" ht="28.5">
      <c r="A10315" s="399" t="s">
        <v>815</v>
      </c>
      <c r="B10315" s="375">
        <v>780391</v>
      </c>
      <c r="C10315" s="381"/>
      <c r="D10315" s="378">
        <v>1</v>
      </c>
      <c r="E10315" s="379">
        <v>1</v>
      </c>
      <c r="F10315" s="380" t="s">
        <v>816</v>
      </c>
      <c r="G10315" s="147">
        <v>0</v>
      </c>
      <c r="H10315" s="147">
        <v>0</v>
      </c>
    </row>
    <row r="10316" spans="1:8">
      <c r="A10316" s="399" t="s">
        <v>817</v>
      </c>
      <c r="B10316" s="375">
        <v>780391</v>
      </c>
      <c r="C10316" s="381"/>
      <c r="D10316" s="381">
        <v>2</v>
      </c>
      <c r="E10316" s="382" t="s">
        <v>818</v>
      </c>
      <c r="F10316" s="383" t="s">
        <v>819</v>
      </c>
      <c r="G10316" s="147">
        <v>0</v>
      </c>
      <c r="H10316" s="147">
        <v>0</v>
      </c>
    </row>
    <row r="10317" spans="1:8" ht="30">
      <c r="A10317" s="399" t="s">
        <v>820</v>
      </c>
      <c r="B10317" s="375">
        <v>780391</v>
      </c>
      <c r="C10317" s="381"/>
      <c r="D10317" s="381">
        <v>3</v>
      </c>
      <c r="E10317" s="382" t="s">
        <v>821</v>
      </c>
      <c r="F10317" s="383" t="s">
        <v>822</v>
      </c>
      <c r="G10317" s="147">
        <v>0</v>
      </c>
      <c r="H10317" s="147">
        <v>0</v>
      </c>
    </row>
    <row r="10318" spans="1:8">
      <c r="A10318" s="399" t="s">
        <v>823</v>
      </c>
      <c r="B10318" s="375">
        <v>780391</v>
      </c>
      <c r="C10318" s="381"/>
      <c r="D10318" s="381">
        <v>4</v>
      </c>
      <c r="E10318" s="382" t="s">
        <v>824</v>
      </c>
      <c r="F10318" s="383" t="s">
        <v>825</v>
      </c>
      <c r="G10318" s="147">
        <v>0</v>
      </c>
      <c r="H10318" s="147">
        <v>0</v>
      </c>
    </row>
    <row r="10319" spans="1:8">
      <c r="A10319" s="399" t="s">
        <v>826</v>
      </c>
      <c r="B10319" s="375">
        <v>780391</v>
      </c>
      <c r="C10319" s="381"/>
      <c r="D10319" s="381">
        <v>5</v>
      </c>
      <c r="E10319" s="382" t="s">
        <v>827</v>
      </c>
      <c r="F10319" s="383" t="s">
        <v>828</v>
      </c>
      <c r="G10319" s="147">
        <v>0</v>
      </c>
      <c r="H10319" s="147">
        <v>0</v>
      </c>
    </row>
    <row r="10320" spans="1:8">
      <c r="A10320" s="399" t="s">
        <v>829</v>
      </c>
      <c r="B10320" s="375">
        <v>780391</v>
      </c>
      <c r="C10320" s="381"/>
      <c r="D10320" s="381">
        <v>6</v>
      </c>
      <c r="E10320" s="382" t="s">
        <v>830</v>
      </c>
      <c r="F10320" s="383" t="s">
        <v>831</v>
      </c>
      <c r="G10320" s="147">
        <v>0</v>
      </c>
      <c r="H10320" s="147">
        <v>0</v>
      </c>
    </row>
    <row r="10321" spans="1:8">
      <c r="A10321" s="400" t="s">
        <v>1491</v>
      </c>
      <c r="B10321" s="375">
        <v>780391</v>
      </c>
      <c r="C10321" s="381"/>
      <c r="D10321" s="381">
        <v>7</v>
      </c>
      <c r="E10321" s="384" t="s">
        <v>832</v>
      </c>
      <c r="F10321" s="385" t="s">
        <v>833</v>
      </c>
      <c r="G10321" s="147">
        <v>0</v>
      </c>
      <c r="H10321" s="147">
        <v>0</v>
      </c>
    </row>
    <row r="10322" spans="1:8">
      <c r="A10322" s="399" t="s">
        <v>834</v>
      </c>
      <c r="B10322" s="375">
        <v>780391</v>
      </c>
      <c r="C10322" s="381"/>
      <c r="D10322" s="381">
        <v>8</v>
      </c>
      <c r="E10322" s="382" t="s">
        <v>835</v>
      </c>
      <c r="F10322" s="383" t="s">
        <v>836</v>
      </c>
      <c r="G10322" s="147">
        <v>0</v>
      </c>
      <c r="H10322" s="147">
        <v>0</v>
      </c>
    </row>
    <row r="10323" spans="1:8" ht="28.5">
      <c r="A10323" s="399" t="s">
        <v>837</v>
      </c>
      <c r="B10323" s="375">
        <v>780391</v>
      </c>
      <c r="C10323" s="381"/>
      <c r="D10323" s="378">
        <v>9</v>
      </c>
      <c r="E10323" s="379" t="s">
        <v>838</v>
      </c>
      <c r="F10323" s="380" t="s">
        <v>839</v>
      </c>
      <c r="G10323" s="147">
        <v>0</v>
      </c>
      <c r="H10323" s="147">
        <v>0</v>
      </c>
    </row>
    <row r="10324" spans="1:8">
      <c r="A10324" s="399" t="s">
        <v>840</v>
      </c>
      <c r="B10324" s="375">
        <v>780391</v>
      </c>
      <c r="C10324" s="381"/>
      <c r="D10324" s="381">
        <v>10</v>
      </c>
      <c r="E10324" s="382" t="s">
        <v>841</v>
      </c>
      <c r="F10324" s="383" t="s">
        <v>842</v>
      </c>
      <c r="G10324" s="147">
        <v>0</v>
      </c>
      <c r="H10324" s="147">
        <v>0</v>
      </c>
    </row>
    <row r="10325" spans="1:8">
      <c r="A10325" s="399" t="s">
        <v>843</v>
      </c>
      <c r="B10325" s="375">
        <v>780391</v>
      </c>
      <c r="C10325" s="381"/>
      <c r="D10325" s="381">
        <v>11</v>
      </c>
      <c r="E10325" s="382" t="s">
        <v>844</v>
      </c>
      <c r="F10325" s="383" t="s">
        <v>845</v>
      </c>
      <c r="G10325" s="147">
        <v>0</v>
      </c>
      <c r="H10325" s="147">
        <v>0</v>
      </c>
    </row>
    <row r="10326" spans="1:8">
      <c r="A10326" s="399" t="s">
        <v>846</v>
      </c>
      <c r="B10326" s="375">
        <v>780391</v>
      </c>
      <c r="C10326" s="381"/>
      <c r="D10326" s="381">
        <v>12</v>
      </c>
      <c r="E10326" s="382" t="s">
        <v>847</v>
      </c>
      <c r="F10326" s="383" t="s">
        <v>848</v>
      </c>
      <c r="G10326" s="147">
        <v>0</v>
      </c>
      <c r="H10326" s="147">
        <v>0</v>
      </c>
    </row>
    <row r="10327" spans="1:8">
      <c r="A10327" s="399" t="s">
        <v>849</v>
      </c>
      <c r="B10327" s="375">
        <v>780391</v>
      </c>
      <c r="C10327" s="381"/>
      <c r="D10327" s="381">
        <v>13</v>
      </c>
      <c r="E10327" s="382" t="s">
        <v>850</v>
      </c>
      <c r="F10327" s="383" t="s">
        <v>851</v>
      </c>
      <c r="G10327" s="147">
        <v>0</v>
      </c>
      <c r="H10327" s="147">
        <v>0</v>
      </c>
    </row>
    <row r="10328" spans="1:8">
      <c r="A10328" s="399" t="s">
        <v>852</v>
      </c>
      <c r="B10328" s="375">
        <v>780391</v>
      </c>
      <c r="C10328" s="381"/>
      <c r="D10328" s="381">
        <v>14</v>
      </c>
      <c r="E10328" s="382" t="s">
        <v>853</v>
      </c>
      <c r="F10328" s="383" t="s">
        <v>854</v>
      </c>
      <c r="G10328" s="147">
        <v>0</v>
      </c>
      <c r="H10328" s="147">
        <v>0</v>
      </c>
    </row>
    <row r="10329" spans="1:8">
      <c r="A10329" s="400" t="s">
        <v>1492</v>
      </c>
      <c r="B10329" s="375">
        <v>780391</v>
      </c>
      <c r="C10329" s="499"/>
      <c r="D10329" s="381">
        <v>15</v>
      </c>
      <c r="E10329" s="384" t="s">
        <v>1337</v>
      </c>
      <c r="F10329" s="385" t="s">
        <v>855</v>
      </c>
      <c r="G10329" s="147">
        <v>0</v>
      </c>
      <c r="H10329" s="147">
        <v>0</v>
      </c>
    </row>
    <row r="10330" spans="1:8">
      <c r="A10330" s="399" t="s">
        <v>856</v>
      </c>
      <c r="B10330" s="375">
        <v>780391</v>
      </c>
      <c r="C10330" s="381"/>
      <c r="D10330" s="381">
        <v>16</v>
      </c>
      <c r="E10330" s="382" t="s">
        <v>857</v>
      </c>
      <c r="F10330" s="383" t="s">
        <v>858</v>
      </c>
      <c r="G10330" s="147">
        <v>0</v>
      </c>
      <c r="H10330" s="147">
        <v>0</v>
      </c>
    </row>
    <row r="10331" spans="1:8">
      <c r="A10331" s="399" t="s">
        <v>859</v>
      </c>
      <c r="B10331" s="352">
        <v>780391</v>
      </c>
      <c r="C10331" s="381"/>
      <c r="D10331" s="378">
        <v>17</v>
      </c>
      <c r="E10331" s="379" t="s">
        <v>860</v>
      </c>
      <c r="F10331" s="380" t="s">
        <v>861</v>
      </c>
      <c r="G10331" s="147">
        <v>674</v>
      </c>
      <c r="H10331" s="147">
        <v>2761162</v>
      </c>
    </row>
    <row r="10332" spans="1:8" ht="28.5">
      <c r="A10332" s="401" t="s">
        <v>862</v>
      </c>
      <c r="B10332" s="375">
        <v>780391</v>
      </c>
      <c r="C10332" s="381"/>
      <c r="D10332" s="378">
        <v>18</v>
      </c>
      <c r="E10332" s="379" t="s">
        <v>863</v>
      </c>
      <c r="F10332" s="380" t="s">
        <v>864</v>
      </c>
      <c r="G10332" s="147">
        <v>0</v>
      </c>
      <c r="H10332" s="147">
        <v>0</v>
      </c>
    </row>
    <row r="10333" spans="1:8" ht="30">
      <c r="A10333" s="399" t="s">
        <v>865</v>
      </c>
      <c r="B10333" s="375">
        <v>780391</v>
      </c>
      <c r="C10333" s="381"/>
      <c r="D10333" s="381">
        <v>19</v>
      </c>
      <c r="E10333" s="382" t="s">
        <v>866</v>
      </c>
      <c r="F10333" s="383" t="s">
        <v>867</v>
      </c>
      <c r="G10333" s="147">
        <v>0</v>
      </c>
      <c r="H10333" s="147">
        <v>0</v>
      </c>
    </row>
    <row r="10334" spans="1:8" ht="30">
      <c r="A10334" s="399" t="s">
        <v>868</v>
      </c>
      <c r="B10334" s="375">
        <v>780391</v>
      </c>
      <c r="C10334" s="381"/>
      <c r="D10334" s="381">
        <v>20</v>
      </c>
      <c r="E10334" s="382" t="s">
        <v>869</v>
      </c>
      <c r="F10334" s="383" t="s">
        <v>870</v>
      </c>
      <c r="G10334" s="147">
        <v>0</v>
      </c>
      <c r="H10334" s="147">
        <v>0</v>
      </c>
    </row>
    <row r="10335" spans="1:8">
      <c r="A10335" s="399" t="s">
        <v>871</v>
      </c>
      <c r="B10335" s="375">
        <v>780391</v>
      </c>
      <c r="C10335" s="381"/>
      <c r="D10335" s="381">
        <v>21</v>
      </c>
      <c r="E10335" s="382" t="s">
        <v>872</v>
      </c>
      <c r="F10335" s="383" t="s">
        <v>873</v>
      </c>
      <c r="G10335" s="147">
        <v>0</v>
      </c>
      <c r="H10335" s="147">
        <v>0</v>
      </c>
    </row>
    <row r="10336" spans="1:8">
      <c r="A10336" s="399" t="s">
        <v>874</v>
      </c>
      <c r="B10336" s="375">
        <v>780391</v>
      </c>
      <c r="C10336" s="381"/>
      <c r="D10336" s="381">
        <v>22</v>
      </c>
      <c r="E10336" s="382" t="s">
        <v>875</v>
      </c>
      <c r="F10336" s="383" t="s">
        <v>876</v>
      </c>
      <c r="G10336" s="147">
        <v>0</v>
      </c>
      <c r="H10336" s="147">
        <v>0</v>
      </c>
    </row>
    <row r="10337" spans="1:8">
      <c r="A10337" s="399" t="s">
        <v>877</v>
      </c>
      <c r="B10337" s="375">
        <v>780391</v>
      </c>
      <c r="C10337" s="381"/>
      <c r="D10337" s="381">
        <v>23</v>
      </c>
      <c r="E10337" s="382" t="s">
        <v>878</v>
      </c>
      <c r="F10337" s="383" t="s">
        <v>879</v>
      </c>
      <c r="G10337" s="147">
        <v>0</v>
      </c>
      <c r="H10337" s="147">
        <v>0</v>
      </c>
    </row>
    <row r="10338" spans="1:8">
      <c r="A10338" s="399" t="s">
        <v>880</v>
      </c>
      <c r="B10338" s="375">
        <v>780391</v>
      </c>
      <c r="C10338" s="381"/>
      <c r="D10338" s="381">
        <v>24</v>
      </c>
      <c r="E10338" s="382" t="s">
        <v>881</v>
      </c>
      <c r="F10338" s="383" t="s">
        <v>882</v>
      </c>
      <c r="G10338" s="147">
        <v>0</v>
      </c>
      <c r="H10338" s="147">
        <v>0</v>
      </c>
    </row>
    <row r="10339" spans="1:8">
      <c r="A10339" s="399" t="s">
        <v>883</v>
      </c>
      <c r="B10339" s="375">
        <v>780391</v>
      </c>
      <c r="C10339" s="381"/>
      <c r="D10339" s="378">
        <v>25</v>
      </c>
      <c r="E10339" s="379" t="s">
        <v>884</v>
      </c>
      <c r="F10339" s="380" t="s">
        <v>497</v>
      </c>
      <c r="G10339" s="147">
        <v>0</v>
      </c>
      <c r="H10339" s="147">
        <v>0</v>
      </c>
    </row>
    <row r="10340" spans="1:8" ht="28.5">
      <c r="A10340" s="399" t="s">
        <v>885</v>
      </c>
      <c r="B10340" s="375">
        <v>780391</v>
      </c>
      <c r="C10340" s="381"/>
      <c r="D10340" s="378">
        <v>26</v>
      </c>
      <c r="E10340" s="379" t="s">
        <v>886</v>
      </c>
      <c r="F10340" s="380" t="s">
        <v>887</v>
      </c>
      <c r="G10340" s="147">
        <v>674</v>
      </c>
      <c r="H10340" s="147">
        <v>2761162</v>
      </c>
    </row>
    <row r="10341" spans="1:8">
      <c r="A10341" s="399" t="s">
        <v>888</v>
      </c>
      <c r="B10341" s="375">
        <v>780391</v>
      </c>
      <c r="C10341" s="381"/>
      <c r="D10341" s="381">
        <v>27</v>
      </c>
      <c r="E10341" s="382" t="s">
        <v>889</v>
      </c>
      <c r="F10341" s="383" t="s">
        <v>890</v>
      </c>
      <c r="G10341" s="147">
        <v>0</v>
      </c>
      <c r="H10341" s="147">
        <v>0</v>
      </c>
    </row>
    <row r="10342" spans="1:8">
      <c r="A10342" s="399" t="s">
        <v>891</v>
      </c>
      <c r="B10342" s="375">
        <v>780391</v>
      </c>
      <c r="C10342" s="381"/>
      <c r="D10342" s="381">
        <v>28</v>
      </c>
      <c r="E10342" s="382" t="s">
        <v>892</v>
      </c>
      <c r="F10342" s="383" t="s">
        <v>893</v>
      </c>
      <c r="G10342" s="147">
        <v>0</v>
      </c>
      <c r="H10342" s="147">
        <v>0</v>
      </c>
    </row>
    <row r="10343" spans="1:8">
      <c r="A10343" s="399" t="s">
        <v>894</v>
      </c>
      <c r="B10343" s="375">
        <v>780391</v>
      </c>
      <c r="C10343" s="381"/>
      <c r="D10343" s="381">
        <v>29</v>
      </c>
      <c r="E10343" s="382" t="s">
        <v>895</v>
      </c>
      <c r="F10343" s="383" t="s">
        <v>896</v>
      </c>
      <c r="G10343" s="147">
        <v>300</v>
      </c>
      <c r="H10343" s="147">
        <v>1011000</v>
      </c>
    </row>
    <row r="10344" spans="1:8">
      <c r="A10344" s="399" t="s">
        <v>897</v>
      </c>
      <c r="B10344" s="375">
        <v>780391</v>
      </c>
      <c r="C10344" s="381"/>
      <c r="D10344" s="381">
        <v>30</v>
      </c>
      <c r="E10344" s="382" t="s">
        <v>898</v>
      </c>
      <c r="F10344" s="383" t="s">
        <v>899</v>
      </c>
      <c r="G10344" s="147">
        <v>374</v>
      </c>
      <c r="H10344" s="147">
        <v>1750162</v>
      </c>
    </row>
    <row r="10345" spans="1:8" ht="30">
      <c r="A10345" s="399" t="s">
        <v>900</v>
      </c>
      <c r="B10345" s="375">
        <v>780391</v>
      </c>
      <c r="C10345" s="381"/>
      <c r="D10345" s="381">
        <v>31</v>
      </c>
      <c r="E10345" s="382" t="s">
        <v>901</v>
      </c>
      <c r="F10345" s="383" t="s">
        <v>902</v>
      </c>
      <c r="G10345" s="147">
        <v>0</v>
      </c>
      <c r="H10345" s="147">
        <v>0</v>
      </c>
    </row>
    <row r="10346" spans="1:8" ht="30">
      <c r="A10346" s="399" t="s">
        <v>903</v>
      </c>
      <c r="B10346" s="375">
        <v>780391</v>
      </c>
      <c r="C10346" s="381"/>
      <c r="D10346" s="381">
        <v>32</v>
      </c>
      <c r="E10346" s="382" t="s">
        <v>904</v>
      </c>
      <c r="F10346" s="383" t="s">
        <v>905</v>
      </c>
      <c r="G10346" s="147">
        <v>0</v>
      </c>
      <c r="H10346" s="147">
        <v>0</v>
      </c>
    </row>
    <row r="10347" spans="1:8" ht="30">
      <c r="A10347" s="399" t="s">
        <v>906</v>
      </c>
      <c r="B10347" s="375">
        <v>780391</v>
      </c>
      <c r="C10347" s="381"/>
      <c r="D10347" s="381">
        <v>33</v>
      </c>
      <c r="E10347" s="382" t="s">
        <v>907</v>
      </c>
      <c r="F10347" s="383" t="s">
        <v>908</v>
      </c>
      <c r="G10347" s="147">
        <v>0</v>
      </c>
      <c r="H10347" s="147">
        <v>0</v>
      </c>
    </row>
    <row r="10348" spans="1:8">
      <c r="A10348" s="399" t="s">
        <v>909</v>
      </c>
      <c r="B10348" s="375">
        <v>780391</v>
      </c>
      <c r="C10348" s="381"/>
      <c r="D10348" s="381">
        <v>34</v>
      </c>
      <c r="E10348" s="382" t="s">
        <v>910</v>
      </c>
      <c r="F10348" s="383" t="s">
        <v>911</v>
      </c>
      <c r="G10348" s="147">
        <v>0</v>
      </c>
      <c r="H10348" s="147">
        <v>0</v>
      </c>
    </row>
    <row r="10349" spans="1:8">
      <c r="A10349" s="399" t="s">
        <v>912</v>
      </c>
      <c r="B10349" s="375">
        <v>780391</v>
      </c>
      <c r="C10349" s="381"/>
      <c r="D10349" s="381">
        <v>35</v>
      </c>
      <c r="E10349" s="382" t="s">
        <v>913</v>
      </c>
      <c r="F10349" s="383" t="s">
        <v>914</v>
      </c>
      <c r="G10349" s="147">
        <v>0</v>
      </c>
      <c r="H10349" s="147">
        <v>0</v>
      </c>
    </row>
    <row r="10350" spans="1:8" ht="30">
      <c r="A10350" s="399" t="s">
        <v>915</v>
      </c>
      <c r="B10350" s="375">
        <v>780391</v>
      </c>
      <c r="C10350" s="381"/>
      <c r="D10350" s="381">
        <v>36</v>
      </c>
      <c r="E10350" s="382" t="s">
        <v>916</v>
      </c>
      <c r="F10350" s="383" t="s">
        <v>917</v>
      </c>
      <c r="G10350" s="147">
        <v>0</v>
      </c>
      <c r="H10350" s="147">
        <v>0</v>
      </c>
    </row>
    <row r="10351" spans="1:8" ht="28.5">
      <c r="A10351" s="399" t="s">
        <v>918</v>
      </c>
      <c r="B10351" s="375">
        <v>780391</v>
      </c>
      <c r="C10351" s="381"/>
      <c r="D10351" s="378">
        <v>37</v>
      </c>
      <c r="E10351" s="379" t="s">
        <v>919</v>
      </c>
      <c r="F10351" s="380" t="s">
        <v>920</v>
      </c>
      <c r="G10351" s="147">
        <v>0</v>
      </c>
      <c r="H10351" s="147">
        <v>0</v>
      </c>
    </row>
    <row r="10352" spans="1:8">
      <c r="A10352" s="399" t="s">
        <v>921</v>
      </c>
      <c r="B10352" s="375">
        <v>780391</v>
      </c>
      <c r="C10352" s="381"/>
      <c r="D10352" s="381">
        <v>38</v>
      </c>
      <c r="E10352" s="382" t="s">
        <v>922</v>
      </c>
      <c r="F10352" s="383" t="s">
        <v>39</v>
      </c>
      <c r="G10352" s="147">
        <v>0</v>
      </c>
      <c r="H10352" s="147">
        <v>0</v>
      </c>
    </row>
    <row r="10353" spans="1:8">
      <c r="A10353" s="399" t="s">
        <v>923</v>
      </c>
      <c r="B10353" s="375">
        <v>780391</v>
      </c>
      <c r="C10353" s="381"/>
      <c r="D10353" s="381">
        <v>39</v>
      </c>
      <c r="E10353" s="382" t="s">
        <v>924</v>
      </c>
      <c r="F10353" s="383" t="s">
        <v>40</v>
      </c>
      <c r="G10353" s="147">
        <v>0</v>
      </c>
      <c r="H10353" s="147">
        <v>0</v>
      </c>
    </row>
    <row r="10354" spans="1:8">
      <c r="A10354" s="399" t="s">
        <v>925</v>
      </c>
      <c r="B10354" s="375">
        <v>780391</v>
      </c>
      <c r="C10354" s="381"/>
      <c r="D10354" s="381">
        <v>40</v>
      </c>
      <c r="E10354" s="382" t="s">
        <v>926</v>
      </c>
      <c r="F10354" s="383" t="s">
        <v>927</v>
      </c>
      <c r="G10354" s="147">
        <v>0</v>
      </c>
      <c r="H10354" s="147">
        <v>0</v>
      </c>
    </row>
    <row r="10355" spans="1:8">
      <c r="A10355" s="399" t="s">
        <v>928</v>
      </c>
      <c r="B10355" s="375">
        <v>780391</v>
      </c>
      <c r="C10355" s="381"/>
      <c r="D10355" s="381">
        <v>41</v>
      </c>
      <c r="E10355" s="382" t="s">
        <v>929</v>
      </c>
      <c r="F10355" s="383" t="s">
        <v>930</v>
      </c>
      <c r="G10355" s="147">
        <v>0</v>
      </c>
      <c r="H10355" s="147">
        <v>0</v>
      </c>
    </row>
    <row r="10356" spans="1:8" ht="28.5">
      <c r="A10356" s="399" t="s">
        <v>931</v>
      </c>
      <c r="B10356" s="375">
        <v>780391</v>
      </c>
      <c r="C10356" s="381"/>
      <c r="D10356" s="378">
        <v>42</v>
      </c>
      <c r="E10356" s="379" t="s">
        <v>932</v>
      </c>
      <c r="F10356" s="380" t="s">
        <v>933</v>
      </c>
      <c r="G10356" s="147">
        <v>0</v>
      </c>
      <c r="H10356" s="147">
        <v>0</v>
      </c>
    </row>
    <row r="10357" spans="1:8">
      <c r="A10357" s="399" t="s">
        <v>934</v>
      </c>
      <c r="B10357" s="375">
        <v>780391</v>
      </c>
      <c r="C10357" s="381"/>
      <c r="D10357" s="381">
        <v>43</v>
      </c>
      <c r="E10357" s="382" t="s">
        <v>935</v>
      </c>
      <c r="F10357" s="383" t="s">
        <v>936</v>
      </c>
      <c r="G10357" s="147">
        <v>0</v>
      </c>
      <c r="H10357" s="147">
        <v>0</v>
      </c>
    </row>
    <row r="10358" spans="1:8">
      <c r="A10358" s="399" t="s">
        <v>937</v>
      </c>
      <c r="B10358" s="375">
        <v>780391</v>
      </c>
      <c r="C10358" s="381"/>
      <c r="D10358" s="381">
        <v>44</v>
      </c>
      <c r="E10358" s="382" t="s">
        <v>938</v>
      </c>
      <c r="F10358" s="383" t="s">
        <v>939</v>
      </c>
      <c r="G10358" s="147">
        <v>0</v>
      </c>
      <c r="H10358" s="147">
        <v>0</v>
      </c>
    </row>
    <row r="10359" spans="1:8">
      <c r="A10359" s="399" t="s">
        <v>940</v>
      </c>
      <c r="B10359" s="375">
        <v>780391</v>
      </c>
      <c r="C10359" s="381"/>
      <c r="D10359" s="381">
        <v>45</v>
      </c>
      <c r="E10359" s="382" t="s">
        <v>941</v>
      </c>
      <c r="F10359" s="383" t="s">
        <v>942</v>
      </c>
      <c r="G10359" s="147">
        <v>0</v>
      </c>
      <c r="H10359" s="147">
        <v>0</v>
      </c>
    </row>
    <row r="10360" spans="1:8" ht="28.5">
      <c r="A10360" s="399" t="s">
        <v>943</v>
      </c>
      <c r="B10360" s="375">
        <v>780391</v>
      </c>
      <c r="C10360" s="381"/>
      <c r="D10360" s="378">
        <v>46</v>
      </c>
      <c r="E10360" s="386">
        <v>5</v>
      </c>
      <c r="F10360" s="380" t="s">
        <v>944</v>
      </c>
      <c r="G10360" s="147">
        <v>0</v>
      </c>
      <c r="H10360" s="147">
        <v>0</v>
      </c>
    </row>
    <row r="10361" spans="1:8">
      <c r="A10361" s="399" t="s">
        <v>945</v>
      </c>
      <c r="B10361" s="375">
        <v>780391</v>
      </c>
      <c r="C10361" s="381"/>
      <c r="D10361" s="381">
        <v>47</v>
      </c>
      <c r="E10361" s="382" t="s">
        <v>946</v>
      </c>
      <c r="F10361" s="383" t="s">
        <v>947</v>
      </c>
      <c r="G10361" s="147">
        <v>0</v>
      </c>
      <c r="H10361" s="147">
        <v>0</v>
      </c>
    </row>
    <row r="10362" spans="1:8">
      <c r="A10362" s="399" t="s">
        <v>948</v>
      </c>
      <c r="B10362" s="375">
        <v>780391</v>
      </c>
      <c r="C10362" s="381"/>
      <c r="D10362" s="381">
        <v>48</v>
      </c>
      <c r="E10362" s="382" t="s">
        <v>949</v>
      </c>
      <c r="F10362" s="383" t="s">
        <v>950</v>
      </c>
      <c r="G10362" s="147">
        <v>0</v>
      </c>
      <c r="H10362" s="147">
        <v>0</v>
      </c>
    </row>
    <row r="10363" spans="1:8">
      <c r="A10363" s="402" t="s">
        <v>951</v>
      </c>
      <c r="B10363" s="375">
        <v>780391</v>
      </c>
      <c r="C10363" s="381"/>
      <c r="D10363" s="381">
        <v>49</v>
      </c>
      <c r="E10363" s="384" t="s">
        <v>952</v>
      </c>
      <c r="F10363" s="385" t="s">
        <v>953</v>
      </c>
      <c r="G10363" s="147">
        <v>0</v>
      </c>
      <c r="H10363" s="147">
        <v>0</v>
      </c>
    </row>
    <row r="10364" spans="1:8" ht="30">
      <c r="A10364" s="398" t="s">
        <v>38</v>
      </c>
      <c r="B10364" s="375">
        <v>780254</v>
      </c>
      <c r="C10364" s="387">
        <v>191</v>
      </c>
      <c r="D10364" s="377">
        <v>0</v>
      </c>
      <c r="E10364" s="377">
        <v>0</v>
      </c>
      <c r="F10364" s="436" t="s">
        <v>483</v>
      </c>
      <c r="G10364" s="149">
        <v>1896</v>
      </c>
      <c r="H10364" s="149">
        <v>25728344</v>
      </c>
    </row>
    <row r="10365" spans="1:8" ht="28.5">
      <c r="A10365" s="399" t="s">
        <v>815</v>
      </c>
      <c r="B10365" s="375">
        <v>780254</v>
      </c>
      <c r="C10365" s="381"/>
      <c r="D10365" s="378">
        <v>1</v>
      </c>
      <c r="E10365" s="379">
        <v>1</v>
      </c>
      <c r="F10365" s="380" t="s">
        <v>816</v>
      </c>
      <c r="G10365" s="147">
        <v>43</v>
      </c>
      <c r="H10365" s="147">
        <v>4542577</v>
      </c>
    </row>
    <row r="10366" spans="1:8">
      <c r="A10366" s="399" t="s">
        <v>817</v>
      </c>
      <c r="B10366" s="375">
        <v>780254</v>
      </c>
      <c r="C10366" s="381"/>
      <c r="D10366" s="381">
        <v>2</v>
      </c>
      <c r="E10366" s="382" t="s">
        <v>818</v>
      </c>
      <c r="F10366" s="383" t="s">
        <v>819</v>
      </c>
      <c r="G10366" s="147">
        <v>0</v>
      </c>
      <c r="H10366" s="147">
        <v>0</v>
      </c>
    </row>
    <row r="10367" spans="1:8" ht="30">
      <c r="A10367" s="399" t="s">
        <v>820</v>
      </c>
      <c r="B10367" s="375">
        <v>780254</v>
      </c>
      <c r="C10367" s="381"/>
      <c r="D10367" s="381">
        <v>3</v>
      </c>
      <c r="E10367" s="382" t="s">
        <v>821</v>
      </c>
      <c r="F10367" s="383" t="s">
        <v>822</v>
      </c>
      <c r="G10367" s="147">
        <v>0</v>
      </c>
      <c r="H10367" s="147">
        <v>0</v>
      </c>
    </row>
    <row r="10368" spans="1:8">
      <c r="A10368" s="399" t="s">
        <v>823</v>
      </c>
      <c r="B10368" s="375">
        <v>780254</v>
      </c>
      <c r="C10368" s="381"/>
      <c r="D10368" s="381">
        <v>4</v>
      </c>
      <c r="E10368" s="382" t="s">
        <v>824</v>
      </c>
      <c r="F10368" s="383" t="s">
        <v>825</v>
      </c>
      <c r="G10368" s="147">
        <v>0</v>
      </c>
      <c r="H10368" s="147">
        <v>0</v>
      </c>
    </row>
    <row r="10369" spans="1:8">
      <c r="A10369" s="399" t="s">
        <v>826</v>
      </c>
      <c r="B10369" s="375">
        <v>780254</v>
      </c>
      <c r="C10369" s="381"/>
      <c r="D10369" s="381">
        <v>5</v>
      </c>
      <c r="E10369" s="382" t="s">
        <v>827</v>
      </c>
      <c r="F10369" s="383" t="s">
        <v>828</v>
      </c>
      <c r="G10369" s="147">
        <v>43</v>
      </c>
      <c r="H10369" s="147">
        <v>4542577</v>
      </c>
    </row>
    <row r="10370" spans="1:8">
      <c r="A10370" s="399" t="s">
        <v>829</v>
      </c>
      <c r="B10370" s="375">
        <v>780254</v>
      </c>
      <c r="C10370" s="381"/>
      <c r="D10370" s="381">
        <v>6</v>
      </c>
      <c r="E10370" s="382" t="s">
        <v>830</v>
      </c>
      <c r="F10370" s="383" t="s">
        <v>831</v>
      </c>
      <c r="G10370" s="147">
        <v>0</v>
      </c>
      <c r="H10370" s="147">
        <v>0</v>
      </c>
    </row>
    <row r="10371" spans="1:8">
      <c r="A10371" s="400" t="s">
        <v>1491</v>
      </c>
      <c r="B10371" s="375">
        <v>780254</v>
      </c>
      <c r="C10371" s="381"/>
      <c r="D10371" s="381">
        <v>7</v>
      </c>
      <c r="E10371" s="384" t="s">
        <v>832</v>
      </c>
      <c r="F10371" s="385" t="s">
        <v>833</v>
      </c>
      <c r="G10371" s="147">
        <v>0</v>
      </c>
      <c r="H10371" s="147">
        <v>0</v>
      </c>
    </row>
    <row r="10372" spans="1:8">
      <c r="A10372" s="399" t="s">
        <v>834</v>
      </c>
      <c r="B10372" s="375">
        <v>780254</v>
      </c>
      <c r="C10372" s="381"/>
      <c r="D10372" s="381">
        <v>8</v>
      </c>
      <c r="E10372" s="382" t="s">
        <v>835</v>
      </c>
      <c r="F10372" s="383" t="s">
        <v>836</v>
      </c>
      <c r="G10372" s="147">
        <v>0</v>
      </c>
      <c r="H10372" s="147">
        <v>0</v>
      </c>
    </row>
    <row r="10373" spans="1:8" ht="28.5">
      <c r="A10373" s="399" t="s">
        <v>837</v>
      </c>
      <c r="B10373" s="375">
        <v>780254</v>
      </c>
      <c r="C10373" s="381"/>
      <c r="D10373" s="378">
        <v>9</v>
      </c>
      <c r="E10373" s="379" t="s">
        <v>838</v>
      </c>
      <c r="F10373" s="380" t="s">
        <v>839</v>
      </c>
      <c r="G10373" s="147">
        <v>168</v>
      </c>
      <c r="H10373" s="147">
        <v>14405416</v>
      </c>
    </row>
    <row r="10374" spans="1:8">
      <c r="A10374" s="399" t="s">
        <v>840</v>
      </c>
      <c r="B10374" s="375">
        <v>780254</v>
      </c>
      <c r="C10374" s="381"/>
      <c r="D10374" s="381">
        <v>10</v>
      </c>
      <c r="E10374" s="382" t="s">
        <v>841</v>
      </c>
      <c r="F10374" s="383" t="s">
        <v>842</v>
      </c>
      <c r="G10374" s="147">
        <v>0</v>
      </c>
      <c r="H10374" s="147">
        <v>0</v>
      </c>
    </row>
    <row r="10375" spans="1:8">
      <c r="A10375" s="399" t="s">
        <v>843</v>
      </c>
      <c r="B10375" s="375">
        <v>780254</v>
      </c>
      <c r="C10375" s="381"/>
      <c r="D10375" s="381">
        <v>11</v>
      </c>
      <c r="E10375" s="382" t="s">
        <v>844</v>
      </c>
      <c r="F10375" s="383" t="s">
        <v>845</v>
      </c>
      <c r="G10375" s="147">
        <v>0</v>
      </c>
      <c r="H10375" s="147">
        <v>0</v>
      </c>
    </row>
    <row r="10376" spans="1:8">
      <c r="A10376" s="399" t="s">
        <v>846</v>
      </c>
      <c r="B10376" s="375">
        <v>780254</v>
      </c>
      <c r="C10376" s="381"/>
      <c r="D10376" s="381">
        <v>12</v>
      </c>
      <c r="E10376" s="382" t="s">
        <v>847</v>
      </c>
      <c r="F10376" s="383" t="s">
        <v>848</v>
      </c>
      <c r="G10376" s="147">
        <v>0</v>
      </c>
      <c r="H10376" s="147">
        <v>0</v>
      </c>
    </row>
    <row r="10377" spans="1:8">
      <c r="A10377" s="399" t="s">
        <v>849</v>
      </c>
      <c r="B10377" s="375">
        <v>780254</v>
      </c>
      <c r="C10377" s="381"/>
      <c r="D10377" s="381">
        <v>13</v>
      </c>
      <c r="E10377" s="382" t="s">
        <v>850</v>
      </c>
      <c r="F10377" s="383" t="s">
        <v>851</v>
      </c>
      <c r="G10377" s="147">
        <v>0</v>
      </c>
      <c r="H10377" s="147">
        <v>0</v>
      </c>
    </row>
    <row r="10378" spans="1:8">
      <c r="A10378" s="399" t="s">
        <v>852</v>
      </c>
      <c r="B10378" s="375">
        <v>780254</v>
      </c>
      <c r="C10378" s="381"/>
      <c r="D10378" s="381">
        <v>14</v>
      </c>
      <c r="E10378" s="382" t="s">
        <v>853</v>
      </c>
      <c r="F10378" s="383" t="s">
        <v>854</v>
      </c>
      <c r="G10378" s="147">
        <v>168</v>
      </c>
      <c r="H10378" s="147">
        <v>14405416</v>
      </c>
    </row>
    <row r="10379" spans="1:8">
      <c r="A10379" s="400" t="s">
        <v>1492</v>
      </c>
      <c r="B10379" s="375">
        <v>780254</v>
      </c>
      <c r="C10379" s="499"/>
      <c r="D10379" s="381">
        <v>15</v>
      </c>
      <c r="E10379" s="384" t="s">
        <v>1337</v>
      </c>
      <c r="F10379" s="385" t="s">
        <v>855</v>
      </c>
      <c r="G10379" s="147">
        <v>0</v>
      </c>
      <c r="H10379" s="147">
        <v>0</v>
      </c>
    </row>
    <row r="10380" spans="1:8">
      <c r="A10380" s="399" t="s">
        <v>856</v>
      </c>
      <c r="B10380" s="375">
        <v>780254</v>
      </c>
      <c r="C10380" s="381"/>
      <c r="D10380" s="381">
        <v>16</v>
      </c>
      <c r="E10380" s="382" t="s">
        <v>857</v>
      </c>
      <c r="F10380" s="383" t="s">
        <v>858</v>
      </c>
      <c r="G10380" s="147">
        <v>0</v>
      </c>
      <c r="H10380" s="147">
        <v>0</v>
      </c>
    </row>
    <row r="10381" spans="1:8">
      <c r="A10381" s="399" t="s">
        <v>859</v>
      </c>
      <c r="B10381" s="352">
        <v>780254</v>
      </c>
      <c r="C10381" s="381"/>
      <c r="D10381" s="378">
        <v>17</v>
      </c>
      <c r="E10381" s="379" t="s">
        <v>860</v>
      </c>
      <c r="F10381" s="380" t="s">
        <v>861</v>
      </c>
      <c r="G10381" s="147">
        <v>1685</v>
      </c>
      <c r="H10381" s="147">
        <v>6780351</v>
      </c>
    </row>
    <row r="10382" spans="1:8" ht="28.5">
      <c r="A10382" s="401" t="s">
        <v>862</v>
      </c>
      <c r="B10382" s="375">
        <v>780254</v>
      </c>
      <c r="C10382" s="381"/>
      <c r="D10382" s="378">
        <v>18</v>
      </c>
      <c r="E10382" s="379" t="s">
        <v>863</v>
      </c>
      <c r="F10382" s="380" t="s">
        <v>864</v>
      </c>
      <c r="G10382" s="147">
        <v>0</v>
      </c>
      <c r="H10382" s="147">
        <v>0</v>
      </c>
    </row>
    <row r="10383" spans="1:8" ht="30">
      <c r="A10383" s="399" t="s">
        <v>865</v>
      </c>
      <c r="B10383" s="375">
        <v>780254</v>
      </c>
      <c r="C10383" s="381"/>
      <c r="D10383" s="381">
        <v>19</v>
      </c>
      <c r="E10383" s="382" t="s">
        <v>866</v>
      </c>
      <c r="F10383" s="383" t="s">
        <v>867</v>
      </c>
      <c r="G10383" s="147">
        <v>0</v>
      </c>
      <c r="H10383" s="147">
        <v>0</v>
      </c>
    </row>
    <row r="10384" spans="1:8" ht="30">
      <c r="A10384" s="399" t="s">
        <v>868</v>
      </c>
      <c r="B10384" s="375">
        <v>780254</v>
      </c>
      <c r="C10384" s="381"/>
      <c r="D10384" s="381">
        <v>20</v>
      </c>
      <c r="E10384" s="382" t="s">
        <v>869</v>
      </c>
      <c r="F10384" s="383" t="s">
        <v>870</v>
      </c>
      <c r="G10384" s="147">
        <v>0</v>
      </c>
      <c r="H10384" s="147">
        <v>0</v>
      </c>
    </row>
    <row r="10385" spans="1:8">
      <c r="A10385" s="399" t="s">
        <v>871</v>
      </c>
      <c r="B10385" s="375">
        <v>780254</v>
      </c>
      <c r="C10385" s="381"/>
      <c r="D10385" s="381">
        <v>21</v>
      </c>
      <c r="E10385" s="382" t="s">
        <v>872</v>
      </c>
      <c r="F10385" s="383" t="s">
        <v>873</v>
      </c>
      <c r="G10385" s="147">
        <v>0</v>
      </c>
      <c r="H10385" s="147">
        <v>0</v>
      </c>
    </row>
    <row r="10386" spans="1:8">
      <c r="A10386" s="399" t="s">
        <v>874</v>
      </c>
      <c r="B10386" s="375">
        <v>780254</v>
      </c>
      <c r="C10386" s="381"/>
      <c r="D10386" s="381">
        <v>22</v>
      </c>
      <c r="E10386" s="382" t="s">
        <v>875</v>
      </c>
      <c r="F10386" s="383" t="s">
        <v>876</v>
      </c>
      <c r="G10386" s="147">
        <v>0</v>
      </c>
      <c r="H10386" s="147">
        <v>0</v>
      </c>
    </row>
    <row r="10387" spans="1:8">
      <c r="A10387" s="399" t="s">
        <v>877</v>
      </c>
      <c r="B10387" s="375">
        <v>780254</v>
      </c>
      <c r="C10387" s="381"/>
      <c r="D10387" s="381">
        <v>23</v>
      </c>
      <c r="E10387" s="382" t="s">
        <v>878</v>
      </c>
      <c r="F10387" s="383" t="s">
        <v>879</v>
      </c>
      <c r="G10387" s="147">
        <v>0</v>
      </c>
      <c r="H10387" s="147">
        <v>0</v>
      </c>
    </row>
    <row r="10388" spans="1:8">
      <c r="A10388" s="399" t="s">
        <v>880</v>
      </c>
      <c r="B10388" s="375">
        <v>780254</v>
      </c>
      <c r="C10388" s="381"/>
      <c r="D10388" s="381">
        <v>24</v>
      </c>
      <c r="E10388" s="382" t="s">
        <v>881</v>
      </c>
      <c r="F10388" s="383" t="s">
        <v>882</v>
      </c>
      <c r="G10388" s="147">
        <v>0</v>
      </c>
      <c r="H10388" s="147">
        <v>0</v>
      </c>
    </row>
    <row r="10389" spans="1:8">
      <c r="A10389" s="399" t="s">
        <v>883</v>
      </c>
      <c r="B10389" s="375">
        <v>780254</v>
      </c>
      <c r="C10389" s="381"/>
      <c r="D10389" s="378">
        <v>25</v>
      </c>
      <c r="E10389" s="379" t="s">
        <v>884</v>
      </c>
      <c r="F10389" s="380" t="s">
        <v>497</v>
      </c>
      <c r="G10389" s="147">
        <v>0</v>
      </c>
      <c r="H10389" s="147">
        <v>0</v>
      </c>
    </row>
    <row r="10390" spans="1:8" ht="28.5">
      <c r="A10390" s="399" t="s">
        <v>885</v>
      </c>
      <c r="B10390" s="375">
        <v>780254</v>
      </c>
      <c r="C10390" s="381"/>
      <c r="D10390" s="378">
        <v>26</v>
      </c>
      <c r="E10390" s="379" t="s">
        <v>886</v>
      </c>
      <c r="F10390" s="380" t="s">
        <v>887</v>
      </c>
      <c r="G10390" s="147">
        <v>1685</v>
      </c>
      <c r="H10390" s="147">
        <v>6780351</v>
      </c>
    </row>
    <row r="10391" spans="1:8">
      <c r="A10391" s="399" t="s">
        <v>888</v>
      </c>
      <c r="B10391" s="375">
        <v>780254</v>
      </c>
      <c r="C10391" s="381"/>
      <c r="D10391" s="381">
        <v>27</v>
      </c>
      <c r="E10391" s="382" t="s">
        <v>889</v>
      </c>
      <c r="F10391" s="383" t="s">
        <v>890</v>
      </c>
      <c r="G10391" s="147">
        <v>0</v>
      </c>
      <c r="H10391" s="147">
        <v>0</v>
      </c>
    </row>
    <row r="10392" spans="1:8">
      <c r="A10392" s="399" t="s">
        <v>891</v>
      </c>
      <c r="B10392" s="375">
        <v>780254</v>
      </c>
      <c r="C10392" s="381"/>
      <c r="D10392" s="381">
        <v>28</v>
      </c>
      <c r="E10392" s="382" t="s">
        <v>892</v>
      </c>
      <c r="F10392" s="383" t="s">
        <v>893</v>
      </c>
      <c r="G10392" s="147">
        <v>0</v>
      </c>
      <c r="H10392" s="147">
        <v>0</v>
      </c>
    </row>
    <row r="10393" spans="1:8">
      <c r="A10393" s="399" t="s">
        <v>894</v>
      </c>
      <c r="B10393" s="375">
        <v>780254</v>
      </c>
      <c r="C10393" s="381"/>
      <c r="D10393" s="381">
        <v>29</v>
      </c>
      <c r="E10393" s="382" t="s">
        <v>895</v>
      </c>
      <c r="F10393" s="383" t="s">
        <v>896</v>
      </c>
      <c r="G10393" s="147">
        <v>441</v>
      </c>
      <c r="H10393" s="147">
        <v>1759771</v>
      </c>
    </row>
    <row r="10394" spans="1:8">
      <c r="A10394" s="399" t="s">
        <v>897</v>
      </c>
      <c r="B10394" s="375">
        <v>780254</v>
      </c>
      <c r="C10394" s="381"/>
      <c r="D10394" s="381">
        <v>30</v>
      </c>
      <c r="E10394" s="382" t="s">
        <v>898</v>
      </c>
      <c r="F10394" s="383" t="s">
        <v>899</v>
      </c>
      <c r="G10394" s="147">
        <v>1244</v>
      </c>
      <c r="H10394" s="147">
        <v>5020580</v>
      </c>
    </row>
    <row r="10395" spans="1:8" ht="30">
      <c r="A10395" s="399" t="s">
        <v>900</v>
      </c>
      <c r="B10395" s="375">
        <v>780254</v>
      </c>
      <c r="C10395" s="381"/>
      <c r="D10395" s="381">
        <v>31</v>
      </c>
      <c r="E10395" s="382" t="s">
        <v>901</v>
      </c>
      <c r="F10395" s="383" t="s">
        <v>902</v>
      </c>
      <c r="G10395" s="147">
        <v>0</v>
      </c>
      <c r="H10395" s="147">
        <v>0</v>
      </c>
    </row>
    <row r="10396" spans="1:8" ht="30">
      <c r="A10396" s="399" t="s">
        <v>903</v>
      </c>
      <c r="B10396" s="375">
        <v>780254</v>
      </c>
      <c r="C10396" s="381"/>
      <c r="D10396" s="381">
        <v>32</v>
      </c>
      <c r="E10396" s="382" t="s">
        <v>904</v>
      </c>
      <c r="F10396" s="383" t="s">
        <v>905</v>
      </c>
      <c r="G10396" s="147">
        <v>0</v>
      </c>
      <c r="H10396" s="147">
        <v>0</v>
      </c>
    </row>
    <row r="10397" spans="1:8" ht="30">
      <c r="A10397" s="399" t="s">
        <v>906</v>
      </c>
      <c r="B10397" s="375">
        <v>780254</v>
      </c>
      <c r="C10397" s="381"/>
      <c r="D10397" s="381">
        <v>33</v>
      </c>
      <c r="E10397" s="382" t="s">
        <v>907</v>
      </c>
      <c r="F10397" s="383" t="s">
        <v>908</v>
      </c>
      <c r="G10397" s="147">
        <v>0</v>
      </c>
      <c r="H10397" s="147">
        <v>0</v>
      </c>
    </row>
    <row r="10398" spans="1:8">
      <c r="A10398" s="399" t="s">
        <v>909</v>
      </c>
      <c r="B10398" s="375">
        <v>780254</v>
      </c>
      <c r="C10398" s="381"/>
      <c r="D10398" s="381">
        <v>34</v>
      </c>
      <c r="E10398" s="382" t="s">
        <v>910</v>
      </c>
      <c r="F10398" s="383" t="s">
        <v>911</v>
      </c>
      <c r="G10398" s="147">
        <v>0</v>
      </c>
      <c r="H10398" s="147">
        <v>0</v>
      </c>
    </row>
    <row r="10399" spans="1:8">
      <c r="A10399" s="399" t="s">
        <v>912</v>
      </c>
      <c r="B10399" s="375">
        <v>780254</v>
      </c>
      <c r="C10399" s="381"/>
      <c r="D10399" s="381">
        <v>35</v>
      </c>
      <c r="E10399" s="382" t="s">
        <v>913</v>
      </c>
      <c r="F10399" s="383" t="s">
        <v>914</v>
      </c>
      <c r="G10399" s="147">
        <v>0</v>
      </c>
      <c r="H10399" s="147">
        <v>0</v>
      </c>
    </row>
    <row r="10400" spans="1:8" ht="30">
      <c r="A10400" s="399" t="s">
        <v>915</v>
      </c>
      <c r="B10400" s="375">
        <v>780254</v>
      </c>
      <c r="C10400" s="381"/>
      <c r="D10400" s="381">
        <v>36</v>
      </c>
      <c r="E10400" s="382" t="s">
        <v>916</v>
      </c>
      <c r="F10400" s="383" t="s">
        <v>917</v>
      </c>
      <c r="G10400" s="147">
        <v>0</v>
      </c>
      <c r="H10400" s="147">
        <v>0</v>
      </c>
    </row>
    <row r="10401" spans="1:8" ht="28.5">
      <c r="A10401" s="399" t="s">
        <v>918</v>
      </c>
      <c r="B10401" s="375">
        <v>780254</v>
      </c>
      <c r="C10401" s="381"/>
      <c r="D10401" s="378">
        <v>37</v>
      </c>
      <c r="E10401" s="379" t="s">
        <v>919</v>
      </c>
      <c r="F10401" s="380" t="s">
        <v>920</v>
      </c>
      <c r="G10401" s="147">
        <v>0</v>
      </c>
      <c r="H10401" s="147">
        <v>0</v>
      </c>
    </row>
    <row r="10402" spans="1:8">
      <c r="A10402" s="399" t="s">
        <v>921</v>
      </c>
      <c r="B10402" s="375">
        <v>780254</v>
      </c>
      <c r="C10402" s="381"/>
      <c r="D10402" s="381">
        <v>38</v>
      </c>
      <c r="E10402" s="382" t="s">
        <v>922</v>
      </c>
      <c r="F10402" s="383" t="s">
        <v>39</v>
      </c>
      <c r="G10402" s="147">
        <v>0</v>
      </c>
      <c r="H10402" s="147">
        <v>0</v>
      </c>
    </row>
    <row r="10403" spans="1:8">
      <c r="A10403" s="399" t="s">
        <v>923</v>
      </c>
      <c r="B10403" s="375">
        <v>780254</v>
      </c>
      <c r="C10403" s="381"/>
      <c r="D10403" s="381">
        <v>39</v>
      </c>
      <c r="E10403" s="382" t="s">
        <v>924</v>
      </c>
      <c r="F10403" s="383" t="s">
        <v>40</v>
      </c>
      <c r="G10403" s="147">
        <v>0</v>
      </c>
      <c r="H10403" s="147">
        <v>0</v>
      </c>
    </row>
    <row r="10404" spans="1:8">
      <c r="A10404" s="399" t="s">
        <v>925</v>
      </c>
      <c r="B10404" s="375">
        <v>780254</v>
      </c>
      <c r="C10404" s="381"/>
      <c r="D10404" s="381">
        <v>40</v>
      </c>
      <c r="E10404" s="382" t="s">
        <v>926</v>
      </c>
      <c r="F10404" s="383" t="s">
        <v>927</v>
      </c>
      <c r="G10404" s="147">
        <v>0</v>
      </c>
      <c r="H10404" s="147">
        <v>0</v>
      </c>
    </row>
    <row r="10405" spans="1:8">
      <c r="A10405" s="399" t="s">
        <v>928</v>
      </c>
      <c r="B10405" s="375">
        <v>780254</v>
      </c>
      <c r="C10405" s="381"/>
      <c r="D10405" s="381">
        <v>41</v>
      </c>
      <c r="E10405" s="382" t="s">
        <v>929</v>
      </c>
      <c r="F10405" s="383" t="s">
        <v>930</v>
      </c>
      <c r="G10405" s="147">
        <v>0</v>
      </c>
      <c r="H10405" s="147">
        <v>0</v>
      </c>
    </row>
    <row r="10406" spans="1:8" ht="28.5">
      <c r="A10406" s="399" t="s">
        <v>931</v>
      </c>
      <c r="B10406" s="375">
        <v>780254</v>
      </c>
      <c r="C10406" s="381"/>
      <c r="D10406" s="378">
        <v>42</v>
      </c>
      <c r="E10406" s="379" t="s">
        <v>932</v>
      </c>
      <c r="F10406" s="380" t="s">
        <v>933</v>
      </c>
      <c r="G10406" s="147">
        <v>0</v>
      </c>
      <c r="H10406" s="147">
        <v>0</v>
      </c>
    </row>
    <row r="10407" spans="1:8">
      <c r="A10407" s="399" t="s">
        <v>934</v>
      </c>
      <c r="B10407" s="375">
        <v>780254</v>
      </c>
      <c r="C10407" s="381"/>
      <c r="D10407" s="381">
        <v>43</v>
      </c>
      <c r="E10407" s="382" t="s">
        <v>935</v>
      </c>
      <c r="F10407" s="383" t="s">
        <v>936</v>
      </c>
      <c r="G10407" s="147">
        <v>0</v>
      </c>
      <c r="H10407" s="147">
        <v>0</v>
      </c>
    </row>
    <row r="10408" spans="1:8">
      <c r="A10408" s="399" t="s">
        <v>937</v>
      </c>
      <c r="B10408" s="375">
        <v>780254</v>
      </c>
      <c r="C10408" s="381"/>
      <c r="D10408" s="381">
        <v>44</v>
      </c>
      <c r="E10408" s="382" t="s">
        <v>938</v>
      </c>
      <c r="F10408" s="383" t="s">
        <v>939</v>
      </c>
      <c r="G10408" s="147">
        <v>0</v>
      </c>
      <c r="H10408" s="147">
        <v>0</v>
      </c>
    </row>
    <row r="10409" spans="1:8">
      <c r="A10409" s="399" t="s">
        <v>940</v>
      </c>
      <c r="B10409" s="375">
        <v>780254</v>
      </c>
      <c r="C10409" s="381"/>
      <c r="D10409" s="381">
        <v>45</v>
      </c>
      <c r="E10409" s="382" t="s">
        <v>941</v>
      </c>
      <c r="F10409" s="383" t="s">
        <v>942</v>
      </c>
      <c r="G10409" s="147">
        <v>0</v>
      </c>
      <c r="H10409" s="147">
        <v>0</v>
      </c>
    </row>
    <row r="10410" spans="1:8" ht="28.5">
      <c r="A10410" s="399" t="s">
        <v>943</v>
      </c>
      <c r="B10410" s="375">
        <v>780254</v>
      </c>
      <c r="C10410" s="381"/>
      <c r="D10410" s="378">
        <v>46</v>
      </c>
      <c r="E10410" s="386">
        <v>5</v>
      </c>
      <c r="F10410" s="380" t="s">
        <v>944</v>
      </c>
      <c r="G10410" s="147">
        <v>0</v>
      </c>
      <c r="H10410" s="147">
        <v>0</v>
      </c>
    </row>
    <row r="10411" spans="1:8">
      <c r="A10411" s="399" t="s">
        <v>945</v>
      </c>
      <c r="B10411" s="375">
        <v>780254</v>
      </c>
      <c r="C10411" s="381"/>
      <c r="D10411" s="381">
        <v>47</v>
      </c>
      <c r="E10411" s="382" t="s">
        <v>946</v>
      </c>
      <c r="F10411" s="383" t="s">
        <v>947</v>
      </c>
      <c r="G10411" s="147">
        <v>0</v>
      </c>
      <c r="H10411" s="147">
        <v>0</v>
      </c>
    </row>
    <row r="10412" spans="1:8">
      <c r="A10412" s="399" t="s">
        <v>948</v>
      </c>
      <c r="B10412" s="375">
        <v>780254</v>
      </c>
      <c r="C10412" s="381"/>
      <c r="D10412" s="381">
        <v>48</v>
      </c>
      <c r="E10412" s="382" t="s">
        <v>949</v>
      </c>
      <c r="F10412" s="383" t="s">
        <v>950</v>
      </c>
      <c r="G10412" s="147">
        <v>0</v>
      </c>
      <c r="H10412" s="147">
        <v>0</v>
      </c>
    </row>
    <row r="10413" spans="1:8">
      <c r="A10413" s="402" t="s">
        <v>951</v>
      </c>
      <c r="B10413" s="375">
        <v>780254</v>
      </c>
      <c r="C10413" s="381"/>
      <c r="D10413" s="381">
        <v>49</v>
      </c>
      <c r="E10413" s="384" t="s">
        <v>952</v>
      </c>
      <c r="F10413" s="385" t="s">
        <v>953</v>
      </c>
      <c r="G10413" s="147">
        <v>0</v>
      </c>
      <c r="H10413" s="147">
        <v>0</v>
      </c>
    </row>
    <row r="10414" spans="1:8" ht="60">
      <c r="A10414" s="398" t="s">
        <v>38</v>
      </c>
      <c r="B10414" s="375">
        <v>780376</v>
      </c>
      <c r="C10414" s="376">
        <v>192</v>
      </c>
      <c r="D10414" s="377">
        <v>0</v>
      </c>
      <c r="E10414" s="377">
        <v>0</v>
      </c>
      <c r="F10414" s="436" t="s">
        <v>1068</v>
      </c>
      <c r="G10414" s="149">
        <v>63704</v>
      </c>
      <c r="H10414" s="149">
        <v>969422536</v>
      </c>
    </row>
    <row r="10415" spans="1:8" ht="28.5">
      <c r="A10415" s="399" t="s">
        <v>815</v>
      </c>
      <c r="B10415" s="375">
        <v>780376</v>
      </c>
      <c r="C10415" s="381"/>
      <c r="D10415" s="378">
        <v>1</v>
      </c>
      <c r="E10415" s="379">
        <v>1</v>
      </c>
      <c r="F10415" s="380" t="s">
        <v>816</v>
      </c>
      <c r="G10415" s="147">
        <v>603</v>
      </c>
      <c r="H10415" s="147">
        <v>88486538</v>
      </c>
    </row>
    <row r="10416" spans="1:8">
      <c r="A10416" s="399" t="s">
        <v>817</v>
      </c>
      <c r="B10416" s="375">
        <v>780376</v>
      </c>
      <c r="C10416" s="381"/>
      <c r="D10416" s="381">
        <v>2</v>
      </c>
      <c r="E10416" s="382" t="s">
        <v>818</v>
      </c>
      <c r="F10416" s="383" t="s">
        <v>819</v>
      </c>
      <c r="G10416" s="147">
        <v>0</v>
      </c>
      <c r="H10416" s="147">
        <v>0</v>
      </c>
    </row>
    <row r="10417" spans="1:8" ht="30">
      <c r="A10417" s="399" t="s">
        <v>820</v>
      </c>
      <c r="B10417" s="375">
        <v>780376</v>
      </c>
      <c r="C10417" s="381"/>
      <c r="D10417" s="381">
        <v>3</v>
      </c>
      <c r="E10417" s="382" t="s">
        <v>821</v>
      </c>
      <c r="F10417" s="383" t="s">
        <v>822</v>
      </c>
      <c r="G10417" s="147">
        <v>3</v>
      </c>
      <c r="H10417" s="147">
        <v>635685</v>
      </c>
    </row>
    <row r="10418" spans="1:8">
      <c r="A10418" s="399" t="s">
        <v>823</v>
      </c>
      <c r="B10418" s="375">
        <v>780376</v>
      </c>
      <c r="C10418" s="381"/>
      <c r="D10418" s="381">
        <v>4</v>
      </c>
      <c r="E10418" s="382" t="s">
        <v>824</v>
      </c>
      <c r="F10418" s="383" t="s">
        <v>825</v>
      </c>
      <c r="G10418" s="147">
        <v>19</v>
      </c>
      <c r="H10418" s="147">
        <v>4730582</v>
      </c>
    </row>
    <row r="10419" spans="1:8">
      <c r="A10419" s="399" t="s">
        <v>826</v>
      </c>
      <c r="B10419" s="375">
        <v>780376</v>
      </c>
      <c r="C10419" s="381"/>
      <c r="D10419" s="381">
        <v>5</v>
      </c>
      <c r="E10419" s="382" t="s">
        <v>827</v>
      </c>
      <c r="F10419" s="383" t="s">
        <v>828</v>
      </c>
      <c r="G10419" s="147">
        <v>537</v>
      </c>
      <c r="H10419" s="147">
        <v>78363780</v>
      </c>
    </row>
    <row r="10420" spans="1:8">
      <c r="A10420" s="399" t="s">
        <v>829</v>
      </c>
      <c r="B10420" s="375">
        <v>780376</v>
      </c>
      <c r="C10420" s="381"/>
      <c r="D10420" s="381">
        <v>6</v>
      </c>
      <c r="E10420" s="382" t="s">
        <v>830</v>
      </c>
      <c r="F10420" s="383" t="s">
        <v>831</v>
      </c>
      <c r="G10420" s="147">
        <v>0</v>
      </c>
      <c r="H10420" s="147">
        <v>0</v>
      </c>
    </row>
    <row r="10421" spans="1:8">
      <c r="A10421" s="400" t="s">
        <v>1491</v>
      </c>
      <c r="B10421" s="375">
        <v>780376</v>
      </c>
      <c r="C10421" s="381"/>
      <c r="D10421" s="381">
        <v>7</v>
      </c>
      <c r="E10421" s="384" t="s">
        <v>832</v>
      </c>
      <c r="F10421" s="385" t="s">
        <v>833</v>
      </c>
      <c r="G10421" s="147">
        <v>0</v>
      </c>
      <c r="H10421" s="147">
        <v>0</v>
      </c>
    </row>
    <row r="10422" spans="1:8">
      <c r="A10422" s="399" t="s">
        <v>834</v>
      </c>
      <c r="B10422" s="375">
        <v>780376</v>
      </c>
      <c r="C10422" s="381"/>
      <c r="D10422" s="381">
        <v>8</v>
      </c>
      <c r="E10422" s="382" t="s">
        <v>835</v>
      </c>
      <c r="F10422" s="383" t="s">
        <v>836</v>
      </c>
      <c r="G10422" s="147">
        <v>44</v>
      </c>
      <c r="H10422" s="147">
        <v>4756491</v>
      </c>
    </row>
    <row r="10423" spans="1:8" ht="28.5">
      <c r="A10423" s="399" t="s">
        <v>837</v>
      </c>
      <c r="B10423" s="375">
        <v>780376</v>
      </c>
      <c r="C10423" s="381"/>
      <c r="D10423" s="378">
        <v>9</v>
      </c>
      <c r="E10423" s="379" t="s">
        <v>838</v>
      </c>
      <c r="F10423" s="380" t="s">
        <v>839</v>
      </c>
      <c r="G10423" s="147">
        <v>2544</v>
      </c>
      <c r="H10423" s="147">
        <v>379863005</v>
      </c>
    </row>
    <row r="10424" spans="1:8">
      <c r="A10424" s="399" t="s">
        <v>840</v>
      </c>
      <c r="B10424" s="375">
        <v>780376</v>
      </c>
      <c r="C10424" s="381"/>
      <c r="D10424" s="381">
        <v>10</v>
      </c>
      <c r="E10424" s="382" t="s">
        <v>841</v>
      </c>
      <c r="F10424" s="383" t="s">
        <v>842</v>
      </c>
      <c r="G10424" s="147">
        <v>1021</v>
      </c>
      <c r="H10424" s="147">
        <v>186575628</v>
      </c>
    </row>
    <row r="10425" spans="1:8">
      <c r="A10425" s="399" t="s">
        <v>843</v>
      </c>
      <c r="B10425" s="375">
        <v>780376</v>
      </c>
      <c r="C10425" s="381"/>
      <c r="D10425" s="381">
        <v>11</v>
      </c>
      <c r="E10425" s="382" t="s">
        <v>844</v>
      </c>
      <c r="F10425" s="383" t="s">
        <v>845</v>
      </c>
      <c r="G10425" s="147">
        <v>0</v>
      </c>
      <c r="H10425" s="147">
        <v>0</v>
      </c>
    </row>
    <row r="10426" spans="1:8">
      <c r="A10426" s="399" t="s">
        <v>846</v>
      </c>
      <c r="B10426" s="375">
        <v>780376</v>
      </c>
      <c r="C10426" s="381"/>
      <c r="D10426" s="381">
        <v>12</v>
      </c>
      <c r="E10426" s="382" t="s">
        <v>847</v>
      </c>
      <c r="F10426" s="383" t="s">
        <v>848</v>
      </c>
      <c r="G10426" s="147">
        <v>0</v>
      </c>
      <c r="H10426" s="147">
        <v>0</v>
      </c>
    </row>
    <row r="10427" spans="1:8">
      <c r="A10427" s="399" t="s">
        <v>849</v>
      </c>
      <c r="B10427" s="375">
        <v>780376</v>
      </c>
      <c r="C10427" s="381"/>
      <c r="D10427" s="381">
        <v>13</v>
      </c>
      <c r="E10427" s="382" t="s">
        <v>850</v>
      </c>
      <c r="F10427" s="383" t="s">
        <v>851</v>
      </c>
      <c r="G10427" s="147">
        <v>0</v>
      </c>
      <c r="H10427" s="147">
        <v>0</v>
      </c>
    </row>
    <row r="10428" spans="1:8">
      <c r="A10428" s="399" t="s">
        <v>852</v>
      </c>
      <c r="B10428" s="375">
        <v>780376</v>
      </c>
      <c r="C10428" s="381"/>
      <c r="D10428" s="381">
        <v>14</v>
      </c>
      <c r="E10428" s="382" t="s">
        <v>853</v>
      </c>
      <c r="F10428" s="383" t="s">
        <v>854</v>
      </c>
      <c r="G10428" s="147">
        <v>1384</v>
      </c>
      <c r="H10428" s="147">
        <v>188508125</v>
      </c>
    </row>
    <row r="10429" spans="1:8">
      <c r="A10429" s="400" t="s">
        <v>1492</v>
      </c>
      <c r="B10429" s="375">
        <v>780376</v>
      </c>
      <c r="C10429" s="499"/>
      <c r="D10429" s="381">
        <v>15</v>
      </c>
      <c r="E10429" s="384" t="s">
        <v>1337</v>
      </c>
      <c r="F10429" s="385" t="s">
        <v>855</v>
      </c>
      <c r="G10429" s="147">
        <v>0</v>
      </c>
      <c r="H10429" s="147">
        <v>0</v>
      </c>
    </row>
    <row r="10430" spans="1:8">
      <c r="A10430" s="399" t="s">
        <v>856</v>
      </c>
      <c r="B10430" s="375">
        <v>780376</v>
      </c>
      <c r="C10430" s="381"/>
      <c r="D10430" s="381">
        <v>16</v>
      </c>
      <c r="E10430" s="382" t="s">
        <v>857</v>
      </c>
      <c r="F10430" s="383" t="s">
        <v>858</v>
      </c>
      <c r="G10430" s="147">
        <v>139</v>
      </c>
      <c r="H10430" s="147">
        <v>4779252</v>
      </c>
    </row>
    <row r="10431" spans="1:8">
      <c r="A10431" s="399" t="s">
        <v>859</v>
      </c>
      <c r="B10431" s="352">
        <v>780376</v>
      </c>
      <c r="C10431" s="381"/>
      <c r="D10431" s="378">
        <v>17</v>
      </c>
      <c r="E10431" s="379" t="s">
        <v>860</v>
      </c>
      <c r="F10431" s="380" t="s">
        <v>861</v>
      </c>
      <c r="G10431" s="147">
        <v>60557</v>
      </c>
      <c r="H10431" s="147">
        <v>501072993</v>
      </c>
    </row>
    <row r="10432" spans="1:8" ht="28.5">
      <c r="A10432" s="401" t="s">
        <v>862</v>
      </c>
      <c r="B10432" s="375">
        <v>780376</v>
      </c>
      <c r="C10432" s="381"/>
      <c r="D10432" s="378">
        <v>18</v>
      </c>
      <c r="E10432" s="379" t="s">
        <v>863</v>
      </c>
      <c r="F10432" s="380" t="s">
        <v>864</v>
      </c>
      <c r="G10432" s="147">
        <v>4003</v>
      </c>
      <c r="H10432" s="147">
        <v>4177249</v>
      </c>
    </row>
    <row r="10433" spans="1:8" ht="30">
      <c r="A10433" s="399" t="s">
        <v>865</v>
      </c>
      <c r="B10433" s="375">
        <v>780376</v>
      </c>
      <c r="C10433" s="381"/>
      <c r="D10433" s="381">
        <v>19</v>
      </c>
      <c r="E10433" s="382" t="s">
        <v>866</v>
      </c>
      <c r="F10433" s="383" t="s">
        <v>867</v>
      </c>
      <c r="G10433" s="147">
        <v>0</v>
      </c>
      <c r="H10433" s="147">
        <v>0</v>
      </c>
    </row>
    <row r="10434" spans="1:8" ht="30">
      <c r="A10434" s="399" t="s">
        <v>868</v>
      </c>
      <c r="B10434" s="375">
        <v>780376</v>
      </c>
      <c r="C10434" s="381"/>
      <c r="D10434" s="381">
        <v>20</v>
      </c>
      <c r="E10434" s="382" t="s">
        <v>869</v>
      </c>
      <c r="F10434" s="383" t="s">
        <v>870</v>
      </c>
      <c r="G10434" s="147">
        <v>0</v>
      </c>
      <c r="H10434" s="147">
        <v>0</v>
      </c>
    </row>
    <row r="10435" spans="1:8">
      <c r="A10435" s="399" t="s">
        <v>871</v>
      </c>
      <c r="B10435" s="375">
        <v>780376</v>
      </c>
      <c r="C10435" s="381"/>
      <c r="D10435" s="381">
        <v>21</v>
      </c>
      <c r="E10435" s="382" t="s">
        <v>872</v>
      </c>
      <c r="F10435" s="383" t="s">
        <v>873</v>
      </c>
      <c r="G10435" s="147">
        <v>0</v>
      </c>
      <c r="H10435" s="147">
        <v>406776</v>
      </c>
    </row>
    <row r="10436" spans="1:8">
      <c r="A10436" s="399" t="s">
        <v>874</v>
      </c>
      <c r="B10436" s="375">
        <v>780376</v>
      </c>
      <c r="C10436" s="381"/>
      <c r="D10436" s="381">
        <v>22</v>
      </c>
      <c r="E10436" s="382" t="s">
        <v>875</v>
      </c>
      <c r="F10436" s="383" t="s">
        <v>876</v>
      </c>
      <c r="G10436" s="147">
        <v>4003</v>
      </c>
      <c r="H10436" s="147">
        <v>3770473</v>
      </c>
    </row>
    <row r="10437" spans="1:8">
      <c r="A10437" s="399" t="s">
        <v>877</v>
      </c>
      <c r="B10437" s="375">
        <v>780376</v>
      </c>
      <c r="C10437" s="381"/>
      <c r="D10437" s="381">
        <v>23</v>
      </c>
      <c r="E10437" s="382" t="s">
        <v>878</v>
      </c>
      <c r="F10437" s="383" t="s">
        <v>879</v>
      </c>
      <c r="G10437" s="147">
        <v>0</v>
      </c>
      <c r="H10437" s="147">
        <v>0</v>
      </c>
    </row>
    <row r="10438" spans="1:8">
      <c r="A10438" s="399" t="s">
        <v>880</v>
      </c>
      <c r="B10438" s="375">
        <v>780376</v>
      </c>
      <c r="C10438" s="381"/>
      <c r="D10438" s="381">
        <v>24</v>
      </c>
      <c r="E10438" s="382" t="s">
        <v>881</v>
      </c>
      <c r="F10438" s="383" t="s">
        <v>882</v>
      </c>
      <c r="G10438" s="147">
        <v>4003</v>
      </c>
      <c r="H10438" s="147">
        <v>3770473</v>
      </c>
    </row>
    <row r="10439" spans="1:8">
      <c r="A10439" s="399" t="s">
        <v>883</v>
      </c>
      <c r="B10439" s="375">
        <v>780376</v>
      </c>
      <c r="C10439" s="381"/>
      <c r="D10439" s="378">
        <v>25</v>
      </c>
      <c r="E10439" s="379" t="s">
        <v>884</v>
      </c>
      <c r="F10439" s="380" t="s">
        <v>497</v>
      </c>
      <c r="G10439" s="147">
        <v>0</v>
      </c>
      <c r="H10439" s="147">
        <v>0</v>
      </c>
    </row>
    <row r="10440" spans="1:8" ht="28.5">
      <c r="A10440" s="399" t="s">
        <v>885</v>
      </c>
      <c r="B10440" s="375">
        <v>780376</v>
      </c>
      <c r="C10440" s="381"/>
      <c r="D10440" s="378">
        <v>26</v>
      </c>
      <c r="E10440" s="379" t="s">
        <v>886</v>
      </c>
      <c r="F10440" s="380" t="s">
        <v>887</v>
      </c>
      <c r="G10440" s="147">
        <v>56554</v>
      </c>
      <c r="H10440" s="147">
        <v>496895744</v>
      </c>
    </row>
    <row r="10441" spans="1:8">
      <c r="A10441" s="399" t="s">
        <v>888</v>
      </c>
      <c r="B10441" s="375">
        <v>780376</v>
      </c>
      <c r="C10441" s="381"/>
      <c r="D10441" s="381">
        <v>27</v>
      </c>
      <c r="E10441" s="382" t="s">
        <v>889</v>
      </c>
      <c r="F10441" s="383" t="s">
        <v>890</v>
      </c>
      <c r="G10441" s="147">
        <v>0</v>
      </c>
      <c r="H10441" s="147">
        <v>0</v>
      </c>
    </row>
    <row r="10442" spans="1:8">
      <c r="A10442" s="399" t="s">
        <v>891</v>
      </c>
      <c r="B10442" s="375">
        <v>780376</v>
      </c>
      <c r="C10442" s="381"/>
      <c r="D10442" s="381">
        <v>28</v>
      </c>
      <c r="E10442" s="382" t="s">
        <v>892</v>
      </c>
      <c r="F10442" s="383" t="s">
        <v>893</v>
      </c>
      <c r="G10442" s="147">
        <v>0</v>
      </c>
      <c r="H10442" s="147">
        <v>0</v>
      </c>
    </row>
    <row r="10443" spans="1:8">
      <c r="A10443" s="399" t="s">
        <v>894</v>
      </c>
      <c r="B10443" s="375">
        <v>780376</v>
      </c>
      <c r="C10443" s="381"/>
      <c r="D10443" s="381">
        <v>29</v>
      </c>
      <c r="E10443" s="382" t="s">
        <v>895</v>
      </c>
      <c r="F10443" s="383" t="s">
        <v>896</v>
      </c>
      <c r="G10443" s="147">
        <v>29000</v>
      </c>
      <c r="H10443" s="147">
        <v>109771500</v>
      </c>
    </row>
    <row r="10444" spans="1:8">
      <c r="A10444" s="399" t="s">
        <v>897</v>
      </c>
      <c r="B10444" s="375">
        <v>780376</v>
      </c>
      <c r="C10444" s="381"/>
      <c r="D10444" s="381">
        <v>30</v>
      </c>
      <c r="E10444" s="382" t="s">
        <v>898</v>
      </c>
      <c r="F10444" s="383" t="s">
        <v>899</v>
      </c>
      <c r="G10444" s="147">
        <v>8114</v>
      </c>
      <c r="H10444" s="147">
        <v>61192521</v>
      </c>
    </row>
    <row r="10445" spans="1:8" ht="30">
      <c r="A10445" s="399" t="s">
        <v>900</v>
      </c>
      <c r="B10445" s="375">
        <v>780376</v>
      </c>
      <c r="C10445" s="381"/>
      <c r="D10445" s="381">
        <v>31</v>
      </c>
      <c r="E10445" s="382" t="s">
        <v>901</v>
      </c>
      <c r="F10445" s="383" t="s">
        <v>902</v>
      </c>
      <c r="G10445" s="147">
        <v>0</v>
      </c>
      <c r="H10445" s="147">
        <v>0</v>
      </c>
    </row>
    <row r="10446" spans="1:8" ht="30">
      <c r="A10446" s="399" t="s">
        <v>903</v>
      </c>
      <c r="B10446" s="375">
        <v>780376</v>
      </c>
      <c r="C10446" s="381"/>
      <c r="D10446" s="381">
        <v>32</v>
      </c>
      <c r="E10446" s="382" t="s">
        <v>904</v>
      </c>
      <c r="F10446" s="383" t="s">
        <v>905</v>
      </c>
      <c r="G10446" s="147">
        <v>0</v>
      </c>
      <c r="H10446" s="147">
        <v>0</v>
      </c>
    </row>
    <row r="10447" spans="1:8" ht="30">
      <c r="A10447" s="399" t="s">
        <v>906</v>
      </c>
      <c r="B10447" s="375">
        <v>780376</v>
      </c>
      <c r="C10447" s="381"/>
      <c r="D10447" s="381">
        <v>33</v>
      </c>
      <c r="E10447" s="382" t="s">
        <v>907</v>
      </c>
      <c r="F10447" s="383" t="s">
        <v>908</v>
      </c>
      <c r="G10447" s="147">
        <v>1000</v>
      </c>
      <c r="H10447" s="147">
        <v>11611857</v>
      </c>
    </row>
    <row r="10448" spans="1:8">
      <c r="A10448" s="399" t="s">
        <v>909</v>
      </c>
      <c r="B10448" s="375">
        <v>780376</v>
      </c>
      <c r="C10448" s="381"/>
      <c r="D10448" s="381">
        <v>34</v>
      </c>
      <c r="E10448" s="382" t="s">
        <v>910</v>
      </c>
      <c r="F10448" s="383" t="s">
        <v>911</v>
      </c>
      <c r="G10448" s="147">
        <v>12233</v>
      </c>
      <c r="H10448" s="147">
        <v>32483999</v>
      </c>
    </row>
    <row r="10449" spans="1:8">
      <c r="A10449" s="399" t="s">
        <v>912</v>
      </c>
      <c r="B10449" s="375">
        <v>780376</v>
      </c>
      <c r="C10449" s="381"/>
      <c r="D10449" s="381">
        <v>35</v>
      </c>
      <c r="E10449" s="382" t="s">
        <v>913</v>
      </c>
      <c r="F10449" s="383" t="s">
        <v>914</v>
      </c>
      <c r="G10449" s="147">
        <v>0</v>
      </c>
      <c r="H10449" s="147">
        <v>0</v>
      </c>
    </row>
    <row r="10450" spans="1:8" ht="30">
      <c r="A10450" s="399" t="s">
        <v>915</v>
      </c>
      <c r="B10450" s="375">
        <v>780376</v>
      </c>
      <c r="C10450" s="381"/>
      <c r="D10450" s="381">
        <v>36</v>
      </c>
      <c r="E10450" s="382" t="s">
        <v>916</v>
      </c>
      <c r="F10450" s="383" t="s">
        <v>917</v>
      </c>
      <c r="G10450" s="147">
        <v>6207</v>
      </c>
      <c r="H10450" s="147">
        <v>281835867</v>
      </c>
    </row>
    <row r="10451" spans="1:8" ht="28.5">
      <c r="A10451" s="399" t="s">
        <v>918</v>
      </c>
      <c r="B10451" s="375">
        <v>780376</v>
      </c>
      <c r="C10451" s="381"/>
      <c r="D10451" s="378">
        <v>37</v>
      </c>
      <c r="E10451" s="379" t="s">
        <v>919</v>
      </c>
      <c r="F10451" s="380" t="s">
        <v>920</v>
      </c>
      <c r="G10451" s="147">
        <v>0</v>
      </c>
      <c r="H10451" s="147">
        <v>0</v>
      </c>
    </row>
    <row r="10452" spans="1:8">
      <c r="A10452" s="399" t="s">
        <v>921</v>
      </c>
      <c r="B10452" s="375">
        <v>780376</v>
      </c>
      <c r="C10452" s="381"/>
      <c r="D10452" s="381">
        <v>38</v>
      </c>
      <c r="E10452" s="382" t="s">
        <v>922</v>
      </c>
      <c r="F10452" s="383" t="s">
        <v>39</v>
      </c>
      <c r="G10452" s="147">
        <v>0</v>
      </c>
      <c r="H10452" s="147">
        <v>0</v>
      </c>
    </row>
    <row r="10453" spans="1:8">
      <c r="A10453" s="399" t="s">
        <v>923</v>
      </c>
      <c r="B10453" s="375">
        <v>780376</v>
      </c>
      <c r="C10453" s="381"/>
      <c r="D10453" s="381">
        <v>39</v>
      </c>
      <c r="E10453" s="382" t="s">
        <v>924</v>
      </c>
      <c r="F10453" s="383" t="s">
        <v>40</v>
      </c>
      <c r="G10453" s="147">
        <v>0</v>
      </c>
      <c r="H10453" s="147">
        <v>0</v>
      </c>
    </row>
    <row r="10454" spans="1:8">
      <c r="A10454" s="399" t="s">
        <v>925</v>
      </c>
      <c r="B10454" s="375">
        <v>780376</v>
      </c>
      <c r="C10454" s="381"/>
      <c r="D10454" s="381">
        <v>40</v>
      </c>
      <c r="E10454" s="382" t="s">
        <v>926</v>
      </c>
      <c r="F10454" s="383" t="s">
        <v>927</v>
      </c>
      <c r="G10454" s="147">
        <v>0</v>
      </c>
      <c r="H10454" s="147">
        <v>0</v>
      </c>
    </row>
    <row r="10455" spans="1:8">
      <c r="A10455" s="399" t="s">
        <v>928</v>
      </c>
      <c r="B10455" s="375">
        <v>780376</v>
      </c>
      <c r="C10455" s="381"/>
      <c r="D10455" s="381">
        <v>41</v>
      </c>
      <c r="E10455" s="382" t="s">
        <v>929</v>
      </c>
      <c r="F10455" s="383" t="s">
        <v>930</v>
      </c>
      <c r="G10455" s="147">
        <v>0</v>
      </c>
      <c r="H10455" s="147">
        <v>0</v>
      </c>
    </row>
    <row r="10456" spans="1:8" ht="28.5">
      <c r="A10456" s="399" t="s">
        <v>931</v>
      </c>
      <c r="B10456" s="375">
        <v>780376</v>
      </c>
      <c r="C10456" s="381"/>
      <c r="D10456" s="378">
        <v>42</v>
      </c>
      <c r="E10456" s="379" t="s">
        <v>932</v>
      </c>
      <c r="F10456" s="380" t="s">
        <v>933</v>
      </c>
      <c r="G10456" s="147">
        <v>0</v>
      </c>
      <c r="H10456" s="147">
        <v>0</v>
      </c>
    </row>
    <row r="10457" spans="1:8">
      <c r="A10457" s="399" t="s">
        <v>934</v>
      </c>
      <c r="B10457" s="375">
        <v>780376</v>
      </c>
      <c r="C10457" s="381"/>
      <c r="D10457" s="381">
        <v>43</v>
      </c>
      <c r="E10457" s="382" t="s">
        <v>935</v>
      </c>
      <c r="F10457" s="383" t="s">
        <v>936</v>
      </c>
      <c r="G10457" s="147">
        <v>0</v>
      </c>
      <c r="H10457" s="147">
        <v>0</v>
      </c>
    </row>
    <row r="10458" spans="1:8">
      <c r="A10458" s="399" t="s">
        <v>937</v>
      </c>
      <c r="B10458" s="375">
        <v>780376</v>
      </c>
      <c r="C10458" s="381"/>
      <c r="D10458" s="381">
        <v>44</v>
      </c>
      <c r="E10458" s="382" t="s">
        <v>938</v>
      </c>
      <c r="F10458" s="383" t="s">
        <v>939</v>
      </c>
      <c r="G10458" s="147">
        <v>0</v>
      </c>
      <c r="H10458" s="147">
        <v>0</v>
      </c>
    </row>
    <row r="10459" spans="1:8">
      <c r="A10459" s="399" t="s">
        <v>940</v>
      </c>
      <c r="B10459" s="375">
        <v>780376</v>
      </c>
      <c r="C10459" s="381"/>
      <c r="D10459" s="381">
        <v>45</v>
      </c>
      <c r="E10459" s="382" t="s">
        <v>941</v>
      </c>
      <c r="F10459" s="383" t="s">
        <v>942</v>
      </c>
      <c r="G10459" s="147">
        <v>0</v>
      </c>
      <c r="H10459" s="147">
        <v>0</v>
      </c>
    </row>
    <row r="10460" spans="1:8" ht="28.5">
      <c r="A10460" s="399" t="s">
        <v>943</v>
      </c>
      <c r="B10460" s="375">
        <v>780376</v>
      </c>
      <c r="C10460" s="381"/>
      <c r="D10460" s="378">
        <v>46</v>
      </c>
      <c r="E10460" s="386">
        <v>5</v>
      </c>
      <c r="F10460" s="380" t="s">
        <v>944</v>
      </c>
      <c r="G10460" s="147">
        <v>0</v>
      </c>
      <c r="H10460" s="147">
        <v>0</v>
      </c>
    </row>
    <row r="10461" spans="1:8">
      <c r="A10461" s="399" t="s">
        <v>945</v>
      </c>
      <c r="B10461" s="375">
        <v>780376</v>
      </c>
      <c r="C10461" s="381"/>
      <c r="D10461" s="381">
        <v>47</v>
      </c>
      <c r="E10461" s="382" t="s">
        <v>946</v>
      </c>
      <c r="F10461" s="383" t="s">
        <v>947</v>
      </c>
      <c r="G10461" s="147">
        <v>0</v>
      </c>
      <c r="H10461" s="147">
        <v>0</v>
      </c>
    </row>
    <row r="10462" spans="1:8">
      <c r="A10462" s="399" t="s">
        <v>948</v>
      </c>
      <c r="B10462" s="375">
        <v>780376</v>
      </c>
      <c r="C10462" s="381"/>
      <c r="D10462" s="381">
        <v>48</v>
      </c>
      <c r="E10462" s="382" t="s">
        <v>949</v>
      </c>
      <c r="F10462" s="383" t="s">
        <v>950</v>
      </c>
      <c r="G10462" s="147">
        <v>0</v>
      </c>
      <c r="H10462" s="147">
        <v>0</v>
      </c>
    </row>
    <row r="10463" spans="1:8">
      <c r="A10463" s="402" t="s">
        <v>951</v>
      </c>
      <c r="B10463" s="375">
        <v>780376</v>
      </c>
      <c r="C10463" s="381"/>
      <c r="D10463" s="381">
        <v>49</v>
      </c>
      <c r="E10463" s="384" t="s">
        <v>952</v>
      </c>
      <c r="F10463" s="385" t="s">
        <v>953</v>
      </c>
      <c r="G10463" s="147">
        <v>0</v>
      </c>
      <c r="H10463" s="147">
        <v>0</v>
      </c>
    </row>
    <row r="10464" spans="1:8" ht="30">
      <c r="A10464" s="398" t="s">
        <v>38</v>
      </c>
      <c r="B10464" s="375">
        <v>780549</v>
      </c>
      <c r="C10464" s="387">
        <v>193</v>
      </c>
      <c r="D10464" s="377">
        <v>0</v>
      </c>
      <c r="E10464" s="377">
        <v>0</v>
      </c>
      <c r="F10464" s="436" t="s">
        <v>1069</v>
      </c>
      <c r="G10464" s="149">
        <v>241</v>
      </c>
      <c r="H10464" s="149">
        <v>12880576</v>
      </c>
    </row>
    <row r="10465" spans="1:8" ht="28.5">
      <c r="A10465" s="399" t="s">
        <v>815</v>
      </c>
      <c r="B10465" s="375">
        <v>780549</v>
      </c>
      <c r="C10465" s="381"/>
      <c r="D10465" s="378">
        <v>1</v>
      </c>
      <c r="E10465" s="379">
        <v>1</v>
      </c>
      <c r="F10465" s="380" t="s">
        <v>816</v>
      </c>
      <c r="G10465" s="147">
        <v>81</v>
      </c>
      <c r="H10465" s="147">
        <v>5149252</v>
      </c>
    </row>
    <row r="10466" spans="1:8">
      <c r="A10466" s="399" t="s">
        <v>817</v>
      </c>
      <c r="B10466" s="375">
        <v>780549</v>
      </c>
      <c r="C10466" s="381"/>
      <c r="D10466" s="381">
        <v>2</v>
      </c>
      <c r="E10466" s="382" t="s">
        <v>818</v>
      </c>
      <c r="F10466" s="383" t="s">
        <v>819</v>
      </c>
      <c r="G10466" s="147">
        <v>0</v>
      </c>
      <c r="H10466" s="147">
        <v>0</v>
      </c>
    </row>
    <row r="10467" spans="1:8" ht="30">
      <c r="A10467" s="399" t="s">
        <v>820</v>
      </c>
      <c r="B10467" s="375">
        <v>780549</v>
      </c>
      <c r="C10467" s="381"/>
      <c r="D10467" s="381">
        <v>3</v>
      </c>
      <c r="E10467" s="382" t="s">
        <v>821</v>
      </c>
      <c r="F10467" s="383" t="s">
        <v>822</v>
      </c>
      <c r="G10467" s="147">
        <v>0</v>
      </c>
      <c r="H10467" s="147">
        <v>0</v>
      </c>
    </row>
    <row r="10468" spans="1:8">
      <c r="A10468" s="399" t="s">
        <v>823</v>
      </c>
      <c r="B10468" s="375">
        <v>780549</v>
      </c>
      <c r="C10468" s="381"/>
      <c r="D10468" s="381">
        <v>4</v>
      </c>
      <c r="E10468" s="382" t="s">
        <v>824</v>
      </c>
      <c r="F10468" s="383" t="s">
        <v>825</v>
      </c>
      <c r="G10468" s="147">
        <v>0</v>
      </c>
      <c r="H10468" s="147">
        <v>0</v>
      </c>
    </row>
    <row r="10469" spans="1:8">
      <c r="A10469" s="399" t="s">
        <v>826</v>
      </c>
      <c r="B10469" s="375">
        <v>780549</v>
      </c>
      <c r="C10469" s="381"/>
      <c r="D10469" s="381">
        <v>5</v>
      </c>
      <c r="E10469" s="382" t="s">
        <v>827</v>
      </c>
      <c r="F10469" s="383" t="s">
        <v>828</v>
      </c>
      <c r="G10469" s="147">
        <v>0</v>
      </c>
      <c r="H10469" s="147">
        <v>0</v>
      </c>
    </row>
    <row r="10470" spans="1:8">
      <c r="A10470" s="399" t="s">
        <v>829</v>
      </c>
      <c r="B10470" s="375">
        <v>780549</v>
      </c>
      <c r="C10470" s="381"/>
      <c r="D10470" s="381">
        <v>6</v>
      </c>
      <c r="E10470" s="382" t="s">
        <v>830</v>
      </c>
      <c r="F10470" s="383" t="s">
        <v>831</v>
      </c>
      <c r="G10470" s="147">
        <v>79</v>
      </c>
      <c r="H10470" s="147">
        <v>5052702</v>
      </c>
    </row>
    <row r="10471" spans="1:8">
      <c r="A10471" s="400" t="s">
        <v>1491</v>
      </c>
      <c r="B10471" s="375">
        <v>780549</v>
      </c>
      <c r="C10471" s="381"/>
      <c r="D10471" s="381">
        <v>7</v>
      </c>
      <c r="E10471" s="384" t="s">
        <v>832</v>
      </c>
      <c r="F10471" s="385" t="s">
        <v>833</v>
      </c>
      <c r="G10471" s="147">
        <v>0</v>
      </c>
      <c r="H10471" s="147">
        <v>0</v>
      </c>
    </row>
    <row r="10472" spans="1:8">
      <c r="A10472" s="399" t="s">
        <v>834</v>
      </c>
      <c r="B10472" s="375">
        <v>780549</v>
      </c>
      <c r="C10472" s="381"/>
      <c r="D10472" s="381">
        <v>8</v>
      </c>
      <c r="E10472" s="382" t="s">
        <v>835</v>
      </c>
      <c r="F10472" s="383" t="s">
        <v>836</v>
      </c>
      <c r="G10472" s="147">
        <v>2</v>
      </c>
      <c r="H10472" s="147">
        <v>96550</v>
      </c>
    </row>
    <row r="10473" spans="1:8" ht="28.5">
      <c r="A10473" s="399" t="s">
        <v>837</v>
      </c>
      <c r="B10473" s="375">
        <v>780549</v>
      </c>
      <c r="C10473" s="381"/>
      <c r="D10473" s="378">
        <v>9</v>
      </c>
      <c r="E10473" s="379" t="s">
        <v>838</v>
      </c>
      <c r="F10473" s="380" t="s">
        <v>839</v>
      </c>
      <c r="G10473" s="147">
        <v>160</v>
      </c>
      <c r="H10473" s="147">
        <v>7731324</v>
      </c>
    </row>
    <row r="10474" spans="1:8">
      <c r="A10474" s="399" t="s">
        <v>840</v>
      </c>
      <c r="B10474" s="375">
        <v>780549</v>
      </c>
      <c r="C10474" s="381"/>
      <c r="D10474" s="381">
        <v>10</v>
      </c>
      <c r="E10474" s="382" t="s">
        <v>841</v>
      </c>
      <c r="F10474" s="383" t="s">
        <v>842</v>
      </c>
      <c r="G10474" s="147">
        <v>0</v>
      </c>
      <c r="H10474" s="147">
        <v>0</v>
      </c>
    </row>
    <row r="10475" spans="1:8">
      <c r="A10475" s="399" t="s">
        <v>843</v>
      </c>
      <c r="B10475" s="375">
        <v>780549</v>
      </c>
      <c r="C10475" s="381"/>
      <c r="D10475" s="381">
        <v>11</v>
      </c>
      <c r="E10475" s="382" t="s">
        <v>844</v>
      </c>
      <c r="F10475" s="383" t="s">
        <v>845</v>
      </c>
      <c r="G10475" s="147">
        <v>0</v>
      </c>
      <c r="H10475" s="147">
        <v>0</v>
      </c>
    </row>
    <row r="10476" spans="1:8">
      <c r="A10476" s="399" t="s">
        <v>846</v>
      </c>
      <c r="B10476" s="375">
        <v>780549</v>
      </c>
      <c r="C10476" s="381"/>
      <c r="D10476" s="381">
        <v>12</v>
      </c>
      <c r="E10476" s="382" t="s">
        <v>847</v>
      </c>
      <c r="F10476" s="383" t="s">
        <v>848</v>
      </c>
      <c r="G10476" s="147">
        <v>0</v>
      </c>
      <c r="H10476" s="147">
        <v>0</v>
      </c>
    </row>
    <row r="10477" spans="1:8">
      <c r="A10477" s="399" t="s">
        <v>849</v>
      </c>
      <c r="B10477" s="375">
        <v>780549</v>
      </c>
      <c r="C10477" s="381"/>
      <c r="D10477" s="381">
        <v>13</v>
      </c>
      <c r="E10477" s="382" t="s">
        <v>850</v>
      </c>
      <c r="F10477" s="383" t="s">
        <v>851</v>
      </c>
      <c r="G10477" s="147">
        <v>160</v>
      </c>
      <c r="H10477" s="147">
        <v>7731324</v>
      </c>
    </row>
    <row r="10478" spans="1:8">
      <c r="A10478" s="399" t="s">
        <v>852</v>
      </c>
      <c r="B10478" s="375">
        <v>780549</v>
      </c>
      <c r="C10478" s="381"/>
      <c r="D10478" s="381">
        <v>14</v>
      </c>
      <c r="E10478" s="382" t="s">
        <v>853</v>
      </c>
      <c r="F10478" s="383" t="s">
        <v>854</v>
      </c>
      <c r="G10478" s="147">
        <v>0</v>
      </c>
      <c r="H10478" s="147">
        <v>0</v>
      </c>
    </row>
    <row r="10479" spans="1:8">
      <c r="A10479" s="400" t="s">
        <v>1492</v>
      </c>
      <c r="B10479" s="375">
        <v>780549</v>
      </c>
      <c r="C10479" s="499"/>
      <c r="D10479" s="381">
        <v>15</v>
      </c>
      <c r="E10479" s="384" t="s">
        <v>1337</v>
      </c>
      <c r="F10479" s="385" t="s">
        <v>855</v>
      </c>
      <c r="G10479" s="147">
        <v>0</v>
      </c>
      <c r="H10479" s="147">
        <v>0</v>
      </c>
    </row>
    <row r="10480" spans="1:8">
      <c r="A10480" s="399" t="s">
        <v>856</v>
      </c>
      <c r="B10480" s="375">
        <v>780549</v>
      </c>
      <c r="C10480" s="381"/>
      <c r="D10480" s="381">
        <v>16</v>
      </c>
      <c r="E10480" s="382" t="s">
        <v>857</v>
      </c>
      <c r="F10480" s="383" t="s">
        <v>858</v>
      </c>
      <c r="G10480" s="147">
        <v>0</v>
      </c>
      <c r="H10480" s="147">
        <v>0</v>
      </c>
    </row>
    <row r="10481" spans="1:8">
      <c r="A10481" s="399" t="s">
        <v>859</v>
      </c>
      <c r="B10481" s="352">
        <v>780549</v>
      </c>
      <c r="C10481" s="381"/>
      <c r="D10481" s="378">
        <v>17</v>
      </c>
      <c r="E10481" s="379" t="s">
        <v>860</v>
      </c>
      <c r="F10481" s="380" t="s">
        <v>861</v>
      </c>
      <c r="G10481" s="147">
        <v>0</v>
      </c>
      <c r="H10481" s="147">
        <v>0</v>
      </c>
    </row>
    <row r="10482" spans="1:8" ht="28.5">
      <c r="A10482" s="401" t="s">
        <v>862</v>
      </c>
      <c r="B10482" s="375">
        <v>780549</v>
      </c>
      <c r="C10482" s="381"/>
      <c r="D10482" s="378">
        <v>18</v>
      </c>
      <c r="E10482" s="379" t="s">
        <v>863</v>
      </c>
      <c r="F10482" s="380" t="s">
        <v>864</v>
      </c>
      <c r="G10482" s="147">
        <v>0</v>
      </c>
      <c r="H10482" s="147">
        <v>0</v>
      </c>
    </row>
    <row r="10483" spans="1:8" ht="30">
      <c r="A10483" s="399" t="s">
        <v>865</v>
      </c>
      <c r="B10483" s="375">
        <v>780549</v>
      </c>
      <c r="C10483" s="381"/>
      <c r="D10483" s="381">
        <v>19</v>
      </c>
      <c r="E10483" s="382" t="s">
        <v>866</v>
      </c>
      <c r="F10483" s="383" t="s">
        <v>867</v>
      </c>
      <c r="G10483" s="147">
        <v>0</v>
      </c>
      <c r="H10483" s="147">
        <v>0</v>
      </c>
    </row>
    <row r="10484" spans="1:8" ht="30">
      <c r="A10484" s="399" t="s">
        <v>868</v>
      </c>
      <c r="B10484" s="375">
        <v>780549</v>
      </c>
      <c r="C10484" s="381"/>
      <c r="D10484" s="381">
        <v>20</v>
      </c>
      <c r="E10484" s="382" t="s">
        <v>869</v>
      </c>
      <c r="F10484" s="383" t="s">
        <v>870</v>
      </c>
      <c r="G10484" s="147">
        <v>0</v>
      </c>
      <c r="H10484" s="147">
        <v>0</v>
      </c>
    </row>
    <row r="10485" spans="1:8">
      <c r="A10485" s="399" t="s">
        <v>871</v>
      </c>
      <c r="B10485" s="375">
        <v>780549</v>
      </c>
      <c r="C10485" s="381"/>
      <c r="D10485" s="381">
        <v>21</v>
      </c>
      <c r="E10485" s="382" t="s">
        <v>872</v>
      </c>
      <c r="F10485" s="383" t="s">
        <v>873</v>
      </c>
      <c r="G10485" s="147">
        <v>0</v>
      </c>
      <c r="H10485" s="147">
        <v>0</v>
      </c>
    </row>
    <row r="10486" spans="1:8">
      <c r="A10486" s="399" t="s">
        <v>874</v>
      </c>
      <c r="B10486" s="375">
        <v>780549</v>
      </c>
      <c r="C10486" s="381"/>
      <c r="D10486" s="381">
        <v>22</v>
      </c>
      <c r="E10486" s="382" t="s">
        <v>875</v>
      </c>
      <c r="F10486" s="383" t="s">
        <v>876</v>
      </c>
      <c r="G10486" s="147">
        <v>0</v>
      </c>
      <c r="H10486" s="147">
        <v>0</v>
      </c>
    </row>
    <row r="10487" spans="1:8">
      <c r="A10487" s="399" t="s">
        <v>877</v>
      </c>
      <c r="B10487" s="375">
        <v>780549</v>
      </c>
      <c r="C10487" s="381"/>
      <c r="D10487" s="381">
        <v>23</v>
      </c>
      <c r="E10487" s="382" t="s">
        <v>878</v>
      </c>
      <c r="F10487" s="383" t="s">
        <v>879</v>
      </c>
      <c r="G10487" s="147">
        <v>0</v>
      </c>
      <c r="H10487" s="147">
        <v>0</v>
      </c>
    </row>
    <row r="10488" spans="1:8">
      <c r="A10488" s="399" t="s">
        <v>880</v>
      </c>
      <c r="B10488" s="375">
        <v>780549</v>
      </c>
      <c r="C10488" s="381"/>
      <c r="D10488" s="381">
        <v>24</v>
      </c>
      <c r="E10488" s="382" t="s">
        <v>881</v>
      </c>
      <c r="F10488" s="383" t="s">
        <v>882</v>
      </c>
      <c r="G10488" s="147">
        <v>0</v>
      </c>
      <c r="H10488" s="147">
        <v>0</v>
      </c>
    </row>
    <row r="10489" spans="1:8">
      <c r="A10489" s="399" t="s">
        <v>883</v>
      </c>
      <c r="B10489" s="375">
        <v>780549</v>
      </c>
      <c r="C10489" s="381"/>
      <c r="D10489" s="378">
        <v>25</v>
      </c>
      <c r="E10489" s="379" t="s">
        <v>884</v>
      </c>
      <c r="F10489" s="380" t="s">
        <v>497</v>
      </c>
      <c r="G10489" s="147">
        <v>0</v>
      </c>
      <c r="H10489" s="147">
        <v>0</v>
      </c>
    </row>
    <row r="10490" spans="1:8" ht="28.5">
      <c r="A10490" s="399" t="s">
        <v>885</v>
      </c>
      <c r="B10490" s="375">
        <v>780549</v>
      </c>
      <c r="C10490" s="381"/>
      <c r="D10490" s="378">
        <v>26</v>
      </c>
      <c r="E10490" s="379" t="s">
        <v>886</v>
      </c>
      <c r="F10490" s="380" t="s">
        <v>887</v>
      </c>
      <c r="G10490" s="147">
        <v>0</v>
      </c>
      <c r="H10490" s="147">
        <v>0</v>
      </c>
    </row>
    <row r="10491" spans="1:8">
      <c r="A10491" s="399" t="s">
        <v>888</v>
      </c>
      <c r="B10491" s="375">
        <v>780549</v>
      </c>
      <c r="C10491" s="381"/>
      <c r="D10491" s="381">
        <v>27</v>
      </c>
      <c r="E10491" s="382" t="s">
        <v>889</v>
      </c>
      <c r="F10491" s="383" t="s">
        <v>890</v>
      </c>
      <c r="G10491" s="147">
        <v>0</v>
      </c>
      <c r="H10491" s="147">
        <v>0</v>
      </c>
    </row>
    <row r="10492" spans="1:8">
      <c r="A10492" s="399" t="s">
        <v>891</v>
      </c>
      <c r="B10492" s="375">
        <v>780549</v>
      </c>
      <c r="C10492" s="381"/>
      <c r="D10492" s="381">
        <v>28</v>
      </c>
      <c r="E10492" s="382" t="s">
        <v>892</v>
      </c>
      <c r="F10492" s="383" t="s">
        <v>893</v>
      </c>
      <c r="G10492" s="147">
        <v>0</v>
      </c>
      <c r="H10492" s="147">
        <v>0</v>
      </c>
    </row>
    <row r="10493" spans="1:8">
      <c r="A10493" s="399" t="s">
        <v>894</v>
      </c>
      <c r="B10493" s="375">
        <v>780549</v>
      </c>
      <c r="C10493" s="381"/>
      <c r="D10493" s="381">
        <v>29</v>
      </c>
      <c r="E10493" s="382" t="s">
        <v>895</v>
      </c>
      <c r="F10493" s="383" t="s">
        <v>896</v>
      </c>
      <c r="G10493" s="147">
        <v>0</v>
      </c>
      <c r="H10493" s="147">
        <v>0</v>
      </c>
    </row>
    <row r="10494" spans="1:8">
      <c r="A10494" s="399" t="s">
        <v>897</v>
      </c>
      <c r="B10494" s="375">
        <v>780549</v>
      </c>
      <c r="C10494" s="381"/>
      <c r="D10494" s="381">
        <v>30</v>
      </c>
      <c r="E10494" s="382" t="s">
        <v>898</v>
      </c>
      <c r="F10494" s="383" t="s">
        <v>899</v>
      </c>
      <c r="G10494" s="147">
        <v>0</v>
      </c>
      <c r="H10494" s="147">
        <v>0</v>
      </c>
    </row>
    <row r="10495" spans="1:8" ht="30">
      <c r="A10495" s="399" t="s">
        <v>900</v>
      </c>
      <c r="B10495" s="375">
        <v>780549</v>
      </c>
      <c r="C10495" s="381"/>
      <c r="D10495" s="381">
        <v>31</v>
      </c>
      <c r="E10495" s="382" t="s">
        <v>901</v>
      </c>
      <c r="F10495" s="383" t="s">
        <v>902</v>
      </c>
      <c r="G10495" s="147">
        <v>0</v>
      </c>
      <c r="H10495" s="147">
        <v>0</v>
      </c>
    </row>
    <row r="10496" spans="1:8" ht="30">
      <c r="A10496" s="399" t="s">
        <v>903</v>
      </c>
      <c r="B10496" s="375">
        <v>780549</v>
      </c>
      <c r="C10496" s="381"/>
      <c r="D10496" s="381">
        <v>32</v>
      </c>
      <c r="E10496" s="382" t="s">
        <v>904</v>
      </c>
      <c r="F10496" s="383" t="s">
        <v>905</v>
      </c>
      <c r="G10496" s="147">
        <v>0</v>
      </c>
      <c r="H10496" s="147">
        <v>0</v>
      </c>
    </row>
    <row r="10497" spans="1:8" ht="30">
      <c r="A10497" s="399" t="s">
        <v>906</v>
      </c>
      <c r="B10497" s="375">
        <v>780549</v>
      </c>
      <c r="C10497" s="381"/>
      <c r="D10497" s="381">
        <v>33</v>
      </c>
      <c r="E10497" s="382" t="s">
        <v>907</v>
      </c>
      <c r="F10497" s="383" t="s">
        <v>908</v>
      </c>
      <c r="G10497" s="147">
        <v>0</v>
      </c>
      <c r="H10497" s="147">
        <v>0</v>
      </c>
    </row>
    <row r="10498" spans="1:8">
      <c r="A10498" s="399" t="s">
        <v>909</v>
      </c>
      <c r="B10498" s="375">
        <v>780549</v>
      </c>
      <c r="C10498" s="381"/>
      <c r="D10498" s="381">
        <v>34</v>
      </c>
      <c r="E10498" s="382" t="s">
        <v>910</v>
      </c>
      <c r="F10498" s="383" t="s">
        <v>911</v>
      </c>
      <c r="G10498" s="147">
        <v>0</v>
      </c>
      <c r="H10498" s="147">
        <v>0</v>
      </c>
    </row>
    <row r="10499" spans="1:8">
      <c r="A10499" s="399" t="s">
        <v>912</v>
      </c>
      <c r="B10499" s="375">
        <v>780549</v>
      </c>
      <c r="C10499" s="381"/>
      <c r="D10499" s="381">
        <v>35</v>
      </c>
      <c r="E10499" s="382" t="s">
        <v>913</v>
      </c>
      <c r="F10499" s="383" t="s">
        <v>914</v>
      </c>
      <c r="G10499" s="147">
        <v>0</v>
      </c>
      <c r="H10499" s="147">
        <v>0</v>
      </c>
    </row>
    <row r="10500" spans="1:8" ht="30">
      <c r="A10500" s="399" t="s">
        <v>915</v>
      </c>
      <c r="B10500" s="375">
        <v>780549</v>
      </c>
      <c r="C10500" s="381"/>
      <c r="D10500" s="381">
        <v>36</v>
      </c>
      <c r="E10500" s="382" t="s">
        <v>916</v>
      </c>
      <c r="F10500" s="383" t="s">
        <v>917</v>
      </c>
      <c r="G10500" s="147">
        <v>0</v>
      </c>
      <c r="H10500" s="147">
        <v>0</v>
      </c>
    </row>
    <row r="10501" spans="1:8" ht="28.5">
      <c r="A10501" s="399" t="s">
        <v>918</v>
      </c>
      <c r="B10501" s="375">
        <v>780549</v>
      </c>
      <c r="C10501" s="381"/>
      <c r="D10501" s="378">
        <v>37</v>
      </c>
      <c r="E10501" s="379" t="s">
        <v>919</v>
      </c>
      <c r="F10501" s="380" t="s">
        <v>920</v>
      </c>
      <c r="G10501" s="147">
        <v>0</v>
      </c>
      <c r="H10501" s="147">
        <v>0</v>
      </c>
    </row>
    <row r="10502" spans="1:8">
      <c r="A10502" s="399" t="s">
        <v>921</v>
      </c>
      <c r="B10502" s="375">
        <v>780549</v>
      </c>
      <c r="C10502" s="381"/>
      <c r="D10502" s="381">
        <v>38</v>
      </c>
      <c r="E10502" s="382" t="s">
        <v>922</v>
      </c>
      <c r="F10502" s="383" t="s">
        <v>39</v>
      </c>
      <c r="G10502" s="147">
        <v>0</v>
      </c>
      <c r="H10502" s="147">
        <v>0</v>
      </c>
    </row>
    <row r="10503" spans="1:8">
      <c r="A10503" s="399" t="s">
        <v>923</v>
      </c>
      <c r="B10503" s="375">
        <v>780549</v>
      </c>
      <c r="C10503" s="381"/>
      <c r="D10503" s="381">
        <v>39</v>
      </c>
      <c r="E10503" s="382" t="s">
        <v>924</v>
      </c>
      <c r="F10503" s="383" t="s">
        <v>40</v>
      </c>
      <c r="G10503" s="147">
        <v>0</v>
      </c>
      <c r="H10503" s="147">
        <v>0</v>
      </c>
    </row>
    <row r="10504" spans="1:8">
      <c r="A10504" s="399" t="s">
        <v>925</v>
      </c>
      <c r="B10504" s="375">
        <v>780549</v>
      </c>
      <c r="C10504" s="381"/>
      <c r="D10504" s="381">
        <v>40</v>
      </c>
      <c r="E10504" s="382" t="s">
        <v>926</v>
      </c>
      <c r="F10504" s="383" t="s">
        <v>927</v>
      </c>
      <c r="G10504" s="147">
        <v>0</v>
      </c>
      <c r="H10504" s="147">
        <v>0</v>
      </c>
    </row>
    <row r="10505" spans="1:8">
      <c r="A10505" s="399" t="s">
        <v>928</v>
      </c>
      <c r="B10505" s="375">
        <v>780549</v>
      </c>
      <c r="C10505" s="381"/>
      <c r="D10505" s="381">
        <v>41</v>
      </c>
      <c r="E10505" s="382" t="s">
        <v>929</v>
      </c>
      <c r="F10505" s="383" t="s">
        <v>930</v>
      </c>
      <c r="G10505" s="147">
        <v>0</v>
      </c>
      <c r="H10505" s="147">
        <v>0</v>
      </c>
    </row>
    <row r="10506" spans="1:8" ht="28.5">
      <c r="A10506" s="399" t="s">
        <v>931</v>
      </c>
      <c r="B10506" s="375">
        <v>780549</v>
      </c>
      <c r="C10506" s="381"/>
      <c r="D10506" s="378">
        <v>42</v>
      </c>
      <c r="E10506" s="379" t="s">
        <v>932</v>
      </c>
      <c r="F10506" s="380" t="s">
        <v>933</v>
      </c>
      <c r="G10506" s="147">
        <v>0</v>
      </c>
      <c r="H10506" s="147">
        <v>0</v>
      </c>
    </row>
    <row r="10507" spans="1:8">
      <c r="A10507" s="399" t="s">
        <v>934</v>
      </c>
      <c r="B10507" s="375">
        <v>780549</v>
      </c>
      <c r="C10507" s="381"/>
      <c r="D10507" s="381">
        <v>43</v>
      </c>
      <c r="E10507" s="382" t="s">
        <v>935</v>
      </c>
      <c r="F10507" s="383" t="s">
        <v>936</v>
      </c>
      <c r="G10507" s="147">
        <v>0</v>
      </c>
      <c r="H10507" s="147">
        <v>0</v>
      </c>
    </row>
    <row r="10508" spans="1:8">
      <c r="A10508" s="399" t="s">
        <v>937</v>
      </c>
      <c r="B10508" s="375">
        <v>780549</v>
      </c>
      <c r="C10508" s="381"/>
      <c r="D10508" s="381">
        <v>44</v>
      </c>
      <c r="E10508" s="382" t="s">
        <v>938</v>
      </c>
      <c r="F10508" s="383" t="s">
        <v>939</v>
      </c>
      <c r="G10508" s="147">
        <v>0</v>
      </c>
      <c r="H10508" s="147">
        <v>0</v>
      </c>
    </row>
    <row r="10509" spans="1:8">
      <c r="A10509" s="399" t="s">
        <v>940</v>
      </c>
      <c r="B10509" s="375">
        <v>780549</v>
      </c>
      <c r="C10509" s="381"/>
      <c r="D10509" s="381">
        <v>45</v>
      </c>
      <c r="E10509" s="382" t="s">
        <v>941</v>
      </c>
      <c r="F10509" s="383" t="s">
        <v>942</v>
      </c>
      <c r="G10509" s="147">
        <v>0</v>
      </c>
      <c r="H10509" s="147">
        <v>0</v>
      </c>
    </row>
    <row r="10510" spans="1:8" ht="28.5">
      <c r="A10510" s="399" t="s">
        <v>943</v>
      </c>
      <c r="B10510" s="375">
        <v>780549</v>
      </c>
      <c r="C10510" s="381"/>
      <c r="D10510" s="378">
        <v>46</v>
      </c>
      <c r="E10510" s="386">
        <v>5</v>
      </c>
      <c r="F10510" s="380" t="s">
        <v>944</v>
      </c>
      <c r="G10510" s="147">
        <v>0</v>
      </c>
      <c r="H10510" s="147">
        <v>0</v>
      </c>
    </row>
    <row r="10511" spans="1:8">
      <c r="A10511" s="399" t="s">
        <v>945</v>
      </c>
      <c r="B10511" s="375">
        <v>780549</v>
      </c>
      <c r="C10511" s="381"/>
      <c r="D10511" s="381">
        <v>47</v>
      </c>
      <c r="E10511" s="382" t="s">
        <v>946</v>
      </c>
      <c r="F10511" s="383" t="s">
        <v>947</v>
      </c>
      <c r="G10511" s="147">
        <v>0</v>
      </c>
      <c r="H10511" s="147">
        <v>0</v>
      </c>
    </row>
    <row r="10512" spans="1:8">
      <c r="A10512" s="399" t="s">
        <v>948</v>
      </c>
      <c r="B10512" s="375">
        <v>780549</v>
      </c>
      <c r="C10512" s="381"/>
      <c r="D10512" s="381">
        <v>48</v>
      </c>
      <c r="E10512" s="382" t="s">
        <v>949</v>
      </c>
      <c r="F10512" s="383" t="s">
        <v>950</v>
      </c>
      <c r="G10512" s="147">
        <v>0</v>
      </c>
      <c r="H10512" s="147">
        <v>0</v>
      </c>
    </row>
    <row r="10513" spans="1:8">
      <c r="A10513" s="402" t="s">
        <v>951</v>
      </c>
      <c r="B10513" s="375">
        <v>780549</v>
      </c>
      <c r="C10513" s="381"/>
      <c r="D10513" s="381">
        <v>49</v>
      </c>
      <c r="E10513" s="384" t="s">
        <v>952</v>
      </c>
      <c r="F10513" s="385" t="s">
        <v>953</v>
      </c>
      <c r="G10513" s="147">
        <v>0</v>
      </c>
      <c r="H10513" s="147">
        <v>0</v>
      </c>
    </row>
    <row r="10514" spans="1:8" ht="45">
      <c r="A10514" s="398" t="s">
        <v>38</v>
      </c>
      <c r="B10514" s="375">
        <v>780662</v>
      </c>
      <c r="C10514" s="388">
        <v>194</v>
      </c>
      <c r="D10514" s="377">
        <v>0</v>
      </c>
      <c r="E10514" s="377">
        <v>0</v>
      </c>
      <c r="F10514" s="436" t="s">
        <v>1070</v>
      </c>
      <c r="G10514" s="149">
        <v>71</v>
      </c>
      <c r="H10514" s="149">
        <v>3321394</v>
      </c>
    </row>
    <row r="10515" spans="1:8" ht="28.5">
      <c r="A10515" s="399" t="s">
        <v>815</v>
      </c>
      <c r="B10515" s="375">
        <v>780662</v>
      </c>
      <c r="C10515" s="381"/>
      <c r="D10515" s="378">
        <v>1</v>
      </c>
      <c r="E10515" s="379">
        <v>1</v>
      </c>
      <c r="F10515" s="380" t="s">
        <v>816</v>
      </c>
      <c r="G10515" s="147">
        <v>71</v>
      </c>
      <c r="H10515" s="147">
        <v>3321394</v>
      </c>
    </row>
    <row r="10516" spans="1:8">
      <c r="A10516" s="399" t="s">
        <v>817</v>
      </c>
      <c r="B10516" s="375">
        <v>780662</v>
      </c>
      <c r="C10516" s="381"/>
      <c r="D10516" s="381">
        <v>2</v>
      </c>
      <c r="E10516" s="382" t="s">
        <v>818</v>
      </c>
      <c r="F10516" s="383" t="s">
        <v>819</v>
      </c>
      <c r="G10516" s="147">
        <v>0</v>
      </c>
      <c r="H10516" s="147">
        <v>0</v>
      </c>
    </row>
    <row r="10517" spans="1:8" ht="30">
      <c r="A10517" s="399" t="s">
        <v>820</v>
      </c>
      <c r="B10517" s="375">
        <v>780662</v>
      </c>
      <c r="C10517" s="381"/>
      <c r="D10517" s="381">
        <v>3</v>
      </c>
      <c r="E10517" s="382" t="s">
        <v>821</v>
      </c>
      <c r="F10517" s="383" t="s">
        <v>822</v>
      </c>
      <c r="G10517" s="147">
        <v>0</v>
      </c>
      <c r="H10517" s="147">
        <v>0</v>
      </c>
    </row>
    <row r="10518" spans="1:8">
      <c r="A10518" s="399" t="s">
        <v>823</v>
      </c>
      <c r="B10518" s="375">
        <v>780662</v>
      </c>
      <c r="C10518" s="381"/>
      <c r="D10518" s="381">
        <v>4</v>
      </c>
      <c r="E10518" s="382" t="s">
        <v>824</v>
      </c>
      <c r="F10518" s="383" t="s">
        <v>825</v>
      </c>
      <c r="G10518" s="147">
        <v>0</v>
      </c>
      <c r="H10518" s="147">
        <v>0</v>
      </c>
    </row>
    <row r="10519" spans="1:8">
      <c r="A10519" s="399" t="s">
        <v>826</v>
      </c>
      <c r="B10519" s="375">
        <v>780662</v>
      </c>
      <c r="C10519" s="381"/>
      <c r="D10519" s="381">
        <v>5</v>
      </c>
      <c r="E10519" s="382" t="s">
        <v>827</v>
      </c>
      <c r="F10519" s="383" t="s">
        <v>828</v>
      </c>
      <c r="G10519" s="147">
        <v>0</v>
      </c>
      <c r="H10519" s="147">
        <v>0</v>
      </c>
    </row>
    <row r="10520" spans="1:8">
      <c r="A10520" s="399" t="s">
        <v>829</v>
      </c>
      <c r="B10520" s="375">
        <v>780662</v>
      </c>
      <c r="C10520" s="381"/>
      <c r="D10520" s="381">
        <v>6</v>
      </c>
      <c r="E10520" s="382" t="s">
        <v>830</v>
      </c>
      <c r="F10520" s="383" t="s">
        <v>831</v>
      </c>
      <c r="G10520" s="147">
        <v>0</v>
      </c>
      <c r="H10520" s="147">
        <v>0</v>
      </c>
    </row>
    <row r="10521" spans="1:8">
      <c r="A10521" s="400" t="s">
        <v>1491</v>
      </c>
      <c r="B10521" s="375">
        <v>780662</v>
      </c>
      <c r="C10521" s="381"/>
      <c r="D10521" s="381">
        <v>7</v>
      </c>
      <c r="E10521" s="384" t="s">
        <v>832</v>
      </c>
      <c r="F10521" s="385" t="s">
        <v>833</v>
      </c>
      <c r="G10521" s="147">
        <v>0</v>
      </c>
      <c r="H10521" s="147">
        <v>0</v>
      </c>
    </row>
    <row r="10522" spans="1:8">
      <c r="A10522" s="399" t="s">
        <v>834</v>
      </c>
      <c r="B10522" s="375">
        <v>780662</v>
      </c>
      <c r="C10522" s="381"/>
      <c r="D10522" s="381">
        <v>8</v>
      </c>
      <c r="E10522" s="382" t="s">
        <v>835</v>
      </c>
      <c r="F10522" s="383" t="s">
        <v>836</v>
      </c>
      <c r="G10522" s="147">
        <v>71</v>
      </c>
      <c r="H10522" s="147">
        <v>3321394</v>
      </c>
    </row>
    <row r="10523" spans="1:8" ht="28.5">
      <c r="A10523" s="399" t="s">
        <v>837</v>
      </c>
      <c r="B10523" s="375">
        <v>780662</v>
      </c>
      <c r="C10523" s="381"/>
      <c r="D10523" s="378">
        <v>9</v>
      </c>
      <c r="E10523" s="379" t="s">
        <v>838</v>
      </c>
      <c r="F10523" s="380" t="s">
        <v>839</v>
      </c>
      <c r="G10523" s="147">
        <v>0</v>
      </c>
      <c r="H10523" s="147">
        <v>0</v>
      </c>
    </row>
    <row r="10524" spans="1:8">
      <c r="A10524" s="399" t="s">
        <v>840</v>
      </c>
      <c r="B10524" s="375">
        <v>780662</v>
      </c>
      <c r="C10524" s="381"/>
      <c r="D10524" s="381">
        <v>10</v>
      </c>
      <c r="E10524" s="382" t="s">
        <v>841</v>
      </c>
      <c r="F10524" s="383" t="s">
        <v>842</v>
      </c>
      <c r="G10524" s="147">
        <v>0</v>
      </c>
      <c r="H10524" s="147">
        <v>0</v>
      </c>
    </row>
    <row r="10525" spans="1:8">
      <c r="A10525" s="399" t="s">
        <v>843</v>
      </c>
      <c r="B10525" s="375">
        <v>780662</v>
      </c>
      <c r="C10525" s="381"/>
      <c r="D10525" s="381">
        <v>11</v>
      </c>
      <c r="E10525" s="382" t="s">
        <v>844</v>
      </c>
      <c r="F10525" s="383" t="s">
        <v>845</v>
      </c>
      <c r="G10525" s="147">
        <v>0</v>
      </c>
      <c r="H10525" s="147">
        <v>0</v>
      </c>
    </row>
    <row r="10526" spans="1:8">
      <c r="A10526" s="399" t="s">
        <v>846</v>
      </c>
      <c r="B10526" s="375">
        <v>780662</v>
      </c>
      <c r="C10526" s="381"/>
      <c r="D10526" s="381">
        <v>12</v>
      </c>
      <c r="E10526" s="382" t="s">
        <v>847</v>
      </c>
      <c r="F10526" s="383" t="s">
        <v>848</v>
      </c>
      <c r="G10526" s="147">
        <v>0</v>
      </c>
      <c r="H10526" s="147">
        <v>0</v>
      </c>
    </row>
    <row r="10527" spans="1:8">
      <c r="A10527" s="399" t="s">
        <v>849</v>
      </c>
      <c r="B10527" s="375">
        <v>780662</v>
      </c>
      <c r="C10527" s="381"/>
      <c r="D10527" s="381">
        <v>13</v>
      </c>
      <c r="E10527" s="382" t="s">
        <v>850</v>
      </c>
      <c r="F10527" s="383" t="s">
        <v>851</v>
      </c>
      <c r="G10527" s="147">
        <v>0</v>
      </c>
      <c r="H10527" s="147">
        <v>0</v>
      </c>
    </row>
    <row r="10528" spans="1:8">
      <c r="A10528" s="399" t="s">
        <v>852</v>
      </c>
      <c r="B10528" s="375">
        <v>780662</v>
      </c>
      <c r="C10528" s="381"/>
      <c r="D10528" s="381">
        <v>14</v>
      </c>
      <c r="E10528" s="382" t="s">
        <v>853</v>
      </c>
      <c r="F10528" s="383" t="s">
        <v>854</v>
      </c>
      <c r="G10528" s="147">
        <v>0</v>
      </c>
      <c r="H10528" s="147">
        <v>0</v>
      </c>
    </row>
    <row r="10529" spans="1:8">
      <c r="A10529" s="400" t="s">
        <v>1492</v>
      </c>
      <c r="B10529" s="375">
        <v>780662</v>
      </c>
      <c r="C10529" s="499"/>
      <c r="D10529" s="381">
        <v>15</v>
      </c>
      <c r="E10529" s="384" t="s">
        <v>1337</v>
      </c>
      <c r="F10529" s="385" t="s">
        <v>855</v>
      </c>
      <c r="G10529" s="147">
        <v>0</v>
      </c>
      <c r="H10529" s="147">
        <v>0</v>
      </c>
    </row>
    <row r="10530" spans="1:8">
      <c r="A10530" s="399" t="s">
        <v>856</v>
      </c>
      <c r="B10530" s="375">
        <v>780662</v>
      </c>
      <c r="C10530" s="381"/>
      <c r="D10530" s="381">
        <v>16</v>
      </c>
      <c r="E10530" s="382" t="s">
        <v>857</v>
      </c>
      <c r="F10530" s="383" t="s">
        <v>858</v>
      </c>
      <c r="G10530" s="147">
        <v>0</v>
      </c>
      <c r="H10530" s="147">
        <v>0</v>
      </c>
    </row>
    <row r="10531" spans="1:8">
      <c r="A10531" s="399" t="s">
        <v>859</v>
      </c>
      <c r="B10531" s="352">
        <v>780662</v>
      </c>
      <c r="C10531" s="381"/>
      <c r="D10531" s="378">
        <v>17</v>
      </c>
      <c r="E10531" s="379" t="s">
        <v>860</v>
      </c>
      <c r="F10531" s="380" t="s">
        <v>861</v>
      </c>
      <c r="G10531" s="147">
        <v>0</v>
      </c>
      <c r="H10531" s="147">
        <v>0</v>
      </c>
    </row>
    <row r="10532" spans="1:8" ht="28.5">
      <c r="A10532" s="401" t="s">
        <v>862</v>
      </c>
      <c r="B10532" s="375">
        <v>780662</v>
      </c>
      <c r="C10532" s="381"/>
      <c r="D10532" s="378">
        <v>18</v>
      </c>
      <c r="E10532" s="379" t="s">
        <v>863</v>
      </c>
      <c r="F10532" s="380" t="s">
        <v>864</v>
      </c>
      <c r="G10532" s="147">
        <v>0</v>
      </c>
      <c r="H10532" s="147">
        <v>0</v>
      </c>
    </row>
    <row r="10533" spans="1:8" ht="30">
      <c r="A10533" s="399" t="s">
        <v>865</v>
      </c>
      <c r="B10533" s="375">
        <v>780662</v>
      </c>
      <c r="C10533" s="381"/>
      <c r="D10533" s="381">
        <v>19</v>
      </c>
      <c r="E10533" s="382" t="s">
        <v>866</v>
      </c>
      <c r="F10533" s="383" t="s">
        <v>867</v>
      </c>
      <c r="G10533" s="147">
        <v>0</v>
      </c>
      <c r="H10533" s="147">
        <v>0</v>
      </c>
    </row>
    <row r="10534" spans="1:8" ht="30">
      <c r="A10534" s="399" t="s">
        <v>868</v>
      </c>
      <c r="B10534" s="375">
        <v>780662</v>
      </c>
      <c r="C10534" s="381"/>
      <c r="D10534" s="381">
        <v>20</v>
      </c>
      <c r="E10534" s="382" t="s">
        <v>869</v>
      </c>
      <c r="F10534" s="383" t="s">
        <v>870</v>
      </c>
      <c r="G10534" s="147">
        <v>0</v>
      </c>
      <c r="H10534" s="147">
        <v>0</v>
      </c>
    </row>
    <row r="10535" spans="1:8">
      <c r="A10535" s="399" t="s">
        <v>871</v>
      </c>
      <c r="B10535" s="375">
        <v>780662</v>
      </c>
      <c r="C10535" s="381"/>
      <c r="D10535" s="381">
        <v>21</v>
      </c>
      <c r="E10535" s="382" t="s">
        <v>872</v>
      </c>
      <c r="F10535" s="383" t="s">
        <v>873</v>
      </c>
      <c r="G10535" s="147">
        <v>0</v>
      </c>
      <c r="H10535" s="147">
        <v>0</v>
      </c>
    </row>
    <row r="10536" spans="1:8">
      <c r="A10536" s="399" t="s">
        <v>874</v>
      </c>
      <c r="B10536" s="375">
        <v>780662</v>
      </c>
      <c r="C10536" s="381"/>
      <c r="D10536" s="381">
        <v>22</v>
      </c>
      <c r="E10536" s="382" t="s">
        <v>875</v>
      </c>
      <c r="F10536" s="383" t="s">
        <v>876</v>
      </c>
      <c r="G10536" s="147">
        <v>0</v>
      </c>
      <c r="H10536" s="147">
        <v>0</v>
      </c>
    </row>
    <row r="10537" spans="1:8">
      <c r="A10537" s="399" t="s">
        <v>877</v>
      </c>
      <c r="B10537" s="375">
        <v>780662</v>
      </c>
      <c r="C10537" s="381"/>
      <c r="D10537" s="381">
        <v>23</v>
      </c>
      <c r="E10537" s="382" t="s">
        <v>878</v>
      </c>
      <c r="F10537" s="383" t="s">
        <v>879</v>
      </c>
      <c r="G10537" s="147">
        <v>0</v>
      </c>
      <c r="H10537" s="147">
        <v>0</v>
      </c>
    </row>
    <row r="10538" spans="1:8">
      <c r="A10538" s="399" t="s">
        <v>880</v>
      </c>
      <c r="B10538" s="375">
        <v>780662</v>
      </c>
      <c r="C10538" s="381"/>
      <c r="D10538" s="381">
        <v>24</v>
      </c>
      <c r="E10538" s="382" t="s">
        <v>881</v>
      </c>
      <c r="F10538" s="383" t="s">
        <v>882</v>
      </c>
      <c r="G10538" s="147">
        <v>0</v>
      </c>
      <c r="H10538" s="147">
        <v>0</v>
      </c>
    </row>
    <row r="10539" spans="1:8">
      <c r="A10539" s="399" t="s">
        <v>883</v>
      </c>
      <c r="B10539" s="375">
        <v>780662</v>
      </c>
      <c r="C10539" s="381"/>
      <c r="D10539" s="378">
        <v>25</v>
      </c>
      <c r="E10539" s="379" t="s">
        <v>884</v>
      </c>
      <c r="F10539" s="380" t="s">
        <v>497</v>
      </c>
      <c r="G10539" s="147">
        <v>0</v>
      </c>
      <c r="H10539" s="147">
        <v>0</v>
      </c>
    </row>
    <row r="10540" spans="1:8" ht="28.5">
      <c r="A10540" s="399" t="s">
        <v>885</v>
      </c>
      <c r="B10540" s="375">
        <v>780662</v>
      </c>
      <c r="C10540" s="381"/>
      <c r="D10540" s="378">
        <v>26</v>
      </c>
      <c r="E10540" s="379" t="s">
        <v>886</v>
      </c>
      <c r="F10540" s="380" t="s">
        <v>887</v>
      </c>
      <c r="G10540" s="147">
        <v>0</v>
      </c>
      <c r="H10540" s="147">
        <v>0</v>
      </c>
    </row>
    <row r="10541" spans="1:8">
      <c r="A10541" s="399" t="s">
        <v>888</v>
      </c>
      <c r="B10541" s="375">
        <v>780662</v>
      </c>
      <c r="C10541" s="381"/>
      <c r="D10541" s="381">
        <v>27</v>
      </c>
      <c r="E10541" s="382" t="s">
        <v>889</v>
      </c>
      <c r="F10541" s="383" t="s">
        <v>890</v>
      </c>
      <c r="G10541" s="147">
        <v>0</v>
      </c>
      <c r="H10541" s="147">
        <v>0</v>
      </c>
    </row>
    <row r="10542" spans="1:8">
      <c r="A10542" s="399" t="s">
        <v>891</v>
      </c>
      <c r="B10542" s="375">
        <v>780662</v>
      </c>
      <c r="C10542" s="381"/>
      <c r="D10542" s="381">
        <v>28</v>
      </c>
      <c r="E10542" s="382" t="s">
        <v>892</v>
      </c>
      <c r="F10542" s="383" t="s">
        <v>893</v>
      </c>
      <c r="G10542" s="147">
        <v>0</v>
      </c>
      <c r="H10542" s="147">
        <v>0</v>
      </c>
    </row>
    <row r="10543" spans="1:8">
      <c r="A10543" s="399" t="s">
        <v>894</v>
      </c>
      <c r="B10543" s="375">
        <v>780662</v>
      </c>
      <c r="C10543" s="381"/>
      <c r="D10543" s="381">
        <v>29</v>
      </c>
      <c r="E10543" s="382" t="s">
        <v>895</v>
      </c>
      <c r="F10543" s="383" t="s">
        <v>896</v>
      </c>
      <c r="G10543" s="147">
        <v>0</v>
      </c>
      <c r="H10543" s="147">
        <v>0</v>
      </c>
    </row>
    <row r="10544" spans="1:8">
      <c r="A10544" s="399" t="s">
        <v>897</v>
      </c>
      <c r="B10544" s="375">
        <v>780662</v>
      </c>
      <c r="C10544" s="381"/>
      <c r="D10544" s="381">
        <v>30</v>
      </c>
      <c r="E10544" s="382" t="s">
        <v>898</v>
      </c>
      <c r="F10544" s="383" t="s">
        <v>899</v>
      </c>
      <c r="G10544" s="147">
        <v>0</v>
      </c>
      <c r="H10544" s="147">
        <v>0</v>
      </c>
    </row>
    <row r="10545" spans="1:8" ht="30">
      <c r="A10545" s="399" t="s">
        <v>900</v>
      </c>
      <c r="B10545" s="375">
        <v>780662</v>
      </c>
      <c r="C10545" s="381"/>
      <c r="D10545" s="381">
        <v>31</v>
      </c>
      <c r="E10545" s="382" t="s">
        <v>901</v>
      </c>
      <c r="F10545" s="383" t="s">
        <v>902</v>
      </c>
      <c r="G10545" s="147">
        <v>0</v>
      </c>
      <c r="H10545" s="147">
        <v>0</v>
      </c>
    </row>
    <row r="10546" spans="1:8" ht="30">
      <c r="A10546" s="399" t="s">
        <v>903</v>
      </c>
      <c r="B10546" s="375">
        <v>780662</v>
      </c>
      <c r="C10546" s="381"/>
      <c r="D10546" s="381">
        <v>32</v>
      </c>
      <c r="E10546" s="382" t="s">
        <v>904</v>
      </c>
      <c r="F10546" s="383" t="s">
        <v>905</v>
      </c>
      <c r="G10546" s="147">
        <v>0</v>
      </c>
      <c r="H10546" s="147">
        <v>0</v>
      </c>
    </row>
    <row r="10547" spans="1:8" ht="30">
      <c r="A10547" s="399" t="s">
        <v>906</v>
      </c>
      <c r="B10547" s="375">
        <v>780662</v>
      </c>
      <c r="C10547" s="381"/>
      <c r="D10547" s="381">
        <v>33</v>
      </c>
      <c r="E10547" s="382" t="s">
        <v>907</v>
      </c>
      <c r="F10547" s="383" t="s">
        <v>908</v>
      </c>
      <c r="G10547" s="147">
        <v>0</v>
      </c>
      <c r="H10547" s="147">
        <v>0</v>
      </c>
    </row>
    <row r="10548" spans="1:8">
      <c r="A10548" s="399" t="s">
        <v>909</v>
      </c>
      <c r="B10548" s="375">
        <v>780662</v>
      </c>
      <c r="C10548" s="381"/>
      <c r="D10548" s="381">
        <v>34</v>
      </c>
      <c r="E10548" s="382" t="s">
        <v>910</v>
      </c>
      <c r="F10548" s="383" t="s">
        <v>911</v>
      </c>
      <c r="G10548" s="147">
        <v>0</v>
      </c>
      <c r="H10548" s="147">
        <v>0</v>
      </c>
    </row>
    <row r="10549" spans="1:8">
      <c r="A10549" s="399" t="s">
        <v>912</v>
      </c>
      <c r="B10549" s="375">
        <v>780662</v>
      </c>
      <c r="C10549" s="381"/>
      <c r="D10549" s="381">
        <v>35</v>
      </c>
      <c r="E10549" s="382" t="s">
        <v>913</v>
      </c>
      <c r="F10549" s="383" t="s">
        <v>914</v>
      </c>
      <c r="G10549" s="147">
        <v>0</v>
      </c>
      <c r="H10549" s="147">
        <v>0</v>
      </c>
    </row>
    <row r="10550" spans="1:8" ht="30">
      <c r="A10550" s="399" t="s">
        <v>915</v>
      </c>
      <c r="B10550" s="375">
        <v>780662</v>
      </c>
      <c r="C10550" s="381"/>
      <c r="D10550" s="381">
        <v>36</v>
      </c>
      <c r="E10550" s="382" t="s">
        <v>916</v>
      </c>
      <c r="F10550" s="383" t="s">
        <v>917</v>
      </c>
      <c r="G10550" s="147">
        <v>0</v>
      </c>
      <c r="H10550" s="147">
        <v>0</v>
      </c>
    </row>
    <row r="10551" spans="1:8" ht="28.5">
      <c r="A10551" s="399" t="s">
        <v>918</v>
      </c>
      <c r="B10551" s="375">
        <v>780662</v>
      </c>
      <c r="C10551" s="381"/>
      <c r="D10551" s="378">
        <v>37</v>
      </c>
      <c r="E10551" s="379" t="s">
        <v>919</v>
      </c>
      <c r="F10551" s="380" t="s">
        <v>920</v>
      </c>
      <c r="G10551" s="147">
        <v>0</v>
      </c>
      <c r="H10551" s="147">
        <v>0</v>
      </c>
    </row>
    <row r="10552" spans="1:8">
      <c r="A10552" s="399" t="s">
        <v>921</v>
      </c>
      <c r="B10552" s="375">
        <v>780662</v>
      </c>
      <c r="C10552" s="381"/>
      <c r="D10552" s="381">
        <v>38</v>
      </c>
      <c r="E10552" s="382" t="s">
        <v>922</v>
      </c>
      <c r="F10552" s="383" t="s">
        <v>39</v>
      </c>
      <c r="G10552" s="147">
        <v>0</v>
      </c>
      <c r="H10552" s="147">
        <v>0</v>
      </c>
    </row>
    <row r="10553" spans="1:8">
      <c r="A10553" s="399" t="s">
        <v>923</v>
      </c>
      <c r="B10553" s="375">
        <v>780662</v>
      </c>
      <c r="C10553" s="381"/>
      <c r="D10553" s="381">
        <v>39</v>
      </c>
      <c r="E10553" s="382" t="s">
        <v>924</v>
      </c>
      <c r="F10553" s="383" t="s">
        <v>40</v>
      </c>
      <c r="G10553" s="147">
        <v>0</v>
      </c>
      <c r="H10553" s="147">
        <v>0</v>
      </c>
    </row>
    <row r="10554" spans="1:8">
      <c r="A10554" s="399" t="s">
        <v>925</v>
      </c>
      <c r="B10554" s="375">
        <v>780662</v>
      </c>
      <c r="C10554" s="381"/>
      <c r="D10554" s="381">
        <v>40</v>
      </c>
      <c r="E10554" s="382" t="s">
        <v>926</v>
      </c>
      <c r="F10554" s="383" t="s">
        <v>927</v>
      </c>
      <c r="G10554" s="147">
        <v>0</v>
      </c>
      <c r="H10554" s="147">
        <v>0</v>
      </c>
    </row>
    <row r="10555" spans="1:8">
      <c r="A10555" s="399" t="s">
        <v>928</v>
      </c>
      <c r="B10555" s="375">
        <v>780662</v>
      </c>
      <c r="C10555" s="381"/>
      <c r="D10555" s="381">
        <v>41</v>
      </c>
      <c r="E10555" s="382" t="s">
        <v>929</v>
      </c>
      <c r="F10555" s="383" t="s">
        <v>930</v>
      </c>
      <c r="G10555" s="147">
        <v>0</v>
      </c>
      <c r="H10555" s="147">
        <v>0</v>
      </c>
    </row>
    <row r="10556" spans="1:8" ht="28.5">
      <c r="A10556" s="399" t="s">
        <v>931</v>
      </c>
      <c r="B10556" s="375">
        <v>780662</v>
      </c>
      <c r="C10556" s="381"/>
      <c r="D10556" s="378">
        <v>42</v>
      </c>
      <c r="E10556" s="379" t="s">
        <v>932</v>
      </c>
      <c r="F10556" s="380" t="s">
        <v>933</v>
      </c>
      <c r="G10556" s="147">
        <v>0</v>
      </c>
      <c r="H10556" s="147">
        <v>0</v>
      </c>
    </row>
    <row r="10557" spans="1:8">
      <c r="A10557" s="399" t="s">
        <v>934</v>
      </c>
      <c r="B10557" s="375">
        <v>780662</v>
      </c>
      <c r="C10557" s="381"/>
      <c r="D10557" s="381">
        <v>43</v>
      </c>
      <c r="E10557" s="382" t="s">
        <v>935</v>
      </c>
      <c r="F10557" s="383" t="s">
        <v>936</v>
      </c>
      <c r="G10557" s="147">
        <v>0</v>
      </c>
      <c r="H10557" s="147">
        <v>0</v>
      </c>
    </row>
    <row r="10558" spans="1:8">
      <c r="A10558" s="399" t="s">
        <v>937</v>
      </c>
      <c r="B10558" s="375">
        <v>780662</v>
      </c>
      <c r="C10558" s="381"/>
      <c r="D10558" s="381">
        <v>44</v>
      </c>
      <c r="E10558" s="382" t="s">
        <v>938</v>
      </c>
      <c r="F10558" s="383" t="s">
        <v>939</v>
      </c>
      <c r="G10558" s="147">
        <v>0</v>
      </c>
      <c r="H10558" s="147">
        <v>0</v>
      </c>
    </row>
    <row r="10559" spans="1:8">
      <c r="A10559" s="399" t="s">
        <v>940</v>
      </c>
      <c r="B10559" s="375">
        <v>780662</v>
      </c>
      <c r="C10559" s="381"/>
      <c r="D10559" s="381">
        <v>45</v>
      </c>
      <c r="E10559" s="382" t="s">
        <v>941</v>
      </c>
      <c r="F10559" s="383" t="s">
        <v>942</v>
      </c>
      <c r="G10559" s="147">
        <v>0</v>
      </c>
      <c r="H10559" s="147">
        <v>0</v>
      </c>
    </row>
    <row r="10560" spans="1:8" ht="28.5">
      <c r="A10560" s="399" t="s">
        <v>943</v>
      </c>
      <c r="B10560" s="375">
        <v>780662</v>
      </c>
      <c r="C10560" s="381"/>
      <c r="D10560" s="378">
        <v>46</v>
      </c>
      <c r="E10560" s="386">
        <v>5</v>
      </c>
      <c r="F10560" s="380" t="s">
        <v>944</v>
      </c>
      <c r="G10560" s="147">
        <v>0</v>
      </c>
      <c r="H10560" s="147">
        <v>0</v>
      </c>
    </row>
    <row r="10561" spans="1:8">
      <c r="A10561" s="399" t="s">
        <v>945</v>
      </c>
      <c r="B10561" s="375">
        <v>780662</v>
      </c>
      <c r="C10561" s="381"/>
      <c r="D10561" s="381">
        <v>47</v>
      </c>
      <c r="E10561" s="382" t="s">
        <v>946</v>
      </c>
      <c r="F10561" s="383" t="s">
        <v>947</v>
      </c>
      <c r="G10561" s="147">
        <v>0</v>
      </c>
      <c r="H10561" s="147">
        <v>0</v>
      </c>
    </row>
    <row r="10562" spans="1:8">
      <c r="A10562" s="399" t="s">
        <v>948</v>
      </c>
      <c r="B10562" s="375">
        <v>780662</v>
      </c>
      <c r="C10562" s="381"/>
      <c r="D10562" s="381">
        <v>48</v>
      </c>
      <c r="E10562" s="382" t="s">
        <v>949</v>
      </c>
      <c r="F10562" s="383" t="s">
        <v>950</v>
      </c>
      <c r="G10562" s="147">
        <v>0</v>
      </c>
      <c r="H10562" s="147">
        <v>0</v>
      </c>
    </row>
    <row r="10563" spans="1:8">
      <c r="A10563" s="402" t="s">
        <v>951</v>
      </c>
      <c r="B10563" s="375">
        <v>780662</v>
      </c>
      <c r="C10563" s="381"/>
      <c r="D10563" s="381">
        <v>49</v>
      </c>
      <c r="E10563" s="384" t="s">
        <v>952</v>
      </c>
      <c r="F10563" s="385" t="s">
        <v>953</v>
      </c>
      <c r="G10563" s="147">
        <v>0</v>
      </c>
      <c r="H10563" s="147">
        <v>0</v>
      </c>
    </row>
    <row r="10564" spans="1:8" ht="60">
      <c r="A10564" s="398" t="s">
        <v>38</v>
      </c>
      <c r="B10564" s="375">
        <v>780704</v>
      </c>
      <c r="C10564" s="388">
        <v>195</v>
      </c>
      <c r="D10564" s="377">
        <v>0</v>
      </c>
      <c r="E10564" s="377">
        <v>0</v>
      </c>
      <c r="F10564" s="436" t="s">
        <v>1071</v>
      </c>
      <c r="G10564" s="149">
        <v>0</v>
      </c>
      <c r="H10564" s="149">
        <v>0</v>
      </c>
    </row>
    <row r="10565" spans="1:8" ht="28.5">
      <c r="A10565" s="399" t="s">
        <v>815</v>
      </c>
      <c r="B10565" s="375">
        <v>780704</v>
      </c>
      <c r="C10565" s="381"/>
      <c r="D10565" s="378">
        <v>1</v>
      </c>
      <c r="E10565" s="379">
        <v>1</v>
      </c>
      <c r="F10565" s="380" t="s">
        <v>816</v>
      </c>
      <c r="G10565" s="147">
        <v>0</v>
      </c>
      <c r="H10565" s="147">
        <v>0</v>
      </c>
    </row>
    <row r="10566" spans="1:8">
      <c r="A10566" s="399" t="s">
        <v>817</v>
      </c>
      <c r="B10566" s="375">
        <v>780704</v>
      </c>
      <c r="C10566" s="381"/>
      <c r="D10566" s="381">
        <v>2</v>
      </c>
      <c r="E10566" s="382" t="s">
        <v>818</v>
      </c>
      <c r="F10566" s="383" t="s">
        <v>819</v>
      </c>
      <c r="G10566" s="147">
        <v>0</v>
      </c>
      <c r="H10566" s="147">
        <v>0</v>
      </c>
    </row>
    <row r="10567" spans="1:8" ht="30">
      <c r="A10567" s="399" t="s">
        <v>820</v>
      </c>
      <c r="B10567" s="375">
        <v>780704</v>
      </c>
      <c r="C10567" s="381"/>
      <c r="D10567" s="381">
        <v>3</v>
      </c>
      <c r="E10567" s="382" t="s">
        <v>821</v>
      </c>
      <c r="F10567" s="383" t="s">
        <v>822</v>
      </c>
      <c r="G10567" s="147">
        <v>0</v>
      </c>
      <c r="H10567" s="147">
        <v>0</v>
      </c>
    </row>
    <row r="10568" spans="1:8">
      <c r="A10568" s="399" t="s">
        <v>823</v>
      </c>
      <c r="B10568" s="375">
        <v>780704</v>
      </c>
      <c r="C10568" s="381"/>
      <c r="D10568" s="381">
        <v>4</v>
      </c>
      <c r="E10568" s="382" t="s">
        <v>824</v>
      </c>
      <c r="F10568" s="383" t="s">
        <v>825</v>
      </c>
      <c r="G10568" s="147">
        <v>0</v>
      </c>
      <c r="H10568" s="147">
        <v>0</v>
      </c>
    </row>
    <row r="10569" spans="1:8">
      <c r="A10569" s="399" t="s">
        <v>826</v>
      </c>
      <c r="B10569" s="375">
        <v>780704</v>
      </c>
      <c r="C10569" s="381"/>
      <c r="D10569" s="381">
        <v>5</v>
      </c>
      <c r="E10569" s="382" t="s">
        <v>827</v>
      </c>
      <c r="F10569" s="383" t="s">
        <v>828</v>
      </c>
      <c r="G10569" s="147">
        <v>0</v>
      </c>
      <c r="H10569" s="147">
        <v>0</v>
      </c>
    </row>
    <row r="10570" spans="1:8">
      <c r="A10570" s="399" t="s">
        <v>829</v>
      </c>
      <c r="B10570" s="375">
        <v>780704</v>
      </c>
      <c r="C10570" s="381"/>
      <c r="D10570" s="381">
        <v>6</v>
      </c>
      <c r="E10570" s="382" t="s">
        <v>830</v>
      </c>
      <c r="F10570" s="383" t="s">
        <v>831</v>
      </c>
      <c r="G10570" s="147">
        <v>0</v>
      </c>
      <c r="H10570" s="147">
        <v>0</v>
      </c>
    </row>
    <row r="10571" spans="1:8">
      <c r="A10571" s="400" t="s">
        <v>1491</v>
      </c>
      <c r="B10571" s="375">
        <v>780704</v>
      </c>
      <c r="C10571" s="381"/>
      <c r="D10571" s="381">
        <v>7</v>
      </c>
      <c r="E10571" s="384" t="s">
        <v>832</v>
      </c>
      <c r="F10571" s="385" t="s">
        <v>833</v>
      </c>
      <c r="G10571" s="147">
        <v>0</v>
      </c>
      <c r="H10571" s="147">
        <v>0</v>
      </c>
    </row>
    <row r="10572" spans="1:8">
      <c r="A10572" s="399" t="s">
        <v>834</v>
      </c>
      <c r="B10572" s="375">
        <v>780704</v>
      </c>
      <c r="C10572" s="381"/>
      <c r="D10572" s="381">
        <v>8</v>
      </c>
      <c r="E10572" s="382" t="s">
        <v>835</v>
      </c>
      <c r="F10572" s="383" t="s">
        <v>836</v>
      </c>
      <c r="G10572" s="147">
        <v>0</v>
      </c>
      <c r="H10572" s="147">
        <v>0</v>
      </c>
    </row>
    <row r="10573" spans="1:8" ht="28.5">
      <c r="A10573" s="399" t="s">
        <v>837</v>
      </c>
      <c r="B10573" s="375">
        <v>780704</v>
      </c>
      <c r="C10573" s="381"/>
      <c r="D10573" s="378">
        <v>9</v>
      </c>
      <c r="E10573" s="379" t="s">
        <v>838</v>
      </c>
      <c r="F10573" s="380" t="s">
        <v>839</v>
      </c>
      <c r="G10573" s="147">
        <v>0</v>
      </c>
      <c r="H10573" s="147">
        <v>0</v>
      </c>
    </row>
    <row r="10574" spans="1:8">
      <c r="A10574" s="399" t="s">
        <v>840</v>
      </c>
      <c r="B10574" s="375">
        <v>780704</v>
      </c>
      <c r="C10574" s="381"/>
      <c r="D10574" s="381">
        <v>10</v>
      </c>
      <c r="E10574" s="382" t="s">
        <v>841</v>
      </c>
      <c r="F10574" s="383" t="s">
        <v>842</v>
      </c>
      <c r="G10574" s="147">
        <v>0</v>
      </c>
      <c r="H10574" s="147">
        <v>0</v>
      </c>
    </row>
    <row r="10575" spans="1:8">
      <c r="A10575" s="399" t="s">
        <v>843</v>
      </c>
      <c r="B10575" s="375">
        <v>780704</v>
      </c>
      <c r="C10575" s="381"/>
      <c r="D10575" s="381">
        <v>11</v>
      </c>
      <c r="E10575" s="382" t="s">
        <v>844</v>
      </c>
      <c r="F10575" s="383" t="s">
        <v>845</v>
      </c>
      <c r="G10575" s="147">
        <v>0</v>
      </c>
      <c r="H10575" s="147">
        <v>0</v>
      </c>
    </row>
    <row r="10576" spans="1:8">
      <c r="A10576" s="399" t="s">
        <v>846</v>
      </c>
      <c r="B10576" s="375">
        <v>780704</v>
      </c>
      <c r="C10576" s="381"/>
      <c r="D10576" s="381">
        <v>12</v>
      </c>
      <c r="E10576" s="382" t="s">
        <v>847</v>
      </c>
      <c r="F10576" s="383" t="s">
        <v>848</v>
      </c>
      <c r="G10576" s="147">
        <v>0</v>
      </c>
      <c r="H10576" s="147">
        <v>0</v>
      </c>
    </row>
    <row r="10577" spans="1:8">
      <c r="A10577" s="399" t="s">
        <v>849</v>
      </c>
      <c r="B10577" s="375">
        <v>780704</v>
      </c>
      <c r="C10577" s="381"/>
      <c r="D10577" s="381">
        <v>13</v>
      </c>
      <c r="E10577" s="382" t="s">
        <v>850</v>
      </c>
      <c r="F10577" s="383" t="s">
        <v>851</v>
      </c>
      <c r="G10577" s="147">
        <v>0</v>
      </c>
      <c r="H10577" s="147">
        <v>0</v>
      </c>
    </row>
    <row r="10578" spans="1:8">
      <c r="A10578" s="399" t="s">
        <v>852</v>
      </c>
      <c r="B10578" s="375">
        <v>780704</v>
      </c>
      <c r="C10578" s="381"/>
      <c r="D10578" s="381">
        <v>14</v>
      </c>
      <c r="E10578" s="382" t="s">
        <v>853</v>
      </c>
      <c r="F10578" s="383" t="s">
        <v>854</v>
      </c>
      <c r="G10578" s="147">
        <v>0</v>
      </c>
      <c r="H10578" s="147">
        <v>0</v>
      </c>
    </row>
    <row r="10579" spans="1:8">
      <c r="A10579" s="400" t="s">
        <v>1492</v>
      </c>
      <c r="B10579" s="375">
        <v>780704</v>
      </c>
      <c r="C10579" s="499"/>
      <c r="D10579" s="381">
        <v>15</v>
      </c>
      <c r="E10579" s="384" t="s">
        <v>1337</v>
      </c>
      <c r="F10579" s="385" t="s">
        <v>855</v>
      </c>
      <c r="G10579" s="147">
        <v>0</v>
      </c>
      <c r="H10579" s="147">
        <v>0</v>
      </c>
    </row>
    <row r="10580" spans="1:8">
      <c r="A10580" s="399" t="s">
        <v>856</v>
      </c>
      <c r="B10580" s="375">
        <v>780704</v>
      </c>
      <c r="C10580" s="381"/>
      <c r="D10580" s="381">
        <v>16</v>
      </c>
      <c r="E10580" s="382" t="s">
        <v>857</v>
      </c>
      <c r="F10580" s="383" t="s">
        <v>858</v>
      </c>
      <c r="G10580" s="147">
        <v>0</v>
      </c>
      <c r="H10580" s="147">
        <v>0</v>
      </c>
    </row>
    <row r="10581" spans="1:8">
      <c r="A10581" s="399" t="s">
        <v>859</v>
      </c>
      <c r="B10581" s="352">
        <v>780704</v>
      </c>
      <c r="C10581" s="381"/>
      <c r="D10581" s="378">
        <v>17</v>
      </c>
      <c r="E10581" s="379" t="s">
        <v>860</v>
      </c>
      <c r="F10581" s="380" t="s">
        <v>861</v>
      </c>
      <c r="G10581" s="147">
        <v>0</v>
      </c>
      <c r="H10581" s="147">
        <v>0</v>
      </c>
    </row>
    <row r="10582" spans="1:8" ht="28.5">
      <c r="A10582" s="401" t="s">
        <v>862</v>
      </c>
      <c r="B10582" s="375">
        <v>780704</v>
      </c>
      <c r="C10582" s="381"/>
      <c r="D10582" s="378">
        <v>18</v>
      </c>
      <c r="E10582" s="379" t="s">
        <v>863</v>
      </c>
      <c r="F10582" s="380" t="s">
        <v>864</v>
      </c>
      <c r="G10582" s="147">
        <v>0</v>
      </c>
      <c r="H10582" s="147">
        <v>0</v>
      </c>
    </row>
    <row r="10583" spans="1:8" ht="30">
      <c r="A10583" s="399" t="s">
        <v>865</v>
      </c>
      <c r="B10583" s="375">
        <v>780704</v>
      </c>
      <c r="C10583" s="381"/>
      <c r="D10583" s="381">
        <v>19</v>
      </c>
      <c r="E10583" s="382" t="s">
        <v>866</v>
      </c>
      <c r="F10583" s="383" t="s">
        <v>867</v>
      </c>
      <c r="G10583" s="147">
        <v>0</v>
      </c>
      <c r="H10583" s="147">
        <v>0</v>
      </c>
    </row>
    <row r="10584" spans="1:8" ht="30">
      <c r="A10584" s="399" t="s">
        <v>868</v>
      </c>
      <c r="B10584" s="375">
        <v>780704</v>
      </c>
      <c r="C10584" s="381"/>
      <c r="D10584" s="381">
        <v>20</v>
      </c>
      <c r="E10584" s="382" t="s">
        <v>869</v>
      </c>
      <c r="F10584" s="383" t="s">
        <v>870</v>
      </c>
      <c r="G10584" s="147">
        <v>0</v>
      </c>
      <c r="H10584" s="147">
        <v>0</v>
      </c>
    </row>
    <row r="10585" spans="1:8">
      <c r="A10585" s="399" t="s">
        <v>871</v>
      </c>
      <c r="B10585" s="375">
        <v>780704</v>
      </c>
      <c r="C10585" s="381"/>
      <c r="D10585" s="381">
        <v>21</v>
      </c>
      <c r="E10585" s="382" t="s">
        <v>872</v>
      </c>
      <c r="F10585" s="383" t="s">
        <v>873</v>
      </c>
      <c r="G10585" s="147">
        <v>0</v>
      </c>
      <c r="H10585" s="147">
        <v>0</v>
      </c>
    </row>
    <row r="10586" spans="1:8">
      <c r="A10586" s="399" t="s">
        <v>874</v>
      </c>
      <c r="B10586" s="375">
        <v>780704</v>
      </c>
      <c r="C10586" s="381"/>
      <c r="D10586" s="381">
        <v>22</v>
      </c>
      <c r="E10586" s="382" t="s">
        <v>875</v>
      </c>
      <c r="F10586" s="383" t="s">
        <v>876</v>
      </c>
      <c r="G10586" s="147">
        <v>0</v>
      </c>
      <c r="H10586" s="147">
        <v>0</v>
      </c>
    </row>
    <row r="10587" spans="1:8">
      <c r="A10587" s="399" t="s">
        <v>877</v>
      </c>
      <c r="B10587" s="375">
        <v>780704</v>
      </c>
      <c r="C10587" s="381"/>
      <c r="D10587" s="381">
        <v>23</v>
      </c>
      <c r="E10587" s="382" t="s">
        <v>878</v>
      </c>
      <c r="F10587" s="383" t="s">
        <v>879</v>
      </c>
      <c r="G10587" s="147">
        <v>0</v>
      </c>
      <c r="H10587" s="147">
        <v>0</v>
      </c>
    </row>
    <row r="10588" spans="1:8">
      <c r="A10588" s="399" t="s">
        <v>880</v>
      </c>
      <c r="B10588" s="375">
        <v>780704</v>
      </c>
      <c r="C10588" s="381"/>
      <c r="D10588" s="381">
        <v>24</v>
      </c>
      <c r="E10588" s="382" t="s">
        <v>881</v>
      </c>
      <c r="F10588" s="383" t="s">
        <v>882</v>
      </c>
      <c r="G10588" s="147">
        <v>0</v>
      </c>
      <c r="H10588" s="147">
        <v>0</v>
      </c>
    </row>
    <row r="10589" spans="1:8">
      <c r="A10589" s="399" t="s">
        <v>883</v>
      </c>
      <c r="B10589" s="375">
        <v>780704</v>
      </c>
      <c r="C10589" s="381"/>
      <c r="D10589" s="378">
        <v>25</v>
      </c>
      <c r="E10589" s="379" t="s">
        <v>884</v>
      </c>
      <c r="F10589" s="380" t="s">
        <v>497</v>
      </c>
      <c r="G10589" s="147">
        <v>0</v>
      </c>
      <c r="H10589" s="147">
        <v>0</v>
      </c>
    </row>
    <row r="10590" spans="1:8" ht="28.5">
      <c r="A10590" s="399" t="s">
        <v>885</v>
      </c>
      <c r="B10590" s="375">
        <v>780704</v>
      </c>
      <c r="C10590" s="381"/>
      <c r="D10590" s="378">
        <v>26</v>
      </c>
      <c r="E10590" s="379" t="s">
        <v>886</v>
      </c>
      <c r="F10590" s="380" t="s">
        <v>887</v>
      </c>
      <c r="G10590" s="147">
        <v>0</v>
      </c>
      <c r="H10590" s="147">
        <v>0</v>
      </c>
    </row>
    <row r="10591" spans="1:8">
      <c r="A10591" s="399" t="s">
        <v>888</v>
      </c>
      <c r="B10591" s="375">
        <v>780704</v>
      </c>
      <c r="C10591" s="381"/>
      <c r="D10591" s="381">
        <v>27</v>
      </c>
      <c r="E10591" s="382" t="s">
        <v>889</v>
      </c>
      <c r="F10591" s="383" t="s">
        <v>890</v>
      </c>
      <c r="G10591" s="147">
        <v>0</v>
      </c>
      <c r="H10591" s="147">
        <v>0</v>
      </c>
    </row>
    <row r="10592" spans="1:8">
      <c r="A10592" s="399" t="s">
        <v>891</v>
      </c>
      <c r="B10592" s="375">
        <v>780704</v>
      </c>
      <c r="C10592" s="381"/>
      <c r="D10592" s="381">
        <v>28</v>
      </c>
      <c r="E10592" s="382" t="s">
        <v>892</v>
      </c>
      <c r="F10592" s="383" t="s">
        <v>893</v>
      </c>
      <c r="G10592" s="147">
        <v>0</v>
      </c>
      <c r="H10592" s="147">
        <v>0</v>
      </c>
    </row>
    <row r="10593" spans="1:8">
      <c r="A10593" s="399" t="s">
        <v>894</v>
      </c>
      <c r="B10593" s="375">
        <v>780704</v>
      </c>
      <c r="C10593" s="381"/>
      <c r="D10593" s="381">
        <v>29</v>
      </c>
      <c r="E10593" s="382" t="s">
        <v>895</v>
      </c>
      <c r="F10593" s="383" t="s">
        <v>896</v>
      </c>
      <c r="G10593" s="147">
        <v>0</v>
      </c>
      <c r="H10593" s="147">
        <v>0</v>
      </c>
    </row>
    <row r="10594" spans="1:8">
      <c r="A10594" s="399" t="s">
        <v>897</v>
      </c>
      <c r="B10594" s="375">
        <v>780704</v>
      </c>
      <c r="C10594" s="381"/>
      <c r="D10594" s="381">
        <v>30</v>
      </c>
      <c r="E10594" s="382" t="s">
        <v>898</v>
      </c>
      <c r="F10594" s="383" t="s">
        <v>899</v>
      </c>
      <c r="G10594" s="147">
        <v>0</v>
      </c>
      <c r="H10594" s="147">
        <v>0</v>
      </c>
    </row>
    <row r="10595" spans="1:8" ht="30">
      <c r="A10595" s="399" t="s">
        <v>900</v>
      </c>
      <c r="B10595" s="375">
        <v>780704</v>
      </c>
      <c r="C10595" s="381"/>
      <c r="D10595" s="381">
        <v>31</v>
      </c>
      <c r="E10595" s="382" t="s">
        <v>901</v>
      </c>
      <c r="F10595" s="383" t="s">
        <v>902</v>
      </c>
      <c r="G10595" s="147">
        <v>0</v>
      </c>
      <c r="H10595" s="147">
        <v>0</v>
      </c>
    </row>
    <row r="10596" spans="1:8" ht="30">
      <c r="A10596" s="399" t="s">
        <v>903</v>
      </c>
      <c r="B10596" s="375">
        <v>780704</v>
      </c>
      <c r="C10596" s="381"/>
      <c r="D10596" s="381">
        <v>32</v>
      </c>
      <c r="E10596" s="382" t="s">
        <v>904</v>
      </c>
      <c r="F10596" s="383" t="s">
        <v>905</v>
      </c>
      <c r="G10596" s="147">
        <v>0</v>
      </c>
      <c r="H10596" s="147">
        <v>0</v>
      </c>
    </row>
    <row r="10597" spans="1:8" ht="30">
      <c r="A10597" s="399" t="s">
        <v>906</v>
      </c>
      <c r="B10597" s="375">
        <v>780704</v>
      </c>
      <c r="C10597" s="381"/>
      <c r="D10597" s="381">
        <v>33</v>
      </c>
      <c r="E10597" s="382" t="s">
        <v>907</v>
      </c>
      <c r="F10597" s="383" t="s">
        <v>908</v>
      </c>
      <c r="G10597" s="147">
        <v>0</v>
      </c>
      <c r="H10597" s="147">
        <v>0</v>
      </c>
    </row>
    <row r="10598" spans="1:8">
      <c r="A10598" s="399" t="s">
        <v>909</v>
      </c>
      <c r="B10598" s="375">
        <v>780704</v>
      </c>
      <c r="C10598" s="381"/>
      <c r="D10598" s="381">
        <v>34</v>
      </c>
      <c r="E10598" s="382" t="s">
        <v>910</v>
      </c>
      <c r="F10598" s="383" t="s">
        <v>911</v>
      </c>
      <c r="G10598" s="147">
        <v>0</v>
      </c>
      <c r="H10598" s="147">
        <v>0</v>
      </c>
    </row>
    <row r="10599" spans="1:8">
      <c r="A10599" s="399" t="s">
        <v>912</v>
      </c>
      <c r="B10599" s="375">
        <v>780704</v>
      </c>
      <c r="C10599" s="381"/>
      <c r="D10599" s="381">
        <v>35</v>
      </c>
      <c r="E10599" s="382" t="s">
        <v>913</v>
      </c>
      <c r="F10599" s="383" t="s">
        <v>914</v>
      </c>
      <c r="G10599" s="147">
        <v>0</v>
      </c>
      <c r="H10599" s="147">
        <v>0</v>
      </c>
    </row>
    <row r="10600" spans="1:8" ht="30">
      <c r="A10600" s="399" t="s">
        <v>915</v>
      </c>
      <c r="B10600" s="375">
        <v>780704</v>
      </c>
      <c r="C10600" s="381"/>
      <c r="D10600" s="381">
        <v>36</v>
      </c>
      <c r="E10600" s="382" t="s">
        <v>916</v>
      </c>
      <c r="F10600" s="383" t="s">
        <v>917</v>
      </c>
      <c r="G10600" s="147">
        <v>0</v>
      </c>
      <c r="H10600" s="147">
        <v>0</v>
      </c>
    </row>
    <row r="10601" spans="1:8" ht="28.5">
      <c r="A10601" s="399" t="s">
        <v>918</v>
      </c>
      <c r="B10601" s="375">
        <v>780704</v>
      </c>
      <c r="C10601" s="381"/>
      <c r="D10601" s="378">
        <v>37</v>
      </c>
      <c r="E10601" s="379" t="s">
        <v>919</v>
      </c>
      <c r="F10601" s="380" t="s">
        <v>920</v>
      </c>
      <c r="G10601" s="147">
        <v>0</v>
      </c>
      <c r="H10601" s="147">
        <v>0</v>
      </c>
    </row>
    <row r="10602" spans="1:8">
      <c r="A10602" s="399" t="s">
        <v>921</v>
      </c>
      <c r="B10602" s="375">
        <v>780704</v>
      </c>
      <c r="C10602" s="381"/>
      <c r="D10602" s="381">
        <v>38</v>
      </c>
      <c r="E10602" s="382" t="s">
        <v>922</v>
      </c>
      <c r="F10602" s="383" t="s">
        <v>39</v>
      </c>
      <c r="G10602" s="147">
        <v>0</v>
      </c>
      <c r="H10602" s="147">
        <v>0</v>
      </c>
    </row>
    <row r="10603" spans="1:8">
      <c r="A10603" s="399" t="s">
        <v>923</v>
      </c>
      <c r="B10603" s="375">
        <v>780704</v>
      </c>
      <c r="C10603" s="381"/>
      <c r="D10603" s="381">
        <v>39</v>
      </c>
      <c r="E10603" s="382" t="s">
        <v>924</v>
      </c>
      <c r="F10603" s="383" t="s">
        <v>40</v>
      </c>
      <c r="G10603" s="147">
        <v>0</v>
      </c>
      <c r="H10603" s="147">
        <v>0</v>
      </c>
    </row>
    <row r="10604" spans="1:8">
      <c r="A10604" s="399" t="s">
        <v>925</v>
      </c>
      <c r="B10604" s="375">
        <v>780704</v>
      </c>
      <c r="C10604" s="381"/>
      <c r="D10604" s="381">
        <v>40</v>
      </c>
      <c r="E10604" s="382" t="s">
        <v>926</v>
      </c>
      <c r="F10604" s="383" t="s">
        <v>927</v>
      </c>
      <c r="G10604" s="147">
        <v>0</v>
      </c>
      <c r="H10604" s="147">
        <v>0</v>
      </c>
    </row>
    <row r="10605" spans="1:8">
      <c r="A10605" s="399" t="s">
        <v>928</v>
      </c>
      <c r="B10605" s="375">
        <v>780704</v>
      </c>
      <c r="C10605" s="381"/>
      <c r="D10605" s="381">
        <v>41</v>
      </c>
      <c r="E10605" s="382" t="s">
        <v>929</v>
      </c>
      <c r="F10605" s="383" t="s">
        <v>930</v>
      </c>
      <c r="G10605" s="147">
        <v>0</v>
      </c>
      <c r="H10605" s="147">
        <v>0</v>
      </c>
    </row>
    <row r="10606" spans="1:8" ht="28.5">
      <c r="A10606" s="399" t="s">
        <v>931</v>
      </c>
      <c r="B10606" s="375">
        <v>780704</v>
      </c>
      <c r="C10606" s="381"/>
      <c r="D10606" s="378">
        <v>42</v>
      </c>
      <c r="E10606" s="379" t="s">
        <v>932</v>
      </c>
      <c r="F10606" s="380" t="s">
        <v>933</v>
      </c>
      <c r="G10606" s="147">
        <v>0</v>
      </c>
      <c r="H10606" s="147">
        <v>0</v>
      </c>
    </row>
    <row r="10607" spans="1:8">
      <c r="A10607" s="399" t="s">
        <v>934</v>
      </c>
      <c r="B10607" s="375">
        <v>780704</v>
      </c>
      <c r="C10607" s="381"/>
      <c r="D10607" s="381">
        <v>43</v>
      </c>
      <c r="E10607" s="382" t="s">
        <v>935</v>
      </c>
      <c r="F10607" s="383" t="s">
        <v>936</v>
      </c>
      <c r="G10607" s="147">
        <v>0</v>
      </c>
      <c r="H10607" s="147">
        <v>0</v>
      </c>
    </row>
    <row r="10608" spans="1:8">
      <c r="A10608" s="399" t="s">
        <v>937</v>
      </c>
      <c r="B10608" s="375">
        <v>780704</v>
      </c>
      <c r="C10608" s="381"/>
      <c r="D10608" s="381">
        <v>44</v>
      </c>
      <c r="E10608" s="382" t="s">
        <v>938</v>
      </c>
      <c r="F10608" s="383" t="s">
        <v>939</v>
      </c>
      <c r="G10608" s="147">
        <v>0</v>
      </c>
      <c r="H10608" s="147">
        <v>0</v>
      </c>
    </row>
    <row r="10609" spans="1:8">
      <c r="A10609" s="399" t="s">
        <v>940</v>
      </c>
      <c r="B10609" s="375">
        <v>780704</v>
      </c>
      <c r="C10609" s="381"/>
      <c r="D10609" s="381">
        <v>45</v>
      </c>
      <c r="E10609" s="382" t="s">
        <v>941</v>
      </c>
      <c r="F10609" s="383" t="s">
        <v>942</v>
      </c>
      <c r="G10609" s="147">
        <v>0</v>
      </c>
      <c r="H10609" s="147">
        <v>0</v>
      </c>
    </row>
    <row r="10610" spans="1:8" ht="28.5">
      <c r="A10610" s="399" t="s">
        <v>943</v>
      </c>
      <c r="B10610" s="375">
        <v>780704</v>
      </c>
      <c r="C10610" s="381"/>
      <c r="D10610" s="378">
        <v>46</v>
      </c>
      <c r="E10610" s="386">
        <v>5</v>
      </c>
      <c r="F10610" s="380" t="s">
        <v>944</v>
      </c>
      <c r="G10610" s="147">
        <v>0</v>
      </c>
      <c r="H10610" s="147">
        <v>0</v>
      </c>
    </row>
    <row r="10611" spans="1:8">
      <c r="A10611" s="399" t="s">
        <v>945</v>
      </c>
      <c r="B10611" s="375">
        <v>780704</v>
      </c>
      <c r="C10611" s="381"/>
      <c r="D10611" s="381">
        <v>47</v>
      </c>
      <c r="E10611" s="382" t="s">
        <v>946</v>
      </c>
      <c r="F10611" s="383" t="s">
        <v>947</v>
      </c>
      <c r="G10611" s="147">
        <v>0</v>
      </c>
      <c r="H10611" s="147">
        <v>0</v>
      </c>
    </row>
    <row r="10612" spans="1:8">
      <c r="A10612" s="399" t="s">
        <v>948</v>
      </c>
      <c r="B10612" s="375">
        <v>780704</v>
      </c>
      <c r="C10612" s="381"/>
      <c r="D10612" s="381">
        <v>48</v>
      </c>
      <c r="E10612" s="382" t="s">
        <v>949</v>
      </c>
      <c r="F10612" s="383" t="s">
        <v>950</v>
      </c>
      <c r="G10612" s="147">
        <v>0</v>
      </c>
      <c r="H10612" s="147">
        <v>0</v>
      </c>
    </row>
    <row r="10613" spans="1:8">
      <c r="A10613" s="402" t="s">
        <v>951</v>
      </c>
      <c r="B10613" s="375">
        <v>780704</v>
      </c>
      <c r="C10613" s="381"/>
      <c r="D10613" s="381">
        <v>49</v>
      </c>
      <c r="E10613" s="384" t="s">
        <v>952</v>
      </c>
      <c r="F10613" s="385" t="s">
        <v>953</v>
      </c>
      <c r="G10613" s="147">
        <v>0</v>
      </c>
      <c r="H10613" s="147">
        <v>0</v>
      </c>
    </row>
    <row r="10614" spans="1:8" ht="30">
      <c r="A10614" s="398" t="s">
        <v>38</v>
      </c>
      <c r="B10614" s="375">
        <v>780694</v>
      </c>
      <c r="C10614" s="376">
        <v>196</v>
      </c>
      <c r="D10614" s="377">
        <v>0</v>
      </c>
      <c r="E10614" s="377">
        <v>0</v>
      </c>
      <c r="F10614" s="437" t="s">
        <v>1072</v>
      </c>
      <c r="G10614" s="149">
        <v>7982</v>
      </c>
      <c r="H10614" s="149">
        <v>40595495</v>
      </c>
    </row>
    <row r="10615" spans="1:8" ht="28.5">
      <c r="A10615" s="399" t="s">
        <v>815</v>
      </c>
      <c r="B10615" s="375">
        <v>780694</v>
      </c>
      <c r="C10615" s="381"/>
      <c r="D10615" s="378">
        <v>1</v>
      </c>
      <c r="E10615" s="379">
        <v>1</v>
      </c>
      <c r="F10615" s="380" t="s">
        <v>816</v>
      </c>
      <c r="G10615" s="147">
        <v>418</v>
      </c>
      <c r="H10615" s="147">
        <v>18493984</v>
      </c>
    </row>
    <row r="10616" spans="1:8">
      <c r="A10616" s="399" t="s">
        <v>817</v>
      </c>
      <c r="B10616" s="375">
        <v>780694</v>
      </c>
      <c r="C10616" s="381"/>
      <c r="D10616" s="381">
        <v>2</v>
      </c>
      <c r="E10616" s="382" t="s">
        <v>818</v>
      </c>
      <c r="F10616" s="383" t="s">
        <v>819</v>
      </c>
      <c r="G10616" s="147">
        <v>0</v>
      </c>
      <c r="H10616" s="147">
        <v>0</v>
      </c>
    </row>
    <row r="10617" spans="1:8" ht="30">
      <c r="A10617" s="399" t="s">
        <v>820</v>
      </c>
      <c r="B10617" s="375">
        <v>780694</v>
      </c>
      <c r="C10617" s="381"/>
      <c r="D10617" s="381">
        <v>3</v>
      </c>
      <c r="E10617" s="382" t="s">
        <v>821</v>
      </c>
      <c r="F10617" s="383" t="s">
        <v>822</v>
      </c>
      <c r="G10617" s="147">
        <v>0</v>
      </c>
      <c r="H10617" s="147">
        <v>0</v>
      </c>
    </row>
    <row r="10618" spans="1:8">
      <c r="A10618" s="399" t="s">
        <v>823</v>
      </c>
      <c r="B10618" s="375">
        <v>780694</v>
      </c>
      <c r="C10618" s="381"/>
      <c r="D10618" s="381">
        <v>4</v>
      </c>
      <c r="E10618" s="382" t="s">
        <v>824</v>
      </c>
      <c r="F10618" s="383" t="s">
        <v>825</v>
      </c>
      <c r="G10618" s="147">
        <v>0</v>
      </c>
      <c r="H10618" s="147">
        <v>0</v>
      </c>
    </row>
    <row r="10619" spans="1:8">
      <c r="A10619" s="399" t="s">
        <v>826</v>
      </c>
      <c r="B10619" s="375">
        <v>780694</v>
      </c>
      <c r="C10619" s="381"/>
      <c r="D10619" s="381">
        <v>5</v>
      </c>
      <c r="E10619" s="382" t="s">
        <v>827</v>
      </c>
      <c r="F10619" s="383" t="s">
        <v>828</v>
      </c>
      <c r="G10619" s="147">
        <v>0</v>
      </c>
      <c r="H10619" s="147">
        <v>0</v>
      </c>
    </row>
    <row r="10620" spans="1:8">
      <c r="A10620" s="399" t="s">
        <v>829</v>
      </c>
      <c r="B10620" s="375">
        <v>780694</v>
      </c>
      <c r="C10620" s="381"/>
      <c r="D10620" s="381">
        <v>6</v>
      </c>
      <c r="E10620" s="382" t="s">
        <v>830</v>
      </c>
      <c r="F10620" s="383" t="s">
        <v>831</v>
      </c>
      <c r="G10620" s="147">
        <v>0</v>
      </c>
      <c r="H10620" s="147">
        <v>0</v>
      </c>
    </row>
    <row r="10621" spans="1:8">
      <c r="A10621" s="400" t="s">
        <v>1491</v>
      </c>
      <c r="B10621" s="375">
        <v>780694</v>
      </c>
      <c r="C10621" s="381"/>
      <c r="D10621" s="381">
        <v>7</v>
      </c>
      <c r="E10621" s="384" t="s">
        <v>832</v>
      </c>
      <c r="F10621" s="385" t="s">
        <v>833</v>
      </c>
      <c r="G10621" s="147">
        <v>0</v>
      </c>
      <c r="H10621" s="147">
        <v>0</v>
      </c>
    </row>
    <row r="10622" spans="1:8">
      <c r="A10622" s="399" t="s">
        <v>834</v>
      </c>
      <c r="B10622" s="375">
        <v>780694</v>
      </c>
      <c r="C10622" s="381"/>
      <c r="D10622" s="381">
        <v>8</v>
      </c>
      <c r="E10622" s="382" t="s">
        <v>835</v>
      </c>
      <c r="F10622" s="383" t="s">
        <v>836</v>
      </c>
      <c r="G10622" s="147">
        <v>418</v>
      </c>
      <c r="H10622" s="147">
        <v>18493984</v>
      </c>
    </row>
    <row r="10623" spans="1:8" ht="28.5">
      <c r="A10623" s="399" t="s">
        <v>837</v>
      </c>
      <c r="B10623" s="375">
        <v>780694</v>
      </c>
      <c r="C10623" s="381"/>
      <c r="D10623" s="378">
        <v>9</v>
      </c>
      <c r="E10623" s="379" t="s">
        <v>838</v>
      </c>
      <c r="F10623" s="380" t="s">
        <v>839</v>
      </c>
      <c r="G10623" s="147">
        <v>0</v>
      </c>
      <c r="H10623" s="147">
        <v>0</v>
      </c>
    </row>
    <row r="10624" spans="1:8">
      <c r="A10624" s="399" t="s">
        <v>840</v>
      </c>
      <c r="B10624" s="375">
        <v>780694</v>
      </c>
      <c r="C10624" s="381"/>
      <c r="D10624" s="381">
        <v>10</v>
      </c>
      <c r="E10624" s="382" t="s">
        <v>841</v>
      </c>
      <c r="F10624" s="383" t="s">
        <v>842</v>
      </c>
      <c r="G10624" s="147">
        <v>0</v>
      </c>
      <c r="H10624" s="147">
        <v>0</v>
      </c>
    </row>
    <row r="10625" spans="1:8">
      <c r="A10625" s="399" t="s">
        <v>843</v>
      </c>
      <c r="B10625" s="375">
        <v>780694</v>
      </c>
      <c r="C10625" s="381"/>
      <c r="D10625" s="381">
        <v>11</v>
      </c>
      <c r="E10625" s="382" t="s">
        <v>844</v>
      </c>
      <c r="F10625" s="383" t="s">
        <v>845</v>
      </c>
      <c r="G10625" s="147">
        <v>0</v>
      </c>
      <c r="H10625" s="147">
        <v>0</v>
      </c>
    </row>
    <row r="10626" spans="1:8">
      <c r="A10626" s="399" t="s">
        <v>846</v>
      </c>
      <c r="B10626" s="375">
        <v>780694</v>
      </c>
      <c r="C10626" s="381"/>
      <c r="D10626" s="381">
        <v>12</v>
      </c>
      <c r="E10626" s="382" t="s">
        <v>847</v>
      </c>
      <c r="F10626" s="383" t="s">
        <v>848</v>
      </c>
      <c r="G10626" s="147">
        <v>0</v>
      </c>
      <c r="H10626" s="147">
        <v>0</v>
      </c>
    </row>
    <row r="10627" spans="1:8">
      <c r="A10627" s="399" t="s">
        <v>849</v>
      </c>
      <c r="B10627" s="375">
        <v>780694</v>
      </c>
      <c r="C10627" s="381"/>
      <c r="D10627" s="381">
        <v>13</v>
      </c>
      <c r="E10627" s="382" t="s">
        <v>850</v>
      </c>
      <c r="F10627" s="383" t="s">
        <v>851</v>
      </c>
      <c r="G10627" s="147">
        <v>0</v>
      </c>
      <c r="H10627" s="147">
        <v>0</v>
      </c>
    </row>
    <row r="10628" spans="1:8">
      <c r="A10628" s="399" t="s">
        <v>852</v>
      </c>
      <c r="B10628" s="375">
        <v>780694</v>
      </c>
      <c r="C10628" s="381"/>
      <c r="D10628" s="381">
        <v>14</v>
      </c>
      <c r="E10628" s="382" t="s">
        <v>853</v>
      </c>
      <c r="F10628" s="383" t="s">
        <v>854</v>
      </c>
      <c r="G10628" s="147">
        <v>0</v>
      </c>
      <c r="H10628" s="147">
        <v>0</v>
      </c>
    </row>
    <row r="10629" spans="1:8">
      <c r="A10629" s="400" t="s">
        <v>1492</v>
      </c>
      <c r="B10629" s="375">
        <v>780694</v>
      </c>
      <c r="C10629" s="499"/>
      <c r="D10629" s="381">
        <v>15</v>
      </c>
      <c r="E10629" s="384" t="s">
        <v>1337</v>
      </c>
      <c r="F10629" s="385" t="s">
        <v>855</v>
      </c>
      <c r="G10629" s="147">
        <v>0</v>
      </c>
      <c r="H10629" s="147">
        <v>0</v>
      </c>
    </row>
    <row r="10630" spans="1:8">
      <c r="A10630" s="399" t="s">
        <v>856</v>
      </c>
      <c r="B10630" s="375">
        <v>780694</v>
      </c>
      <c r="C10630" s="381"/>
      <c r="D10630" s="381">
        <v>16</v>
      </c>
      <c r="E10630" s="382" t="s">
        <v>857</v>
      </c>
      <c r="F10630" s="383" t="s">
        <v>858</v>
      </c>
      <c r="G10630" s="147">
        <v>0</v>
      </c>
      <c r="H10630" s="147">
        <v>0</v>
      </c>
    </row>
    <row r="10631" spans="1:8">
      <c r="A10631" s="399" t="s">
        <v>859</v>
      </c>
      <c r="B10631" s="352">
        <v>780694</v>
      </c>
      <c r="C10631" s="381"/>
      <c r="D10631" s="378">
        <v>17</v>
      </c>
      <c r="E10631" s="379" t="s">
        <v>860</v>
      </c>
      <c r="F10631" s="380" t="s">
        <v>861</v>
      </c>
      <c r="G10631" s="147">
        <v>7564</v>
      </c>
      <c r="H10631" s="147">
        <v>22101511</v>
      </c>
    </row>
    <row r="10632" spans="1:8" ht="28.5">
      <c r="A10632" s="401" t="s">
        <v>862</v>
      </c>
      <c r="B10632" s="375">
        <v>780694</v>
      </c>
      <c r="C10632" s="381"/>
      <c r="D10632" s="378">
        <v>18</v>
      </c>
      <c r="E10632" s="379" t="s">
        <v>863</v>
      </c>
      <c r="F10632" s="380" t="s">
        <v>864</v>
      </c>
      <c r="G10632" s="147">
        <v>0</v>
      </c>
      <c r="H10632" s="147">
        <v>0</v>
      </c>
    </row>
    <row r="10633" spans="1:8" ht="30">
      <c r="A10633" s="399" t="s">
        <v>865</v>
      </c>
      <c r="B10633" s="375">
        <v>780694</v>
      </c>
      <c r="C10633" s="381"/>
      <c r="D10633" s="381">
        <v>19</v>
      </c>
      <c r="E10633" s="382" t="s">
        <v>866</v>
      </c>
      <c r="F10633" s="383" t="s">
        <v>867</v>
      </c>
      <c r="G10633" s="147">
        <v>0</v>
      </c>
      <c r="H10633" s="147">
        <v>0</v>
      </c>
    </row>
    <row r="10634" spans="1:8" ht="30">
      <c r="A10634" s="399" t="s">
        <v>868</v>
      </c>
      <c r="B10634" s="375">
        <v>780694</v>
      </c>
      <c r="C10634" s="381"/>
      <c r="D10634" s="381">
        <v>20</v>
      </c>
      <c r="E10634" s="382" t="s">
        <v>869</v>
      </c>
      <c r="F10634" s="383" t="s">
        <v>870</v>
      </c>
      <c r="G10634" s="147">
        <v>0</v>
      </c>
      <c r="H10634" s="147">
        <v>0</v>
      </c>
    </row>
    <row r="10635" spans="1:8">
      <c r="A10635" s="399" t="s">
        <v>871</v>
      </c>
      <c r="B10635" s="375">
        <v>780694</v>
      </c>
      <c r="C10635" s="381"/>
      <c r="D10635" s="381">
        <v>21</v>
      </c>
      <c r="E10635" s="382" t="s">
        <v>872</v>
      </c>
      <c r="F10635" s="383" t="s">
        <v>873</v>
      </c>
      <c r="G10635" s="147">
        <v>0</v>
      </c>
      <c r="H10635" s="147">
        <v>0</v>
      </c>
    </row>
    <row r="10636" spans="1:8">
      <c r="A10636" s="399" t="s">
        <v>874</v>
      </c>
      <c r="B10636" s="375">
        <v>780694</v>
      </c>
      <c r="C10636" s="381"/>
      <c r="D10636" s="381">
        <v>22</v>
      </c>
      <c r="E10636" s="382" t="s">
        <v>875</v>
      </c>
      <c r="F10636" s="383" t="s">
        <v>876</v>
      </c>
      <c r="G10636" s="147">
        <v>0</v>
      </c>
      <c r="H10636" s="147">
        <v>0</v>
      </c>
    </row>
    <row r="10637" spans="1:8">
      <c r="A10637" s="399" t="s">
        <v>877</v>
      </c>
      <c r="B10637" s="375">
        <v>780694</v>
      </c>
      <c r="C10637" s="381"/>
      <c r="D10637" s="381">
        <v>23</v>
      </c>
      <c r="E10637" s="382" t="s">
        <v>878</v>
      </c>
      <c r="F10637" s="383" t="s">
        <v>879</v>
      </c>
      <c r="G10637" s="147">
        <v>0</v>
      </c>
      <c r="H10637" s="147">
        <v>0</v>
      </c>
    </row>
    <row r="10638" spans="1:8">
      <c r="A10638" s="399" t="s">
        <v>880</v>
      </c>
      <c r="B10638" s="375">
        <v>780694</v>
      </c>
      <c r="C10638" s="381"/>
      <c r="D10638" s="381">
        <v>24</v>
      </c>
      <c r="E10638" s="382" t="s">
        <v>881</v>
      </c>
      <c r="F10638" s="383" t="s">
        <v>882</v>
      </c>
      <c r="G10638" s="147">
        <v>0</v>
      </c>
      <c r="H10638" s="147">
        <v>0</v>
      </c>
    </row>
    <row r="10639" spans="1:8">
      <c r="A10639" s="399" t="s">
        <v>883</v>
      </c>
      <c r="B10639" s="375">
        <v>780694</v>
      </c>
      <c r="C10639" s="381"/>
      <c r="D10639" s="378">
        <v>25</v>
      </c>
      <c r="E10639" s="379" t="s">
        <v>884</v>
      </c>
      <c r="F10639" s="380" t="s">
        <v>497</v>
      </c>
      <c r="G10639" s="147">
        <v>0</v>
      </c>
      <c r="H10639" s="147">
        <v>0</v>
      </c>
    </row>
    <row r="10640" spans="1:8" ht="28.5">
      <c r="A10640" s="399" t="s">
        <v>885</v>
      </c>
      <c r="B10640" s="375">
        <v>780694</v>
      </c>
      <c r="C10640" s="381"/>
      <c r="D10640" s="378">
        <v>26</v>
      </c>
      <c r="E10640" s="379" t="s">
        <v>886</v>
      </c>
      <c r="F10640" s="380" t="s">
        <v>887</v>
      </c>
      <c r="G10640" s="147">
        <v>7564</v>
      </c>
      <c r="H10640" s="147">
        <v>22101511</v>
      </c>
    </row>
    <row r="10641" spans="1:8">
      <c r="A10641" s="399" t="s">
        <v>888</v>
      </c>
      <c r="B10641" s="375">
        <v>780694</v>
      </c>
      <c r="C10641" s="381"/>
      <c r="D10641" s="381">
        <v>27</v>
      </c>
      <c r="E10641" s="382" t="s">
        <v>889</v>
      </c>
      <c r="F10641" s="383" t="s">
        <v>890</v>
      </c>
      <c r="G10641" s="147">
        <v>0</v>
      </c>
      <c r="H10641" s="147">
        <v>0</v>
      </c>
    </row>
    <row r="10642" spans="1:8">
      <c r="A10642" s="399" t="s">
        <v>891</v>
      </c>
      <c r="B10642" s="375">
        <v>780694</v>
      </c>
      <c r="C10642" s="381"/>
      <c r="D10642" s="381">
        <v>28</v>
      </c>
      <c r="E10642" s="382" t="s">
        <v>892</v>
      </c>
      <c r="F10642" s="383" t="s">
        <v>893</v>
      </c>
      <c r="G10642" s="147">
        <v>0</v>
      </c>
      <c r="H10642" s="147">
        <v>0</v>
      </c>
    </row>
    <row r="10643" spans="1:8">
      <c r="A10643" s="399" t="s">
        <v>894</v>
      </c>
      <c r="B10643" s="375">
        <v>780694</v>
      </c>
      <c r="C10643" s="381"/>
      <c r="D10643" s="381">
        <v>29</v>
      </c>
      <c r="E10643" s="382" t="s">
        <v>895</v>
      </c>
      <c r="F10643" s="383" t="s">
        <v>896</v>
      </c>
      <c r="G10643" s="147">
        <v>4865</v>
      </c>
      <c r="H10643" s="147">
        <v>14253600</v>
      </c>
    </row>
    <row r="10644" spans="1:8">
      <c r="A10644" s="399" t="s">
        <v>897</v>
      </c>
      <c r="B10644" s="375">
        <v>780694</v>
      </c>
      <c r="C10644" s="381"/>
      <c r="D10644" s="381">
        <v>30</v>
      </c>
      <c r="E10644" s="382" t="s">
        <v>898</v>
      </c>
      <c r="F10644" s="383" t="s">
        <v>899</v>
      </c>
      <c r="G10644" s="147">
        <v>2699</v>
      </c>
      <c r="H10644" s="147">
        <v>7847911</v>
      </c>
    </row>
    <row r="10645" spans="1:8" ht="30">
      <c r="A10645" s="399" t="s">
        <v>900</v>
      </c>
      <c r="B10645" s="375">
        <v>780694</v>
      </c>
      <c r="C10645" s="381"/>
      <c r="D10645" s="381">
        <v>31</v>
      </c>
      <c r="E10645" s="382" t="s">
        <v>901</v>
      </c>
      <c r="F10645" s="383" t="s">
        <v>902</v>
      </c>
      <c r="G10645" s="147">
        <v>0</v>
      </c>
      <c r="H10645" s="147">
        <v>0</v>
      </c>
    </row>
    <row r="10646" spans="1:8" ht="30">
      <c r="A10646" s="399" t="s">
        <v>903</v>
      </c>
      <c r="B10646" s="375">
        <v>780694</v>
      </c>
      <c r="C10646" s="381"/>
      <c r="D10646" s="381">
        <v>32</v>
      </c>
      <c r="E10646" s="382" t="s">
        <v>904</v>
      </c>
      <c r="F10646" s="383" t="s">
        <v>905</v>
      </c>
      <c r="G10646" s="147">
        <v>0</v>
      </c>
      <c r="H10646" s="147">
        <v>0</v>
      </c>
    </row>
    <row r="10647" spans="1:8" ht="30">
      <c r="A10647" s="399" t="s">
        <v>906</v>
      </c>
      <c r="B10647" s="375">
        <v>780694</v>
      </c>
      <c r="C10647" s="381"/>
      <c r="D10647" s="381">
        <v>33</v>
      </c>
      <c r="E10647" s="382" t="s">
        <v>907</v>
      </c>
      <c r="F10647" s="383" t="s">
        <v>908</v>
      </c>
      <c r="G10647" s="147">
        <v>0</v>
      </c>
      <c r="H10647" s="147">
        <v>0</v>
      </c>
    </row>
    <row r="10648" spans="1:8">
      <c r="A10648" s="399" t="s">
        <v>909</v>
      </c>
      <c r="B10648" s="375">
        <v>780694</v>
      </c>
      <c r="C10648" s="381"/>
      <c r="D10648" s="381">
        <v>34</v>
      </c>
      <c r="E10648" s="382" t="s">
        <v>910</v>
      </c>
      <c r="F10648" s="383" t="s">
        <v>911</v>
      </c>
      <c r="G10648" s="147">
        <v>0</v>
      </c>
      <c r="H10648" s="147">
        <v>0</v>
      </c>
    </row>
    <row r="10649" spans="1:8">
      <c r="A10649" s="399" t="s">
        <v>912</v>
      </c>
      <c r="B10649" s="375">
        <v>780694</v>
      </c>
      <c r="C10649" s="381"/>
      <c r="D10649" s="381">
        <v>35</v>
      </c>
      <c r="E10649" s="382" t="s">
        <v>913</v>
      </c>
      <c r="F10649" s="383" t="s">
        <v>914</v>
      </c>
      <c r="G10649" s="147">
        <v>0</v>
      </c>
      <c r="H10649" s="147">
        <v>0</v>
      </c>
    </row>
    <row r="10650" spans="1:8" ht="30">
      <c r="A10650" s="399" t="s">
        <v>915</v>
      </c>
      <c r="B10650" s="375">
        <v>780694</v>
      </c>
      <c r="C10650" s="381"/>
      <c r="D10650" s="381">
        <v>36</v>
      </c>
      <c r="E10650" s="382" t="s">
        <v>916</v>
      </c>
      <c r="F10650" s="383" t="s">
        <v>917</v>
      </c>
      <c r="G10650" s="147">
        <v>0</v>
      </c>
      <c r="H10650" s="147">
        <v>0</v>
      </c>
    </row>
    <row r="10651" spans="1:8" ht="28.5">
      <c r="A10651" s="399" t="s">
        <v>918</v>
      </c>
      <c r="B10651" s="375">
        <v>780694</v>
      </c>
      <c r="C10651" s="381"/>
      <c r="D10651" s="378">
        <v>37</v>
      </c>
      <c r="E10651" s="379" t="s">
        <v>919</v>
      </c>
      <c r="F10651" s="380" t="s">
        <v>920</v>
      </c>
      <c r="G10651" s="147">
        <v>0</v>
      </c>
      <c r="H10651" s="147">
        <v>0</v>
      </c>
    </row>
    <row r="10652" spans="1:8">
      <c r="A10652" s="399" t="s">
        <v>921</v>
      </c>
      <c r="B10652" s="375">
        <v>780694</v>
      </c>
      <c r="C10652" s="381"/>
      <c r="D10652" s="381">
        <v>38</v>
      </c>
      <c r="E10652" s="382" t="s">
        <v>922</v>
      </c>
      <c r="F10652" s="383" t="s">
        <v>39</v>
      </c>
      <c r="G10652" s="147">
        <v>0</v>
      </c>
      <c r="H10652" s="147">
        <v>0</v>
      </c>
    </row>
    <row r="10653" spans="1:8">
      <c r="A10653" s="399" t="s">
        <v>923</v>
      </c>
      <c r="B10653" s="375">
        <v>780694</v>
      </c>
      <c r="C10653" s="381"/>
      <c r="D10653" s="381">
        <v>39</v>
      </c>
      <c r="E10653" s="382" t="s">
        <v>924</v>
      </c>
      <c r="F10653" s="383" t="s">
        <v>40</v>
      </c>
      <c r="G10653" s="147">
        <v>0</v>
      </c>
      <c r="H10653" s="147">
        <v>0</v>
      </c>
    </row>
    <row r="10654" spans="1:8">
      <c r="A10654" s="399" t="s">
        <v>925</v>
      </c>
      <c r="B10654" s="375">
        <v>780694</v>
      </c>
      <c r="C10654" s="381"/>
      <c r="D10654" s="381">
        <v>40</v>
      </c>
      <c r="E10654" s="382" t="s">
        <v>926</v>
      </c>
      <c r="F10654" s="383" t="s">
        <v>927</v>
      </c>
      <c r="G10654" s="147">
        <v>0</v>
      </c>
      <c r="H10654" s="147">
        <v>0</v>
      </c>
    </row>
    <row r="10655" spans="1:8">
      <c r="A10655" s="399" t="s">
        <v>928</v>
      </c>
      <c r="B10655" s="375">
        <v>780694</v>
      </c>
      <c r="C10655" s="381"/>
      <c r="D10655" s="381">
        <v>41</v>
      </c>
      <c r="E10655" s="382" t="s">
        <v>929</v>
      </c>
      <c r="F10655" s="383" t="s">
        <v>930</v>
      </c>
      <c r="G10655" s="147">
        <v>0</v>
      </c>
      <c r="H10655" s="147">
        <v>0</v>
      </c>
    </row>
    <row r="10656" spans="1:8" ht="28.5">
      <c r="A10656" s="399" t="s">
        <v>931</v>
      </c>
      <c r="B10656" s="375">
        <v>780694</v>
      </c>
      <c r="C10656" s="381"/>
      <c r="D10656" s="378">
        <v>42</v>
      </c>
      <c r="E10656" s="379" t="s">
        <v>932</v>
      </c>
      <c r="F10656" s="380" t="s">
        <v>933</v>
      </c>
      <c r="G10656" s="147">
        <v>0</v>
      </c>
      <c r="H10656" s="147">
        <v>0</v>
      </c>
    </row>
    <row r="10657" spans="1:8">
      <c r="A10657" s="399" t="s">
        <v>934</v>
      </c>
      <c r="B10657" s="375">
        <v>780694</v>
      </c>
      <c r="C10657" s="381"/>
      <c r="D10657" s="381">
        <v>43</v>
      </c>
      <c r="E10657" s="382" t="s">
        <v>935</v>
      </c>
      <c r="F10657" s="383" t="s">
        <v>936</v>
      </c>
      <c r="G10657" s="147">
        <v>0</v>
      </c>
      <c r="H10657" s="147">
        <v>0</v>
      </c>
    </row>
    <row r="10658" spans="1:8">
      <c r="A10658" s="399" t="s">
        <v>937</v>
      </c>
      <c r="B10658" s="375">
        <v>780694</v>
      </c>
      <c r="C10658" s="381"/>
      <c r="D10658" s="381">
        <v>44</v>
      </c>
      <c r="E10658" s="382" t="s">
        <v>938</v>
      </c>
      <c r="F10658" s="383" t="s">
        <v>939</v>
      </c>
      <c r="G10658" s="147">
        <v>0</v>
      </c>
      <c r="H10658" s="147">
        <v>0</v>
      </c>
    </row>
    <row r="10659" spans="1:8">
      <c r="A10659" s="399" t="s">
        <v>940</v>
      </c>
      <c r="B10659" s="375">
        <v>780694</v>
      </c>
      <c r="C10659" s="381"/>
      <c r="D10659" s="381">
        <v>45</v>
      </c>
      <c r="E10659" s="382" t="s">
        <v>941</v>
      </c>
      <c r="F10659" s="383" t="s">
        <v>942</v>
      </c>
      <c r="G10659" s="147">
        <v>0</v>
      </c>
      <c r="H10659" s="147">
        <v>0</v>
      </c>
    </row>
    <row r="10660" spans="1:8" ht="28.5">
      <c r="A10660" s="399" t="s">
        <v>943</v>
      </c>
      <c r="B10660" s="375">
        <v>780694</v>
      </c>
      <c r="C10660" s="381"/>
      <c r="D10660" s="378">
        <v>46</v>
      </c>
      <c r="E10660" s="386">
        <v>5</v>
      </c>
      <c r="F10660" s="380" t="s">
        <v>944</v>
      </c>
      <c r="G10660" s="147">
        <v>0</v>
      </c>
      <c r="H10660" s="147">
        <v>0</v>
      </c>
    </row>
    <row r="10661" spans="1:8">
      <c r="A10661" s="399" t="s">
        <v>945</v>
      </c>
      <c r="B10661" s="375">
        <v>780694</v>
      </c>
      <c r="C10661" s="381"/>
      <c r="D10661" s="381">
        <v>47</v>
      </c>
      <c r="E10661" s="382" t="s">
        <v>946</v>
      </c>
      <c r="F10661" s="383" t="s">
        <v>947</v>
      </c>
      <c r="G10661" s="147">
        <v>0</v>
      </c>
      <c r="H10661" s="147">
        <v>0</v>
      </c>
    </row>
    <row r="10662" spans="1:8">
      <c r="A10662" s="399" t="s">
        <v>948</v>
      </c>
      <c r="B10662" s="375">
        <v>780694</v>
      </c>
      <c r="C10662" s="381"/>
      <c r="D10662" s="381">
        <v>48</v>
      </c>
      <c r="E10662" s="382" t="s">
        <v>949</v>
      </c>
      <c r="F10662" s="383" t="s">
        <v>950</v>
      </c>
      <c r="G10662" s="147">
        <v>0</v>
      </c>
      <c r="H10662" s="147">
        <v>0</v>
      </c>
    </row>
    <row r="10663" spans="1:8">
      <c r="A10663" s="402" t="s">
        <v>951</v>
      </c>
      <c r="B10663" s="375">
        <v>780694</v>
      </c>
      <c r="C10663" s="381"/>
      <c r="D10663" s="381">
        <v>49</v>
      </c>
      <c r="E10663" s="384" t="s">
        <v>952</v>
      </c>
      <c r="F10663" s="385" t="s">
        <v>953</v>
      </c>
      <c r="G10663" s="147">
        <v>0</v>
      </c>
      <c r="H10663" s="147">
        <v>0</v>
      </c>
    </row>
    <row r="10664" spans="1:8">
      <c r="A10664" s="389"/>
      <c r="B10664" s="404"/>
      <c r="C10664" s="389"/>
      <c r="D10664" s="389"/>
      <c r="E10664" s="503" t="s">
        <v>1073</v>
      </c>
      <c r="F10664" s="438"/>
      <c r="G10664" s="147">
        <v>0</v>
      </c>
      <c r="H10664" s="147">
        <v>0</v>
      </c>
    </row>
    <row r="10665" spans="1:8" ht="30">
      <c r="A10665" s="398" t="s">
        <v>38</v>
      </c>
      <c r="B10665" s="375">
        <v>780222</v>
      </c>
      <c r="C10665" s="376">
        <v>197</v>
      </c>
      <c r="D10665" s="377">
        <v>0</v>
      </c>
      <c r="E10665" s="377">
        <v>0</v>
      </c>
      <c r="F10665" s="435" t="s">
        <v>1074</v>
      </c>
      <c r="G10665" s="149">
        <v>374</v>
      </c>
      <c r="H10665" s="149">
        <v>616320</v>
      </c>
    </row>
    <row r="10666" spans="1:8" ht="28.5">
      <c r="A10666" s="399" t="s">
        <v>815</v>
      </c>
      <c r="B10666" s="375">
        <v>780222</v>
      </c>
      <c r="C10666" s="381"/>
      <c r="D10666" s="378">
        <v>1</v>
      </c>
      <c r="E10666" s="379">
        <v>1</v>
      </c>
      <c r="F10666" s="380" t="s">
        <v>816</v>
      </c>
      <c r="G10666" s="147">
        <v>0</v>
      </c>
      <c r="H10666" s="147">
        <v>0</v>
      </c>
    </row>
    <row r="10667" spans="1:8">
      <c r="A10667" s="399" t="s">
        <v>817</v>
      </c>
      <c r="B10667" s="375">
        <v>780222</v>
      </c>
      <c r="C10667" s="381"/>
      <c r="D10667" s="381">
        <v>2</v>
      </c>
      <c r="E10667" s="382" t="s">
        <v>818</v>
      </c>
      <c r="F10667" s="383" t="s">
        <v>819</v>
      </c>
      <c r="G10667" s="147">
        <v>0</v>
      </c>
      <c r="H10667" s="147">
        <v>0</v>
      </c>
    </row>
    <row r="10668" spans="1:8" ht="30">
      <c r="A10668" s="399" t="s">
        <v>820</v>
      </c>
      <c r="B10668" s="375">
        <v>780222</v>
      </c>
      <c r="C10668" s="381"/>
      <c r="D10668" s="381">
        <v>3</v>
      </c>
      <c r="E10668" s="382" t="s">
        <v>821</v>
      </c>
      <c r="F10668" s="383" t="s">
        <v>822</v>
      </c>
      <c r="G10668" s="147">
        <v>0</v>
      </c>
      <c r="H10668" s="147">
        <v>0</v>
      </c>
    </row>
    <row r="10669" spans="1:8">
      <c r="A10669" s="399" t="s">
        <v>823</v>
      </c>
      <c r="B10669" s="375">
        <v>780222</v>
      </c>
      <c r="C10669" s="381"/>
      <c r="D10669" s="381">
        <v>4</v>
      </c>
      <c r="E10669" s="382" t="s">
        <v>824</v>
      </c>
      <c r="F10669" s="383" t="s">
        <v>825</v>
      </c>
      <c r="G10669" s="147">
        <v>0</v>
      </c>
      <c r="H10669" s="147">
        <v>0</v>
      </c>
    </row>
    <row r="10670" spans="1:8">
      <c r="A10670" s="399" t="s">
        <v>826</v>
      </c>
      <c r="B10670" s="375">
        <v>780222</v>
      </c>
      <c r="C10670" s="381"/>
      <c r="D10670" s="381">
        <v>5</v>
      </c>
      <c r="E10670" s="382" t="s">
        <v>827</v>
      </c>
      <c r="F10670" s="383" t="s">
        <v>828</v>
      </c>
      <c r="G10670" s="147">
        <v>0</v>
      </c>
      <c r="H10670" s="147">
        <v>0</v>
      </c>
    </row>
    <row r="10671" spans="1:8">
      <c r="A10671" s="399" t="s">
        <v>829</v>
      </c>
      <c r="B10671" s="375">
        <v>780222</v>
      </c>
      <c r="C10671" s="381"/>
      <c r="D10671" s="381">
        <v>6</v>
      </c>
      <c r="E10671" s="382" t="s">
        <v>830</v>
      </c>
      <c r="F10671" s="383" t="s">
        <v>831</v>
      </c>
      <c r="G10671" s="147">
        <v>0</v>
      </c>
      <c r="H10671" s="147">
        <v>0</v>
      </c>
    </row>
    <row r="10672" spans="1:8">
      <c r="A10672" s="400" t="s">
        <v>1491</v>
      </c>
      <c r="B10672" s="375">
        <v>780222</v>
      </c>
      <c r="C10672" s="381"/>
      <c r="D10672" s="381">
        <v>7</v>
      </c>
      <c r="E10672" s="384" t="s">
        <v>832</v>
      </c>
      <c r="F10672" s="385" t="s">
        <v>833</v>
      </c>
      <c r="G10672" s="147">
        <v>0</v>
      </c>
      <c r="H10672" s="147">
        <v>0</v>
      </c>
    </row>
    <row r="10673" spans="1:8">
      <c r="A10673" s="399" t="s">
        <v>834</v>
      </c>
      <c r="B10673" s="375">
        <v>780222</v>
      </c>
      <c r="C10673" s="381"/>
      <c r="D10673" s="381">
        <v>8</v>
      </c>
      <c r="E10673" s="382" t="s">
        <v>835</v>
      </c>
      <c r="F10673" s="383" t="s">
        <v>836</v>
      </c>
      <c r="G10673" s="147">
        <v>0</v>
      </c>
      <c r="H10673" s="147">
        <v>0</v>
      </c>
    </row>
    <row r="10674" spans="1:8" ht="28.5">
      <c r="A10674" s="399" t="s">
        <v>837</v>
      </c>
      <c r="B10674" s="375">
        <v>780222</v>
      </c>
      <c r="C10674" s="381"/>
      <c r="D10674" s="378">
        <v>9</v>
      </c>
      <c r="E10674" s="379" t="s">
        <v>838</v>
      </c>
      <c r="F10674" s="380" t="s">
        <v>839</v>
      </c>
      <c r="G10674" s="147">
        <v>0</v>
      </c>
      <c r="H10674" s="147">
        <v>0</v>
      </c>
    </row>
    <row r="10675" spans="1:8">
      <c r="A10675" s="399" t="s">
        <v>840</v>
      </c>
      <c r="B10675" s="375">
        <v>780222</v>
      </c>
      <c r="C10675" s="381"/>
      <c r="D10675" s="381">
        <v>10</v>
      </c>
      <c r="E10675" s="382" t="s">
        <v>841</v>
      </c>
      <c r="F10675" s="383" t="s">
        <v>842</v>
      </c>
      <c r="G10675" s="147">
        <v>0</v>
      </c>
      <c r="H10675" s="147">
        <v>0</v>
      </c>
    </row>
    <row r="10676" spans="1:8">
      <c r="A10676" s="399" t="s">
        <v>843</v>
      </c>
      <c r="B10676" s="375">
        <v>780222</v>
      </c>
      <c r="C10676" s="381"/>
      <c r="D10676" s="381">
        <v>11</v>
      </c>
      <c r="E10676" s="382" t="s">
        <v>844</v>
      </c>
      <c r="F10676" s="383" t="s">
        <v>845</v>
      </c>
      <c r="G10676" s="147">
        <v>0</v>
      </c>
      <c r="H10676" s="147">
        <v>0</v>
      </c>
    </row>
    <row r="10677" spans="1:8">
      <c r="A10677" s="399" t="s">
        <v>846</v>
      </c>
      <c r="B10677" s="375">
        <v>780222</v>
      </c>
      <c r="C10677" s="381"/>
      <c r="D10677" s="381">
        <v>12</v>
      </c>
      <c r="E10677" s="382" t="s">
        <v>847</v>
      </c>
      <c r="F10677" s="383" t="s">
        <v>848</v>
      </c>
      <c r="G10677" s="147">
        <v>0</v>
      </c>
      <c r="H10677" s="147">
        <v>0</v>
      </c>
    </row>
    <row r="10678" spans="1:8">
      <c r="A10678" s="399" t="s">
        <v>849</v>
      </c>
      <c r="B10678" s="375">
        <v>780222</v>
      </c>
      <c r="C10678" s="381"/>
      <c r="D10678" s="381">
        <v>13</v>
      </c>
      <c r="E10678" s="382" t="s">
        <v>850</v>
      </c>
      <c r="F10678" s="383" t="s">
        <v>851</v>
      </c>
      <c r="G10678" s="147">
        <v>0</v>
      </c>
      <c r="H10678" s="147">
        <v>0</v>
      </c>
    </row>
    <row r="10679" spans="1:8">
      <c r="A10679" s="399" t="s">
        <v>852</v>
      </c>
      <c r="B10679" s="375">
        <v>780222</v>
      </c>
      <c r="C10679" s="381"/>
      <c r="D10679" s="381">
        <v>14</v>
      </c>
      <c r="E10679" s="382" t="s">
        <v>853</v>
      </c>
      <c r="F10679" s="383" t="s">
        <v>854</v>
      </c>
      <c r="G10679" s="147">
        <v>0</v>
      </c>
      <c r="H10679" s="147">
        <v>0</v>
      </c>
    </row>
    <row r="10680" spans="1:8">
      <c r="A10680" s="400" t="s">
        <v>1492</v>
      </c>
      <c r="B10680" s="375">
        <v>780222</v>
      </c>
      <c r="C10680" s="499"/>
      <c r="D10680" s="381">
        <v>15</v>
      </c>
      <c r="E10680" s="384" t="s">
        <v>1337</v>
      </c>
      <c r="F10680" s="385" t="s">
        <v>855</v>
      </c>
      <c r="G10680" s="147">
        <v>0</v>
      </c>
      <c r="H10680" s="147">
        <v>0</v>
      </c>
    </row>
    <row r="10681" spans="1:8">
      <c r="A10681" s="399" t="s">
        <v>856</v>
      </c>
      <c r="B10681" s="375">
        <v>780222</v>
      </c>
      <c r="C10681" s="381"/>
      <c r="D10681" s="381">
        <v>16</v>
      </c>
      <c r="E10681" s="382" t="s">
        <v>857</v>
      </c>
      <c r="F10681" s="383" t="s">
        <v>858</v>
      </c>
      <c r="G10681" s="147">
        <v>0</v>
      </c>
      <c r="H10681" s="147">
        <v>0</v>
      </c>
    </row>
    <row r="10682" spans="1:8">
      <c r="A10682" s="399" t="s">
        <v>859</v>
      </c>
      <c r="B10682" s="352">
        <v>780222</v>
      </c>
      <c r="C10682" s="381"/>
      <c r="D10682" s="378">
        <v>17</v>
      </c>
      <c r="E10682" s="379" t="s">
        <v>860</v>
      </c>
      <c r="F10682" s="380" t="s">
        <v>861</v>
      </c>
      <c r="G10682" s="147">
        <v>374</v>
      </c>
      <c r="H10682" s="147">
        <v>616320</v>
      </c>
    </row>
    <row r="10683" spans="1:8" ht="28.5">
      <c r="A10683" s="401" t="s">
        <v>862</v>
      </c>
      <c r="B10683" s="375">
        <v>780222</v>
      </c>
      <c r="C10683" s="381"/>
      <c r="D10683" s="378">
        <v>18</v>
      </c>
      <c r="E10683" s="379" t="s">
        <v>863</v>
      </c>
      <c r="F10683" s="380" t="s">
        <v>864</v>
      </c>
      <c r="G10683" s="147">
        <v>374</v>
      </c>
      <c r="H10683" s="147">
        <v>616320</v>
      </c>
    </row>
    <row r="10684" spans="1:8" ht="30">
      <c r="A10684" s="399" t="s">
        <v>865</v>
      </c>
      <c r="B10684" s="375">
        <v>780222</v>
      </c>
      <c r="C10684" s="381"/>
      <c r="D10684" s="381">
        <v>19</v>
      </c>
      <c r="E10684" s="382" t="s">
        <v>866</v>
      </c>
      <c r="F10684" s="383" t="s">
        <v>867</v>
      </c>
      <c r="G10684" s="147">
        <v>0</v>
      </c>
      <c r="H10684" s="147">
        <v>0</v>
      </c>
    </row>
    <row r="10685" spans="1:8" ht="30">
      <c r="A10685" s="399" t="s">
        <v>868</v>
      </c>
      <c r="B10685" s="375">
        <v>780222</v>
      </c>
      <c r="C10685" s="381"/>
      <c r="D10685" s="381">
        <v>20</v>
      </c>
      <c r="E10685" s="382" t="s">
        <v>869</v>
      </c>
      <c r="F10685" s="383" t="s">
        <v>870</v>
      </c>
      <c r="G10685" s="147">
        <v>0</v>
      </c>
      <c r="H10685" s="147">
        <v>0</v>
      </c>
    </row>
    <row r="10686" spans="1:8">
      <c r="A10686" s="399" t="s">
        <v>871</v>
      </c>
      <c r="B10686" s="375">
        <v>780222</v>
      </c>
      <c r="C10686" s="381"/>
      <c r="D10686" s="381">
        <v>21</v>
      </c>
      <c r="E10686" s="382" t="s">
        <v>872</v>
      </c>
      <c r="F10686" s="383" t="s">
        <v>873</v>
      </c>
      <c r="G10686" s="147">
        <v>0</v>
      </c>
      <c r="H10686" s="147">
        <v>0</v>
      </c>
    </row>
    <row r="10687" spans="1:8">
      <c r="A10687" s="399" t="s">
        <v>874</v>
      </c>
      <c r="B10687" s="375">
        <v>780222</v>
      </c>
      <c r="C10687" s="381"/>
      <c r="D10687" s="381">
        <v>22</v>
      </c>
      <c r="E10687" s="382" t="s">
        <v>875</v>
      </c>
      <c r="F10687" s="383" t="s">
        <v>876</v>
      </c>
      <c r="G10687" s="147">
        <v>374</v>
      </c>
      <c r="H10687" s="147">
        <v>616320</v>
      </c>
    </row>
    <row r="10688" spans="1:8">
      <c r="A10688" s="399" t="s">
        <v>877</v>
      </c>
      <c r="B10688" s="375">
        <v>780222</v>
      </c>
      <c r="C10688" s="381"/>
      <c r="D10688" s="381">
        <v>23</v>
      </c>
      <c r="E10688" s="382" t="s">
        <v>878</v>
      </c>
      <c r="F10688" s="383" t="s">
        <v>879</v>
      </c>
      <c r="G10688" s="147">
        <v>0</v>
      </c>
      <c r="H10688" s="147">
        <v>0</v>
      </c>
    </row>
    <row r="10689" spans="1:8">
      <c r="A10689" s="399" t="s">
        <v>880</v>
      </c>
      <c r="B10689" s="375">
        <v>780222</v>
      </c>
      <c r="C10689" s="381"/>
      <c r="D10689" s="381">
        <v>24</v>
      </c>
      <c r="E10689" s="382" t="s">
        <v>881</v>
      </c>
      <c r="F10689" s="383" t="s">
        <v>882</v>
      </c>
      <c r="G10689" s="147">
        <v>374</v>
      </c>
      <c r="H10689" s="147">
        <v>616320</v>
      </c>
    </row>
    <row r="10690" spans="1:8">
      <c r="A10690" s="399" t="s">
        <v>883</v>
      </c>
      <c r="B10690" s="375">
        <v>780222</v>
      </c>
      <c r="C10690" s="381"/>
      <c r="D10690" s="378">
        <v>25</v>
      </c>
      <c r="E10690" s="379" t="s">
        <v>884</v>
      </c>
      <c r="F10690" s="380" t="s">
        <v>497</v>
      </c>
      <c r="G10690" s="147">
        <v>0</v>
      </c>
      <c r="H10690" s="147">
        <v>0</v>
      </c>
    </row>
    <row r="10691" spans="1:8" ht="28.5">
      <c r="A10691" s="399" t="s">
        <v>885</v>
      </c>
      <c r="B10691" s="375">
        <v>780222</v>
      </c>
      <c r="C10691" s="381"/>
      <c r="D10691" s="378">
        <v>26</v>
      </c>
      <c r="E10691" s="379" t="s">
        <v>886</v>
      </c>
      <c r="F10691" s="380" t="s">
        <v>887</v>
      </c>
      <c r="G10691" s="147">
        <v>0</v>
      </c>
      <c r="H10691" s="147">
        <v>0</v>
      </c>
    </row>
    <row r="10692" spans="1:8">
      <c r="A10692" s="399" t="s">
        <v>888</v>
      </c>
      <c r="B10692" s="375">
        <v>780222</v>
      </c>
      <c r="C10692" s="381"/>
      <c r="D10692" s="381">
        <v>27</v>
      </c>
      <c r="E10692" s="382" t="s">
        <v>889</v>
      </c>
      <c r="F10692" s="383" t="s">
        <v>890</v>
      </c>
      <c r="G10692" s="147">
        <v>0</v>
      </c>
      <c r="H10692" s="147">
        <v>0</v>
      </c>
    </row>
    <row r="10693" spans="1:8">
      <c r="A10693" s="399" t="s">
        <v>891</v>
      </c>
      <c r="B10693" s="375">
        <v>780222</v>
      </c>
      <c r="C10693" s="381"/>
      <c r="D10693" s="381">
        <v>28</v>
      </c>
      <c r="E10693" s="382" t="s">
        <v>892</v>
      </c>
      <c r="F10693" s="383" t="s">
        <v>893</v>
      </c>
      <c r="G10693" s="147">
        <v>0</v>
      </c>
      <c r="H10693" s="147">
        <v>0</v>
      </c>
    </row>
    <row r="10694" spans="1:8">
      <c r="A10694" s="399" t="s">
        <v>894</v>
      </c>
      <c r="B10694" s="375">
        <v>780222</v>
      </c>
      <c r="C10694" s="381"/>
      <c r="D10694" s="381">
        <v>29</v>
      </c>
      <c r="E10694" s="382" t="s">
        <v>895</v>
      </c>
      <c r="F10694" s="383" t="s">
        <v>896</v>
      </c>
      <c r="G10694" s="147">
        <v>0</v>
      </c>
      <c r="H10694" s="147">
        <v>0</v>
      </c>
    </row>
    <row r="10695" spans="1:8">
      <c r="A10695" s="399" t="s">
        <v>897</v>
      </c>
      <c r="B10695" s="375">
        <v>780222</v>
      </c>
      <c r="C10695" s="381"/>
      <c r="D10695" s="381">
        <v>30</v>
      </c>
      <c r="E10695" s="382" t="s">
        <v>898</v>
      </c>
      <c r="F10695" s="383" t="s">
        <v>899</v>
      </c>
      <c r="G10695" s="147">
        <v>0</v>
      </c>
      <c r="H10695" s="147">
        <v>0</v>
      </c>
    </row>
    <row r="10696" spans="1:8" ht="30">
      <c r="A10696" s="399" t="s">
        <v>900</v>
      </c>
      <c r="B10696" s="375">
        <v>780222</v>
      </c>
      <c r="C10696" s="381"/>
      <c r="D10696" s="381">
        <v>31</v>
      </c>
      <c r="E10696" s="382" t="s">
        <v>901</v>
      </c>
      <c r="F10696" s="383" t="s">
        <v>902</v>
      </c>
      <c r="G10696" s="147">
        <v>0</v>
      </c>
      <c r="H10696" s="147">
        <v>0</v>
      </c>
    </row>
    <row r="10697" spans="1:8" ht="30">
      <c r="A10697" s="399" t="s">
        <v>903</v>
      </c>
      <c r="B10697" s="375">
        <v>780222</v>
      </c>
      <c r="C10697" s="381"/>
      <c r="D10697" s="381">
        <v>32</v>
      </c>
      <c r="E10697" s="382" t="s">
        <v>904</v>
      </c>
      <c r="F10697" s="383" t="s">
        <v>905</v>
      </c>
      <c r="G10697" s="147">
        <v>0</v>
      </c>
      <c r="H10697" s="147">
        <v>0</v>
      </c>
    </row>
    <row r="10698" spans="1:8" ht="30">
      <c r="A10698" s="399" t="s">
        <v>906</v>
      </c>
      <c r="B10698" s="375">
        <v>780222</v>
      </c>
      <c r="C10698" s="381"/>
      <c r="D10698" s="381">
        <v>33</v>
      </c>
      <c r="E10698" s="382" t="s">
        <v>907</v>
      </c>
      <c r="F10698" s="383" t="s">
        <v>908</v>
      </c>
      <c r="G10698" s="147">
        <v>0</v>
      </c>
      <c r="H10698" s="147">
        <v>0</v>
      </c>
    </row>
    <row r="10699" spans="1:8">
      <c r="A10699" s="399" t="s">
        <v>909</v>
      </c>
      <c r="B10699" s="375">
        <v>780222</v>
      </c>
      <c r="C10699" s="381"/>
      <c r="D10699" s="381">
        <v>34</v>
      </c>
      <c r="E10699" s="382" t="s">
        <v>910</v>
      </c>
      <c r="F10699" s="383" t="s">
        <v>911</v>
      </c>
      <c r="G10699" s="147">
        <v>0</v>
      </c>
      <c r="H10699" s="147">
        <v>0</v>
      </c>
    </row>
    <row r="10700" spans="1:8">
      <c r="A10700" s="399" t="s">
        <v>912</v>
      </c>
      <c r="B10700" s="375">
        <v>780222</v>
      </c>
      <c r="C10700" s="381"/>
      <c r="D10700" s="381">
        <v>35</v>
      </c>
      <c r="E10700" s="382" t="s">
        <v>913</v>
      </c>
      <c r="F10700" s="383" t="s">
        <v>914</v>
      </c>
      <c r="G10700" s="147">
        <v>0</v>
      </c>
      <c r="H10700" s="147">
        <v>0</v>
      </c>
    </row>
    <row r="10701" spans="1:8" ht="30">
      <c r="A10701" s="399" t="s">
        <v>915</v>
      </c>
      <c r="B10701" s="375">
        <v>780222</v>
      </c>
      <c r="C10701" s="381"/>
      <c r="D10701" s="381">
        <v>36</v>
      </c>
      <c r="E10701" s="382" t="s">
        <v>916</v>
      </c>
      <c r="F10701" s="383" t="s">
        <v>917</v>
      </c>
      <c r="G10701" s="147">
        <v>0</v>
      </c>
      <c r="H10701" s="147">
        <v>0</v>
      </c>
    </row>
    <row r="10702" spans="1:8" ht="28.5">
      <c r="A10702" s="399" t="s">
        <v>918</v>
      </c>
      <c r="B10702" s="375">
        <v>780222</v>
      </c>
      <c r="C10702" s="381"/>
      <c r="D10702" s="378">
        <v>37</v>
      </c>
      <c r="E10702" s="379" t="s">
        <v>919</v>
      </c>
      <c r="F10702" s="380" t="s">
        <v>920</v>
      </c>
      <c r="G10702" s="147">
        <v>0</v>
      </c>
      <c r="H10702" s="147">
        <v>0</v>
      </c>
    </row>
    <row r="10703" spans="1:8">
      <c r="A10703" s="399" t="s">
        <v>921</v>
      </c>
      <c r="B10703" s="375">
        <v>780222</v>
      </c>
      <c r="C10703" s="381"/>
      <c r="D10703" s="381">
        <v>38</v>
      </c>
      <c r="E10703" s="382" t="s">
        <v>922</v>
      </c>
      <c r="F10703" s="383" t="s">
        <v>39</v>
      </c>
      <c r="G10703" s="147">
        <v>0</v>
      </c>
      <c r="H10703" s="147">
        <v>0</v>
      </c>
    </row>
    <row r="10704" spans="1:8">
      <c r="A10704" s="399" t="s">
        <v>923</v>
      </c>
      <c r="B10704" s="375">
        <v>780222</v>
      </c>
      <c r="C10704" s="381"/>
      <c r="D10704" s="381">
        <v>39</v>
      </c>
      <c r="E10704" s="382" t="s">
        <v>924</v>
      </c>
      <c r="F10704" s="383" t="s">
        <v>40</v>
      </c>
      <c r="G10704" s="147">
        <v>0</v>
      </c>
      <c r="H10704" s="147">
        <v>0</v>
      </c>
    </row>
    <row r="10705" spans="1:8">
      <c r="A10705" s="399" t="s">
        <v>925</v>
      </c>
      <c r="B10705" s="375">
        <v>780222</v>
      </c>
      <c r="C10705" s="381"/>
      <c r="D10705" s="381">
        <v>40</v>
      </c>
      <c r="E10705" s="382" t="s">
        <v>926</v>
      </c>
      <c r="F10705" s="383" t="s">
        <v>927</v>
      </c>
      <c r="G10705" s="147">
        <v>0</v>
      </c>
      <c r="H10705" s="147">
        <v>0</v>
      </c>
    </row>
    <row r="10706" spans="1:8">
      <c r="A10706" s="399" t="s">
        <v>928</v>
      </c>
      <c r="B10706" s="375">
        <v>780222</v>
      </c>
      <c r="C10706" s="381"/>
      <c r="D10706" s="381">
        <v>41</v>
      </c>
      <c r="E10706" s="382" t="s">
        <v>929</v>
      </c>
      <c r="F10706" s="383" t="s">
        <v>930</v>
      </c>
      <c r="G10706" s="147">
        <v>0</v>
      </c>
      <c r="H10706" s="147">
        <v>0</v>
      </c>
    </row>
    <row r="10707" spans="1:8" ht="28.5">
      <c r="A10707" s="399" t="s">
        <v>931</v>
      </c>
      <c r="B10707" s="375">
        <v>780222</v>
      </c>
      <c r="C10707" s="381"/>
      <c r="D10707" s="378">
        <v>42</v>
      </c>
      <c r="E10707" s="379" t="s">
        <v>932</v>
      </c>
      <c r="F10707" s="380" t="s">
        <v>933</v>
      </c>
      <c r="G10707" s="147">
        <v>0</v>
      </c>
      <c r="H10707" s="147">
        <v>0</v>
      </c>
    </row>
    <row r="10708" spans="1:8">
      <c r="A10708" s="399" t="s">
        <v>934</v>
      </c>
      <c r="B10708" s="375">
        <v>780222</v>
      </c>
      <c r="C10708" s="381"/>
      <c r="D10708" s="381">
        <v>43</v>
      </c>
      <c r="E10708" s="382" t="s">
        <v>935</v>
      </c>
      <c r="F10708" s="383" t="s">
        <v>936</v>
      </c>
      <c r="G10708" s="147">
        <v>0</v>
      </c>
      <c r="H10708" s="147">
        <v>0</v>
      </c>
    </row>
    <row r="10709" spans="1:8">
      <c r="A10709" s="399" t="s">
        <v>937</v>
      </c>
      <c r="B10709" s="375">
        <v>780222</v>
      </c>
      <c r="C10709" s="381"/>
      <c r="D10709" s="381">
        <v>44</v>
      </c>
      <c r="E10709" s="382" t="s">
        <v>938</v>
      </c>
      <c r="F10709" s="383" t="s">
        <v>939</v>
      </c>
      <c r="G10709" s="147">
        <v>0</v>
      </c>
      <c r="H10709" s="147">
        <v>0</v>
      </c>
    </row>
    <row r="10710" spans="1:8">
      <c r="A10710" s="399" t="s">
        <v>940</v>
      </c>
      <c r="B10710" s="375">
        <v>780222</v>
      </c>
      <c r="C10710" s="381"/>
      <c r="D10710" s="381">
        <v>45</v>
      </c>
      <c r="E10710" s="382" t="s">
        <v>941</v>
      </c>
      <c r="F10710" s="383" t="s">
        <v>942</v>
      </c>
      <c r="G10710" s="147">
        <v>0</v>
      </c>
      <c r="H10710" s="147">
        <v>0</v>
      </c>
    </row>
    <row r="10711" spans="1:8" ht="28.5">
      <c r="A10711" s="399" t="s">
        <v>943</v>
      </c>
      <c r="B10711" s="375">
        <v>780222</v>
      </c>
      <c r="C10711" s="381"/>
      <c r="D10711" s="378">
        <v>46</v>
      </c>
      <c r="E10711" s="386">
        <v>5</v>
      </c>
      <c r="F10711" s="380" t="s">
        <v>944</v>
      </c>
      <c r="G10711" s="147">
        <v>0</v>
      </c>
      <c r="H10711" s="147">
        <v>0</v>
      </c>
    </row>
    <row r="10712" spans="1:8">
      <c r="A10712" s="399" t="s">
        <v>945</v>
      </c>
      <c r="B10712" s="375">
        <v>780222</v>
      </c>
      <c r="C10712" s="381"/>
      <c r="D10712" s="381">
        <v>47</v>
      </c>
      <c r="E10712" s="382" t="s">
        <v>946</v>
      </c>
      <c r="F10712" s="383" t="s">
        <v>947</v>
      </c>
      <c r="G10712" s="147">
        <v>0</v>
      </c>
      <c r="H10712" s="147">
        <v>0</v>
      </c>
    </row>
    <row r="10713" spans="1:8">
      <c r="A10713" s="399" t="s">
        <v>948</v>
      </c>
      <c r="B10713" s="375">
        <v>780222</v>
      </c>
      <c r="C10713" s="381"/>
      <c r="D10713" s="381">
        <v>48</v>
      </c>
      <c r="E10713" s="382" t="s">
        <v>949</v>
      </c>
      <c r="F10713" s="383" t="s">
        <v>950</v>
      </c>
      <c r="G10713" s="147">
        <v>0</v>
      </c>
      <c r="H10713" s="147">
        <v>0</v>
      </c>
    </row>
    <row r="10714" spans="1:8">
      <c r="A10714" s="402" t="s">
        <v>951</v>
      </c>
      <c r="B10714" s="375">
        <v>780222</v>
      </c>
      <c r="C10714" s="381"/>
      <c r="D10714" s="381">
        <v>49</v>
      </c>
      <c r="E10714" s="384" t="s">
        <v>952</v>
      </c>
      <c r="F10714" s="385" t="s">
        <v>953</v>
      </c>
      <c r="G10714" s="147">
        <v>0</v>
      </c>
      <c r="H10714" s="147">
        <v>0</v>
      </c>
    </row>
    <row r="10715" spans="1:8" ht="30">
      <c r="A10715" s="398" t="s">
        <v>38</v>
      </c>
      <c r="B10715" s="375">
        <v>780204</v>
      </c>
      <c r="C10715" s="376">
        <v>198</v>
      </c>
      <c r="D10715" s="377">
        <v>0</v>
      </c>
      <c r="E10715" s="377">
        <v>0</v>
      </c>
      <c r="F10715" s="435" t="s">
        <v>1075</v>
      </c>
      <c r="G10715" s="149">
        <v>3854</v>
      </c>
      <c r="H10715" s="149">
        <v>8695695</v>
      </c>
    </row>
    <row r="10716" spans="1:8" ht="28.5">
      <c r="A10716" s="399" t="s">
        <v>815</v>
      </c>
      <c r="B10716" s="375">
        <v>780204</v>
      </c>
      <c r="C10716" s="381"/>
      <c r="D10716" s="378">
        <v>1</v>
      </c>
      <c r="E10716" s="379">
        <v>1</v>
      </c>
      <c r="F10716" s="380" t="s">
        <v>816</v>
      </c>
      <c r="G10716" s="147">
        <v>0</v>
      </c>
      <c r="H10716" s="147">
        <v>0</v>
      </c>
    </row>
    <row r="10717" spans="1:8">
      <c r="A10717" s="399" t="s">
        <v>817</v>
      </c>
      <c r="B10717" s="375">
        <v>780204</v>
      </c>
      <c r="C10717" s="381"/>
      <c r="D10717" s="381">
        <v>2</v>
      </c>
      <c r="E10717" s="382" t="s">
        <v>818</v>
      </c>
      <c r="F10717" s="383" t="s">
        <v>819</v>
      </c>
      <c r="G10717" s="147">
        <v>0</v>
      </c>
      <c r="H10717" s="147">
        <v>0</v>
      </c>
    </row>
    <row r="10718" spans="1:8" ht="30">
      <c r="A10718" s="399" t="s">
        <v>820</v>
      </c>
      <c r="B10718" s="375">
        <v>780204</v>
      </c>
      <c r="C10718" s="381"/>
      <c r="D10718" s="381">
        <v>3</v>
      </c>
      <c r="E10718" s="382" t="s">
        <v>821</v>
      </c>
      <c r="F10718" s="383" t="s">
        <v>822</v>
      </c>
      <c r="G10718" s="147">
        <v>0</v>
      </c>
      <c r="H10718" s="147">
        <v>0</v>
      </c>
    </row>
    <row r="10719" spans="1:8">
      <c r="A10719" s="399" t="s">
        <v>823</v>
      </c>
      <c r="B10719" s="375">
        <v>780204</v>
      </c>
      <c r="C10719" s="381"/>
      <c r="D10719" s="381">
        <v>4</v>
      </c>
      <c r="E10719" s="382" t="s">
        <v>824</v>
      </c>
      <c r="F10719" s="383" t="s">
        <v>825</v>
      </c>
      <c r="G10719" s="147">
        <v>0</v>
      </c>
      <c r="H10719" s="147">
        <v>0</v>
      </c>
    </row>
    <row r="10720" spans="1:8">
      <c r="A10720" s="399" t="s">
        <v>826</v>
      </c>
      <c r="B10720" s="375">
        <v>780204</v>
      </c>
      <c r="C10720" s="381"/>
      <c r="D10720" s="381">
        <v>5</v>
      </c>
      <c r="E10720" s="382" t="s">
        <v>827</v>
      </c>
      <c r="F10720" s="383" t="s">
        <v>828</v>
      </c>
      <c r="G10720" s="147">
        <v>0</v>
      </c>
      <c r="H10720" s="147">
        <v>0</v>
      </c>
    </row>
    <row r="10721" spans="1:8">
      <c r="A10721" s="399" t="s">
        <v>829</v>
      </c>
      <c r="B10721" s="375">
        <v>780204</v>
      </c>
      <c r="C10721" s="381"/>
      <c r="D10721" s="381">
        <v>6</v>
      </c>
      <c r="E10721" s="382" t="s">
        <v>830</v>
      </c>
      <c r="F10721" s="383" t="s">
        <v>831</v>
      </c>
      <c r="G10721" s="147">
        <v>0</v>
      </c>
      <c r="H10721" s="147">
        <v>0</v>
      </c>
    </row>
    <row r="10722" spans="1:8">
      <c r="A10722" s="400" t="s">
        <v>1491</v>
      </c>
      <c r="B10722" s="375">
        <v>780204</v>
      </c>
      <c r="C10722" s="381"/>
      <c r="D10722" s="381">
        <v>7</v>
      </c>
      <c r="E10722" s="384" t="s">
        <v>832</v>
      </c>
      <c r="F10722" s="385" t="s">
        <v>833</v>
      </c>
      <c r="G10722" s="147">
        <v>0</v>
      </c>
      <c r="H10722" s="147">
        <v>0</v>
      </c>
    </row>
    <row r="10723" spans="1:8">
      <c r="A10723" s="399" t="s">
        <v>834</v>
      </c>
      <c r="B10723" s="375">
        <v>780204</v>
      </c>
      <c r="C10723" s="381"/>
      <c r="D10723" s="381">
        <v>8</v>
      </c>
      <c r="E10723" s="382" t="s">
        <v>835</v>
      </c>
      <c r="F10723" s="383" t="s">
        <v>836</v>
      </c>
      <c r="G10723" s="147">
        <v>0</v>
      </c>
      <c r="H10723" s="147">
        <v>0</v>
      </c>
    </row>
    <row r="10724" spans="1:8" ht="28.5">
      <c r="A10724" s="399" t="s">
        <v>837</v>
      </c>
      <c r="B10724" s="375">
        <v>780204</v>
      </c>
      <c r="C10724" s="381"/>
      <c r="D10724" s="378">
        <v>9</v>
      </c>
      <c r="E10724" s="379" t="s">
        <v>838</v>
      </c>
      <c r="F10724" s="380" t="s">
        <v>839</v>
      </c>
      <c r="G10724" s="147">
        <v>0</v>
      </c>
      <c r="H10724" s="147">
        <v>0</v>
      </c>
    </row>
    <row r="10725" spans="1:8">
      <c r="A10725" s="399" t="s">
        <v>840</v>
      </c>
      <c r="B10725" s="375">
        <v>780204</v>
      </c>
      <c r="C10725" s="381"/>
      <c r="D10725" s="381">
        <v>10</v>
      </c>
      <c r="E10725" s="382" t="s">
        <v>841</v>
      </c>
      <c r="F10725" s="383" t="s">
        <v>842</v>
      </c>
      <c r="G10725" s="147">
        <v>0</v>
      </c>
      <c r="H10725" s="147">
        <v>0</v>
      </c>
    </row>
    <row r="10726" spans="1:8">
      <c r="A10726" s="399" t="s">
        <v>843</v>
      </c>
      <c r="B10726" s="375">
        <v>780204</v>
      </c>
      <c r="C10726" s="381"/>
      <c r="D10726" s="381">
        <v>11</v>
      </c>
      <c r="E10726" s="382" t="s">
        <v>844</v>
      </c>
      <c r="F10726" s="383" t="s">
        <v>845</v>
      </c>
      <c r="G10726" s="147">
        <v>0</v>
      </c>
      <c r="H10726" s="147">
        <v>0</v>
      </c>
    </row>
    <row r="10727" spans="1:8">
      <c r="A10727" s="399" t="s">
        <v>846</v>
      </c>
      <c r="B10727" s="375">
        <v>780204</v>
      </c>
      <c r="C10727" s="381"/>
      <c r="D10727" s="381">
        <v>12</v>
      </c>
      <c r="E10727" s="382" t="s">
        <v>847</v>
      </c>
      <c r="F10727" s="383" t="s">
        <v>848</v>
      </c>
      <c r="G10727" s="147">
        <v>0</v>
      </c>
      <c r="H10727" s="147">
        <v>0</v>
      </c>
    </row>
    <row r="10728" spans="1:8">
      <c r="A10728" s="399" t="s">
        <v>849</v>
      </c>
      <c r="B10728" s="375">
        <v>780204</v>
      </c>
      <c r="C10728" s="381"/>
      <c r="D10728" s="381">
        <v>13</v>
      </c>
      <c r="E10728" s="382" t="s">
        <v>850</v>
      </c>
      <c r="F10728" s="383" t="s">
        <v>851</v>
      </c>
      <c r="G10728" s="147">
        <v>0</v>
      </c>
      <c r="H10728" s="147">
        <v>0</v>
      </c>
    </row>
    <row r="10729" spans="1:8">
      <c r="A10729" s="399" t="s">
        <v>852</v>
      </c>
      <c r="B10729" s="375">
        <v>780204</v>
      </c>
      <c r="C10729" s="381"/>
      <c r="D10729" s="381">
        <v>14</v>
      </c>
      <c r="E10729" s="382" t="s">
        <v>853</v>
      </c>
      <c r="F10729" s="383" t="s">
        <v>854</v>
      </c>
      <c r="G10729" s="147">
        <v>0</v>
      </c>
      <c r="H10729" s="147">
        <v>0</v>
      </c>
    </row>
    <row r="10730" spans="1:8">
      <c r="A10730" s="400" t="s">
        <v>1492</v>
      </c>
      <c r="B10730" s="375">
        <v>780204</v>
      </c>
      <c r="C10730" s="499"/>
      <c r="D10730" s="381">
        <v>15</v>
      </c>
      <c r="E10730" s="384" t="s">
        <v>1337</v>
      </c>
      <c r="F10730" s="385" t="s">
        <v>855</v>
      </c>
      <c r="G10730" s="147">
        <v>0</v>
      </c>
      <c r="H10730" s="147">
        <v>0</v>
      </c>
    </row>
    <row r="10731" spans="1:8">
      <c r="A10731" s="399" t="s">
        <v>856</v>
      </c>
      <c r="B10731" s="375">
        <v>780204</v>
      </c>
      <c r="C10731" s="381"/>
      <c r="D10731" s="381">
        <v>16</v>
      </c>
      <c r="E10731" s="382" t="s">
        <v>857</v>
      </c>
      <c r="F10731" s="383" t="s">
        <v>858</v>
      </c>
      <c r="G10731" s="147">
        <v>0</v>
      </c>
      <c r="H10731" s="147">
        <v>0</v>
      </c>
    </row>
    <row r="10732" spans="1:8">
      <c r="A10732" s="399" t="s">
        <v>859</v>
      </c>
      <c r="B10732" s="352">
        <v>780204</v>
      </c>
      <c r="C10732" s="381"/>
      <c r="D10732" s="378">
        <v>17</v>
      </c>
      <c r="E10732" s="379" t="s">
        <v>860</v>
      </c>
      <c r="F10732" s="380" t="s">
        <v>861</v>
      </c>
      <c r="G10732" s="147">
        <v>3854</v>
      </c>
      <c r="H10732" s="147">
        <v>8695695</v>
      </c>
    </row>
    <row r="10733" spans="1:8" ht="28.5">
      <c r="A10733" s="401" t="s">
        <v>862</v>
      </c>
      <c r="B10733" s="375">
        <v>780204</v>
      </c>
      <c r="C10733" s="381"/>
      <c r="D10733" s="378">
        <v>18</v>
      </c>
      <c r="E10733" s="379" t="s">
        <v>863</v>
      </c>
      <c r="F10733" s="380" t="s">
        <v>864</v>
      </c>
      <c r="G10733" s="147">
        <v>1030</v>
      </c>
      <c r="H10733" s="147">
        <v>690593</v>
      </c>
    </row>
    <row r="10734" spans="1:8" ht="30">
      <c r="A10734" s="399" t="s">
        <v>865</v>
      </c>
      <c r="B10734" s="375">
        <v>780204</v>
      </c>
      <c r="C10734" s="381"/>
      <c r="D10734" s="381">
        <v>19</v>
      </c>
      <c r="E10734" s="382" t="s">
        <v>866</v>
      </c>
      <c r="F10734" s="383" t="s">
        <v>867</v>
      </c>
      <c r="G10734" s="147">
        <v>0</v>
      </c>
      <c r="H10734" s="147">
        <v>0</v>
      </c>
    </row>
    <row r="10735" spans="1:8" ht="30">
      <c r="A10735" s="399" t="s">
        <v>868</v>
      </c>
      <c r="B10735" s="375">
        <v>780204</v>
      </c>
      <c r="C10735" s="381"/>
      <c r="D10735" s="381">
        <v>20</v>
      </c>
      <c r="E10735" s="382" t="s">
        <v>869</v>
      </c>
      <c r="F10735" s="383" t="s">
        <v>870</v>
      </c>
      <c r="G10735" s="147">
        <v>0</v>
      </c>
      <c r="H10735" s="147">
        <v>0</v>
      </c>
    </row>
    <row r="10736" spans="1:8">
      <c r="A10736" s="399" t="s">
        <v>871</v>
      </c>
      <c r="B10736" s="375">
        <v>780204</v>
      </c>
      <c r="C10736" s="381"/>
      <c r="D10736" s="381">
        <v>21</v>
      </c>
      <c r="E10736" s="382" t="s">
        <v>872</v>
      </c>
      <c r="F10736" s="383" t="s">
        <v>873</v>
      </c>
      <c r="G10736" s="147">
        <v>0</v>
      </c>
      <c r="H10736" s="147">
        <v>0</v>
      </c>
    </row>
    <row r="10737" spans="1:8">
      <c r="A10737" s="399" t="s">
        <v>874</v>
      </c>
      <c r="B10737" s="375">
        <v>780204</v>
      </c>
      <c r="C10737" s="381"/>
      <c r="D10737" s="381">
        <v>22</v>
      </c>
      <c r="E10737" s="382" t="s">
        <v>875</v>
      </c>
      <c r="F10737" s="383" t="s">
        <v>876</v>
      </c>
      <c r="G10737" s="147">
        <v>1030</v>
      </c>
      <c r="H10737" s="147">
        <v>690593</v>
      </c>
    </row>
    <row r="10738" spans="1:8">
      <c r="A10738" s="399" t="s">
        <v>877</v>
      </c>
      <c r="B10738" s="375">
        <v>780204</v>
      </c>
      <c r="C10738" s="381"/>
      <c r="D10738" s="381">
        <v>23</v>
      </c>
      <c r="E10738" s="382" t="s">
        <v>878</v>
      </c>
      <c r="F10738" s="383" t="s">
        <v>879</v>
      </c>
      <c r="G10738" s="147">
        <v>0</v>
      </c>
      <c r="H10738" s="147">
        <v>0</v>
      </c>
    </row>
    <row r="10739" spans="1:8">
      <c r="A10739" s="399" t="s">
        <v>880</v>
      </c>
      <c r="B10739" s="375">
        <v>780204</v>
      </c>
      <c r="C10739" s="381"/>
      <c r="D10739" s="381">
        <v>24</v>
      </c>
      <c r="E10739" s="382" t="s">
        <v>881</v>
      </c>
      <c r="F10739" s="383" t="s">
        <v>882</v>
      </c>
      <c r="G10739" s="147">
        <v>1030</v>
      </c>
      <c r="H10739" s="147">
        <v>690593</v>
      </c>
    </row>
    <row r="10740" spans="1:8">
      <c r="A10740" s="399" t="s">
        <v>883</v>
      </c>
      <c r="B10740" s="375">
        <v>780204</v>
      </c>
      <c r="C10740" s="381"/>
      <c r="D10740" s="378">
        <v>25</v>
      </c>
      <c r="E10740" s="379" t="s">
        <v>884</v>
      </c>
      <c r="F10740" s="380" t="s">
        <v>497</v>
      </c>
      <c r="G10740" s="147">
        <v>0</v>
      </c>
      <c r="H10740" s="147">
        <v>0</v>
      </c>
    </row>
    <row r="10741" spans="1:8" ht="28.5">
      <c r="A10741" s="399" t="s">
        <v>885</v>
      </c>
      <c r="B10741" s="375">
        <v>780204</v>
      </c>
      <c r="C10741" s="381"/>
      <c r="D10741" s="378">
        <v>26</v>
      </c>
      <c r="E10741" s="379" t="s">
        <v>886</v>
      </c>
      <c r="F10741" s="380" t="s">
        <v>887</v>
      </c>
      <c r="G10741" s="147">
        <v>2824</v>
      </c>
      <c r="H10741" s="147">
        <v>8005102</v>
      </c>
    </row>
    <row r="10742" spans="1:8">
      <c r="A10742" s="399" t="s">
        <v>888</v>
      </c>
      <c r="B10742" s="375">
        <v>780204</v>
      </c>
      <c r="C10742" s="381"/>
      <c r="D10742" s="381">
        <v>27</v>
      </c>
      <c r="E10742" s="382" t="s">
        <v>889</v>
      </c>
      <c r="F10742" s="383" t="s">
        <v>890</v>
      </c>
      <c r="G10742" s="147">
        <v>0</v>
      </c>
      <c r="H10742" s="147">
        <v>0</v>
      </c>
    </row>
    <row r="10743" spans="1:8">
      <c r="A10743" s="399" t="s">
        <v>891</v>
      </c>
      <c r="B10743" s="375">
        <v>780204</v>
      </c>
      <c r="C10743" s="381"/>
      <c r="D10743" s="381">
        <v>28</v>
      </c>
      <c r="E10743" s="382" t="s">
        <v>892</v>
      </c>
      <c r="F10743" s="383" t="s">
        <v>893</v>
      </c>
      <c r="G10743" s="147">
        <v>66</v>
      </c>
      <c r="H10743" s="147">
        <v>136354</v>
      </c>
    </row>
    <row r="10744" spans="1:8">
      <c r="A10744" s="399" t="s">
        <v>894</v>
      </c>
      <c r="B10744" s="375">
        <v>780204</v>
      </c>
      <c r="C10744" s="381"/>
      <c r="D10744" s="381">
        <v>29</v>
      </c>
      <c r="E10744" s="382" t="s">
        <v>895</v>
      </c>
      <c r="F10744" s="383" t="s">
        <v>896</v>
      </c>
      <c r="G10744" s="147">
        <v>957</v>
      </c>
      <c r="H10744" s="147">
        <v>2549643</v>
      </c>
    </row>
    <row r="10745" spans="1:8">
      <c r="A10745" s="399" t="s">
        <v>897</v>
      </c>
      <c r="B10745" s="375">
        <v>780204</v>
      </c>
      <c r="C10745" s="381"/>
      <c r="D10745" s="381">
        <v>30</v>
      </c>
      <c r="E10745" s="382" t="s">
        <v>898</v>
      </c>
      <c r="F10745" s="383" t="s">
        <v>899</v>
      </c>
      <c r="G10745" s="147">
        <v>1327</v>
      </c>
      <c r="H10745" s="147">
        <v>5095995</v>
      </c>
    </row>
    <row r="10746" spans="1:8" ht="30">
      <c r="A10746" s="399" t="s">
        <v>900</v>
      </c>
      <c r="B10746" s="375">
        <v>780204</v>
      </c>
      <c r="C10746" s="381"/>
      <c r="D10746" s="381">
        <v>31</v>
      </c>
      <c r="E10746" s="382" t="s">
        <v>901</v>
      </c>
      <c r="F10746" s="383" t="s">
        <v>902</v>
      </c>
      <c r="G10746" s="147">
        <v>0</v>
      </c>
      <c r="H10746" s="147">
        <v>0</v>
      </c>
    </row>
    <row r="10747" spans="1:8" ht="30">
      <c r="A10747" s="399" t="s">
        <v>903</v>
      </c>
      <c r="B10747" s="375">
        <v>780204</v>
      </c>
      <c r="C10747" s="381"/>
      <c r="D10747" s="381">
        <v>32</v>
      </c>
      <c r="E10747" s="382" t="s">
        <v>904</v>
      </c>
      <c r="F10747" s="383" t="s">
        <v>905</v>
      </c>
      <c r="G10747" s="147">
        <v>0</v>
      </c>
      <c r="H10747" s="147">
        <v>0</v>
      </c>
    </row>
    <row r="10748" spans="1:8" ht="30">
      <c r="A10748" s="399" t="s">
        <v>906</v>
      </c>
      <c r="B10748" s="375">
        <v>780204</v>
      </c>
      <c r="C10748" s="381"/>
      <c r="D10748" s="381">
        <v>33</v>
      </c>
      <c r="E10748" s="382" t="s">
        <v>907</v>
      </c>
      <c r="F10748" s="383" t="s">
        <v>908</v>
      </c>
      <c r="G10748" s="147">
        <v>0</v>
      </c>
      <c r="H10748" s="147">
        <v>0</v>
      </c>
    </row>
    <row r="10749" spans="1:8">
      <c r="A10749" s="399" t="s">
        <v>909</v>
      </c>
      <c r="B10749" s="375">
        <v>780204</v>
      </c>
      <c r="C10749" s="381"/>
      <c r="D10749" s="381">
        <v>34</v>
      </c>
      <c r="E10749" s="382" t="s">
        <v>910</v>
      </c>
      <c r="F10749" s="383" t="s">
        <v>911</v>
      </c>
      <c r="G10749" s="147">
        <v>0</v>
      </c>
      <c r="H10749" s="147">
        <v>0</v>
      </c>
    </row>
    <row r="10750" spans="1:8">
      <c r="A10750" s="399" t="s">
        <v>912</v>
      </c>
      <c r="B10750" s="375">
        <v>780204</v>
      </c>
      <c r="C10750" s="381"/>
      <c r="D10750" s="381">
        <v>35</v>
      </c>
      <c r="E10750" s="382" t="s">
        <v>913</v>
      </c>
      <c r="F10750" s="383" t="s">
        <v>914</v>
      </c>
      <c r="G10750" s="147">
        <v>0</v>
      </c>
      <c r="H10750" s="147">
        <v>0</v>
      </c>
    </row>
    <row r="10751" spans="1:8" ht="30">
      <c r="A10751" s="399" t="s">
        <v>915</v>
      </c>
      <c r="B10751" s="375">
        <v>780204</v>
      </c>
      <c r="C10751" s="381"/>
      <c r="D10751" s="381">
        <v>36</v>
      </c>
      <c r="E10751" s="382" t="s">
        <v>916</v>
      </c>
      <c r="F10751" s="383" t="s">
        <v>917</v>
      </c>
      <c r="G10751" s="147">
        <v>474</v>
      </c>
      <c r="H10751" s="147">
        <v>223110</v>
      </c>
    </row>
    <row r="10752" spans="1:8" ht="28.5">
      <c r="A10752" s="399" t="s">
        <v>918</v>
      </c>
      <c r="B10752" s="375">
        <v>780204</v>
      </c>
      <c r="C10752" s="381"/>
      <c r="D10752" s="378">
        <v>37</v>
      </c>
      <c r="E10752" s="379" t="s">
        <v>919</v>
      </c>
      <c r="F10752" s="380" t="s">
        <v>920</v>
      </c>
      <c r="G10752" s="147">
        <v>0</v>
      </c>
      <c r="H10752" s="147">
        <v>0</v>
      </c>
    </row>
    <row r="10753" spans="1:8">
      <c r="A10753" s="399" t="s">
        <v>921</v>
      </c>
      <c r="B10753" s="375">
        <v>780204</v>
      </c>
      <c r="C10753" s="381"/>
      <c r="D10753" s="381">
        <v>38</v>
      </c>
      <c r="E10753" s="382" t="s">
        <v>922</v>
      </c>
      <c r="F10753" s="383" t="s">
        <v>39</v>
      </c>
      <c r="G10753" s="147">
        <v>0</v>
      </c>
      <c r="H10753" s="147">
        <v>0</v>
      </c>
    </row>
    <row r="10754" spans="1:8">
      <c r="A10754" s="399" t="s">
        <v>923</v>
      </c>
      <c r="B10754" s="375">
        <v>780204</v>
      </c>
      <c r="C10754" s="381"/>
      <c r="D10754" s="381">
        <v>39</v>
      </c>
      <c r="E10754" s="382" t="s">
        <v>924</v>
      </c>
      <c r="F10754" s="383" t="s">
        <v>40</v>
      </c>
      <c r="G10754" s="147">
        <v>0</v>
      </c>
      <c r="H10754" s="147">
        <v>0</v>
      </c>
    </row>
    <row r="10755" spans="1:8">
      <c r="A10755" s="399" t="s">
        <v>925</v>
      </c>
      <c r="B10755" s="375">
        <v>780204</v>
      </c>
      <c r="C10755" s="381"/>
      <c r="D10755" s="381">
        <v>40</v>
      </c>
      <c r="E10755" s="382" t="s">
        <v>926</v>
      </c>
      <c r="F10755" s="383" t="s">
        <v>927</v>
      </c>
      <c r="G10755" s="147">
        <v>0</v>
      </c>
      <c r="H10755" s="147">
        <v>0</v>
      </c>
    </row>
    <row r="10756" spans="1:8">
      <c r="A10756" s="399" t="s">
        <v>928</v>
      </c>
      <c r="B10756" s="375">
        <v>780204</v>
      </c>
      <c r="C10756" s="381"/>
      <c r="D10756" s="381">
        <v>41</v>
      </c>
      <c r="E10756" s="382" t="s">
        <v>929</v>
      </c>
      <c r="F10756" s="383" t="s">
        <v>930</v>
      </c>
      <c r="G10756" s="147">
        <v>0</v>
      </c>
      <c r="H10756" s="147">
        <v>0</v>
      </c>
    </row>
    <row r="10757" spans="1:8" ht="28.5">
      <c r="A10757" s="399" t="s">
        <v>931</v>
      </c>
      <c r="B10757" s="375">
        <v>780204</v>
      </c>
      <c r="C10757" s="381"/>
      <c r="D10757" s="378">
        <v>42</v>
      </c>
      <c r="E10757" s="379" t="s">
        <v>932</v>
      </c>
      <c r="F10757" s="380" t="s">
        <v>933</v>
      </c>
      <c r="G10757" s="147">
        <v>0</v>
      </c>
      <c r="H10757" s="147">
        <v>0</v>
      </c>
    </row>
    <row r="10758" spans="1:8">
      <c r="A10758" s="399" t="s">
        <v>934</v>
      </c>
      <c r="B10758" s="375">
        <v>780204</v>
      </c>
      <c r="C10758" s="381"/>
      <c r="D10758" s="381">
        <v>43</v>
      </c>
      <c r="E10758" s="382" t="s">
        <v>935</v>
      </c>
      <c r="F10758" s="383" t="s">
        <v>936</v>
      </c>
      <c r="G10758" s="147">
        <v>0</v>
      </c>
      <c r="H10758" s="147">
        <v>0</v>
      </c>
    </row>
    <row r="10759" spans="1:8">
      <c r="A10759" s="399" t="s">
        <v>937</v>
      </c>
      <c r="B10759" s="375">
        <v>780204</v>
      </c>
      <c r="C10759" s="381"/>
      <c r="D10759" s="381">
        <v>44</v>
      </c>
      <c r="E10759" s="382" t="s">
        <v>938</v>
      </c>
      <c r="F10759" s="383" t="s">
        <v>939</v>
      </c>
      <c r="G10759" s="147">
        <v>0</v>
      </c>
      <c r="H10759" s="147">
        <v>0</v>
      </c>
    </row>
    <row r="10760" spans="1:8">
      <c r="A10760" s="399" t="s">
        <v>940</v>
      </c>
      <c r="B10760" s="375">
        <v>780204</v>
      </c>
      <c r="C10760" s="381"/>
      <c r="D10760" s="381">
        <v>45</v>
      </c>
      <c r="E10760" s="382" t="s">
        <v>941</v>
      </c>
      <c r="F10760" s="383" t="s">
        <v>942</v>
      </c>
      <c r="G10760" s="147">
        <v>0</v>
      </c>
      <c r="H10760" s="147">
        <v>0</v>
      </c>
    </row>
    <row r="10761" spans="1:8" ht="28.5">
      <c r="A10761" s="399" t="s">
        <v>943</v>
      </c>
      <c r="B10761" s="375">
        <v>780204</v>
      </c>
      <c r="C10761" s="381"/>
      <c r="D10761" s="378">
        <v>46</v>
      </c>
      <c r="E10761" s="386">
        <v>5</v>
      </c>
      <c r="F10761" s="380" t="s">
        <v>944</v>
      </c>
      <c r="G10761" s="147">
        <v>0</v>
      </c>
      <c r="H10761" s="147">
        <v>0</v>
      </c>
    </row>
    <row r="10762" spans="1:8">
      <c r="A10762" s="399" t="s">
        <v>945</v>
      </c>
      <c r="B10762" s="375">
        <v>780204</v>
      </c>
      <c r="C10762" s="381"/>
      <c r="D10762" s="381">
        <v>47</v>
      </c>
      <c r="E10762" s="382" t="s">
        <v>946</v>
      </c>
      <c r="F10762" s="383" t="s">
        <v>947</v>
      </c>
      <c r="G10762" s="147">
        <v>0</v>
      </c>
      <c r="H10762" s="147">
        <v>0</v>
      </c>
    </row>
    <row r="10763" spans="1:8">
      <c r="A10763" s="399" t="s">
        <v>948</v>
      </c>
      <c r="B10763" s="375">
        <v>780204</v>
      </c>
      <c r="C10763" s="381"/>
      <c r="D10763" s="381">
        <v>48</v>
      </c>
      <c r="E10763" s="382" t="s">
        <v>949</v>
      </c>
      <c r="F10763" s="383" t="s">
        <v>950</v>
      </c>
      <c r="G10763" s="147">
        <v>0</v>
      </c>
      <c r="H10763" s="147">
        <v>0</v>
      </c>
    </row>
    <row r="10764" spans="1:8">
      <c r="A10764" s="402" t="s">
        <v>951</v>
      </c>
      <c r="B10764" s="375">
        <v>780204</v>
      </c>
      <c r="C10764" s="381"/>
      <c r="D10764" s="381">
        <v>49</v>
      </c>
      <c r="E10764" s="384" t="s">
        <v>952</v>
      </c>
      <c r="F10764" s="385" t="s">
        <v>953</v>
      </c>
      <c r="G10764" s="147">
        <v>0</v>
      </c>
      <c r="H10764" s="147">
        <v>0</v>
      </c>
    </row>
    <row r="10765" spans="1:8" ht="30">
      <c r="A10765" s="398" t="s">
        <v>38</v>
      </c>
      <c r="B10765" s="375">
        <v>780234</v>
      </c>
      <c r="C10765" s="376">
        <v>199</v>
      </c>
      <c r="D10765" s="377">
        <v>0</v>
      </c>
      <c r="E10765" s="377">
        <v>0</v>
      </c>
      <c r="F10765" s="435" t="s">
        <v>1076</v>
      </c>
      <c r="G10765" s="149">
        <v>1000</v>
      </c>
      <c r="H10765" s="149">
        <v>1836120</v>
      </c>
    </row>
    <row r="10766" spans="1:8" ht="28.5">
      <c r="A10766" s="399" t="s">
        <v>815</v>
      </c>
      <c r="B10766" s="375">
        <v>780234</v>
      </c>
      <c r="C10766" s="381"/>
      <c r="D10766" s="378">
        <v>1</v>
      </c>
      <c r="E10766" s="379">
        <v>1</v>
      </c>
      <c r="F10766" s="380" t="s">
        <v>816</v>
      </c>
      <c r="G10766" s="147">
        <v>0</v>
      </c>
      <c r="H10766" s="147">
        <v>0</v>
      </c>
    </row>
    <row r="10767" spans="1:8">
      <c r="A10767" s="399" t="s">
        <v>817</v>
      </c>
      <c r="B10767" s="375">
        <v>780234</v>
      </c>
      <c r="C10767" s="381"/>
      <c r="D10767" s="381">
        <v>2</v>
      </c>
      <c r="E10767" s="382" t="s">
        <v>818</v>
      </c>
      <c r="F10767" s="383" t="s">
        <v>819</v>
      </c>
      <c r="G10767" s="147">
        <v>0</v>
      </c>
      <c r="H10767" s="147">
        <v>0</v>
      </c>
    </row>
    <row r="10768" spans="1:8" ht="30">
      <c r="A10768" s="399" t="s">
        <v>820</v>
      </c>
      <c r="B10768" s="375">
        <v>780234</v>
      </c>
      <c r="C10768" s="381"/>
      <c r="D10768" s="381">
        <v>3</v>
      </c>
      <c r="E10768" s="382" t="s">
        <v>821</v>
      </c>
      <c r="F10768" s="383" t="s">
        <v>822</v>
      </c>
      <c r="G10768" s="147">
        <v>0</v>
      </c>
      <c r="H10768" s="147">
        <v>0</v>
      </c>
    </row>
    <row r="10769" spans="1:8">
      <c r="A10769" s="399" t="s">
        <v>823</v>
      </c>
      <c r="B10769" s="375">
        <v>780234</v>
      </c>
      <c r="C10769" s="381"/>
      <c r="D10769" s="381">
        <v>4</v>
      </c>
      <c r="E10769" s="382" t="s">
        <v>824</v>
      </c>
      <c r="F10769" s="383" t="s">
        <v>825</v>
      </c>
      <c r="G10769" s="147">
        <v>0</v>
      </c>
      <c r="H10769" s="147">
        <v>0</v>
      </c>
    </row>
    <row r="10770" spans="1:8">
      <c r="A10770" s="399" t="s">
        <v>826</v>
      </c>
      <c r="B10770" s="375">
        <v>780234</v>
      </c>
      <c r="C10770" s="381"/>
      <c r="D10770" s="381">
        <v>5</v>
      </c>
      <c r="E10770" s="382" t="s">
        <v>827</v>
      </c>
      <c r="F10770" s="383" t="s">
        <v>828</v>
      </c>
      <c r="G10770" s="147">
        <v>0</v>
      </c>
      <c r="H10770" s="147">
        <v>0</v>
      </c>
    </row>
    <row r="10771" spans="1:8">
      <c r="A10771" s="399" t="s">
        <v>829</v>
      </c>
      <c r="B10771" s="375">
        <v>780234</v>
      </c>
      <c r="C10771" s="381"/>
      <c r="D10771" s="381">
        <v>6</v>
      </c>
      <c r="E10771" s="382" t="s">
        <v>830</v>
      </c>
      <c r="F10771" s="383" t="s">
        <v>831</v>
      </c>
      <c r="G10771" s="147">
        <v>0</v>
      </c>
      <c r="H10771" s="147">
        <v>0</v>
      </c>
    </row>
    <row r="10772" spans="1:8">
      <c r="A10772" s="400" t="s">
        <v>1491</v>
      </c>
      <c r="B10772" s="375">
        <v>780234</v>
      </c>
      <c r="C10772" s="381"/>
      <c r="D10772" s="381">
        <v>7</v>
      </c>
      <c r="E10772" s="384" t="s">
        <v>832</v>
      </c>
      <c r="F10772" s="385" t="s">
        <v>833</v>
      </c>
      <c r="G10772" s="147">
        <v>0</v>
      </c>
      <c r="H10772" s="147">
        <v>0</v>
      </c>
    </row>
    <row r="10773" spans="1:8">
      <c r="A10773" s="399" t="s">
        <v>834</v>
      </c>
      <c r="B10773" s="375">
        <v>780234</v>
      </c>
      <c r="C10773" s="381"/>
      <c r="D10773" s="381">
        <v>8</v>
      </c>
      <c r="E10773" s="382" t="s">
        <v>835</v>
      </c>
      <c r="F10773" s="383" t="s">
        <v>836</v>
      </c>
      <c r="G10773" s="147">
        <v>0</v>
      </c>
      <c r="H10773" s="147">
        <v>0</v>
      </c>
    </row>
    <row r="10774" spans="1:8" ht="28.5">
      <c r="A10774" s="399" t="s">
        <v>837</v>
      </c>
      <c r="B10774" s="375">
        <v>780234</v>
      </c>
      <c r="C10774" s="381"/>
      <c r="D10774" s="378">
        <v>9</v>
      </c>
      <c r="E10774" s="379" t="s">
        <v>838</v>
      </c>
      <c r="F10774" s="380" t="s">
        <v>839</v>
      </c>
      <c r="G10774" s="147">
        <v>0</v>
      </c>
      <c r="H10774" s="147">
        <v>0</v>
      </c>
    </row>
    <row r="10775" spans="1:8">
      <c r="A10775" s="399" t="s">
        <v>840</v>
      </c>
      <c r="B10775" s="375">
        <v>780234</v>
      </c>
      <c r="C10775" s="381"/>
      <c r="D10775" s="381">
        <v>10</v>
      </c>
      <c r="E10775" s="382" t="s">
        <v>841</v>
      </c>
      <c r="F10775" s="383" t="s">
        <v>842</v>
      </c>
      <c r="G10775" s="147">
        <v>0</v>
      </c>
      <c r="H10775" s="147">
        <v>0</v>
      </c>
    </row>
    <row r="10776" spans="1:8">
      <c r="A10776" s="399" t="s">
        <v>843</v>
      </c>
      <c r="B10776" s="375">
        <v>780234</v>
      </c>
      <c r="C10776" s="381"/>
      <c r="D10776" s="381">
        <v>11</v>
      </c>
      <c r="E10776" s="382" t="s">
        <v>844</v>
      </c>
      <c r="F10776" s="383" t="s">
        <v>845</v>
      </c>
      <c r="G10776" s="147">
        <v>0</v>
      </c>
      <c r="H10776" s="147">
        <v>0</v>
      </c>
    </row>
    <row r="10777" spans="1:8">
      <c r="A10777" s="399" t="s">
        <v>846</v>
      </c>
      <c r="B10777" s="375">
        <v>780234</v>
      </c>
      <c r="C10777" s="381"/>
      <c r="D10777" s="381">
        <v>12</v>
      </c>
      <c r="E10777" s="382" t="s">
        <v>847</v>
      </c>
      <c r="F10777" s="383" t="s">
        <v>848</v>
      </c>
      <c r="G10777" s="147">
        <v>0</v>
      </c>
      <c r="H10777" s="147">
        <v>0</v>
      </c>
    </row>
    <row r="10778" spans="1:8">
      <c r="A10778" s="399" t="s">
        <v>849</v>
      </c>
      <c r="B10778" s="375">
        <v>780234</v>
      </c>
      <c r="C10778" s="381"/>
      <c r="D10778" s="381">
        <v>13</v>
      </c>
      <c r="E10778" s="382" t="s">
        <v>850</v>
      </c>
      <c r="F10778" s="383" t="s">
        <v>851</v>
      </c>
      <c r="G10778" s="147">
        <v>0</v>
      </c>
      <c r="H10778" s="147">
        <v>0</v>
      </c>
    </row>
    <row r="10779" spans="1:8">
      <c r="A10779" s="399" t="s">
        <v>852</v>
      </c>
      <c r="B10779" s="375">
        <v>780234</v>
      </c>
      <c r="C10779" s="381"/>
      <c r="D10779" s="381">
        <v>14</v>
      </c>
      <c r="E10779" s="382" t="s">
        <v>853</v>
      </c>
      <c r="F10779" s="383" t="s">
        <v>854</v>
      </c>
      <c r="G10779" s="147">
        <v>0</v>
      </c>
      <c r="H10779" s="147">
        <v>0</v>
      </c>
    </row>
    <row r="10780" spans="1:8">
      <c r="A10780" s="400" t="s">
        <v>1492</v>
      </c>
      <c r="B10780" s="375">
        <v>780234</v>
      </c>
      <c r="C10780" s="499"/>
      <c r="D10780" s="381">
        <v>15</v>
      </c>
      <c r="E10780" s="384" t="s">
        <v>1337</v>
      </c>
      <c r="F10780" s="385" t="s">
        <v>855</v>
      </c>
      <c r="G10780" s="147">
        <v>0</v>
      </c>
      <c r="H10780" s="147">
        <v>0</v>
      </c>
    </row>
    <row r="10781" spans="1:8">
      <c r="A10781" s="399" t="s">
        <v>856</v>
      </c>
      <c r="B10781" s="375">
        <v>780234</v>
      </c>
      <c r="C10781" s="381"/>
      <c r="D10781" s="381">
        <v>16</v>
      </c>
      <c r="E10781" s="382" t="s">
        <v>857</v>
      </c>
      <c r="F10781" s="383" t="s">
        <v>858</v>
      </c>
      <c r="G10781" s="147">
        <v>0</v>
      </c>
      <c r="H10781" s="147">
        <v>0</v>
      </c>
    </row>
    <row r="10782" spans="1:8">
      <c r="A10782" s="399" t="s">
        <v>859</v>
      </c>
      <c r="B10782" s="352">
        <v>780234</v>
      </c>
      <c r="C10782" s="381"/>
      <c r="D10782" s="378">
        <v>17</v>
      </c>
      <c r="E10782" s="379" t="s">
        <v>860</v>
      </c>
      <c r="F10782" s="380" t="s">
        <v>861</v>
      </c>
      <c r="G10782" s="147">
        <v>1000</v>
      </c>
      <c r="H10782" s="147">
        <v>1836120</v>
      </c>
    </row>
    <row r="10783" spans="1:8" ht="28.5">
      <c r="A10783" s="401" t="s">
        <v>862</v>
      </c>
      <c r="B10783" s="375">
        <v>780234</v>
      </c>
      <c r="C10783" s="381"/>
      <c r="D10783" s="378">
        <v>18</v>
      </c>
      <c r="E10783" s="379" t="s">
        <v>863</v>
      </c>
      <c r="F10783" s="380" t="s">
        <v>864</v>
      </c>
      <c r="G10783" s="147">
        <v>1000</v>
      </c>
      <c r="H10783" s="147">
        <v>1836120</v>
      </c>
    </row>
    <row r="10784" spans="1:8" ht="30">
      <c r="A10784" s="399" t="s">
        <v>865</v>
      </c>
      <c r="B10784" s="375">
        <v>780234</v>
      </c>
      <c r="C10784" s="381"/>
      <c r="D10784" s="381">
        <v>19</v>
      </c>
      <c r="E10784" s="382" t="s">
        <v>866</v>
      </c>
      <c r="F10784" s="383" t="s">
        <v>867</v>
      </c>
      <c r="G10784" s="147">
        <v>0</v>
      </c>
      <c r="H10784" s="147">
        <v>0</v>
      </c>
    </row>
    <row r="10785" spans="1:8" ht="30">
      <c r="A10785" s="399" t="s">
        <v>868</v>
      </c>
      <c r="B10785" s="375">
        <v>780234</v>
      </c>
      <c r="C10785" s="381"/>
      <c r="D10785" s="381">
        <v>20</v>
      </c>
      <c r="E10785" s="382" t="s">
        <v>869</v>
      </c>
      <c r="F10785" s="383" t="s">
        <v>870</v>
      </c>
      <c r="G10785" s="147">
        <v>0</v>
      </c>
      <c r="H10785" s="147">
        <v>0</v>
      </c>
    </row>
    <row r="10786" spans="1:8">
      <c r="A10786" s="399" t="s">
        <v>871</v>
      </c>
      <c r="B10786" s="375">
        <v>780234</v>
      </c>
      <c r="C10786" s="381"/>
      <c r="D10786" s="381">
        <v>21</v>
      </c>
      <c r="E10786" s="382" t="s">
        <v>872</v>
      </c>
      <c r="F10786" s="383" t="s">
        <v>873</v>
      </c>
      <c r="G10786" s="147">
        <v>0</v>
      </c>
      <c r="H10786" s="147">
        <v>0</v>
      </c>
    </row>
    <row r="10787" spans="1:8">
      <c r="A10787" s="399" t="s">
        <v>874</v>
      </c>
      <c r="B10787" s="375">
        <v>780234</v>
      </c>
      <c r="C10787" s="381"/>
      <c r="D10787" s="381">
        <v>22</v>
      </c>
      <c r="E10787" s="382" t="s">
        <v>875</v>
      </c>
      <c r="F10787" s="383" t="s">
        <v>876</v>
      </c>
      <c r="G10787" s="147">
        <v>1000</v>
      </c>
      <c r="H10787" s="147">
        <v>1836120</v>
      </c>
    </row>
    <row r="10788" spans="1:8">
      <c r="A10788" s="399" t="s">
        <v>877</v>
      </c>
      <c r="B10788" s="375">
        <v>780234</v>
      </c>
      <c r="C10788" s="381"/>
      <c r="D10788" s="381">
        <v>23</v>
      </c>
      <c r="E10788" s="382" t="s">
        <v>878</v>
      </c>
      <c r="F10788" s="383" t="s">
        <v>879</v>
      </c>
      <c r="G10788" s="147">
        <v>0</v>
      </c>
      <c r="H10788" s="147">
        <v>0</v>
      </c>
    </row>
    <row r="10789" spans="1:8">
      <c r="A10789" s="399" t="s">
        <v>880</v>
      </c>
      <c r="B10789" s="375">
        <v>780234</v>
      </c>
      <c r="C10789" s="381"/>
      <c r="D10789" s="381">
        <v>24</v>
      </c>
      <c r="E10789" s="382" t="s">
        <v>881</v>
      </c>
      <c r="F10789" s="383" t="s">
        <v>882</v>
      </c>
      <c r="G10789" s="147">
        <v>1000</v>
      </c>
      <c r="H10789" s="147">
        <v>1836120</v>
      </c>
    </row>
    <row r="10790" spans="1:8">
      <c r="A10790" s="399" t="s">
        <v>883</v>
      </c>
      <c r="B10790" s="375">
        <v>780234</v>
      </c>
      <c r="C10790" s="381"/>
      <c r="D10790" s="378">
        <v>25</v>
      </c>
      <c r="E10790" s="379" t="s">
        <v>884</v>
      </c>
      <c r="F10790" s="380" t="s">
        <v>497</v>
      </c>
      <c r="G10790" s="147">
        <v>0</v>
      </c>
      <c r="H10790" s="147">
        <v>0</v>
      </c>
    </row>
    <row r="10791" spans="1:8" ht="28.5">
      <c r="A10791" s="399" t="s">
        <v>885</v>
      </c>
      <c r="B10791" s="375">
        <v>780234</v>
      </c>
      <c r="C10791" s="381"/>
      <c r="D10791" s="378">
        <v>26</v>
      </c>
      <c r="E10791" s="379" t="s">
        <v>886</v>
      </c>
      <c r="F10791" s="380" t="s">
        <v>887</v>
      </c>
      <c r="G10791" s="147">
        <v>0</v>
      </c>
      <c r="H10791" s="147">
        <v>0</v>
      </c>
    </row>
    <row r="10792" spans="1:8">
      <c r="A10792" s="399" t="s">
        <v>888</v>
      </c>
      <c r="B10792" s="375">
        <v>780234</v>
      </c>
      <c r="C10792" s="381"/>
      <c r="D10792" s="381">
        <v>27</v>
      </c>
      <c r="E10792" s="382" t="s">
        <v>889</v>
      </c>
      <c r="F10792" s="383" t="s">
        <v>890</v>
      </c>
      <c r="G10792" s="147">
        <v>0</v>
      </c>
      <c r="H10792" s="147">
        <v>0</v>
      </c>
    </row>
    <row r="10793" spans="1:8">
      <c r="A10793" s="399" t="s">
        <v>891</v>
      </c>
      <c r="B10793" s="375">
        <v>780234</v>
      </c>
      <c r="C10793" s="381"/>
      <c r="D10793" s="381">
        <v>28</v>
      </c>
      <c r="E10793" s="382" t="s">
        <v>892</v>
      </c>
      <c r="F10793" s="383" t="s">
        <v>893</v>
      </c>
      <c r="G10793" s="147">
        <v>0</v>
      </c>
      <c r="H10793" s="147">
        <v>0</v>
      </c>
    </row>
    <row r="10794" spans="1:8">
      <c r="A10794" s="399" t="s">
        <v>894</v>
      </c>
      <c r="B10794" s="375">
        <v>780234</v>
      </c>
      <c r="C10794" s="381"/>
      <c r="D10794" s="381">
        <v>29</v>
      </c>
      <c r="E10794" s="382" t="s">
        <v>895</v>
      </c>
      <c r="F10794" s="383" t="s">
        <v>896</v>
      </c>
      <c r="G10794" s="147">
        <v>0</v>
      </c>
      <c r="H10794" s="147">
        <v>0</v>
      </c>
    </row>
    <row r="10795" spans="1:8">
      <c r="A10795" s="399" t="s">
        <v>897</v>
      </c>
      <c r="B10795" s="375">
        <v>780234</v>
      </c>
      <c r="C10795" s="381"/>
      <c r="D10795" s="381">
        <v>30</v>
      </c>
      <c r="E10795" s="382" t="s">
        <v>898</v>
      </c>
      <c r="F10795" s="383" t="s">
        <v>899</v>
      </c>
      <c r="G10795" s="147">
        <v>0</v>
      </c>
      <c r="H10795" s="147">
        <v>0</v>
      </c>
    </row>
    <row r="10796" spans="1:8" ht="30">
      <c r="A10796" s="399" t="s">
        <v>900</v>
      </c>
      <c r="B10796" s="375">
        <v>780234</v>
      </c>
      <c r="C10796" s="381"/>
      <c r="D10796" s="381">
        <v>31</v>
      </c>
      <c r="E10796" s="382" t="s">
        <v>901</v>
      </c>
      <c r="F10796" s="383" t="s">
        <v>902</v>
      </c>
      <c r="G10796" s="147">
        <v>0</v>
      </c>
      <c r="H10796" s="147">
        <v>0</v>
      </c>
    </row>
    <row r="10797" spans="1:8" ht="30">
      <c r="A10797" s="399" t="s">
        <v>903</v>
      </c>
      <c r="B10797" s="375">
        <v>780234</v>
      </c>
      <c r="C10797" s="381"/>
      <c r="D10797" s="381">
        <v>32</v>
      </c>
      <c r="E10797" s="382" t="s">
        <v>904</v>
      </c>
      <c r="F10797" s="383" t="s">
        <v>905</v>
      </c>
      <c r="G10797" s="147">
        <v>0</v>
      </c>
      <c r="H10797" s="147">
        <v>0</v>
      </c>
    </row>
    <row r="10798" spans="1:8" ht="30">
      <c r="A10798" s="399" t="s">
        <v>906</v>
      </c>
      <c r="B10798" s="375">
        <v>780234</v>
      </c>
      <c r="C10798" s="381"/>
      <c r="D10798" s="381">
        <v>33</v>
      </c>
      <c r="E10798" s="382" t="s">
        <v>907</v>
      </c>
      <c r="F10798" s="383" t="s">
        <v>908</v>
      </c>
      <c r="G10798" s="147">
        <v>0</v>
      </c>
      <c r="H10798" s="147">
        <v>0</v>
      </c>
    </row>
    <row r="10799" spans="1:8">
      <c r="A10799" s="399" t="s">
        <v>909</v>
      </c>
      <c r="B10799" s="375">
        <v>780234</v>
      </c>
      <c r="C10799" s="381"/>
      <c r="D10799" s="381">
        <v>34</v>
      </c>
      <c r="E10799" s="382" t="s">
        <v>910</v>
      </c>
      <c r="F10799" s="383" t="s">
        <v>911</v>
      </c>
      <c r="G10799" s="147">
        <v>0</v>
      </c>
      <c r="H10799" s="147">
        <v>0</v>
      </c>
    </row>
    <row r="10800" spans="1:8">
      <c r="A10800" s="399" t="s">
        <v>912</v>
      </c>
      <c r="B10800" s="375">
        <v>780234</v>
      </c>
      <c r="C10800" s="381"/>
      <c r="D10800" s="381">
        <v>35</v>
      </c>
      <c r="E10800" s="382" t="s">
        <v>913</v>
      </c>
      <c r="F10800" s="383" t="s">
        <v>914</v>
      </c>
      <c r="G10800" s="147">
        <v>0</v>
      </c>
      <c r="H10800" s="147">
        <v>0</v>
      </c>
    </row>
    <row r="10801" spans="1:8" ht="30">
      <c r="A10801" s="399" t="s">
        <v>915</v>
      </c>
      <c r="B10801" s="375">
        <v>780234</v>
      </c>
      <c r="C10801" s="381"/>
      <c r="D10801" s="381">
        <v>36</v>
      </c>
      <c r="E10801" s="382" t="s">
        <v>916</v>
      </c>
      <c r="F10801" s="383" t="s">
        <v>917</v>
      </c>
      <c r="G10801" s="147">
        <v>0</v>
      </c>
      <c r="H10801" s="147">
        <v>0</v>
      </c>
    </row>
    <row r="10802" spans="1:8" ht="28.5">
      <c r="A10802" s="399" t="s">
        <v>918</v>
      </c>
      <c r="B10802" s="375">
        <v>780234</v>
      </c>
      <c r="C10802" s="381"/>
      <c r="D10802" s="378">
        <v>37</v>
      </c>
      <c r="E10802" s="379" t="s">
        <v>919</v>
      </c>
      <c r="F10802" s="380" t="s">
        <v>920</v>
      </c>
      <c r="G10802" s="147">
        <v>0</v>
      </c>
      <c r="H10802" s="147">
        <v>0</v>
      </c>
    </row>
    <row r="10803" spans="1:8">
      <c r="A10803" s="399" t="s">
        <v>921</v>
      </c>
      <c r="B10803" s="375">
        <v>780234</v>
      </c>
      <c r="C10803" s="381"/>
      <c r="D10803" s="381">
        <v>38</v>
      </c>
      <c r="E10803" s="382" t="s">
        <v>922</v>
      </c>
      <c r="F10803" s="383" t="s">
        <v>39</v>
      </c>
      <c r="G10803" s="147">
        <v>0</v>
      </c>
      <c r="H10803" s="147">
        <v>0</v>
      </c>
    </row>
    <row r="10804" spans="1:8">
      <c r="A10804" s="399" t="s">
        <v>923</v>
      </c>
      <c r="B10804" s="375">
        <v>780234</v>
      </c>
      <c r="C10804" s="381"/>
      <c r="D10804" s="381">
        <v>39</v>
      </c>
      <c r="E10804" s="382" t="s">
        <v>924</v>
      </c>
      <c r="F10804" s="383" t="s">
        <v>40</v>
      </c>
      <c r="G10804" s="147">
        <v>0</v>
      </c>
      <c r="H10804" s="147">
        <v>0</v>
      </c>
    </row>
    <row r="10805" spans="1:8">
      <c r="A10805" s="399" t="s">
        <v>925</v>
      </c>
      <c r="B10805" s="375">
        <v>780234</v>
      </c>
      <c r="C10805" s="381"/>
      <c r="D10805" s="381">
        <v>40</v>
      </c>
      <c r="E10805" s="382" t="s">
        <v>926</v>
      </c>
      <c r="F10805" s="383" t="s">
        <v>927</v>
      </c>
      <c r="G10805" s="147">
        <v>0</v>
      </c>
      <c r="H10805" s="147">
        <v>0</v>
      </c>
    </row>
    <row r="10806" spans="1:8">
      <c r="A10806" s="399" t="s">
        <v>928</v>
      </c>
      <c r="B10806" s="375">
        <v>780234</v>
      </c>
      <c r="C10806" s="381"/>
      <c r="D10806" s="381">
        <v>41</v>
      </c>
      <c r="E10806" s="382" t="s">
        <v>929</v>
      </c>
      <c r="F10806" s="383" t="s">
        <v>930</v>
      </c>
      <c r="G10806" s="147">
        <v>0</v>
      </c>
      <c r="H10806" s="147">
        <v>0</v>
      </c>
    </row>
    <row r="10807" spans="1:8" ht="28.5">
      <c r="A10807" s="399" t="s">
        <v>931</v>
      </c>
      <c r="B10807" s="375">
        <v>780234</v>
      </c>
      <c r="C10807" s="381"/>
      <c r="D10807" s="378">
        <v>42</v>
      </c>
      <c r="E10807" s="379" t="s">
        <v>932</v>
      </c>
      <c r="F10807" s="380" t="s">
        <v>933</v>
      </c>
      <c r="G10807" s="147">
        <v>0</v>
      </c>
      <c r="H10807" s="147">
        <v>0</v>
      </c>
    </row>
    <row r="10808" spans="1:8">
      <c r="A10808" s="399" t="s">
        <v>934</v>
      </c>
      <c r="B10808" s="375">
        <v>780234</v>
      </c>
      <c r="C10808" s="381"/>
      <c r="D10808" s="381">
        <v>43</v>
      </c>
      <c r="E10808" s="382" t="s">
        <v>935</v>
      </c>
      <c r="F10808" s="383" t="s">
        <v>936</v>
      </c>
      <c r="G10808" s="147">
        <v>0</v>
      </c>
      <c r="H10808" s="147">
        <v>0</v>
      </c>
    </row>
    <row r="10809" spans="1:8">
      <c r="A10809" s="399" t="s">
        <v>937</v>
      </c>
      <c r="B10809" s="375">
        <v>780234</v>
      </c>
      <c r="C10809" s="381"/>
      <c r="D10809" s="381">
        <v>44</v>
      </c>
      <c r="E10809" s="382" t="s">
        <v>938</v>
      </c>
      <c r="F10809" s="383" t="s">
        <v>939</v>
      </c>
      <c r="G10809" s="147">
        <v>0</v>
      </c>
      <c r="H10809" s="147">
        <v>0</v>
      </c>
    </row>
    <row r="10810" spans="1:8">
      <c r="A10810" s="399" t="s">
        <v>940</v>
      </c>
      <c r="B10810" s="375">
        <v>780234</v>
      </c>
      <c r="C10810" s="381"/>
      <c r="D10810" s="381">
        <v>45</v>
      </c>
      <c r="E10810" s="382" t="s">
        <v>941</v>
      </c>
      <c r="F10810" s="383" t="s">
        <v>942</v>
      </c>
      <c r="G10810" s="147">
        <v>0</v>
      </c>
      <c r="H10810" s="147">
        <v>0</v>
      </c>
    </row>
    <row r="10811" spans="1:8" ht="28.5">
      <c r="A10811" s="399" t="s">
        <v>943</v>
      </c>
      <c r="B10811" s="375">
        <v>780234</v>
      </c>
      <c r="C10811" s="381"/>
      <c r="D10811" s="378">
        <v>46</v>
      </c>
      <c r="E10811" s="386">
        <v>5</v>
      </c>
      <c r="F10811" s="380" t="s">
        <v>944</v>
      </c>
      <c r="G10811" s="147">
        <v>0</v>
      </c>
      <c r="H10811" s="147">
        <v>0</v>
      </c>
    </row>
    <row r="10812" spans="1:8">
      <c r="A10812" s="399" t="s">
        <v>945</v>
      </c>
      <c r="B10812" s="375">
        <v>780234</v>
      </c>
      <c r="C10812" s="381"/>
      <c r="D10812" s="381">
        <v>47</v>
      </c>
      <c r="E10812" s="382" t="s">
        <v>946</v>
      </c>
      <c r="F10812" s="383" t="s">
        <v>947</v>
      </c>
      <c r="G10812" s="147">
        <v>0</v>
      </c>
      <c r="H10812" s="147">
        <v>0</v>
      </c>
    </row>
    <row r="10813" spans="1:8">
      <c r="A10813" s="399" t="s">
        <v>948</v>
      </c>
      <c r="B10813" s="375">
        <v>780234</v>
      </c>
      <c r="C10813" s="381"/>
      <c r="D10813" s="381">
        <v>48</v>
      </c>
      <c r="E10813" s="382" t="s">
        <v>949</v>
      </c>
      <c r="F10813" s="383" t="s">
        <v>950</v>
      </c>
      <c r="G10813" s="147">
        <v>0</v>
      </c>
      <c r="H10813" s="147">
        <v>0</v>
      </c>
    </row>
    <row r="10814" spans="1:8">
      <c r="A10814" s="402" t="s">
        <v>951</v>
      </c>
      <c r="B10814" s="375">
        <v>780234</v>
      </c>
      <c r="C10814" s="381"/>
      <c r="D10814" s="381">
        <v>49</v>
      </c>
      <c r="E10814" s="384" t="s">
        <v>952</v>
      </c>
      <c r="F10814" s="385" t="s">
        <v>953</v>
      </c>
      <c r="G10814" s="147">
        <v>0</v>
      </c>
      <c r="H10814" s="147">
        <v>0</v>
      </c>
    </row>
    <row r="10815" spans="1:8">
      <c r="A10815" s="398" t="s">
        <v>38</v>
      </c>
      <c r="B10815" s="375">
        <v>780429</v>
      </c>
      <c r="C10815" s="376">
        <v>200</v>
      </c>
      <c r="D10815" s="377">
        <v>0</v>
      </c>
      <c r="E10815" s="377">
        <v>0</v>
      </c>
      <c r="F10815" s="435" t="s">
        <v>1077</v>
      </c>
      <c r="G10815" s="149">
        <v>42051</v>
      </c>
      <c r="H10815" s="149">
        <v>172635891</v>
      </c>
    </row>
    <row r="10816" spans="1:8" ht="28.5">
      <c r="A10816" s="399" t="s">
        <v>815</v>
      </c>
      <c r="B10816" s="375">
        <v>780429</v>
      </c>
      <c r="C10816" s="381"/>
      <c r="D10816" s="378">
        <v>1</v>
      </c>
      <c r="E10816" s="379">
        <v>1</v>
      </c>
      <c r="F10816" s="380" t="s">
        <v>816</v>
      </c>
      <c r="G10816" s="147">
        <v>0</v>
      </c>
      <c r="H10816" s="147">
        <v>0</v>
      </c>
    </row>
    <row r="10817" spans="1:8">
      <c r="A10817" s="399" t="s">
        <v>817</v>
      </c>
      <c r="B10817" s="375">
        <v>780429</v>
      </c>
      <c r="C10817" s="381"/>
      <c r="D10817" s="381">
        <v>2</v>
      </c>
      <c r="E10817" s="382" t="s">
        <v>818</v>
      </c>
      <c r="F10817" s="383" t="s">
        <v>819</v>
      </c>
      <c r="G10817" s="147">
        <v>0</v>
      </c>
      <c r="H10817" s="147">
        <v>0</v>
      </c>
    </row>
    <row r="10818" spans="1:8" ht="30">
      <c r="A10818" s="399" t="s">
        <v>820</v>
      </c>
      <c r="B10818" s="375">
        <v>780429</v>
      </c>
      <c r="C10818" s="381"/>
      <c r="D10818" s="381">
        <v>3</v>
      </c>
      <c r="E10818" s="382" t="s">
        <v>821</v>
      </c>
      <c r="F10818" s="383" t="s">
        <v>822</v>
      </c>
      <c r="G10818" s="147">
        <v>0</v>
      </c>
      <c r="H10818" s="147">
        <v>0</v>
      </c>
    </row>
    <row r="10819" spans="1:8">
      <c r="A10819" s="399" t="s">
        <v>823</v>
      </c>
      <c r="B10819" s="375">
        <v>780429</v>
      </c>
      <c r="C10819" s="381"/>
      <c r="D10819" s="381">
        <v>4</v>
      </c>
      <c r="E10819" s="382" t="s">
        <v>824</v>
      </c>
      <c r="F10819" s="383" t="s">
        <v>825</v>
      </c>
      <c r="G10819" s="147">
        <v>0</v>
      </c>
      <c r="H10819" s="147">
        <v>0</v>
      </c>
    </row>
    <row r="10820" spans="1:8">
      <c r="A10820" s="399" t="s">
        <v>826</v>
      </c>
      <c r="B10820" s="375">
        <v>780429</v>
      </c>
      <c r="C10820" s="381"/>
      <c r="D10820" s="381">
        <v>5</v>
      </c>
      <c r="E10820" s="382" t="s">
        <v>827</v>
      </c>
      <c r="F10820" s="383" t="s">
        <v>828</v>
      </c>
      <c r="G10820" s="147">
        <v>0</v>
      </c>
      <c r="H10820" s="147">
        <v>0</v>
      </c>
    </row>
    <row r="10821" spans="1:8">
      <c r="A10821" s="399" t="s">
        <v>829</v>
      </c>
      <c r="B10821" s="375">
        <v>780429</v>
      </c>
      <c r="C10821" s="381"/>
      <c r="D10821" s="381">
        <v>6</v>
      </c>
      <c r="E10821" s="382" t="s">
        <v>830</v>
      </c>
      <c r="F10821" s="383" t="s">
        <v>831</v>
      </c>
      <c r="G10821" s="147">
        <v>0</v>
      </c>
      <c r="H10821" s="147">
        <v>0</v>
      </c>
    </row>
    <row r="10822" spans="1:8">
      <c r="A10822" s="400" t="s">
        <v>1491</v>
      </c>
      <c r="B10822" s="375">
        <v>780429</v>
      </c>
      <c r="C10822" s="381"/>
      <c r="D10822" s="381">
        <v>7</v>
      </c>
      <c r="E10822" s="384" t="s">
        <v>832</v>
      </c>
      <c r="F10822" s="385" t="s">
        <v>833</v>
      </c>
      <c r="G10822" s="147">
        <v>0</v>
      </c>
      <c r="H10822" s="147">
        <v>0</v>
      </c>
    </row>
    <row r="10823" spans="1:8">
      <c r="A10823" s="399" t="s">
        <v>834</v>
      </c>
      <c r="B10823" s="375">
        <v>780429</v>
      </c>
      <c r="C10823" s="381"/>
      <c r="D10823" s="381">
        <v>8</v>
      </c>
      <c r="E10823" s="382" t="s">
        <v>835</v>
      </c>
      <c r="F10823" s="383" t="s">
        <v>836</v>
      </c>
      <c r="G10823" s="147">
        <v>0</v>
      </c>
      <c r="H10823" s="147">
        <v>0</v>
      </c>
    </row>
    <row r="10824" spans="1:8" ht="28.5">
      <c r="A10824" s="399" t="s">
        <v>837</v>
      </c>
      <c r="B10824" s="375">
        <v>780429</v>
      </c>
      <c r="C10824" s="381"/>
      <c r="D10824" s="378">
        <v>9</v>
      </c>
      <c r="E10824" s="379" t="s">
        <v>838</v>
      </c>
      <c r="F10824" s="380" t="s">
        <v>839</v>
      </c>
      <c r="G10824" s="147">
        <v>0</v>
      </c>
      <c r="H10824" s="147">
        <v>0</v>
      </c>
    </row>
    <row r="10825" spans="1:8">
      <c r="A10825" s="399" t="s">
        <v>840</v>
      </c>
      <c r="B10825" s="375">
        <v>780429</v>
      </c>
      <c r="C10825" s="381"/>
      <c r="D10825" s="381">
        <v>10</v>
      </c>
      <c r="E10825" s="382" t="s">
        <v>841</v>
      </c>
      <c r="F10825" s="383" t="s">
        <v>842</v>
      </c>
      <c r="G10825" s="147">
        <v>0</v>
      </c>
      <c r="H10825" s="147">
        <v>0</v>
      </c>
    </row>
    <row r="10826" spans="1:8">
      <c r="A10826" s="399" t="s">
        <v>843</v>
      </c>
      <c r="B10826" s="375">
        <v>780429</v>
      </c>
      <c r="C10826" s="381"/>
      <c r="D10826" s="381">
        <v>11</v>
      </c>
      <c r="E10826" s="382" t="s">
        <v>844</v>
      </c>
      <c r="F10826" s="383" t="s">
        <v>845</v>
      </c>
      <c r="G10826" s="147">
        <v>0</v>
      </c>
      <c r="H10826" s="147">
        <v>0</v>
      </c>
    </row>
    <row r="10827" spans="1:8">
      <c r="A10827" s="399" t="s">
        <v>846</v>
      </c>
      <c r="B10827" s="375">
        <v>780429</v>
      </c>
      <c r="C10827" s="381"/>
      <c r="D10827" s="381">
        <v>12</v>
      </c>
      <c r="E10827" s="382" t="s">
        <v>847</v>
      </c>
      <c r="F10827" s="383" t="s">
        <v>848</v>
      </c>
      <c r="G10827" s="147">
        <v>0</v>
      </c>
      <c r="H10827" s="147">
        <v>0</v>
      </c>
    </row>
    <row r="10828" spans="1:8">
      <c r="A10828" s="399" t="s">
        <v>849</v>
      </c>
      <c r="B10828" s="375">
        <v>780429</v>
      </c>
      <c r="C10828" s="381"/>
      <c r="D10828" s="381">
        <v>13</v>
      </c>
      <c r="E10828" s="382" t="s">
        <v>850</v>
      </c>
      <c r="F10828" s="383" t="s">
        <v>851</v>
      </c>
      <c r="G10828" s="147">
        <v>0</v>
      </c>
      <c r="H10828" s="147">
        <v>0</v>
      </c>
    </row>
    <row r="10829" spans="1:8">
      <c r="A10829" s="399" t="s">
        <v>852</v>
      </c>
      <c r="B10829" s="375">
        <v>780429</v>
      </c>
      <c r="C10829" s="381"/>
      <c r="D10829" s="381">
        <v>14</v>
      </c>
      <c r="E10829" s="382" t="s">
        <v>853</v>
      </c>
      <c r="F10829" s="383" t="s">
        <v>854</v>
      </c>
      <c r="G10829" s="147">
        <v>0</v>
      </c>
      <c r="H10829" s="147">
        <v>0</v>
      </c>
    </row>
    <row r="10830" spans="1:8">
      <c r="A10830" s="400" t="s">
        <v>1492</v>
      </c>
      <c r="B10830" s="375">
        <v>780429</v>
      </c>
      <c r="C10830" s="499"/>
      <c r="D10830" s="381">
        <v>15</v>
      </c>
      <c r="E10830" s="384" t="s">
        <v>1337</v>
      </c>
      <c r="F10830" s="385" t="s">
        <v>855</v>
      </c>
      <c r="G10830" s="147">
        <v>0</v>
      </c>
      <c r="H10830" s="147">
        <v>0</v>
      </c>
    </row>
    <row r="10831" spans="1:8">
      <c r="A10831" s="399" t="s">
        <v>856</v>
      </c>
      <c r="B10831" s="375">
        <v>780429</v>
      </c>
      <c r="C10831" s="381"/>
      <c r="D10831" s="381">
        <v>16</v>
      </c>
      <c r="E10831" s="382" t="s">
        <v>857</v>
      </c>
      <c r="F10831" s="383" t="s">
        <v>858</v>
      </c>
      <c r="G10831" s="147">
        <v>0</v>
      </c>
      <c r="H10831" s="147">
        <v>0</v>
      </c>
    </row>
    <row r="10832" spans="1:8">
      <c r="A10832" s="399" t="s">
        <v>859</v>
      </c>
      <c r="B10832" s="352">
        <v>780429</v>
      </c>
      <c r="C10832" s="381"/>
      <c r="D10832" s="378">
        <v>17</v>
      </c>
      <c r="E10832" s="379" t="s">
        <v>860</v>
      </c>
      <c r="F10832" s="380" t="s">
        <v>861</v>
      </c>
      <c r="G10832" s="147">
        <v>42051</v>
      </c>
      <c r="H10832" s="147">
        <v>172635891</v>
      </c>
    </row>
    <row r="10833" spans="1:8" ht="28.5">
      <c r="A10833" s="401" t="s">
        <v>862</v>
      </c>
      <c r="B10833" s="375">
        <v>780429</v>
      </c>
      <c r="C10833" s="381"/>
      <c r="D10833" s="378">
        <v>18</v>
      </c>
      <c r="E10833" s="379" t="s">
        <v>863</v>
      </c>
      <c r="F10833" s="380" t="s">
        <v>864</v>
      </c>
      <c r="G10833" s="147">
        <v>0</v>
      </c>
      <c r="H10833" s="147">
        <v>0</v>
      </c>
    </row>
    <row r="10834" spans="1:8" ht="30">
      <c r="A10834" s="399" t="s">
        <v>865</v>
      </c>
      <c r="B10834" s="375">
        <v>780429</v>
      </c>
      <c r="C10834" s="381"/>
      <c r="D10834" s="381">
        <v>19</v>
      </c>
      <c r="E10834" s="382" t="s">
        <v>866</v>
      </c>
      <c r="F10834" s="383" t="s">
        <v>867</v>
      </c>
      <c r="G10834" s="147">
        <v>0</v>
      </c>
      <c r="H10834" s="147">
        <v>0</v>
      </c>
    </row>
    <row r="10835" spans="1:8" ht="30">
      <c r="A10835" s="399" t="s">
        <v>868</v>
      </c>
      <c r="B10835" s="375">
        <v>780429</v>
      </c>
      <c r="C10835" s="381"/>
      <c r="D10835" s="381">
        <v>20</v>
      </c>
      <c r="E10835" s="382" t="s">
        <v>869</v>
      </c>
      <c r="F10835" s="383" t="s">
        <v>870</v>
      </c>
      <c r="G10835" s="147">
        <v>0</v>
      </c>
      <c r="H10835" s="147">
        <v>0</v>
      </c>
    </row>
    <row r="10836" spans="1:8">
      <c r="A10836" s="399" t="s">
        <v>871</v>
      </c>
      <c r="B10836" s="375">
        <v>780429</v>
      </c>
      <c r="C10836" s="381"/>
      <c r="D10836" s="381">
        <v>21</v>
      </c>
      <c r="E10836" s="382" t="s">
        <v>872</v>
      </c>
      <c r="F10836" s="383" t="s">
        <v>873</v>
      </c>
      <c r="G10836" s="147">
        <v>0</v>
      </c>
      <c r="H10836" s="147">
        <v>0</v>
      </c>
    </row>
    <row r="10837" spans="1:8">
      <c r="A10837" s="399" t="s">
        <v>874</v>
      </c>
      <c r="B10837" s="375">
        <v>780429</v>
      </c>
      <c r="C10837" s="381"/>
      <c r="D10837" s="381">
        <v>22</v>
      </c>
      <c r="E10837" s="382" t="s">
        <v>875</v>
      </c>
      <c r="F10837" s="383" t="s">
        <v>876</v>
      </c>
      <c r="G10837" s="147">
        <v>0</v>
      </c>
      <c r="H10837" s="147">
        <v>0</v>
      </c>
    </row>
    <row r="10838" spans="1:8">
      <c r="A10838" s="399" t="s">
        <v>877</v>
      </c>
      <c r="B10838" s="375">
        <v>780429</v>
      </c>
      <c r="C10838" s="381"/>
      <c r="D10838" s="381">
        <v>23</v>
      </c>
      <c r="E10838" s="382" t="s">
        <v>878</v>
      </c>
      <c r="F10838" s="383" t="s">
        <v>879</v>
      </c>
      <c r="G10838" s="147">
        <v>0</v>
      </c>
      <c r="H10838" s="147">
        <v>0</v>
      </c>
    </row>
    <row r="10839" spans="1:8">
      <c r="A10839" s="399" t="s">
        <v>880</v>
      </c>
      <c r="B10839" s="375">
        <v>780429</v>
      </c>
      <c r="C10839" s="381"/>
      <c r="D10839" s="381">
        <v>24</v>
      </c>
      <c r="E10839" s="382" t="s">
        <v>881</v>
      </c>
      <c r="F10839" s="383" t="s">
        <v>882</v>
      </c>
      <c r="G10839" s="147">
        <v>0</v>
      </c>
      <c r="H10839" s="147">
        <v>0</v>
      </c>
    </row>
    <row r="10840" spans="1:8">
      <c r="A10840" s="399" t="s">
        <v>883</v>
      </c>
      <c r="B10840" s="375">
        <v>780429</v>
      </c>
      <c r="C10840" s="381"/>
      <c r="D10840" s="378">
        <v>25</v>
      </c>
      <c r="E10840" s="379" t="s">
        <v>884</v>
      </c>
      <c r="F10840" s="380" t="s">
        <v>497</v>
      </c>
      <c r="G10840" s="147">
        <v>0</v>
      </c>
      <c r="H10840" s="147">
        <v>0</v>
      </c>
    </row>
    <row r="10841" spans="1:8" ht="28.5">
      <c r="A10841" s="399" t="s">
        <v>885</v>
      </c>
      <c r="B10841" s="375">
        <v>780429</v>
      </c>
      <c r="C10841" s="381"/>
      <c r="D10841" s="378">
        <v>26</v>
      </c>
      <c r="E10841" s="379" t="s">
        <v>886</v>
      </c>
      <c r="F10841" s="380" t="s">
        <v>887</v>
      </c>
      <c r="G10841" s="147">
        <v>42051</v>
      </c>
      <c r="H10841" s="147">
        <v>172635891</v>
      </c>
    </row>
    <row r="10842" spans="1:8">
      <c r="A10842" s="399" t="s">
        <v>888</v>
      </c>
      <c r="B10842" s="375">
        <v>780429</v>
      </c>
      <c r="C10842" s="381"/>
      <c r="D10842" s="381">
        <v>27</v>
      </c>
      <c r="E10842" s="382" t="s">
        <v>889</v>
      </c>
      <c r="F10842" s="383" t="s">
        <v>890</v>
      </c>
      <c r="G10842" s="147">
        <v>0</v>
      </c>
      <c r="H10842" s="147">
        <v>0</v>
      </c>
    </row>
    <row r="10843" spans="1:8">
      <c r="A10843" s="399" t="s">
        <v>891</v>
      </c>
      <c r="B10843" s="375">
        <v>780429</v>
      </c>
      <c r="C10843" s="381"/>
      <c r="D10843" s="381">
        <v>28</v>
      </c>
      <c r="E10843" s="382" t="s">
        <v>892</v>
      </c>
      <c r="F10843" s="383" t="s">
        <v>893</v>
      </c>
      <c r="G10843" s="147">
        <v>39423</v>
      </c>
      <c r="H10843" s="147">
        <v>171402291</v>
      </c>
    </row>
    <row r="10844" spans="1:8">
      <c r="A10844" s="399" t="s">
        <v>894</v>
      </c>
      <c r="B10844" s="375">
        <v>780429</v>
      </c>
      <c r="C10844" s="381"/>
      <c r="D10844" s="381">
        <v>29</v>
      </c>
      <c r="E10844" s="382" t="s">
        <v>895</v>
      </c>
      <c r="F10844" s="383" t="s">
        <v>896</v>
      </c>
      <c r="G10844" s="147">
        <v>0</v>
      </c>
      <c r="H10844" s="147">
        <v>0</v>
      </c>
    </row>
    <row r="10845" spans="1:8">
      <c r="A10845" s="399" t="s">
        <v>897</v>
      </c>
      <c r="B10845" s="375">
        <v>780429</v>
      </c>
      <c r="C10845" s="381"/>
      <c r="D10845" s="381">
        <v>30</v>
      </c>
      <c r="E10845" s="382" t="s">
        <v>898</v>
      </c>
      <c r="F10845" s="383" t="s">
        <v>899</v>
      </c>
      <c r="G10845" s="147">
        <v>0</v>
      </c>
      <c r="H10845" s="147">
        <v>0</v>
      </c>
    </row>
    <row r="10846" spans="1:8" ht="30">
      <c r="A10846" s="399" t="s">
        <v>900</v>
      </c>
      <c r="B10846" s="375">
        <v>780429</v>
      </c>
      <c r="C10846" s="381"/>
      <c r="D10846" s="381">
        <v>31</v>
      </c>
      <c r="E10846" s="382" t="s">
        <v>901</v>
      </c>
      <c r="F10846" s="383" t="s">
        <v>902</v>
      </c>
      <c r="G10846" s="147">
        <v>0</v>
      </c>
      <c r="H10846" s="147">
        <v>0</v>
      </c>
    </row>
    <row r="10847" spans="1:8" ht="30">
      <c r="A10847" s="399" t="s">
        <v>903</v>
      </c>
      <c r="B10847" s="375">
        <v>780429</v>
      </c>
      <c r="C10847" s="381"/>
      <c r="D10847" s="381">
        <v>32</v>
      </c>
      <c r="E10847" s="382" t="s">
        <v>904</v>
      </c>
      <c r="F10847" s="383" t="s">
        <v>905</v>
      </c>
      <c r="G10847" s="147">
        <v>0</v>
      </c>
      <c r="H10847" s="147">
        <v>0</v>
      </c>
    </row>
    <row r="10848" spans="1:8" ht="30">
      <c r="A10848" s="399" t="s">
        <v>906</v>
      </c>
      <c r="B10848" s="375">
        <v>780429</v>
      </c>
      <c r="C10848" s="381"/>
      <c r="D10848" s="381">
        <v>33</v>
      </c>
      <c r="E10848" s="382" t="s">
        <v>907</v>
      </c>
      <c r="F10848" s="383" t="s">
        <v>908</v>
      </c>
      <c r="G10848" s="147">
        <v>0</v>
      </c>
      <c r="H10848" s="147">
        <v>0</v>
      </c>
    </row>
    <row r="10849" spans="1:8">
      <c r="A10849" s="399" t="s">
        <v>909</v>
      </c>
      <c r="B10849" s="375">
        <v>780429</v>
      </c>
      <c r="C10849" s="381"/>
      <c r="D10849" s="381">
        <v>34</v>
      </c>
      <c r="E10849" s="382" t="s">
        <v>910</v>
      </c>
      <c r="F10849" s="383" t="s">
        <v>911</v>
      </c>
      <c r="G10849" s="147">
        <v>0</v>
      </c>
      <c r="H10849" s="147">
        <v>0</v>
      </c>
    </row>
    <row r="10850" spans="1:8">
      <c r="A10850" s="399" t="s">
        <v>912</v>
      </c>
      <c r="B10850" s="375">
        <v>780429</v>
      </c>
      <c r="C10850" s="381"/>
      <c r="D10850" s="381">
        <v>35</v>
      </c>
      <c r="E10850" s="382" t="s">
        <v>913</v>
      </c>
      <c r="F10850" s="383" t="s">
        <v>914</v>
      </c>
      <c r="G10850" s="147">
        <v>0</v>
      </c>
      <c r="H10850" s="147">
        <v>0</v>
      </c>
    </row>
    <row r="10851" spans="1:8" ht="30">
      <c r="A10851" s="399" t="s">
        <v>915</v>
      </c>
      <c r="B10851" s="375">
        <v>780429</v>
      </c>
      <c r="C10851" s="381"/>
      <c r="D10851" s="381">
        <v>36</v>
      </c>
      <c r="E10851" s="382" t="s">
        <v>916</v>
      </c>
      <c r="F10851" s="383" t="s">
        <v>917</v>
      </c>
      <c r="G10851" s="147">
        <v>2628</v>
      </c>
      <c r="H10851" s="147">
        <v>1233600</v>
      </c>
    </row>
    <row r="10852" spans="1:8" ht="28.5">
      <c r="A10852" s="399" t="s">
        <v>918</v>
      </c>
      <c r="B10852" s="375">
        <v>780429</v>
      </c>
      <c r="C10852" s="381"/>
      <c r="D10852" s="378">
        <v>37</v>
      </c>
      <c r="E10852" s="379" t="s">
        <v>919</v>
      </c>
      <c r="F10852" s="380" t="s">
        <v>920</v>
      </c>
      <c r="G10852" s="147">
        <v>0</v>
      </c>
      <c r="H10852" s="147">
        <v>0</v>
      </c>
    </row>
    <row r="10853" spans="1:8">
      <c r="A10853" s="399" t="s">
        <v>921</v>
      </c>
      <c r="B10853" s="375">
        <v>780429</v>
      </c>
      <c r="C10853" s="381"/>
      <c r="D10853" s="381">
        <v>38</v>
      </c>
      <c r="E10853" s="382" t="s">
        <v>922</v>
      </c>
      <c r="F10853" s="383" t="s">
        <v>39</v>
      </c>
      <c r="G10853" s="147">
        <v>0</v>
      </c>
      <c r="H10853" s="147">
        <v>0</v>
      </c>
    </row>
    <row r="10854" spans="1:8">
      <c r="A10854" s="399" t="s">
        <v>923</v>
      </c>
      <c r="B10854" s="375">
        <v>780429</v>
      </c>
      <c r="C10854" s="381"/>
      <c r="D10854" s="381">
        <v>39</v>
      </c>
      <c r="E10854" s="382" t="s">
        <v>924</v>
      </c>
      <c r="F10854" s="383" t="s">
        <v>40</v>
      </c>
      <c r="G10854" s="147">
        <v>0</v>
      </c>
      <c r="H10854" s="147">
        <v>0</v>
      </c>
    </row>
    <row r="10855" spans="1:8">
      <c r="A10855" s="399" t="s">
        <v>925</v>
      </c>
      <c r="B10855" s="375">
        <v>780429</v>
      </c>
      <c r="C10855" s="381"/>
      <c r="D10855" s="381">
        <v>40</v>
      </c>
      <c r="E10855" s="382" t="s">
        <v>926</v>
      </c>
      <c r="F10855" s="383" t="s">
        <v>927</v>
      </c>
      <c r="G10855" s="147">
        <v>0</v>
      </c>
      <c r="H10855" s="147">
        <v>0</v>
      </c>
    </row>
    <row r="10856" spans="1:8">
      <c r="A10856" s="399" t="s">
        <v>928</v>
      </c>
      <c r="B10856" s="375">
        <v>780429</v>
      </c>
      <c r="C10856" s="381"/>
      <c r="D10856" s="381">
        <v>41</v>
      </c>
      <c r="E10856" s="382" t="s">
        <v>929</v>
      </c>
      <c r="F10856" s="383" t="s">
        <v>930</v>
      </c>
      <c r="G10856" s="147">
        <v>0</v>
      </c>
      <c r="H10856" s="147">
        <v>0</v>
      </c>
    </row>
    <row r="10857" spans="1:8" ht="28.5">
      <c r="A10857" s="399" t="s">
        <v>931</v>
      </c>
      <c r="B10857" s="375">
        <v>780429</v>
      </c>
      <c r="C10857" s="381"/>
      <c r="D10857" s="378">
        <v>42</v>
      </c>
      <c r="E10857" s="379" t="s">
        <v>932</v>
      </c>
      <c r="F10857" s="380" t="s">
        <v>933</v>
      </c>
      <c r="G10857" s="147">
        <v>0</v>
      </c>
      <c r="H10857" s="147">
        <v>0</v>
      </c>
    </row>
    <row r="10858" spans="1:8">
      <c r="A10858" s="399" t="s">
        <v>934</v>
      </c>
      <c r="B10858" s="375">
        <v>780429</v>
      </c>
      <c r="C10858" s="381"/>
      <c r="D10858" s="381">
        <v>43</v>
      </c>
      <c r="E10858" s="382" t="s">
        <v>935</v>
      </c>
      <c r="F10858" s="383" t="s">
        <v>936</v>
      </c>
      <c r="G10858" s="147">
        <v>0</v>
      </c>
      <c r="H10858" s="147">
        <v>0</v>
      </c>
    </row>
    <row r="10859" spans="1:8">
      <c r="A10859" s="399" t="s">
        <v>937</v>
      </c>
      <c r="B10859" s="375">
        <v>780429</v>
      </c>
      <c r="C10859" s="381"/>
      <c r="D10859" s="381">
        <v>44</v>
      </c>
      <c r="E10859" s="382" t="s">
        <v>938</v>
      </c>
      <c r="F10859" s="383" t="s">
        <v>939</v>
      </c>
      <c r="G10859" s="147">
        <v>0</v>
      </c>
      <c r="H10859" s="147">
        <v>0</v>
      </c>
    </row>
    <row r="10860" spans="1:8">
      <c r="A10860" s="399" t="s">
        <v>940</v>
      </c>
      <c r="B10860" s="375">
        <v>780429</v>
      </c>
      <c r="C10860" s="381"/>
      <c r="D10860" s="381">
        <v>45</v>
      </c>
      <c r="E10860" s="382" t="s">
        <v>941</v>
      </c>
      <c r="F10860" s="383" t="s">
        <v>942</v>
      </c>
      <c r="G10860" s="147">
        <v>0</v>
      </c>
      <c r="H10860" s="147">
        <v>0</v>
      </c>
    </row>
    <row r="10861" spans="1:8" ht="28.5">
      <c r="A10861" s="399" t="s">
        <v>943</v>
      </c>
      <c r="B10861" s="375">
        <v>780429</v>
      </c>
      <c r="C10861" s="381"/>
      <c r="D10861" s="378">
        <v>46</v>
      </c>
      <c r="E10861" s="386">
        <v>5</v>
      </c>
      <c r="F10861" s="380" t="s">
        <v>944</v>
      </c>
      <c r="G10861" s="147">
        <v>0</v>
      </c>
      <c r="H10861" s="147">
        <v>0</v>
      </c>
    </row>
    <row r="10862" spans="1:8">
      <c r="A10862" s="399" t="s">
        <v>945</v>
      </c>
      <c r="B10862" s="375">
        <v>780429</v>
      </c>
      <c r="C10862" s="381"/>
      <c r="D10862" s="381">
        <v>47</v>
      </c>
      <c r="E10862" s="382" t="s">
        <v>946</v>
      </c>
      <c r="F10862" s="383" t="s">
        <v>947</v>
      </c>
      <c r="G10862" s="147">
        <v>0</v>
      </c>
      <c r="H10862" s="147">
        <v>0</v>
      </c>
    </row>
    <row r="10863" spans="1:8">
      <c r="A10863" s="399" t="s">
        <v>948</v>
      </c>
      <c r="B10863" s="375">
        <v>780429</v>
      </c>
      <c r="C10863" s="381"/>
      <c r="D10863" s="381">
        <v>48</v>
      </c>
      <c r="E10863" s="382" t="s">
        <v>949</v>
      </c>
      <c r="F10863" s="383" t="s">
        <v>950</v>
      </c>
      <c r="G10863" s="147">
        <v>0</v>
      </c>
      <c r="H10863" s="147">
        <v>0</v>
      </c>
    </row>
    <row r="10864" spans="1:8">
      <c r="A10864" s="402" t="s">
        <v>951</v>
      </c>
      <c r="B10864" s="375">
        <v>780429</v>
      </c>
      <c r="C10864" s="381"/>
      <c r="D10864" s="381">
        <v>49</v>
      </c>
      <c r="E10864" s="384" t="s">
        <v>952</v>
      </c>
      <c r="F10864" s="385" t="s">
        <v>953</v>
      </c>
      <c r="G10864" s="147">
        <v>0</v>
      </c>
      <c r="H10864" s="147">
        <v>0</v>
      </c>
    </row>
    <row r="10865" spans="1:8" ht="30">
      <c r="A10865" s="398" t="s">
        <v>38</v>
      </c>
      <c r="B10865" s="375">
        <v>780277</v>
      </c>
      <c r="C10865" s="376">
        <v>201</v>
      </c>
      <c r="D10865" s="377">
        <v>0</v>
      </c>
      <c r="E10865" s="377">
        <v>0</v>
      </c>
      <c r="F10865" s="435" t="s">
        <v>543</v>
      </c>
      <c r="G10865" s="149">
        <v>1660</v>
      </c>
      <c r="H10865" s="149">
        <v>2970666</v>
      </c>
    </row>
    <row r="10866" spans="1:8" ht="28.5">
      <c r="A10866" s="399" t="s">
        <v>815</v>
      </c>
      <c r="B10866" s="375">
        <v>780277</v>
      </c>
      <c r="C10866" s="381"/>
      <c r="D10866" s="378">
        <v>1</v>
      </c>
      <c r="E10866" s="379">
        <v>1</v>
      </c>
      <c r="F10866" s="380" t="s">
        <v>816</v>
      </c>
      <c r="G10866" s="147">
        <v>0</v>
      </c>
      <c r="H10866" s="147">
        <v>0</v>
      </c>
    </row>
    <row r="10867" spans="1:8">
      <c r="A10867" s="399" t="s">
        <v>817</v>
      </c>
      <c r="B10867" s="375">
        <v>780277</v>
      </c>
      <c r="C10867" s="381"/>
      <c r="D10867" s="381">
        <v>2</v>
      </c>
      <c r="E10867" s="382" t="s">
        <v>818</v>
      </c>
      <c r="F10867" s="383" t="s">
        <v>819</v>
      </c>
      <c r="G10867" s="147">
        <v>0</v>
      </c>
      <c r="H10867" s="147">
        <v>0</v>
      </c>
    </row>
    <row r="10868" spans="1:8" ht="30">
      <c r="A10868" s="399" t="s">
        <v>820</v>
      </c>
      <c r="B10868" s="375">
        <v>780277</v>
      </c>
      <c r="C10868" s="381"/>
      <c r="D10868" s="381">
        <v>3</v>
      </c>
      <c r="E10868" s="382" t="s">
        <v>821</v>
      </c>
      <c r="F10868" s="383" t="s">
        <v>822</v>
      </c>
      <c r="G10868" s="147">
        <v>0</v>
      </c>
      <c r="H10868" s="147">
        <v>0</v>
      </c>
    </row>
    <row r="10869" spans="1:8">
      <c r="A10869" s="399" t="s">
        <v>823</v>
      </c>
      <c r="B10869" s="375">
        <v>780277</v>
      </c>
      <c r="C10869" s="381"/>
      <c r="D10869" s="381">
        <v>4</v>
      </c>
      <c r="E10869" s="382" t="s">
        <v>824</v>
      </c>
      <c r="F10869" s="383" t="s">
        <v>825</v>
      </c>
      <c r="G10869" s="147">
        <v>0</v>
      </c>
      <c r="H10869" s="147">
        <v>0</v>
      </c>
    </row>
    <row r="10870" spans="1:8">
      <c r="A10870" s="399" t="s">
        <v>826</v>
      </c>
      <c r="B10870" s="375">
        <v>780277</v>
      </c>
      <c r="C10870" s="381"/>
      <c r="D10870" s="381">
        <v>5</v>
      </c>
      <c r="E10870" s="382" t="s">
        <v>827</v>
      </c>
      <c r="F10870" s="383" t="s">
        <v>828</v>
      </c>
      <c r="G10870" s="147">
        <v>0</v>
      </c>
      <c r="H10870" s="147">
        <v>0</v>
      </c>
    </row>
    <row r="10871" spans="1:8">
      <c r="A10871" s="399" t="s">
        <v>829</v>
      </c>
      <c r="B10871" s="375">
        <v>780277</v>
      </c>
      <c r="C10871" s="381"/>
      <c r="D10871" s="381">
        <v>6</v>
      </c>
      <c r="E10871" s="382" t="s">
        <v>830</v>
      </c>
      <c r="F10871" s="383" t="s">
        <v>831</v>
      </c>
      <c r="G10871" s="147">
        <v>0</v>
      </c>
      <c r="H10871" s="147">
        <v>0</v>
      </c>
    </row>
    <row r="10872" spans="1:8">
      <c r="A10872" s="400" t="s">
        <v>1491</v>
      </c>
      <c r="B10872" s="375">
        <v>780277</v>
      </c>
      <c r="C10872" s="381"/>
      <c r="D10872" s="381">
        <v>7</v>
      </c>
      <c r="E10872" s="384" t="s">
        <v>832</v>
      </c>
      <c r="F10872" s="385" t="s">
        <v>833</v>
      </c>
      <c r="G10872" s="147">
        <v>0</v>
      </c>
      <c r="H10872" s="147">
        <v>0</v>
      </c>
    </row>
    <row r="10873" spans="1:8">
      <c r="A10873" s="399" t="s">
        <v>834</v>
      </c>
      <c r="B10873" s="375">
        <v>780277</v>
      </c>
      <c r="C10873" s="381"/>
      <c r="D10873" s="381">
        <v>8</v>
      </c>
      <c r="E10873" s="382" t="s">
        <v>835</v>
      </c>
      <c r="F10873" s="383" t="s">
        <v>836</v>
      </c>
      <c r="G10873" s="147">
        <v>0</v>
      </c>
      <c r="H10873" s="147">
        <v>0</v>
      </c>
    </row>
    <row r="10874" spans="1:8" ht="28.5">
      <c r="A10874" s="399" t="s">
        <v>837</v>
      </c>
      <c r="B10874" s="375">
        <v>780277</v>
      </c>
      <c r="C10874" s="381"/>
      <c r="D10874" s="378">
        <v>9</v>
      </c>
      <c r="E10874" s="379" t="s">
        <v>838</v>
      </c>
      <c r="F10874" s="380" t="s">
        <v>839</v>
      </c>
      <c r="G10874" s="147">
        <v>0</v>
      </c>
      <c r="H10874" s="147">
        <v>0</v>
      </c>
    </row>
    <row r="10875" spans="1:8">
      <c r="A10875" s="399" t="s">
        <v>840</v>
      </c>
      <c r="B10875" s="375">
        <v>780277</v>
      </c>
      <c r="C10875" s="381"/>
      <c r="D10875" s="381">
        <v>10</v>
      </c>
      <c r="E10875" s="382" t="s">
        <v>841</v>
      </c>
      <c r="F10875" s="383" t="s">
        <v>842</v>
      </c>
      <c r="G10875" s="147">
        <v>0</v>
      </c>
      <c r="H10875" s="147">
        <v>0</v>
      </c>
    </row>
    <row r="10876" spans="1:8">
      <c r="A10876" s="399" t="s">
        <v>843</v>
      </c>
      <c r="B10876" s="375">
        <v>780277</v>
      </c>
      <c r="C10876" s="381"/>
      <c r="D10876" s="381">
        <v>11</v>
      </c>
      <c r="E10876" s="382" t="s">
        <v>844</v>
      </c>
      <c r="F10876" s="383" t="s">
        <v>845</v>
      </c>
      <c r="G10876" s="147">
        <v>0</v>
      </c>
      <c r="H10876" s="147">
        <v>0</v>
      </c>
    </row>
    <row r="10877" spans="1:8">
      <c r="A10877" s="399" t="s">
        <v>846</v>
      </c>
      <c r="B10877" s="375">
        <v>780277</v>
      </c>
      <c r="C10877" s="381"/>
      <c r="D10877" s="381">
        <v>12</v>
      </c>
      <c r="E10877" s="382" t="s">
        <v>847</v>
      </c>
      <c r="F10877" s="383" t="s">
        <v>848</v>
      </c>
      <c r="G10877" s="147">
        <v>0</v>
      </c>
      <c r="H10877" s="147">
        <v>0</v>
      </c>
    </row>
    <row r="10878" spans="1:8">
      <c r="A10878" s="399" t="s">
        <v>849</v>
      </c>
      <c r="B10878" s="375">
        <v>780277</v>
      </c>
      <c r="C10878" s="381"/>
      <c r="D10878" s="381">
        <v>13</v>
      </c>
      <c r="E10878" s="382" t="s">
        <v>850</v>
      </c>
      <c r="F10878" s="383" t="s">
        <v>851</v>
      </c>
      <c r="G10878" s="147">
        <v>0</v>
      </c>
      <c r="H10878" s="147">
        <v>0</v>
      </c>
    </row>
    <row r="10879" spans="1:8">
      <c r="A10879" s="399" t="s">
        <v>852</v>
      </c>
      <c r="B10879" s="375">
        <v>780277</v>
      </c>
      <c r="C10879" s="381"/>
      <c r="D10879" s="381">
        <v>14</v>
      </c>
      <c r="E10879" s="382" t="s">
        <v>853</v>
      </c>
      <c r="F10879" s="383" t="s">
        <v>854</v>
      </c>
      <c r="G10879" s="147">
        <v>0</v>
      </c>
      <c r="H10879" s="147">
        <v>0</v>
      </c>
    </row>
    <row r="10880" spans="1:8">
      <c r="A10880" s="400" t="s">
        <v>1492</v>
      </c>
      <c r="B10880" s="375">
        <v>780277</v>
      </c>
      <c r="C10880" s="499"/>
      <c r="D10880" s="381">
        <v>15</v>
      </c>
      <c r="E10880" s="384" t="s">
        <v>1337</v>
      </c>
      <c r="F10880" s="385" t="s">
        <v>855</v>
      </c>
      <c r="G10880" s="147">
        <v>0</v>
      </c>
      <c r="H10880" s="147">
        <v>0</v>
      </c>
    </row>
    <row r="10881" spans="1:8">
      <c r="A10881" s="399" t="s">
        <v>856</v>
      </c>
      <c r="B10881" s="375">
        <v>780277</v>
      </c>
      <c r="C10881" s="381"/>
      <c r="D10881" s="381">
        <v>16</v>
      </c>
      <c r="E10881" s="382" t="s">
        <v>857</v>
      </c>
      <c r="F10881" s="383" t="s">
        <v>858</v>
      </c>
      <c r="G10881" s="147">
        <v>0</v>
      </c>
      <c r="H10881" s="147">
        <v>0</v>
      </c>
    </row>
    <row r="10882" spans="1:8">
      <c r="A10882" s="399" t="s">
        <v>859</v>
      </c>
      <c r="B10882" s="352">
        <v>780277</v>
      </c>
      <c r="C10882" s="381"/>
      <c r="D10882" s="378">
        <v>17</v>
      </c>
      <c r="E10882" s="379" t="s">
        <v>860</v>
      </c>
      <c r="F10882" s="380" t="s">
        <v>861</v>
      </c>
      <c r="G10882" s="147">
        <v>1660</v>
      </c>
      <c r="H10882" s="147">
        <v>2970666</v>
      </c>
    </row>
    <row r="10883" spans="1:8" ht="28.5">
      <c r="A10883" s="401" t="s">
        <v>862</v>
      </c>
      <c r="B10883" s="375">
        <v>780277</v>
      </c>
      <c r="C10883" s="381"/>
      <c r="D10883" s="378">
        <v>18</v>
      </c>
      <c r="E10883" s="379" t="s">
        <v>863</v>
      </c>
      <c r="F10883" s="380" t="s">
        <v>864</v>
      </c>
      <c r="G10883" s="147">
        <v>810</v>
      </c>
      <c r="H10883" s="147">
        <v>913666</v>
      </c>
    </row>
    <row r="10884" spans="1:8" ht="30">
      <c r="A10884" s="399" t="s">
        <v>865</v>
      </c>
      <c r="B10884" s="375">
        <v>780277</v>
      </c>
      <c r="C10884" s="381"/>
      <c r="D10884" s="381">
        <v>19</v>
      </c>
      <c r="E10884" s="382" t="s">
        <v>866</v>
      </c>
      <c r="F10884" s="383" t="s">
        <v>867</v>
      </c>
      <c r="G10884" s="147">
        <v>0</v>
      </c>
      <c r="H10884" s="147">
        <v>0</v>
      </c>
    </row>
    <row r="10885" spans="1:8" ht="30">
      <c r="A10885" s="399" t="s">
        <v>868</v>
      </c>
      <c r="B10885" s="375">
        <v>780277</v>
      </c>
      <c r="C10885" s="381"/>
      <c r="D10885" s="381">
        <v>20</v>
      </c>
      <c r="E10885" s="382" t="s">
        <v>869</v>
      </c>
      <c r="F10885" s="383" t="s">
        <v>870</v>
      </c>
      <c r="G10885" s="147">
        <v>0</v>
      </c>
      <c r="H10885" s="147">
        <v>0</v>
      </c>
    </row>
    <row r="10886" spans="1:8">
      <c r="A10886" s="399" t="s">
        <v>871</v>
      </c>
      <c r="B10886" s="375">
        <v>780277</v>
      </c>
      <c r="C10886" s="381"/>
      <c r="D10886" s="381">
        <v>21</v>
      </c>
      <c r="E10886" s="382" t="s">
        <v>872</v>
      </c>
      <c r="F10886" s="383" t="s">
        <v>873</v>
      </c>
      <c r="G10886" s="147">
        <v>0</v>
      </c>
      <c r="H10886" s="147">
        <v>0</v>
      </c>
    </row>
    <row r="10887" spans="1:8">
      <c r="A10887" s="399" t="s">
        <v>874</v>
      </c>
      <c r="B10887" s="375">
        <v>780277</v>
      </c>
      <c r="C10887" s="381"/>
      <c r="D10887" s="381">
        <v>22</v>
      </c>
      <c r="E10887" s="382" t="s">
        <v>875</v>
      </c>
      <c r="F10887" s="383" t="s">
        <v>876</v>
      </c>
      <c r="G10887" s="147">
        <v>810</v>
      </c>
      <c r="H10887" s="147">
        <v>913666</v>
      </c>
    </row>
    <row r="10888" spans="1:8">
      <c r="A10888" s="399" t="s">
        <v>877</v>
      </c>
      <c r="B10888" s="375">
        <v>780277</v>
      </c>
      <c r="C10888" s="381"/>
      <c r="D10888" s="381">
        <v>23</v>
      </c>
      <c r="E10888" s="382" t="s">
        <v>878</v>
      </c>
      <c r="F10888" s="383" t="s">
        <v>879</v>
      </c>
      <c r="G10888" s="147">
        <v>0</v>
      </c>
      <c r="H10888" s="147">
        <v>0</v>
      </c>
    </row>
    <row r="10889" spans="1:8">
      <c r="A10889" s="399" t="s">
        <v>880</v>
      </c>
      <c r="B10889" s="375">
        <v>780277</v>
      </c>
      <c r="C10889" s="381"/>
      <c r="D10889" s="381">
        <v>24</v>
      </c>
      <c r="E10889" s="382" t="s">
        <v>881</v>
      </c>
      <c r="F10889" s="383" t="s">
        <v>882</v>
      </c>
      <c r="G10889" s="147">
        <v>810</v>
      </c>
      <c r="H10889" s="147">
        <v>913666</v>
      </c>
    </row>
    <row r="10890" spans="1:8">
      <c r="A10890" s="399" t="s">
        <v>883</v>
      </c>
      <c r="B10890" s="375">
        <v>780277</v>
      </c>
      <c r="C10890" s="381"/>
      <c r="D10890" s="378">
        <v>25</v>
      </c>
      <c r="E10890" s="379" t="s">
        <v>884</v>
      </c>
      <c r="F10890" s="380" t="s">
        <v>497</v>
      </c>
      <c r="G10890" s="147">
        <v>0</v>
      </c>
      <c r="H10890" s="147">
        <v>0</v>
      </c>
    </row>
    <row r="10891" spans="1:8" ht="28.5">
      <c r="A10891" s="399" t="s">
        <v>885</v>
      </c>
      <c r="B10891" s="375">
        <v>780277</v>
      </c>
      <c r="C10891" s="381"/>
      <c r="D10891" s="378">
        <v>26</v>
      </c>
      <c r="E10891" s="379" t="s">
        <v>886</v>
      </c>
      <c r="F10891" s="380" t="s">
        <v>887</v>
      </c>
      <c r="G10891" s="147">
        <v>850</v>
      </c>
      <c r="H10891" s="147">
        <v>2057000</v>
      </c>
    </row>
    <row r="10892" spans="1:8">
      <c r="A10892" s="399" t="s">
        <v>888</v>
      </c>
      <c r="B10892" s="375">
        <v>780277</v>
      </c>
      <c r="C10892" s="381"/>
      <c r="D10892" s="381">
        <v>27</v>
      </c>
      <c r="E10892" s="382" t="s">
        <v>889</v>
      </c>
      <c r="F10892" s="383" t="s">
        <v>890</v>
      </c>
      <c r="G10892" s="147">
        <v>0</v>
      </c>
      <c r="H10892" s="147">
        <v>0</v>
      </c>
    </row>
    <row r="10893" spans="1:8">
      <c r="A10893" s="399" t="s">
        <v>891</v>
      </c>
      <c r="B10893" s="375">
        <v>780277</v>
      </c>
      <c r="C10893" s="381"/>
      <c r="D10893" s="381">
        <v>28</v>
      </c>
      <c r="E10893" s="382" t="s">
        <v>892</v>
      </c>
      <c r="F10893" s="383" t="s">
        <v>893</v>
      </c>
      <c r="G10893" s="147">
        <v>850</v>
      </c>
      <c r="H10893" s="147">
        <v>2057000</v>
      </c>
    </row>
    <row r="10894" spans="1:8">
      <c r="A10894" s="399" t="s">
        <v>894</v>
      </c>
      <c r="B10894" s="375">
        <v>780277</v>
      </c>
      <c r="C10894" s="381"/>
      <c r="D10894" s="381">
        <v>29</v>
      </c>
      <c r="E10894" s="382" t="s">
        <v>895</v>
      </c>
      <c r="F10894" s="383" t="s">
        <v>896</v>
      </c>
      <c r="G10894" s="147">
        <v>0</v>
      </c>
      <c r="H10894" s="147">
        <v>0</v>
      </c>
    </row>
    <row r="10895" spans="1:8">
      <c r="A10895" s="399" t="s">
        <v>897</v>
      </c>
      <c r="B10895" s="375">
        <v>780277</v>
      </c>
      <c r="C10895" s="381"/>
      <c r="D10895" s="381">
        <v>30</v>
      </c>
      <c r="E10895" s="382" t="s">
        <v>898</v>
      </c>
      <c r="F10895" s="383" t="s">
        <v>899</v>
      </c>
      <c r="G10895" s="147">
        <v>0</v>
      </c>
      <c r="H10895" s="147">
        <v>0</v>
      </c>
    </row>
    <row r="10896" spans="1:8" ht="30">
      <c r="A10896" s="399" t="s">
        <v>900</v>
      </c>
      <c r="B10896" s="375">
        <v>780277</v>
      </c>
      <c r="C10896" s="381"/>
      <c r="D10896" s="381">
        <v>31</v>
      </c>
      <c r="E10896" s="382" t="s">
        <v>901</v>
      </c>
      <c r="F10896" s="383" t="s">
        <v>902</v>
      </c>
      <c r="G10896" s="147">
        <v>0</v>
      </c>
      <c r="H10896" s="147">
        <v>0</v>
      </c>
    </row>
    <row r="10897" spans="1:8" ht="30">
      <c r="A10897" s="399" t="s">
        <v>903</v>
      </c>
      <c r="B10897" s="375">
        <v>780277</v>
      </c>
      <c r="C10897" s="381"/>
      <c r="D10897" s="381">
        <v>32</v>
      </c>
      <c r="E10897" s="382" t="s">
        <v>904</v>
      </c>
      <c r="F10897" s="383" t="s">
        <v>905</v>
      </c>
      <c r="G10897" s="147">
        <v>0</v>
      </c>
      <c r="H10897" s="147">
        <v>0</v>
      </c>
    </row>
    <row r="10898" spans="1:8" ht="30">
      <c r="A10898" s="399" t="s">
        <v>906</v>
      </c>
      <c r="B10898" s="375">
        <v>780277</v>
      </c>
      <c r="C10898" s="381"/>
      <c r="D10898" s="381">
        <v>33</v>
      </c>
      <c r="E10898" s="382" t="s">
        <v>907</v>
      </c>
      <c r="F10898" s="383" t="s">
        <v>908</v>
      </c>
      <c r="G10898" s="147">
        <v>0</v>
      </c>
      <c r="H10898" s="147">
        <v>0</v>
      </c>
    </row>
    <row r="10899" spans="1:8">
      <c r="A10899" s="399" t="s">
        <v>909</v>
      </c>
      <c r="B10899" s="375">
        <v>780277</v>
      </c>
      <c r="C10899" s="381"/>
      <c r="D10899" s="381">
        <v>34</v>
      </c>
      <c r="E10899" s="382" t="s">
        <v>910</v>
      </c>
      <c r="F10899" s="383" t="s">
        <v>911</v>
      </c>
      <c r="G10899" s="147">
        <v>0</v>
      </c>
      <c r="H10899" s="147">
        <v>0</v>
      </c>
    </row>
    <row r="10900" spans="1:8">
      <c r="A10900" s="399" t="s">
        <v>912</v>
      </c>
      <c r="B10900" s="375">
        <v>780277</v>
      </c>
      <c r="C10900" s="381"/>
      <c r="D10900" s="381">
        <v>35</v>
      </c>
      <c r="E10900" s="382" t="s">
        <v>913</v>
      </c>
      <c r="F10900" s="383" t="s">
        <v>914</v>
      </c>
      <c r="G10900" s="147">
        <v>0</v>
      </c>
      <c r="H10900" s="147">
        <v>0</v>
      </c>
    </row>
    <row r="10901" spans="1:8" ht="30">
      <c r="A10901" s="399" t="s">
        <v>915</v>
      </c>
      <c r="B10901" s="375">
        <v>780277</v>
      </c>
      <c r="C10901" s="381"/>
      <c r="D10901" s="381">
        <v>36</v>
      </c>
      <c r="E10901" s="382" t="s">
        <v>916</v>
      </c>
      <c r="F10901" s="383" t="s">
        <v>917</v>
      </c>
      <c r="G10901" s="147">
        <v>0</v>
      </c>
      <c r="H10901" s="147">
        <v>0</v>
      </c>
    </row>
    <row r="10902" spans="1:8" ht="28.5">
      <c r="A10902" s="399" t="s">
        <v>918</v>
      </c>
      <c r="B10902" s="375">
        <v>780277</v>
      </c>
      <c r="C10902" s="381"/>
      <c r="D10902" s="378">
        <v>37</v>
      </c>
      <c r="E10902" s="379" t="s">
        <v>919</v>
      </c>
      <c r="F10902" s="380" t="s">
        <v>920</v>
      </c>
      <c r="G10902" s="147">
        <v>0</v>
      </c>
      <c r="H10902" s="147">
        <v>0</v>
      </c>
    </row>
    <row r="10903" spans="1:8">
      <c r="A10903" s="399" t="s">
        <v>921</v>
      </c>
      <c r="B10903" s="375">
        <v>780277</v>
      </c>
      <c r="C10903" s="381"/>
      <c r="D10903" s="381">
        <v>38</v>
      </c>
      <c r="E10903" s="382" t="s">
        <v>922</v>
      </c>
      <c r="F10903" s="383" t="s">
        <v>39</v>
      </c>
      <c r="G10903" s="147">
        <v>0</v>
      </c>
      <c r="H10903" s="147">
        <v>0</v>
      </c>
    </row>
    <row r="10904" spans="1:8">
      <c r="A10904" s="399" t="s">
        <v>923</v>
      </c>
      <c r="B10904" s="375">
        <v>780277</v>
      </c>
      <c r="C10904" s="381"/>
      <c r="D10904" s="381">
        <v>39</v>
      </c>
      <c r="E10904" s="382" t="s">
        <v>924</v>
      </c>
      <c r="F10904" s="383" t="s">
        <v>40</v>
      </c>
      <c r="G10904" s="147">
        <v>0</v>
      </c>
      <c r="H10904" s="147">
        <v>0</v>
      </c>
    </row>
    <row r="10905" spans="1:8">
      <c r="A10905" s="399" t="s">
        <v>925</v>
      </c>
      <c r="B10905" s="375">
        <v>780277</v>
      </c>
      <c r="C10905" s="381"/>
      <c r="D10905" s="381">
        <v>40</v>
      </c>
      <c r="E10905" s="382" t="s">
        <v>926</v>
      </c>
      <c r="F10905" s="383" t="s">
        <v>927</v>
      </c>
      <c r="G10905" s="147">
        <v>0</v>
      </c>
      <c r="H10905" s="147">
        <v>0</v>
      </c>
    </row>
    <row r="10906" spans="1:8">
      <c r="A10906" s="399" t="s">
        <v>928</v>
      </c>
      <c r="B10906" s="375">
        <v>780277</v>
      </c>
      <c r="C10906" s="381"/>
      <c r="D10906" s="381">
        <v>41</v>
      </c>
      <c r="E10906" s="382" t="s">
        <v>929</v>
      </c>
      <c r="F10906" s="383" t="s">
        <v>930</v>
      </c>
      <c r="G10906" s="147">
        <v>0</v>
      </c>
      <c r="H10906" s="147">
        <v>0</v>
      </c>
    </row>
    <row r="10907" spans="1:8" ht="28.5">
      <c r="A10907" s="399" t="s">
        <v>931</v>
      </c>
      <c r="B10907" s="375">
        <v>780277</v>
      </c>
      <c r="C10907" s="381"/>
      <c r="D10907" s="378">
        <v>42</v>
      </c>
      <c r="E10907" s="379" t="s">
        <v>932</v>
      </c>
      <c r="F10907" s="380" t="s">
        <v>933</v>
      </c>
      <c r="G10907" s="147">
        <v>0</v>
      </c>
      <c r="H10907" s="147">
        <v>0</v>
      </c>
    </row>
    <row r="10908" spans="1:8">
      <c r="A10908" s="399" t="s">
        <v>934</v>
      </c>
      <c r="B10908" s="375">
        <v>780277</v>
      </c>
      <c r="C10908" s="381"/>
      <c r="D10908" s="381">
        <v>43</v>
      </c>
      <c r="E10908" s="382" t="s">
        <v>935</v>
      </c>
      <c r="F10908" s="383" t="s">
        <v>936</v>
      </c>
      <c r="G10908" s="147">
        <v>0</v>
      </c>
      <c r="H10908" s="147">
        <v>0</v>
      </c>
    </row>
    <row r="10909" spans="1:8">
      <c r="A10909" s="399" t="s">
        <v>937</v>
      </c>
      <c r="B10909" s="375">
        <v>780277</v>
      </c>
      <c r="C10909" s="381"/>
      <c r="D10909" s="381">
        <v>44</v>
      </c>
      <c r="E10909" s="382" t="s">
        <v>938</v>
      </c>
      <c r="F10909" s="383" t="s">
        <v>939</v>
      </c>
      <c r="G10909" s="147">
        <v>0</v>
      </c>
      <c r="H10909" s="147">
        <v>0</v>
      </c>
    </row>
    <row r="10910" spans="1:8">
      <c r="A10910" s="399" t="s">
        <v>940</v>
      </c>
      <c r="B10910" s="375">
        <v>780277</v>
      </c>
      <c r="C10910" s="381"/>
      <c r="D10910" s="381">
        <v>45</v>
      </c>
      <c r="E10910" s="382" t="s">
        <v>941</v>
      </c>
      <c r="F10910" s="383" t="s">
        <v>942</v>
      </c>
      <c r="G10910" s="147">
        <v>0</v>
      </c>
      <c r="H10910" s="147">
        <v>0</v>
      </c>
    </row>
    <row r="10911" spans="1:8" ht="28.5">
      <c r="A10911" s="399" t="s">
        <v>943</v>
      </c>
      <c r="B10911" s="375">
        <v>780277</v>
      </c>
      <c r="C10911" s="381"/>
      <c r="D10911" s="378">
        <v>46</v>
      </c>
      <c r="E10911" s="386">
        <v>5</v>
      </c>
      <c r="F10911" s="380" t="s">
        <v>944</v>
      </c>
      <c r="G10911" s="147">
        <v>0</v>
      </c>
      <c r="H10911" s="147">
        <v>0</v>
      </c>
    </row>
    <row r="10912" spans="1:8">
      <c r="A10912" s="399" t="s">
        <v>945</v>
      </c>
      <c r="B10912" s="375">
        <v>780277</v>
      </c>
      <c r="C10912" s="381"/>
      <c r="D10912" s="381">
        <v>47</v>
      </c>
      <c r="E10912" s="382" t="s">
        <v>946</v>
      </c>
      <c r="F10912" s="383" t="s">
        <v>947</v>
      </c>
      <c r="G10912" s="147">
        <v>0</v>
      </c>
      <c r="H10912" s="147">
        <v>0</v>
      </c>
    </row>
    <row r="10913" spans="1:8">
      <c r="A10913" s="399" t="s">
        <v>948</v>
      </c>
      <c r="B10913" s="375">
        <v>780277</v>
      </c>
      <c r="C10913" s="381"/>
      <c r="D10913" s="381">
        <v>48</v>
      </c>
      <c r="E10913" s="382" t="s">
        <v>949</v>
      </c>
      <c r="F10913" s="383" t="s">
        <v>950</v>
      </c>
      <c r="G10913" s="147">
        <v>0</v>
      </c>
      <c r="H10913" s="147">
        <v>0</v>
      </c>
    </row>
    <row r="10914" spans="1:8">
      <c r="A10914" s="402" t="s">
        <v>951</v>
      </c>
      <c r="B10914" s="375">
        <v>780277</v>
      </c>
      <c r="C10914" s="381"/>
      <c r="D10914" s="381">
        <v>49</v>
      </c>
      <c r="E10914" s="384" t="s">
        <v>952</v>
      </c>
      <c r="F10914" s="385" t="s">
        <v>953</v>
      </c>
      <c r="G10914" s="147">
        <v>0</v>
      </c>
      <c r="H10914" s="147">
        <v>0</v>
      </c>
    </row>
    <row r="10915" spans="1:8" ht="30">
      <c r="A10915" s="398" t="s">
        <v>38</v>
      </c>
      <c r="B10915" s="375">
        <v>780210</v>
      </c>
      <c r="C10915" s="376">
        <v>202</v>
      </c>
      <c r="D10915" s="377">
        <v>0</v>
      </c>
      <c r="E10915" s="377">
        <v>0</v>
      </c>
      <c r="F10915" s="435" t="s">
        <v>1078</v>
      </c>
      <c r="G10915" s="149">
        <v>2830</v>
      </c>
      <c r="H10915" s="149">
        <v>8059222</v>
      </c>
    </row>
    <row r="10916" spans="1:8" ht="28.5">
      <c r="A10916" s="399" t="s">
        <v>815</v>
      </c>
      <c r="B10916" s="375">
        <v>780210</v>
      </c>
      <c r="C10916" s="381"/>
      <c r="D10916" s="378">
        <v>1</v>
      </c>
      <c r="E10916" s="379">
        <v>1</v>
      </c>
      <c r="F10916" s="380" t="s">
        <v>816</v>
      </c>
      <c r="G10916" s="147">
        <v>0</v>
      </c>
      <c r="H10916" s="147">
        <v>0</v>
      </c>
    </row>
    <row r="10917" spans="1:8">
      <c r="A10917" s="399" t="s">
        <v>817</v>
      </c>
      <c r="B10917" s="375">
        <v>780210</v>
      </c>
      <c r="C10917" s="381"/>
      <c r="D10917" s="381">
        <v>2</v>
      </c>
      <c r="E10917" s="382" t="s">
        <v>818</v>
      </c>
      <c r="F10917" s="383" t="s">
        <v>819</v>
      </c>
      <c r="G10917" s="147">
        <v>0</v>
      </c>
      <c r="H10917" s="147">
        <v>0</v>
      </c>
    </row>
    <row r="10918" spans="1:8" ht="30">
      <c r="A10918" s="399" t="s">
        <v>820</v>
      </c>
      <c r="B10918" s="375">
        <v>780210</v>
      </c>
      <c r="C10918" s="381"/>
      <c r="D10918" s="381">
        <v>3</v>
      </c>
      <c r="E10918" s="382" t="s">
        <v>821</v>
      </c>
      <c r="F10918" s="383" t="s">
        <v>822</v>
      </c>
      <c r="G10918" s="147">
        <v>0</v>
      </c>
      <c r="H10918" s="147">
        <v>0</v>
      </c>
    </row>
    <row r="10919" spans="1:8">
      <c r="A10919" s="399" t="s">
        <v>823</v>
      </c>
      <c r="B10919" s="375">
        <v>780210</v>
      </c>
      <c r="C10919" s="381"/>
      <c r="D10919" s="381">
        <v>4</v>
      </c>
      <c r="E10919" s="382" t="s">
        <v>824</v>
      </c>
      <c r="F10919" s="383" t="s">
        <v>825</v>
      </c>
      <c r="G10919" s="147">
        <v>0</v>
      </c>
      <c r="H10919" s="147">
        <v>0</v>
      </c>
    </row>
    <row r="10920" spans="1:8">
      <c r="A10920" s="399" t="s">
        <v>826</v>
      </c>
      <c r="B10920" s="375">
        <v>780210</v>
      </c>
      <c r="C10920" s="381"/>
      <c r="D10920" s="381">
        <v>5</v>
      </c>
      <c r="E10920" s="382" t="s">
        <v>827</v>
      </c>
      <c r="F10920" s="383" t="s">
        <v>828</v>
      </c>
      <c r="G10920" s="147">
        <v>0</v>
      </c>
      <c r="H10920" s="147">
        <v>0</v>
      </c>
    </row>
    <row r="10921" spans="1:8">
      <c r="A10921" s="399" t="s">
        <v>829</v>
      </c>
      <c r="B10921" s="375">
        <v>780210</v>
      </c>
      <c r="C10921" s="381"/>
      <c r="D10921" s="381">
        <v>6</v>
      </c>
      <c r="E10921" s="382" t="s">
        <v>830</v>
      </c>
      <c r="F10921" s="383" t="s">
        <v>831</v>
      </c>
      <c r="G10921" s="147">
        <v>0</v>
      </c>
      <c r="H10921" s="147">
        <v>0</v>
      </c>
    </row>
    <row r="10922" spans="1:8">
      <c r="A10922" s="400" t="s">
        <v>1491</v>
      </c>
      <c r="B10922" s="375">
        <v>780210</v>
      </c>
      <c r="C10922" s="381"/>
      <c r="D10922" s="381">
        <v>7</v>
      </c>
      <c r="E10922" s="384" t="s">
        <v>832</v>
      </c>
      <c r="F10922" s="385" t="s">
        <v>833</v>
      </c>
      <c r="G10922" s="147">
        <v>0</v>
      </c>
      <c r="H10922" s="147">
        <v>0</v>
      </c>
    </row>
    <row r="10923" spans="1:8">
      <c r="A10923" s="399" t="s">
        <v>834</v>
      </c>
      <c r="B10923" s="375">
        <v>780210</v>
      </c>
      <c r="C10923" s="381"/>
      <c r="D10923" s="381">
        <v>8</v>
      </c>
      <c r="E10923" s="382" t="s">
        <v>835</v>
      </c>
      <c r="F10923" s="383" t="s">
        <v>836</v>
      </c>
      <c r="G10923" s="147">
        <v>0</v>
      </c>
      <c r="H10923" s="147">
        <v>0</v>
      </c>
    </row>
    <row r="10924" spans="1:8" ht="28.5">
      <c r="A10924" s="399" t="s">
        <v>837</v>
      </c>
      <c r="B10924" s="375">
        <v>780210</v>
      </c>
      <c r="C10924" s="381"/>
      <c r="D10924" s="378">
        <v>9</v>
      </c>
      <c r="E10924" s="379" t="s">
        <v>838</v>
      </c>
      <c r="F10924" s="380" t="s">
        <v>839</v>
      </c>
      <c r="G10924" s="147">
        <v>0</v>
      </c>
      <c r="H10924" s="147">
        <v>0</v>
      </c>
    </row>
    <row r="10925" spans="1:8">
      <c r="A10925" s="399" t="s">
        <v>840</v>
      </c>
      <c r="B10925" s="375">
        <v>780210</v>
      </c>
      <c r="C10925" s="381"/>
      <c r="D10925" s="381">
        <v>10</v>
      </c>
      <c r="E10925" s="382" t="s">
        <v>841</v>
      </c>
      <c r="F10925" s="383" t="s">
        <v>842</v>
      </c>
      <c r="G10925" s="147">
        <v>0</v>
      </c>
      <c r="H10925" s="147">
        <v>0</v>
      </c>
    </row>
    <row r="10926" spans="1:8">
      <c r="A10926" s="399" t="s">
        <v>843</v>
      </c>
      <c r="B10926" s="375">
        <v>780210</v>
      </c>
      <c r="C10926" s="381"/>
      <c r="D10926" s="381">
        <v>11</v>
      </c>
      <c r="E10926" s="382" t="s">
        <v>844</v>
      </c>
      <c r="F10926" s="383" t="s">
        <v>845</v>
      </c>
      <c r="G10926" s="147">
        <v>0</v>
      </c>
      <c r="H10926" s="147">
        <v>0</v>
      </c>
    </row>
    <row r="10927" spans="1:8">
      <c r="A10927" s="399" t="s">
        <v>846</v>
      </c>
      <c r="B10927" s="375">
        <v>780210</v>
      </c>
      <c r="C10927" s="381"/>
      <c r="D10927" s="381">
        <v>12</v>
      </c>
      <c r="E10927" s="382" t="s">
        <v>847</v>
      </c>
      <c r="F10927" s="383" t="s">
        <v>848</v>
      </c>
      <c r="G10927" s="147">
        <v>0</v>
      </c>
      <c r="H10927" s="147">
        <v>0</v>
      </c>
    </row>
    <row r="10928" spans="1:8">
      <c r="A10928" s="399" t="s">
        <v>849</v>
      </c>
      <c r="B10928" s="375">
        <v>780210</v>
      </c>
      <c r="C10928" s="381"/>
      <c r="D10928" s="381">
        <v>13</v>
      </c>
      <c r="E10928" s="382" t="s">
        <v>850</v>
      </c>
      <c r="F10928" s="383" t="s">
        <v>851</v>
      </c>
      <c r="G10928" s="147">
        <v>0</v>
      </c>
      <c r="H10928" s="147">
        <v>0</v>
      </c>
    </row>
    <row r="10929" spans="1:8">
      <c r="A10929" s="399" t="s">
        <v>852</v>
      </c>
      <c r="B10929" s="375">
        <v>780210</v>
      </c>
      <c r="C10929" s="381"/>
      <c r="D10929" s="381">
        <v>14</v>
      </c>
      <c r="E10929" s="382" t="s">
        <v>853</v>
      </c>
      <c r="F10929" s="383" t="s">
        <v>854</v>
      </c>
      <c r="G10929" s="147">
        <v>0</v>
      </c>
      <c r="H10929" s="147">
        <v>0</v>
      </c>
    </row>
    <row r="10930" spans="1:8">
      <c r="A10930" s="400" t="s">
        <v>1492</v>
      </c>
      <c r="B10930" s="375">
        <v>780210</v>
      </c>
      <c r="C10930" s="499"/>
      <c r="D10930" s="381">
        <v>15</v>
      </c>
      <c r="E10930" s="384" t="s">
        <v>1337</v>
      </c>
      <c r="F10930" s="385" t="s">
        <v>855</v>
      </c>
      <c r="G10930" s="147">
        <v>0</v>
      </c>
      <c r="H10930" s="147">
        <v>0</v>
      </c>
    </row>
    <row r="10931" spans="1:8">
      <c r="A10931" s="399" t="s">
        <v>856</v>
      </c>
      <c r="B10931" s="375">
        <v>780210</v>
      </c>
      <c r="C10931" s="381"/>
      <c r="D10931" s="381">
        <v>16</v>
      </c>
      <c r="E10931" s="382" t="s">
        <v>857</v>
      </c>
      <c r="F10931" s="383" t="s">
        <v>858</v>
      </c>
      <c r="G10931" s="147">
        <v>0</v>
      </c>
      <c r="H10931" s="147">
        <v>0</v>
      </c>
    </row>
    <row r="10932" spans="1:8">
      <c r="A10932" s="399" t="s">
        <v>859</v>
      </c>
      <c r="B10932" s="352">
        <v>780210</v>
      </c>
      <c r="C10932" s="381"/>
      <c r="D10932" s="378">
        <v>17</v>
      </c>
      <c r="E10932" s="379" t="s">
        <v>860</v>
      </c>
      <c r="F10932" s="380" t="s">
        <v>861</v>
      </c>
      <c r="G10932" s="147">
        <v>2830</v>
      </c>
      <c r="H10932" s="147">
        <v>8059222</v>
      </c>
    </row>
    <row r="10933" spans="1:8" ht="28.5">
      <c r="A10933" s="401" t="s">
        <v>862</v>
      </c>
      <c r="B10933" s="375">
        <v>780210</v>
      </c>
      <c r="C10933" s="381"/>
      <c r="D10933" s="378">
        <v>18</v>
      </c>
      <c r="E10933" s="379" t="s">
        <v>863</v>
      </c>
      <c r="F10933" s="380" t="s">
        <v>864</v>
      </c>
      <c r="G10933" s="147">
        <v>0</v>
      </c>
      <c r="H10933" s="147">
        <v>0</v>
      </c>
    </row>
    <row r="10934" spans="1:8" ht="30">
      <c r="A10934" s="399" t="s">
        <v>865</v>
      </c>
      <c r="B10934" s="375">
        <v>780210</v>
      </c>
      <c r="C10934" s="381"/>
      <c r="D10934" s="381">
        <v>19</v>
      </c>
      <c r="E10934" s="382" t="s">
        <v>866</v>
      </c>
      <c r="F10934" s="383" t="s">
        <v>867</v>
      </c>
      <c r="G10934" s="147">
        <v>0</v>
      </c>
      <c r="H10934" s="147">
        <v>0</v>
      </c>
    </row>
    <row r="10935" spans="1:8" ht="30">
      <c r="A10935" s="399" t="s">
        <v>868</v>
      </c>
      <c r="B10935" s="375">
        <v>780210</v>
      </c>
      <c r="C10935" s="381"/>
      <c r="D10935" s="381">
        <v>20</v>
      </c>
      <c r="E10935" s="382" t="s">
        <v>869</v>
      </c>
      <c r="F10935" s="383" t="s">
        <v>870</v>
      </c>
      <c r="G10935" s="147">
        <v>0</v>
      </c>
      <c r="H10935" s="147">
        <v>0</v>
      </c>
    </row>
    <row r="10936" spans="1:8">
      <c r="A10936" s="399" t="s">
        <v>871</v>
      </c>
      <c r="B10936" s="375">
        <v>780210</v>
      </c>
      <c r="C10936" s="381"/>
      <c r="D10936" s="381">
        <v>21</v>
      </c>
      <c r="E10936" s="382" t="s">
        <v>872</v>
      </c>
      <c r="F10936" s="383" t="s">
        <v>873</v>
      </c>
      <c r="G10936" s="147">
        <v>0</v>
      </c>
      <c r="H10936" s="147">
        <v>0</v>
      </c>
    </row>
    <row r="10937" spans="1:8">
      <c r="A10937" s="399" t="s">
        <v>874</v>
      </c>
      <c r="B10937" s="375">
        <v>780210</v>
      </c>
      <c r="C10937" s="381"/>
      <c r="D10937" s="381">
        <v>22</v>
      </c>
      <c r="E10937" s="382" t="s">
        <v>875</v>
      </c>
      <c r="F10937" s="383" t="s">
        <v>876</v>
      </c>
      <c r="G10937" s="147">
        <v>0</v>
      </c>
      <c r="H10937" s="147">
        <v>0</v>
      </c>
    </row>
    <row r="10938" spans="1:8">
      <c r="A10938" s="399" t="s">
        <v>877</v>
      </c>
      <c r="B10938" s="375">
        <v>780210</v>
      </c>
      <c r="C10938" s="381"/>
      <c r="D10938" s="381">
        <v>23</v>
      </c>
      <c r="E10938" s="382" t="s">
        <v>878</v>
      </c>
      <c r="F10938" s="383" t="s">
        <v>879</v>
      </c>
      <c r="G10938" s="147">
        <v>0</v>
      </c>
      <c r="H10938" s="147">
        <v>0</v>
      </c>
    </row>
    <row r="10939" spans="1:8">
      <c r="A10939" s="399" t="s">
        <v>880</v>
      </c>
      <c r="B10939" s="375">
        <v>780210</v>
      </c>
      <c r="C10939" s="381"/>
      <c r="D10939" s="381">
        <v>24</v>
      </c>
      <c r="E10939" s="382" t="s">
        <v>881</v>
      </c>
      <c r="F10939" s="383" t="s">
        <v>882</v>
      </c>
      <c r="G10939" s="147">
        <v>0</v>
      </c>
      <c r="H10939" s="147">
        <v>0</v>
      </c>
    </row>
    <row r="10940" spans="1:8">
      <c r="A10940" s="399" t="s">
        <v>883</v>
      </c>
      <c r="B10940" s="375">
        <v>780210</v>
      </c>
      <c r="C10940" s="381"/>
      <c r="D10940" s="378">
        <v>25</v>
      </c>
      <c r="E10940" s="379" t="s">
        <v>884</v>
      </c>
      <c r="F10940" s="380" t="s">
        <v>497</v>
      </c>
      <c r="G10940" s="147">
        <v>0</v>
      </c>
      <c r="H10940" s="147">
        <v>0</v>
      </c>
    </row>
    <row r="10941" spans="1:8" ht="28.5">
      <c r="A10941" s="399" t="s">
        <v>885</v>
      </c>
      <c r="B10941" s="375">
        <v>780210</v>
      </c>
      <c r="C10941" s="381"/>
      <c r="D10941" s="378">
        <v>26</v>
      </c>
      <c r="E10941" s="379" t="s">
        <v>886</v>
      </c>
      <c r="F10941" s="380" t="s">
        <v>887</v>
      </c>
      <c r="G10941" s="147">
        <v>2830</v>
      </c>
      <c r="H10941" s="147">
        <v>8059222</v>
      </c>
    </row>
    <row r="10942" spans="1:8">
      <c r="A10942" s="399" t="s">
        <v>888</v>
      </c>
      <c r="B10942" s="375">
        <v>780210</v>
      </c>
      <c r="C10942" s="381"/>
      <c r="D10942" s="381">
        <v>27</v>
      </c>
      <c r="E10942" s="382" t="s">
        <v>889</v>
      </c>
      <c r="F10942" s="383" t="s">
        <v>890</v>
      </c>
      <c r="G10942" s="147">
        <v>0</v>
      </c>
      <c r="H10942" s="147">
        <v>0</v>
      </c>
    </row>
    <row r="10943" spans="1:8">
      <c r="A10943" s="399" t="s">
        <v>891</v>
      </c>
      <c r="B10943" s="375">
        <v>780210</v>
      </c>
      <c r="C10943" s="381"/>
      <c r="D10943" s="381">
        <v>28</v>
      </c>
      <c r="E10943" s="382" t="s">
        <v>892</v>
      </c>
      <c r="F10943" s="383" t="s">
        <v>893</v>
      </c>
      <c r="G10943" s="147">
        <v>0</v>
      </c>
      <c r="H10943" s="147">
        <v>0</v>
      </c>
    </row>
    <row r="10944" spans="1:8">
      <c r="A10944" s="399" t="s">
        <v>894</v>
      </c>
      <c r="B10944" s="375">
        <v>780210</v>
      </c>
      <c r="C10944" s="381"/>
      <c r="D10944" s="381">
        <v>29</v>
      </c>
      <c r="E10944" s="382" t="s">
        <v>895</v>
      </c>
      <c r="F10944" s="383" t="s">
        <v>896</v>
      </c>
      <c r="G10944" s="147">
        <v>2830</v>
      </c>
      <c r="H10944" s="147">
        <v>8059222</v>
      </c>
    </row>
    <row r="10945" spans="1:8">
      <c r="A10945" s="399" t="s">
        <v>897</v>
      </c>
      <c r="B10945" s="375">
        <v>780210</v>
      </c>
      <c r="C10945" s="381"/>
      <c r="D10945" s="381">
        <v>30</v>
      </c>
      <c r="E10945" s="382" t="s">
        <v>898</v>
      </c>
      <c r="F10945" s="383" t="s">
        <v>899</v>
      </c>
      <c r="G10945" s="147">
        <v>0</v>
      </c>
      <c r="H10945" s="147">
        <v>0</v>
      </c>
    </row>
    <row r="10946" spans="1:8" ht="30">
      <c r="A10946" s="399" t="s">
        <v>900</v>
      </c>
      <c r="B10946" s="375">
        <v>780210</v>
      </c>
      <c r="C10946" s="381"/>
      <c r="D10946" s="381">
        <v>31</v>
      </c>
      <c r="E10946" s="382" t="s">
        <v>901</v>
      </c>
      <c r="F10946" s="383" t="s">
        <v>902</v>
      </c>
      <c r="G10946" s="147">
        <v>0</v>
      </c>
      <c r="H10946" s="147">
        <v>0</v>
      </c>
    </row>
    <row r="10947" spans="1:8" ht="30">
      <c r="A10947" s="399" t="s">
        <v>903</v>
      </c>
      <c r="B10947" s="375">
        <v>780210</v>
      </c>
      <c r="C10947" s="381"/>
      <c r="D10947" s="381">
        <v>32</v>
      </c>
      <c r="E10947" s="382" t="s">
        <v>904</v>
      </c>
      <c r="F10947" s="383" t="s">
        <v>905</v>
      </c>
      <c r="G10947" s="147">
        <v>0</v>
      </c>
      <c r="H10947" s="147">
        <v>0</v>
      </c>
    </row>
    <row r="10948" spans="1:8" ht="30">
      <c r="A10948" s="399" t="s">
        <v>906</v>
      </c>
      <c r="B10948" s="375">
        <v>780210</v>
      </c>
      <c r="C10948" s="381"/>
      <c r="D10948" s="381">
        <v>33</v>
      </c>
      <c r="E10948" s="382" t="s">
        <v>907</v>
      </c>
      <c r="F10948" s="383" t="s">
        <v>908</v>
      </c>
      <c r="G10948" s="147">
        <v>0</v>
      </c>
      <c r="H10948" s="147">
        <v>0</v>
      </c>
    </row>
    <row r="10949" spans="1:8">
      <c r="A10949" s="399" t="s">
        <v>909</v>
      </c>
      <c r="B10949" s="375">
        <v>780210</v>
      </c>
      <c r="C10949" s="381"/>
      <c r="D10949" s="381">
        <v>34</v>
      </c>
      <c r="E10949" s="382" t="s">
        <v>910</v>
      </c>
      <c r="F10949" s="383" t="s">
        <v>911</v>
      </c>
      <c r="G10949" s="147">
        <v>0</v>
      </c>
      <c r="H10949" s="147">
        <v>0</v>
      </c>
    </row>
    <row r="10950" spans="1:8">
      <c r="A10950" s="399" t="s">
        <v>912</v>
      </c>
      <c r="B10950" s="375">
        <v>780210</v>
      </c>
      <c r="C10950" s="381"/>
      <c r="D10950" s="381">
        <v>35</v>
      </c>
      <c r="E10950" s="382" t="s">
        <v>913</v>
      </c>
      <c r="F10950" s="383" t="s">
        <v>914</v>
      </c>
      <c r="G10950" s="147">
        <v>0</v>
      </c>
      <c r="H10950" s="147">
        <v>0</v>
      </c>
    </row>
    <row r="10951" spans="1:8" ht="30">
      <c r="A10951" s="399" t="s">
        <v>915</v>
      </c>
      <c r="B10951" s="375">
        <v>780210</v>
      </c>
      <c r="C10951" s="381"/>
      <c r="D10951" s="381">
        <v>36</v>
      </c>
      <c r="E10951" s="382" t="s">
        <v>916</v>
      </c>
      <c r="F10951" s="383" t="s">
        <v>917</v>
      </c>
      <c r="G10951" s="147">
        <v>0</v>
      </c>
      <c r="H10951" s="147">
        <v>0</v>
      </c>
    </row>
    <row r="10952" spans="1:8" ht="28.5">
      <c r="A10952" s="399" t="s">
        <v>918</v>
      </c>
      <c r="B10952" s="375">
        <v>780210</v>
      </c>
      <c r="C10952" s="381"/>
      <c r="D10952" s="378">
        <v>37</v>
      </c>
      <c r="E10952" s="379" t="s">
        <v>919</v>
      </c>
      <c r="F10952" s="380" t="s">
        <v>920</v>
      </c>
      <c r="G10952" s="147">
        <v>0</v>
      </c>
      <c r="H10952" s="147">
        <v>0</v>
      </c>
    </row>
    <row r="10953" spans="1:8">
      <c r="A10953" s="399" t="s">
        <v>921</v>
      </c>
      <c r="B10953" s="375">
        <v>780210</v>
      </c>
      <c r="C10953" s="381"/>
      <c r="D10953" s="381">
        <v>38</v>
      </c>
      <c r="E10953" s="382" t="s">
        <v>922</v>
      </c>
      <c r="F10953" s="383" t="s">
        <v>39</v>
      </c>
      <c r="G10953" s="147">
        <v>0</v>
      </c>
      <c r="H10953" s="147">
        <v>0</v>
      </c>
    </row>
    <row r="10954" spans="1:8">
      <c r="A10954" s="399" t="s">
        <v>923</v>
      </c>
      <c r="B10954" s="375">
        <v>780210</v>
      </c>
      <c r="C10954" s="381"/>
      <c r="D10954" s="381">
        <v>39</v>
      </c>
      <c r="E10954" s="382" t="s">
        <v>924</v>
      </c>
      <c r="F10954" s="383" t="s">
        <v>40</v>
      </c>
      <c r="G10954" s="147">
        <v>0</v>
      </c>
      <c r="H10954" s="147">
        <v>0</v>
      </c>
    </row>
    <row r="10955" spans="1:8">
      <c r="A10955" s="399" t="s">
        <v>925</v>
      </c>
      <c r="B10955" s="375">
        <v>780210</v>
      </c>
      <c r="C10955" s="381"/>
      <c r="D10955" s="381">
        <v>40</v>
      </c>
      <c r="E10955" s="382" t="s">
        <v>926</v>
      </c>
      <c r="F10955" s="383" t="s">
        <v>927</v>
      </c>
      <c r="G10955" s="147">
        <v>0</v>
      </c>
      <c r="H10955" s="147">
        <v>0</v>
      </c>
    </row>
    <row r="10956" spans="1:8">
      <c r="A10956" s="399" t="s">
        <v>928</v>
      </c>
      <c r="B10956" s="375">
        <v>780210</v>
      </c>
      <c r="C10956" s="381"/>
      <c r="D10956" s="381">
        <v>41</v>
      </c>
      <c r="E10956" s="382" t="s">
        <v>929</v>
      </c>
      <c r="F10956" s="383" t="s">
        <v>930</v>
      </c>
      <c r="G10956" s="147">
        <v>0</v>
      </c>
      <c r="H10956" s="147">
        <v>0</v>
      </c>
    </row>
    <row r="10957" spans="1:8" ht="28.5">
      <c r="A10957" s="399" t="s">
        <v>931</v>
      </c>
      <c r="B10957" s="375">
        <v>780210</v>
      </c>
      <c r="C10957" s="381"/>
      <c r="D10957" s="378">
        <v>42</v>
      </c>
      <c r="E10957" s="379" t="s">
        <v>932</v>
      </c>
      <c r="F10957" s="380" t="s">
        <v>933</v>
      </c>
      <c r="G10957" s="147">
        <v>0</v>
      </c>
      <c r="H10957" s="147">
        <v>0</v>
      </c>
    </row>
    <row r="10958" spans="1:8">
      <c r="A10958" s="399" t="s">
        <v>934</v>
      </c>
      <c r="B10958" s="375">
        <v>780210</v>
      </c>
      <c r="C10958" s="381"/>
      <c r="D10958" s="381">
        <v>43</v>
      </c>
      <c r="E10958" s="382" t="s">
        <v>935</v>
      </c>
      <c r="F10958" s="383" t="s">
        <v>936</v>
      </c>
      <c r="G10958" s="147">
        <v>0</v>
      </c>
      <c r="H10958" s="147">
        <v>0</v>
      </c>
    </row>
    <row r="10959" spans="1:8">
      <c r="A10959" s="399" t="s">
        <v>937</v>
      </c>
      <c r="B10959" s="375">
        <v>780210</v>
      </c>
      <c r="C10959" s="381"/>
      <c r="D10959" s="381">
        <v>44</v>
      </c>
      <c r="E10959" s="382" t="s">
        <v>938</v>
      </c>
      <c r="F10959" s="383" t="s">
        <v>939</v>
      </c>
      <c r="G10959" s="147">
        <v>0</v>
      </c>
      <c r="H10959" s="147">
        <v>0</v>
      </c>
    </row>
    <row r="10960" spans="1:8">
      <c r="A10960" s="399" t="s">
        <v>940</v>
      </c>
      <c r="B10960" s="375">
        <v>780210</v>
      </c>
      <c r="C10960" s="381"/>
      <c r="D10960" s="381">
        <v>45</v>
      </c>
      <c r="E10960" s="382" t="s">
        <v>941</v>
      </c>
      <c r="F10960" s="383" t="s">
        <v>942</v>
      </c>
      <c r="G10960" s="147">
        <v>0</v>
      </c>
      <c r="H10960" s="147">
        <v>0</v>
      </c>
    </row>
    <row r="10961" spans="1:8" ht="28.5">
      <c r="A10961" s="399" t="s">
        <v>943</v>
      </c>
      <c r="B10961" s="375">
        <v>780210</v>
      </c>
      <c r="C10961" s="381"/>
      <c r="D10961" s="378">
        <v>46</v>
      </c>
      <c r="E10961" s="386">
        <v>5</v>
      </c>
      <c r="F10961" s="380" t="s">
        <v>944</v>
      </c>
      <c r="G10961" s="147">
        <v>0</v>
      </c>
      <c r="H10961" s="147">
        <v>0</v>
      </c>
    </row>
    <row r="10962" spans="1:8">
      <c r="A10962" s="399" t="s">
        <v>945</v>
      </c>
      <c r="B10962" s="375">
        <v>780210</v>
      </c>
      <c r="C10962" s="381"/>
      <c r="D10962" s="381">
        <v>47</v>
      </c>
      <c r="E10962" s="382" t="s">
        <v>946</v>
      </c>
      <c r="F10962" s="383" t="s">
        <v>947</v>
      </c>
      <c r="G10962" s="147">
        <v>0</v>
      </c>
      <c r="H10962" s="147">
        <v>0</v>
      </c>
    </row>
    <row r="10963" spans="1:8">
      <c r="A10963" s="399" t="s">
        <v>948</v>
      </c>
      <c r="B10963" s="375">
        <v>780210</v>
      </c>
      <c r="C10963" s="381"/>
      <c r="D10963" s="381">
        <v>48</v>
      </c>
      <c r="E10963" s="382" t="s">
        <v>949</v>
      </c>
      <c r="F10963" s="383" t="s">
        <v>950</v>
      </c>
      <c r="G10963" s="147">
        <v>0</v>
      </c>
      <c r="H10963" s="147">
        <v>0</v>
      </c>
    </row>
    <row r="10964" spans="1:8">
      <c r="A10964" s="402" t="s">
        <v>951</v>
      </c>
      <c r="B10964" s="375">
        <v>780210</v>
      </c>
      <c r="C10964" s="381"/>
      <c r="D10964" s="381">
        <v>49</v>
      </c>
      <c r="E10964" s="384" t="s">
        <v>952</v>
      </c>
      <c r="F10964" s="385" t="s">
        <v>953</v>
      </c>
      <c r="G10964" s="147">
        <v>0</v>
      </c>
      <c r="H10964" s="147">
        <v>0</v>
      </c>
    </row>
    <row r="10965" spans="1:8" ht="30">
      <c r="A10965" s="398" t="s">
        <v>38</v>
      </c>
      <c r="B10965" s="375">
        <v>780231</v>
      </c>
      <c r="C10965" s="376">
        <v>203</v>
      </c>
      <c r="D10965" s="377">
        <v>0</v>
      </c>
      <c r="E10965" s="377">
        <v>0</v>
      </c>
      <c r="F10965" s="435" t="s">
        <v>1079</v>
      </c>
      <c r="G10965" s="149">
        <v>88212</v>
      </c>
      <c r="H10965" s="149">
        <v>125140368</v>
      </c>
    </row>
    <row r="10966" spans="1:8" ht="28.5">
      <c r="A10966" s="399" t="s">
        <v>815</v>
      </c>
      <c r="B10966" s="375">
        <v>780231</v>
      </c>
      <c r="C10966" s="381"/>
      <c r="D10966" s="378">
        <v>1</v>
      </c>
      <c r="E10966" s="379">
        <v>1</v>
      </c>
      <c r="F10966" s="380" t="s">
        <v>816</v>
      </c>
      <c r="G10966" s="147">
        <v>0</v>
      </c>
      <c r="H10966" s="147">
        <v>0</v>
      </c>
    </row>
    <row r="10967" spans="1:8">
      <c r="A10967" s="399" t="s">
        <v>817</v>
      </c>
      <c r="B10967" s="375">
        <v>780231</v>
      </c>
      <c r="C10967" s="381"/>
      <c r="D10967" s="381">
        <v>2</v>
      </c>
      <c r="E10967" s="382" t="s">
        <v>818</v>
      </c>
      <c r="F10967" s="383" t="s">
        <v>819</v>
      </c>
      <c r="G10967" s="147">
        <v>0</v>
      </c>
      <c r="H10967" s="147">
        <v>0</v>
      </c>
    </row>
    <row r="10968" spans="1:8" ht="30">
      <c r="A10968" s="399" t="s">
        <v>820</v>
      </c>
      <c r="B10968" s="375">
        <v>780231</v>
      </c>
      <c r="C10968" s="381"/>
      <c r="D10968" s="381">
        <v>3</v>
      </c>
      <c r="E10968" s="382" t="s">
        <v>821</v>
      </c>
      <c r="F10968" s="383" t="s">
        <v>822</v>
      </c>
      <c r="G10968" s="147">
        <v>0</v>
      </c>
      <c r="H10968" s="147">
        <v>0</v>
      </c>
    </row>
    <row r="10969" spans="1:8">
      <c r="A10969" s="399" t="s">
        <v>823</v>
      </c>
      <c r="B10969" s="375">
        <v>780231</v>
      </c>
      <c r="C10969" s="381"/>
      <c r="D10969" s="381">
        <v>4</v>
      </c>
      <c r="E10969" s="382" t="s">
        <v>824</v>
      </c>
      <c r="F10969" s="383" t="s">
        <v>825</v>
      </c>
      <c r="G10969" s="147">
        <v>0</v>
      </c>
      <c r="H10969" s="147">
        <v>0</v>
      </c>
    </row>
    <row r="10970" spans="1:8">
      <c r="A10970" s="399" t="s">
        <v>826</v>
      </c>
      <c r="B10970" s="375">
        <v>780231</v>
      </c>
      <c r="C10970" s="381"/>
      <c r="D10970" s="381">
        <v>5</v>
      </c>
      <c r="E10970" s="382" t="s">
        <v>827</v>
      </c>
      <c r="F10970" s="383" t="s">
        <v>828</v>
      </c>
      <c r="G10970" s="147">
        <v>0</v>
      </c>
      <c r="H10970" s="147">
        <v>0</v>
      </c>
    </row>
    <row r="10971" spans="1:8">
      <c r="A10971" s="399" t="s">
        <v>829</v>
      </c>
      <c r="B10971" s="375">
        <v>780231</v>
      </c>
      <c r="C10971" s="381"/>
      <c r="D10971" s="381">
        <v>6</v>
      </c>
      <c r="E10971" s="382" t="s">
        <v>830</v>
      </c>
      <c r="F10971" s="383" t="s">
        <v>831</v>
      </c>
      <c r="G10971" s="147">
        <v>0</v>
      </c>
      <c r="H10971" s="147">
        <v>0</v>
      </c>
    </row>
    <row r="10972" spans="1:8">
      <c r="A10972" s="400" t="s">
        <v>1491</v>
      </c>
      <c r="B10972" s="375">
        <v>780231</v>
      </c>
      <c r="C10972" s="381"/>
      <c r="D10972" s="381">
        <v>7</v>
      </c>
      <c r="E10972" s="384" t="s">
        <v>832</v>
      </c>
      <c r="F10972" s="385" t="s">
        <v>833</v>
      </c>
      <c r="G10972" s="147">
        <v>0</v>
      </c>
      <c r="H10972" s="147">
        <v>0</v>
      </c>
    </row>
    <row r="10973" spans="1:8">
      <c r="A10973" s="399" t="s">
        <v>834</v>
      </c>
      <c r="B10973" s="375">
        <v>780231</v>
      </c>
      <c r="C10973" s="381"/>
      <c r="D10973" s="381">
        <v>8</v>
      </c>
      <c r="E10973" s="382" t="s">
        <v>835</v>
      </c>
      <c r="F10973" s="383" t="s">
        <v>836</v>
      </c>
      <c r="G10973" s="147">
        <v>0</v>
      </c>
      <c r="H10973" s="147">
        <v>0</v>
      </c>
    </row>
    <row r="10974" spans="1:8" ht="28.5">
      <c r="A10974" s="399" t="s">
        <v>837</v>
      </c>
      <c r="B10974" s="375">
        <v>780231</v>
      </c>
      <c r="C10974" s="381"/>
      <c r="D10974" s="378">
        <v>9</v>
      </c>
      <c r="E10974" s="379" t="s">
        <v>838</v>
      </c>
      <c r="F10974" s="380" t="s">
        <v>839</v>
      </c>
      <c r="G10974" s="147">
        <v>0</v>
      </c>
      <c r="H10974" s="147">
        <v>0</v>
      </c>
    </row>
    <row r="10975" spans="1:8">
      <c r="A10975" s="399" t="s">
        <v>840</v>
      </c>
      <c r="B10975" s="375">
        <v>780231</v>
      </c>
      <c r="C10975" s="381"/>
      <c r="D10975" s="381">
        <v>10</v>
      </c>
      <c r="E10975" s="382" t="s">
        <v>841</v>
      </c>
      <c r="F10975" s="383" t="s">
        <v>842</v>
      </c>
      <c r="G10975" s="147">
        <v>0</v>
      </c>
      <c r="H10975" s="147">
        <v>0</v>
      </c>
    </row>
    <row r="10976" spans="1:8">
      <c r="A10976" s="399" t="s">
        <v>843</v>
      </c>
      <c r="B10976" s="375">
        <v>780231</v>
      </c>
      <c r="C10976" s="381"/>
      <c r="D10976" s="381">
        <v>11</v>
      </c>
      <c r="E10976" s="382" t="s">
        <v>844</v>
      </c>
      <c r="F10976" s="383" t="s">
        <v>845</v>
      </c>
      <c r="G10976" s="147">
        <v>0</v>
      </c>
      <c r="H10976" s="147">
        <v>0</v>
      </c>
    </row>
    <row r="10977" spans="1:8">
      <c r="A10977" s="399" t="s">
        <v>846</v>
      </c>
      <c r="B10977" s="375">
        <v>780231</v>
      </c>
      <c r="C10977" s="381"/>
      <c r="D10977" s="381">
        <v>12</v>
      </c>
      <c r="E10977" s="382" t="s">
        <v>847</v>
      </c>
      <c r="F10977" s="383" t="s">
        <v>848</v>
      </c>
      <c r="G10977" s="147">
        <v>0</v>
      </c>
      <c r="H10977" s="147">
        <v>0</v>
      </c>
    </row>
    <row r="10978" spans="1:8">
      <c r="A10978" s="399" t="s">
        <v>849</v>
      </c>
      <c r="B10978" s="375">
        <v>780231</v>
      </c>
      <c r="C10978" s="381"/>
      <c r="D10978" s="381">
        <v>13</v>
      </c>
      <c r="E10978" s="382" t="s">
        <v>850</v>
      </c>
      <c r="F10978" s="383" t="s">
        <v>851</v>
      </c>
      <c r="G10978" s="147">
        <v>0</v>
      </c>
      <c r="H10978" s="147">
        <v>0</v>
      </c>
    </row>
    <row r="10979" spans="1:8">
      <c r="A10979" s="399" t="s">
        <v>852</v>
      </c>
      <c r="B10979" s="375">
        <v>780231</v>
      </c>
      <c r="C10979" s="381"/>
      <c r="D10979" s="381">
        <v>14</v>
      </c>
      <c r="E10979" s="382" t="s">
        <v>853</v>
      </c>
      <c r="F10979" s="383" t="s">
        <v>854</v>
      </c>
      <c r="G10979" s="147">
        <v>0</v>
      </c>
      <c r="H10979" s="147">
        <v>0</v>
      </c>
    </row>
    <row r="10980" spans="1:8">
      <c r="A10980" s="400" t="s">
        <v>1492</v>
      </c>
      <c r="B10980" s="375">
        <v>780231</v>
      </c>
      <c r="C10980" s="499"/>
      <c r="D10980" s="381">
        <v>15</v>
      </c>
      <c r="E10980" s="384" t="s">
        <v>1337</v>
      </c>
      <c r="F10980" s="385" t="s">
        <v>855</v>
      </c>
      <c r="G10980" s="147">
        <v>0</v>
      </c>
      <c r="H10980" s="147">
        <v>0</v>
      </c>
    </row>
    <row r="10981" spans="1:8">
      <c r="A10981" s="399" t="s">
        <v>856</v>
      </c>
      <c r="B10981" s="375">
        <v>780231</v>
      </c>
      <c r="C10981" s="381"/>
      <c r="D10981" s="381">
        <v>16</v>
      </c>
      <c r="E10981" s="382" t="s">
        <v>857</v>
      </c>
      <c r="F10981" s="383" t="s">
        <v>858</v>
      </c>
      <c r="G10981" s="147">
        <v>0</v>
      </c>
      <c r="H10981" s="147">
        <v>0</v>
      </c>
    </row>
    <row r="10982" spans="1:8">
      <c r="A10982" s="399" t="s">
        <v>859</v>
      </c>
      <c r="B10982" s="352">
        <v>780231</v>
      </c>
      <c r="C10982" s="381"/>
      <c r="D10982" s="378">
        <v>17</v>
      </c>
      <c r="E10982" s="379" t="s">
        <v>860</v>
      </c>
      <c r="F10982" s="380" t="s">
        <v>861</v>
      </c>
      <c r="G10982" s="147">
        <v>88212</v>
      </c>
      <c r="H10982" s="147">
        <v>125140368</v>
      </c>
    </row>
    <row r="10983" spans="1:8" ht="28.5">
      <c r="A10983" s="401" t="s">
        <v>862</v>
      </c>
      <c r="B10983" s="375">
        <v>780231</v>
      </c>
      <c r="C10983" s="381"/>
      <c r="D10983" s="378">
        <v>18</v>
      </c>
      <c r="E10983" s="379" t="s">
        <v>863</v>
      </c>
      <c r="F10983" s="380" t="s">
        <v>864</v>
      </c>
      <c r="G10983" s="147">
        <v>67407</v>
      </c>
      <c r="H10983" s="147">
        <v>85376397</v>
      </c>
    </row>
    <row r="10984" spans="1:8" ht="30">
      <c r="A10984" s="399" t="s">
        <v>865</v>
      </c>
      <c r="B10984" s="375">
        <v>780231</v>
      </c>
      <c r="C10984" s="381"/>
      <c r="D10984" s="381">
        <v>19</v>
      </c>
      <c r="E10984" s="382" t="s">
        <v>866</v>
      </c>
      <c r="F10984" s="383" t="s">
        <v>867</v>
      </c>
      <c r="G10984" s="147">
        <v>11196</v>
      </c>
      <c r="H10984" s="147">
        <v>28443086</v>
      </c>
    </row>
    <row r="10985" spans="1:8" ht="30">
      <c r="A10985" s="399" t="s">
        <v>868</v>
      </c>
      <c r="B10985" s="375">
        <v>780231</v>
      </c>
      <c r="C10985" s="381"/>
      <c r="D10985" s="381">
        <v>20</v>
      </c>
      <c r="E10985" s="382" t="s">
        <v>869</v>
      </c>
      <c r="F10985" s="383" t="s">
        <v>870</v>
      </c>
      <c r="G10985" s="147">
        <v>8434</v>
      </c>
      <c r="H10985" s="147">
        <v>25995817</v>
      </c>
    </row>
    <row r="10986" spans="1:8">
      <c r="A10986" s="399" t="s">
        <v>871</v>
      </c>
      <c r="B10986" s="375">
        <v>780231</v>
      </c>
      <c r="C10986" s="381"/>
      <c r="D10986" s="381">
        <v>21</v>
      </c>
      <c r="E10986" s="382" t="s">
        <v>872</v>
      </c>
      <c r="F10986" s="383" t="s">
        <v>873</v>
      </c>
      <c r="G10986" s="147">
        <v>1319</v>
      </c>
      <c r="H10986" s="147">
        <v>605816</v>
      </c>
    </row>
    <row r="10987" spans="1:8">
      <c r="A10987" s="399" t="s">
        <v>874</v>
      </c>
      <c r="B10987" s="375">
        <v>780231</v>
      </c>
      <c r="C10987" s="381"/>
      <c r="D10987" s="381">
        <v>22</v>
      </c>
      <c r="E10987" s="382" t="s">
        <v>875</v>
      </c>
      <c r="F10987" s="383" t="s">
        <v>876</v>
      </c>
      <c r="G10987" s="147">
        <v>46458</v>
      </c>
      <c r="H10987" s="147">
        <v>30331678</v>
      </c>
    </row>
    <row r="10988" spans="1:8">
      <c r="A10988" s="399" t="s">
        <v>877</v>
      </c>
      <c r="B10988" s="375">
        <v>780231</v>
      </c>
      <c r="C10988" s="381"/>
      <c r="D10988" s="381">
        <v>23</v>
      </c>
      <c r="E10988" s="382" t="s">
        <v>878</v>
      </c>
      <c r="F10988" s="383" t="s">
        <v>879</v>
      </c>
      <c r="G10988" s="147">
        <v>46058</v>
      </c>
      <c r="H10988" s="147">
        <v>29997381</v>
      </c>
    </row>
    <row r="10989" spans="1:8">
      <c r="A10989" s="399" t="s">
        <v>880</v>
      </c>
      <c r="B10989" s="375">
        <v>780231</v>
      </c>
      <c r="C10989" s="381"/>
      <c r="D10989" s="381">
        <v>24</v>
      </c>
      <c r="E10989" s="382" t="s">
        <v>881</v>
      </c>
      <c r="F10989" s="383" t="s">
        <v>882</v>
      </c>
      <c r="G10989" s="147">
        <v>400</v>
      </c>
      <c r="H10989" s="147">
        <v>334297</v>
      </c>
    </row>
    <row r="10990" spans="1:8">
      <c r="A10990" s="399" t="s">
        <v>883</v>
      </c>
      <c r="B10990" s="375">
        <v>780231</v>
      </c>
      <c r="C10990" s="381"/>
      <c r="D10990" s="378">
        <v>25</v>
      </c>
      <c r="E10990" s="379" t="s">
        <v>884</v>
      </c>
      <c r="F10990" s="380" t="s">
        <v>497</v>
      </c>
      <c r="G10990" s="147">
        <v>0</v>
      </c>
      <c r="H10990" s="147">
        <v>0</v>
      </c>
    </row>
    <row r="10991" spans="1:8" ht="28.5">
      <c r="A10991" s="399" t="s">
        <v>885</v>
      </c>
      <c r="B10991" s="375">
        <v>780231</v>
      </c>
      <c r="C10991" s="381"/>
      <c r="D10991" s="378">
        <v>26</v>
      </c>
      <c r="E10991" s="379" t="s">
        <v>886</v>
      </c>
      <c r="F10991" s="380" t="s">
        <v>887</v>
      </c>
      <c r="G10991" s="147">
        <v>20805</v>
      </c>
      <c r="H10991" s="147">
        <v>39763971</v>
      </c>
    </row>
    <row r="10992" spans="1:8">
      <c r="A10992" s="399" t="s">
        <v>888</v>
      </c>
      <c r="B10992" s="375">
        <v>780231</v>
      </c>
      <c r="C10992" s="381"/>
      <c r="D10992" s="381">
        <v>27</v>
      </c>
      <c r="E10992" s="382" t="s">
        <v>889</v>
      </c>
      <c r="F10992" s="383" t="s">
        <v>890</v>
      </c>
      <c r="G10992" s="147">
        <v>20805</v>
      </c>
      <c r="H10992" s="147">
        <v>39763971</v>
      </c>
    </row>
    <row r="10993" spans="1:8">
      <c r="A10993" s="399" t="s">
        <v>891</v>
      </c>
      <c r="B10993" s="375">
        <v>780231</v>
      </c>
      <c r="C10993" s="381"/>
      <c r="D10993" s="381">
        <v>28</v>
      </c>
      <c r="E10993" s="382" t="s">
        <v>892</v>
      </c>
      <c r="F10993" s="383" t="s">
        <v>893</v>
      </c>
      <c r="G10993" s="147">
        <v>0</v>
      </c>
      <c r="H10993" s="147">
        <v>0</v>
      </c>
    </row>
    <row r="10994" spans="1:8">
      <c r="A10994" s="399" t="s">
        <v>894</v>
      </c>
      <c r="B10994" s="375">
        <v>780231</v>
      </c>
      <c r="C10994" s="381"/>
      <c r="D10994" s="381">
        <v>29</v>
      </c>
      <c r="E10994" s="382" t="s">
        <v>895</v>
      </c>
      <c r="F10994" s="383" t="s">
        <v>896</v>
      </c>
      <c r="G10994" s="147">
        <v>0</v>
      </c>
      <c r="H10994" s="147">
        <v>0</v>
      </c>
    </row>
    <row r="10995" spans="1:8">
      <c r="A10995" s="399" t="s">
        <v>897</v>
      </c>
      <c r="B10995" s="375">
        <v>780231</v>
      </c>
      <c r="C10995" s="381"/>
      <c r="D10995" s="381">
        <v>30</v>
      </c>
      <c r="E10995" s="382" t="s">
        <v>898</v>
      </c>
      <c r="F10995" s="383" t="s">
        <v>899</v>
      </c>
      <c r="G10995" s="147">
        <v>0</v>
      </c>
      <c r="H10995" s="147">
        <v>0</v>
      </c>
    </row>
    <row r="10996" spans="1:8" ht="30">
      <c r="A10996" s="399" t="s">
        <v>900</v>
      </c>
      <c r="B10996" s="375">
        <v>780231</v>
      </c>
      <c r="C10996" s="381"/>
      <c r="D10996" s="381">
        <v>31</v>
      </c>
      <c r="E10996" s="382" t="s">
        <v>901</v>
      </c>
      <c r="F10996" s="383" t="s">
        <v>902</v>
      </c>
      <c r="G10996" s="147">
        <v>0</v>
      </c>
      <c r="H10996" s="147">
        <v>0</v>
      </c>
    </row>
    <row r="10997" spans="1:8" ht="30">
      <c r="A10997" s="399" t="s">
        <v>903</v>
      </c>
      <c r="B10997" s="375">
        <v>780231</v>
      </c>
      <c r="C10997" s="381"/>
      <c r="D10997" s="381">
        <v>32</v>
      </c>
      <c r="E10997" s="382" t="s">
        <v>904</v>
      </c>
      <c r="F10997" s="383" t="s">
        <v>905</v>
      </c>
      <c r="G10997" s="147">
        <v>0</v>
      </c>
      <c r="H10997" s="147">
        <v>0</v>
      </c>
    </row>
    <row r="10998" spans="1:8" ht="30">
      <c r="A10998" s="399" t="s">
        <v>906</v>
      </c>
      <c r="B10998" s="375">
        <v>780231</v>
      </c>
      <c r="C10998" s="381"/>
      <c r="D10998" s="381">
        <v>33</v>
      </c>
      <c r="E10998" s="382" t="s">
        <v>907</v>
      </c>
      <c r="F10998" s="383" t="s">
        <v>908</v>
      </c>
      <c r="G10998" s="147">
        <v>0</v>
      </c>
      <c r="H10998" s="147">
        <v>0</v>
      </c>
    </row>
    <row r="10999" spans="1:8">
      <c r="A10999" s="399" t="s">
        <v>909</v>
      </c>
      <c r="B10999" s="375">
        <v>780231</v>
      </c>
      <c r="C10999" s="381"/>
      <c r="D10999" s="381">
        <v>34</v>
      </c>
      <c r="E10999" s="382" t="s">
        <v>910</v>
      </c>
      <c r="F10999" s="383" t="s">
        <v>911</v>
      </c>
      <c r="G10999" s="147">
        <v>0</v>
      </c>
      <c r="H10999" s="147">
        <v>0</v>
      </c>
    </row>
    <row r="11000" spans="1:8">
      <c r="A11000" s="399" t="s">
        <v>912</v>
      </c>
      <c r="B11000" s="375">
        <v>780231</v>
      </c>
      <c r="C11000" s="381"/>
      <c r="D11000" s="381">
        <v>35</v>
      </c>
      <c r="E11000" s="382" t="s">
        <v>913</v>
      </c>
      <c r="F11000" s="383" t="s">
        <v>914</v>
      </c>
      <c r="G11000" s="147">
        <v>0</v>
      </c>
      <c r="H11000" s="147">
        <v>0</v>
      </c>
    </row>
    <row r="11001" spans="1:8" ht="30">
      <c r="A11001" s="399" t="s">
        <v>915</v>
      </c>
      <c r="B11001" s="375">
        <v>780231</v>
      </c>
      <c r="C11001" s="381"/>
      <c r="D11001" s="381">
        <v>36</v>
      </c>
      <c r="E11001" s="382" t="s">
        <v>916</v>
      </c>
      <c r="F11001" s="383" t="s">
        <v>917</v>
      </c>
      <c r="G11001" s="147">
        <v>0</v>
      </c>
      <c r="H11001" s="147">
        <v>0</v>
      </c>
    </row>
    <row r="11002" spans="1:8" ht="28.5">
      <c r="A11002" s="399" t="s">
        <v>918</v>
      </c>
      <c r="B11002" s="375">
        <v>780231</v>
      </c>
      <c r="C11002" s="381"/>
      <c r="D11002" s="378">
        <v>37</v>
      </c>
      <c r="E11002" s="379" t="s">
        <v>919</v>
      </c>
      <c r="F11002" s="380" t="s">
        <v>920</v>
      </c>
      <c r="G11002" s="147">
        <v>0</v>
      </c>
      <c r="H11002" s="147">
        <v>0</v>
      </c>
    </row>
    <row r="11003" spans="1:8">
      <c r="A11003" s="399" t="s">
        <v>921</v>
      </c>
      <c r="B11003" s="375">
        <v>780231</v>
      </c>
      <c r="C11003" s="381"/>
      <c r="D11003" s="381">
        <v>38</v>
      </c>
      <c r="E11003" s="382" t="s">
        <v>922</v>
      </c>
      <c r="F11003" s="383" t="s">
        <v>39</v>
      </c>
      <c r="G11003" s="147">
        <v>0</v>
      </c>
      <c r="H11003" s="147">
        <v>0</v>
      </c>
    </row>
    <row r="11004" spans="1:8">
      <c r="A11004" s="399" t="s">
        <v>923</v>
      </c>
      <c r="B11004" s="375">
        <v>780231</v>
      </c>
      <c r="C11004" s="381"/>
      <c r="D11004" s="381">
        <v>39</v>
      </c>
      <c r="E11004" s="382" t="s">
        <v>924</v>
      </c>
      <c r="F11004" s="383" t="s">
        <v>40</v>
      </c>
      <c r="G11004" s="147">
        <v>0</v>
      </c>
      <c r="H11004" s="147">
        <v>0</v>
      </c>
    </row>
    <row r="11005" spans="1:8">
      <c r="A11005" s="399" t="s">
        <v>925</v>
      </c>
      <c r="B11005" s="375">
        <v>780231</v>
      </c>
      <c r="C11005" s="381"/>
      <c r="D11005" s="381">
        <v>40</v>
      </c>
      <c r="E11005" s="382" t="s">
        <v>926</v>
      </c>
      <c r="F11005" s="383" t="s">
        <v>927</v>
      </c>
      <c r="G11005" s="147">
        <v>0</v>
      </c>
      <c r="H11005" s="147">
        <v>0</v>
      </c>
    </row>
    <row r="11006" spans="1:8">
      <c r="A11006" s="399" t="s">
        <v>928</v>
      </c>
      <c r="B11006" s="375">
        <v>780231</v>
      </c>
      <c r="C11006" s="381"/>
      <c r="D11006" s="381">
        <v>41</v>
      </c>
      <c r="E11006" s="382" t="s">
        <v>929</v>
      </c>
      <c r="F11006" s="383" t="s">
        <v>930</v>
      </c>
      <c r="G11006" s="147">
        <v>0</v>
      </c>
      <c r="H11006" s="147">
        <v>0</v>
      </c>
    </row>
    <row r="11007" spans="1:8" ht="28.5">
      <c r="A11007" s="399" t="s">
        <v>931</v>
      </c>
      <c r="B11007" s="375">
        <v>780231</v>
      </c>
      <c r="C11007" s="381"/>
      <c r="D11007" s="378">
        <v>42</v>
      </c>
      <c r="E11007" s="379" t="s">
        <v>932</v>
      </c>
      <c r="F11007" s="380" t="s">
        <v>933</v>
      </c>
      <c r="G11007" s="147">
        <v>0</v>
      </c>
      <c r="H11007" s="147">
        <v>0</v>
      </c>
    </row>
    <row r="11008" spans="1:8">
      <c r="A11008" s="399" t="s">
        <v>934</v>
      </c>
      <c r="B11008" s="375">
        <v>780231</v>
      </c>
      <c r="C11008" s="381"/>
      <c r="D11008" s="381">
        <v>43</v>
      </c>
      <c r="E11008" s="382" t="s">
        <v>935</v>
      </c>
      <c r="F11008" s="383" t="s">
        <v>936</v>
      </c>
      <c r="G11008" s="147">
        <v>0</v>
      </c>
      <c r="H11008" s="147">
        <v>0</v>
      </c>
    </row>
    <row r="11009" spans="1:8">
      <c r="A11009" s="399" t="s">
        <v>937</v>
      </c>
      <c r="B11009" s="375">
        <v>780231</v>
      </c>
      <c r="C11009" s="381"/>
      <c r="D11009" s="381">
        <v>44</v>
      </c>
      <c r="E11009" s="382" t="s">
        <v>938</v>
      </c>
      <c r="F11009" s="383" t="s">
        <v>939</v>
      </c>
      <c r="G11009" s="147">
        <v>0</v>
      </c>
      <c r="H11009" s="147">
        <v>0</v>
      </c>
    </row>
    <row r="11010" spans="1:8">
      <c r="A11010" s="399" t="s">
        <v>940</v>
      </c>
      <c r="B11010" s="375">
        <v>780231</v>
      </c>
      <c r="C11010" s="381"/>
      <c r="D11010" s="381">
        <v>45</v>
      </c>
      <c r="E11010" s="382" t="s">
        <v>941</v>
      </c>
      <c r="F11010" s="383" t="s">
        <v>942</v>
      </c>
      <c r="G11010" s="147">
        <v>0</v>
      </c>
      <c r="H11010" s="147">
        <v>0</v>
      </c>
    </row>
    <row r="11011" spans="1:8" ht="28.5">
      <c r="A11011" s="399" t="s">
        <v>943</v>
      </c>
      <c r="B11011" s="375">
        <v>780231</v>
      </c>
      <c r="C11011" s="381"/>
      <c r="D11011" s="378">
        <v>46</v>
      </c>
      <c r="E11011" s="386">
        <v>5</v>
      </c>
      <c r="F11011" s="380" t="s">
        <v>944</v>
      </c>
      <c r="G11011" s="147">
        <v>0</v>
      </c>
      <c r="H11011" s="147">
        <v>0</v>
      </c>
    </row>
    <row r="11012" spans="1:8">
      <c r="A11012" s="399" t="s">
        <v>945</v>
      </c>
      <c r="B11012" s="375">
        <v>780231</v>
      </c>
      <c r="C11012" s="381"/>
      <c r="D11012" s="381">
        <v>47</v>
      </c>
      <c r="E11012" s="382" t="s">
        <v>946</v>
      </c>
      <c r="F11012" s="383" t="s">
        <v>947</v>
      </c>
      <c r="G11012" s="147">
        <v>0</v>
      </c>
      <c r="H11012" s="147">
        <v>0</v>
      </c>
    </row>
    <row r="11013" spans="1:8">
      <c r="A11013" s="399" t="s">
        <v>948</v>
      </c>
      <c r="B11013" s="375">
        <v>780231</v>
      </c>
      <c r="C11013" s="381"/>
      <c r="D11013" s="381">
        <v>48</v>
      </c>
      <c r="E11013" s="382" t="s">
        <v>949</v>
      </c>
      <c r="F11013" s="383" t="s">
        <v>950</v>
      </c>
      <c r="G11013" s="147">
        <v>0</v>
      </c>
      <c r="H11013" s="147">
        <v>0</v>
      </c>
    </row>
    <row r="11014" spans="1:8">
      <c r="A11014" s="402" t="s">
        <v>951</v>
      </c>
      <c r="B11014" s="375">
        <v>780231</v>
      </c>
      <c r="C11014" s="381"/>
      <c r="D11014" s="381">
        <v>49</v>
      </c>
      <c r="E11014" s="384" t="s">
        <v>952</v>
      </c>
      <c r="F11014" s="385" t="s">
        <v>953</v>
      </c>
      <c r="G11014" s="147">
        <v>0</v>
      </c>
      <c r="H11014" s="147">
        <v>0</v>
      </c>
    </row>
    <row r="11015" spans="1:8" ht="30">
      <c r="A11015" s="398" t="s">
        <v>38</v>
      </c>
      <c r="B11015" s="375">
        <v>780250</v>
      </c>
      <c r="C11015" s="376">
        <v>204</v>
      </c>
      <c r="D11015" s="377">
        <v>0</v>
      </c>
      <c r="E11015" s="377">
        <v>0</v>
      </c>
      <c r="F11015" s="435" t="s">
        <v>1080</v>
      </c>
      <c r="G11015" s="149">
        <v>7605</v>
      </c>
      <c r="H11015" s="149">
        <v>29885972</v>
      </c>
    </row>
    <row r="11016" spans="1:8" ht="28.5">
      <c r="A11016" s="399" t="s">
        <v>815</v>
      </c>
      <c r="B11016" s="375">
        <v>780250</v>
      </c>
      <c r="C11016" s="381"/>
      <c r="D11016" s="378">
        <v>1</v>
      </c>
      <c r="E11016" s="379">
        <v>1</v>
      </c>
      <c r="F11016" s="380" t="s">
        <v>816</v>
      </c>
      <c r="G11016" s="147">
        <v>0</v>
      </c>
      <c r="H11016" s="147">
        <v>0</v>
      </c>
    </row>
    <row r="11017" spans="1:8">
      <c r="A11017" s="399" t="s">
        <v>817</v>
      </c>
      <c r="B11017" s="375">
        <v>780250</v>
      </c>
      <c r="C11017" s="381"/>
      <c r="D11017" s="381">
        <v>2</v>
      </c>
      <c r="E11017" s="382" t="s">
        <v>818</v>
      </c>
      <c r="F11017" s="383" t="s">
        <v>819</v>
      </c>
      <c r="G11017" s="147">
        <v>0</v>
      </c>
      <c r="H11017" s="147">
        <v>0</v>
      </c>
    </row>
    <row r="11018" spans="1:8" ht="30">
      <c r="A11018" s="399" t="s">
        <v>820</v>
      </c>
      <c r="B11018" s="375">
        <v>780250</v>
      </c>
      <c r="C11018" s="381"/>
      <c r="D11018" s="381">
        <v>3</v>
      </c>
      <c r="E11018" s="382" t="s">
        <v>821</v>
      </c>
      <c r="F11018" s="383" t="s">
        <v>822</v>
      </c>
      <c r="G11018" s="147">
        <v>0</v>
      </c>
      <c r="H11018" s="147">
        <v>0</v>
      </c>
    </row>
    <row r="11019" spans="1:8">
      <c r="A11019" s="399" t="s">
        <v>823</v>
      </c>
      <c r="B11019" s="375">
        <v>780250</v>
      </c>
      <c r="C11019" s="381"/>
      <c r="D11019" s="381">
        <v>4</v>
      </c>
      <c r="E11019" s="382" t="s">
        <v>824</v>
      </c>
      <c r="F11019" s="383" t="s">
        <v>825</v>
      </c>
      <c r="G11019" s="147">
        <v>0</v>
      </c>
      <c r="H11019" s="147">
        <v>0</v>
      </c>
    </row>
    <row r="11020" spans="1:8">
      <c r="A11020" s="399" t="s">
        <v>826</v>
      </c>
      <c r="B11020" s="375">
        <v>780250</v>
      </c>
      <c r="C11020" s="381"/>
      <c r="D11020" s="381">
        <v>5</v>
      </c>
      <c r="E11020" s="382" t="s">
        <v>827</v>
      </c>
      <c r="F11020" s="383" t="s">
        <v>828</v>
      </c>
      <c r="G11020" s="147">
        <v>0</v>
      </c>
      <c r="H11020" s="147">
        <v>0</v>
      </c>
    </row>
    <row r="11021" spans="1:8">
      <c r="A11021" s="399" t="s">
        <v>829</v>
      </c>
      <c r="B11021" s="375">
        <v>780250</v>
      </c>
      <c r="C11021" s="381"/>
      <c r="D11021" s="381">
        <v>6</v>
      </c>
      <c r="E11021" s="382" t="s">
        <v>830</v>
      </c>
      <c r="F11021" s="383" t="s">
        <v>831</v>
      </c>
      <c r="G11021" s="147">
        <v>0</v>
      </c>
      <c r="H11021" s="147">
        <v>0</v>
      </c>
    </row>
    <row r="11022" spans="1:8">
      <c r="A11022" s="400" t="s">
        <v>1491</v>
      </c>
      <c r="B11022" s="375">
        <v>780250</v>
      </c>
      <c r="C11022" s="381"/>
      <c r="D11022" s="381">
        <v>7</v>
      </c>
      <c r="E11022" s="384" t="s">
        <v>832</v>
      </c>
      <c r="F11022" s="385" t="s">
        <v>833</v>
      </c>
      <c r="G11022" s="147">
        <v>0</v>
      </c>
      <c r="H11022" s="147">
        <v>0</v>
      </c>
    </row>
    <row r="11023" spans="1:8">
      <c r="A11023" s="399" t="s">
        <v>834</v>
      </c>
      <c r="B11023" s="375">
        <v>780250</v>
      </c>
      <c r="C11023" s="381"/>
      <c r="D11023" s="381">
        <v>8</v>
      </c>
      <c r="E11023" s="382" t="s">
        <v>835</v>
      </c>
      <c r="F11023" s="383" t="s">
        <v>836</v>
      </c>
      <c r="G11023" s="147">
        <v>0</v>
      </c>
      <c r="H11023" s="147">
        <v>0</v>
      </c>
    </row>
    <row r="11024" spans="1:8" ht="28.5">
      <c r="A11024" s="399" t="s">
        <v>837</v>
      </c>
      <c r="B11024" s="375">
        <v>780250</v>
      </c>
      <c r="C11024" s="381"/>
      <c r="D11024" s="378">
        <v>9</v>
      </c>
      <c r="E11024" s="379" t="s">
        <v>838</v>
      </c>
      <c r="F11024" s="380" t="s">
        <v>839</v>
      </c>
      <c r="G11024" s="147">
        <v>0</v>
      </c>
      <c r="H11024" s="147">
        <v>0</v>
      </c>
    </row>
    <row r="11025" spans="1:8">
      <c r="A11025" s="399" t="s">
        <v>840</v>
      </c>
      <c r="B11025" s="375">
        <v>780250</v>
      </c>
      <c r="C11025" s="381"/>
      <c r="D11025" s="381">
        <v>10</v>
      </c>
      <c r="E11025" s="382" t="s">
        <v>841</v>
      </c>
      <c r="F11025" s="383" t="s">
        <v>842</v>
      </c>
      <c r="G11025" s="147">
        <v>0</v>
      </c>
      <c r="H11025" s="147">
        <v>0</v>
      </c>
    </row>
    <row r="11026" spans="1:8">
      <c r="A11026" s="399" t="s">
        <v>843</v>
      </c>
      <c r="B11026" s="375">
        <v>780250</v>
      </c>
      <c r="C11026" s="381"/>
      <c r="D11026" s="381">
        <v>11</v>
      </c>
      <c r="E11026" s="382" t="s">
        <v>844</v>
      </c>
      <c r="F11026" s="383" t="s">
        <v>845</v>
      </c>
      <c r="G11026" s="147">
        <v>0</v>
      </c>
      <c r="H11026" s="147">
        <v>0</v>
      </c>
    </row>
    <row r="11027" spans="1:8">
      <c r="A11027" s="399" t="s">
        <v>846</v>
      </c>
      <c r="B11027" s="375">
        <v>780250</v>
      </c>
      <c r="C11027" s="381"/>
      <c r="D11027" s="381">
        <v>12</v>
      </c>
      <c r="E11027" s="382" t="s">
        <v>847</v>
      </c>
      <c r="F11027" s="383" t="s">
        <v>848</v>
      </c>
      <c r="G11027" s="147">
        <v>0</v>
      </c>
      <c r="H11027" s="147">
        <v>0</v>
      </c>
    </row>
    <row r="11028" spans="1:8">
      <c r="A11028" s="399" t="s">
        <v>849</v>
      </c>
      <c r="B11028" s="375">
        <v>780250</v>
      </c>
      <c r="C11028" s="381"/>
      <c r="D11028" s="381">
        <v>13</v>
      </c>
      <c r="E11028" s="382" t="s">
        <v>850</v>
      </c>
      <c r="F11028" s="383" t="s">
        <v>851</v>
      </c>
      <c r="G11028" s="147">
        <v>0</v>
      </c>
      <c r="H11028" s="147">
        <v>0</v>
      </c>
    </row>
    <row r="11029" spans="1:8">
      <c r="A11029" s="399" t="s">
        <v>852</v>
      </c>
      <c r="B11029" s="375">
        <v>780250</v>
      </c>
      <c r="C11029" s="381"/>
      <c r="D11029" s="381">
        <v>14</v>
      </c>
      <c r="E11029" s="382" t="s">
        <v>853</v>
      </c>
      <c r="F11029" s="383" t="s">
        <v>854</v>
      </c>
      <c r="G11029" s="147">
        <v>0</v>
      </c>
      <c r="H11029" s="147">
        <v>0</v>
      </c>
    </row>
    <row r="11030" spans="1:8">
      <c r="A11030" s="400" t="s">
        <v>1492</v>
      </c>
      <c r="B11030" s="375">
        <v>780250</v>
      </c>
      <c r="C11030" s="499"/>
      <c r="D11030" s="381">
        <v>15</v>
      </c>
      <c r="E11030" s="384" t="s">
        <v>1337</v>
      </c>
      <c r="F11030" s="385" t="s">
        <v>855</v>
      </c>
      <c r="G11030" s="147">
        <v>0</v>
      </c>
      <c r="H11030" s="147">
        <v>0</v>
      </c>
    </row>
    <row r="11031" spans="1:8">
      <c r="A11031" s="399" t="s">
        <v>856</v>
      </c>
      <c r="B11031" s="375">
        <v>780250</v>
      </c>
      <c r="C11031" s="381"/>
      <c r="D11031" s="381">
        <v>16</v>
      </c>
      <c r="E11031" s="382" t="s">
        <v>857</v>
      </c>
      <c r="F11031" s="383" t="s">
        <v>858</v>
      </c>
      <c r="G11031" s="147">
        <v>0</v>
      </c>
      <c r="H11031" s="147">
        <v>0</v>
      </c>
    </row>
    <row r="11032" spans="1:8">
      <c r="A11032" s="399" t="s">
        <v>859</v>
      </c>
      <c r="B11032" s="352">
        <v>780250</v>
      </c>
      <c r="C11032" s="381"/>
      <c r="D11032" s="378">
        <v>17</v>
      </c>
      <c r="E11032" s="379" t="s">
        <v>860</v>
      </c>
      <c r="F11032" s="380" t="s">
        <v>861</v>
      </c>
      <c r="G11032" s="147">
        <v>7605</v>
      </c>
      <c r="H11032" s="147">
        <v>29885972</v>
      </c>
    </row>
    <row r="11033" spans="1:8" ht="28.5">
      <c r="A11033" s="401" t="s">
        <v>862</v>
      </c>
      <c r="B11033" s="375">
        <v>780250</v>
      </c>
      <c r="C11033" s="381"/>
      <c r="D11033" s="378">
        <v>18</v>
      </c>
      <c r="E11033" s="379" t="s">
        <v>863</v>
      </c>
      <c r="F11033" s="380" t="s">
        <v>864</v>
      </c>
      <c r="G11033" s="147">
        <v>0</v>
      </c>
      <c r="H11033" s="147">
        <v>0</v>
      </c>
    </row>
    <row r="11034" spans="1:8" ht="30">
      <c r="A11034" s="399" t="s">
        <v>865</v>
      </c>
      <c r="B11034" s="375">
        <v>780250</v>
      </c>
      <c r="C11034" s="381"/>
      <c r="D11034" s="381">
        <v>19</v>
      </c>
      <c r="E11034" s="382" t="s">
        <v>866</v>
      </c>
      <c r="F11034" s="383" t="s">
        <v>867</v>
      </c>
      <c r="G11034" s="147">
        <v>0</v>
      </c>
      <c r="H11034" s="147">
        <v>0</v>
      </c>
    </row>
    <row r="11035" spans="1:8" ht="30">
      <c r="A11035" s="399" t="s">
        <v>868</v>
      </c>
      <c r="B11035" s="375">
        <v>780250</v>
      </c>
      <c r="C11035" s="381"/>
      <c r="D11035" s="381">
        <v>20</v>
      </c>
      <c r="E11035" s="382" t="s">
        <v>869</v>
      </c>
      <c r="F11035" s="383" t="s">
        <v>870</v>
      </c>
      <c r="G11035" s="147">
        <v>0</v>
      </c>
      <c r="H11035" s="147">
        <v>0</v>
      </c>
    </row>
    <row r="11036" spans="1:8">
      <c r="A11036" s="399" t="s">
        <v>871</v>
      </c>
      <c r="B11036" s="375">
        <v>780250</v>
      </c>
      <c r="C11036" s="381"/>
      <c r="D11036" s="381">
        <v>21</v>
      </c>
      <c r="E11036" s="382" t="s">
        <v>872</v>
      </c>
      <c r="F11036" s="383" t="s">
        <v>873</v>
      </c>
      <c r="G11036" s="147">
        <v>0</v>
      </c>
      <c r="H11036" s="147">
        <v>0</v>
      </c>
    </row>
    <row r="11037" spans="1:8">
      <c r="A11037" s="399" t="s">
        <v>874</v>
      </c>
      <c r="B11037" s="375">
        <v>780250</v>
      </c>
      <c r="C11037" s="381"/>
      <c r="D11037" s="381">
        <v>22</v>
      </c>
      <c r="E11037" s="382" t="s">
        <v>875</v>
      </c>
      <c r="F11037" s="383" t="s">
        <v>876</v>
      </c>
      <c r="G11037" s="147">
        <v>0</v>
      </c>
      <c r="H11037" s="147">
        <v>0</v>
      </c>
    </row>
    <row r="11038" spans="1:8">
      <c r="A11038" s="399" t="s">
        <v>877</v>
      </c>
      <c r="B11038" s="375">
        <v>780250</v>
      </c>
      <c r="C11038" s="381"/>
      <c r="D11038" s="381">
        <v>23</v>
      </c>
      <c r="E11038" s="382" t="s">
        <v>878</v>
      </c>
      <c r="F11038" s="383" t="s">
        <v>879</v>
      </c>
      <c r="G11038" s="147">
        <v>0</v>
      </c>
      <c r="H11038" s="147">
        <v>0</v>
      </c>
    </row>
    <row r="11039" spans="1:8">
      <c r="A11039" s="399" t="s">
        <v>880</v>
      </c>
      <c r="B11039" s="375">
        <v>780250</v>
      </c>
      <c r="C11039" s="381"/>
      <c r="D11039" s="381">
        <v>24</v>
      </c>
      <c r="E11039" s="382" t="s">
        <v>881</v>
      </c>
      <c r="F11039" s="383" t="s">
        <v>882</v>
      </c>
      <c r="G11039" s="147">
        <v>0</v>
      </c>
      <c r="H11039" s="147">
        <v>0</v>
      </c>
    </row>
    <row r="11040" spans="1:8">
      <c r="A11040" s="399" t="s">
        <v>883</v>
      </c>
      <c r="B11040" s="375">
        <v>780250</v>
      </c>
      <c r="C11040" s="381"/>
      <c r="D11040" s="378">
        <v>25</v>
      </c>
      <c r="E11040" s="379" t="s">
        <v>884</v>
      </c>
      <c r="F11040" s="380" t="s">
        <v>497</v>
      </c>
      <c r="G11040" s="147">
        <v>0</v>
      </c>
      <c r="H11040" s="147">
        <v>0</v>
      </c>
    </row>
    <row r="11041" spans="1:8" ht="28.5">
      <c r="A11041" s="399" t="s">
        <v>885</v>
      </c>
      <c r="B11041" s="375">
        <v>780250</v>
      </c>
      <c r="C11041" s="381"/>
      <c r="D11041" s="378">
        <v>26</v>
      </c>
      <c r="E11041" s="379" t="s">
        <v>886</v>
      </c>
      <c r="F11041" s="380" t="s">
        <v>887</v>
      </c>
      <c r="G11041" s="147">
        <v>7605</v>
      </c>
      <c r="H11041" s="147">
        <v>29885972</v>
      </c>
    </row>
    <row r="11042" spans="1:8">
      <c r="A11042" s="399" t="s">
        <v>888</v>
      </c>
      <c r="B11042" s="375">
        <v>780250</v>
      </c>
      <c r="C11042" s="381"/>
      <c r="D11042" s="381">
        <v>27</v>
      </c>
      <c r="E11042" s="382" t="s">
        <v>889</v>
      </c>
      <c r="F11042" s="383" t="s">
        <v>890</v>
      </c>
      <c r="G11042" s="147">
        <v>0</v>
      </c>
      <c r="H11042" s="147">
        <v>0</v>
      </c>
    </row>
    <row r="11043" spans="1:8">
      <c r="A11043" s="399" t="s">
        <v>891</v>
      </c>
      <c r="B11043" s="375">
        <v>780250</v>
      </c>
      <c r="C11043" s="381"/>
      <c r="D11043" s="381">
        <v>28</v>
      </c>
      <c r="E11043" s="382" t="s">
        <v>892</v>
      </c>
      <c r="F11043" s="383" t="s">
        <v>893</v>
      </c>
      <c r="G11043" s="147">
        <v>0</v>
      </c>
      <c r="H11043" s="147">
        <v>0</v>
      </c>
    </row>
    <row r="11044" spans="1:8">
      <c r="A11044" s="399" t="s">
        <v>894</v>
      </c>
      <c r="B11044" s="375">
        <v>780250</v>
      </c>
      <c r="C11044" s="381"/>
      <c r="D11044" s="381">
        <v>29</v>
      </c>
      <c r="E11044" s="382" t="s">
        <v>895</v>
      </c>
      <c r="F11044" s="383" t="s">
        <v>896</v>
      </c>
      <c r="G11044" s="147">
        <v>4135</v>
      </c>
      <c r="H11044" s="147">
        <v>12783891</v>
      </c>
    </row>
    <row r="11045" spans="1:8">
      <c r="A11045" s="399" t="s">
        <v>897</v>
      </c>
      <c r="B11045" s="375">
        <v>780250</v>
      </c>
      <c r="C11045" s="381"/>
      <c r="D11045" s="381">
        <v>30</v>
      </c>
      <c r="E11045" s="382" t="s">
        <v>898</v>
      </c>
      <c r="F11045" s="383" t="s">
        <v>899</v>
      </c>
      <c r="G11045" s="147">
        <v>3470</v>
      </c>
      <c r="H11045" s="147">
        <v>17102081</v>
      </c>
    </row>
    <row r="11046" spans="1:8" ht="30">
      <c r="A11046" s="399" t="s">
        <v>900</v>
      </c>
      <c r="B11046" s="375">
        <v>780250</v>
      </c>
      <c r="C11046" s="381"/>
      <c r="D11046" s="381">
        <v>31</v>
      </c>
      <c r="E11046" s="382" t="s">
        <v>901</v>
      </c>
      <c r="F11046" s="383" t="s">
        <v>902</v>
      </c>
      <c r="G11046" s="147">
        <v>0</v>
      </c>
      <c r="H11046" s="147">
        <v>0</v>
      </c>
    </row>
    <row r="11047" spans="1:8" ht="30">
      <c r="A11047" s="399" t="s">
        <v>903</v>
      </c>
      <c r="B11047" s="375">
        <v>780250</v>
      </c>
      <c r="C11047" s="381"/>
      <c r="D11047" s="381">
        <v>32</v>
      </c>
      <c r="E11047" s="382" t="s">
        <v>904</v>
      </c>
      <c r="F11047" s="383" t="s">
        <v>905</v>
      </c>
      <c r="G11047" s="147">
        <v>0</v>
      </c>
      <c r="H11047" s="147">
        <v>0</v>
      </c>
    </row>
    <row r="11048" spans="1:8" ht="30">
      <c r="A11048" s="399" t="s">
        <v>906</v>
      </c>
      <c r="B11048" s="375">
        <v>780250</v>
      </c>
      <c r="C11048" s="381"/>
      <c r="D11048" s="381">
        <v>33</v>
      </c>
      <c r="E11048" s="382" t="s">
        <v>907</v>
      </c>
      <c r="F11048" s="383" t="s">
        <v>908</v>
      </c>
      <c r="G11048" s="147">
        <v>0</v>
      </c>
      <c r="H11048" s="147">
        <v>0</v>
      </c>
    </row>
    <row r="11049" spans="1:8">
      <c r="A11049" s="399" t="s">
        <v>909</v>
      </c>
      <c r="B11049" s="375">
        <v>780250</v>
      </c>
      <c r="C11049" s="381"/>
      <c r="D11049" s="381">
        <v>34</v>
      </c>
      <c r="E11049" s="382" t="s">
        <v>910</v>
      </c>
      <c r="F11049" s="383" t="s">
        <v>911</v>
      </c>
      <c r="G11049" s="147">
        <v>0</v>
      </c>
      <c r="H11049" s="147">
        <v>0</v>
      </c>
    </row>
    <row r="11050" spans="1:8">
      <c r="A11050" s="399" t="s">
        <v>912</v>
      </c>
      <c r="B11050" s="375">
        <v>780250</v>
      </c>
      <c r="C11050" s="381"/>
      <c r="D11050" s="381">
        <v>35</v>
      </c>
      <c r="E11050" s="382" t="s">
        <v>913</v>
      </c>
      <c r="F11050" s="383" t="s">
        <v>914</v>
      </c>
      <c r="G11050" s="147">
        <v>0</v>
      </c>
      <c r="H11050" s="147">
        <v>0</v>
      </c>
    </row>
    <row r="11051" spans="1:8" ht="30">
      <c r="A11051" s="399" t="s">
        <v>915</v>
      </c>
      <c r="B11051" s="375">
        <v>780250</v>
      </c>
      <c r="C11051" s="381"/>
      <c r="D11051" s="381">
        <v>36</v>
      </c>
      <c r="E11051" s="382" t="s">
        <v>916</v>
      </c>
      <c r="F11051" s="383" t="s">
        <v>917</v>
      </c>
      <c r="G11051" s="147">
        <v>0</v>
      </c>
      <c r="H11051" s="147">
        <v>0</v>
      </c>
    </row>
    <row r="11052" spans="1:8" ht="28.5">
      <c r="A11052" s="399" t="s">
        <v>918</v>
      </c>
      <c r="B11052" s="375">
        <v>780250</v>
      </c>
      <c r="C11052" s="381"/>
      <c r="D11052" s="378">
        <v>37</v>
      </c>
      <c r="E11052" s="379" t="s">
        <v>919</v>
      </c>
      <c r="F11052" s="380" t="s">
        <v>920</v>
      </c>
      <c r="G11052" s="147">
        <v>0</v>
      </c>
      <c r="H11052" s="147">
        <v>0</v>
      </c>
    </row>
    <row r="11053" spans="1:8">
      <c r="A11053" s="399" t="s">
        <v>921</v>
      </c>
      <c r="B11053" s="375">
        <v>780250</v>
      </c>
      <c r="C11053" s="381"/>
      <c r="D11053" s="381">
        <v>38</v>
      </c>
      <c r="E11053" s="382" t="s">
        <v>922</v>
      </c>
      <c r="F11053" s="383" t="s">
        <v>39</v>
      </c>
      <c r="G11053" s="147">
        <v>0</v>
      </c>
      <c r="H11053" s="147">
        <v>0</v>
      </c>
    </row>
    <row r="11054" spans="1:8">
      <c r="A11054" s="399" t="s">
        <v>923</v>
      </c>
      <c r="B11054" s="375">
        <v>780250</v>
      </c>
      <c r="C11054" s="381"/>
      <c r="D11054" s="381">
        <v>39</v>
      </c>
      <c r="E11054" s="382" t="s">
        <v>924</v>
      </c>
      <c r="F11054" s="383" t="s">
        <v>40</v>
      </c>
      <c r="G11054" s="147">
        <v>0</v>
      </c>
      <c r="H11054" s="147">
        <v>0</v>
      </c>
    </row>
    <row r="11055" spans="1:8">
      <c r="A11055" s="399" t="s">
        <v>925</v>
      </c>
      <c r="B11055" s="375">
        <v>780250</v>
      </c>
      <c r="C11055" s="381"/>
      <c r="D11055" s="381">
        <v>40</v>
      </c>
      <c r="E11055" s="382" t="s">
        <v>926</v>
      </c>
      <c r="F11055" s="383" t="s">
        <v>927</v>
      </c>
      <c r="G11055" s="147">
        <v>0</v>
      </c>
      <c r="H11055" s="147">
        <v>0</v>
      </c>
    </row>
    <row r="11056" spans="1:8">
      <c r="A11056" s="399" t="s">
        <v>928</v>
      </c>
      <c r="B11056" s="375">
        <v>780250</v>
      </c>
      <c r="C11056" s="381"/>
      <c r="D11056" s="381">
        <v>41</v>
      </c>
      <c r="E11056" s="382" t="s">
        <v>929</v>
      </c>
      <c r="F11056" s="383" t="s">
        <v>930</v>
      </c>
      <c r="G11056" s="147">
        <v>0</v>
      </c>
      <c r="H11056" s="147">
        <v>0</v>
      </c>
    </row>
    <row r="11057" spans="1:8" ht="28.5">
      <c r="A11057" s="399" t="s">
        <v>931</v>
      </c>
      <c r="B11057" s="375">
        <v>780250</v>
      </c>
      <c r="C11057" s="381"/>
      <c r="D11057" s="378">
        <v>42</v>
      </c>
      <c r="E11057" s="379" t="s">
        <v>932</v>
      </c>
      <c r="F11057" s="380" t="s">
        <v>933</v>
      </c>
      <c r="G11057" s="147">
        <v>0</v>
      </c>
      <c r="H11057" s="147">
        <v>0</v>
      </c>
    </row>
    <row r="11058" spans="1:8">
      <c r="A11058" s="399" t="s">
        <v>934</v>
      </c>
      <c r="B11058" s="375">
        <v>780250</v>
      </c>
      <c r="C11058" s="381"/>
      <c r="D11058" s="381">
        <v>43</v>
      </c>
      <c r="E11058" s="382" t="s">
        <v>935</v>
      </c>
      <c r="F11058" s="383" t="s">
        <v>936</v>
      </c>
      <c r="G11058" s="147">
        <v>0</v>
      </c>
      <c r="H11058" s="147">
        <v>0</v>
      </c>
    </row>
    <row r="11059" spans="1:8">
      <c r="A11059" s="399" t="s">
        <v>937</v>
      </c>
      <c r="B11059" s="375">
        <v>780250</v>
      </c>
      <c r="C11059" s="381"/>
      <c r="D11059" s="381">
        <v>44</v>
      </c>
      <c r="E11059" s="382" t="s">
        <v>938</v>
      </c>
      <c r="F11059" s="383" t="s">
        <v>939</v>
      </c>
      <c r="G11059" s="147">
        <v>0</v>
      </c>
      <c r="H11059" s="147">
        <v>0</v>
      </c>
    </row>
    <row r="11060" spans="1:8">
      <c r="A11060" s="399" t="s">
        <v>940</v>
      </c>
      <c r="B11060" s="375">
        <v>780250</v>
      </c>
      <c r="C11060" s="381"/>
      <c r="D11060" s="381">
        <v>45</v>
      </c>
      <c r="E11060" s="382" t="s">
        <v>941</v>
      </c>
      <c r="F11060" s="383" t="s">
        <v>942</v>
      </c>
      <c r="G11060" s="147">
        <v>0</v>
      </c>
      <c r="H11060" s="147">
        <v>0</v>
      </c>
    </row>
    <row r="11061" spans="1:8" ht="28.5">
      <c r="A11061" s="399" t="s">
        <v>943</v>
      </c>
      <c r="B11061" s="375">
        <v>780250</v>
      </c>
      <c r="C11061" s="381"/>
      <c r="D11061" s="378">
        <v>46</v>
      </c>
      <c r="E11061" s="386">
        <v>5</v>
      </c>
      <c r="F11061" s="380" t="s">
        <v>944</v>
      </c>
      <c r="G11061" s="147">
        <v>0</v>
      </c>
      <c r="H11061" s="147">
        <v>0</v>
      </c>
    </row>
    <row r="11062" spans="1:8">
      <c r="A11062" s="399" t="s">
        <v>945</v>
      </c>
      <c r="B11062" s="375">
        <v>780250</v>
      </c>
      <c r="C11062" s="381"/>
      <c r="D11062" s="381">
        <v>47</v>
      </c>
      <c r="E11062" s="382" t="s">
        <v>946</v>
      </c>
      <c r="F11062" s="383" t="s">
        <v>947</v>
      </c>
      <c r="G11062" s="147">
        <v>0</v>
      </c>
      <c r="H11062" s="147">
        <v>0</v>
      </c>
    </row>
    <row r="11063" spans="1:8">
      <c r="A11063" s="399" t="s">
        <v>948</v>
      </c>
      <c r="B11063" s="375">
        <v>780250</v>
      </c>
      <c r="C11063" s="381"/>
      <c r="D11063" s="381">
        <v>48</v>
      </c>
      <c r="E11063" s="382" t="s">
        <v>949</v>
      </c>
      <c r="F11063" s="383" t="s">
        <v>950</v>
      </c>
      <c r="G11063" s="147">
        <v>0</v>
      </c>
      <c r="H11063" s="147">
        <v>0</v>
      </c>
    </row>
    <row r="11064" spans="1:8">
      <c r="A11064" s="402" t="s">
        <v>951</v>
      </c>
      <c r="B11064" s="375">
        <v>780250</v>
      </c>
      <c r="C11064" s="381"/>
      <c r="D11064" s="381">
        <v>49</v>
      </c>
      <c r="E11064" s="384" t="s">
        <v>952</v>
      </c>
      <c r="F11064" s="385" t="s">
        <v>953</v>
      </c>
      <c r="G11064" s="147">
        <v>0</v>
      </c>
      <c r="H11064" s="147">
        <v>0</v>
      </c>
    </row>
    <row r="11065" spans="1:8" ht="30">
      <c r="A11065" s="398" t="s">
        <v>38</v>
      </c>
      <c r="B11065" s="375">
        <v>780235</v>
      </c>
      <c r="C11065" s="376">
        <v>205</v>
      </c>
      <c r="D11065" s="377">
        <v>0</v>
      </c>
      <c r="E11065" s="377">
        <v>0</v>
      </c>
      <c r="F11065" s="435" t="s">
        <v>544</v>
      </c>
      <c r="G11065" s="149">
        <v>1277</v>
      </c>
      <c r="H11065" s="149">
        <v>2103056</v>
      </c>
    </row>
    <row r="11066" spans="1:8" ht="28.5">
      <c r="A11066" s="399" t="s">
        <v>815</v>
      </c>
      <c r="B11066" s="375">
        <v>780235</v>
      </c>
      <c r="C11066" s="381"/>
      <c r="D11066" s="378">
        <v>1</v>
      </c>
      <c r="E11066" s="379">
        <v>1</v>
      </c>
      <c r="F11066" s="380" t="s">
        <v>816</v>
      </c>
      <c r="G11066" s="147">
        <v>0</v>
      </c>
      <c r="H11066" s="147">
        <v>0</v>
      </c>
    </row>
    <row r="11067" spans="1:8">
      <c r="A11067" s="399" t="s">
        <v>817</v>
      </c>
      <c r="B11067" s="375">
        <v>780235</v>
      </c>
      <c r="C11067" s="381"/>
      <c r="D11067" s="381">
        <v>2</v>
      </c>
      <c r="E11067" s="382" t="s">
        <v>818</v>
      </c>
      <c r="F11067" s="383" t="s">
        <v>819</v>
      </c>
      <c r="G11067" s="147">
        <v>0</v>
      </c>
      <c r="H11067" s="147">
        <v>0</v>
      </c>
    </row>
    <row r="11068" spans="1:8" ht="30">
      <c r="A11068" s="399" t="s">
        <v>820</v>
      </c>
      <c r="B11068" s="375">
        <v>780235</v>
      </c>
      <c r="C11068" s="381"/>
      <c r="D11068" s="381">
        <v>3</v>
      </c>
      <c r="E11068" s="382" t="s">
        <v>821</v>
      </c>
      <c r="F11068" s="383" t="s">
        <v>822</v>
      </c>
      <c r="G11068" s="147">
        <v>0</v>
      </c>
      <c r="H11068" s="147">
        <v>0</v>
      </c>
    </row>
    <row r="11069" spans="1:8">
      <c r="A11069" s="399" t="s">
        <v>823</v>
      </c>
      <c r="B11069" s="375">
        <v>780235</v>
      </c>
      <c r="C11069" s="381"/>
      <c r="D11069" s="381">
        <v>4</v>
      </c>
      <c r="E11069" s="382" t="s">
        <v>824</v>
      </c>
      <c r="F11069" s="383" t="s">
        <v>825</v>
      </c>
      <c r="G11069" s="147">
        <v>0</v>
      </c>
      <c r="H11069" s="147">
        <v>0</v>
      </c>
    </row>
    <row r="11070" spans="1:8">
      <c r="A11070" s="399" t="s">
        <v>826</v>
      </c>
      <c r="B11070" s="375">
        <v>780235</v>
      </c>
      <c r="C11070" s="381"/>
      <c r="D11070" s="381">
        <v>5</v>
      </c>
      <c r="E11070" s="382" t="s">
        <v>827</v>
      </c>
      <c r="F11070" s="383" t="s">
        <v>828</v>
      </c>
      <c r="G11070" s="147">
        <v>0</v>
      </c>
      <c r="H11070" s="147">
        <v>0</v>
      </c>
    </row>
    <row r="11071" spans="1:8">
      <c r="A11071" s="399" t="s">
        <v>829</v>
      </c>
      <c r="B11071" s="375">
        <v>780235</v>
      </c>
      <c r="C11071" s="381"/>
      <c r="D11071" s="381">
        <v>6</v>
      </c>
      <c r="E11071" s="382" t="s">
        <v>830</v>
      </c>
      <c r="F11071" s="383" t="s">
        <v>831</v>
      </c>
      <c r="G11071" s="147">
        <v>0</v>
      </c>
      <c r="H11071" s="147">
        <v>0</v>
      </c>
    </row>
    <row r="11072" spans="1:8">
      <c r="A11072" s="400" t="s">
        <v>1491</v>
      </c>
      <c r="B11072" s="375">
        <v>780235</v>
      </c>
      <c r="C11072" s="381"/>
      <c r="D11072" s="381">
        <v>7</v>
      </c>
      <c r="E11072" s="384" t="s">
        <v>832</v>
      </c>
      <c r="F11072" s="385" t="s">
        <v>833</v>
      </c>
      <c r="G11072" s="147">
        <v>0</v>
      </c>
      <c r="H11072" s="147">
        <v>0</v>
      </c>
    </row>
    <row r="11073" spans="1:8">
      <c r="A11073" s="399" t="s">
        <v>834</v>
      </c>
      <c r="B11073" s="375">
        <v>780235</v>
      </c>
      <c r="C11073" s="381"/>
      <c r="D11073" s="381">
        <v>8</v>
      </c>
      <c r="E11073" s="382" t="s">
        <v>835</v>
      </c>
      <c r="F11073" s="383" t="s">
        <v>836</v>
      </c>
      <c r="G11073" s="147">
        <v>0</v>
      </c>
      <c r="H11073" s="147">
        <v>0</v>
      </c>
    </row>
    <row r="11074" spans="1:8" ht="28.5">
      <c r="A11074" s="399" t="s">
        <v>837</v>
      </c>
      <c r="B11074" s="375">
        <v>780235</v>
      </c>
      <c r="C11074" s="381"/>
      <c r="D11074" s="378">
        <v>9</v>
      </c>
      <c r="E11074" s="379" t="s">
        <v>838</v>
      </c>
      <c r="F11074" s="380" t="s">
        <v>839</v>
      </c>
      <c r="G11074" s="147">
        <v>0</v>
      </c>
      <c r="H11074" s="147">
        <v>0</v>
      </c>
    </row>
    <row r="11075" spans="1:8">
      <c r="A11075" s="399" t="s">
        <v>840</v>
      </c>
      <c r="B11075" s="375">
        <v>780235</v>
      </c>
      <c r="C11075" s="381"/>
      <c r="D11075" s="381">
        <v>10</v>
      </c>
      <c r="E11075" s="382" t="s">
        <v>841</v>
      </c>
      <c r="F11075" s="383" t="s">
        <v>842</v>
      </c>
      <c r="G11075" s="147">
        <v>0</v>
      </c>
      <c r="H11075" s="147">
        <v>0</v>
      </c>
    </row>
    <row r="11076" spans="1:8">
      <c r="A11076" s="399" t="s">
        <v>843</v>
      </c>
      <c r="B11076" s="375">
        <v>780235</v>
      </c>
      <c r="C11076" s="381"/>
      <c r="D11076" s="381">
        <v>11</v>
      </c>
      <c r="E11076" s="382" t="s">
        <v>844</v>
      </c>
      <c r="F11076" s="383" t="s">
        <v>845</v>
      </c>
      <c r="G11076" s="147">
        <v>0</v>
      </c>
      <c r="H11076" s="147">
        <v>0</v>
      </c>
    </row>
    <row r="11077" spans="1:8">
      <c r="A11077" s="399" t="s">
        <v>846</v>
      </c>
      <c r="B11077" s="375">
        <v>780235</v>
      </c>
      <c r="C11077" s="381"/>
      <c r="D11077" s="381">
        <v>12</v>
      </c>
      <c r="E11077" s="382" t="s">
        <v>847</v>
      </c>
      <c r="F11077" s="383" t="s">
        <v>848</v>
      </c>
      <c r="G11077" s="147">
        <v>0</v>
      </c>
      <c r="H11077" s="147">
        <v>0</v>
      </c>
    </row>
    <row r="11078" spans="1:8">
      <c r="A11078" s="399" t="s">
        <v>849</v>
      </c>
      <c r="B11078" s="375">
        <v>780235</v>
      </c>
      <c r="C11078" s="381"/>
      <c r="D11078" s="381">
        <v>13</v>
      </c>
      <c r="E11078" s="382" t="s">
        <v>850</v>
      </c>
      <c r="F11078" s="383" t="s">
        <v>851</v>
      </c>
      <c r="G11078" s="147">
        <v>0</v>
      </c>
      <c r="H11078" s="147">
        <v>0</v>
      </c>
    </row>
    <row r="11079" spans="1:8">
      <c r="A11079" s="399" t="s">
        <v>852</v>
      </c>
      <c r="B11079" s="375">
        <v>780235</v>
      </c>
      <c r="C11079" s="381"/>
      <c r="D11079" s="381">
        <v>14</v>
      </c>
      <c r="E11079" s="382" t="s">
        <v>853</v>
      </c>
      <c r="F11079" s="383" t="s">
        <v>854</v>
      </c>
      <c r="G11079" s="147">
        <v>0</v>
      </c>
      <c r="H11079" s="147">
        <v>0</v>
      </c>
    </row>
    <row r="11080" spans="1:8">
      <c r="A11080" s="400" t="s">
        <v>1492</v>
      </c>
      <c r="B11080" s="375">
        <v>780235</v>
      </c>
      <c r="C11080" s="499"/>
      <c r="D11080" s="381">
        <v>15</v>
      </c>
      <c r="E11080" s="384" t="s">
        <v>1337</v>
      </c>
      <c r="F11080" s="385" t="s">
        <v>855</v>
      </c>
      <c r="G11080" s="147">
        <v>0</v>
      </c>
      <c r="H11080" s="147">
        <v>0</v>
      </c>
    </row>
    <row r="11081" spans="1:8">
      <c r="A11081" s="399" t="s">
        <v>856</v>
      </c>
      <c r="B11081" s="375">
        <v>780235</v>
      </c>
      <c r="C11081" s="381"/>
      <c r="D11081" s="381">
        <v>16</v>
      </c>
      <c r="E11081" s="382" t="s">
        <v>857</v>
      </c>
      <c r="F11081" s="383" t="s">
        <v>858</v>
      </c>
      <c r="G11081" s="147">
        <v>0</v>
      </c>
      <c r="H11081" s="147">
        <v>0</v>
      </c>
    </row>
    <row r="11082" spans="1:8">
      <c r="A11082" s="399" t="s">
        <v>859</v>
      </c>
      <c r="B11082" s="352">
        <v>780235</v>
      </c>
      <c r="C11082" s="381"/>
      <c r="D11082" s="378">
        <v>17</v>
      </c>
      <c r="E11082" s="379" t="s">
        <v>860</v>
      </c>
      <c r="F11082" s="380" t="s">
        <v>861</v>
      </c>
      <c r="G11082" s="147">
        <v>1277</v>
      </c>
      <c r="H11082" s="147">
        <v>2103056</v>
      </c>
    </row>
    <row r="11083" spans="1:8" ht="28.5">
      <c r="A11083" s="401" t="s">
        <v>862</v>
      </c>
      <c r="B11083" s="375">
        <v>780235</v>
      </c>
      <c r="C11083" s="381"/>
      <c r="D11083" s="378">
        <v>18</v>
      </c>
      <c r="E11083" s="379" t="s">
        <v>863</v>
      </c>
      <c r="F11083" s="380" t="s">
        <v>864</v>
      </c>
      <c r="G11083" s="147">
        <v>1277</v>
      </c>
      <c r="H11083" s="147">
        <v>2103056</v>
      </c>
    </row>
    <row r="11084" spans="1:8" ht="30">
      <c r="A11084" s="399" t="s">
        <v>865</v>
      </c>
      <c r="B11084" s="375">
        <v>780235</v>
      </c>
      <c r="C11084" s="381"/>
      <c r="D11084" s="381">
        <v>19</v>
      </c>
      <c r="E11084" s="382" t="s">
        <v>866</v>
      </c>
      <c r="F11084" s="383" t="s">
        <v>867</v>
      </c>
      <c r="G11084" s="147">
        <v>0</v>
      </c>
      <c r="H11084" s="147">
        <v>0</v>
      </c>
    </row>
    <row r="11085" spans="1:8" ht="30">
      <c r="A11085" s="399" t="s">
        <v>868</v>
      </c>
      <c r="B11085" s="375">
        <v>780235</v>
      </c>
      <c r="C11085" s="381"/>
      <c r="D11085" s="381">
        <v>20</v>
      </c>
      <c r="E11085" s="382" t="s">
        <v>869</v>
      </c>
      <c r="F11085" s="383" t="s">
        <v>870</v>
      </c>
      <c r="G11085" s="147">
        <v>0</v>
      </c>
      <c r="H11085" s="147">
        <v>0</v>
      </c>
    </row>
    <row r="11086" spans="1:8">
      <c r="A11086" s="399" t="s">
        <v>871</v>
      </c>
      <c r="B11086" s="375">
        <v>780235</v>
      </c>
      <c r="C11086" s="381"/>
      <c r="D11086" s="381">
        <v>21</v>
      </c>
      <c r="E11086" s="382" t="s">
        <v>872</v>
      </c>
      <c r="F11086" s="383" t="s">
        <v>873</v>
      </c>
      <c r="G11086" s="147">
        <v>0</v>
      </c>
      <c r="H11086" s="147">
        <v>0</v>
      </c>
    </row>
    <row r="11087" spans="1:8">
      <c r="A11087" s="399" t="s">
        <v>874</v>
      </c>
      <c r="B11087" s="375">
        <v>780235</v>
      </c>
      <c r="C11087" s="381"/>
      <c r="D11087" s="381">
        <v>22</v>
      </c>
      <c r="E11087" s="382" t="s">
        <v>875</v>
      </c>
      <c r="F11087" s="383" t="s">
        <v>876</v>
      </c>
      <c r="G11087" s="147">
        <v>1277</v>
      </c>
      <c r="H11087" s="147">
        <v>2103056</v>
      </c>
    </row>
    <row r="11088" spans="1:8">
      <c r="A11088" s="399" t="s">
        <v>877</v>
      </c>
      <c r="B11088" s="375">
        <v>780235</v>
      </c>
      <c r="C11088" s="381"/>
      <c r="D11088" s="381">
        <v>23</v>
      </c>
      <c r="E11088" s="382" t="s">
        <v>878</v>
      </c>
      <c r="F11088" s="383" t="s">
        <v>879</v>
      </c>
      <c r="G11088" s="147">
        <v>0</v>
      </c>
      <c r="H11088" s="147">
        <v>0</v>
      </c>
    </row>
    <row r="11089" spans="1:8">
      <c r="A11089" s="399" t="s">
        <v>880</v>
      </c>
      <c r="B11089" s="375">
        <v>780235</v>
      </c>
      <c r="C11089" s="381"/>
      <c r="D11089" s="381">
        <v>24</v>
      </c>
      <c r="E11089" s="382" t="s">
        <v>881</v>
      </c>
      <c r="F11089" s="383" t="s">
        <v>882</v>
      </c>
      <c r="G11089" s="147">
        <v>1277</v>
      </c>
      <c r="H11089" s="147">
        <v>2103056</v>
      </c>
    </row>
    <row r="11090" spans="1:8">
      <c r="A11090" s="399" t="s">
        <v>883</v>
      </c>
      <c r="B11090" s="375">
        <v>780235</v>
      </c>
      <c r="C11090" s="381"/>
      <c r="D11090" s="378">
        <v>25</v>
      </c>
      <c r="E11090" s="379" t="s">
        <v>884</v>
      </c>
      <c r="F11090" s="380" t="s">
        <v>497</v>
      </c>
      <c r="G11090" s="147">
        <v>0</v>
      </c>
      <c r="H11090" s="147">
        <v>0</v>
      </c>
    </row>
    <row r="11091" spans="1:8" ht="28.5">
      <c r="A11091" s="399" t="s">
        <v>885</v>
      </c>
      <c r="B11091" s="375">
        <v>780235</v>
      </c>
      <c r="C11091" s="381"/>
      <c r="D11091" s="378">
        <v>26</v>
      </c>
      <c r="E11091" s="379" t="s">
        <v>886</v>
      </c>
      <c r="F11091" s="380" t="s">
        <v>887</v>
      </c>
      <c r="G11091" s="147">
        <v>0</v>
      </c>
      <c r="H11091" s="147">
        <v>0</v>
      </c>
    </row>
    <row r="11092" spans="1:8">
      <c r="A11092" s="399" t="s">
        <v>888</v>
      </c>
      <c r="B11092" s="375">
        <v>780235</v>
      </c>
      <c r="C11092" s="381"/>
      <c r="D11092" s="381">
        <v>27</v>
      </c>
      <c r="E11092" s="382" t="s">
        <v>889</v>
      </c>
      <c r="F11092" s="383" t="s">
        <v>890</v>
      </c>
      <c r="G11092" s="147">
        <v>0</v>
      </c>
      <c r="H11092" s="147">
        <v>0</v>
      </c>
    </row>
    <row r="11093" spans="1:8">
      <c r="A11093" s="399" t="s">
        <v>891</v>
      </c>
      <c r="B11093" s="375">
        <v>780235</v>
      </c>
      <c r="C11093" s="381"/>
      <c r="D11093" s="381">
        <v>28</v>
      </c>
      <c r="E11093" s="382" t="s">
        <v>892</v>
      </c>
      <c r="F11093" s="383" t="s">
        <v>893</v>
      </c>
      <c r="G11093" s="147">
        <v>0</v>
      </c>
      <c r="H11093" s="147">
        <v>0</v>
      </c>
    </row>
    <row r="11094" spans="1:8">
      <c r="A11094" s="399" t="s">
        <v>894</v>
      </c>
      <c r="B11094" s="375">
        <v>780235</v>
      </c>
      <c r="C11094" s="381"/>
      <c r="D11094" s="381">
        <v>29</v>
      </c>
      <c r="E11094" s="382" t="s">
        <v>895</v>
      </c>
      <c r="F11094" s="383" t="s">
        <v>896</v>
      </c>
      <c r="G11094" s="147">
        <v>0</v>
      </c>
      <c r="H11094" s="147">
        <v>0</v>
      </c>
    </row>
    <row r="11095" spans="1:8">
      <c r="A11095" s="399" t="s">
        <v>897</v>
      </c>
      <c r="B11095" s="375">
        <v>780235</v>
      </c>
      <c r="C11095" s="381"/>
      <c r="D11095" s="381">
        <v>30</v>
      </c>
      <c r="E11095" s="382" t="s">
        <v>898</v>
      </c>
      <c r="F11095" s="383" t="s">
        <v>899</v>
      </c>
      <c r="G11095" s="147">
        <v>0</v>
      </c>
      <c r="H11095" s="147">
        <v>0</v>
      </c>
    </row>
    <row r="11096" spans="1:8" ht="30">
      <c r="A11096" s="399" t="s">
        <v>900</v>
      </c>
      <c r="B11096" s="375">
        <v>780235</v>
      </c>
      <c r="C11096" s="381"/>
      <c r="D11096" s="381">
        <v>31</v>
      </c>
      <c r="E11096" s="382" t="s">
        <v>901</v>
      </c>
      <c r="F11096" s="383" t="s">
        <v>902</v>
      </c>
      <c r="G11096" s="147">
        <v>0</v>
      </c>
      <c r="H11096" s="147">
        <v>0</v>
      </c>
    </row>
    <row r="11097" spans="1:8" ht="30">
      <c r="A11097" s="399" t="s">
        <v>903</v>
      </c>
      <c r="B11097" s="375">
        <v>780235</v>
      </c>
      <c r="C11097" s="381"/>
      <c r="D11097" s="381">
        <v>32</v>
      </c>
      <c r="E11097" s="382" t="s">
        <v>904</v>
      </c>
      <c r="F11097" s="383" t="s">
        <v>905</v>
      </c>
      <c r="G11097" s="147">
        <v>0</v>
      </c>
      <c r="H11097" s="147">
        <v>0</v>
      </c>
    </row>
    <row r="11098" spans="1:8" ht="30">
      <c r="A11098" s="399" t="s">
        <v>906</v>
      </c>
      <c r="B11098" s="375">
        <v>780235</v>
      </c>
      <c r="C11098" s="381"/>
      <c r="D11098" s="381">
        <v>33</v>
      </c>
      <c r="E11098" s="382" t="s">
        <v>907</v>
      </c>
      <c r="F11098" s="383" t="s">
        <v>908</v>
      </c>
      <c r="G11098" s="147">
        <v>0</v>
      </c>
      <c r="H11098" s="147">
        <v>0</v>
      </c>
    </row>
    <row r="11099" spans="1:8">
      <c r="A11099" s="399" t="s">
        <v>909</v>
      </c>
      <c r="B11099" s="375">
        <v>780235</v>
      </c>
      <c r="C11099" s="381"/>
      <c r="D11099" s="381">
        <v>34</v>
      </c>
      <c r="E11099" s="382" t="s">
        <v>910</v>
      </c>
      <c r="F11099" s="383" t="s">
        <v>911</v>
      </c>
      <c r="G11099" s="147">
        <v>0</v>
      </c>
      <c r="H11099" s="147">
        <v>0</v>
      </c>
    </row>
    <row r="11100" spans="1:8">
      <c r="A11100" s="399" t="s">
        <v>912</v>
      </c>
      <c r="B11100" s="375">
        <v>780235</v>
      </c>
      <c r="C11100" s="381"/>
      <c r="D11100" s="381">
        <v>35</v>
      </c>
      <c r="E11100" s="382" t="s">
        <v>913</v>
      </c>
      <c r="F11100" s="383" t="s">
        <v>914</v>
      </c>
      <c r="G11100" s="147">
        <v>0</v>
      </c>
      <c r="H11100" s="147">
        <v>0</v>
      </c>
    </row>
    <row r="11101" spans="1:8" ht="30">
      <c r="A11101" s="399" t="s">
        <v>915</v>
      </c>
      <c r="B11101" s="375">
        <v>780235</v>
      </c>
      <c r="C11101" s="381"/>
      <c r="D11101" s="381">
        <v>36</v>
      </c>
      <c r="E11101" s="382" t="s">
        <v>916</v>
      </c>
      <c r="F11101" s="383" t="s">
        <v>917</v>
      </c>
      <c r="G11101" s="147">
        <v>0</v>
      </c>
      <c r="H11101" s="147">
        <v>0</v>
      </c>
    </row>
    <row r="11102" spans="1:8" ht="28.5">
      <c r="A11102" s="399" t="s">
        <v>918</v>
      </c>
      <c r="B11102" s="375">
        <v>780235</v>
      </c>
      <c r="C11102" s="381"/>
      <c r="D11102" s="378">
        <v>37</v>
      </c>
      <c r="E11102" s="379" t="s">
        <v>919</v>
      </c>
      <c r="F11102" s="380" t="s">
        <v>920</v>
      </c>
      <c r="G11102" s="147">
        <v>0</v>
      </c>
      <c r="H11102" s="147">
        <v>0</v>
      </c>
    </row>
    <row r="11103" spans="1:8">
      <c r="A11103" s="399" t="s">
        <v>921</v>
      </c>
      <c r="B11103" s="375">
        <v>780235</v>
      </c>
      <c r="C11103" s="381"/>
      <c r="D11103" s="381">
        <v>38</v>
      </c>
      <c r="E11103" s="382" t="s">
        <v>922</v>
      </c>
      <c r="F11103" s="383" t="s">
        <v>39</v>
      </c>
      <c r="G11103" s="147">
        <v>0</v>
      </c>
      <c r="H11103" s="147">
        <v>0</v>
      </c>
    </row>
    <row r="11104" spans="1:8">
      <c r="A11104" s="399" t="s">
        <v>923</v>
      </c>
      <c r="B11104" s="375">
        <v>780235</v>
      </c>
      <c r="C11104" s="381"/>
      <c r="D11104" s="381">
        <v>39</v>
      </c>
      <c r="E11104" s="382" t="s">
        <v>924</v>
      </c>
      <c r="F11104" s="383" t="s">
        <v>40</v>
      </c>
      <c r="G11104" s="147">
        <v>0</v>
      </c>
      <c r="H11104" s="147">
        <v>0</v>
      </c>
    </row>
    <row r="11105" spans="1:8">
      <c r="A11105" s="399" t="s">
        <v>925</v>
      </c>
      <c r="B11105" s="375">
        <v>780235</v>
      </c>
      <c r="C11105" s="381"/>
      <c r="D11105" s="381">
        <v>40</v>
      </c>
      <c r="E11105" s="382" t="s">
        <v>926</v>
      </c>
      <c r="F11105" s="383" t="s">
        <v>927</v>
      </c>
      <c r="G11105" s="147">
        <v>0</v>
      </c>
      <c r="H11105" s="147">
        <v>0</v>
      </c>
    </row>
    <row r="11106" spans="1:8">
      <c r="A11106" s="399" t="s">
        <v>928</v>
      </c>
      <c r="B11106" s="375">
        <v>780235</v>
      </c>
      <c r="C11106" s="381"/>
      <c r="D11106" s="381">
        <v>41</v>
      </c>
      <c r="E11106" s="382" t="s">
        <v>929</v>
      </c>
      <c r="F11106" s="383" t="s">
        <v>930</v>
      </c>
      <c r="G11106" s="147">
        <v>0</v>
      </c>
      <c r="H11106" s="147">
        <v>0</v>
      </c>
    </row>
    <row r="11107" spans="1:8" ht="28.5">
      <c r="A11107" s="399" t="s">
        <v>931</v>
      </c>
      <c r="B11107" s="375">
        <v>780235</v>
      </c>
      <c r="C11107" s="381"/>
      <c r="D11107" s="378">
        <v>42</v>
      </c>
      <c r="E11107" s="379" t="s">
        <v>932</v>
      </c>
      <c r="F11107" s="380" t="s">
        <v>933</v>
      </c>
      <c r="G11107" s="147">
        <v>0</v>
      </c>
      <c r="H11107" s="147">
        <v>0</v>
      </c>
    </row>
    <row r="11108" spans="1:8">
      <c r="A11108" s="399" t="s">
        <v>934</v>
      </c>
      <c r="B11108" s="375">
        <v>780235</v>
      </c>
      <c r="C11108" s="381"/>
      <c r="D11108" s="381">
        <v>43</v>
      </c>
      <c r="E11108" s="382" t="s">
        <v>935</v>
      </c>
      <c r="F11108" s="383" t="s">
        <v>936</v>
      </c>
      <c r="G11108" s="147">
        <v>0</v>
      </c>
      <c r="H11108" s="147">
        <v>0</v>
      </c>
    </row>
    <row r="11109" spans="1:8">
      <c r="A11109" s="399" t="s">
        <v>937</v>
      </c>
      <c r="B11109" s="375">
        <v>780235</v>
      </c>
      <c r="C11109" s="381"/>
      <c r="D11109" s="381">
        <v>44</v>
      </c>
      <c r="E11109" s="382" t="s">
        <v>938</v>
      </c>
      <c r="F11109" s="383" t="s">
        <v>939</v>
      </c>
      <c r="G11109" s="147">
        <v>0</v>
      </c>
      <c r="H11109" s="147">
        <v>0</v>
      </c>
    </row>
    <row r="11110" spans="1:8">
      <c r="A11110" s="399" t="s">
        <v>940</v>
      </c>
      <c r="B11110" s="375">
        <v>780235</v>
      </c>
      <c r="C11110" s="381"/>
      <c r="D11110" s="381">
        <v>45</v>
      </c>
      <c r="E11110" s="382" t="s">
        <v>941</v>
      </c>
      <c r="F11110" s="383" t="s">
        <v>942</v>
      </c>
      <c r="G11110" s="147">
        <v>0</v>
      </c>
      <c r="H11110" s="147">
        <v>0</v>
      </c>
    </row>
    <row r="11111" spans="1:8" ht="28.5">
      <c r="A11111" s="399" t="s">
        <v>943</v>
      </c>
      <c r="B11111" s="375">
        <v>780235</v>
      </c>
      <c r="C11111" s="381"/>
      <c r="D11111" s="378">
        <v>46</v>
      </c>
      <c r="E11111" s="386">
        <v>5</v>
      </c>
      <c r="F11111" s="380" t="s">
        <v>944</v>
      </c>
      <c r="G11111" s="147">
        <v>0</v>
      </c>
      <c r="H11111" s="147">
        <v>0</v>
      </c>
    </row>
    <row r="11112" spans="1:8">
      <c r="A11112" s="399" t="s">
        <v>945</v>
      </c>
      <c r="B11112" s="375">
        <v>780235</v>
      </c>
      <c r="C11112" s="381"/>
      <c r="D11112" s="381">
        <v>47</v>
      </c>
      <c r="E11112" s="382" t="s">
        <v>946</v>
      </c>
      <c r="F11112" s="383" t="s">
        <v>947</v>
      </c>
      <c r="G11112" s="147">
        <v>0</v>
      </c>
      <c r="H11112" s="147">
        <v>0</v>
      </c>
    </row>
    <row r="11113" spans="1:8">
      <c r="A11113" s="399" t="s">
        <v>948</v>
      </c>
      <c r="B11113" s="375">
        <v>780235</v>
      </c>
      <c r="C11113" s="381"/>
      <c r="D11113" s="381">
        <v>48</v>
      </c>
      <c r="E11113" s="382" t="s">
        <v>949</v>
      </c>
      <c r="F11113" s="383" t="s">
        <v>950</v>
      </c>
      <c r="G11113" s="147">
        <v>0</v>
      </c>
      <c r="H11113" s="147">
        <v>0</v>
      </c>
    </row>
    <row r="11114" spans="1:8">
      <c r="A11114" s="402" t="s">
        <v>951</v>
      </c>
      <c r="B11114" s="375">
        <v>780235</v>
      </c>
      <c r="C11114" s="381"/>
      <c r="D11114" s="381">
        <v>49</v>
      </c>
      <c r="E11114" s="384" t="s">
        <v>952</v>
      </c>
      <c r="F11114" s="385" t="s">
        <v>953</v>
      </c>
      <c r="G11114" s="147">
        <v>0</v>
      </c>
      <c r="H11114" s="147">
        <v>0</v>
      </c>
    </row>
    <row r="11115" spans="1:8" ht="30">
      <c r="A11115" s="398" t="s">
        <v>38</v>
      </c>
      <c r="B11115" s="375">
        <v>780212</v>
      </c>
      <c r="C11115" s="376">
        <v>206</v>
      </c>
      <c r="D11115" s="377">
        <v>0</v>
      </c>
      <c r="E11115" s="377">
        <v>0</v>
      </c>
      <c r="F11115" s="435" t="s">
        <v>1081</v>
      </c>
      <c r="G11115" s="149">
        <v>0</v>
      </c>
      <c r="H11115" s="149">
        <v>0</v>
      </c>
    </row>
    <row r="11116" spans="1:8" ht="28.5">
      <c r="A11116" s="399" t="s">
        <v>815</v>
      </c>
      <c r="B11116" s="375">
        <v>780212</v>
      </c>
      <c r="C11116" s="381"/>
      <c r="D11116" s="378">
        <v>1</v>
      </c>
      <c r="E11116" s="379">
        <v>1</v>
      </c>
      <c r="F11116" s="380" t="s">
        <v>816</v>
      </c>
      <c r="G11116" s="147">
        <v>0</v>
      </c>
      <c r="H11116" s="147">
        <v>0</v>
      </c>
    </row>
    <row r="11117" spans="1:8">
      <c r="A11117" s="399" t="s">
        <v>817</v>
      </c>
      <c r="B11117" s="375">
        <v>780212</v>
      </c>
      <c r="C11117" s="381"/>
      <c r="D11117" s="381">
        <v>2</v>
      </c>
      <c r="E11117" s="382" t="s">
        <v>818</v>
      </c>
      <c r="F11117" s="383" t="s">
        <v>819</v>
      </c>
      <c r="G11117" s="147">
        <v>0</v>
      </c>
      <c r="H11117" s="147">
        <v>0</v>
      </c>
    </row>
    <row r="11118" spans="1:8" ht="30">
      <c r="A11118" s="399" t="s">
        <v>820</v>
      </c>
      <c r="B11118" s="375">
        <v>780212</v>
      </c>
      <c r="C11118" s="381"/>
      <c r="D11118" s="381">
        <v>3</v>
      </c>
      <c r="E11118" s="382" t="s">
        <v>821</v>
      </c>
      <c r="F11118" s="383" t="s">
        <v>822</v>
      </c>
      <c r="G11118" s="147">
        <v>0</v>
      </c>
      <c r="H11118" s="147">
        <v>0</v>
      </c>
    </row>
    <row r="11119" spans="1:8">
      <c r="A11119" s="399" t="s">
        <v>823</v>
      </c>
      <c r="B11119" s="375">
        <v>780212</v>
      </c>
      <c r="C11119" s="381"/>
      <c r="D11119" s="381">
        <v>4</v>
      </c>
      <c r="E11119" s="382" t="s">
        <v>824</v>
      </c>
      <c r="F11119" s="383" t="s">
        <v>825</v>
      </c>
      <c r="G11119" s="147">
        <v>0</v>
      </c>
      <c r="H11119" s="147">
        <v>0</v>
      </c>
    </row>
    <row r="11120" spans="1:8">
      <c r="A11120" s="399" t="s">
        <v>826</v>
      </c>
      <c r="B11120" s="375">
        <v>780212</v>
      </c>
      <c r="C11120" s="381"/>
      <c r="D11120" s="381">
        <v>5</v>
      </c>
      <c r="E11120" s="382" t="s">
        <v>827</v>
      </c>
      <c r="F11120" s="383" t="s">
        <v>828</v>
      </c>
      <c r="G11120" s="147">
        <v>0</v>
      </c>
      <c r="H11120" s="147">
        <v>0</v>
      </c>
    </row>
    <row r="11121" spans="1:8">
      <c r="A11121" s="399" t="s">
        <v>829</v>
      </c>
      <c r="B11121" s="375">
        <v>780212</v>
      </c>
      <c r="C11121" s="381"/>
      <c r="D11121" s="381">
        <v>6</v>
      </c>
      <c r="E11121" s="382" t="s">
        <v>830</v>
      </c>
      <c r="F11121" s="383" t="s">
        <v>831</v>
      </c>
      <c r="G11121" s="147">
        <v>0</v>
      </c>
      <c r="H11121" s="147">
        <v>0</v>
      </c>
    </row>
    <row r="11122" spans="1:8">
      <c r="A11122" s="400" t="s">
        <v>1491</v>
      </c>
      <c r="B11122" s="375">
        <v>780212</v>
      </c>
      <c r="C11122" s="381"/>
      <c r="D11122" s="381">
        <v>7</v>
      </c>
      <c r="E11122" s="384" t="s">
        <v>832</v>
      </c>
      <c r="F11122" s="385" t="s">
        <v>833</v>
      </c>
      <c r="G11122" s="147">
        <v>0</v>
      </c>
      <c r="H11122" s="147">
        <v>0</v>
      </c>
    </row>
    <row r="11123" spans="1:8">
      <c r="A11123" s="399" t="s">
        <v>834</v>
      </c>
      <c r="B11123" s="375">
        <v>780212</v>
      </c>
      <c r="C11123" s="381"/>
      <c r="D11123" s="381">
        <v>8</v>
      </c>
      <c r="E11123" s="382" t="s">
        <v>835</v>
      </c>
      <c r="F11123" s="383" t="s">
        <v>836</v>
      </c>
      <c r="G11123" s="147">
        <v>0</v>
      </c>
      <c r="H11123" s="147">
        <v>0</v>
      </c>
    </row>
    <row r="11124" spans="1:8" ht="28.5">
      <c r="A11124" s="399" t="s">
        <v>837</v>
      </c>
      <c r="B11124" s="375">
        <v>780212</v>
      </c>
      <c r="C11124" s="381"/>
      <c r="D11124" s="378">
        <v>9</v>
      </c>
      <c r="E11124" s="379" t="s">
        <v>838</v>
      </c>
      <c r="F11124" s="380" t="s">
        <v>839</v>
      </c>
      <c r="G11124" s="147">
        <v>0</v>
      </c>
      <c r="H11124" s="147">
        <v>0</v>
      </c>
    </row>
    <row r="11125" spans="1:8">
      <c r="A11125" s="399" t="s">
        <v>840</v>
      </c>
      <c r="B11125" s="375">
        <v>780212</v>
      </c>
      <c r="C11125" s="381"/>
      <c r="D11125" s="381">
        <v>10</v>
      </c>
      <c r="E11125" s="382" t="s">
        <v>841</v>
      </c>
      <c r="F11125" s="383" t="s">
        <v>842</v>
      </c>
      <c r="G11125" s="147">
        <v>0</v>
      </c>
      <c r="H11125" s="147">
        <v>0</v>
      </c>
    </row>
    <row r="11126" spans="1:8">
      <c r="A11126" s="399" t="s">
        <v>843</v>
      </c>
      <c r="B11126" s="375">
        <v>780212</v>
      </c>
      <c r="C11126" s="381"/>
      <c r="D11126" s="381">
        <v>11</v>
      </c>
      <c r="E11126" s="382" t="s">
        <v>844</v>
      </c>
      <c r="F11126" s="383" t="s">
        <v>845</v>
      </c>
      <c r="G11126" s="147">
        <v>0</v>
      </c>
      <c r="H11126" s="147">
        <v>0</v>
      </c>
    </row>
    <row r="11127" spans="1:8">
      <c r="A11127" s="399" t="s">
        <v>846</v>
      </c>
      <c r="B11127" s="375">
        <v>780212</v>
      </c>
      <c r="C11127" s="381"/>
      <c r="D11127" s="381">
        <v>12</v>
      </c>
      <c r="E11127" s="382" t="s">
        <v>847</v>
      </c>
      <c r="F11127" s="383" t="s">
        <v>848</v>
      </c>
      <c r="G11127" s="147">
        <v>0</v>
      </c>
      <c r="H11127" s="147">
        <v>0</v>
      </c>
    </row>
    <row r="11128" spans="1:8">
      <c r="A11128" s="399" t="s">
        <v>849</v>
      </c>
      <c r="B11128" s="375">
        <v>780212</v>
      </c>
      <c r="C11128" s="381"/>
      <c r="D11128" s="381">
        <v>13</v>
      </c>
      <c r="E11128" s="382" t="s">
        <v>850</v>
      </c>
      <c r="F11128" s="383" t="s">
        <v>851</v>
      </c>
      <c r="G11128" s="147">
        <v>0</v>
      </c>
      <c r="H11128" s="147">
        <v>0</v>
      </c>
    </row>
    <row r="11129" spans="1:8">
      <c r="A11129" s="399" t="s">
        <v>852</v>
      </c>
      <c r="B11129" s="375">
        <v>780212</v>
      </c>
      <c r="C11129" s="381"/>
      <c r="D11129" s="381">
        <v>14</v>
      </c>
      <c r="E11129" s="382" t="s">
        <v>853</v>
      </c>
      <c r="F11129" s="383" t="s">
        <v>854</v>
      </c>
      <c r="G11129" s="147">
        <v>0</v>
      </c>
      <c r="H11129" s="147">
        <v>0</v>
      </c>
    </row>
    <row r="11130" spans="1:8">
      <c r="A11130" s="400" t="s">
        <v>1492</v>
      </c>
      <c r="B11130" s="375">
        <v>780212</v>
      </c>
      <c r="C11130" s="499"/>
      <c r="D11130" s="381">
        <v>15</v>
      </c>
      <c r="E11130" s="384" t="s">
        <v>1337</v>
      </c>
      <c r="F11130" s="385" t="s">
        <v>855</v>
      </c>
      <c r="G11130" s="147">
        <v>0</v>
      </c>
      <c r="H11130" s="147">
        <v>0</v>
      </c>
    </row>
    <row r="11131" spans="1:8">
      <c r="A11131" s="399" t="s">
        <v>856</v>
      </c>
      <c r="B11131" s="375">
        <v>780212</v>
      </c>
      <c r="C11131" s="381"/>
      <c r="D11131" s="381">
        <v>16</v>
      </c>
      <c r="E11131" s="382" t="s">
        <v>857</v>
      </c>
      <c r="F11131" s="383" t="s">
        <v>858</v>
      </c>
      <c r="G11131" s="147">
        <v>0</v>
      </c>
      <c r="H11131" s="147">
        <v>0</v>
      </c>
    </row>
    <row r="11132" spans="1:8">
      <c r="A11132" s="399" t="s">
        <v>859</v>
      </c>
      <c r="B11132" s="352">
        <v>780212</v>
      </c>
      <c r="C11132" s="381"/>
      <c r="D11132" s="378">
        <v>17</v>
      </c>
      <c r="E11132" s="379" t="s">
        <v>860</v>
      </c>
      <c r="F11132" s="380" t="s">
        <v>861</v>
      </c>
      <c r="G11132" s="147">
        <v>0</v>
      </c>
      <c r="H11132" s="147">
        <v>0</v>
      </c>
    </row>
    <row r="11133" spans="1:8" ht="28.5">
      <c r="A11133" s="401" t="s">
        <v>862</v>
      </c>
      <c r="B11133" s="375">
        <v>780212</v>
      </c>
      <c r="C11133" s="381"/>
      <c r="D11133" s="378">
        <v>18</v>
      </c>
      <c r="E11133" s="379" t="s">
        <v>863</v>
      </c>
      <c r="F11133" s="380" t="s">
        <v>864</v>
      </c>
      <c r="G11133" s="147">
        <v>0</v>
      </c>
      <c r="H11133" s="147">
        <v>0</v>
      </c>
    </row>
    <row r="11134" spans="1:8" ht="30">
      <c r="A11134" s="399" t="s">
        <v>865</v>
      </c>
      <c r="B11134" s="375">
        <v>780212</v>
      </c>
      <c r="C11134" s="381"/>
      <c r="D11134" s="381">
        <v>19</v>
      </c>
      <c r="E11134" s="382" t="s">
        <v>866</v>
      </c>
      <c r="F11134" s="383" t="s">
        <v>867</v>
      </c>
      <c r="G11134" s="147">
        <v>0</v>
      </c>
      <c r="H11134" s="147">
        <v>0</v>
      </c>
    </row>
    <row r="11135" spans="1:8" ht="30">
      <c r="A11135" s="399" t="s">
        <v>868</v>
      </c>
      <c r="B11135" s="375">
        <v>780212</v>
      </c>
      <c r="C11135" s="381"/>
      <c r="D11135" s="381">
        <v>20</v>
      </c>
      <c r="E11135" s="382" t="s">
        <v>869</v>
      </c>
      <c r="F11135" s="383" t="s">
        <v>870</v>
      </c>
      <c r="G11135" s="147">
        <v>0</v>
      </c>
      <c r="H11135" s="147">
        <v>0</v>
      </c>
    </row>
    <row r="11136" spans="1:8">
      <c r="A11136" s="399" t="s">
        <v>871</v>
      </c>
      <c r="B11136" s="375">
        <v>780212</v>
      </c>
      <c r="C11136" s="381"/>
      <c r="D11136" s="381">
        <v>21</v>
      </c>
      <c r="E11136" s="382" t="s">
        <v>872</v>
      </c>
      <c r="F11136" s="383" t="s">
        <v>873</v>
      </c>
      <c r="G11136" s="147">
        <v>0</v>
      </c>
      <c r="H11136" s="147">
        <v>0</v>
      </c>
    </row>
    <row r="11137" spans="1:8">
      <c r="A11137" s="399" t="s">
        <v>874</v>
      </c>
      <c r="B11137" s="375">
        <v>780212</v>
      </c>
      <c r="C11137" s="381"/>
      <c r="D11137" s="381">
        <v>22</v>
      </c>
      <c r="E11137" s="382" t="s">
        <v>875</v>
      </c>
      <c r="F11137" s="383" t="s">
        <v>876</v>
      </c>
      <c r="G11137" s="147">
        <v>0</v>
      </c>
      <c r="H11137" s="147">
        <v>0</v>
      </c>
    </row>
    <row r="11138" spans="1:8">
      <c r="A11138" s="399" t="s">
        <v>877</v>
      </c>
      <c r="B11138" s="375">
        <v>780212</v>
      </c>
      <c r="C11138" s="381"/>
      <c r="D11138" s="381">
        <v>23</v>
      </c>
      <c r="E11138" s="382" t="s">
        <v>878</v>
      </c>
      <c r="F11138" s="383" t="s">
        <v>879</v>
      </c>
      <c r="G11138" s="147">
        <v>0</v>
      </c>
      <c r="H11138" s="147">
        <v>0</v>
      </c>
    </row>
    <row r="11139" spans="1:8">
      <c r="A11139" s="399" t="s">
        <v>880</v>
      </c>
      <c r="B11139" s="375">
        <v>780212</v>
      </c>
      <c r="C11139" s="381"/>
      <c r="D11139" s="381">
        <v>24</v>
      </c>
      <c r="E11139" s="382" t="s">
        <v>881</v>
      </c>
      <c r="F11139" s="383" t="s">
        <v>882</v>
      </c>
      <c r="G11139" s="147">
        <v>0</v>
      </c>
      <c r="H11139" s="147">
        <v>0</v>
      </c>
    </row>
    <row r="11140" spans="1:8">
      <c r="A11140" s="399" t="s">
        <v>883</v>
      </c>
      <c r="B11140" s="375">
        <v>780212</v>
      </c>
      <c r="C11140" s="381"/>
      <c r="D11140" s="378">
        <v>25</v>
      </c>
      <c r="E11140" s="379" t="s">
        <v>884</v>
      </c>
      <c r="F11140" s="380" t="s">
        <v>497</v>
      </c>
      <c r="G11140" s="147">
        <v>0</v>
      </c>
      <c r="H11140" s="147">
        <v>0</v>
      </c>
    </row>
    <row r="11141" spans="1:8" ht="28.5">
      <c r="A11141" s="399" t="s">
        <v>885</v>
      </c>
      <c r="B11141" s="375">
        <v>780212</v>
      </c>
      <c r="C11141" s="381"/>
      <c r="D11141" s="378">
        <v>26</v>
      </c>
      <c r="E11141" s="379" t="s">
        <v>886</v>
      </c>
      <c r="F11141" s="380" t="s">
        <v>887</v>
      </c>
      <c r="G11141" s="147">
        <v>0</v>
      </c>
      <c r="H11141" s="147">
        <v>0</v>
      </c>
    </row>
    <row r="11142" spans="1:8">
      <c r="A11142" s="399" t="s">
        <v>888</v>
      </c>
      <c r="B11142" s="375">
        <v>780212</v>
      </c>
      <c r="C11142" s="381"/>
      <c r="D11142" s="381">
        <v>27</v>
      </c>
      <c r="E11142" s="382" t="s">
        <v>889</v>
      </c>
      <c r="F11142" s="383" t="s">
        <v>890</v>
      </c>
      <c r="G11142" s="147">
        <v>0</v>
      </c>
      <c r="H11142" s="147">
        <v>0</v>
      </c>
    </row>
    <row r="11143" spans="1:8">
      <c r="A11143" s="399" t="s">
        <v>891</v>
      </c>
      <c r="B11143" s="375">
        <v>780212</v>
      </c>
      <c r="C11143" s="381"/>
      <c r="D11143" s="381">
        <v>28</v>
      </c>
      <c r="E11143" s="382" t="s">
        <v>892</v>
      </c>
      <c r="F11143" s="383" t="s">
        <v>893</v>
      </c>
      <c r="G11143" s="147">
        <v>0</v>
      </c>
      <c r="H11143" s="147">
        <v>0</v>
      </c>
    </row>
    <row r="11144" spans="1:8">
      <c r="A11144" s="399" t="s">
        <v>894</v>
      </c>
      <c r="B11144" s="375">
        <v>780212</v>
      </c>
      <c r="C11144" s="381"/>
      <c r="D11144" s="381">
        <v>29</v>
      </c>
      <c r="E11144" s="382" t="s">
        <v>895</v>
      </c>
      <c r="F11144" s="383" t="s">
        <v>896</v>
      </c>
      <c r="G11144" s="147">
        <v>0</v>
      </c>
      <c r="H11144" s="147">
        <v>0</v>
      </c>
    </row>
    <row r="11145" spans="1:8">
      <c r="A11145" s="399" t="s">
        <v>897</v>
      </c>
      <c r="B11145" s="375">
        <v>780212</v>
      </c>
      <c r="C11145" s="381"/>
      <c r="D11145" s="381">
        <v>30</v>
      </c>
      <c r="E11145" s="382" t="s">
        <v>898</v>
      </c>
      <c r="F11145" s="383" t="s">
        <v>899</v>
      </c>
      <c r="G11145" s="147">
        <v>0</v>
      </c>
      <c r="H11145" s="147">
        <v>0</v>
      </c>
    </row>
    <row r="11146" spans="1:8" ht="30">
      <c r="A11146" s="399" t="s">
        <v>900</v>
      </c>
      <c r="B11146" s="375">
        <v>780212</v>
      </c>
      <c r="C11146" s="381"/>
      <c r="D11146" s="381">
        <v>31</v>
      </c>
      <c r="E11146" s="382" t="s">
        <v>901</v>
      </c>
      <c r="F11146" s="383" t="s">
        <v>902</v>
      </c>
      <c r="G11146" s="147">
        <v>0</v>
      </c>
      <c r="H11146" s="147">
        <v>0</v>
      </c>
    </row>
    <row r="11147" spans="1:8" ht="30">
      <c r="A11147" s="399" t="s">
        <v>903</v>
      </c>
      <c r="B11147" s="375">
        <v>780212</v>
      </c>
      <c r="C11147" s="381"/>
      <c r="D11147" s="381">
        <v>32</v>
      </c>
      <c r="E11147" s="382" t="s">
        <v>904</v>
      </c>
      <c r="F11147" s="383" t="s">
        <v>905</v>
      </c>
      <c r="G11147" s="147">
        <v>0</v>
      </c>
      <c r="H11147" s="147">
        <v>0</v>
      </c>
    </row>
    <row r="11148" spans="1:8" ht="30">
      <c r="A11148" s="399" t="s">
        <v>906</v>
      </c>
      <c r="B11148" s="375">
        <v>780212</v>
      </c>
      <c r="C11148" s="381"/>
      <c r="D11148" s="381">
        <v>33</v>
      </c>
      <c r="E11148" s="382" t="s">
        <v>907</v>
      </c>
      <c r="F11148" s="383" t="s">
        <v>908</v>
      </c>
      <c r="G11148" s="147">
        <v>0</v>
      </c>
      <c r="H11148" s="147">
        <v>0</v>
      </c>
    </row>
    <row r="11149" spans="1:8">
      <c r="A11149" s="399" t="s">
        <v>909</v>
      </c>
      <c r="B11149" s="375">
        <v>780212</v>
      </c>
      <c r="C11149" s="381"/>
      <c r="D11149" s="381">
        <v>34</v>
      </c>
      <c r="E11149" s="382" t="s">
        <v>910</v>
      </c>
      <c r="F11149" s="383" t="s">
        <v>911</v>
      </c>
      <c r="G11149" s="147">
        <v>0</v>
      </c>
      <c r="H11149" s="147">
        <v>0</v>
      </c>
    </row>
    <row r="11150" spans="1:8">
      <c r="A11150" s="399" t="s">
        <v>912</v>
      </c>
      <c r="B11150" s="375">
        <v>780212</v>
      </c>
      <c r="C11150" s="381"/>
      <c r="D11150" s="381">
        <v>35</v>
      </c>
      <c r="E11150" s="382" t="s">
        <v>913</v>
      </c>
      <c r="F11150" s="383" t="s">
        <v>914</v>
      </c>
      <c r="G11150" s="147">
        <v>0</v>
      </c>
      <c r="H11150" s="147">
        <v>0</v>
      </c>
    </row>
    <row r="11151" spans="1:8" ht="30">
      <c r="A11151" s="399" t="s">
        <v>915</v>
      </c>
      <c r="B11151" s="375">
        <v>780212</v>
      </c>
      <c r="C11151" s="381"/>
      <c r="D11151" s="381">
        <v>36</v>
      </c>
      <c r="E11151" s="382" t="s">
        <v>916</v>
      </c>
      <c r="F11151" s="383" t="s">
        <v>917</v>
      </c>
      <c r="G11151" s="147">
        <v>0</v>
      </c>
      <c r="H11151" s="147">
        <v>0</v>
      </c>
    </row>
    <row r="11152" spans="1:8" ht="28.5">
      <c r="A11152" s="399" t="s">
        <v>918</v>
      </c>
      <c r="B11152" s="375">
        <v>780212</v>
      </c>
      <c r="C11152" s="381"/>
      <c r="D11152" s="378">
        <v>37</v>
      </c>
      <c r="E11152" s="379" t="s">
        <v>919</v>
      </c>
      <c r="F11152" s="380" t="s">
        <v>920</v>
      </c>
      <c r="G11152" s="147">
        <v>0</v>
      </c>
      <c r="H11152" s="147">
        <v>0</v>
      </c>
    </row>
    <row r="11153" spans="1:8">
      <c r="A11153" s="399" t="s">
        <v>921</v>
      </c>
      <c r="B11153" s="375">
        <v>780212</v>
      </c>
      <c r="C11153" s="381"/>
      <c r="D11153" s="381">
        <v>38</v>
      </c>
      <c r="E11153" s="382" t="s">
        <v>922</v>
      </c>
      <c r="F11153" s="383" t="s">
        <v>39</v>
      </c>
      <c r="G11153" s="147">
        <v>0</v>
      </c>
      <c r="H11153" s="147">
        <v>0</v>
      </c>
    </row>
    <row r="11154" spans="1:8">
      <c r="A11154" s="399" t="s">
        <v>923</v>
      </c>
      <c r="B11154" s="375">
        <v>780212</v>
      </c>
      <c r="C11154" s="381"/>
      <c r="D11154" s="381">
        <v>39</v>
      </c>
      <c r="E11154" s="382" t="s">
        <v>924</v>
      </c>
      <c r="F11154" s="383" t="s">
        <v>40</v>
      </c>
      <c r="G11154" s="147">
        <v>0</v>
      </c>
      <c r="H11154" s="147">
        <v>0</v>
      </c>
    </row>
    <row r="11155" spans="1:8">
      <c r="A11155" s="399" t="s">
        <v>925</v>
      </c>
      <c r="B11155" s="375">
        <v>780212</v>
      </c>
      <c r="C11155" s="381"/>
      <c r="D11155" s="381">
        <v>40</v>
      </c>
      <c r="E11155" s="382" t="s">
        <v>926</v>
      </c>
      <c r="F11155" s="383" t="s">
        <v>927</v>
      </c>
      <c r="G11155" s="147">
        <v>0</v>
      </c>
      <c r="H11155" s="147">
        <v>0</v>
      </c>
    </row>
    <row r="11156" spans="1:8">
      <c r="A11156" s="399" t="s">
        <v>928</v>
      </c>
      <c r="B11156" s="375">
        <v>780212</v>
      </c>
      <c r="C11156" s="381"/>
      <c r="D11156" s="381">
        <v>41</v>
      </c>
      <c r="E11156" s="382" t="s">
        <v>929</v>
      </c>
      <c r="F11156" s="383" t="s">
        <v>930</v>
      </c>
      <c r="G11156" s="147">
        <v>0</v>
      </c>
      <c r="H11156" s="147">
        <v>0</v>
      </c>
    </row>
    <row r="11157" spans="1:8" ht="28.5">
      <c r="A11157" s="399" t="s">
        <v>931</v>
      </c>
      <c r="B11157" s="375">
        <v>780212</v>
      </c>
      <c r="C11157" s="381"/>
      <c r="D11157" s="378">
        <v>42</v>
      </c>
      <c r="E11157" s="379" t="s">
        <v>932</v>
      </c>
      <c r="F11157" s="380" t="s">
        <v>933</v>
      </c>
      <c r="G11157" s="147">
        <v>0</v>
      </c>
      <c r="H11157" s="147">
        <v>0</v>
      </c>
    </row>
    <row r="11158" spans="1:8">
      <c r="A11158" s="399" t="s">
        <v>934</v>
      </c>
      <c r="B11158" s="375">
        <v>780212</v>
      </c>
      <c r="C11158" s="381"/>
      <c r="D11158" s="381">
        <v>43</v>
      </c>
      <c r="E11158" s="382" t="s">
        <v>935</v>
      </c>
      <c r="F11158" s="383" t="s">
        <v>936</v>
      </c>
      <c r="G11158" s="147">
        <v>0</v>
      </c>
      <c r="H11158" s="147">
        <v>0</v>
      </c>
    </row>
    <row r="11159" spans="1:8">
      <c r="A11159" s="399" t="s">
        <v>937</v>
      </c>
      <c r="B11159" s="375">
        <v>780212</v>
      </c>
      <c r="C11159" s="381"/>
      <c r="D11159" s="381">
        <v>44</v>
      </c>
      <c r="E11159" s="382" t="s">
        <v>938</v>
      </c>
      <c r="F11159" s="383" t="s">
        <v>939</v>
      </c>
      <c r="G11159" s="147">
        <v>0</v>
      </c>
      <c r="H11159" s="147">
        <v>0</v>
      </c>
    </row>
    <row r="11160" spans="1:8">
      <c r="A11160" s="399" t="s">
        <v>940</v>
      </c>
      <c r="B11160" s="375">
        <v>780212</v>
      </c>
      <c r="C11160" s="381"/>
      <c r="D11160" s="381">
        <v>45</v>
      </c>
      <c r="E11160" s="382" t="s">
        <v>941</v>
      </c>
      <c r="F11160" s="383" t="s">
        <v>942</v>
      </c>
      <c r="G11160" s="147">
        <v>0</v>
      </c>
      <c r="H11160" s="147">
        <v>0</v>
      </c>
    </row>
    <row r="11161" spans="1:8" ht="28.5">
      <c r="A11161" s="399" t="s">
        <v>943</v>
      </c>
      <c r="B11161" s="375">
        <v>780212</v>
      </c>
      <c r="C11161" s="381"/>
      <c r="D11161" s="378">
        <v>46</v>
      </c>
      <c r="E11161" s="386">
        <v>5</v>
      </c>
      <c r="F11161" s="380" t="s">
        <v>944</v>
      </c>
      <c r="G11161" s="147">
        <v>0</v>
      </c>
      <c r="H11161" s="147">
        <v>0</v>
      </c>
    </row>
    <row r="11162" spans="1:8">
      <c r="A11162" s="399" t="s">
        <v>945</v>
      </c>
      <c r="B11162" s="375">
        <v>780212</v>
      </c>
      <c r="C11162" s="381"/>
      <c r="D11162" s="381">
        <v>47</v>
      </c>
      <c r="E11162" s="382" t="s">
        <v>946</v>
      </c>
      <c r="F11162" s="383" t="s">
        <v>947</v>
      </c>
      <c r="G11162" s="147">
        <v>0</v>
      </c>
      <c r="H11162" s="147">
        <v>0</v>
      </c>
    </row>
    <row r="11163" spans="1:8">
      <c r="A11163" s="399" t="s">
        <v>948</v>
      </c>
      <c r="B11163" s="375">
        <v>780212</v>
      </c>
      <c r="C11163" s="381"/>
      <c r="D11163" s="381">
        <v>48</v>
      </c>
      <c r="E11163" s="382" t="s">
        <v>949</v>
      </c>
      <c r="F11163" s="383" t="s">
        <v>950</v>
      </c>
      <c r="G11163" s="147">
        <v>0</v>
      </c>
      <c r="H11163" s="147">
        <v>0</v>
      </c>
    </row>
    <row r="11164" spans="1:8">
      <c r="A11164" s="402" t="s">
        <v>951</v>
      </c>
      <c r="B11164" s="375">
        <v>780212</v>
      </c>
      <c r="C11164" s="381"/>
      <c r="D11164" s="381">
        <v>49</v>
      </c>
      <c r="E11164" s="384" t="s">
        <v>952</v>
      </c>
      <c r="F11164" s="385" t="s">
        <v>953</v>
      </c>
      <c r="G11164" s="147">
        <v>0</v>
      </c>
      <c r="H11164" s="147">
        <v>0</v>
      </c>
    </row>
    <row r="11165" spans="1:8" ht="30">
      <c r="A11165" s="398" t="s">
        <v>38</v>
      </c>
      <c r="B11165" s="375">
        <v>780252</v>
      </c>
      <c r="C11165" s="376">
        <v>207</v>
      </c>
      <c r="D11165" s="377">
        <v>0</v>
      </c>
      <c r="E11165" s="377">
        <v>0</v>
      </c>
      <c r="F11165" s="435" t="s">
        <v>1082</v>
      </c>
      <c r="G11165" s="149">
        <v>4552</v>
      </c>
      <c r="H11165" s="149">
        <v>68015666</v>
      </c>
    </row>
    <row r="11166" spans="1:8" ht="28.5">
      <c r="A11166" s="399" t="s">
        <v>815</v>
      </c>
      <c r="B11166" s="375">
        <v>780252</v>
      </c>
      <c r="C11166" s="381"/>
      <c r="D11166" s="378">
        <v>1</v>
      </c>
      <c r="E11166" s="379">
        <v>1</v>
      </c>
      <c r="F11166" s="380" t="s">
        <v>816</v>
      </c>
      <c r="G11166" s="147">
        <v>0</v>
      </c>
      <c r="H11166" s="147">
        <v>0</v>
      </c>
    </row>
    <row r="11167" spans="1:8">
      <c r="A11167" s="399" t="s">
        <v>817</v>
      </c>
      <c r="B11167" s="375">
        <v>780252</v>
      </c>
      <c r="C11167" s="381"/>
      <c r="D11167" s="381">
        <v>2</v>
      </c>
      <c r="E11167" s="382" t="s">
        <v>818</v>
      </c>
      <c r="F11167" s="383" t="s">
        <v>819</v>
      </c>
      <c r="G11167" s="147">
        <v>0</v>
      </c>
      <c r="H11167" s="147">
        <v>0</v>
      </c>
    </row>
    <row r="11168" spans="1:8" ht="30">
      <c r="A11168" s="399" t="s">
        <v>820</v>
      </c>
      <c r="B11168" s="375">
        <v>780252</v>
      </c>
      <c r="C11168" s="381"/>
      <c r="D11168" s="381">
        <v>3</v>
      </c>
      <c r="E11168" s="382" t="s">
        <v>821</v>
      </c>
      <c r="F11168" s="383" t="s">
        <v>822</v>
      </c>
      <c r="G11168" s="147">
        <v>0</v>
      </c>
      <c r="H11168" s="147">
        <v>0</v>
      </c>
    </row>
    <row r="11169" spans="1:8">
      <c r="A11169" s="399" t="s">
        <v>823</v>
      </c>
      <c r="B11169" s="375">
        <v>780252</v>
      </c>
      <c r="C11169" s="381"/>
      <c r="D11169" s="381">
        <v>4</v>
      </c>
      <c r="E11169" s="382" t="s">
        <v>824</v>
      </c>
      <c r="F11169" s="383" t="s">
        <v>825</v>
      </c>
      <c r="G11169" s="147">
        <v>0</v>
      </c>
      <c r="H11169" s="147">
        <v>0</v>
      </c>
    </row>
    <row r="11170" spans="1:8">
      <c r="A11170" s="399" t="s">
        <v>826</v>
      </c>
      <c r="B11170" s="375">
        <v>780252</v>
      </c>
      <c r="C11170" s="381"/>
      <c r="D11170" s="381">
        <v>5</v>
      </c>
      <c r="E11170" s="382" t="s">
        <v>827</v>
      </c>
      <c r="F11170" s="383" t="s">
        <v>828</v>
      </c>
      <c r="G11170" s="147">
        <v>0</v>
      </c>
      <c r="H11170" s="147">
        <v>0</v>
      </c>
    </row>
    <row r="11171" spans="1:8">
      <c r="A11171" s="399" t="s">
        <v>829</v>
      </c>
      <c r="B11171" s="375">
        <v>780252</v>
      </c>
      <c r="C11171" s="381"/>
      <c r="D11171" s="381">
        <v>6</v>
      </c>
      <c r="E11171" s="382" t="s">
        <v>830</v>
      </c>
      <c r="F11171" s="383" t="s">
        <v>831</v>
      </c>
      <c r="G11171" s="147">
        <v>0</v>
      </c>
      <c r="H11171" s="147">
        <v>0</v>
      </c>
    </row>
    <row r="11172" spans="1:8">
      <c r="A11172" s="400" t="s">
        <v>1491</v>
      </c>
      <c r="B11172" s="375">
        <v>780252</v>
      </c>
      <c r="C11172" s="381"/>
      <c r="D11172" s="381">
        <v>7</v>
      </c>
      <c r="E11172" s="384" t="s">
        <v>832</v>
      </c>
      <c r="F11172" s="385" t="s">
        <v>833</v>
      </c>
      <c r="G11172" s="147">
        <v>0</v>
      </c>
      <c r="H11172" s="147">
        <v>0</v>
      </c>
    </row>
    <row r="11173" spans="1:8">
      <c r="A11173" s="399" t="s">
        <v>834</v>
      </c>
      <c r="B11173" s="375">
        <v>780252</v>
      </c>
      <c r="C11173" s="381"/>
      <c r="D11173" s="381">
        <v>8</v>
      </c>
      <c r="E11173" s="382" t="s">
        <v>835</v>
      </c>
      <c r="F11173" s="383" t="s">
        <v>836</v>
      </c>
      <c r="G11173" s="147">
        <v>0</v>
      </c>
      <c r="H11173" s="147">
        <v>0</v>
      </c>
    </row>
    <row r="11174" spans="1:8" ht="28.5">
      <c r="A11174" s="399" t="s">
        <v>837</v>
      </c>
      <c r="B11174" s="375">
        <v>780252</v>
      </c>
      <c r="C11174" s="381"/>
      <c r="D11174" s="378">
        <v>9</v>
      </c>
      <c r="E11174" s="379" t="s">
        <v>838</v>
      </c>
      <c r="F11174" s="380" t="s">
        <v>839</v>
      </c>
      <c r="G11174" s="147">
        <v>4552</v>
      </c>
      <c r="H11174" s="147">
        <v>68015666</v>
      </c>
    </row>
    <row r="11175" spans="1:8">
      <c r="A11175" s="399" t="s">
        <v>840</v>
      </c>
      <c r="B11175" s="375">
        <v>780252</v>
      </c>
      <c r="C11175" s="381"/>
      <c r="D11175" s="381">
        <v>10</v>
      </c>
      <c r="E11175" s="382" t="s">
        <v>841</v>
      </c>
      <c r="F11175" s="383" t="s">
        <v>842</v>
      </c>
      <c r="G11175" s="147">
        <v>0</v>
      </c>
      <c r="H11175" s="147">
        <v>0</v>
      </c>
    </row>
    <row r="11176" spans="1:8">
      <c r="A11176" s="399" t="s">
        <v>843</v>
      </c>
      <c r="B11176" s="375">
        <v>780252</v>
      </c>
      <c r="C11176" s="381"/>
      <c r="D11176" s="381">
        <v>11</v>
      </c>
      <c r="E11176" s="382" t="s">
        <v>844</v>
      </c>
      <c r="F11176" s="383" t="s">
        <v>845</v>
      </c>
      <c r="G11176" s="147">
        <v>0</v>
      </c>
      <c r="H11176" s="147">
        <v>0</v>
      </c>
    </row>
    <row r="11177" spans="1:8">
      <c r="A11177" s="399" t="s">
        <v>846</v>
      </c>
      <c r="B11177" s="375">
        <v>780252</v>
      </c>
      <c r="C11177" s="381"/>
      <c r="D11177" s="381">
        <v>12</v>
      </c>
      <c r="E11177" s="382" t="s">
        <v>847</v>
      </c>
      <c r="F11177" s="383" t="s">
        <v>848</v>
      </c>
      <c r="G11177" s="147">
        <v>0</v>
      </c>
      <c r="H11177" s="147">
        <v>0</v>
      </c>
    </row>
    <row r="11178" spans="1:8">
      <c r="A11178" s="399" t="s">
        <v>849</v>
      </c>
      <c r="B11178" s="375">
        <v>780252</v>
      </c>
      <c r="C11178" s="381"/>
      <c r="D11178" s="381">
        <v>13</v>
      </c>
      <c r="E11178" s="382" t="s">
        <v>850</v>
      </c>
      <c r="F11178" s="383" t="s">
        <v>851</v>
      </c>
      <c r="G11178" s="147">
        <v>0</v>
      </c>
      <c r="H11178" s="147">
        <v>0</v>
      </c>
    </row>
    <row r="11179" spans="1:8">
      <c r="A11179" s="399" t="s">
        <v>852</v>
      </c>
      <c r="B11179" s="375">
        <v>780252</v>
      </c>
      <c r="C11179" s="381"/>
      <c r="D11179" s="381">
        <v>14</v>
      </c>
      <c r="E11179" s="382" t="s">
        <v>853</v>
      </c>
      <c r="F11179" s="383" t="s">
        <v>854</v>
      </c>
      <c r="G11179" s="147">
        <v>0</v>
      </c>
      <c r="H11179" s="147">
        <v>0</v>
      </c>
    </row>
    <row r="11180" spans="1:8">
      <c r="A11180" s="400" t="s">
        <v>1492</v>
      </c>
      <c r="B11180" s="375">
        <v>780252</v>
      </c>
      <c r="C11180" s="499"/>
      <c r="D11180" s="381">
        <v>15</v>
      </c>
      <c r="E11180" s="384" t="s">
        <v>1337</v>
      </c>
      <c r="F11180" s="385" t="s">
        <v>855</v>
      </c>
      <c r="G11180" s="147">
        <v>0</v>
      </c>
      <c r="H11180" s="147">
        <v>0</v>
      </c>
    </row>
    <row r="11181" spans="1:8">
      <c r="A11181" s="399" t="s">
        <v>856</v>
      </c>
      <c r="B11181" s="375">
        <v>780252</v>
      </c>
      <c r="C11181" s="381"/>
      <c r="D11181" s="381">
        <v>16</v>
      </c>
      <c r="E11181" s="382" t="s">
        <v>857</v>
      </c>
      <c r="F11181" s="383" t="s">
        <v>858</v>
      </c>
      <c r="G11181" s="147">
        <v>4552</v>
      </c>
      <c r="H11181" s="147">
        <v>68015666</v>
      </c>
    </row>
    <row r="11182" spans="1:8">
      <c r="A11182" s="399" t="s">
        <v>859</v>
      </c>
      <c r="B11182" s="352">
        <v>780252</v>
      </c>
      <c r="C11182" s="381"/>
      <c r="D11182" s="378">
        <v>17</v>
      </c>
      <c r="E11182" s="379" t="s">
        <v>860</v>
      </c>
      <c r="F11182" s="380" t="s">
        <v>861</v>
      </c>
      <c r="G11182" s="147">
        <v>0</v>
      </c>
      <c r="H11182" s="147">
        <v>0</v>
      </c>
    </row>
    <row r="11183" spans="1:8" ht="28.5">
      <c r="A11183" s="401" t="s">
        <v>862</v>
      </c>
      <c r="B11183" s="375">
        <v>780252</v>
      </c>
      <c r="C11183" s="381"/>
      <c r="D11183" s="378">
        <v>18</v>
      </c>
      <c r="E11183" s="379" t="s">
        <v>863</v>
      </c>
      <c r="F11183" s="380" t="s">
        <v>864</v>
      </c>
      <c r="G11183" s="147">
        <v>0</v>
      </c>
      <c r="H11183" s="147">
        <v>0</v>
      </c>
    </row>
    <row r="11184" spans="1:8" ht="30">
      <c r="A11184" s="399" t="s">
        <v>865</v>
      </c>
      <c r="B11184" s="375">
        <v>780252</v>
      </c>
      <c r="C11184" s="381"/>
      <c r="D11184" s="381">
        <v>19</v>
      </c>
      <c r="E11184" s="382" t="s">
        <v>866</v>
      </c>
      <c r="F11184" s="383" t="s">
        <v>867</v>
      </c>
      <c r="G11184" s="147">
        <v>0</v>
      </c>
      <c r="H11184" s="147">
        <v>0</v>
      </c>
    </row>
    <row r="11185" spans="1:8" ht="30">
      <c r="A11185" s="399" t="s">
        <v>868</v>
      </c>
      <c r="B11185" s="375">
        <v>780252</v>
      </c>
      <c r="C11185" s="381"/>
      <c r="D11185" s="381">
        <v>20</v>
      </c>
      <c r="E11185" s="382" t="s">
        <v>869</v>
      </c>
      <c r="F11185" s="383" t="s">
        <v>870</v>
      </c>
      <c r="G11185" s="147">
        <v>0</v>
      </c>
      <c r="H11185" s="147">
        <v>0</v>
      </c>
    </row>
    <row r="11186" spans="1:8">
      <c r="A11186" s="399" t="s">
        <v>871</v>
      </c>
      <c r="B11186" s="375">
        <v>780252</v>
      </c>
      <c r="C11186" s="381"/>
      <c r="D11186" s="381">
        <v>21</v>
      </c>
      <c r="E11186" s="382" t="s">
        <v>872</v>
      </c>
      <c r="F11186" s="383" t="s">
        <v>873</v>
      </c>
      <c r="G11186" s="147">
        <v>0</v>
      </c>
      <c r="H11186" s="147">
        <v>0</v>
      </c>
    </row>
    <row r="11187" spans="1:8">
      <c r="A11187" s="399" t="s">
        <v>874</v>
      </c>
      <c r="B11187" s="375">
        <v>780252</v>
      </c>
      <c r="C11187" s="381"/>
      <c r="D11187" s="381">
        <v>22</v>
      </c>
      <c r="E11187" s="382" t="s">
        <v>875</v>
      </c>
      <c r="F11187" s="383" t="s">
        <v>876</v>
      </c>
      <c r="G11187" s="147">
        <v>0</v>
      </c>
      <c r="H11187" s="147">
        <v>0</v>
      </c>
    </row>
    <row r="11188" spans="1:8">
      <c r="A11188" s="399" t="s">
        <v>877</v>
      </c>
      <c r="B11188" s="375">
        <v>780252</v>
      </c>
      <c r="C11188" s="381"/>
      <c r="D11188" s="381">
        <v>23</v>
      </c>
      <c r="E11188" s="382" t="s">
        <v>878</v>
      </c>
      <c r="F11188" s="383" t="s">
        <v>879</v>
      </c>
      <c r="G11188" s="147">
        <v>0</v>
      </c>
      <c r="H11188" s="147">
        <v>0</v>
      </c>
    </row>
    <row r="11189" spans="1:8">
      <c r="A11189" s="399" t="s">
        <v>880</v>
      </c>
      <c r="B11189" s="375">
        <v>780252</v>
      </c>
      <c r="C11189" s="381"/>
      <c r="D11189" s="381">
        <v>24</v>
      </c>
      <c r="E11189" s="382" t="s">
        <v>881</v>
      </c>
      <c r="F11189" s="383" t="s">
        <v>882</v>
      </c>
      <c r="G11189" s="147">
        <v>0</v>
      </c>
      <c r="H11189" s="147">
        <v>0</v>
      </c>
    </row>
    <row r="11190" spans="1:8">
      <c r="A11190" s="399" t="s">
        <v>883</v>
      </c>
      <c r="B11190" s="375">
        <v>780252</v>
      </c>
      <c r="C11190" s="381"/>
      <c r="D11190" s="378">
        <v>25</v>
      </c>
      <c r="E11190" s="379" t="s">
        <v>884</v>
      </c>
      <c r="F11190" s="380" t="s">
        <v>497</v>
      </c>
      <c r="G11190" s="147">
        <v>0</v>
      </c>
      <c r="H11190" s="147">
        <v>0</v>
      </c>
    </row>
    <row r="11191" spans="1:8" ht="28.5">
      <c r="A11191" s="399" t="s">
        <v>885</v>
      </c>
      <c r="B11191" s="375">
        <v>780252</v>
      </c>
      <c r="C11191" s="381"/>
      <c r="D11191" s="378">
        <v>26</v>
      </c>
      <c r="E11191" s="379" t="s">
        <v>886</v>
      </c>
      <c r="F11191" s="380" t="s">
        <v>887</v>
      </c>
      <c r="G11191" s="147">
        <v>0</v>
      </c>
      <c r="H11191" s="147">
        <v>0</v>
      </c>
    </row>
    <row r="11192" spans="1:8">
      <c r="A11192" s="399" t="s">
        <v>888</v>
      </c>
      <c r="B11192" s="375">
        <v>780252</v>
      </c>
      <c r="C11192" s="381"/>
      <c r="D11192" s="381">
        <v>27</v>
      </c>
      <c r="E11192" s="382" t="s">
        <v>889</v>
      </c>
      <c r="F11192" s="383" t="s">
        <v>890</v>
      </c>
      <c r="G11192" s="147">
        <v>0</v>
      </c>
      <c r="H11192" s="147">
        <v>0</v>
      </c>
    </row>
    <row r="11193" spans="1:8">
      <c r="A11193" s="399" t="s">
        <v>891</v>
      </c>
      <c r="B11193" s="375">
        <v>780252</v>
      </c>
      <c r="C11193" s="381"/>
      <c r="D11193" s="381">
        <v>28</v>
      </c>
      <c r="E11193" s="382" t="s">
        <v>892</v>
      </c>
      <c r="F11193" s="383" t="s">
        <v>893</v>
      </c>
      <c r="G11193" s="147">
        <v>0</v>
      </c>
      <c r="H11193" s="147">
        <v>0</v>
      </c>
    </row>
    <row r="11194" spans="1:8">
      <c r="A11194" s="399" t="s">
        <v>894</v>
      </c>
      <c r="B11194" s="375">
        <v>780252</v>
      </c>
      <c r="C11194" s="381"/>
      <c r="D11194" s="381">
        <v>29</v>
      </c>
      <c r="E11194" s="382" t="s">
        <v>895</v>
      </c>
      <c r="F11194" s="383" t="s">
        <v>896</v>
      </c>
      <c r="G11194" s="147">
        <v>0</v>
      </c>
      <c r="H11194" s="147">
        <v>0</v>
      </c>
    </row>
    <row r="11195" spans="1:8">
      <c r="A11195" s="399" t="s">
        <v>897</v>
      </c>
      <c r="B11195" s="375">
        <v>780252</v>
      </c>
      <c r="C11195" s="381"/>
      <c r="D11195" s="381">
        <v>30</v>
      </c>
      <c r="E11195" s="382" t="s">
        <v>898</v>
      </c>
      <c r="F11195" s="383" t="s">
        <v>899</v>
      </c>
      <c r="G11195" s="147">
        <v>0</v>
      </c>
      <c r="H11195" s="147">
        <v>0</v>
      </c>
    </row>
    <row r="11196" spans="1:8" ht="30">
      <c r="A11196" s="399" t="s">
        <v>900</v>
      </c>
      <c r="B11196" s="375">
        <v>780252</v>
      </c>
      <c r="C11196" s="381"/>
      <c r="D11196" s="381">
        <v>31</v>
      </c>
      <c r="E11196" s="382" t="s">
        <v>901</v>
      </c>
      <c r="F11196" s="383" t="s">
        <v>902</v>
      </c>
      <c r="G11196" s="147">
        <v>0</v>
      </c>
      <c r="H11196" s="147">
        <v>0</v>
      </c>
    </row>
    <row r="11197" spans="1:8" ht="30">
      <c r="A11197" s="399" t="s">
        <v>903</v>
      </c>
      <c r="B11197" s="375">
        <v>780252</v>
      </c>
      <c r="C11197" s="381"/>
      <c r="D11197" s="381">
        <v>32</v>
      </c>
      <c r="E11197" s="382" t="s">
        <v>904</v>
      </c>
      <c r="F11197" s="383" t="s">
        <v>905</v>
      </c>
      <c r="G11197" s="147">
        <v>0</v>
      </c>
      <c r="H11197" s="147">
        <v>0</v>
      </c>
    </row>
    <row r="11198" spans="1:8" ht="30">
      <c r="A11198" s="399" t="s">
        <v>906</v>
      </c>
      <c r="B11198" s="375">
        <v>780252</v>
      </c>
      <c r="C11198" s="381"/>
      <c r="D11198" s="381">
        <v>33</v>
      </c>
      <c r="E11198" s="382" t="s">
        <v>907</v>
      </c>
      <c r="F11198" s="383" t="s">
        <v>908</v>
      </c>
      <c r="G11198" s="147">
        <v>0</v>
      </c>
      <c r="H11198" s="147">
        <v>0</v>
      </c>
    </row>
    <row r="11199" spans="1:8">
      <c r="A11199" s="399" t="s">
        <v>909</v>
      </c>
      <c r="B11199" s="375">
        <v>780252</v>
      </c>
      <c r="C11199" s="381"/>
      <c r="D11199" s="381">
        <v>34</v>
      </c>
      <c r="E11199" s="382" t="s">
        <v>910</v>
      </c>
      <c r="F11199" s="383" t="s">
        <v>911</v>
      </c>
      <c r="G11199" s="147">
        <v>0</v>
      </c>
      <c r="H11199" s="147">
        <v>0</v>
      </c>
    </row>
    <row r="11200" spans="1:8">
      <c r="A11200" s="399" t="s">
        <v>912</v>
      </c>
      <c r="B11200" s="375">
        <v>780252</v>
      </c>
      <c r="C11200" s="381"/>
      <c r="D11200" s="381">
        <v>35</v>
      </c>
      <c r="E11200" s="382" t="s">
        <v>913</v>
      </c>
      <c r="F11200" s="383" t="s">
        <v>914</v>
      </c>
      <c r="G11200" s="147">
        <v>0</v>
      </c>
      <c r="H11200" s="147">
        <v>0</v>
      </c>
    </row>
    <row r="11201" spans="1:8" ht="30">
      <c r="A11201" s="399" t="s">
        <v>915</v>
      </c>
      <c r="B11201" s="375">
        <v>780252</v>
      </c>
      <c r="C11201" s="381"/>
      <c r="D11201" s="381">
        <v>36</v>
      </c>
      <c r="E11201" s="382" t="s">
        <v>916</v>
      </c>
      <c r="F11201" s="383" t="s">
        <v>917</v>
      </c>
      <c r="G11201" s="147">
        <v>0</v>
      </c>
      <c r="H11201" s="147">
        <v>0</v>
      </c>
    </row>
    <row r="11202" spans="1:8" ht="28.5">
      <c r="A11202" s="399" t="s">
        <v>918</v>
      </c>
      <c r="B11202" s="375">
        <v>780252</v>
      </c>
      <c r="C11202" s="381"/>
      <c r="D11202" s="378">
        <v>37</v>
      </c>
      <c r="E11202" s="379" t="s">
        <v>919</v>
      </c>
      <c r="F11202" s="380" t="s">
        <v>920</v>
      </c>
      <c r="G11202" s="147">
        <v>0</v>
      </c>
      <c r="H11202" s="147">
        <v>0</v>
      </c>
    </row>
    <row r="11203" spans="1:8">
      <c r="A11203" s="399" t="s">
        <v>921</v>
      </c>
      <c r="B11203" s="375">
        <v>780252</v>
      </c>
      <c r="C11203" s="381"/>
      <c r="D11203" s="381">
        <v>38</v>
      </c>
      <c r="E11203" s="382" t="s">
        <v>922</v>
      </c>
      <c r="F11203" s="383" t="s">
        <v>39</v>
      </c>
      <c r="G11203" s="147">
        <v>0</v>
      </c>
      <c r="H11203" s="147">
        <v>0</v>
      </c>
    </row>
    <row r="11204" spans="1:8">
      <c r="A11204" s="399" t="s">
        <v>923</v>
      </c>
      <c r="B11204" s="375">
        <v>780252</v>
      </c>
      <c r="C11204" s="381"/>
      <c r="D11204" s="381">
        <v>39</v>
      </c>
      <c r="E11204" s="382" t="s">
        <v>924</v>
      </c>
      <c r="F11204" s="383" t="s">
        <v>40</v>
      </c>
      <c r="G11204" s="147">
        <v>0</v>
      </c>
      <c r="H11204" s="147">
        <v>0</v>
      </c>
    </row>
    <row r="11205" spans="1:8">
      <c r="A11205" s="399" t="s">
        <v>925</v>
      </c>
      <c r="B11205" s="375">
        <v>780252</v>
      </c>
      <c r="C11205" s="381"/>
      <c r="D11205" s="381">
        <v>40</v>
      </c>
      <c r="E11205" s="382" t="s">
        <v>926</v>
      </c>
      <c r="F11205" s="383" t="s">
        <v>927</v>
      </c>
      <c r="G11205" s="147">
        <v>0</v>
      </c>
      <c r="H11205" s="147">
        <v>0</v>
      </c>
    </row>
    <row r="11206" spans="1:8">
      <c r="A11206" s="399" t="s">
        <v>928</v>
      </c>
      <c r="B11206" s="375">
        <v>780252</v>
      </c>
      <c r="C11206" s="381"/>
      <c r="D11206" s="381">
        <v>41</v>
      </c>
      <c r="E11206" s="382" t="s">
        <v>929</v>
      </c>
      <c r="F11206" s="383" t="s">
        <v>930</v>
      </c>
      <c r="G11206" s="147">
        <v>0</v>
      </c>
      <c r="H11206" s="147">
        <v>0</v>
      </c>
    </row>
    <row r="11207" spans="1:8" ht="28.5">
      <c r="A11207" s="399" t="s">
        <v>931</v>
      </c>
      <c r="B11207" s="375">
        <v>780252</v>
      </c>
      <c r="C11207" s="381"/>
      <c r="D11207" s="378">
        <v>42</v>
      </c>
      <c r="E11207" s="379" t="s">
        <v>932</v>
      </c>
      <c r="F11207" s="380" t="s">
        <v>933</v>
      </c>
      <c r="G11207" s="147">
        <v>0</v>
      </c>
      <c r="H11207" s="147">
        <v>0</v>
      </c>
    </row>
    <row r="11208" spans="1:8">
      <c r="A11208" s="399" t="s">
        <v>934</v>
      </c>
      <c r="B11208" s="375">
        <v>780252</v>
      </c>
      <c r="C11208" s="381"/>
      <c r="D11208" s="381">
        <v>43</v>
      </c>
      <c r="E11208" s="382" t="s">
        <v>935</v>
      </c>
      <c r="F11208" s="383" t="s">
        <v>936</v>
      </c>
      <c r="G11208" s="147">
        <v>0</v>
      </c>
      <c r="H11208" s="147">
        <v>0</v>
      </c>
    </row>
    <row r="11209" spans="1:8">
      <c r="A11209" s="399" t="s">
        <v>937</v>
      </c>
      <c r="B11209" s="375">
        <v>780252</v>
      </c>
      <c r="C11209" s="381"/>
      <c r="D11209" s="381">
        <v>44</v>
      </c>
      <c r="E11209" s="382" t="s">
        <v>938</v>
      </c>
      <c r="F11209" s="383" t="s">
        <v>939</v>
      </c>
      <c r="G11209" s="147">
        <v>0</v>
      </c>
      <c r="H11209" s="147">
        <v>0</v>
      </c>
    </row>
    <row r="11210" spans="1:8">
      <c r="A11210" s="399" t="s">
        <v>940</v>
      </c>
      <c r="B11210" s="375">
        <v>780252</v>
      </c>
      <c r="C11210" s="381"/>
      <c r="D11210" s="381">
        <v>45</v>
      </c>
      <c r="E11210" s="382" t="s">
        <v>941</v>
      </c>
      <c r="F11210" s="383" t="s">
        <v>942</v>
      </c>
      <c r="G11210" s="147">
        <v>0</v>
      </c>
      <c r="H11210" s="147">
        <v>0</v>
      </c>
    </row>
    <row r="11211" spans="1:8" ht="28.5">
      <c r="A11211" s="399" t="s">
        <v>943</v>
      </c>
      <c r="B11211" s="375">
        <v>780252</v>
      </c>
      <c r="C11211" s="381"/>
      <c r="D11211" s="378">
        <v>46</v>
      </c>
      <c r="E11211" s="386">
        <v>5</v>
      </c>
      <c r="F11211" s="380" t="s">
        <v>944</v>
      </c>
      <c r="G11211" s="147">
        <v>0</v>
      </c>
      <c r="H11211" s="147">
        <v>0</v>
      </c>
    </row>
    <row r="11212" spans="1:8">
      <c r="A11212" s="399" t="s">
        <v>945</v>
      </c>
      <c r="B11212" s="375">
        <v>780252</v>
      </c>
      <c r="C11212" s="381"/>
      <c r="D11212" s="381">
        <v>47</v>
      </c>
      <c r="E11212" s="382" t="s">
        <v>946</v>
      </c>
      <c r="F11212" s="383" t="s">
        <v>947</v>
      </c>
      <c r="G11212" s="147">
        <v>0</v>
      </c>
      <c r="H11212" s="147">
        <v>0</v>
      </c>
    </row>
    <row r="11213" spans="1:8">
      <c r="A11213" s="399" t="s">
        <v>948</v>
      </c>
      <c r="B11213" s="375">
        <v>780252</v>
      </c>
      <c r="C11213" s="381"/>
      <c r="D11213" s="381">
        <v>48</v>
      </c>
      <c r="E11213" s="382" t="s">
        <v>949</v>
      </c>
      <c r="F11213" s="383" t="s">
        <v>950</v>
      </c>
      <c r="G11213" s="147">
        <v>0</v>
      </c>
      <c r="H11213" s="147">
        <v>0</v>
      </c>
    </row>
    <row r="11214" spans="1:8">
      <c r="A11214" s="402" t="s">
        <v>951</v>
      </c>
      <c r="B11214" s="375">
        <v>780252</v>
      </c>
      <c r="C11214" s="381"/>
      <c r="D11214" s="381">
        <v>49</v>
      </c>
      <c r="E11214" s="384" t="s">
        <v>952</v>
      </c>
      <c r="F11214" s="385" t="s">
        <v>953</v>
      </c>
      <c r="G11214" s="147">
        <v>0</v>
      </c>
      <c r="H11214" s="147">
        <v>0</v>
      </c>
    </row>
    <row r="11215" spans="1:8" ht="30">
      <c r="A11215" s="398" t="s">
        <v>38</v>
      </c>
      <c r="B11215" s="375">
        <v>780221</v>
      </c>
      <c r="C11215" s="376">
        <v>208</v>
      </c>
      <c r="D11215" s="377">
        <v>0</v>
      </c>
      <c r="E11215" s="377">
        <v>0</v>
      </c>
      <c r="F11215" s="435" t="s">
        <v>1083</v>
      </c>
      <c r="G11215" s="149">
        <v>374</v>
      </c>
      <c r="H11215" s="149">
        <v>616320</v>
      </c>
    </row>
    <row r="11216" spans="1:8" ht="28.5">
      <c r="A11216" s="399" t="s">
        <v>815</v>
      </c>
      <c r="B11216" s="375">
        <v>780221</v>
      </c>
      <c r="C11216" s="381"/>
      <c r="D11216" s="378">
        <v>1</v>
      </c>
      <c r="E11216" s="379">
        <v>1</v>
      </c>
      <c r="F11216" s="380" t="s">
        <v>816</v>
      </c>
      <c r="G11216" s="147">
        <v>0</v>
      </c>
      <c r="H11216" s="147">
        <v>0</v>
      </c>
    </row>
    <row r="11217" spans="1:8">
      <c r="A11217" s="399" t="s">
        <v>817</v>
      </c>
      <c r="B11217" s="375">
        <v>780221</v>
      </c>
      <c r="C11217" s="381"/>
      <c r="D11217" s="381">
        <v>2</v>
      </c>
      <c r="E11217" s="382" t="s">
        <v>818</v>
      </c>
      <c r="F11217" s="383" t="s">
        <v>819</v>
      </c>
      <c r="G11217" s="147">
        <v>0</v>
      </c>
      <c r="H11217" s="147">
        <v>0</v>
      </c>
    </row>
    <row r="11218" spans="1:8" ht="30">
      <c r="A11218" s="399" t="s">
        <v>820</v>
      </c>
      <c r="B11218" s="375">
        <v>780221</v>
      </c>
      <c r="C11218" s="381"/>
      <c r="D11218" s="381">
        <v>3</v>
      </c>
      <c r="E11218" s="382" t="s">
        <v>821</v>
      </c>
      <c r="F11218" s="383" t="s">
        <v>822</v>
      </c>
      <c r="G11218" s="147">
        <v>0</v>
      </c>
      <c r="H11218" s="147">
        <v>0</v>
      </c>
    </row>
    <row r="11219" spans="1:8">
      <c r="A11219" s="399" t="s">
        <v>823</v>
      </c>
      <c r="B11219" s="375">
        <v>780221</v>
      </c>
      <c r="C11219" s="381"/>
      <c r="D11219" s="381">
        <v>4</v>
      </c>
      <c r="E11219" s="382" t="s">
        <v>824</v>
      </c>
      <c r="F11219" s="383" t="s">
        <v>825</v>
      </c>
      <c r="G11219" s="147">
        <v>0</v>
      </c>
      <c r="H11219" s="147">
        <v>0</v>
      </c>
    </row>
    <row r="11220" spans="1:8">
      <c r="A11220" s="399" t="s">
        <v>826</v>
      </c>
      <c r="B11220" s="375">
        <v>780221</v>
      </c>
      <c r="C11220" s="381"/>
      <c r="D11220" s="381">
        <v>5</v>
      </c>
      <c r="E11220" s="382" t="s">
        <v>827</v>
      </c>
      <c r="F11220" s="383" t="s">
        <v>828</v>
      </c>
      <c r="G11220" s="147">
        <v>0</v>
      </c>
      <c r="H11220" s="147">
        <v>0</v>
      </c>
    </row>
    <row r="11221" spans="1:8">
      <c r="A11221" s="399" t="s">
        <v>829</v>
      </c>
      <c r="B11221" s="375">
        <v>780221</v>
      </c>
      <c r="C11221" s="381"/>
      <c r="D11221" s="381">
        <v>6</v>
      </c>
      <c r="E11221" s="382" t="s">
        <v>830</v>
      </c>
      <c r="F11221" s="383" t="s">
        <v>831</v>
      </c>
      <c r="G11221" s="147">
        <v>0</v>
      </c>
      <c r="H11221" s="147">
        <v>0</v>
      </c>
    </row>
    <row r="11222" spans="1:8">
      <c r="A11222" s="400" t="s">
        <v>1491</v>
      </c>
      <c r="B11222" s="375">
        <v>780221</v>
      </c>
      <c r="C11222" s="381"/>
      <c r="D11222" s="381">
        <v>7</v>
      </c>
      <c r="E11222" s="384" t="s">
        <v>832</v>
      </c>
      <c r="F11222" s="385" t="s">
        <v>833</v>
      </c>
      <c r="G11222" s="147">
        <v>0</v>
      </c>
      <c r="H11222" s="147">
        <v>0</v>
      </c>
    </row>
    <row r="11223" spans="1:8">
      <c r="A11223" s="399" t="s">
        <v>834</v>
      </c>
      <c r="B11223" s="375">
        <v>780221</v>
      </c>
      <c r="C11223" s="381"/>
      <c r="D11223" s="381">
        <v>8</v>
      </c>
      <c r="E11223" s="382" t="s">
        <v>835</v>
      </c>
      <c r="F11223" s="383" t="s">
        <v>836</v>
      </c>
      <c r="G11223" s="147">
        <v>0</v>
      </c>
      <c r="H11223" s="147">
        <v>0</v>
      </c>
    </row>
    <row r="11224" spans="1:8" ht="28.5">
      <c r="A11224" s="399" t="s">
        <v>837</v>
      </c>
      <c r="B11224" s="375">
        <v>780221</v>
      </c>
      <c r="C11224" s="381"/>
      <c r="D11224" s="378">
        <v>9</v>
      </c>
      <c r="E11224" s="379" t="s">
        <v>838</v>
      </c>
      <c r="F11224" s="380" t="s">
        <v>839</v>
      </c>
      <c r="G11224" s="147">
        <v>0</v>
      </c>
      <c r="H11224" s="147">
        <v>0</v>
      </c>
    </row>
    <row r="11225" spans="1:8">
      <c r="A11225" s="399" t="s">
        <v>840</v>
      </c>
      <c r="B11225" s="375">
        <v>780221</v>
      </c>
      <c r="C11225" s="381"/>
      <c r="D11225" s="381">
        <v>10</v>
      </c>
      <c r="E11225" s="382" t="s">
        <v>841</v>
      </c>
      <c r="F11225" s="383" t="s">
        <v>842</v>
      </c>
      <c r="G11225" s="147">
        <v>0</v>
      </c>
      <c r="H11225" s="147">
        <v>0</v>
      </c>
    </row>
    <row r="11226" spans="1:8">
      <c r="A11226" s="399" t="s">
        <v>843</v>
      </c>
      <c r="B11226" s="375">
        <v>780221</v>
      </c>
      <c r="C11226" s="381"/>
      <c r="D11226" s="381">
        <v>11</v>
      </c>
      <c r="E11226" s="382" t="s">
        <v>844</v>
      </c>
      <c r="F11226" s="383" t="s">
        <v>845</v>
      </c>
      <c r="G11226" s="147">
        <v>0</v>
      </c>
      <c r="H11226" s="147">
        <v>0</v>
      </c>
    </row>
    <row r="11227" spans="1:8">
      <c r="A11227" s="399" t="s">
        <v>846</v>
      </c>
      <c r="B11227" s="375">
        <v>780221</v>
      </c>
      <c r="C11227" s="381"/>
      <c r="D11227" s="381">
        <v>12</v>
      </c>
      <c r="E11227" s="382" t="s">
        <v>847</v>
      </c>
      <c r="F11227" s="383" t="s">
        <v>848</v>
      </c>
      <c r="G11227" s="147">
        <v>0</v>
      </c>
      <c r="H11227" s="147">
        <v>0</v>
      </c>
    </row>
    <row r="11228" spans="1:8">
      <c r="A11228" s="399" t="s">
        <v>849</v>
      </c>
      <c r="B11228" s="375">
        <v>780221</v>
      </c>
      <c r="C11228" s="381"/>
      <c r="D11228" s="381">
        <v>13</v>
      </c>
      <c r="E11228" s="382" t="s">
        <v>850</v>
      </c>
      <c r="F11228" s="383" t="s">
        <v>851</v>
      </c>
      <c r="G11228" s="147">
        <v>0</v>
      </c>
      <c r="H11228" s="147">
        <v>0</v>
      </c>
    </row>
    <row r="11229" spans="1:8">
      <c r="A11229" s="399" t="s">
        <v>852</v>
      </c>
      <c r="B11229" s="375">
        <v>780221</v>
      </c>
      <c r="C11229" s="381"/>
      <c r="D11229" s="381">
        <v>14</v>
      </c>
      <c r="E11229" s="382" t="s">
        <v>853</v>
      </c>
      <c r="F11229" s="383" t="s">
        <v>854</v>
      </c>
      <c r="G11229" s="147">
        <v>0</v>
      </c>
      <c r="H11229" s="147">
        <v>0</v>
      </c>
    </row>
    <row r="11230" spans="1:8">
      <c r="A11230" s="400" t="s">
        <v>1492</v>
      </c>
      <c r="B11230" s="375">
        <v>780221</v>
      </c>
      <c r="C11230" s="499"/>
      <c r="D11230" s="381">
        <v>15</v>
      </c>
      <c r="E11230" s="384" t="s">
        <v>1337</v>
      </c>
      <c r="F11230" s="385" t="s">
        <v>855</v>
      </c>
      <c r="G11230" s="147">
        <v>0</v>
      </c>
      <c r="H11230" s="147">
        <v>0</v>
      </c>
    </row>
    <row r="11231" spans="1:8">
      <c r="A11231" s="399" t="s">
        <v>856</v>
      </c>
      <c r="B11231" s="375">
        <v>780221</v>
      </c>
      <c r="C11231" s="381"/>
      <c r="D11231" s="381">
        <v>16</v>
      </c>
      <c r="E11231" s="382" t="s">
        <v>857</v>
      </c>
      <c r="F11231" s="383" t="s">
        <v>858</v>
      </c>
      <c r="G11231" s="147">
        <v>0</v>
      </c>
      <c r="H11231" s="147">
        <v>0</v>
      </c>
    </row>
    <row r="11232" spans="1:8">
      <c r="A11232" s="399" t="s">
        <v>859</v>
      </c>
      <c r="B11232" s="352">
        <v>780221</v>
      </c>
      <c r="C11232" s="381"/>
      <c r="D11232" s="378">
        <v>17</v>
      </c>
      <c r="E11232" s="379" t="s">
        <v>860</v>
      </c>
      <c r="F11232" s="380" t="s">
        <v>861</v>
      </c>
      <c r="G11232" s="147">
        <v>374</v>
      </c>
      <c r="H11232" s="147">
        <v>616320</v>
      </c>
    </row>
    <row r="11233" spans="1:8" ht="28.5">
      <c r="A11233" s="401" t="s">
        <v>862</v>
      </c>
      <c r="B11233" s="375">
        <v>780221</v>
      </c>
      <c r="C11233" s="381"/>
      <c r="D11233" s="378">
        <v>18</v>
      </c>
      <c r="E11233" s="379" t="s">
        <v>863</v>
      </c>
      <c r="F11233" s="380" t="s">
        <v>864</v>
      </c>
      <c r="G11233" s="147">
        <v>374</v>
      </c>
      <c r="H11233" s="147">
        <v>616320</v>
      </c>
    </row>
    <row r="11234" spans="1:8" ht="30">
      <c r="A11234" s="399" t="s">
        <v>865</v>
      </c>
      <c r="B11234" s="375">
        <v>780221</v>
      </c>
      <c r="C11234" s="381"/>
      <c r="D11234" s="381">
        <v>19</v>
      </c>
      <c r="E11234" s="382" t="s">
        <v>866</v>
      </c>
      <c r="F11234" s="383" t="s">
        <v>867</v>
      </c>
      <c r="G11234" s="147">
        <v>0</v>
      </c>
      <c r="H11234" s="147">
        <v>0</v>
      </c>
    </row>
    <row r="11235" spans="1:8" ht="30">
      <c r="A11235" s="399" t="s">
        <v>868</v>
      </c>
      <c r="B11235" s="375">
        <v>780221</v>
      </c>
      <c r="C11235" s="381"/>
      <c r="D11235" s="381">
        <v>20</v>
      </c>
      <c r="E11235" s="382" t="s">
        <v>869</v>
      </c>
      <c r="F11235" s="383" t="s">
        <v>870</v>
      </c>
      <c r="G11235" s="147">
        <v>0</v>
      </c>
      <c r="H11235" s="147">
        <v>0</v>
      </c>
    </row>
    <row r="11236" spans="1:8">
      <c r="A11236" s="399" t="s">
        <v>871</v>
      </c>
      <c r="B11236" s="375">
        <v>780221</v>
      </c>
      <c r="C11236" s="381"/>
      <c r="D11236" s="381">
        <v>21</v>
      </c>
      <c r="E11236" s="382" t="s">
        <v>872</v>
      </c>
      <c r="F11236" s="383" t="s">
        <v>873</v>
      </c>
      <c r="G11236" s="147">
        <v>0</v>
      </c>
      <c r="H11236" s="147">
        <v>0</v>
      </c>
    </row>
    <row r="11237" spans="1:8">
      <c r="A11237" s="399" t="s">
        <v>874</v>
      </c>
      <c r="B11237" s="375">
        <v>780221</v>
      </c>
      <c r="C11237" s="381"/>
      <c r="D11237" s="381">
        <v>22</v>
      </c>
      <c r="E11237" s="382" t="s">
        <v>875</v>
      </c>
      <c r="F11237" s="383" t="s">
        <v>876</v>
      </c>
      <c r="G11237" s="147">
        <v>374</v>
      </c>
      <c r="H11237" s="147">
        <v>616320</v>
      </c>
    </row>
    <row r="11238" spans="1:8">
      <c r="A11238" s="399" t="s">
        <v>877</v>
      </c>
      <c r="B11238" s="375">
        <v>780221</v>
      </c>
      <c r="C11238" s="381"/>
      <c r="D11238" s="381">
        <v>23</v>
      </c>
      <c r="E11238" s="382" t="s">
        <v>878</v>
      </c>
      <c r="F11238" s="383" t="s">
        <v>879</v>
      </c>
      <c r="G11238" s="147">
        <v>0</v>
      </c>
      <c r="H11238" s="147">
        <v>0</v>
      </c>
    </row>
    <row r="11239" spans="1:8">
      <c r="A11239" s="399" t="s">
        <v>880</v>
      </c>
      <c r="B11239" s="375">
        <v>780221</v>
      </c>
      <c r="C11239" s="381"/>
      <c r="D11239" s="381">
        <v>24</v>
      </c>
      <c r="E11239" s="382" t="s">
        <v>881</v>
      </c>
      <c r="F11239" s="383" t="s">
        <v>882</v>
      </c>
      <c r="G11239" s="147">
        <v>374</v>
      </c>
      <c r="H11239" s="147">
        <v>616320</v>
      </c>
    </row>
    <row r="11240" spans="1:8">
      <c r="A11240" s="399" t="s">
        <v>883</v>
      </c>
      <c r="B11240" s="375">
        <v>780221</v>
      </c>
      <c r="C11240" s="381"/>
      <c r="D11240" s="378">
        <v>25</v>
      </c>
      <c r="E11240" s="379" t="s">
        <v>884</v>
      </c>
      <c r="F11240" s="380" t="s">
        <v>497</v>
      </c>
      <c r="G11240" s="147">
        <v>0</v>
      </c>
      <c r="H11240" s="147">
        <v>0</v>
      </c>
    </row>
    <row r="11241" spans="1:8" ht="28.5">
      <c r="A11241" s="399" t="s">
        <v>885</v>
      </c>
      <c r="B11241" s="375">
        <v>780221</v>
      </c>
      <c r="C11241" s="381"/>
      <c r="D11241" s="378">
        <v>26</v>
      </c>
      <c r="E11241" s="379" t="s">
        <v>886</v>
      </c>
      <c r="F11241" s="380" t="s">
        <v>887</v>
      </c>
      <c r="G11241" s="147">
        <v>0</v>
      </c>
      <c r="H11241" s="147">
        <v>0</v>
      </c>
    </row>
    <row r="11242" spans="1:8">
      <c r="A11242" s="399" t="s">
        <v>888</v>
      </c>
      <c r="B11242" s="375">
        <v>780221</v>
      </c>
      <c r="C11242" s="381"/>
      <c r="D11242" s="381">
        <v>27</v>
      </c>
      <c r="E11242" s="382" t="s">
        <v>889</v>
      </c>
      <c r="F11242" s="383" t="s">
        <v>890</v>
      </c>
      <c r="G11242" s="147">
        <v>0</v>
      </c>
      <c r="H11242" s="147">
        <v>0</v>
      </c>
    </row>
    <row r="11243" spans="1:8">
      <c r="A11243" s="399" t="s">
        <v>891</v>
      </c>
      <c r="B11243" s="375">
        <v>780221</v>
      </c>
      <c r="C11243" s="381"/>
      <c r="D11243" s="381">
        <v>28</v>
      </c>
      <c r="E11243" s="382" t="s">
        <v>892</v>
      </c>
      <c r="F11243" s="383" t="s">
        <v>893</v>
      </c>
      <c r="G11243" s="147">
        <v>0</v>
      </c>
      <c r="H11243" s="147">
        <v>0</v>
      </c>
    </row>
    <row r="11244" spans="1:8">
      <c r="A11244" s="399" t="s">
        <v>894</v>
      </c>
      <c r="B11244" s="375">
        <v>780221</v>
      </c>
      <c r="C11244" s="381"/>
      <c r="D11244" s="381">
        <v>29</v>
      </c>
      <c r="E11244" s="382" t="s">
        <v>895</v>
      </c>
      <c r="F11244" s="383" t="s">
        <v>896</v>
      </c>
      <c r="G11244" s="147">
        <v>0</v>
      </c>
      <c r="H11244" s="147">
        <v>0</v>
      </c>
    </row>
    <row r="11245" spans="1:8">
      <c r="A11245" s="399" t="s">
        <v>897</v>
      </c>
      <c r="B11245" s="375">
        <v>780221</v>
      </c>
      <c r="C11245" s="381"/>
      <c r="D11245" s="381">
        <v>30</v>
      </c>
      <c r="E11245" s="382" t="s">
        <v>898</v>
      </c>
      <c r="F11245" s="383" t="s">
        <v>899</v>
      </c>
      <c r="G11245" s="147">
        <v>0</v>
      </c>
      <c r="H11245" s="147">
        <v>0</v>
      </c>
    </row>
    <row r="11246" spans="1:8" ht="30">
      <c r="A11246" s="399" t="s">
        <v>900</v>
      </c>
      <c r="B11246" s="375">
        <v>780221</v>
      </c>
      <c r="C11246" s="381"/>
      <c r="D11246" s="381">
        <v>31</v>
      </c>
      <c r="E11246" s="382" t="s">
        <v>901</v>
      </c>
      <c r="F11246" s="383" t="s">
        <v>902</v>
      </c>
      <c r="G11246" s="147">
        <v>0</v>
      </c>
      <c r="H11246" s="147">
        <v>0</v>
      </c>
    </row>
    <row r="11247" spans="1:8" ht="30">
      <c r="A11247" s="399" t="s">
        <v>903</v>
      </c>
      <c r="B11247" s="375">
        <v>780221</v>
      </c>
      <c r="C11247" s="381"/>
      <c r="D11247" s="381">
        <v>32</v>
      </c>
      <c r="E11247" s="382" t="s">
        <v>904</v>
      </c>
      <c r="F11247" s="383" t="s">
        <v>905</v>
      </c>
      <c r="G11247" s="147">
        <v>0</v>
      </c>
      <c r="H11247" s="147">
        <v>0</v>
      </c>
    </row>
    <row r="11248" spans="1:8" ht="30">
      <c r="A11248" s="399" t="s">
        <v>906</v>
      </c>
      <c r="B11248" s="375">
        <v>780221</v>
      </c>
      <c r="C11248" s="381"/>
      <c r="D11248" s="381">
        <v>33</v>
      </c>
      <c r="E11248" s="382" t="s">
        <v>907</v>
      </c>
      <c r="F11248" s="383" t="s">
        <v>908</v>
      </c>
      <c r="G11248" s="147">
        <v>0</v>
      </c>
      <c r="H11248" s="147">
        <v>0</v>
      </c>
    </row>
    <row r="11249" spans="1:8">
      <c r="A11249" s="399" t="s">
        <v>909</v>
      </c>
      <c r="B11249" s="375">
        <v>780221</v>
      </c>
      <c r="C11249" s="381"/>
      <c r="D11249" s="381">
        <v>34</v>
      </c>
      <c r="E11249" s="382" t="s">
        <v>910</v>
      </c>
      <c r="F11249" s="383" t="s">
        <v>911</v>
      </c>
      <c r="G11249" s="147">
        <v>0</v>
      </c>
      <c r="H11249" s="147">
        <v>0</v>
      </c>
    </row>
    <row r="11250" spans="1:8">
      <c r="A11250" s="399" t="s">
        <v>912</v>
      </c>
      <c r="B11250" s="375">
        <v>780221</v>
      </c>
      <c r="C11250" s="381"/>
      <c r="D11250" s="381">
        <v>35</v>
      </c>
      <c r="E11250" s="382" t="s">
        <v>913</v>
      </c>
      <c r="F11250" s="383" t="s">
        <v>914</v>
      </c>
      <c r="G11250" s="147">
        <v>0</v>
      </c>
      <c r="H11250" s="147">
        <v>0</v>
      </c>
    </row>
    <row r="11251" spans="1:8" ht="30">
      <c r="A11251" s="399" t="s">
        <v>915</v>
      </c>
      <c r="B11251" s="375">
        <v>780221</v>
      </c>
      <c r="C11251" s="381"/>
      <c r="D11251" s="381">
        <v>36</v>
      </c>
      <c r="E11251" s="382" t="s">
        <v>916</v>
      </c>
      <c r="F11251" s="383" t="s">
        <v>917</v>
      </c>
      <c r="G11251" s="147">
        <v>0</v>
      </c>
      <c r="H11251" s="147">
        <v>0</v>
      </c>
    </row>
    <row r="11252" spans="1:8" ht="28.5">
      <c r="A11252" s="399" t="s">
        <v>918</v>
      </c>
      <c r="B11252" s="375">
        <v>780221</v>
      </c>
      <c r="C11252" s="381"/>
      <c r="D11252" s="378">
        <v>37</v>
      </c>
      <c r="E11252" s="379" t="s">
        <v>919</v>
      </c>
      <c r="F11252" s="380" t="s">
        <v>920</v>
      </c>
      <c r="G11252" s="147">
        <v>0</v>
      </c>
      <c r="H11252" s="147">
        <v>0</v>
      </c>
    </row>
    <row r="11253" spans="1:8">
      <c r="A11253" s="399" t="s">
        <v>921</v>
      </c>
      <c r="B11253" s="375">
        <v>780221</v>
      </c>
      <c r="C11253" s="381"/>
      <c r="D11253" s="381">
        <v>38</v>
      </c>
      <c r="E11253" s="382" t="s">
        <v>922</v>
      </c>
      <c r="F11253" s="383" t="s">
        <v>39</v>
      </c>
      <c r="G11253" s="147">
        <v>0</v>
      </c>
      <c r="H11253" s="147">
        <v>0</v>
      </c>
    </row>
    <row r="11254" spans="1:8">
      <c r="A11254" s="399" t="s">
        <v>923</v>
      </c>
      <c r="B11254" s="375">
        <v>780221</v>
      </c>
      <c r="C11254" s="381"/>
      <c r="D11254" s="381">
        <v>39</v>
      </c>
      <c r="E11254" s="382" t="s">
        <v>924</v>
      </c>
      <c r="F11254" s="383" t="s">
        <v>40</v>
      </c>
      <c r="G11254" s="147">
        <v>0</v>
      </c>
      <c r="H11254" s="147">
        <v>0</v>
      </c>
    </row>
    <row r="11255" spans="1:8">
      <c r="A11255" s="399" t="s">
        <v>925</v>
      </c>
      <c r="B11255" s="375">
        <v>780221</v>
      </c>
      <c r="C11255" s="381"/>
      <c r="D11255" s="381">
        <v>40</v>
      </c>
      <c r="E11255" s="382" t="s">
        <v>926</v>
      </c>
      <c r="F11255" s="383" t="s">
        <v>927</v>
      </c>
      <c r="G11255" s="147">
        <v>0</v>
      </c>
      <c r="H11255" s="147">
        <v>0</v>
      </c>
    </row>
    <row r="11256" spans="1:8">
      <c r="A11256" s="399" t="s">
        <v>928</v>
      </c>
      <c r="B11256" s="375">
        <v>780221</v>
      </c>
      <c r="C11256" s="381"/>
      <c r="D11256" s="381">
        <v>41</v>
      </c>
      <c r="E11256" s="382" t="s">
        <v>929</v>
      </c>
      <c r="F11256" s="383" t="s">
        <v>930</v>
      </c>
      <c r="G11256" s="147">
        <v>0</v>
      </c>
      <c r="H11256" s="147">
        <v>0</v>
      </c>
    </row>
    <row r="11257" spans="1:8" ht="28.5">
      <c r="A11257" s="399" t="s">
        <v>931</v>
      </c>
      <c r="B11257" s="375">
        <v>780221</v>
      </c>
      <c r="C11257" s="381"/>
      <c r="D11257" s="378">
        <v>42</v>
      </c>
      <c r="E11257" s="379" t="s">
        <v>932</v>
      </c>
      <c r="F11257" s="380" t="s">
        <v>933</v>
      </c>
      <c r="G11257" s="147">
        <v>0</v>
      </c>
      <c r="H11257" s="147">
        <v>0</v>
      </c>
    </row>
    <row r="11258" spans="1:8">
      <c r="A11258" s="399" t="s">
        <v>934</v>
      </c>
      <c r="B11258" s="375">
        <v>780221</v>
      </c>
      <c r="C11258" s="381"/>
      <c r="D11258" s="381">
        <v>43</v>
      </c>
      <c r="E11258" s="382" t="s">
        <v>935</v>
      </c>
      <c r="F11258" s="383" t="s">
        <v>936</v>
      </c>
      <c r="G11258" s="147">
        <v>0</v>
      </c>
      <c r="H11258" s="147">
        <v>0</v>
      </c>
    </row>
    <row r="11259" spans="1:8">
      <c r="A11259" s="399" t="s">
        <v>937</v>
      </c>
      <c r="B11259" s="375">
        <v>780221</v>
      </c>
      <c r="C11259" s="381"/>
      <c r="D11259" s="381">
        <v>44</v>
      </c>
      <c r="E11259" s="382" t="s">
        <v>938</v>
      </c>
      <c r="F11259" s="383" t="s">
        <v>939</v>
      </c>
      <c r="G11259" s="147">
        <v>0</v>
      </c>
      <c r="H11259" s="147">
        <v>0</v>
      </c>
    </row>
    <row r="11260" spans="1:8">
      <c r="A11260" s="399" t="s">
        <v>940</v>
      </c>
      <c r="B11260" s="375">
        <v>780221</v>
      </c>
      <c r="C11260" s="381"/>
      <c r="D11260" s="381">
        <v>45</v>
      </c>
      <c r="E11260" s="382" t="s">
        <v>941</v>
      </c>
      <c r="F11260" s="383" t="s">
        <v>942</v>
      </c>
      <c r="G11260" s="147">
        <v>0</v>
      </c>
      <c r="H11260" s="147">
        <v>0</v>
      </c>
    </row>
    <row r="11261" spans="1:8" ht="28.5">
      <c r="A11261" s="399" t="s">
        <v>943</v>
      </c>
      <c r="B11261" s="375">
        <v>780221</v>
      </c>
      <c r="C11261" s="381"/>
      <c r="D11261" s="378">
        <v>46</v>
      </c>
      <c r="E11261" s="386">
        <v>5</v>
      </c>
      <c r="F11261" s="380" t="s">
        <v>944</v>
      </c>
      <c r="G11261" s="147">
        <v>0</v>
      </c>
      <c r="H11261" s="147">
        <v>0</v>
      </c>
    </row>
    <row r="11262" spans="1:8">
      <c r="A11262" s="399" t="s">
        <v>945</v>
      </c>
      <c r="B11262" s="375">
        <v>780221</v>
      </c>
      <c r="C11262" s="381"/>
      <c r="D11262" s="381">
        <v>47</v>
      </c>
      <c r="E11262" s="382" t="s">
        <v>946</v>
      </c>
      <c r="F11262" s="383" t="s">
        <v>947</v>
      </c>
      <c r="G11262" s="147">
        <v>0</v>
      </c>
      <c r="H11262" s="147">
        <v>0</v>
      </c>
    </row>
    <row r="11263" spans="1:8">
      <c r="A11263" s="399" t="s">
        <v>948</v>
      </c>
      <c r="B11263" s="375">
        <v>780221</v>
      </c>
      <c r="C11263" s="381"/>
      <c r="D11263" s="381">
        <v>48</v>
      </c>
      <c r="E11263" s="382" t="s">
        <v>949</v>
      </c>
      <c r="F11263" s="383" t="s">
        <v>950</v>
      </c>
      <c r="G11263" s="147">
        <v>0</v>
      </c>
      <c r="H11263" s="147">
        <v>0</v>
      </c>
    </row>
    <row r="11264" spans="1:8">
      <c r="A11264" s="402" t="s">
        <v>951</v>
      </c>
      <c r="B11264" s="375">
        <v>780221</v>
      </c>
      <c r="C11264" s="381"/>
      <c r="D11264" s="381">
        <v>49</v>
      </c>
      <c r="E11264" s="384" t="s">
        <v>952</v>
      </c>
      <c r="F11264" s="385" t="s">
        <v>953</v>
      </c>
      <c r="G11264" s="147">
        <v>0</v>
      </c>
      <c r="H11264" s="147">
        <v>0</v>
      </c>
    </row>
    <row r="11265" spans="1:8" ht="30">
      <c r="A11265" s="398" t="s">
        <v>38</v>
      </c>
      <c r="B11265" s="375">
        <v>780193</v>
      </c>
      <c r="C11265" s="376">
        <v>209</v>
      </c>
      <c r="D11265" s="377">
        <v>0</v>
      </c>
      <c r="E11265" s="377">
        <v>0</v>
      </c>
      <c r="F11265" s="435" t="s">
        <v>1084</v>
      </c>
      <c r="G11265" s="149">
        <v>10336</v>
      </c>
      <c r="H11265" s="149">
        <v>6697781</v>
      </c>
    </row>
    <row r="11266" spans="1:8" ht="28.5">
      <c r="A11266" s="399" t="s">
        <v>815</v>
      </c>
      <c r="B11266" s="375">
        <v>780193</v>
      </c>
      <c r="C11266" s="381"/>
      <c r="D11266" s="378">
        <v>1</v>
      </c>
      <c r="E11266" s="379">
        <v>1</v>
      </c>
      <c r="F11266" s="380" t="s">
        <v>816</v>
      </c>
      <c r="G11266" s="147">
        <v>0</v>
      </c>
      <c r="H11266" s="147">
        <v>0</v>
      </c>
    </row>
    <row r="11267" spans="1:8">
      <c r="A11267" s="399" t="s">
        <v>817</v>
      </c>
      <c r="B11267" s="375">
        <v>780193</v>
      </c>
      <c r="C11267" s="381"/>
      <c r="D11267" s="381">
        <v>2</v>
      </c>
      <c r="E11267" s="382" t="s">
        <v>818</v>
      </c>
      <c r="F11267" s="383" t="s">
        <v>819</v>
      </c>
      <c r="G11267" s="147">
        <v>0</v>
      </c>
      <c r="H11267" s="147">
        <v>0</v>
      </c>
    </row>
    <row r="11268" spans="1:8" ht="30">
      <c r="A11268" s="399" t="s">
        <v>820</v>
      </c>
      <c r="B11268" s="375">
        <v>780193</v>
      </c>
      <c r="C11268" s="381"/>
      <c r="D11268" s="381">
        <v>3</v>
      </c>
      <c r="E11268" s="382" t="s">
        <v>821</v>
      </c>
      <c r="F11268" s="383" t="s">
        <v>822</v>
      </c>
      <c r="G11268" s="147">
        <v>0</v>
      </c>
      <c r="H11268" s="147">
        <v>0</v>
      </c>
    </row>
    <row r="11269" spans="1:8">
      <c r="A11269" s="399" t="s">
        <v>823</v>
      </c>
      <c r="B11269" s="375">
        <v>780193</v>
      </c>
      <c r="C11269" s="381"/>
      <c r="D11269" s="381">
        <v>4</v>
      </c>
      <c r="E11269" s="382" t="s">
        <v>824</v>
      </c>
      <c r="F11269" s="383" t="s">
        <v>825</v>
      </c>
      <c r="G11269" s="147">
        <v>0</v>
      </c>
      <c r="H11269" s="147">
        <v>0</v>
      </c>
    </row>
    <row r="11270" spans="1:8">
      <c r="A11270" s="399" t="s">
        <v>826</v>
      </c>
      <c r="B11270" s="375">
        <v>780193</v>
      </c>
      <c r="C11270" s="381"/>
      <c r="D11270" s="381">
        <v>5</v>
      </c>
      <c r="E11270" s="382" t="s">
        <v>827</v>
      </c>
      <c r="F11270" s="383" t="s">
        <v>828</v>
      </c>
      <c r="G11270" s="147">
        <v>0</v>
      </c>
      <c r="H11270" s="147">
        <v>0</v>
      </c>
    </row>
    <row r="11271" spans="1:8">
      <c r="A11271" s="399" t="s">
        <v>829</v>
      </c>
      <c r="B11271" s="375">
        <v>780193</v>
      </c>
      <c r="C11271" s="381"/>
      <c r="D11271" s="381">
        <v>6</v>
      </c>
      <c r="E11271" s="382" t="s">
        <v>830</v>
      </c>
      <c r="F11271" s="383" t="s">
        <v>831</v>
      </c>
      <c r="G11271" s="147">
        <v>0</v>
      </c>
      <c r="H11271" s="147">
        <v>0</v>
      </c>
    </row>
    <row r="11272" spans="1:8">
      <c r="A11272" s="400" t="s">
        <v>1491</v>
      </c>
      <c r="B11272" s="375">
        <v>780193</v>
      </c>
      <c r="C11272" s="381"/>
      <c r="D11272" s="381">
        <v>7</v>
      </c>
      <c r="E11272" s="384" t="s">
        <v>832</v>
      </c>
      <c r="F11272" s="385" t="s">
        <v>833</v>
      </c>
      <c r="G11272" s="147">
        <v>0</v>
      </c>
      <c r="H11272" s="147">
        <v>0</v>
      </c>
    </row>
    <row r="11273" spans="1:8">
      <c r="A11273" s="399" t="s">
        <v>834</v>
      </c>
      <c r="B11273" s="375">
        <v>780193</v>
      </c>
      <c r="C11273" s="381"/>
      <c r="D11273" s="381">
        <v>8</v>
      </c>
      <c r="E11273" s="382" t="s">
        <v>835</v>
      </c>
      <c r="F11273" s="383" t="s">
        <v>836</v>
      </c>
      <c r="G11273" s="147">
        <v>0</v>
      </c>
      <c r="H11273" s="147">
        <v>0</v>
      </c>
    </row>
    <row r="11274" spans="1:8" ht="28.5">
      <c r="A11274" s="399" t="s">
        <v>837</v>
      </c>
      <c r="B11274" s="375">
        <v>780193</v>
      </c>
      <c r="C11274" s="381"/>
      <c r="D11274" s="378">
        <v>9</v>
      </c>
      <c r="E11274" s="379" t="s">
        <v>838</v>
      </c>
      <c r="F11274" s="380" t="s">
        <v>839</v>
      </c>
      <c r="G11274" s="147">
        <v>0</v>
      </c>
      <c r="H11274" s="147">
        <v>0</v>
      </c>
    </row>
    <row r="11275" spans="1:8">
      <c r="A11275" s="399" t="s">
        <v>840</v>
      </c>
      <c r="B11275" s="375">
        <v>780193</v>
      </c>
      <c r="C11275" s="381"/>
      <c r="D11275" s="381">
        <v>10</v>
      </c>
      <c r="E11275" s="382" t="s">
        <v>841</v>
      </c>
      <c r="F11275" s="383" t="s">
        <v>842</v>
      </c>
      <c r="G11275" s="147">
        <v>0</v>
      </c>
      <c r="H11275" s="147">
        <v>0</v>
      </c>
    </row>
    <row r="11276" spans="1:8">
      <c r="A11276" s="399" t="s">
        <v>843</v>
      </c>
      <c r="B11276" s="375">
        <v>780193</v>
      </c>
      <c r="C11276" s="381"/>
      <c r="D11276" s="381">
        <v>11</v>
      </c>
      <c r="E11276" s="382" t="s">
        <v>844</v>
      </c>
      <c r="F11276" s="383" t="s">
        <v>845</v>
      </c>
      <c r="G11276" s="147">
        <v>0</v>
      </c>
      <c r="H11276" s="147">
        <v>0</v>
      </c>
    </row>
    <row r="11277" spans="1:8">
      <c r="A11277" s="399" t="s">
        <v>846</v>
      </c>
      <c r="B11277" s="375">
        <v>780193</v>
      </c>
      <c r="C11277" s="381"/>
      <c r="D11277" s="381">
        <v>12</v>
      </c>
      <c r="E11277" s="382" t="s">
        <v>847</v>
      </c>
      <c r="F11277" s="383" t="s">
        <v>848</v>
      </c>
      <c r="G11277" s="147">
        <v>0</v>
      </c>
      <c r="H11277" s="147">
        <v>0</v>
      </c>
    </row>
    <row r="11278" spans="1:8">
      <c r="A11278" s="399" t="s">
        <v>849</v>
      </c>
      <c r="B11278" s="375">
        <v>780193</v>
      </c>
      <c r="C11278" s="381"/>
      <c r="D11278" s="381">
        <v>13</v>
      </c>
      <c r="E11278" s="382" t="s">
        <v>850</v>
      </c>
      <c r="F11278" s="383" t="s">
        <v>851</v>
      </c>
      <c r="G11278" s="147">
        <v>0</v>
      </c>
      <c r="H11278" s="147">
        <v>0</v>
      </c>
    </row>
    <row r="11279" spans="1:8">
      <c r="A11279" s="399" t="s">
        <v>852</v>
      </c>
      <c r="B11279" s="375">
        <v>780193</v>
      </c>
      <c r="C11279" s="381"/>
      <c r="D11279" s="381">
        <v>14</v>
      </c>
      <c r="E11279" s="382" t="s">
        <v>853</v>
      </c>
      <c r="F11279" s="383" t="s">
        <v>854</v>
      </c>
      <c r="G11279" s="147">
        <v>0</v>
      </c>
      <c r="H11279" s="147">
        <v>0</v>
      </c>
    </row>
    <row r="11280" spans="1:8">
      <c r="A11280" s="400" t="s">
        <v>1492</v>
      </c>
      <c r="B11280" s="375">
        <v>780193</v>
      </c>
      <c r="C11280" s="499"/>
      <c r="D11280" s="381">
        <v>15</v>
      </c>
      <c r="E11280" s="384" t="s">
        <v>1337</v>
      </c>
      <c r="F11280" s="385" t="s">
        <v>855</v>
      </c>
      <c r="G11280" s="147">
        <v>0</v>
      </c>
      <c r="H11280" s="147">
        <v>0</v>
      </c>
    </row>
    <row r="11281" spans="1:8">
      <c r="A11281" s="399" t="s">
        <v>856</v>
      </c>
      <c r="B11281" s="375">
        <v>780193</v>
      </c>
      <c r="C11281" s="381"/>
      <c r="D11281" s="381">
        <v>16</v>
      </c>
      <c r="E11281" s="382" t="s">
        <v>857</v>
      </c>
      <c r="F11281" s="383" t="s">
        <v>858</v>
      </c>
      <c r="G11281" s="147">
        <v>0</v>
      </c>
      <c r="H11281" s="147">
        <v>0</v>
      </c>
    </row>
    <row r="11282" spans="1:8">
      <c r="A11282" s="399" t="s">
        <v>859</v>
      </c>
      <c r="B11282" s="352">
        <v>780193</v>
      </c>
      <c r="C11282" s="381"/>
      <c r="D11282" s="378">
        <v>17</v>
      </c>
      <c r="E11282" s="379" t="s">
        <v>860</v>
      </c>
      <c r="F11282" s="380" t="s">
        <v>861</v>
      </c>
      <c r="G11282" s="147">
        <v>10336</v>
      </c>
      <c r="H11282" s="147">
        <v>6697781</v>
      </c>
    </row>
    <row r="11283" spans="1:8" ht="28.5">
      <c r="A11283" s="401" t="s">
        <v>862</v>
      </c>
      <c r="B11283" s="375">
        <v>780193</v>
      </c>
      <c r="C11283" s="381"/>
      <c r="D11283" s="378">
        <v>18</v>
      </c>
      <c r="E11283" s="379" t="s">
        <v>863</v>
      </c>
      <c r="F11283" s="380" t="s">
        <v>864</v>
      </c>
      <c r="G11283" s="147">
        <v>10336</v>
      </c>
      <c r="H11283" s="147">
        <v>6697781</v>
      </c>
    </row>
    <row r="11284" spans="1:8" ht="30">
      <c r="A11284" s="399" t="s">
        <v>865</v>
      </c>
      <c r="B11284" s="375">
        <v>780193</v>
      </c>
      <c r="C11284" s="381"/>
      <c r="D11284" s="381">
        <v>19</v>
      </c>
      <c r="E11284" s="382" t="s">
        <v>866</v>
      </c>
      <c r="F11284" s="383" t="s">
        <v>867</v>
      </c>
      <c r="G11284" s="147">
        <v>0</v>
      </c>
      <c r="H11284" s="147">
        <v>0</v>
      </c>
    </row>
    <row r="11285" spans="1:8" ht="30">
      <c r="A11285" s="399" t="s">
        <v>868</v>
      </c>
      <c r="B11285" s="375">
        <v>780193</v>
      </c>
      <c r="C11285" s="381"/>
      <c r="D11285" s="381">
        <v>20</v>
      </c>
      <c r="E11285" s="382" t="s">
        <v>869</v>
      </c>
      <c r="F11285" s="383" t="s">
        <v>870</v>
      </c>
      <c r="G11285" s="147">
        <v>0</v>
      </c>
      <c r="H11285" s="147">
        <v>0</v>
      </c>
    </row>
    <row r="11286" spans="1:8">
      <c r="A11286" s="399" t="s">
        <v>871</v>
      </c>
      <c r="B11286" s="375">
        <v>780193</v>
      </c>
      <c r="C11286" s="381"/>
      <c r="D11286" s="381">
        <v>21</v>
      </c>
      <c r="E11286" s="382" t="s">
        <v>872</v>
      </c>
      <c r="F11286" s="383" t="s">
        <v>873</v>
      </c>
      <c r="G11286" s="147">
        <v>0</v>
      </c>
      <c r="H11286" s="147">
        <v>0</v>
      </c>
    </row>
    <row r="11287" spans="1:8">
      <c r="A11287" s="399" t="s">
        <v>874</v>
      </c>
      <c r="B11287" s="375">
        <v>780193</v>
      </c>
      <c r="C11287" s="381"/>
      <c r="D11287" s="381">
        <v>22</v>
      </c>
      <c r="E11287" s="382" t="s">
        <v>875</v>
      </c>
      <c r="F11287" s="383" t="s">
        <v>876</v>
      </c>
      <c r="G11287" s="147">
        <v>10336</v>
      </c>
      <c r="H11287" s="147">
        <v>6697781</v>
      </c>
    </row>
    <row r="11288" spans="1:8">
      <c r="A11288" s="399" t="s">
        <v>877</v>
      </c>
      <c r="B11288" s="375">
        <v>780193</v>
      </c>
      <c r="C11288" s="381"/>
      <c r="D11288" s="381">
        <v>23</v>
      </c>
      <c r="E11288" s="382" t="s">
        <v>878</v>
      </c>
      <c r="F11288" s="383" t="s">
        <v>879</v>
      </c>
      <c r="G11288" s="147">
        <v>0</v>
      </c>
      <c r="H11288" s="147">
        <v>0</v>
      </c>
    </row>
    <row r="11289" spans="1:8">
      <c r="A11289" s="399" t="s">
        <v>880</v>
      </c>
      <c r="B11289" s="375">
        <v>780193</v>
      </c>
      <c r="C11289" s="381"/>
      <c r="D11289" s="381">
        <v>24</v>
      </c>
      <c r="E11289" s="382" t="s">
        <v>881</v>
      </c>
      <c r="F11289" s="383" t="s">
        <v>882</v>
      </c>
      <c r="G11289" s="147">
        <v>10336</v>
      </c>
      <c r="H11289" s="147">
        <v>6697781</v>
      </c>
    </row>
    <row r="11290" spans="1:8">
      <c r="A11290" s="399" t="s">
        <v>883</v>
      </c>
      <c r="B11290" s="375">
        <v>780193</v>
      </c>
      <c r="C11290" s="381"/>
      <c r="D11290" s="378">
        <v>25</v>
      </c>
      <c r="E11290" s="379" t="s">
        <v>884</v>
      </c>
      <c r="F11290" s="380" t="s">
        <v>497</v>
      </c>
      <c r="G11290" s="147">
        <v>0</v>
      </c>
      <c r="H11290" s="147">
        <v>0</v>
      </c>
    </row>
    <row r="11291" spans="1:8" ht="28.5">
      <c r="A11291" s="399" t="s">
        <v>885</v>
      </c>
      <c r="B11291" s="375">
        <v>780193</v>
      </c>
      <c r="C11291" s="381"/>
      <c r="D11291" s="378">
        <v>26</v>
      </c>
      <c r="E11291" s="379" t="s">
        <v>886</v>
      </c>
      <c r="F11291" s="380" t="s">
        <v>887</v>
      </c>
      <c r="G11291" s="147">
        <v>0</v>
      </c>
      <c r="H11291" s="147">
        <v>0</v>
      </c>
    </row>
    <row r="11292" spans="1:8">
      <c r="A11292" s="399" t="s">
        <v>888</v>
      </c>
      <c r="B11292" s="375">
        <v>780193</v>
      </c>
      <c r="C11292" s="381"/>
      <c r="D11292" s="381">
        <v>27</v>
      </c>
      <c r="E11292" s="382" t="s">
        <v>889</v>
      </c>
      <c r="F11292" s="383" t="s">
        <v>890</v>
      </c>
      <c r="G11292" s="147">
        <v>0</v>
      </c>
      <c r="H11292" s="147">
        <v>0</v>
      </c>
    </row>
    <row r="11293" spans="1:8">
      <c r="A11293" s="399" t="s">
        <v>891</v>
      </c>
      <c r="B11293" s="375">
        <v>780193</v>
      </c>
      <c r="C11293" s="381"/>
      <c r="D11293" s="381">
        <v>28</v>
      </c>
      <c r="E11293" s="382" t="s">
        <v>892</v>
      </c>
      <c r="F11293" s="383" t="s">
        <v>893</v>
      </c>
      <c r="G11293" s="147">
        <v>0</v>
      </c>
      <c r="H11293" s="147">
        <v>0</v>
      </c>
    </row>
    <row r="11294" spans="1:8">
      <c r="A11294" s="399" t="s">
        <v>894</v>
      </c>
      <c r="B11294" s="375">
        <v>780193</v>
      </c>
      <c r="C11294" s="381"/>
      <c r="D11294" s="381">
        <v>29</v>
      </c>
      <c r="E11294" s="382" t="s">
        <v>895</v>
      </c>
      <c r="F11294" s="383" t="s">
        <v>896</v>
      </c>
      <c r="G11294" s="147">
        <v>0</v>
      </c>
      <c r="H11294" s="147">
        <v>0</v>
      </c>
    </row>
    <row r="11295" spans="1:8">
      <c r="A11295" s="399" t="s">
        <v>897</v>
      </c>
      <c r="B11295" s="375">
        <v>780193</v>
      </c>
      <c r="C11295" s="381"/>
      <c r="D11295" s="381">
        <v>30</v>
      </c>
      <c r="E11295" s="382" t="s">
        <v>898</v>
      </c>
      <c r="F11295" s="383" t="s">
        <v>899</v>
      </c>
      <c r="G11295" s="147">
        <v>0</v>
      </c>
      <c r="H11295" s="147">
        <v>0</v>
      </c>
    </row>
    <row r="11296" spans="1:8" ht="30">
      <c r="A11296" s="399" t="s">
        <v>900</v>
      </c>
      <c r="B11296" s="375">
        <v>780193</v>
      </c>
      <c r="C11296" s="381"/>
      <c r="D11296" s="381">
        <v>31</v>
      </c>
      <c r="E11296" s="382" t="s">
        <v>901</v>
      </c>
      <c r="F11296" s="383" t="s">
        <v>902</v>
      </c>
      <c r="G11296" s="147">
        <v>0</v>
      </c>
      <c r="H11296" s="147">
        <v>0</v>
      </c>
    </row>
    <row r="11297" spans="1:8" ht="30">
      <c r="A11297" s="399" t="s">
        <v>903</v>
      </c>
      <c r="B11297" s="375">
        <v>780193</v>
      </c>
      <c r="C11297" s="381"/>
      <c r="D11297" s="381">
        <v>32</v>
      </c>
      <c r="E11297" s="382" t="s">
        <v>904</v>
      </c>
      <c r="F11297" s="383" t="s">
        <v>905</v>
      </c>
      <c r="G11297" s="147">
        <v>0</v>
      </c>
      <c r="H11297" s="147">
        <v>0</v>
      </c>
    </row>
    <row r="11298" spans="1:8" ht="30">
      <c r="A11298" s="399" t="s">
        <v>906</v>
      </c>
      <c r="B11298" s="375">
        <v>780193</v>
      </c>
      <c r="C11298" s="381"/>
      <c r="D11298" s="381">
        <v>33</v>
      </c>
      <c r="E11298" s="382" t="s">
        <v>907</v>
      </c>
      <c r="F11298" s="383" t="s">
        <v>908</v>
      </c>
      <c r="G11298" s="147">
        <v>0</v>
      </c>
      <c r="H11298" s="147">
        <v>0</v>
      </c>
    </row>
    <row r="11299" spans="1:8">
      <c r="A11299" s="399" t="s">
        <v>909</v>
      </c>
      <c r="B11299" s="375">
        <v>780193</v>
      </c>
      <c r="C11299" s="381"/>
      <c r="D11299" s="381">
        <v>34</v>
      </c>
      <c r="E11299" s="382" t="s">
        <v>910</v>
      </c>
      <c r="F11299" s="383" t="s">
        <v>911</v>
      </c>
      <c r="G11299" s="147">
        <v>0</v>
      </c>
      <c r="H11299" s="147">
        <v>0</v>
      </c>
    </row>
    <row r="11300" spans="1:8">
      <c r="A11300" s="399" t="s">
        <v>912</v>
      </c>
      <c r="B11300" s="375">
        <v>780193</v>
      </c>
      <c r="C11300" s="381"/>
      <c r="D11300" s="381">
        <v>35</v>
      </c>
      <c r="E11300" s="382" t="s">
        <v>913</v>
      </c>
      <c r="F11300" s="383" t="s">
        <v>914</v>
      </c>
      <c r="G11300" s="147">
        <v>0</v>
      </c>
      <c r="H11300" s="147">
        <v>0</v>
      </c>
    </row>
    <row r="11301" spans="1:8" ht="30">
      <c r="A11301" s="399" t="s">
        <v>915</v>
      </c>
      <c r="B11301" s="375">
        <v>780193</v>
      </c>
      <c r="C11301" s="381"/>
      <c r="D11301" s="381">
        <v>36</v>
      </c>
      <c r="E11301" s="382" t="s">
        <v>916</v>
      </c>
      <c r="F11301" s="383" t="s">
        <v>917</v>
      </c>
      <c r="G11301" s="147">
        <v>0</v>
      </c>
      <c r="H11301" s="147">
        <v>0</v>
      </c>
    </row>
    <row r="11302" spans="1:8" ht="28.5">
      <c r="A11302" s="399" t="s">
        <v>918</v>
      </c>
      <c r="B11302" s="375">
        <v>780193</v>
      </c>
      <c r="C11302" s="381"/>
      <c r="D11302" s="378">
        <v>37</v>
      </c>
      <c r="E11302" s="379" t="s">
        <v>919</v>
      </c>
      <c r="F11302" s="380" t="s">
        <v>920</v>
      </c>
      <c r="G11302" s="147">
        <v>0</v>
      </c>
      <c r="H11302" s="147">
        <v>0</v>
      </c>
    </row>
    <row r="11303" spans="1:8">
      <c r="A11303" s="399" t="s">
        <v>921</v>
      </c>
      <c r="B11303" s="375">
        <v>780193</v>
      </c>
      <c r="C11303" s="381"/>
      <c r="D11303" s="381">
        <v>38</v>
      </c>
      <c r="E11303" s="382" t="s">
        <v>922</v>
      </c>
      <c r="F11303" s="383" t="s">
        <v>39</v>
      </c>
      <c r="G11303" s="147">
        <v>0</v>
      </c>
      <c r="H11303" s="147">
        <v>0</v>
      </c>
    </row>
    <row r="11304" spans="1:8">
      <c r="A11304" s="399" t="s">
        <v>923</v>
      </c>
      <c r="B11304" s="375">
        <v>780193</v>
      </c>
      <c r="C11304" s="381"/>
      <c r="D11304" s="381">
        <v>39</v>
      </c>
      <c r="E11304" s="382" t="s">
        <v>924</v>
      </c>
      <c r="F11304" s="383" t="s">
        <v>40</v>
      </c>
      <c r="G11304" s="147">
        <v>0</v>
      </c>
      <c r="H11304" s="147">
        <v>0</v>
      </c>
    </row>
    <row r="11305" spans="1:8">
      <c r="A11305" s="399" t="s">
        <v>925</v>
      </c>
      <c r="B11305" s="375">
        <v>780193</v>
      </c>
      <c r="C11305" s="381"/>
      <c r="D11305" s="381">
        <v>40</v>
      </c>
      <c r="E11305" s="382" t="s">
        <v>926</v>
      </c>
      <c r="F11305" s="383" t="s">
        <v>927</v>
      </c>
      <c r="G11305" s="147">
        <v>0</v>
      </c>
      <c r="H11305" s="147">
        <v>0</v>
      </c>
    </row>
    <row r="11306" spans="1:8">
      <c r="A11306" s="399" t="s">
        <v>928</v>
      </c>
      <c r="B11306" s="375">
        <v>780193</v>
      </c>
      <c r="C11306" s="381"/>
      <c r="D11306" s="381">
        <v>41</v>
      </c>
      <c r="E11306" s="382" t="s">
        <v>929</v>
      </c>
      <c r="F11306" s="383" t="s">
        <v>930</v>
      </c>
      <c r="G11306" s="147">
        <v>0</v>
      </c>
      <c r="H11306" s="147">
        <v>0</v>
      </c>
    </row>
    <row r="11307" spans="1:8" ht="28.5">
      <c r="A11307" s="399" t="s">
        <v>931</v>
      </c>
      <c r="B11307" s="375">
        <v>780193</v>
      </c>
      <c r="C11307" s="381"/>
      <c r="D11307" s="378">
        <v>42</v>
      </c>
      <c r="E11307" s="379" t="s">
        <v>932</v>
      </c>
      <c r="F11307" s="380" t="s">
        <v>933</v>
      </c>
      <c r="G11307" s="147">
        <v>0</v>
      </c>
      <c r="H11307" s="147">
        <v>0</v>
      </c>
    </row>
    <row r="11308" spans="1:8">
      <c r="A11308" s="399" t="s">
        <v>934</v>
      </c>
      <c r="B11308" s="375">
        <v>780193</v>
      </c>
      <c r="C11308" s="381"/>
      <c r="D11308" s="381">
        <v>43</v>
      </c>
      <c r="E11308" s="382" t="s">
        <v>935</v>
      </c>
      <c r="F11308" s="383" t="s">
        <v>936</v>
      </c>
      <c r="G11308" s="147">
        <v>0</v>
      </c>
      <c r="H11308" s="147">
        <v>0</v>
      </c>
    </row>
    <row r="11309" spans="1:8">
      <c r="A11309" s="399" t="s">
        <v>937</v>
      </c>
      <c r="B11309" s="375">
        <v>780193</v>
      </c>
      <c r="C11309" s="381"/>
      <c r="D11309" s="381">
        <v>44</v>
      </c>
      <c r="E11309" s="382" t="s">
        <v>938</v>
      </c>
      <c r="F11309" s="383" t="s">
        <v>939</v>
      </c>
      <c r="G11309" s="147">
        <v>0</v>
      </c>
      <c r="H11309" s="147">
        <v>0</v>
      </c>
    </row>
    <row r="11310" spans="1:8">
      <c r="A11310" s="399" t="s">
        <v>940</v>
      </c>
      <c r="B11310" s="375">
        <v>780193</v>
      </c>
      <c r="C11310" s="381"/>
      <c r="D11310" s="381">
        <v>45</v>
      </c>
      <c r="E11310" s="382" t="s">
        <v>941</v>
      </c>
      <c r="F11310" s="383" t="s">
        <v>942</v>
      </c>
      <c r="G11310" s="147">
        <v>0</v>
      </c>
      <c r="H11310" s="147">
        <v>0</v>
      </c>
    </row>
    <row r="11311" spans="1:8" ht="28.5">
      <c r="A11311" s="399" t="s">
        <v>943</v>
      </c>
      <c r="B11311" s="375">
        <v>780193</v>
      </c>
      <c r="C11311" s="381"/>
      <c r="D11311" s="378">
        <v>46</v>
      </c>
      <c r="E11311" s="386">
        <v>5</v>
      </c>
      <c r="F11311" s="380" t="s">
        <v>944</v>
      </c>
      <c r="G11311" s="147">
        <v>0</v>
      </c>
      <c r="H11311" s="147">
        <v>0</v>
      </c>
    </row>
    <row r="11312" spans="1:8">
      <c r="A11312" s="399" t="s">
        <v>945</v>
      </c>
      <c r="B11312" s="375">
        <v>780193</v>
      </c>
      <c r="C11312" s="381"/>
      <c r="D11312" s="381">
        <v>47</v>
      </c>
      <c r="E11312" s="382" t="s">
        <v>946</v>
      </c>
      <c r="F11312" s="383" t="s">
        <v>947</v>
      </c>
      <c r="G11312" s="147">
        <v>0</v>
      </c>
      <c r="H11312" s="147">
        <v>0</v>
      </c>
    </row>
    <row r="11313" spans="1:8">
      <c r="A11313" s="399" t="s">
        <v>948</v>
      </c>
      <c r="B11313" s="375">
        <v>780193</v>
      </c>
      <c r="C11313" s="381"/>
      <c r="D11313" s="381">
        <v>48</v>
      </c>
      <c r="E11313" s="382" t="s">
        <v>949</v>
      </c>
      <c r="F11313" s="383" t="s">
        <v>950</v>
      </c>
      <c r="G11313" s="147">
        <v>0</v>
      </c>
      <c r="H11313" s="147">
        <v>0</v>
      </c>
    </row>
    <row r="11314" spans="1:8">
      <c r="A11314" s="402" t="s">
        <v>951</v>
      </c>
      <c r="B11314" s="375">
        <v>780193</v>
      </c>
      <c r="C11314" s="381"/>
      <c r="D11314" s="381">
        <v>49</v>
      </c>
      <c r="E11314" s="384" t="s">
        <v>952</v>
      </c>
      <c r="F11314" s="385" t="s">
        <v>953</v>
      </c>
      <c r="G11314" s="147">
        <v>0</v>
      </c>
      <c r="H11314" s="147">
        <v>0</v>
      </c>
    </row>
    <row r="11315" spans="1:8" ht="30">
      <c r="A11315" s="398" t="s">
        <v>38</v>
      </c>
      <c r="B11315" s="375">
        <v>780208</v>
      </c>
      <c r="C11315" s="376">
        <v>210</v>
      </c>
      <c r="D11315" s="377">
        <v>0</v>
      </c>
      <c r="E11315" s="377">
        <v>0</v>
      </c>
      <c r="F11315" s="435" t="s">
        <v>1085</v>
      </c>
      <c r="G11315" s="149">
        <v>481</v>
      </c>
      <c r="H11315" s="149">
        <v>791800</v>
      </c>
    </row>
    <row r="11316" spans="1:8" ht="28.5">
      <c r="A11316" s="399" t="s">
        <v>815</v>
      </c>
      <c r="B11316" s="375">
        <v>780208</v>
      </c>
      <c r="C11316" s="381"/>
      <c r="D11316" s="378">
        <v>1</v>
      </c>
      <c r="E11316" s="379">
        <v>1</v>
      </c>
      <c r="F11316" s="380" t="s">
        <v>816</v>
      </c>
      <c r="G11316" s="147">
        <v>0</v>
      </c>
      <c r="H11316" s="147">
        <v>0</v>
      </c>
    </row>
    <row r="11317" spans="1:8">
      <c r="A11317" s="399" t="s">
        <v>817</v>
      </c>
      <c r="B11317" s="375">
        <v>780208</v>
      </c>
      <c r="C11317" s="381"/>
      <c r="D11317" s="381">
        <v>2</v>
      </c>
      <c r="E11317" s="382" t="s">
        <v>818</v>
      </c>
      <c r="F11317" s="383" t="s">
        <v>819</v>
      </c>
      <c r="G11317" s="147">
        <v>0</v>
      </c>
      <c r="H11317" s="147">
        <v>0</v>
      </c>
    </row>
    <row r="11318" spans="1:8" ht="30">
      <c r="A11318" s="399" t="s">
        <v>820</v>
      </c>
      <c r="B11318" s="375">
        <v>780208</v>
      </c>
      <c r="C11318" s="381"/>
      <c r="D11318" s="381">
        <v>3</v>
      </c>
      <c r="E11318" s="382" t="s">
        <v>821</v>
      </c>
      <c r="F11318" s="383" t="s">
        <v>822</v>
      </c>
      <c r="G11318" s="147">
        <v>0</v>
      </c>
      <c r="H11318" s="147">
        <v>0</v>
      </c>
    </row>
    <row r="11319" spans="1:8">
      <c r="A11319" s="399" t="s">
        <v>823</v>
      </c>
      <c r="B11319" s="375">
        <v>780208</v>
      </c>
      <c r="C11319" s="381"/>
      <c r="D11319" s="381">
        <v>4</v>
      </c>
      <c r="E11319" s="382" t="s">
        <v>824</v>
      </c>
      <c r="F11319" s="383" t="s">
        <v>825</v>
      </c>
      <c r="G11319" s="147">
        <v>0</v>
      </c>
      <c r="H11319" s="147">
        <v>0</v>
      </c>
    </row>
    <row r="11320" spans="1:8">
      <c r="A11320" s="399" t="s">
        <v>826</v>
      </c>
      <c r="B11320" s="375">
        <v>780208</v>
      </c>
      <c r="C11320" s="381"/>
      <c r="D11320" s="381">
        <v>5</v>
      </c>
      <c r="E11320" s="382" t="s">
        <v>827</v>
      </c>
      <c r="F11320" s="383" t="s">
        <v>828</v>
      </c>
      <c r="G11320" s="147">
        <v>0</v>
      </c>
      <c r="H11320" s="147">
        <v>0</v>
      </c>
    </row>
    <row r="11321" spans="1:8">
      <c r="A11321" s="399" t="s">
        <v>829</v>
      </c>
      <c r="B11321" s="375">
        <v>780208</v>
      </c>
      <c r="C11321" s="381"/>
      <c r="D11321" s="381">
        <v>6</v>
      </c>
      <c r="E11321" s="382" t="s">
        <v>830</v>
      </c>
      <c r="F11321" s="383" t="s">
        <v>831</v>
      </c>
      <c r="G11321" s="147">
        <v>0</v>
      </c>
      <c r="H11321" s="147">
        <v>0</v>
      </c>
    </row>
    <row r="11322" spans="1:8">
      <c r="A11322" s="400" t="s">
        <v>1491</v>
      </c>
      <c r="B11322" s="375">
        <v>780208</v>
      </c>
      <c r="C11322" s="381"/>
      <c r="D11322" s="381">
        <v>7</v>
      </c>
      <c r="E11322" s="384" t="s">
        <v>832</v>
      </c>
      <c r="F11322" s="385" t="s">
        <v>833</v>
      </c>
      <c r="G11322" s="147">
        <v>0</v>
      </c>
      <c r="H11322" s="147">
        <v>0</v>
      </c>
    </row>
    <row r="11323" spans="1:8">
      <c r="A11323" s="399" t="s">
        <v>834</v>
      </c>
      <c r="B11323" s="375">
        <v>780208</v>
      </c>
      <c r="C11323" s="381"/>
      <c r="D11323" s="381">
        <v>8</v>
      </c>
      <c r="E11323" s="382" t="s">
        <v>835</v>
      </c>
      <c r="F11323" s="383" t="s">
        <v>836</v>
      </c>
      <c r="G11323" s="147">
        <v>0</v>
      </c>
      <c r="H11323" s="147">
        <v>0</v>
      </c>
    </row>
    <row r="11324" spans="1:8" ht="28.5">
      <c r="A11324" s="399" t="s">
        <v>837</v>
      </c>
      <c r="B11324" s="375">
        <v>780208</v>
      </c>
      <c r="C11324" s="381"/>
      <c r="D11324" s="378">
        <v>9</v>
      </c>
      <c r="E11324" s="379" t="s">
        <v>838</v>
      </c>
      <c r="F11324" s="380" t="s">
        <v>839</v>
      </c>
      <c r="G11324" s="147">
        <v>0</v>
      </c>
      <c r="H11324" s="147">
        <v>0</v>
      </c>
    </row>
    <row r="11325" spans="1:8">
      <c r="A11325" s="399" t="s">
        <v>840</v>
      </c>
      <c r="B11325" s="375">
        <v>780208</v>
      </c>
      <c r="C11325" s="381"/>
      <c r="D11325" s="381">
        <v>10</v>
      </c>
      <c r="E11325" s="382" t="s">
        <v>841</v>
      </c>
      <c r="F11325" s="383" t="s">
        <v>842</v>
      </c>
      <c r="G11325" s="147">
        <v>0</v>
      </c>
      <c r="H11325" s="147">
        <v>0</v>
      </c>
    </row>
    <row r="11326" spans="1:8">
      <c r="A11326" s="399" t="s">
        <v>843</v>
      </c>
      <c r="B11326" s="375">
        <v>780208</v>
      </c>
      <c r="C11326" s="381"/>
      <c r="D11326" s="381">
        <v>11</v>
      </c>
      <c r="E11326" s="382" t="s">
        <v>844</v>
      </c>
      <c r="F11326" s="383" t="s">
        <v>845</v>
      </c>
      <c r="G11326" s="147">
        <v>0</v>
      </c>
      <c r="H11326" s="147">
        <v>0</v>
      </c>
    </row>
    <row r="11327" spans="1:8">
      <c r="A11327" s="399" t="s">
        <v>846</v>
      </c>
      <c r="B11327" s="375">
        <v>780208</v>
      </c>
      <c r="C11327" s="381"/>
      <c r="D11327" s="381">
        <v>12</v>
      </c>
      <c r="E11327" s="382" t="s">
        <v>847</v>
      </c>
      <c r="F11327" s="383" t="s">
        <v>848</v>
      </c>
      <c r="G11327" s="147">
        <v>0</v>
      </c>
      <c r="H11327" s="147">
        <v>0</v>
      </c>
    </row>
    <row r="11328" spans="1:8">
      <c r="A11328" s="399" t="s">
        <v>849</v>
      </c>
      <c r="B11328" s="375">
        <v>780208</v>
      </c>
      <c r="C11328" s="381"/>
      <c r="D11328" s="381">
        <v>13</v>
      </c>
      <c r="E11328" s="382" t="s">
        <v>850</v>
      </c>
      <c r="F11328" s="383" t="s">
        <v>851</v>
      </c>
      <c r="G11328" s="147">
        <v>0</v>
      </c>
      <c r="H11328" s="147">
        <v>0</v>
      </c>
    </row>
    <row r="11329" spans="1:8">
      <c r="A11329" s="399" t="s">
        <v>852</v>
      </c>
      <c r="B11329" s="375">
        <v>780208</v>
      </c>
      <c r="C11329" s="381"/>
      <c r="D11329" s="381">
        <v>14</v>
      </c>
      <c r="E11329" s="382" t="s">
        <v>853</v>
      </c>
      <c r="F11329" s="383" t="s">
        <v>854</v>
      </c>
      <c r="G11329" s="147">
        <v>0</v>
      </c>
      <c r="H11329" s="147">
        <v>0</v>
      </c>
    </row>
    <row r="11330" spans="1:8">
      <c r="A11330" s="400" t="s">
        <v>1492</v>
      </c>
      <c r="B11330" s="375">
        <v>780208</v>
      </c>
      <c r="C11330" s="499"/>
      <c r="D11330" s="381">
        <v>15</v>
      </c>
      <c r="E11330" s="384" t="s">
        <v>1337</v>
      </c>
      <c r="F11330" s="385" t="s">
        <v>855</v>
      </c>
      <c r="G11330" s="147">
        <v>0</v>
      </c>
      <c r="H11330" s="147">
        <v>0</v>
      </c>
    </row>
    <row r="11331" spans="1:8">
      <c r="A11331" s="399" t="s">
        <v>856</v>
      </c>
      <c r="B11331" s="375">
        <v>780208</v>
      </c>
      <c r="C11331" s="381"/>
      <c r="D11331" s="381">
        <v>16</v>
      </c>
      <c r="E11331" s="382" t="s">
        <v>857</v>
      </c>
      <c r="F11331" s="383" t="s">
        <v>858</v>
      </c>
      <c r="G11331" s="147">
        <v>0</v>
      </c>
      <c r="H11331" s="147">
        <v>0</v>
      </c>
    </row>
    <row r="11332" spans="1:8">
      <c r="A11332" s="399" t="s">
        <v>859</v>
      </c>
      <c r="B11332" s="352">
        <v>780208</v>
      </c>
      <c r="C11332" s="381"/>
      <c r="D11332" s="378">
        <v>17</v>
      </c>
      <c r="E11332" s="379" t="s">
        <v>860</v>
      </c>
      <c r="F11332" s="380" t="s">
        <v>861</v>
      </c>
      <c r="G11332" s="147">
        <v>481</v>
      </c>
      <c r="H11332" s="147">
        <v>791800</v>
      </c>
    </row>
    <row r="11333" spans="1:8" ht="28.5">
      <c r="A11333" s="401" t="s">
        <v>862</v>
      </c>
      <c r="B11333" s="375">
        <v>780208</v>
      </c>
      <c r="C11333" s="381"/>
      <c r="D11333" s="378">
        <v>18</v>
      </c>
      <c r="E11333" s="379" t="s">
        <v>863</v>
      </c>
      <c r="F11333" s="380" t="s">
        <v>864</v>
      </c>
      <c r="G11333" s="147">
        <v>481</v>
      </c>
      <c r="H11333" s="147">
        <v>791800</v>
      </c>
    </row>
    <row r="11334" spans="1:8" ht="30">
      <c r="A11334" s="399" t="s">
        <v>865</v>
      </c>
      <c r="B11334" s="375">
        <v>780208</v>
      </c>
      <c r="C11334" s="381"/>
      <c r="D11334" s="381">
        <v>19</v>
      </c>
      <c r="E11334" s="382" t="s">
        <v>866</v>
      </c>
      <c r="F11334" s="383" t="s">
        <v>867</v>
      </c>
      <c r="G11334" s="147">
        <v>0</v>
      </c>
      <c r="H11334" s="147">
        <v>0</v>
      </c>
    </row>
    <row r="11335" spans="1:8" ht="30">
      <c r="A11335" s="399" t="s">
        <v>868</v>
      </c>
      <c r="B11335" s="375">
        <v>780208</v>
      </c>
      <c r="C11335" s="381"/>
      <c r="D11335" s="381">
        <v>20</v>
      </c>
      <c r="E11335" s="382" t="s">
        <v>869</v>
      </c>
      <c r="F11335" s="383" t="s">
        <v>870</v>
      </c>
      <c r="G11335" s="147">
        <v>0</v>
      </c>
      <c r="H11335" s="147">
        <v>0</v>
      </c>
    </row>
    <row r="11336" spans="1:8">
      <c r="A11336" s="399" t="s">
        <v>871</v>
      </c>
      <c r="B11336" s="375">
        <v>780208</v>
      </c>
      <c r="C11336" s="381"/>
      <c r="D11336" s="381">
        <v>21</v>
      </c>
      <c r="E11336" s="382" t="s">
        <v>872</v>
      </c>
      <c r="F11336" s="383" t="s">
        <v>873</v>
      </c>
      <c r="G11336" s="147">
        <v>0</v>
      </c>
      <c r="H11336" s="147">
        <v>0</v>
      </c>
    </row>
    <row r="11337" spans="1:8">
      <c r="A11337" s="399" t="s">
        <v>874</v>
      </c>
      <c r="B11337" s="375">
        <v>780208</v>
      </c>
      <c r="C11337" s="381"/>
      <c r="D11337" s="381">
        <v>22</v>
      </c>
      <c r="E11337" s="382" t="s">
        <v>875</v>
      </c>
      <c r="F11337" s="383" t="s">
        <v>876</v>
      </c>
      <c r="G11337" s="147">
        <v>481</v>
      </c>
      <c r="H11337" s="147">
        <v>791800</v>
      </c>
    </row>
    <row r="11338" spans="1:8">
      <c r="A11338" s="399" t="s">
        <v>877</v>
      </c>
      <c r="B11338" s="375">
        <v>780208</v>
      </c>
      <c r="C11338" s="381"/>
      <c r="D11338" s="381">
        <v>23</v>
      </c>
      <c r="E11338" s="382" t="s">
        <v>878</v>
      </c>
      <c r="F11338" s="383" t="s">
        <v>879</v>
      </c>
      <c r="G11338" s="147">
        <v>0</v>
      </c>
      <c r="H11338" s="147">
        <v>0</v>
      </c>
    </row>
    <row r="11339" spans="1:8">
      <c r="A11339" s="399" t="s">
        <v>880</v>
      </c>
      <c r="B11339" s="375">
        <v>780208</v>
      </c>
      <c r="C11339" s="381"/>
      <c r="D11339" s="381">
        <v>24</v>
      </c>
      <c r="E11339" s="382" t="s">
        <v>881</v>
      </c>
      <c r="F11339" s="383" t="s">
        <v>882</v>
      </c>
      <c r="G11339" s="147">
        <v>481</v>
      </c>
      <c r="H11339" s="147">
        <v>791800</v>
      </c>
    </row>
    <row r="11340" spans="1:8">
      <c r="A11340" s="399" t="s">
        <v>883</v>
      </c>
      <c r="B11340" s="375">
        <v>780208</v>
      </c>
      <c r="C11340" s="381"/>
      <c r="D11340" s="378">
        <v>25</v>
      </c>
      <c r="E11340" s="379" t="s">
        <v>884</v>
      </c>
      <c r="F11340" s="380" t="s">
        <v>497</v>
      </c>
      <c r="G11340" s="147">
        <v>0</v>
      </c>
      <c r="H11340" s="147">
        <v>0</v>
      </c>
    </row>
    <row r="11341" spans="1:8" ht="28.5">
      <c r="A11341" s="399" t="s">
        <v>885</v>
      </c>
      <c r="B11341" s="375">
        <v>780208</v>
      </c>
      <c r="C11341" s="381"/>
      <c r="D11341" s="378">
        <v>26</v>
      </c>
      <c r="E11341" s="379" t="s">
        <v>886</v>
      </c>
      <c r="F11341" s="380" t="s">
        <v>887</v>
      </c>
      <c r="G11341" s="147">
        <v>0</v>
      </c>
      <c r="H11341" s="147">
        <v>0</v>
      </c>
    </row>
    <row r="11342" spans="1:8">
      <c r="A11342" s="399" t="s">
        <v>888</v>
      </c>
      <c r="B11342" s="375">
        <v>780208</v>
      </c>
      <c r="C11342" s="381"/>
      <c r="D11342" s="381">
        <v>27</v>
      </c>
      <c r="E11342" s="382" t="s">
        <v>889</v>
      </c>
      <c r="F11342" s="383" t="s">
        <v>890</v>
      </c>
      <c r="G11342" s="147">
        <v>0</v>
      </c>
      <c r="H11342" s="147">
        <v>0</v>
      </c>
    </row>
    <row r="11343" spans="1:8">
      <c r="A11343" s="399" t="s">
        <v>891</v>
      </c>
      <c r="B11343" s="375">
        <v>780208</v>
      </c>
      <c r="C11343" s="381"/>
      <c r="D11343" s="381">
        <v>28</v>
      </c>
      <c r="E11343" s="382" t="s">
        <v>892</v>
      </c>
      <c r="F11343" s="383" t="s">
        <v>893</v>
      </c>
      <c r="G11343" s="147">
        <v>0</v>
      </c>
      <c r="H11343" s="147">
        <v>0</v>
      </c>
    </row>
    <row r="11344" spans="1:8">
      <c r="A11344" s="399" t="s">
        <v>894</v>
      </c>
      <c r="B11344" s="375">
        <v>780208</v>
      </c>
      <c r="C11344" s="381"/>
      <c r="D11344" s="381">
        <v>29</v>
      </c>
      <c r="E11344" s="382" t="s">
        <v>895</v>
      </c>
      <c r="F11344" s="383" t="s">
        <v>896</v>
      </c>
      <c r="G11344" s="147">
        <v>0</v>
      </c>
      <c r="H11344" s="147">
        <v>0</v>
      </c>
    </row>
    <row r="11345" spans="1:8">
      <c r="A11345" s="399" t="s">
        <v>897</v>
      </c>
      <c r="B11345" s="375">
        <v>780208</v>
      </c>
      <c r="C11345" s="381"/>
      <c r="D11345" s="381">
        <v>30</v>
      </c>
      <c r="E11345" s="382" t="s">
        <v>898</v>
      </c>
      <c r="F11345" s="383" t="s">
        <v>899</v>
      </c>
      <c r="G11345" s="147">
        <v>0</v>
      </c>
      <c r="H11345" s="147">
        <v>0</v>
      </c>
    </row>
    <row r="11346" spans="1:8" ht="30">
      <c r="A11346" s="399" t="s">
        <v>900</v>
      </c>
      <c r="B11346" s="375">
        <v>780208</v>
      </c>
      <c r="C11346" s="381"/>
      <c r="D11346" s="381">
        <v>31</v>
      </c>
      <c r="E11346" s="382" t="s">
        <v>901</v>
      </c>
      <c r="F11346" s="383" t="s">
        <v>902</v>
      </c>
      <c r="G11346" s="147">
        <v>0</v>
      </c>
      <c r="H11346" s="147">
        <v>0</v>
      </c>
    </row>
    <row r="11347" spans="1:8" ht="30">
      <c r="A11347" s="399" t="s">
        <v>903</v>
      </c>
      <c r="B11347" s="375">
        <v>780208</v>
      </c>
      <c r="C11347" s="381"/>
      <c r="D11347" s="381">
        <v>32</v>
      </c>
      <c r="E11347" s="382" t="s">
        <v>904</v>
      </c>
      <c r="F11347" s="383" t="s">
        <v>905</v>
      </c>
      <c r="G11347" s="147">
        <v>0</v>
      </c>
      <c r="H11347" s="147">
        <v>0</v>
      </c>
    </row>
    <row r="11348" spans="1:8" ht="30">
      <c r="A11348" s="399" t="s">
        <v>906</v>
      </c>
      <c r="B11348" s="375">
        <v>780208</v>
      </c>
      <c r="C11348" s="381"/>
      <c r="D11348" s="381">
        <v>33</v>
      </c>
      <c r="E11348" s="382" t="s">
        <v>907</v>
      </c>
      <c r="F11348" s="383" t="s">
        <v>908</v>
      </c>
      <c r="G11348" s="147">
        <v>0</v>
      </c>
      <c r="H11348" s="147">
        <v>0</v>
      </c>
    </row>
    <row r="11349" spans="1:8">
      <c r="A11349" s="399" t="s">
        <v>909</v>
      </c>
      <c r="B11349" s="375">
        <v>780208</v>
      </c>
      <c r="C11349" s="381"/>
      <c r="D11349" s="381">
        <v>34</v>
      </c>
      <c r="E11349" s="382" t="s">
        <v>910</v>
      </c>
      <c r="F11349" s="383" t="s">
        <v>911</v>
      </c>
      <c r="G11349" s="147">
        <v>0</v>
      </c>
      <c r="H11349" s="147">
        <v>0</v>
      </c>
    </row>
    <row r="11350" spans="1:8">
      <c r="A11350" s="399" t="s">
        <v>912</v>
      </c>
      <c r="B11350" s="375">
        <v>780208</v>
      </c>
      <c r="C11350" s="381"/>
      <c r="D11350" s="381">
        <v>35</v>
      </c>
      <c r="E11350" s="382" t="s">
        <v>913</v>
      </c>
      <c r="F11350" s="383" t="s">
        <v>914</v>
      </c>
      <c r="G11350" s="147">
        <v>0</v>
      </c>
      <c r="H11350" s="147">
        <v>0</v>
      </c>
    </row>
    <row r="11351" spans="1:8" ht="30">
      <c r="A11351" s="399" t="s">
        <v>915</v>
      </c>
      <c r="B11351" s="375">
        <v>780208</v>
      </c>
      <c r="C11351" s="381"/>
      <c r="D11351" s="381">
        <v>36</v>
      </c>
      <c r="E11351" s="382" t="s">
        <v>916</v>
      </c>
      <c r="F11351" s="383" t="s">
        <v>917</v>
      </c>
      <c r="G11351" s="147">
        <v>0</v>
      </c>
      <c r="H11351" s="147">
        <v>0</v>
      </c>
    </row>
    <row r="11352" spans="1:8" ht="28.5">
      <c r="A11352" s="399" t="s">
        <v>918</v>
      </c>
      <c r="B11352" s="375">
        <v>780208</v>
      </c>
      <c r="C11352" s="381"/>
      <c r="D11352" s="378">
        <v>37</v>
      </c>
      <c r="E11352" s="379" t="s">
        <v>919</v>
      </c>
      <c r="F11352" s="380" t="s">
        <v>920</v>
      </c>
      <c r="G11352" s="147">
        <v>0</v>
      </c>
      <c r="H11352" s="147">
        <v>0</v>
      </c>
    </row>
    <row r="11353" spans="1:8">
      <c r="A11353" s="399" t="s">
        <v>921</v>
      </c>
      <c r="B11353" s="375">
        <v>780208</v>
      </c>
      <c r="C11353" s="381"/>
      <c r="D11353" s="381">
        <v>38</v>
      </c>
      <c r="E11353" s="382" t="s">
        <v>922</v>
      </c>
      <c r="F11353" s="383" t="s">
        <v>39</v>
      </c>
      <c r="G11353" s="147">
        <v>0</v>
      </c>
      <c r="H11353" s="147">
        <v>0</v>
      </c>
    </row>
    <row r="11354" spans="1:8">
      <c r="A11354" s="399" t="s">
        <v>923</v>
      </c>
      <c r="B11354" s="375">
        <v>780208</v>
      </c>
      <c r="C11354" s="381"/>
      <c r="D11354" s="381">
        <v>39</v>
      </c>
      <c r="E11354" s="382" t="s">
        <v>924</v>
      </c>
      <c r="F11354" s="383" t="s">
        <v>40</v>
      </c>
      <c r="G11354" s="147">
        <v>0</v>
      </c>
      <c r="H11354" s="147">
        <v>0</v>
      </c>
    </row>
    <row r="11355" spans="1:8">
      <c r="A11355" s="399" t="s">
        <v>925</v>
      </c>
      <c r="B11355" s="375">
        <v>780208</v>
      </c>
      <c r="C11355" s="381"/>
      <c r="D11355" s="381">
        <v>40</v>
      </c>
      <c r="E11355" s="382" t="s">
        <v>926</v>
      </c>
      <c r="F11355" s="383" t="s">
        <v>927</v>
      </c>
      <c r="G11355" s="147">
        <v>0</v>
      </c>
      <c r="H11355" s="147">
        <v>0</v>
      </c>
    </row>
    <row r="11356" spans="1:8">
      <c r="A11356" s="399" t="s">
        <v>928</v>
      </c>
      <c r="B11356" s="375">
        <v>780208</v>
      </c>
      <c r="C11356" s="381"/>
      <c r="D11356" s="381">
        <v>41</v>
      </c>
      <c r="E11356" s="382" t="s">
        <v>929</v>
      </c>
      <c r="F11356" s="383" t="s">
        <v>930</v>
      </c>
      <c r="G11356" s="147">
        <v>0</v>
      </c>
      <c r="H11356" s="147">
        <v>0</v>
      </c>
    </row>
    <row r="11357" spans="1:8" ht="28.5">
      <c r="A11357" s="399" t="s">
        <v>931</v>
      </c>
      <c r="B11357" s="375">
        <v>780208</v>
      </c>
      <c r="C11357" s="381"/>
      <c r="D11357" s="378">
        <v>42</v>
      </c>
      <c r="E11357" s="379" t="s">
        <v>932</v>
      </c>
      <c r="F11357" s="380" t="s">
        <v>933</v>
      </c>
      <c r="G11357" s="147">
        <v>0</v>
      </c>
      <c r="H11357" s="147">
        <v>0</v>
      </c>
    </row>
    <row r="11358" spans="1:8">
      <c r="A11358" s="399" t="s">
        <v>934</v>
      </c>
      <c r="B11358" s="375">
        <v>780208</v>
      </c>
      <c r="C11358" s="381"/>
      <c r="D11358" s="381">
        <v>43</v>
      </c>
      <c r="E11358" s="382" t="s">
        <v>935</v>
      </c>
      <c r="F11358" s="383" t="s">
        <v>936</v>
      </c>
      <c r="G11358" s="147">
        <v>0</v>
      </c>
      <c r="H11358" s="147">
        <v>0</v>
      </c>
    </row>
    <row r="11359" spans="1:8">
      <c r="A11359" s="399" t="s">
        <v>937</v>
      </c>
      <c r="B11359" s="375">
        <v>780208</v>
      </c>
      <c r="C11359" s="381"/>
      <c r="D11359" s="381">
        <v>44</v>
      </c>
      <c r="E11359" s="382" t="s">
        <v>938</v>
      </c>
      <c r="F11359" s="383" t="s">
        <v>939</v>
      </c>
      <c r="G11359" s="147">
        <v>0</v>
      </c>
      <c r="H11359" s="147">
        <v>0</v>
      </c>
    </row>
    <row r="11360" spans="1:8">
      <c r="A11360" s="399" t="s">
        <v>940</v>
      </c>
      <c r="B11360" s="375">
        <v>780208</v>
      </c>
      <c r="C11360" s="381"/>
      <c r="D11360" s="381">
        <v>45</v>
      </c>
      <c r="E11360" s="382" t="s">
        <v>941</v>
      </c>
      <c r="F11360" s="383" t="s">
        <v>942</v>
      </c>
      <c r="G11360" s="147">
        <v>0</v>
      </c>
      <c r="H11360" s="147">
        <v>0</v>
      </c>
    </row>
    <row r="11361" spans="1:8" ht="28.5">
      <c r="A11361" s="399" t="s">
        <v>943</v>
      </c>
      <c r="B11361" s="375">
        <v>780208</v>
      </c>
      <c r="C11361" s="381"/>
      <c r="D11361" s="378">
        <v>46</v>
      </c>
      <c r="E11361" s="386">
        <v>5</v>
      </c>
      <c r="F11361" s="380" t="s">
        <v>944</v>
      </c>
      <c r="G11361" s="147">
        <v>0</v>
      </c>
      <c r="H11361" s="147">
        <v>0</v>
      </c>
    </row>
    <row r="11362" spans="1:8">
      <c r="A11362" s="399" t="s">
        <v>945</v>
      </c>
      <c r="B11362" s="375">
        <v>780208</v>
      </c>
      <c r="C11362" s="381"/>
      <c r="D11362" s="381">
        <v>47</v>
      </c>
      <c r="E11362" s="382" t="s">
        <v>946</v>
      </c>
      <c r="F11362" s="383" t="s">
        <v>947</v>
      </c>
      <c r="G11362" s="147">
        <v>0</v>
      </c>
      <c r="H11362" s="147">
        <v>0</v>
      </c>
    </row>
    <row r="11363" spans="1:8">
      <c r="A11363" s="399" t="s">
        <v>948</v>
      </c>
      <c r="B11363" s="375">
        <v>780208</v>
      </c>
      <c r="C11363" s="381"/>
      <c r="D11363" s="381">
        <v>48</v>
      </c>
      <c r="E11363" s="382" t="s">
        <v>949</v>
      </c>
      <c r="F11363" s="383" t="s">
        <v>950</v>
      </c>
      <c r="G11363" s="147">
        <v>0</v>
      </c>
      <c r="H11363" s="147">
        <v>0</v>
      </c>
    </row>
    <row r="11364" spans="1:8">
      <c r="A11364" s="402" t="s">
        <v>951</v>
      </c>
      <c r="B11364" s="375">
        <v>780208</v>
      </c>
      <c r="C11364" s="381"/>
      <c r="D11364" s="381">
        <v>49</v>
      </c>
      <c r="E11364" s="384" t="s">
        <v>952</v>
      </c>
      <c r="F11364" s="385" t="s">
        <v>953</v>
      </c>
      <c r="G11364" s="147">
        <v>0</v>
      </c>
      <c r="H11364" s="147">
        <v>0</v>
      </c>
    </row>
    <row r="11365" spans="1:8" ht="30">
      <c r="A11365" s="398" t="s">
        <v>38</v>
      </c>
      <c r="B11365" s="375">
        <v>780238</v>
      </c>
      <c r="C11365" s="376">
        <v>211</v>
      </c>
      <c r="D11365" s="377">
        <v>0</v>
      </c>
      <c r="E11365" s="377">
        <v>0</v>
      </c>
      <c r="F11365" s="435" t="s">
        <v>1086</v>
      </c>
      <c r="G11365" s="149">
        <v>936</v>
      </c>
      <c r="H11365" s="149">
        <v>1586516</v>
      </c>
    </row>
    <row r="11366" spans="1:8" ht="28.5">
      <c r="A11366" s="399" t="s">
        <v>815</v>
      </c>
      <c r="B11366" s="375">
        <v>780238</v>
      </c>
      <c r="C11366" s="381"/>
      <c r="D11366" s="378">
        <v>1</v>
      </c>
      <c r="E11366" s="379">
        <v>1</v>
      </c>
      <c r="F11366" s="380" t="s">
        <v>816</v>
      </c>
      <c r="G11366" s="147">
        <v>0</v>
      </c>
      <c r="H11366" s="147">
        <v>0</v>
      </c>
    </row>
    <row r="11367" spans="1:8">
      <c r="A11367" s="399" t="s">
        <v>817</v>
      </c>
      <c r="B11367" s="375">
        <v>780238</v>
      </c>
      <c r="C11367" s="381"/>
      <c r="D11367" s="381">
        <v>2</v>
      </c>
      <c r="E11367" s="382" t="s">
        <v>818</v>
      </c>
      <c r="F11367" s="383" t="s">
        <v>819</v>
      </c>
      <c r="G11367" s="147">
        <v>0</v>
      </c>
      <c r="H11367" s="147">
        <v>0</v>
      </c>
    </row>
    <row r="11368" spans="1:8" ht="30">
      <c r="A11368" s="399" t="s">
        <v>820</v>
      </c>
      <c r="B11368" s="375">
        <v>780238</v>
      </c>
      <c r="C11368" s="381"/>
      <c r="D11368" s="381">
        <v>3</v>
      </c>
      <c r="E11368" s="382" t="s">
        <v>821</v>
      </c>
      <c r="F11368" s="383" t="s">
        <v>822</v>
      </c>
      <c r="G11368" s="147">
        <v>0</v>
      </c>
      <c r="H11368" s="147">
        <v>0</v>
      </c>
    </row>
    <row r="11369" spans="1:8">
      <c r="A11369" s="399" t="s">
        <v>823</v>
      </c>
      <c r="B11369" s="375">
        <v>780238</v>
      </c>
      <c r="C11369" s="381"/>
      <c r="D11369" s="381">
        <v>4</v>
      </c>
      <c r="E11369" s="382" t="s">
        <v>824</v>
      </c>
      <c r="F11369" s="383" t="s">
        <v>825</v>
      </c>
      <c r="G11369" s="147">
        <v>0</v>
      </c>
      <c r="H11369" s="147">
        <v>0</v>
      </c>
    </row>
    <row r="11370" spans="1:8">
      <c r="A11370" s="399" t="s">
        <v>826</v>
      </c>
      <c r="B11370" s="375">
        <v>780238</v>
      </c>
      <c r="C11370" s="381"/>
      <c r="D11370" s="381">
        <v>5</v>
      </c>
      <c r="E11370" s="382" t="s">
        <v>827</v>
      </c>
      <c r="F11370" s="383" t="s">
        <v>828</v>
      </c>
      <c r="G11370" s="147">
        <v>0</v>
      </c>
      <c r="H11370" s="147">
        <v>0</v>
      </c>
    </row>
    <row r="11371" spans="1:8">
      <c r="A11371" s="399" t="s">
        <v>829</v>
      </c>
      <c r="B11371" s="375">
        <v>780238</v>
      </c>
      <c r="C11371" s="381"/>
      <c r="D11371" s="381">
        <v>6</v>
      </c>
      <c r="E11371" s="382" t="s">
        <v>830</v>
      </c>
      <c r="F11371" s="383" t="s">
        <v>831</v>
      </c>
      <c r="G11371" s="147">
        <v>0</v>
      </c>
      <c r="H11371" s="147">
        <v>0</v>
      </c>
    </row>
    <row r="11372" spans="1:8">
      <c r="A11372" s="400" t="s">
        <v>1491</v>
      </c>
      <c r="B11372" s="375">
        <v>780238</v>
      </c>
      <c r="C11372" s="381"/>
      <c r="D11372" s="381">
        <v>7</v>
      </c>
      <c r="E11372" s="384" t="s">
        <v>832</v>
      </c>
      <c r="F11372" s="385" t="s">
        <v>833</v>
      </c>
      <c r="G11372" s="147">
        <v>0</v>
      </c>
      <c r="H11372" s="147">
        <v>0</v>
      </c>
    </row>
    <row r="11373" spans="1:8">
      <c r="A11373" s="399" t="s">
        <v>834</v>
      </c>
      <c r="B11373" s="375">
        <v>780238</v>
      </c>
      <c r="C11373" s="381"/>
      <c r="D11373" s="381">
        <v>8</v>
      </c>
      <c r="E11373" s="382" t="s">
        <v>835</v>
      </c>
      <c r="F11373" s="383" t="s">
        <v>836</v>
      </c>
      <c r="G11373" s="147">
        <v>0</v>
      </c>
      <c r="H11373" s="147">
        <v>0</v>
      </c>
    </row>
    <row r="11374" spans="1:8" ht="28.5">
      <c r="A11374" s="399" t="s">
        <v>837</v>
      </c>
      <c r="B11374" s="375">
        <v>780238</v>
      </c>
      <c r="C11374" s="381"/>
      <c r="D11374" s="378">
        <v>9</v>
      </c>
      <c r="E11374" s="379" t="s">
        <v>838</v>
      </c>
      <c r="F11374" s="380" t="s">
        <v>839</v>
      </c>
      <c r="G11374" s="147">
        <v>0</v>
      </c>
      <c r="H11374" s="147">
        <v>0</v>
      </c>
    </row>
    <row r="11375" spans="1:8">
      <c r="A11375" s="399" t="s">
        <v>840</v>
      </c>
      <c r="B11375" s="375">
        <v>780238</v>
      </c>
      <c r="C11375" s="381"/>
      <c r="D11375" s="381">
        <v>10</v>
      </c>
      <c r="E11375" s="382" t="s">
        <v>841</v>
      </c>
      <c r="F11375" s="383" t="s">
        <v>842</v>
      </c>
      <c r="G11375" s="147">
        <v>0</v>
      </c>
      <c r="H11375" s="147">
        <v>0</v>
      </c>
    </row>
    <row r="11376" spans="1:8">
      <c r="A11376" s="399" t="s">
        <v>843</v>
      </c>
      <c r="B11376" s="375">
        <v>780238</v>
      </c>
      <c r="C11376" s="381"/>
      <c r="D11376" s="381">
        <v>11</v>
      </c>
      <c r="E11376" s="382" t="s">
        <v>844</v>
      </c>
      <c r="F11376" s="383" t="s">
        <v>845</v>
      </c>
      <c r="G11376" s="147">
        <v>0</v>
      </c>
      <c r="H11376" s="147">
        <v>0</v>
      </c>
    </row>
    <row r="11377" spans="1:8">
      <c r="A11377" s="399" t="s">
        <v>846</v>
      </c>
      <c r="B11377" s="375">
        <v>780238</v>
      </c>
      <c r="C11377" s="381"/>
      <c r="D11377" s="381">
        <v>12</v>
      </c>
      <c r="E11377" s="382" t="s">
        <v>847</v>
      </c>
      <c r="F11377" s="383" t="s">
        <v>848</v>
      </c>
      <c r="G11377" s="147">
        <v>0</v>
      </c>
      <c r="H11377" s="147">
        <v>0</v>
      </c>
    </row>
    <row r="11378" spans="1:8">
      <c r="A11378" s="399" t="s">
        <v>849</v>
      </c>
      <c r="B11378" s="375">
        <v>780238</v>
      </c>
      <c r="C11378" s="381"/>
      <c r="D11378" s="381">
        <v>13</v>
      </c>
      <c r="E11378" s="382" t="s">
        <v>850</v>
      </c>
      <c r="F11378" s="383" t="s">
        <v>851</v>
      </c>
      <c r="G11378" s="147">
        <v>0</v>
      </c>
      <c r="H11378" s="147">
        <v>0</v>
      </c>
    </row>
    <row r="11379" spans="1:8">
      <c r="A11379" s="399" t="s">
        <v>852</v>
      </c>
      <c r="B11379" s="375">
        <v>780238</v>
      </c>
      <c r="C11379" s="381"/>
      <c r="D11379" s="381">
        <v>14</v>
      </c>
      <c r="E11379" s="382" t="s">
        <v>853</v>
      </c>
      <c r="F11379" s="383" t="s">
        <v>854</v>
      </c>
      <c r="G11379" s="147">
        <v>0</v>
      </c>
      <c r="H11379" s="147">
        <v>0</v>
      </c>
    </row>
    <row r="11380" spans="1:8">
      <c r="A11380" s="400" t="s">
        <v>1492</v>
      </c>
      <c r="B11380" s="375">
        <v>780238</v>
      </c>
      <c r="C11380" s="499"/>
      <c r="D11380" s="381">
        <v>15</v>
      </c>
      <c r="E11380" s="384" t="s">
        <v>1337</v>
      </c>
      <c r="F11380" s="385" t="s">
        <v>855</v>
      </c>
      <c r="G11380" s="147">
        <v>0</v>
      </c>
      <c r="H11380" s="147">
        <v>0</v>
      </c>
    </row>
    <row r="11381" spans="1:8">
      <c r="A11381" s="399" t="s">
        <v>856</v>
      </c>
      <c r="B11381" s="375">
        <v>780238</v>
      </c>
      <c r="C11381" s="381"/>
      <c r="D11381" s="381">
        <v>16</v>
      </c>
      <c r="E11381" s="382" t="s">
        <v>857</v>
      </c>
      <c r="F11381" s="383" t="s">
        <v>858</v>
      </c>
      <c r="G11381" s="147">
        <v>0</v>
      </c>
      <c r="H11381" s="147">
        <v>0</v>
      </c>
    </row>
    <row r="11382" spans="1:8">
      <c r="A11382" s="399" t="s">
        <v>859</v>
      </c>
      <c r="B11382" s="352">
        <v>780238</v>
      </c>
      <c r="C11382" s="381"/>
      <c r="D11382" s="378">
        <v>17</v>
      </c>
      <c r="E11382" s="379" t="s">
        <v>860</v>
      </c>
      <c r="F11382" s="380" t="s">
        <v>861</v>
      </c>
      <c r="G11382" s="147">
        <v>936</v>
      </c>
      <c r="H11382" s="147">
        <v>1586516</v>
      </c>
    </row>
    <row r="11383" spans="1:8" ht="28.5">
      <c r="A11383" s="401" t="s">
        <v>862</v>
      </c>
      <c r="B11383" s="375">
        <v>780238</v>
      </c>
      <c r="C11383" s="381"/>
      <c r="D11383" s="378">
        <v>18</v>
      </c>
      <c r="E11383" s="379" t="s">
        <v>863</v>
      </c>
      <c r="F11383" s="380" t="s">
        <v>864</v>
      </c>
      <c r="G11383" s="147">
        <v>936</v>
      </c>
      <c r="H11383" s="147">
        <v>1586516</v>
      </c>
    </row>
    <row r="11384" spans="1:8" ht="30">
      <c r="A11384" s="399" t="s">
        <v>865</v>
      </c>
      <c r="B11384" s="375">
        <v>780238</v>
      </c>
      <c r="C11384" s="381"/>
      <c r="D11384" s="381">
        <v>19</v>
      </c>
      <c r="E11384" s="382" t="s">
        <v>866</v>
      </c>
      <c r="F11384" s="383" t="s">
        <v>867</v>
      </c>
      <c r="G11384" s="147">
        <v>0</v>
      </c>
      <c r="H11384" s="147">
        <v>0</v>
      </c>
    </row>
    <row r="11385" spans="1:8" ht="30">
      <c r="A11385" s="399" t="s">
        <v>868</v>
      </c>
      <c r="B11385" s="375">
        <v>780238</v>
      </c>
      <c r="C11385" s="381"/>
      <c r="D11385" s="381">
        <v>20</v>
      </c>
      <c r="E11385" s="382" t="s">
        <v>869</v>
      </c>
      <c r="F11385" s="383" t="s">
        <v>870</v>
      </c>
      <c r="G11385" s="147">
        <v>0</v>
      </c>
      <c r="H11385" s="147">
        <v>0</v>
      </c>
    </row>
    <row r="11386" spans="1:8">
      <c r="A11386" s="399" t="s">
        <v>871</v>
      </c>
      <c r="B11386" s="375">
        <v>780238</v>
      </c>
      <c r="C11386" s="381"/>
      <c r="D11386" s="381">
        <v>21</v>
      </c>
      <c r="E11386" s="382" t="s">
        <v>872</v>
      </c>
      <c r="F11386" s="383" t="s">
        <v>873</v>
      </c>
      <c r="G11386" s="147">
        <v>0</v>
      </c>
      <c r="H11386" s="147">
        <v>0</v>
      </c>
    </row>
    <row r="11387" spans="1:8">
      <c r="A11387" s="399" t="s">
        <v>874</v>
      </c>
      <c r="B11387" s="375">
        <v>780238</v>
      </c>
      <c r="C11387" s="381"/>
      <c r="D11387" s="381">
        <v>22</v>
      </c>
      <c r="E11387" s="382" t="s">
        <v>875</v>
      </c>
      <c r="F11387" s="383" t="s">
        <v>876</v>
      </c>
      <c r="G11387" s="147">
        <v>936</v>
      </c>
      <c r="H11387" s="147">
        <v>1586516</v>
      </c>
    </row>
    <row r="11388" spans="1:8">
      <c r="A11388" s="399" t="s">
        <v>877</v>
      </c>
      <c r="B11388" s="375">
        <v>780238</v>
      </c>
      <c r="C11388" s="381"/>
      <c r="D11388" s="381">
        <v>23</v>
      </c>
      <c r="E11388" s="382" t="s">
        <v>878</v>
      </c>
      <c r="F11388" s="383" t="s">
        <v>879</v>
      </c>
      <c r="G11388" s="147">
        <v>0</v>
      </c>
      <c r="H11388" s="147">
        <v>0</v>
      </c>
    </row>
    <row r="11389" spans="1:8">
      <c r="A11389" s="399" t="s">
        <v>880</v>
      </c>
      <c r="B11389" s="375">
        <v>780238</v>
      </c>
      <c r="C11389" s="381"/>
      <c r="D11389" s="381">
        <v>24</v>
      </c>
      <c r="E11389" s="382" t="s">
        <v>881</v>
      </c>
      <c r="F11389" s="383" t="s">
        <v>882</v>
      </c>
      <c r="G11389" s="147">
        <v>936</v>
      </c>
      <c r="H11389" s="147">
        <v>1586516</v>
      </c>
    </row>
    <row r="11390" spans="1:8">
      <c r="A11390" s="399" t="s">
        <v>883</v>
      </c>
      <c r="B11390" s="375">
        <v>780238</v>
      </c>
      <c r="C11390" s="381"/>
      <c r="D11390" s="378">
        <v>25</v>
      </c>
      <c r="E11390" s="379" t="s">
        <v>884</v>
      </c>
      <c r="F11390" s="380" t="s">
        <v>497</v>
      </c>
      <c r="G11390" s="147">
        <v>0</v>
      </c>
      <c r="H11390" s="147">
        <v>0</v>
      </c>
    </row>
    <row r="11391" spans="1:8" ht="28.5">
      <c r="A11391" s="399" t="s">
        <v>885</v>
      </c>
      <c r="B11391" s="375">
        <v>780238</v>
      </c>
      <c r="C11391" s="381"/>
      <c r="D11391" s="378">
        <v>26</v>
      </c>
      <c r="E11391" s="379" t="s">
        <v>886</v>
      </c>
      <c r="F11391" s="380" t="s">
        <v>887</v>
      </c>
      <c r="G11391" s="147">
        <v>0</v>
      </c>
      <c r="H11391" s="147">
        <v>0</v>
      </c>
    </row>
    <row r="11392" spans="1:8">
      <c r="A11392" s="399" t="s">
        <v>888</v>
      </c>
      <c r="B11392" s="375">
        <v>780238</v>
      </c>
      <c r="C11392" s="381"/>
      <c r="D11392" s="381">
        <v>27</v>
      </c>
      <c r="E11392" s="382" t="s">
        <v>889</v>
      </c>
      <c r="F11392" s="383" t="s">
        <v>890</v>
      </c>
      <c r="G11392" s="147">
        <v>0</v>
      </c>
      <c r="H11392" s="147">
        <v>0</v>
      </c>
    </row>
    <row r="11393" spans="1:8">
      <c r="A11393" s="399" t="s">
        <v>891</v>
      </c>
      <c r="B11393" s="375">
        <v>780238</v>
      </c>
      <c r="C11393" s="381"/>
      <c r="D11393" s="381">
        <v>28</v>
      </c>
      <c r="E11393" s="382" t="s">
        <v>892</v>
      </c>
      <c r="F11393" s="383" t="s">
        <v>893</v>
      </c>
      <c r="G11393" s="147">
        <v>0</v>
      </c>
      <c r="H11393" s="147">
        <v>0</v>
      </c>
    </row>
    <row r="11394" spans="1:8">
      <c r="A11394" s="399" t="s">
        <v>894</v>
      </c>
      <c r="B11394" s="375">
        <v>780238</v>
      </c>
      <c r="C11394" s="381"/>
      <c r="D11394" s="381">
        <v>29</v>
      </c>
      <c r="E11394" s="382" t="s">
        <v>895</v>
      </c>
      <c r="F11394" s="383" t="s">
        <v>896</v>
      </c>
      <c r="G11394" s="147">
        <v>0</v>
      </c>
      <c r="H11394" s="147">
        <v>0</v>
      </c>
    </row>
    <row r="11395" spans="1:8">
      <c r="A11395" s="399" t="s">
        <v>897</v>
      </c>
      <c r="B11395" s="375">
        <v>780238</v>
      </c>
      <c r="C11395" s="381"/>
      <c r="D11395" s="381">
        <v>30</v>
      </c>
      <c r="E11395" s="382" t="s">
        <v>898</v>
      </c>
      <c r="F11395" s="383" t="s">
        <v>899</v>
      </c>
      <c r="G11395" s="147">
        <v>0</v>
      </c>
      <c r="H11395" s="147">
        <v>0</v>
      </c>
    </row>
    <row r="11396" spans="1:8" ht="30">
      <c r="A11396" s="399" t="s">
        <v>900</v>
      </c>
      <c r="B11396" s="375">
        <v>780238</v>
      </c>
      <c r="C11396" s="381"/>
      <c r="D11396" s="381">
        <v>31</v>
      </c>
      <c r="E11396" s="382" t="s">
        <v>901</v>
      </c>
      <c r="F11396" s="383" t="s">
        <v>902</v>
      </c>
      <c r="G11396" s="147">
        <v>0</v>
      </c>
      <c r="H11396" s="147">
        <v>0</v>
      </c>
    </row>
    <row r="11397" spans="1:8" ht="30">
      <c r="A11397" s="399" t="s">
        <v>903</v>
      </c>
      <c r="B11397" s="375">
        <v>780238</v>
      </c>
      <c r="C11397" s="381"/>
      <c r="D11397" s="381">
        <v>32</v>
      </c>
      <c r="E11397" s="382" t="s">
        <v>904</v>
      </c>
      <c r="F11397" s="383" t="s">
        <v>905</v>
      </c>
      <c r="G11397" s="147">
        <v>0</v>
      </c>
      <c r="H11397" s="147">
        <v>0</v>
      </c>
    </row>
    <row r="11398" spans="1:8" ht="30">
      <c r="A11398" s="399" t="s">
        <v>906</v>
      </c>
      <c r="B11398" s="375">
        <v>780238</v>
      </c>
      <c r="C11398" s="381"/>
      <c r="D11398" s="381">
        <v>33</v>
      </c>
      <c r="E11398" s="382" t="s">
        <v>907</v>
      </c>
      <c r="F11398" s="383" t="s">
        <v>908</v>
      </c>
      <c r="G11398" s="147">
        <v>0</v>
      </c>
      <c r="H11398" s="147">
        <v>0</v>
      </c>
    </row>
    <row r="11399" spans="1:8">
      <c r="A11399" s="399" t="s">
        <v>909</v>
      </c>
      <c r="B11399" s="375">
        <v>780238</v>
      </c>
      <c r="C11399" s="381"/>
      <c r="D11399" s="381">
        <v>34</v>
      </c>
      <c r="E11399" s="382" t="s">
        <v>910</v>
      </c>
      <c r="F11399" s="383" t="s">
        <v>911</v>
      </c>
      <c r="G11399" s="147">
        <v>0</v>
      </c>
      <c r="H11399" s="147">
        <v>0</v>
      </c>
    </row>
    <row r="11400" spans="1:8">
      <c r="A11400" s="399" t="s">
        <v>912</v>
      </c>
      <c r="B11400" s="375">
        <v>780238</v>
      </c>
      <c r="C11400" s="381"/>
      <c r="D11400" s="381">
        <v>35</v>
      </c>
      <c r="E11400" s="382" t="s">
        <v>913</v>
      </c>
      <c r="F11400" s="383" t="s">
        <v>914</v>
      </c>
      <c r="G11400" s="147">
        <v>0</v>
      </c>
      <c r="H11400" s="147">
        <v>0</v>
      </c>
    </row>
    <row r="11401" spans="1:8" ht="30">
      <c r="A11401" s="399" t="s">
        <v>915</v>
      </c>
      <c r="B11401" s="375">
        <v>780238</v>
      </c>
      <c r="C11401" s="381"/>
      <c r="D11401" s="381">
        <v>36</v>
      </c>
      <c r="E11401" s="382" t="s">
        <v>916</v>
      </c>
      <c r="F11401" s="383" t="s">
        <v>917</v>
      </c>
      <c r="G11401" s="147">
        <v>0</v>
      </c>
      <c r="H11401" s="147">
        <v>0</v>
      </c>
    </row>
    <row r="11402" spans="1:8" ht="28.5">
      <c r="A11402" s="399" t="s">
        <v>918</v>
      </c>
      <c r="B11402" s="375">
        <v>780238</v>
      </c>
      <c r="C11402" s="381"/>
      <c r="D11402" s="378">
        <v>37</v>
      </c>
      <c r="E11402" s="379" t="s">
        <v>919</v>
      </c>
      <c r="F11402" s="380" t="s">
        <v>920</v>
      </c>
      <c r="G11402" s="147">
        <v>0</v>
      </c>
      <c r="H11402" s="147">
        <v>0</v>
      </c>
    </row>
    <row r="11403" spans="1:8">
      <c r="A11403" s="399" t="s">
        <v>921</v>
      </c>
      <c r="B11403" s="375">
        <v>780238</v>
      </c>
      <c r="C11403" s="381"/>
      <c r="D11403" s="381">
        <v>38</v>
      </c>
      <c r="E11403" s="382" t="s">
        <v>922</v>
      </c>
      <c r="F11403" s="383" t="s">
        <v>39</v>
      </c>
      <c r="G11403" s="147">
        <v>0</v>
      </c>
      <c r="H11403" s="147">
        <v>0</v>
      </c>
    </row>
    <row r="11404" spans="1:8">
      <c r="A11404" s="399" t="s">
        <v>923</v>
      </c>
      <c r="B11404" s="375">
        <v>780238</v>
      </c>
      <c r="C11404" s="381"/>
      <c r="D11404" s="381">
        <v>39</v>
      </c>
      <c r="E11404" s="382" t="s">
        <v>924</v>
      </c>
      <c r="F11404" s="383" t="s">
        <v>40</v>
      </c>
      <c r="G11404" s="147">
        <v>0</v>
      </c>
      <c r="H11404" s="147">
        <v>0</v>
      </c>
    </row>
    <row r="11405" spans="1:8">
      <c r="A11405" s="399" t="s">
        <v>925</v>
      </c>
      <c r="B11405" s="375">
        <v>780238</v>
      </c>
      <c r="C11405" s="381"/>
      <c r="D11405" s="381">
        <v>40</v>
      </c>
      <c r="E11405" s="382" t="s">
        <v>926</v>
      </c>
      <c r="F11405" s="383" t="s">
        <v>927</v>
      </c>
      <c r="G11405" s="147">
        <v>0</v>
      </c>
      <c r="H11405" s="147">
        <v>0</v>
      </c>
    </row>
    <row r="11406" spans="1:8">
      <c r="A11406" s="399" t="s">
        <v>928</v>
      </c>
      <c r="B11406" s="375">
        <v>780238</v>
      </c>
      <c r="C11406" s="381"/>
      <c r="D11406" s="381">
        <v>41</v>
      </c>
      <c r="E11406" s="382" t="s">
        <v>929</v>
      </c>
      <c r="F11406" s="383" t="s">
        <v>930</v>
      </c>
      <c r="G11406" s="147">
        <v>0</v>
      </c>
      <c r="H11406" s="147">
        <v>0</v>
      </c>
    </row>
    <row r="11407" spans="1:8" ht="28.5">
      <c r="A11407" s="399" t="s">
        <v>931</v>
      </c>
      <c r="B11407" s="375">
        <v>780238</v>
      </c>
      <c r="C11407" s="381"/>
      <c r="D11407" s="378">
        <v>42</v>
      </c>
      <c r="E11407" s="379" t="s">
        <v>932</v>
      </c>
      <c r="F11407" s="380" t="s">
        <v>933</v>
      </c>
      <c r="G11407" s="147">
        <v>0</v>
      </c>
      <c r="H11407" s="147">
        <v>0</v>
      </c>
    </row>
    <row r="11408" spans="1:8">
      <c r="A11408" s="399" t="s">
        <v>934</v>
      </c>
      <c r="B11408" s="375">
        <v>780238</v>
      </c>
      <c r="C11408" s="381"/>
      <c r="D11408" s="381">
        <v>43</v>
      </c>
      <c r="E11408" s="382" t="s">
        <v>935</v>
      </c>
      <c r="F11408" s="383" t="s">
        <v>936</v>
      </c>
      <c r="G11408" s="147">
        <v>0</v>
      </c>
      <c r="H11408" s="147">
        <v>0</v>
      </c>
    </row>
    <row r="11409" spans="1:8">
      <c r="A11409" s="399" t="s">
        <v>937</v>
      </c>
      <c r="B11409" s="375">
        <v>780238</v>
      </c>
      <c r="C11409" s="381"/>
      <c r="D11409" s="381">
        <v>44</v>
      </c>
      <c r="E11409" s="382" t="s">
        <v>938</v>
      </c>
      <c r="F11409" s="383" t="s">
        <v>939</v>
      </c>
      <c r="G11409" s="147">
        <v>0</v>
      </c>
      <c r="H11409" s="147">
        <v>0</v>
      </c>
    </row>
    <row r="11410" spans="1:8">
      <c r="A11410" s="399" t="s">
        <v>940</v>
      </c>
      <c r="B11410" s="375">
        <v>780238</v>
      </c>
      <c r="C11410" s="381"/>
      <c r="D11410" s="381">
        <v>45</v>
      </c>
      <c r="E11410" s="382" t="s">
        <v>941</v>
      </c>
      <c r="F11410" s="383" t="s">
        <v>942</v>
      </c>
      <c r="G11410" s="147">
        <v>0</v>
      </c>
      <c r="H11410" s="147">
        <v>0</v>
      </c>
    </row>
    <row r="11411" spans="1:8" ht="28.5">
      <c r="A11411" s="399" t="s">
        <v>943</v>
      </c>
      <c r="B11411" s="375">
        <v>780238</v>
      </c>
      <c r="C11411" s="381"/>
      <c r="D11411" s="378">
        <v>46</v>
      </c>
      <c r="E11411" s="386">
        <v>5</v>
      </c>
      <c r="F11411" s="380" t="s">
        <v>944</v>
      </c>
      <c r="G11411" s="147">
        <v>0</v>
      </c>
      <c r="H11411" s="147">
        <v>0</v>
      </c>
    </row>
    <row r="11412" spans="1:8">
      <c r="A11412" s="399" t="s">
        <v>945</v>
      </c>
      <c r="B11412" s="375">
        <v>780238</v>
      </c>
      <c r="C11412" s="381"/>
      <c r="D11412" s="381">
        <v>47</v>
      </c>
      <c r="E11412" s="382" t="s">
        <v>946</v>
      </c>
      <c r="F11412" s="383" t="s">
        <v>947</v>
      </c>
      <c r="G11412" s="147">
        <v>0</v>
      </c>
      <c r="H11412" s="147">
        <v>0</v>
      </c>
    </row>
    <row r="11413" spans="1:8">
      <c r="A11413" s="399" t="s">
        <v>948</v>
      </c>
      <c r="B11413" s="375">
        <v>780238</v>
      </c>
      <c r="C11413" s="381"/>
      <c r="D11413" s="381">
        <v>48</v>
      </c>
      <c r="E11413" s="382" t="s">
        <v>949</v>
      </c>
      <c r="F11413" s="383" t="s">
        <v>950</v>
      </c>
      <c r="G11413" s="147">
        <v>0</v>
      </c>
      <c r="H11413" s="147">
        <v>0</v>
      </c>
    </row>
    <row r="11414" spans="1:8">
      <c r="A11414" s="402" t="s">
        <v>951</v>
      </c>
      <c r="B11414" s="375">
        <v>780238</v>
      </c>
      <c r="C11414" s="381"/>
      <c r="D11414" s="381">
        <v>49</v>
      </c>
      <c r="E11414" s="384" t="s">
        <v>952</v>
      </c>
      <c r="F11414" s="385" t="s">
        <v>953</v>
      </c>
      <c r="G11414" s="147">
        <v>0</v>
      </c>
      <c r="H11414" s="147">
        <v>0</v>
      </c>
    </row>
    <row r="11415" spans="1:8" ht="45">
      <c r="A11415" s="398" t="s">
        <v>38</v>
      </c>
      <c r="B11415" s="375">
        <v>780239</v>
      </c>
      <c r="C11415" s="376">
        <v>212</v>
      </c>
      <c r="D11415" s="377">
        <v>0</v>
      </c>
      <c r="E11415" s="377">
        <v>0</v>
      </c>
      <c r="F11415" s="435" t="s">
        <v>545</v>
      </c>
      <c r="G11415" s="149">
        <v>1049</v>
      </c>
      <c r="H11415" s="149">
        <v>1716688</v>
      </c>
    </row>
    <row r="11416" spans="1:8" ht="28.5">
      <c r="A11416" s="399" t="s">
        <v>815</v>
      </c>
      <c r="B11416" s="375">
        <v>780239</v>
      </c>
      <c r="C11416" s="381"/>
      <c r="D11416" s="378">
        <v>1</v>
      </c>
      <c r="E11416" s="379">
        <v>1</v>
      </c>
      <c r="F11416" s="380" t="s">
        <v>816</v>
      </c>
      <c r="G11416" s="147">
        <v>0</v>
      </c>
      <c r="H11416" s="147">
        <v>0</v>
      </c>
    </row>
    <row r="11417" spans="1:8">
      <c r="A11417" s="399" t="s">
        <v>817</v>
      </c>
      <c r="B11417" s="375">
        <v>780239</v>
      </c>
      <c r="C11417" s="381"/>
      <c r="D11417" s="381">
        <v>2</v>
      </c>
      <c r="E11417" s="382" t="s">
        <v>818</v>
      </c>
      <c r="F11417" s="383" t="s">
        <v>819</v>
      </c>
      <c r="G11417" s="147">
        <v>0</v>
      </c>
      <c r="H11417" s="147">
        <v>0</v>
      </c>
    </row>
    <row r="11418" spans="1:8" ht="30">
      <c r="A11418" s="399" t="s">
        <v>820</v>
      </c>
      <c r="B11418" s="375">
        <v>780239</v>
      </c>
      <c r="C11418" s="381"/>
      <c r="D11418" s="381">
        <v>3</v>
      </c>
      <c r="E11418" s="382" t="s">
        <v>821</v>
      </c>
      <c r="F11418" s="383" t="s">
        <v>822</v>
      </c>
      <c r="G11418" s="147">
        <v>0</v>
      </c>
      <c r="H11418" s="147">
        <v>0</v>
      </c>
    </row>
    <row r="11419" spans="1:8">
      <c r="A11419" s="399" t="s">
        <v>823</v>
      </c>
      <c r="B11419" s="375">
        <v>780239</v>
      </c>
      <c r="C11419" s="381"/>
      <c r="D11419" s="381">
        <v>4</v>
      </c>
      <c r="E11419" s="382" t="s">
        <v>824</v>
      </c>
      <c r="F11419" s="383" t="s">
        <v>825</v>
      </c>
      <c r="G11419" s="147">
        <v>0</v>
      </c>
      <c r="H11419" s="147">
        <v>0</v>
      </c>
    </row>
    <row r="11420" spans="1:8">
      <c r="A11420" s="399" t="s">
        <v>826</v>
      </c>
      <c r="B11420" s="375">
        <v>780239</v>
      </c>
      <c r="C11420" s="381"/>
      <c r="D11420" s="381">
        <v>5</v>
      </c>
      <c r="E11420" s="382" t="s">
        <v>827</v>
      </c>
      <c r="F11420" s="383" t="s">
        <v>828</v>
      </c>
      <c r="G11420" s="147">
        <v>0</v>
      </c>
      <c r="H11420" s="147">
        <v>0</v>
      </c>
    </row>
    <row r="11421" spans="1:8">
      <c r="A11421" s="399" t="s">
        <v>829</v>
      </c>
      <c r="B11421" s="375">
        <v>780239</v>
      </c>
      <c r="C11421" s="381"/>
      <c r="D11421" s="381">
        <v>6</v>
      </c>
      <c r="E11421" s="382" t="s">
        <v>830</v>
      </c>
      <c r="F11421" s="383" t="s">
        <v>831</v>
      </c>
      <c r="G11421" s="147">
        <v>0</v>
      </c>
      <c r="H11421" s="147">
        <v>0</v>
      </c>
    </row>
    <row r="11422" spans="1:8">
      <c r="A11422" s="400" t="s">
        <v>1491</v>
      </c>
      <c r="B11422" s="375">
        <v>780239</v>
      </c>
      <c r="C11422" s="381"/>
      <c r="D11422" s="381">
        <v>7</v>
      </c>
      <c r="E11422" s="384" t="s">
        <v>832</v>
      </c>
      <c r="F11422" s="385" t="s">
        <v>833</v>
      </c>
      <c r="G11422" s="147">
        <v>0</v>
      </c>
      <c r="H11422" s="147">
        <v>0</v>
      </c>
    </row>
    <row r="11423" spans="1:8">
      <c r="A11423" s="399" t="s">
        <v>834</v>
      </c>
      <c r="B11423" s="375">
        <v>780239</v>
      </c>
      <c r="C11423" s="381"/>
      <c r="D11423" s="381">
        <v>8</v>
      </c>
      <c r="E11423" s="382" t="s">
        <v>835</v>
      </c>
      <c r="F11423" s="383" t="s">
        <v>836</v>
      </c>
      <c r="G11423" s="147">
        <v>0</v>
      </c>
      <c r="H11423" s="147">
        <v>0</v>
      </c>
    </row>
    <row r="11424" spans="1:8" ht="28.5">
      <c r="A11424" s="399" t="s">
        <v>837</v>
      </c>
      <c r="B11424" s="375">
        <v>780239</v>
      </c>
      <c r="C11424" s="381"/>
      <c r="D11424" s="378">
        <v>9</v>
      </c>
      <c r="E11424" s="379" t="s">
        <v>838</v>
      </c>
      <c r="F11424" s="380" t="s">
        <v>839</v>
      </c>
      <c r="G11424" s="147">
        <v>0</v>
      </c>
      <c r="H11424" s="147">
        <v>0</v>
      </c>
    </row>
    <row r="11425" spans="1:8">
      <c r="A11425" s="399" t="s">
        <v>840</v>
      </c>
      <c r="B11425" s="375">
        <v>780239</v>
      </c>
      <c r="C11425" s="381"/>
      <c r="D11425" s="381">
        <v>10</v>
      </c>
      <c r="E11425" s="382" t="s">
        <v>841</v>
      </c>
      <c r="F11425" s="383" t="s">
        <v>842</v>
      </c>
      <c r="G11425" s="147">
        <v>0</v>
      </c>
      <c r="H11425" s="147">
        <v>0</v>
      </c>
    </row>
    <row r="11426" spans="1:8">
      <c r="A11426" s="399" t="s">
        <v>843</v>
      </c>
      <c r="B11426" s="375">
        <v>780239</v>
      </c>
      <c r="C11426" s="381"/>
      <c r="D11426" s="381">
        <v>11</v>
      </c>
      <c r="E11426" s="382" t="s">
        <v>844</v>
      </c>
      <c r="F11426" s="383" t="s">
        <v>845</v>
      </c>
      <c r="G11426" s="147">
        <v>0</v>
      </c>
      <c r="H11426" s="147">
        <v>0</v>
      </c>
    </row>
    <row r="11427" spans="1:8">
      <c r="A11427" s="399" t="s">
        <v>846</v>
      </c>
      <c r="B11427" s="375">
        <v>780239</v>
      </c>
      <c r="C11427" s="381"/>
      <c r="D11427" s="381">
        <v>12</v>
      </c>
      <c r="E11427" s="382" t="s">
        <v>847</v>
      </c>
      <c r="F11427" s="383" t="s">
        <v>848</v>
      </c>
      <c r="G11427" s="147">
        <v>0</v>
      </c>
      <c r="H11427" s="147">
        <v>0</v>
      </c>
    </row>
    <row r="11428" spans="1:8">
      <c r="A11428" s="399" t="s">
        <v>849</v>
      </c>
      <c r="B11428" s="375">
        <v>780239</v>
      </c>
      <c r="C11428" s="381"/>
      <c r="D11428" s="381">
        <v>13</v>
      </c>
      <c r="E11428" s="382" t="s">
        <v>850</v>
      </c>
      <c r="F11428" s="383" t="s">
        <v>851</v>
      </c>
      <c r="G11428" s="147">
        <v>0</v>
      </c>
      <c r="H11428" s="147">
        <v>0</v>
      </c>
    </row>
    <row r="11429" spans="1:8">
      <c r="A11429" s="399" t="s">
        <v>852</v>
      </c>
      <c r="B11429" s="375">
        <v>780239</v>
      </c>
      <c r="C11429" s="381"/>
      <c r="D11429" s="381">
        <v>14</v>
      </c>
      <c r="E11429" s="382" t="s">
        <v>853</v>
      </c>
      <c r="F11429" s="383" t="s">
        <v>854</v>
      </c>
      <c r="G11429" s="147">
        <v>0</v>
      </c>
      <c r="H11429" s="147">
        <v>0</v>
      </c>
    </row>
    <row r="11430" spans="1:8">
      <c r="A11430" s="400" t="s">
        <v>1492</v>
      </c>
      <c r="B11430" s="375">
        <v>780239</v>
      </c>
      <c r="C11430" s="499"/>
      <c r="D11430" s="381">
        <v>15</v>
      </c>
      <c r="E11430" s="384" t="s">
        <v>1337</v>
      </c>
      <c r="F11430" s="385" t="s">
        <v>855</v>
      </c>
      <c r="G11430" s="147">
        <v>0</v>
      </c>
      <c r="H11430" s="147">
        <v>0</v>
      </c>
    </row>
    <row r="11431" spans="1:8">
      <c r="A11431" s="399" t="s">
        <v>856</v>
      </c>
      <c r="B11431" s="375">
        <v>780239</v>
      </c>
      <c r="C11431" s="381"/>
      <c r="D11431" s="381">
        <v>16</v>
      </c>
      <c r="E11431" s="382" t="s">
        <v>857</v>
      </c>
      <c r="F11431" s="383" t="s">
        <v>858</v>
      </c>
      <c r="G11431" s="147">
        <v>0</v>
      </c>
      <c r="H11431" s="147">
        <v>0</v>
      </c>
    </row>
    <row r="11432" spans="1:8">
      <c r="A11432" s="399" t="s">
        <v>859</v>
      </c>
      <c r="B11432" s="352">
        <v>780239</v>
      </c>
      <c r="C11432" s="381"/>
      <c r="D11432" s="378">
        <v>17</v>
      </c>
      <c r="E11432" s="379" t="s">
        <v>860</v>
      </c>
      <c r="F11432" s="380" t="s">
        <v>861</v>
      </c>
      <c r="G11432" s="147">
        <v>1049</v>
      </c>
      <c r="H11432" s="147">
        <v>1716688</v>
      </c>
    </row>
    <row r="11433" spans="1:8" ht="28.5">
      <c r="A11433" s="401" t="s">
        <v>862</v>
      </c>
      <c r="B11433" s="375">
        <v>780239</v>
      </c>
      <c r="C11433" s="381"/>
      <c r="D11433" s="378">
        <v>18</v>
      </c>
      <c r="E11433" s="379" t="s">
        <v>863</v>
      </c>
      <c r="F11433" s="380" t="s">
        <v>864</v>
      </c>
      <c r="G11433" s="147">
        <v>1049</v>
      </c>
      <c r="H11433" s="147">
        <v>1716688</v>
      </c>
    </row>
    <row r="11434" spans="1:8" ht="30">
      <c r="A11434" s="399" t="s">
        <v>865</v>
      </c>
      <c r="B11434" s="375">
        <v>780239</v>
      </c>
      <c r="C11434" s="381"/>
      <c r="D11434" s="381">
        <v>19</v>
      </c>
      <c r="E11434" s="382" t="s">
        <v>866</v>
      </c>
      <c r="F11434" s="383" t="s">
        <v>867</v>
      </c>
      <c r="G11434" s="147">
        <v>0</v>
      </c>
      <c r="H11434" s="147">
        <v>0</v>
      </c>
    </row>
    <row r="11435" spans="1:8" ht="30">
      <c r="A11435" s="399" t="s">
        <v>868</v>
      </c>
      <c r="B11435" s="375">
        <v>780239</v>
      </c>
      <c r="C11435" s="381"/>
      <c r="D11435" s="381">
        <v>20</v>
      </c>
      <c r="E11435" s="382" t="s">
        <v>869</v>
      </c>
      <c r="F11435" s="383" t="s">
        <v>870</v>
      </c>
      <c r="G11435" s="147">
        <v>0</v>
      </c>
      <c r="H11435" s="147">
        <v>0</v>
      </c>
    </row>
    <row r="11436" spans="1:8">
      <c r="A11436" s="399" t="s">
        <v>871</v>
      </c>
      <c r="B11436" s="375">
        <v>780239</v>
      </c>
      <c r="C11436" s="381"/>
      <c r="D11436" s="381">
        <v>21</v>
      </c>
      <c r="E11436" s="382" t="s">
        <v>872</v>
      </c>
      <c r="F11436" s="383" t="s">
        <v>873</v>
      </c>
      <c r="G11436" s="147">
        <v>0</v>
      </c>
      <c r="H11436" s="147">
        <v>0</v>
      </c>
    </row>
    <row r="11437" spans="1:8">
      <c r="A11437" s="399" t="s">
        <v>874</v>
      </c>
      <c r="B11437" s="375">
        <v>780239</v>
      </c>
      <c r="C11437" s="381"/>
      <c r="D11437" s="381">
        <v>22</v>
      </c>
      <c r="E11437" s="382" t="s">
        <v>875</v>
      </c>
      <c r="F11437" s="383" t="s">
        <v>876</v>
      </c>
      <c r="G11437" s="147">
        <v>1049</v>
      </c>
      <c r="H11437" s="147">
        <v>1716688</v>
      </c>
    </row>
    <row r="11438" spans="1:8">
      <c r="A11438" s="399" t="s">
        <v>877</v>
      </c>
      <c r="B11438" s="375">
        <v>780239</v>
      </c>
      <c r="C11438" s="381"/>
      <c r="D11438" s="381">
        <v>23</v>
      </c>
      <c r="E11438" s="382" t="s">
        <v>878</v>
      </c>
      <c r="F11438" s="383" t="s">
        <v>879</v>
      </c>
      <c r="G11438" s="147">
        <v>0</v>
      </c>
      <c r="H11438" s="147">
        <v>0</v>
      </c>
    </row>
    <row r="11439" spans="1:8">
      <c r="A11439" s="399" t="s">
        <v>880</v>
      </c>
      <c r="B11439" s="375">
        <v>780239</v>
      </c>
      <c r="C11439" s="381"/>
      <c r="D11439" s="381">
        <v>24</v>
      </c>
      <c r="E11439" s="382" t="s">
        <v>881</v>
      </c>
      <c r="F11439" s="383" t="s">
        <v>882</v>
      </c>
      <c r="G11439" s="147">
        <v>1049</v>
      </c>
      <c r="H11439" s="147">
        <v>1716688</v>
      </c>
    </row>
    <row r="11440" spans="1:8">
      <c r="A11440" s="399" t="s">
        <v>883</v>
      </c>
      <c r="B11440" s="375">
        <v>780239</v>
      </c>
      <c r="C11440" s="381"/>
      <c r="D11440" s="378">
        <v>25</v>
      </c>
      <c r="E11440" s="379" t="s">
        <v>884</v>
      </c>
      <c r="F11440" s="380" t="s">
        <v>497</v>
      </c>
      <c r="G11440" s="147">
        <v>0</v>
      </c>
      <c r="H11440" s="147">
        <v>0</v>
      </c>
    </row>
    <row r="11441" spans="1:8" ht="28.5">
      <c r="A11441" s="399" t="s">
        <v>885</v>
      </c>
      <c r="B11441" s="375">
        <v>780239</v>
      </c>
      <c r="C11441" s="381"/>
      <c r="D11441" s="378">
        <v>26</v>
      </c>
      <c r="E11441" s="379" t="s">
        <v>886</v>
      </c>
      <c r="F11441" s="380" t="s">
        <v>887</v>
      </c>
      <c r="G11441" s="147">
        <v>0</v>
      </c>
      <c r="H11441" s="147">
        <v>0</v>
      </c>
    </row>
    <row r="11442" spans="1:8">
      <c r="A11442" s="399" t="s">
        <v>888</v>
      </c>
      <c r="B11442" s="375">
        <v>780239</v>
      </c>
      <c r="C11442" s="381"/>
      <c r="D11442" s="381">
        <v>27</v>
      </c>
      <c r="E11442" s="382" t="s">
        <v>889</v>
      </c>
      <c r="F11442" s="383" t="s">
        <v>890</v>
      </c>
      <c r="G11442" s="147">
        <v>0</v>
      </c>
      <c r="H11442" s="147">
        <v>0</v>
      </c>
    </row>
    <row r="11443" spans="1:8">
      <c r="A11443" s="399" t="s">
        <v>891</v>
      </c>
      <c r="B11443" s="375">
        <v>780239</v>
      </c>
      <c r="C11443" s="381"/>
      <c r="D11443" s="381">
        <v>28</v>
      </c>
      <c r="E11443" s="382" t="s">
        <v>892</v>
      </c>
      <c r="F11443" s="383" t="s">
        <v>893</v>
      </c>
      <c r="G11443" s="147">
        <v>0</v>
      </c>
      <c r="H11443" s="147">
        <v>0</v>
      </c>
    </row>
    <row r="11444" spans="1:8">
      <c r="A11444" s="399" t="s">
        <v>894</v>
      </c>
      <c r="B11444" s="375">
        <v>780239</v>
      </c>
      <c r="C11444" s="381"/>
      <c r="D11444" s="381">
        <v>29</v>
      </c>
      <c r="E11444" s="382" t="s">
        <v>895</v>
      </c>
      <c r="F11444" s="383" t="s">
        <v>896</v>
      </c>
      <c r="G11444" s="147">
        <v>0</v>
      </c>
      <c r="H11444" s="147">
        <v>0</v>
      </c>
    </row>
    <row r="11445" spans="1:8">
      <c r="A11445" s="399" t="s">
        <v>897</v>
      </c>
      <c r="B11445" s="375">
        <v>780239</v>
      </c>
      <c r="C11445" s="381"/>
      <c r="D11445" s="381">
        <v>30</v>
      </c>
      <c r="E11445" s="382" t="s">
        <v>898</v>
      </c>
      <c r="F11445" s="383" t="s">
        <v>899</v>
      </c>
      <c r="G11445" s="147">
        <v>0</v>
      </c>
      <c r="H11445" s="147">
        <v>0</v>
      </c>
    </row>
    <row r="11446" spans="1:8" ht="30">
      <c r="A11446" s="399" t="s">
        <v>900</v>
      </c>
      <c r="B11446" s="375">
        <v>780239</v>
      </c>
      <c r="C11446" s="381"/>
      <c r="D11446" s="381">
        <v>31</v>
      </c>
      <c r="E11446" s="382" t="s">
        <v>901</v>
      </c>
      <c r="F11446" s="383" t="s">
        <v>902</v>
      </c>
      <c r="G11446" s="147">
        <v>0</v>
      </c>
      <c r="H11446" s="147">
        <v>0</v>
      </c>
    </row>
    <row r="11447" spans="1:8" ht="30">
      <c r="A11447" s="399" t="s">
        <v>903</v>
      </c>
      <c r="B11447" s="375">
        <v>780239</v>
      </c>
      <c r="C11447" s="381"/>
      <c r="D11447" s="381">
        <v>32</v>
      </c>
      <c r="E11447" s="382" t="s">
        <v>904</v>
      </c>
      <c r="F11447" s="383" t="s">
        <v>905</v>
      </c>
      <c r="G11447" s="147">
        <v>0</v>
      </c>
      <c r="H11447" s="147">
        <v>0</v>
      </c>
    </row>
    <row r="11448" spans="1:8" ht="30">
      <c r="A11448" s="399" t="s">
        <v>906</v>
      </c>
      <c r="B11448" s="375">
        <v>780239</v>
      </c>
      <c r="C11448" s="381"/>
      <c r="D11448" s="381">
        <v>33</v>
      </c>
      <c r="E11448" s="382" t="s">
        <v>907</v>
      </c>
      <c r="F11448" s="383" t="s">
        <v>908</v>
      </c>
      <c r="G11448" s="147">
        <v>0</v>
      </c>
      <c r="H11448" s="147">
        <v>0</v>
      </c>
    </row>
    <row r="11449" spans="1:8">
      <c r="A11449" s="399" t="s">
        <v>909</v>
      </c>
      <c r="B11449" s="375">
        <v>780239</v>
      </c>
      <c r="C11449" s="381"/>
      <c r="D11449" s="381">
        <v>34</v>
      </c>
      <c r="E11449" s="382" t="s">
        <v>910</v>
      </c>
      <c r="F11449" s="383" t="s">
        <v>911</v>
      </c>
      <c r="G11449" s="147">
        <v>0</v>
      </c>
      <c r="H11449" s="147">
        <v>0</v>
      </c>
    </row>
    <row r="11450" spans="1:8">
      <c r="A11450" s="399" t="s">
        <v>912</v>
      </c>
      <c r="B11450" s="375">
        <v>780239</v>
      </c>
      <c r="C11450" s="381"/>
      <c r="D11450" s="381">
        <v>35</v>
      </c>
      <c r="E11450" s="382" t="s">
        <v>913</v>
      </c>
      <c r="F11450" s="383" t="s">
        <v>914</v>
      </c>
      <c r="G11450" s="147">
        <v>0</v>
      </c>
      <c r="H11450" s="147">
        <v>0</v>
      </c>
    </row>
    <row r="11451" spans="1:8" ht="30">
      <c r="A11451" s="399" t="s">
        <v>915</v>
      </c>
      <c r="B11451" s="375">
        <v>780239</v>
      </c>
      <c r="C11451" s="381"/>
      <c r="D11451" s="381">
        <v>36</v>
      </c>
      <c r="E11451" s="382" t="s">
        <v>916</v>
      </c>
      <c r="F11451" s="383" t="s">
        <v>917</v>
      </c>
      <c r="G11451" s="147">
        <v>0</v>
      </c>
      <c r="H11451" s="147">
        <v>0</v>
      </c>
    </row>
    <row r="11452" spans="1:8" ht="28.5">
      <c r="A11452" s="399" t="s">
        <v>918</v>
      </c>
      <c r="B11452" s="375">
        <v>780239</v>
      </c>
      <c r="C11452" s="381"/>
      <c r="D11452" s="378">
        <v>37</v>
      </c>
      <c r="E11452" s="379" t="s">
        <v>919</v>
      </c>
      <c r="F11452" s="380" t="s">
        <v>920</v>
      </c>
      <c r="G11452" s="147">
        <v>0</v>
      </c>
      <c r="H11452" s="147">
        <v>0</v>
      </c>
    </row>
    <row r="11453" spans="1:8">
      <c r="A11453" s="399" t="s">
        <v>921</v>
      </c>
      <c r="B11453" s="375">
        <v>780239</v>
      </c>
      <c r="C11453" s="381"/>
      <c r="D11453" s="381">
        <v>38</v>
      </c>
      <c r="E11453" s="382" t="s">
        <v>922</v>
      </c>
      <c r="F11453" s="383" t="s">
        <v>39</v>
      </c>
      <c r="G11453" s="147">
        <v>0</v>
      </c>
      <c r="H11453" s="147">
        <v>0</v>
      </c>
    </row>
    <row r="11454" spans="1:8">
      <c r="A11454" s="399" t="s">
        <v>923</v>
      </c>
      <c r="B11454" s="375">
        <v>780239</v>
      </c>
      <c r="C11454" s="381"/>
      <c r="D11454" s="381">
        <v>39</v>
      </c>
      <c r="E11454" s="382" t="s">
        <v>924</v>
      </c>
      <c r="F11454" s="383" t="s">
        <v>40</v>
      </c>
      <c r="G11454" s="147">
        <v>0</v>
      </c>
      <c r="H11454" s="147">
        <v>0</v>
      </c>
    </row>
    <row r="11455" spans="1:8">
      <c r="A11455" s="399" t="s">
        <v>925</v>
      </c>
      <c r="B11455" s="375">
        <v>780239</v>
      </c>
      <c r="C11455" s="381"/>
      <c r="D11455" s="381">
        <v>40</v>
      </c>
      <c r="E11455" s="382" t="s">
        <v>926</v>
      </c>
      <c r="F11455" s="383" t="s">
        <v>927</v>
      </c>
      <c r="G11455" s="147">
        <v>0</v>
      </c>
      <c r="H11455" s="147">
        <v>0</v>
      </c>
    </row>
    <row r="11456" spans="1:8">
      <c r="A11456" s="399" t="s">
        <v>928</v>
      </c>
      <c r="B11456" s="375">
        <v>780239</v>
      </c>
      <c r="C11456" s="381"/>
      <c r="D11456" s="381">
        <v>41</v>
      </c>
      <c r="E11456" s="382" t="s">
        <v>929</v>
      </c>
      <c r="F11456" s="383" t="s">
        <v>930</v>
      </c>
      <c r="G11456" s="147">
        <v>0</v>
      </c>
      <c r="H11456" s="147">
        <v>0</v>
      </c>
    </row>
    <row r="11457" spans="1:8" ht="28.5">
      <c r="A11457" s="399" t="s">
        <v>931</v>
      </c>
      <c r="B11457" s="375">
        <v>780239</v>
      </c>
      <c r="C11457" s="381"/>
      <c r="D11457" s="378">
        <v>42</v>
      </c>
      <c r="E11457" s="379" t="s">
        <v>932</v>
      </c>
      <c r="F11457" s="380" t="s">
        <v>933</v>
      </c>
      <c r="G11457" s="147">
        <v>0</v>
      </c>
      <c r="H11457" s="147">
        <v>0</v>
      </c>
    </row>
    <row r="11458" spans="1:8">
      <c r="A11458" s="399" t="s">
        <v>934</v>
      </c>
      <c r="B11458" s="375">
        <v>780239</v>
      </c>
      <c r="C11458" s="381"/>
      <c r="D11458" s="381">
        <v>43</v>
      </c>
      <c r="E11458" s="382" t="s">
        <v>935</v>
      </c>
      <c r="F11458" s="383" t="s">
        <v>936</v>
      </c>
      <c r="G11458" s="147">
        <v>0</v>
      </c>
      <c r="H11458" s="147">
        <v>0</v>
      </c>
    </row>
    <row r="11459" spans="1:8">
      <c r="A11459" s="399" t="s">
        <v>937</v>
      </c>
      <c r="B11459" s="375">
        <v>780239</v>
      </c>
      <c r="C11459" s="381"/>
      <c r="D11459" s="381">
        <v>44</v>
      </c>
      <c r="E11459" s="382" t="s">
        <v>938</v>
      </c>
      <c r="F11459" s="383" t="s">
        <v>939</v>
      </c>
      <c r="G11459" s="147">
        <v>0</v>
      </c>
      <c r="H11459" s="147">
        <v>0</v>
      </c>
    </row>
    <row r="11460" spans="1:8">
      <c r="A11460" s="399" t="s">
        <v>940</v>
      </c>
      <c r="B11460" s="375">
        <v>780239</v>
      </c>
      <c r="C11460" s="381"/>
      <c r="D11460" s="381">
        <v>45</v>
      </c>
      <c r="E11460" s="382" t="s">
        <v>941</v>
      </c>
      <c r="F11460" s="383" t="s">
        <v>942</v>
      </c>
      <c r="G11460" s="147">
        <v>0</v>
      </c>
      <c r="H11460" s="147">
        <v>0</v>
      </c>
    </row>
    <row r="11461" spans="1:8" ht="28.5">
      <c r="A11461" s="399" t="s">
        <v>943</v>
      </c>
      <c r="B11461" s="375">
        <v>780239</v>
      </c>
      <c r="C11461" s="381"/>
      <c r="D11461" s="378">
        <v>46</v>
      </c>
      <c r="E11461" s="386">
        <v>5</v>
      </c>
      <c r="F11461" s="380" t="s">
        <v>944</v>
      </c>
      <c r="G11461" s="147">
        <v>0</v>
      </c>
      <c r="H11461" s="147">
        <v>0</v>
      </c>
    </row>
    <row r="11462" spans="1:8">
      <c r="A11462" s="399" t="s">
        <v>945</v>
      </c>
      <c r="B11462" s="375">
        <v>780239</v>
      </c>
      <c r="C11462" s="381"/>
      <c r="D11462" s="381">
        <v>47</v>
      </c>
      <c r="E11462" s="382" t="s">
        <v>946</v>
      </c>
      <c r="F11462" s="383" t="s">
        <v>947</v>
      </c>
      <c r="G11462" s="147">
        <v>0</v>
      </c>
      <c r="H11462" s="147">
        <v>0</v>
      </c>
    </row>
    <row r="11463" spans="1:8">
      <c r="A11463" s="399" t="s">
        <v>948</v>
      </c>
      <c r="B11463" s="375">
        <v>780239</v>
      </c>
      <c r="C11463" s="381"/>
      <c r="D11463" s="381">
        <v>48</v>
      </c>
      <c r="E11463" s="382" t="s">
        <v>949</v>
      </c>
      <c r="F11463" s="383" t="s">
        <v>950</v>
      </c>
      <c r="G11463" s="147">
        <v>0</v>
      </c>
      <c r="H11463" s="147">
        <v>0</v>
      </c>
    </row>
    <row r="11464" spans="1:8">
      <c r="A11464" s="402" t="s">
        <v>951</v>
      </c>
      <c r="B11464" s="375">
        <v>780239</v>
      </c>
      <c r="C11464" s="381"/>
      <c r="D11464" s="381">
        <v>49</v>
      </c>
      <c r="E11464" s="384" t="s">
        <v>952</v>
      </c>
      <c r="F11464" s="385" t="s">
        <v>953</v>
      </c>
      <c r="G11464" s="147">
        <v>0</v>
      </c>
      <c r="H11464" s="147">
        <v>0</v>
      </c>
    </row>
    <row r="11465" spans="1:8" ht="30">
      <c r="A11465" s="398" t="s">
        <v>38</v>
      </c>
      <c r="B11465" s="375">
        <v>780200</v>
      </c>
      <c r="C11465" s="376">
        <v>213</v>
      </c>
      <c r="D11465" s="377">
        <v>0</v>
      </c>
      <c r="E11465" s="377">
        <v>0</v>
      </c>
      <c r="F11465" s="435" t="s">
        <v>546</v>
      </c>
      <c r="G11465" s="149">
        <v>2202</v>
      </c>
      <c r="H11465" s="149">
        <v>3548344</v>
      </c>
    </row>
    <row r="11466" spans="1:8" ht="28.5">
      <c r="A11466" s="399" t="s">
        <v>815</v>
      </c>
      <c r="B11466" s="375">
        <v>780200</v>
      </c>
      <c r="C11466" s="381"/>
      <c r="D11466" s="378">
        <v>1</v>
      </c>
      <c r="E11466" s="379">
        <v>1</v>
      </c>
      <c r="F11466" s="380" t="s">
        <v>816</v>
      </c>
      <c r="G11466" s="147">
        <v>0</v>
      </c>
      <c r="H11466" s="147">
        <v>0</v>
      </c>
    </row>
    <row r="11467" spans="1:8">
      <c r="A11467" s="399" t="s">
        <v>817</v>
      </c>
      <c r="B11467" s="375">
        <v>780200</v>
      </c>
      <c r="C11467" s="381"/>
      <c r="D11467" s="381">
        <v>2</v>
      </c>
      <c r="E11467" s="382" t="s">
        <v>818</v>
      </c>
      <c r="F11467" s="383" t="s">
        <v>819</v>
      </c>
      <c r="G11467" s="147">
        <v>0</v>
      </c>
      <c r="H11467" s="147">
        <v>0</v>
      </c>
    </row>
    <row r="11468" spans="1:8" ht="30">
      <c r="A11468" s="399" t="s">
        <v>820</v>
      </c>
      <c r="B11468" s="375">
        <v>780200</v>
      </c>
      <c r="C11468" s="381"/>
      <c r="D11468" s="381">
        <v>3</v>
      </c>
      <c r="E11468" s="382" t="s">
        <v>821</v>
      </c>
      <c r="F11468" s="383" t="s">
        <v>822</v>
      </c>
      <c r="G11468" s="147">
        <v>0</v>
      </c>
      <c r="H11468" s="147">
        <v>0</v>
      </c>
    </row>
    <row r="11469" spans="1:8">
      <c r="A11469" s="399" t="s">
        <v>823</v>
      </c>
      <c r="B11469" s="375">
        <v>780200</v>
      </c>
      <c r="C11469" s="381"/>
      <c r="D11469" s="381">
        <v>4</v>
      </c>
      <c r="E11469" s="382" t="s">
        <v>824</v>
      </c>
      <c r="F11469" s="383" t="s">
        <v>825</v>
      </c>
      <c r="G11469" s="147">
        <v>0</v>
      </c>
      <c r="H11469" s="147">
        <v>0</v>
      </c>
    </row>
    <row r="11470" spans="1:8">
      <c r="A11470" s="399" t="s">
        <v>826</v>
      </c>
      <c r="B11470" s="375">
        <v>780200</v>
      </c>
      <c r="C11470" s="381"/>
      <c r="D11470" s="381">
        <v>5</v>
      </c>
      <c r="E11470" s="382" t="s">
        <v>827</v>
      </c>
      <c r="F11470" s="383" t="s">
        <v>828</v>
      </c>
      <c r="G11470" s="147">
        <v>0</v>
      </c>
      <c r="H11470" s="147">
        <v>0</v>
      </c>
    </row>
    <row r="11471" spans="1:8">
      <c r="A11471" s="399" t="s">
        <v>829</v>
      </c>
      <c r="B11471" s="375">
        <v>780200</v>
      </c>
      <c r="C11471" s="381"/>
      <c r="D11471" s="381">
        <v>6</v>
      </c>
      <c r="E11471" s="382" t="s">
        <v>830</v>
      </c>
      <c r="F11471" s="383" t="s">
        <v>831</v>
      </c>
      <c r="G11471" s="147">
        <v>0</v>
      </c>
      <c r="H11471" s="147">
        <v>0</v>
      </c>
    </row>
    <row r="11472" spans="1:8">
      <c r="A11472" s="400" t="s">
        <v>1491</v>
      </c>
      <c r="B11472" s="375">
        <v>780200</v>
      </c>
      <c r="C11472" s="381"/>
      <c r="D11472" s="381">
        <v>7</v>
      </c>
      <c r="E11472" s="384" t="s">
        <v>832</v>
      </c>
      <c r="F11472" s="385" t="s">
        <v>833</v>
      </c>
      <c r="G11472" s="147">
        <v>0</v>
      </c>
      <c r="H11472" s="147">
        <v>0</v>
      </c>
    </row>
    <row r="11473" spans="1:8">
      <c r="A11473" s="399" t="s">
        <v>834</v>
      </c>
      <c r="B11473" s="375">
        <v>780200</v>
      </c>
      <c r="C11473" s="381"/>
      <c r="D11473" s="381">
        <v>8</v>
      </c>
      <c r="E11473" s="382" t="s">
        <v>835</v>
      </c>
      <c r="F11473" s="383" t="s">
        <v>836</v>
      </c>
      <c r="G11473" s="147">
        <v>0</v>
      </c>
      <c r="H11473" s="147">
        <v>0</v>
      </c>
    </row>
    <row r="11474" spans="1:8" ht="28.5">
      <c r="A11474" s="399" t="s">
        <v>837</v>
      </c>
      <c r="B11474" s="375">
        <v>780200</v>
      </c>
      <c r="C11474" s="381"/>
      <c r="D11474" s="378">
        <v>9</v>
      </c>
      <c r="E11474" s="379" t="s">
        <v>838</v>
      </c>
      <c r="F11474" s="380" t="s">
        <v>839</v>
      </c>
      <c r="G11474" s="147">
        <v>0</v>
      </c>
      <c r="H11474" s="147">
        <v>0</v>
      </c>
    </row>
    <row r="11475" spans="1:8">
      <c r="A11475" s="399" t="s">
        <v>840</v>
      </c>
      <c r="B11475" s="375">
        <v>780200</v>
      </c>
      <c r="C11475" s="381"/>
      <c r="D11475" s="381">
        <v>10</v>
      </c>
      <c r="E11475" s="382" t="s">
        <v>841</v>
      </c>
      <c r="F11475" s="383" t="s">
        <v>842</v>
      </c>
      <c r="G11475" s="147">
        <v>0</v>
      </c>
      <c r="H11475" s="147">
        <v>0</v>
      </c>
    </row>
    <row r="11476" spans="1:8">
      <c r="A11476" s="399" t="s">
        <v>843</v>
      </c>
      <c r="B11476" s="375">
        <v>780200</v>
      </c>
      <c r="C11476" s="381"/>
      <c r="D11476" s="381">
        <v>11</v>
      </c>
      <c r="E11476" s="382" t="s">
        <v>844</v>
      </c>
      <c r="F11476" s="383" t="s">
        <v>845</v>
      </c>
      <c r="G11476" s="147">
        <v>0</v>
      </c>
      <c r="H11476" s="147">
        <v>0</v>
      </c>
    </row>
    <row r="11477" spans="1:8">
      <c r="A11477" s="399" t="s">
        <v>846</v>
      </c>
      <c r="B11477" s="375">
        <v>780200</v>
      </c>
      <c r="C11477" s="381"/>
      <c r="D11477" s="381">
        <v>12</v>
      </c>
      <c r="E11477" s="382" t="s">
        <v>847</v>
      </c>
      <c r="F11477" s="383" t="s">
        <v>848</v>
      </c>
      <c r="G11477" s="147">
        <v>0</v>
      </c>
      <c r="H11477" s="147">
        <v>0</v>
      </c>
    </row>
    <row r="11478" spans="1:8">
      <c r="A11478" s="399" t="s">
        <v>849</v>
      </c>
      <c r="B11478" s="375">
        <v>780200</v>
      </c>
      <c r="C11478" s="381"/>
      <c r="D11478" s="381">
        <v>13</v>
      </c>
      <c r="E11478" s="382" t="s">
        <v>850</v>
      </c>
      <c r="F11478" s="383" t="s">
        <v>851</v>
      </c>
      <c r="G11478" s="147">
        <v>0</v>
      </c>
      <c r="H11478" s="147">
        <v>0</v>
      </c>
    </row>
    <row r="11479" spans="1:8">
      <c r="A11479" s="399" t="s">
        <v>852</v>
      </c>
      <c r="B11479" s="375">
        <v>780200</v>
      </c>
      <c r="C11479" s="381"/>
      <c r="D11479" s="381">
        <v>14</v>
      </c>
      <c r="E11479" s="382" t="s">
        <v>853</v>
      </c>
      <c r="F11479" s="383" t="s">
        <v>854</v>
      </c>
      <c r="G11479" s="147">
        <v>0</v>
      </c>
      <c r="H11479" s="147">
        <v>0</v>
      </c>
    </row>
    <row r="11480" spans="1:8">
      <c r="A11480" s="400" t="s">
        <v>1492</v>
      </c>
      <c r="B11480" s="375">
        <v>780200</v>
      </c>
      <c r="C11480" s="499"/>
      <c r="D11480" s="381">
        <v>15</v>
      </c>
      <c r="E11480" s="384" t="s">
        <v>1337</v>
      </c>
      <c r="F11480" s="385" t="s">
        <v>855</v>
      </c>
      <c r="G11480" s="147">
        <v>0</v>
      </c>
      <c r="H11480" s="147">
        <v>0</v>
      </c>
    </row>
    <row r="11481" spans="1:8">
      <c r="A11481" s="399" t="s">
        <v>856</v>
      </c>
      <c r="B11481" s="375">
        <v>780200</v>
      </c>
      <c r="C11481" s="381"/>
      <c r="D11481" s="381">
        <v>16</v>
      </c>
      <c r="E11481" s="382" t="s">
        <v>857</v>
      </c>
      <c r="F11481" s="383" t="s">
        <v>858</v>
      </c>
      <c r="G11481" s="147">
        <v>0</v>
      </c>
      <c r="H11481" s="147">
        <v>0</v>
      </c>
    </row>
    <row r="11482" spans="1:8">
      <c r="A11482" s="399" t="s">
        <v>859</v>
      </c>
      <c r="B11482" s="352">
        <v>780200</v>
      </c>
      <c r="C11482" s="381"/>
      <c r="D11482" s="378">
        <v>17</v>
      </c>
      <c r="E11482" s="379" t="s">
        <v>860</v>
      </c>
      <c r="F11482" s="380" t="s">
        <v>861</v>
      </c>
      <c r="G11482" s="147">
        <v>2202</v>
      </c>
      <c r="H11482" s="147">
        <v>3548344</v>
      </c>
    </row>
    <row r="11483" spans="1:8" ht="28.5">
      <c r="A11483" s="401" t="s">
        <v>862</v>
      </c>
      <c r="B11483" s="375">
        <v>780200</v>
      </c>
      <c r="C11483" s="381"/>
      <c r="D11483" s="378">
        <v>18</v>
      </c>
      <c r="E11483" s="379" t="s">
        <v>863</v>
      </c>
      <c r="F11483" s="380" t="s">
        <v>864</v>
      </c>
      <c r="G11483" s="147">
        <v>2202</v>
      </c>
      <c r="H11483" s="147">
        <v>3548344</v>
      </c>
    </row>
    <row r="11484" spans="1:8" ht="30">
      <c r="A11484" s="399" t="s">
        <v>865</v>
      </c>
      <c r="B11484" s="375">
        <v>780200</v>
      </c>
      <c r="C11484" s="381"/>
      <c r="D11484" s="381">
        <v>19</v>
      </c>
      <c r="E11484" s="382" t="s">
        <v>866</v>
      </c>
      <c r="F11484" s="383" t="s">
        <v>867</v>
      </c>
      <c r="G11484" s="147">
        <v>0</v>
      </c>
      <c r="H11484" s="147">
        <v>0</v>
      </c>
    </row>
    <row r="11485" spans="1:8" ht="30">
      <c r="A11485" s="399" t="s">
        <v>868</v>
      </c>
      <c r="B11485" s="375">
        <v>780200</v>
      </c>
      <c r="C11485" s="381"/>
      <c r="D11485" s="381">
        <v>20</v>
      </c>
      <c r="E11485" s="382" t="s">
        <v>869</v>
      </c>
      <c r="F11485" s="383" t="s">
        <v>870</v>
      </c>
      <c r="G11485" s="147">
        <v>0</v>
      </c>
      <c r="H11485" s="147">
        <v>0</v>
      </c>
    </row>
    <row r="11486" spans="1:8">
      <c r="A11486" s="399" t="s">
        <v>871</v>
      </c>
      <c r="B11486" s="375">
        <v>780200</v>
      </c>
      <c r="C11486" s="381"/>
      <c r="D11486" s="381">
        <v>21</v>
      </c>
      <c r="E11486" s="382" t="s">
        <v>872</v>
      </c>
      <c r="F11486" s="383" t="s">
        <v>873</v>
      </c>
      <c r="G11486" s="147">
        <v>0</v>
      </c>
      <c r="H11486" s="147">
        <v>0</v>
      </c>
    </row>
    <row r="11487" spans="1:8">
      <c r="A11487" s="399" t="s">
        <v>874</v>
      </c>
      <c r="B11487" s="375">
        <v>780200</v>
      </c>
      <c r="C11487" s="381"/>
      <c r="D11487" s="381">
        <v>22</v>
      </c>
      <c r="E11487" s="382" t="s">
        <v>875</v>
      </c>
      <c r="F11487" s="383" t="s">
        <v>876</v>
      </c>
      <c r="G11487" s="147">
        <v>2202</v>
      </c>
      <c r="H11487" s="147">
        <v>3548344</v>
      </c>
    </row>
    <row r="11488" spans="1:8">
      <c r="A11488" s="399" t="s">
        <v>877</v>
      </c>
      <c r="B11488" s="375">
        <v>780200</v>
      </c>
      <c r="C11488" s="381"/>
      <c r="D11488" s="381">
        <v>23</v>
      </c>
      <c r="E11488" s="382" t="s">
        <v>878</v>
      </c>
      <c r="F11488" s="383" t="s">
        <v>879</v>
      </c>
      <c r="G11488" s="147">
        <v>0</v>
      </c>
      <c r="H11488" s="147">
        <v>0</v>
      </c>
    </row>
    <row r="11489" spans="1:8">
      <c r="A11489" s="399" t="s">
        <v>880</v>
      </c>
      <c r="B11489" s="375">
        <v>780200</v>
      </c>
      <c r="C11489" s="381"/>
      <c r="D11489" s="381">
        <v>24</v>
      </c>
      <c r="E11489" s="382" t="s">
        <v>881</v>
      </c>
      <c r="F11489" s="383" t="s">
        <v>882</v>
      </c>
      <c r="G11489" s="147">
        <v>2202</v>
      </c>
      <c r="H11489" s="147">
        <v>3548344</v>
      </c>
    </row>
    <row r="11490" spans="1:8">
      <c r="A11490" s="399" t="s">
        <v>883</v>
      </c>
      <c r="B11490" s="375">
        <v>780200</v>
      </c>
      <c r="C11490" s="381"/>
      <c r="D11490" s="378">
        <v>25</v>
      </c>
      <c r="E11490" s="379" t="s">
        <v>884</v>
      </c>
      <c r="F11490" s="380" t="s">
        <v>497</v>
      </c>
      <c r="G11490" s="147">
        <v>0</v>
      </c>
      <c r="H11490" s="147">
        <v>0</v>
      </c>
    </row>
    <row r="11491" spans="1:8" ht="28.5">
      <c r="A11491" s="399" t="s">
        <v>885</v>
      </c>
      <c r="B11491" s="375">
        <v>780200</v>
      </c>
      <c r="C11491" s="381"/>
      <c r="D11491" s="378">
        <v>26</v>
      </c>
      <c r="E11491" s="379" t="s">
        <v>886</v>
      </c>
      <c r="F11491" s="380" t="s">
        <v>887</v>
      </c>
      <c r="G11491" s="147">
        <v>0</v>
      </c>
      <c r="H11491" s="147">
        <v>0</v>
      </c>
    </row>
    <row r="11492" spans="1:8">
      <c r="A11492" s="399" t="s">
        <v>888</v>
      </c>
      <c r="B11492" s="375">
        <v>780200</v>
      </c>
      <c r="C11492" s="381"/>
      <c r="D11492" s="381">
        <v>27</v>
      </c>
      <c r="E11492" s="382" t="s">
        <v>889</v>
      </c>
      <c r="F11492" s="383" t="s">
        <v>890</v>
      </c>
      <c r="G11492" s="147">
        <v>0</v>
      </c>
      <c r="H11492" s="147">
        <v>0</v>
      </c>
    </row>
    <row r="11493" spans="1:8">
      <c r="A11493" s="399" t="s">
        <v>891</v>
      </c>
      <c r="B11493" s="375">
        <v>780200</v>
      </c>
      <c r="C11493" s="381"/>
      <c r="D11493" s="381">
        <v>28</v>
      </c>
      <c r="E11493" s="382" t="s">
        <v>892</v>
      </c>
      <c r="F11493" s="383" t="s">
        <v>893</v>
      </c>
      <c r="G11493" s="147">
        <v>0</v>
      </c>
      <c r="H11493" s="147">
        <v>0</v>
      </c>
    </row>
    <row r="11494" spans="1:8">
      <c r="A11494" s="399" t="s">
        <v>894</v>
      </c>
      <c r="B11494" s="375">
        <v>780200</v>
      </c>
      <c r="C11494" s="381"/>
      <c r="D11494" s="381">
        <v>29</v>
      </c>
      <c r="E11494" s="382" t="s">
        <v>895</v>
      </c>
      <c r="F11494" s="383" t="s">
        <v>896</v>
      </c>
      <c r="G11494" s="147">
        <v>0</v>
      </c>
      <c r="H11494" s="147">
        <v>0</v>
      </c>
    </row>
    <row r="11495" spans="1:8">
      <c r="A11495" s="399" t="s">
        <v>897</v>
      </c>
      <c r="B11495" s="375">
        <v>780200</v>
      </c>
      <c r="C11495" s="381"/>
      <c r="D11495" s="381">
        <v>30</v>
      </c>
      <c r="E11495" s="382" t="s">
        <v>898</v>
      </c>
      <c r="F11495" s="383" t="s">
        <v>899</v>
      </c>
      <c r="G11495" s="147">
        <v>0</v>
      </c>
      <c r="H11495" s="147">
        <v>0</v>
      </c>
    </row>
    <row r="11496" spans="1:8" ht="30">
      <c r="A11496" s="399" t="s">
        <v>900</v>
      </c>
      <c r="B11496" s="375">
        <v>780200</v>
      </c>
      <c r="C11496" s="381"/>
      <c r="D11496" s="381">
        <v>31</v>
      </c>
      <c r="E11496" s="382" t="s">
        <v>901</v>
      </c>
      <c r="F11496" s="383" t="s">
        <v>902</v>
      </c>
      <c r="G11496" s="147">
        <v>0</v>
      </c>
      <c r="H11496" s="147">
        <v>0</v>
      </c>
    </row>
    <row r="11497" spans="1:8" ht="30">
      <c r="A11497" s="399" t="s">
        <v>903</v>
      </c>
      <c r="B11497" s="375">
        <v>780200</v>
      </c>
      <c r="C11497" s="381"/>
      <c r="D11497" s="381">
        <v>32</v>
      </c>
      <c r="E11497" s="382" t="s">
        <v>904</v>
      </c>
      <c r="F11497" s="383" t="s">
        <v>905</v>
      </c>
      <c r="G11497" s="147">
        <v>0</v>
      </c>
      <c r="H11497" s="147">
        <v>0</v>
      </c>
    </row>
    <row r="11498" spans="1:8" ht="30">
      <c r="A11498" s="399" t="s">
        <v>906</v>
      </c>
      <c r="B11498" s="375">
        <v>780200</v>
      </c>
      <c r="C11498" s="381"/>
      <c r="D11498" s="381">
        <v>33</v>
      </c>
      <c r="E11498" s="382" t="s">
        <v>907</v>
      </c>
      <c r="F11498" s="383" t="s">
        <v>908</v>
      </c>
      <c r="G11498" s="147">
        <v>0</v>
      </c>
      <c r="H11498" s="147">
        <v>0</v>
      </c>
    </row>
    <row r="11499" spans="1:8">
      <c r="A11499" s="399" t="s">
        <v>909</v>
      </c>
      <c r="B11499" s="375">
        <v>780200</v>
      </c>
      <c r="C11499" s="381"/>
      <c r="D11499" s="381">
        <v>34</v>
      </c>
      <c r="E11499" s="382" t="s">
        <v>910</v>
      </c>
      <c r="F11499" s="383" t="s">
        <v>911</v>
      </c>
      <c r="G11499" s="147">
        <v>0</v>
      </c>
      <c r="H11499" s="147">
        <v>0</v>
      </c>
    </row>
    <row r="11500" spans="1:8">
      <c r="A11500" s="399" t="s">
        <v>912</v>
      </c>
      <c r="B11500" s="375">
        <v>780200</v>
      </c>
      <c r="C11500" s="381"/>
      <c r="D11500" s="381">
        <v>35</v>
      </c>
      <c r="E11500" s="382" t="s">
        <v>913</v>
      </c>
      <c r="F11500" s="383" t="s">
        <v>914</v>
      </c>
      <c r="G11500" s="147">
        <v>0</v>
      </c>
      <c r="H11500" s="147">
        <v>0</v>
      </c>
    </row>
    <row r="11501" spans="1:8" ht="30">
      <c r="A11501" s="399" t="s">
        <v>915</v>
      </c>
      <c r="B11501" s="375">
        <v>780200</v>
      </c>
      <c r="C11501" s="381"/>
      <c r="D11501" s="381">
        <v>36</v>
      </c>
      <c r="E11501" s="382" t="s">
        <v>916</v>
      </c>
      <c r="F11501" s="383" t="s">
        <v>917</v>
      </c>
      <c r="G11501" s="147">
        <v>0</v>
      </c>
      <c r="H11501" s="147">
        <v>0</v>
      </c>
    </row>
    <row r="11502" spans="1:8" ht="28.5">
      <c r="A11502" s="399" t="s">
        <v>918</v>
      </c>
      <c r="B11502" s="375">
        <v>780200</v>
      </c>
      <c r="C11502" s="381"/>
      <c r="D11502" s="378">
        <v>37</v>
      </c>
      <c r="E11502" s="379" t="s">
        <v>919</v>
      </c>
      <c r="F11502" s="380" t="s">
        <v>920</v>
      </c>
      <c r="G11502" s="147">
        <v>0</v>
      </c>
      <c r="H11502" s="147">
        <v>0</v>
      </c>
    </row>
    <row r="11503" spans="1:8">
      <c r="A11503" s="399" t="s">
        <v>921</v>
      </c>
      <c r="B11503" s="375">
        <v>780200</v>
      </c>
      <c r="C11503" s="381"/>
      <c r="D11503" s="381">
        <v>38</v>
      </c>
      <c r="E11503" s="382" t="s">
        <v>922</v>
      </c>
      <c r="F11503" s="383" t="s">
        <v>39</v>
      </c>
      <c r="G11503" s="147">
        <v>0</v>
      </c>
      <c r="H11503" s="147">
        <v>0</v>
      </c>
    </row>
    <row r="11504" spans="1:8">
      <c r="A11504" s="399" t="s">
        <v>923</v>
      </c>
      <c r="B11504" s="375">
        <v>780200</v>
      </c>
      <c r="C11504" s="381"/>
      <c r="D11504" s="381">
        <v>39</v>
      </c>
      <c r="E11504" s="382" t="s">
        <v>924</v>
      </c>
      <c r="F11504" s="383" t="s">
        <v>40</v>
      </c>
      <c r="G11504" s="147">
        <v>0</v>
      </c>
      <c r="H11504" s="147">
        <v>0</v>
      </c>
    </row>
    <row r="11505" spans="1:8">
      <c r="A11505" s="399" t="s">
        <v>925</v>
      </c>
      <c r="B11505" s="375">
        <v>780200</v>
      </c>
      <c r="C11505" s="381"/>
      <c r="D11505" s="381">
        <v>40</v>
      </c>
      <c r="E11505" s="382" t="s">
        <v>926</v>
      </c>
      <c r="F11505" s="383" t="s">
        <v>927</v>
      </c>
      <c r="G11505" s="147">
        <v>0</v>
      </c>
      <c r="H11505" s="147">
        <v>0</v>
      </c>
    </row>
    <row r="11506" spans="1:8">
      <c r="A11506" s="399" t="s">
        <v>928</v>
      </c>
      <c r="B11506" s="375">
        <v>780200</v>
      </c>
      <c r="C11506" s="381"/>
      <c r="D11506" s="381">
        <v>41</v>
      </c>
      <c r="E11506" s="382" t="s">
        <v>929</v>
      </c>
      <c r="F11506" s="383" t="s">
        <v>930</v>
      </c>
      <c r="G11506" s="147">
        <v>0</v>
      </c>
      <c r="H11506" s="147">
        <v>0</v>
      </c>
    </row>
    <row r="11507" spans="1:8" ht="28.5">
      <c r="A11507" s="399" t="s">
        <v>931</v>
      </c>
      <c r="B11507" s="375">
        <v>780200</v>
      </c>
      <c r="C11507" s="381"/>
      <c r="D11507" s="378">
        <v>42</v>
      </c>
      <c r="E11507" s="379" t="s">
        <v>932</v>
      </c>
      <c r="F11507" s="380" t="s">
        <v>933</v>
      </c>
      <c r="G11507" s="147">
        <v>0</v>
      </c>
      <c r="H11507" s="147">
        <v>0</v>
      </c>
    </row>
    <row r="11508" spans="1:8">
      <c r="A11508" s="399" t="s">
        <v>934</v>
      </c>
      <c r="B11508" s="375">
        <v>780200</v>
      </c>
      <c r="C11508" s="381"/>
      <c r="D11508" s="381">
        <v>43</v>
      </c>
      <c r="E11508" s="382" t="s">
        <v>935</v>
      </c>
      <c r="F11508" s="383" t="s">
        <v>936</v>
      </c>
      <c r="G11508" s="147">
        <v>0</v>
      </c>
      <c r="H11508" s="147">
        <v>0</v>
      </c>
    </row>
    <row r="11509" spans="1:8">
      <c r="A11509" s="399" t="s">
        <v>937</v>
      </c>
      <c r="B11509" s="375">
        <v>780200</v>
      </c>
      <c r="C11509" s="381"/>
      <c r="D11509" s="381">
        <v>44</v>
      </c>
      <c r="E11509" s="382" t="s">
        <v>938</v>
      </c>
      <c r="F11509" s="383" t="s">
        <v>939</v>
      </c>
      <c r="G11509" s="147">
        <v>0</v>
      </c>
      <c r="H11509" s="147">
        <v>0</v>
      </c>
    </row>
    <row r="11510" spans="1:8">
      <c r="A11510" s="399" t="s">
        <v>940</v>
      </c>
      <c r="B11510" s="375">
        <v>780200</v>
      </c>
      <c r="C11510" s="381"/>
      <c r="D11510" s="381">
        <v>45</v>
      </c>
      <c r="E11510" s="382" t="s">
        <v>941</v>
      </c>
      <c r="F11510" s="383" t="s">
        <v>942</v>
      </c>
      <c r="G11510" s="147">
        <v>0</v>
      </c>
      <c r="H11510" s="147">
        <v>0</v>
      </c>
    </row>
    <row r="11511" spans="1:8" ht="28.5">
      <c r="A11511" s="399" t="s">
        <v>943</v>
      </c>
      <c r="B11511" s="375">
        <v>780200</v>
      </c>
      <c r="C11511" s="381"/>
      <c r="D11511" s="378">
        <v>46</v>
      </c>
      <c r="E11511" s="386">
        <v>5</v>
      </c>
      <c r="F11511" s="380" t="s">
        <v>944</v>
      </c>
      <c r="G11511" s="147">
        <v>0</v>
      </c>
      <c r="H11511" s="147">
        <v>0</v>
      </c>
    </row>
    <row r="11512" spans="1:8">
      <c r="A11512" s="399" t="s">
        <v>945</v>
      </c>
      <c r="B11512" s="375">
        <v>780200</v>
      </c>
      <c r="C11512" s="381"/>
      <c r="D11512" s="381">
        <v>47</v>
      </c>
      <c r="E11512" s="382" t="s">
        <v>946</v>
      </c>
      <c r="F11512" s="383" t="s">
        <v>947</v>
      </c>
      <c r="G11512" s="147">
        <v>0</v>
      </c>
      <c r="H11512" s="147">
        <v>0</v>
      </c>
    </row>
    <row r="11513" spans="1:8">
      <c r="A11513" s="399" t="s">
        <v>948</v>
      </c>
      <c r="B11513" s="375">
        <v>780200</v>
      </c>
      <c r="C11513" s="381"/>
      <c r="D11513" s="381">
        <v>48</v>
      </c>
      <c r="E11513" s="382" t="s">
        <v>949</v>
      </c>
      <c r="F11513" s="383" t="s">
        <v>950</v>
      </c>
      <c r="G11513" s="147">
        <v>0</v>
      </c>
      <c r="H11513" s="147">
        <v>0</v>
      </c>
    </row>
    <row r="11514" spans="1:8">
      <c r="A11514" s="402" t="s">
        <v>951</v>
      </c>
      <c r="B11514" s="375">
        <v>780200</v>
      </c>
      <c r="C11514" s="381"/>
      <c r="D11514" s="381">
        <v>49</v>
      </c>
      <c r="E11514" s="384" t="s">
        <v>952</v>
      </c>
      <c r="F11514" s="385" t="s">
        <v>953</v>
      </c>
      <c r="G11514" s="147">
        <v>0</v>
      </c>
      <c r="H11514" s="147">
        <v>0</v>
      </c>
    </row>
    <row r="11515" spans="1:8" ht="30">
      <c r="A11515" s="398" t="s">
        <v>38</v>
      </c>
      <c r="B11515" s="375">
        <v>780276</v>
      </c>
      <c r="C11515" s="376">
        <v>214</v>
      </c>
      <c r="D11515" s="377">
        <v>0</v>
      </c>
      <c r="E11515" s="377">
        <v>0</v>
      </c>
      <c r="F11515" s="435" t="s">
        <v>1087</v>
      </c>
      <c r="G11515" s="149">
        <v>0</v>
      </c>
      <c r="H11515" s="149">
        <v>0</v>
      </c>
    </row>
    <row r="11516" spans="1:8" ht="28.5">
      <c r="A11516" s="399" t="s">
        <v>815</v>
      </c>
      <c r="B11516" s="375">
        <v>780276</v>
      </c>
      <c r="C11516" s="381"/>
      <c r="D11516" s="378">
        <v>1</v>
      </c>
      <c r="E11516" s="379">
        <v>1</v>
      </c>
      <c r="F11516" s="380" t="s">
        <v>816</v>
      </c>
      <c r="G11516" s="147">
        <v>0</v>
      </c>
      <c r="H11516" s="147">
        <v>0</v>
      </c>
    </row>
    <row r="11517" spans="1:8">
      <c r="A11517" s="399" t="s">
        <v>817</v>
      </c>
      <c r="B11517" s="375">
        <v>780276</v>
      </c>
      <c r="C11517" s="381"/>
      <c r="D11517" s="381">
        <v>2</v>
      </c>
      <c r="E11517" s="382" t="s">
        <v>818</v>
      </c>
      <c r="F11517" s="383" t="s">
        <v>819</v>
      </c>
      <c r="G11517" s="147">
        <v>0</v>
      </c>
      <c r="H11517" s="147">
        <v>0</v>
      </c>
    </row>
    <row r="11518" spans="1:8" ht="30">
      <c r="A11518" s="399" t="s">
        <v>820</v>
      </c>
      <c r="B11518" s="375">
        <v>780276</v>
      </c>
      <c r="C11518" s="381"/>
      <c r="D11518" s="381">
        <v>3</v>
      </c>
      <c r="E11518" s="382" t="s">
        <v>821</v>
      </c>
      <c r="F11518" s="383" t="s">
        <v>822</v>
      </c>
      <c r="G11518" s="147">
        <v>0</v>
      </c>
      <c r="H11518" s="147">
        <v>0</v>
      </c>
    </row>
    <row r="11519" spans="1:8">
      <c r="A11519" s="399" t="s">
        <v>823</v>
      </c>
      <c r="B11519" s="375">
        <v>780276</v>
      </c>
      <c r="C11519" s="381"/>
      <c r="D11519" s="381">
        <v>4</v>
      </c>
      <c r="E11519" s="382" t="s">
        <v>824</v>
      </c>
      <c r="F11519" s="383" t="s">
        <v>825</v>
      </c>
      <c r="G11519" s="147">
        <v>0</v>
      </c>
      <c r="H11519" s="147">
        <v>0</v>
      </c>
    </row>
    <row r="11520" spans="1:8">
      <c r="A11520" s="399" t="s">
        <v>826</v>
      </c>
      <c r="B11520" s="375">
        <v>780276</v>
      </c>
      <c r="C11520" s="381"/>
      <c r="D11520" s="381">
        <v>5</v>
      </c>
      <c r="E11520" s="382" t="s">
        <v>827</v>
      </c>
      <c r="F11520" s="383" t="s">
        <v>828</v>
      </c>
      <c r="G11520" s="147">
        <v>0</v>
      </c>
      <c r="H11520" s="147">
        <v>0</v>
      </c>
    </row>
    <row r="11521" spans="1:8">
      <c r="A11521" s="399" t="s">
        <v>829</v>
      </c>
      <c r="B11521" s="375">
        <v>780276</v>
      </c>
      <c r="C11521" s="381"/>
      <c r="D11521" s="381">
        <v>6</v>
      </c>
      <c r="E11521" s="382" t="s">
        <v>830</v>
      </c>
      <c r="F11521" s="383" t="s">
        <v>831</v>
      </c>
      <c r="G11521" s="147">
        <v>0</v>
      </c>
      <c r="H11521" s="147">
        <v>0</v>
      </c>
    </row>
    <row r="11522" spans="1:8">
      <c r="A11522" s="400" t="s">
        <v>1491</v>
      </c>
      <c r="B11522" s="375">
        <v>780276</v>
      </c>
      <c r="C11522" s="381"/>
      <c r="D11522" s="381">
        <v>7</v>
      </c>
      <c r="E11522" s="384" t="s">
        <v>832</v>
      </c>
      <c r="F11522" s="385" t="s">
        <v>833</v>
      </c>
      <c r="G11522" s="147">
        <v>0</v>
      </c>
      <c r="H11522" s="147">
        <v>0</v>
      </c>
    </row>
    <row r="11523" spans="1:8">
      <c r="A11523" s="399" t="s">
        <v>834</v>
      </c>
      <c r="B11523" s="375">
        <v>780276</v>
      </c>
      <c r="C11523" s="381"/>
      <c r="D11523" s="381">
        <v>8</v>
      </c>
      <c r="E11523" s="382" t="s">
        <v>835</v>
      </c>
      <c r="F11523" s="383" t="s">
        <v>836</v>
      </c>
      <c r="G11523" s="147">
        <v>0</v>
      </c>
      <c r="H11523" s="147">
        <v>0</v>
      </c>
    </row>
    <row r="11524" spans="1:8" ht="28.5">
      <c r="A11524" s="399" t="s">
        <v>837</v>
      </c>
      <c r="B11524" s="375">
        <v>780276</v>
      </c>
      <c r="C11524" s="381"/>
      <c r="D11524" s="378">
        <v>9</v>
      </c>
      <c r="E11524" s="379" t="s">
        <v>838</v>
      </c>
      <c r="F11524" s="380" t="s">
        <v>839</v>
      </c>
      <c r="G11524" s="147">
        <v>0</v>
      </c>
      <c r="H11524" s="147">
        <v>0</v>
      </c>
    </row>
    <row r="11525" spans="1:8">
      <c r="A11525" s="399" t="s">
        <v>840</v>
      </c>
      <c r="B11525" s="375">
        <v>780276</v>
      </c>
      <c r="C11525" s="381"/>
      <c r="D11525" s="381">
        <v>10</v>
      </c>
      <c r="E11525" s="382" t="s">
        <v>841</v>
      </c>
      <c r="F11525" s="383" t="s">
        <v>842</v>
      </c>
      <c r="G11525" s="147">
        <v>0</v>
      </c>
      <c r="H11525" s="147">
        <v>0</v>
      </c>
    </row>
    <row r="11526" spans="1:8">
      <c r="A11526" s="399" t="s">
        <v>843</v>
      </c>
      <c r="B11526" s="375">
        <v>780276</v>
      </c>
      <c r="C11526" s="381"/>
      <c r="D11526" s="381">
        <v>11</v>
      </c>
      <c r="E11526" s="382" t="s">
        <v>844</v>
      </c>
      <c r="F11526" s="383" t="s">
        <v>845</v>
      </c>
      <c r="G11526" s="147">
        <v>0</v>
      </c>
      <c r="H11526" s="147">
        <v>0</v>
      </c>
    </row>
    <row r="11527" spans="1:8">
      <c r="A11527" s="399" t="s">
        <v>846</v>
      </c>
      <c r="B11527" s="375">
        <v>780276</v>
      </c>
      <c r="C11527" s="381"/>
      <c r="D11527" s="381">
        <v>12</v>
      </c>
      <c r="E11527" s="382" t="s">
        <v>847</v>
      </c>
      <c r="F11527" s="383" t="s">
        <v>848</v>
      </c>
      <c r="G11527" s="147">
        <v>0</v>
      </c>
      <c r="H11527" s="147">
        <v>0</v>
      </c>
    </row>
    <row r="11528" spans="1:8">
      <c r="A11528" s="399" t="s">
        <v>849</v>
      </c>
      <c r="B11528" s="375">
        <v>780276</v>
      </c>
      <c r="C11528" s="381"/>
      <c r="D11528" s="381">
        <v>13</v>
      </c>
      <c r="E11528" s="382" t="s">
        <v>850</v>
      </c>
      <c r="F11528" s="383" t="s">
        <v>851</v>
      </c>
      <c r="G11528" s="147">
        <v>0</v>
      </c>
      <c r="H11528" s="147">
        <v>0</v>
      </c>
    </row>
    <row r="11529" spans="1:8">
      <c r="A11529" s="399" t="s">
        <v>852</v>
      </c>
      <c r="B11529" s="375">
        <v>780276</v>
      </c>
      <c r="C11529" s="381"/>
      <c r="D11529" s="381">
        <v>14</v>
      </c>
      <c r="E11529" s="382" t="s">
        <v>853</v>
      </c>
      <c r="F11529" s="383" t="s">
        <v>854</v>
      </c>
      <c r="G11529" s="147">
        <v>0</v>
      </c>
      <c r="H11529" s="147">
        <v>0</v>
      </c>
    </row>
    <row r="11530" spans="1:8">
      <c r="A11530" s="400" t="s">
        <v>1492</v>
      </c>
      <c r="B11530" s="375">
        <v>780276</v>
      </c>
      <c r="C11530" s="499"/>
      <c r="D11530" s="381">
        <v>15</v>
      </c>
      <c r="E11530" s="384" t="s">
        <v>1337</v>
      </c>
      <c r="F11530" s="385" t="s">
        <v>855</v>
      </c>
      <c r="G11530" s="147">
        <v>0</v>
      </c>
      <c r="H11530" s="147">
        <v>0</v>
      </c>
    </row>
    <row r="11531" spans="1:8">
      <c r="A11531" s="399" t="s">
        <v>856</v>
      </c>
      <c r="B11531" s="375">
        <v>780276</v>
      </c>
      <c r="C11531" s="381"/>
      <c r="D11531" s="381">
        <v>16</v>
      </c>
      <c r="E11531" s="382" t="s">
        <v>857</v>
      </c>
      <c r="F11531" s="383" t="s">
        <v>858</v>
      </c>
      <c r="G11531" s="147">
        <v>0</v>
      </c>
      <c r="H11531" s="147">
        <v>0</v>
      </c>
    </row>
    <row r="11532" spans="1:8">
      <c r="A11532" s="399" t="s">
        <v>859</v>
      </c>
      <c r="B11532" s="352">
        <v>780276</v>
      </c>
      <c r="C11532" s="381"/>
      <c r="D11532" s="378">
        <v>17</v>
      </c>
      <c r="E11532" s="379" t="s">
        <v>860</v>
      </c>
      <c r="F11532" s="380" t="s">
        <v>861</v>
      </c>
      <c r="G11532" s="147">
        <v>0</v>
      </c>
      <c r="H11532" s="147">
        <v>0</v>
      </c>
    </row>
    <row r="11533" spans="1:8" ht="28.5">
      <c r="A11533" s="401" t="s">
        <v>862</v>
      </c>
      <c r="B11533" s="375">
        <v>780276</v>
      </c>
      <c r="C11533" s="381"/>
      <c r="D11533" s="378">
        <v>18</v>
      </c>
      <c r="E11533" s="379" t="s">
        <v>863</v>
      </c>
      <c r="F11533" s="380" t="s">
        <v>864</v>
      </c>
      <c r="G11533" s="147">
        <v>0</v>
      </c>
      <c r="H11533" s="147">
        <v>0</v>
      </c>
    </row>
    <row r="11534" spans="1:8" ht="30">
      <c r="A11534" s="399" t="s">
        <v>865</v>
      </c>
      <c r="B11534" s="375">
        <v>780276</v>
      </c>
      <c r="C11534" s="381"/>
      <c r="D11534" s="381">
        <v>19</v>
      </c>
      <c r="E11534" s="382" t="s">
        <v>866</v>
      </c>
      <c r="F11534" s="383" t="s">
        <v>867</v>
      </c>
      <c r="G11534" s="147">
        <v>0</v>
      </c>
      <c r="H11534" s="147">
        <v>0</v>
      </c>
    </row>
    <row r="11535" spans="1:8" ht="30">
      <c r="A11535" s="399" t="s">
        <v>868</v>
      </c>
      <c r="B11535" s="375">
        <v>780276</v>
      </c>
      <c r="C11535" s="381"/>
      <c r="D11535" s="381">
        <v>20</v>
      </c>
      <c r="E11535" s="382" t="s">
        <v>869</v>
      </c>
      <c r="F11535" s="383" t="s">
        <v>870</v>
      </c>
      <c r="G11535" s="147">
        <v>0</v>
      </c>
      <c r="H11535" s="147">
        <v>0</v>
      </c>
    </row>
    <row r="11536" spans="1:8">
      <c r="A11536" s="399" t="s">
        <v>871</v>
      </c>
      <c r="B11536" s="375">
        <v>780276</v>
      </c>
      <c r="C11536" s="381"/>
      <c r="D11536" s="381">
        <v>21</v>
      </c>
      <c r="E11536" s="382" t="s">
        <v>872</v>
      </c>
      <c r="F11536" s="383" t="s">
        <v>873</v>
      </c>
      <c r="G11536" s="147">
        <v>0</v>
      </c>
      <c r="H11536" s="147">
        <v>0</v>
      </c>
    </row>
    <row r="11537" spans="1:8">
      <c r="A11537" s="399" t="s">
        <v>874</v>
      </c>
      <c r="B11537" s="375">
        <v>780276</v>
      </c>
      <c r="C11537" s="381"/>
      <c r="D11537" s="381">
        <v>22</v>
      </c>
      <c r="E11537" s="382" t="s">
        <v>875</v>
      </c>
      <c r="F11537" s="383" t="s">
        <v>876</v>
      </c>
      <c r="G11537" s="147">
        <v>0</v>
      </c>
      <c r="H11537" s="147">
        <v>0</v>
      </c>
    </row>
    <row r="11538" spans="1:8">
      <c r="A11538" s="399" t="s">
        <v>877</v>
      </c>
      <c r="B11538" s="375">
        <v>780276</v>
      </c>
      <c r="C11538" s="381"/>
      <c r="D11538" s="381">
        <v>23</v>
      </c>
      <c r="E11538" s="382" t="s">
        <v>878</v>
      </c>
      <c r="F11538" s="383" t="s">
        <v>879</v>
      </c>
      <c r="G11538" s="147">
        <v>0</v>
      </c>
      <c r="H11538" s="147">
        <v>0</v>
      </c>
    </row>
    <row r="11539" spans="1:8">
      <c r="A11539" s="399" t="s">
        <v>880</v>
      </c>
      <c r="B11539" s="375">
        <v>780276</v>
      </c>
      <c r="C11539" s="381"/>
      <c r="D11539" s="381">
        <v>24</v>
      </c>
      <c r="E11539" s="382" t="s">
        <v>881</v>
      </c>
      <c r="F11539" s="383" t="s">
        <v>882</v>
      </c>
      <c r="G11539" s="147">
        <v>0</v>
      </c>
      <c r="H11539" s="147">
        <v>0</v>
      </c>
    </row>
    <row r="11540" spans="1:8">
      <c r="A11540" s="399" t="s">
        <v>883</v>
      </c>
      <c r="B11540" s="375">
        <v>780276</v>
      </c>
      <c r="C11540" s="381"/>
      <c r="D11540" s="378">
        <v>25</v>
      </c>
      <c r="E11540" s="379" t="s">
        <v>884</v>
      </c>
      <c r="F11540" s="380" t="s">
        <v>497</v>
      </c>
      <c r="G11540" s="147">
        <v>0</v>
      </c>
      <c r="H11540" s="147">
        <v>0</v>
      </c>
    </row>
    <row r="11541" spans="1:8" ht="28.5">
      <c r="A11541" s="399" t="s">
        <v>885</v>
      </c>
      <c r="B11541" s="375">
        <v>780276</v>
      </c>
      <c r="C11541" s="381"/>
      <c r="D11541" s="378">
        <v>26</v>
      </c>
      <c r="E11541" s="379" t="s">
        <v>886</v>
      </c>
      <c r="F11541" s="380" t="s">
        <v>887</v>
      </c>
      <c r="G11541" s="147">
        <v>0</v>
      </c>
      <c r="H11541" s="147">
        <v>0</v>
      </c>
    </row>
    <row r="11542" spans="1:8">
      <c r="A11542" s="399" t="s">
        <v>888</v>
      </c>
      <c r="B11542" s="375">
        <v>780276</v>
      </c>
      <c r="C11542" s="381"/>
      <c r="D11542" s="381">
        <v>27</v>
      </c>
      <c r="E11542" s="382" t="s">
        <v>889</v>
      </c>
      <c r="F11542" s="383" t="s">
        <v>890</v>
      </c>
      <c r="G11542" s="147">
        <v>0</v>
      </c>
      <c r="H11542" s="147">
        <v>0</v>
      </c>
    </row>
    <row r="11543" spans="1:8">
      <c r="A11543" s="399" t="s">
        <v>891</v>
      </c>
      <c r="B11543" s="375">
        <v>780276</v>
      </c>
      <c r="C11543" s="381"/>
      <c r="D11543" s="381">
        <v>28</v>
      </c>
      <c r="E11543" s="382" t="s">
        <v>892</v>
      </c>
      <c r="F11543" s="383" t="s">
        <v>893</v>
      </c>
      <c r="G11543" s="147">
        <v>0</v>
      </c>
      <c r="H11543" s="147">
        <v>0</v>
      </c>
    </row>
    <row r="11544" spans="1:8">
      <c r="A11544" s="399" t="s">
        <v>894</v>
      </c>
      <c r="B11544" s="375">
        <v>780276</v>
      </c>
      <c r="C11544" s="381"/>
      <c r="D11544" s="381">
        <v>29</v>
      </c>
      <c r="E11544" s="382" t="s">
        <v>895</v>
      </c>
      <c r="F11544" s="383" t="s">
        <v>896</v>
      </c>
      <c r="G11544" s="147">
        <v>0</v>
      </c>
      <c r="H11544" s="147">
        <v>0</v>
      </c>
    </row>
    <row r="11545" spans="1:8">
      <c r="A11545" s="399" t="s">
        <v>897</v>
      </c>
      <c r="B11545" s="375">
        <v>780276</v>
      </c>
      <c r="C11545" s="381"/>
      <c r="D11545" s="381">
        <v>30</v>
      </c>
      <c r="E11545" s="382" t="s">
        <v>898</v>
      </c>
      <c r="F11545" s="383" t="s">
        <v>899</v>
      </c>
      <c r="G11545" s="147">
        <v>0</v>
      </c>
      <c r="H11545" s="147">
        <v>0</v>
      </c>
    </row>
    <row r="11546" spans="1:8" ht="30">
      <c r="A11546" s="399" t="s">
        <v>900</v>
      </c>
      <c r="B11546" s="375">
        <v>780276</v>
      </c>
      <c r="C11546" s="381"/>
      <c r="D11546" s="381">
        <v>31</v>
      </c>
      <c r="E11546" s="382" t="s">
        <v>901</v>
      </c>
      <c r="F11546" s="383" t="s">
        <v>902</v>
      </c>
      <c r="G11546" s="147">
        <v>0</v>
      </c>
      <c r="H11546" s="147">
        <v>0</v>
      </c>
    </row>
    <row r="11547" spans="1:8" ht="30">
      <c r="A11547" s="399" t="s">
        <v>903</v>
      </c>
      <c r="B11547" s="375">
        <v>780276</v>
      </c>
      <c r="C11547" s="381"/>
      <c r="D11547" s="381">
        <v>32</v>
      </c>
      <c r="E11547" s="382" t="s">
        <v>904</v>
      </c>
      <c r="F11547" s="383" t="s">
        <v>905</v>
      </c>
      <c r="G11547" s="147">
        <v>0</v>
      </c>
      <c r="H11547" s="147">
        <v>0</v>
      </c>
    </row>
    <row r="11548" spans="1:8" ht="30">
      <c r="A11548" s="399" t="s">
        <v>906</v>
      </c>
      <c r="B11548" s="375">
        <v>780276</v>
      </c>
      <c r="C11548" s="381"/>
      <c r="D11548" s="381">
        <v>33</v>
      </c>
      <c r="E11548" s="382" t="s">
        <v>907</v>
      </c>
      <c r="F11548" s="383" t="s">
        <v>908</v>
      </c>
      <c r="G11548" s="147">
        <v>0</v>
      </c>
      <c r="H11548" s="147">
        <v>0</v>
      </c>
    </row>
    <row r="11549" spans="1:8">
      <c r="A11549" s="399" t="s">
        <v>909</v>
      </c>
      <c r="B11549" s="375">
        <v>780276</v>
      </c>
      <c r="C11549" s="381"/>
      <c r="D11549" s="381">
        <v>34</v>
      </c>
      <c r="E11549" s="382" t="s">
        <v>910</v>
      </c>
      <c r="F11549" s="383" t="s">
        <v>911</v>
      </c>
      <c r="G11549" s="147">
        <v>0</v>
      </c>
      <c r="H11549" s="147">
        <v>0</v>
      </c>
    </row>
    <row r="11550" spans="1:8">
      <c r="A11550" s="399" t="s">
        <v>912</v>
      </c>
      <c r="B11550" s="375">
        <v>780276</v>
      </c>
      <c r="C11550" s="381"/>
      <c r="D11550" s="381">
        <v>35</v>
      </c>
      <c r="E11550" s="382" t="s">
        <v>913</v>
      </c>
      <c r="F11550" s="383" t="s">
        <v>914</v>
      </c>
      <c r="G11550" s="147">
        <v>0</v>
      </c>
      <c r="H11550" s="147">
        <v>0</v>
      </c>
    </row>
    <row r="11551" spans="1:8" ht="30">
      <c r="A11551" s="399" t="s">
        <v>915</v>
      </c>
      <c r="B11551" s="375">
        <v>780276</v>
      </c>
      <c r="C11551" s="381"/>
      <c r="D11551" s="381">
        <v>36</v>
      </c>
      <c r="E11551" s="382" t="s">
        <v>916</v>
      </c>
      <c r="F11551" s="383" t="s">
        <v>917</v>
      </c>
      <c r="G11551" s="147">
        <v>0</v>
      </c>
      <c r="H11551" s="147">
        <v>0</v>
      </c>
    </row>
    <row r="11552" spans="1:8" ht="28.5">
      <c r="A11552" s="399" t="s">
        <v>918</v>
      </c>
      <c r="B11552" s="375">
        <v>780276</v>
      </c>
      <c r="C11552" s="381"/>
      <c r="D11552" s="378">
        <v>37</v>
      </c>
      <c r="E11552" s="379" t="s">
        <v>919</v>
      </c>
      <c r="F11552" s="380" t="s">
        <v>920</v>
      </c>
      <c r="G11552" s="147">
        <v>0</v>
      </c>
      <c r="H11552" s="147">
        <v>0</v>
      </c>
    </row>
    <row r="11553" spans="1:8">
      <c r="A11553" s="399" t="s">
        <v>921</v>
      </c>
      <c r="B11553" s="375">
        <v>780276</v>
      </c>
      <c r="C11553" s="381"/>
      <c r="D11553" s="381">
        <v>38</v>
      </c>
      <c r="E11553" s="382" t="s">
        <v>922</v>
      </c>
      <c r="F11553" s="383" t="s">
        <v>39</v>
      </c>
      <c r="G11553" s="147">
        <v>0</v>
      </c>
      <c r="H11553" s="147">
        <v>0</v>
      </c>
    </row>
    <row r="11554" spans="1:8">
      <c r="A11554" s="399" t="s">
        <v>923</v>
      </c>
      <c r="B11554" s="375">
        <v>780276</v>
      </c>
      <c r="C11554" s="381"/>
      <c r="D11554" s="381">
        <v>39</v>
      </c>
      <c r="E11554" s="382" t="s">
        <v>924</v>
      </c>
      <c r="F11554" s="383" t="s">
        <v>40</v>
      </c>
      <c r="G11554" s="147">
        <v>0</v>
      </c>
      <c r="H11554" s="147">
        <v>0</v>
      </c>
    </row>
    <row r="11555" spans="1:8">
      <c r="A11555" s="399" t="s">
        <v>925</v>
      </c>
      <c r="B11555" s="375">
        <v>780276</v>
      </c>
      <c r="C11555" s="381"/>
      <c r="D11555" s="381">
        <v>40</v>
      </c>
      <c r="E11555" s="382" t="s">
        <v>926</v>
      </c>
      <c r="F11555" s="383" t="s">
        <v>927</v>
      </c>
      <c r="G11555" s="147">
        <v>0</v>
      </c>
      <c r="H11555" s="147">
        <v>0</v>
      </c>
    </row>
    <row r="11556" spans="1:8">
      <c r="A11556" s="399" t="s">
        <v>928</v>
      </c>
      <c r="B11556" s="375">
        <v>780276</v>
      </c>
      <c r="C11556" s="381"/>
      <c r="D11556" s="381">
        <v>41</v>
      </c>
      <c r="E11556" s="382" t="s">
        <v>929</v>
      </c>
      <c r="F11556" s="383" t="s">
        <v>930</v>
      </c>
      <c r="G11556" s="147">
        <v>0</v>
      </c>
      <c r="H11556" s="147">
        <v>0</v>
      </c>
    </row>
    <row r="11557" spans="1:8" ht="28.5">
      <c r="A11557" s="399" t="s">
        <v>931</v>
      </c>
      <c r="B11557" s="375">
        <v>780276</v>
      </c>
      <c r="C11557" s="381"/>
      <c r="D11557" s="378">
        <v>42</v>
      </c>
      <c r="E11557" s="379" t="s">
        <v>932</v>
      </c>
      <c r="F11557" s="380" t="s">
        <v>933</v>
      </c>
      <c r="G11557" s="147">
        <v>0</v>
      </c>
      <c r="H11557" s="147">
        <v>0</v>
      </c>
    </row>
    <row r="11558" spans="1:8">
      <c r="A11558" s="399" t="s">
        <v>934</v>
      </c>
      <c r="B11558" s="375">
        <v>780276</v>
      </c>
      <c r="C11558" s="381"/>
      <c r="D11558" s="381">
        <v>43</v>
      </c>
      <c r="E11558" s="382" t="s">
        <v>935</v>
      </c>
      <c r="F11558" s="383" t="s">
        <v>936</v>
      </c>
      <c r="G11558" s="147">
        <v>0</v>
      </c>
      <c r="H11558" s="147">
        <v>0</v>
      </c>
    </row>
    <row r="11559" spans="1:8">
      <c r="A11559" s="399" t="s">
        <v>937</v>
      </c>
      <c r="B11559" s="375">
        <v>780276</v>
      </c>
      <c r="C11559" s="381"/>
      <c r="D11559" s="381">
        <v>44</v>
      </c>
      <c r="E11559" s="382" t="s">
        <v>938</v>
      </c>
      <c r="F11559" s="383" t="s">
        <v>939</v>
      </c>
      <c r="G11559" s="147">
        <v>0</v>
      </c>
      <c r="H11559" s="147">
        <v>0</v>
      </c>
    </row>
    <row r="11560" spans="1:8">
      <c r="A11560" s="399" t="s">
        <v>940</v>
      </c>
      <c r="B11560" s="375">
        <v>780276</v>
      </c>
      <c r="C11560" s="381"/>
      <c r="D11560" s="381">
        <v>45</v>
      </c>
      <c r="E11560" s="382" t="s">
        <v>941</v>
      </c>
      <c r="F11560" s="383" t="s">
        <v>942</v>
      </c>
      <c r="G11560" s="147">
        <v>0</v>
      </c>
      <c r="H11560" s="147">
        <v>0</v>
      </c>
    </row>
    <row r="11561" spans="1:8" ht="28.5">
      <c r="A11561" s="399" t="s">
        <v>943</v>
      </c>
      <c r="B11561" s="375">
        <v>780276</v>
      </c>
      <c r="C11561" s="381"/>
      <c r="D11561" s="378">
        <v>46</v>
      </c>
      <c r="E11561" s="386">
        <v>5</v>
      </c>
      <c r="F11561" s="380" t="s">
        <v>944</v>
      </c>
      <c r="G11561" s="147">
        <v>0</v>
      </c>
      <c r="H11561" s="147">
        <v>0</v>
      </c>
    </row>
    <row r="11562" spans="1:8">
      <c r="A11562" s="399" t="s">
        <v>945</v>
      </c>
      <c r="B11562" s="375">
        <v>780276</v>
      </c>
      <c r="C11562" s="381"/>
      <c r="D11562" s="381">
        <v>47</v>
      </c>
      <c r="E11562" s="382" t="s">
        <v>946</v>
      </c>
      <c r="F11562" s="383" t="s">
        <v>947</v>
      </c>
      <c r="G11562" s="147">
        <v>0</v>
      </c>
      <c r="H11562" s="147">
        <v>0</v>
      </c>
    </row>
    <row r="11563" spans="1:8">
      <c r="A11563" s="399" t="s">
        <v>948</v>
      </c>
      <c r="B11563" s="375">
        <v>780276</v>
      </c>
      <c r="C11563" s="381"/>
      <c r="D11563" s="381">
        <v>48</v>
      </c>
      <c r="E11563" s="382" t="s">
        <v>949</v>
      </c>
      <c r="F11563" s="383" t="s">
        <v>950</v>
      </c>
      <c r="G11563" s="147">
        <v>0</v>
      </c>
      <c r="H11563" s="147">
        <v>0</v>
      </c>
    </row>
    <row r="11564" spans="1:8">
      <c r="A11564" s="402" t="s">
        <v>951</v>
      </c>
      <c r="B11564" s="375">
        <v>780276</v>
      </c>
      <c r="C11564" s="381"/>
      <c r="D11564" s="381">
        <v>49</v>
      </c>
      <c r="E11564" s="384" t="s">
        <v>952</v>
      </c>
      <c r="F11564" s="385" t="s">
        <v>953</v>
      </c>
      <c r="G11564" s="147">
        <v>0</v>
      </c>
      <c r="H11564" s="147">
        <v>0</v>
      </c>
    </row>
    <row r="11565" spans="1:8" ht="30">
      <c r="A11565" s="398" t="s">
        <v>38</v>
      </c>
      <c r="B11565" s="375">
        <v>780227</v>
      </c>
      <c r="C11565" s="376">
        <v>215</v>
      </c>
      <c r="D11565" s="377">
        <v>0</v>
      </c>
      <c r="E11565" s="377">
        <v>0</v>
      </c>
      <c r="F11565" s="435" t="s">
        <v>27</v>
      </c>
      <c r="G11565" s="149">
        <v>3240</v>
      </c>
      <c r="H11565" s="149">
        <v>288163848</v>
      </c>
    </row>
    <row r="11566" spans="1:8" ht="28.5">
      <c r="A11566" s="399" t="s">
        <v>815</v>
      </c>
      <c r="B11566" s="375">
        <v>780227</v>
      </c>
      <c r="C11566" s="381"/>
      <c r="D11566" s="378">
        <v>1</v>
      </c>
      <c r="E11566" s="379">
        <v>1</v>
      </c>
      <c r="F11566" s="380" t="s">
        <v>816</v>
      </c>
      <c r="G11566" s="147">
        <v>0</v>
      </c>
      <c r="H11566" s="147">
        <v>0</v>
      </c>
    </row>
    <row r="11567" spans="1:8">
      <c r="A11567" s="399" t="s">
        <v>817</v>
      </c>
      <c r="B11567" s="375">
        <v>780227</v>
      </c>
      <c r="C11567" s="381"/>
      <c r="D11567" s="381">
        <v>2</v>
      </c>
      <c r="E11567" s="382" t="s">
        <v>818</v>
      </c>
      <c r="F11567" s="383" t="s">
        <v>819</v>
      </c>
      <c r="G11567" s="147">
        <v>0</v>
      </c>
      <c r="H11567" s="147">
        <v>0</v>
      </c>
    </row>
    <row r="11568" spans="1:8" ht="30">
      <c r="A11568" s="399" t="s">
        <v>820</v>
      </c>
      <c r="B11568" s="375">
        <v>780227</v>
      </c>
      <c r="C11568" s="381"/>
      <c r="D11568" s="381">
        <v>3</v>
      </c>
      <c r="E11568" s="382" t="s">
        <v>821</v>
      </c>
      <c r="F11568" s="383" t="s">
        <v>822</v>
      </c>
      <c r="G11568" s="147">
        <v>0</v>
      </c>
      <c r="H11568" s="147">
        <v>0</v>
      </c>
    </row>
    <row r="11569" spans="1:8">
      <c r="A11569" s="399" t="s">
        <v>823</v>
      </c>
      <c r="B11569" s="375">
        <v>780227</v>
      </c>
      <c r="C11569" s="381"/>
      <c r="D11569" s="381">
        <v>4</v>
      </c>
      <c r="E11569" s="382" t="s">
        <v>824</v>
      </c>
      <c r="F11569" s="383" t="s">
        <v>825</v>
      </c>
      <c r="G11569" s="147">
        <v>0</v>
      </c>
      <c r="H11569" s="147">
        <v>0</v>
      </c>
    </row>
    <row r="11570" spans="1:8">
      <c r="A11570" s="399" t="s">
        <v>826</v>
      </c>
      <c r="B11570" s="375">
        <v>780227</v>
      </c>
      <c r="C11570" s="381"/>
      <c r="D11570" s="381">
        <v>5</v>
      </c>
      <c r="E11570" s="382" t="s">
        <v>827</v>
      </c>
      <c r="F11570" s="383" t="s">
        <v>828</v>
      </c>
      <c r="G11570" s="147">
        <v>0</v>
      </c>
      <c r="H11570" s="147">
        <v>0</v>
      </c>
    </row>
    <row r="11571" spans="1:8">
      <c r="A11571" s="399" t="s">
        <v>829</v>
      </c>
      <c r="B11571" s="375">
        <v>780227</v>
      </c>
      <c r="C11571" s="381"/>
      <c r="D11571" s="381">
        <v>6</v>
      </c>
      <c r="E11571" s="382" t="s">
        <v>830</v>
      </c>
      <c r="F11571" s="383" t="s">
        <v>831</v>
      </c>
      <c r="G11571" s="147">
        <v>0</v>
      </c>
      <c r="H11571" s="147">
        <v>0</v>
      </c>
    </row>
    <row r="11572" spans="1:8">
      <c r="A11572" s="400" t="s">
        <v>1491</v>
      </c>
      <c r="B11572" s="375">
        <v>780227</v>
      </c>
      <c r="C11572" s="381"/>
      <c r="D11572" s="381">
        <v>7</v>
      </c>
      <c r="E11572" s="384" t="s">
        <v>832</v>
      </c>
      <c r="F11572" s="385" t="s">
        <v>833</v>
      </c>
      <c r="G11572" s="147">
        <v>0</v>
      </c>
      <c r="H11572" s="147">
        <v>0</v>
      </c>
    </row>
    <row r="11573" spans="1:8">
      <c r="A11573" s="399" t="s">
        <v>834</v>
      </c>
      <c r="B11573" s="375">
        <v>780227</v>
      </c>
      <c r="C11573" s="381"/>
      <c r="D11573" s="381">
        <v>8</v>
      </c>
      <c r="E11573" s="382" t="s">
        <v>835</v>
      </c>
      <c r="F11573" s="383" t="s">
        <v>836</v>
      </c>
      <c r="G11573" s="147">
        <v>0</v>
      </c>
      <c r="H11573" s="147">
        <v>0</v>
      </c>
    </row>
    <row r="11574" spans="1:8" ht="28.5">
      <c r="A11574" s="399" t="s">
        <v>837</v>
      </c>
      <c r="B11574" s="375">
        <v>780227</v>
      </c>
      <c r="C11574" s="381"/>
      <c r="D11574" s="378">
        <v>9</v>
      </c>
      <c r="E11574" s="379" t="s">
        <v>838</v>
      </c>
      <c r="F11574" s="380" t="s">
        <v>839</v>
      </c>
      <c r="G11574" s="147">
        <v>0</v>
      </c>
      <c r="H11574" s="147">
        <v>0</v>
      </c>
    </row>
    <row r="11575" spans="1:8">
      <c r="A11575" s="399" t="s">
        <v>840</v>
      </c>
      <c r="B11575" s="375">
        <v>780227</v>
      </c>
      <c r="C11575" s="381"/>
      <c r="D11575" s="381">
        <v>10</v>
      </c>
      <c r="E11575" s="382" t="s">
        <v>841</v>
      </c>
      <c r="F11575" s="383" t="s">
        <v>842</v>
      </c>
      <c r="G11575" s="147">
        <v>0</v>
      </c>
      <c r="H11575" s="147">
        <v>0</v>
      </c>
    </row>
    <row r="11576" spans="1:8">
      <c r="A11576" s="399" t="s">
        <v>843</v>
      </c>
      <c r="B11576" s="375">
        <v>780227</v>
      </c>
      <c r="C11576" s="381"/>
      <c r="D11576" s="381">
        <v>11</v>
      </c>
      <c r="E11576" s="382" t="s">
        <v>844</v>
      </c>
      <c r="F11576" s="383" t="s">
        <v>845</v>
      </c>
      <c r="G11576" s="147">
        <v>0</v>
      </c>
      <c r="H11576" s="147">
        <v>0</v>
      </c>
    </row>
    <row r="11577" spans="1:8">
      <c r="A11577" s="399" t="s">
        <v>846</v>
      </c>
      <c r="B11577" s="375">
        <v>780227</v>
      </c>
      <c r="C11577" s="381"/>
      <c r="D11577" s="381">
        <v>12</v>
      </c>
      <c r="E11577" s="382" t="s">
        <v>847</v>
      </c>
      <c r="F11577" s="383" t="s">
        <v>848</v>
      </c>
      <c r="G11577" s="147">
        <v>0</v>
      </c>
      <c r="H11577" s="147">
        <v>0</v>
      </c>
    </row>
    <row r="11578" spans="1:8">
      <c r="A11578" s="399" t="s">
        <v>849</v>
      </c>
      <c r="B11578" s="375">
        <v>780227</v>
      </c>
      <c r="C11578" s="381"/>
      <c r="D11578" s="381">
        <v>13</v>
      </c>
      <c r="E11578" s="382" t="s">
        <v>850</v>
      </c>
      <c r="F11578" s="383" t="s">
        <v>851</v>
      </c>
      <c r="G11578" s="147">
        <v>0</v>
      </c>
      <c r="H11578" s="147">
        <v>0</v>
      </c>
    </row>
    <row r="11579" spans="1:8">
      <c r="A11579" s="399" t="s">
        <v>852</v>
      </c>
      <c r="B11579" s="375">
        <v>780227</v>
      </c>
      <c r="C11579" s="381"/>
      <c r="D11579" s="381">
        <v>14</v>
      </c>
      <c r="E11579" s="382" t="s">
        <v>853</v>
      </c>
      <c r="F11579" s="383" t="s">
        <v>854</v>
      </c>
      <c r="G11579" s="147">
        <v>0</v>
      </c>
      <c r="H11579" s="147">
        <v>0</v>
      </c>
    </row>
    <row r="11580" spans="1:8">
      <c r="A11580" s="400" t="s">
        <v>1492</v>
      </c>
      <c r="B11580" s="375">
        <v>780227</v>
      </c>
      <c r="C11580" s="499"/>
      <c r="D11580" s="381">
        <v>15</v>
      </c>
      <c r="E11580" s="384" t="s">
        <v>1337</v>
      </c>
      <c r="F11580" s="385" t="s">
        <v>855</v>
      </c>
      <c r="G11580" s="147">
        <v>0</v>
      </c>
      <c r="H11580" s="147">
        <v>0</v>
      </c>
    </row>
    <row r="11581" spans="1:8">
      <c r="A11581" s="399" t="s">
        <v>856</v>
      </c>
      <c r="B11581" s="375">
        <v>780227</v>
      </c>
      <c r="C11581" s="381"/>
      <c r="D11581" s="381">
        <v>16</v>
      </c>
      <c r="E11581" s="382" t="s">
        <v>857</v>
      </c>
      <c r="F11581" s="383" t="s">
        <v>858</v>
      </c>
      <c r="G11581" s="147">
        <v>0</v>
      </c>
      <c r="H11581" s="147">
        <v>0</v>
      </c>
    </row>
    <row r="11582" spans="1:8">
      <c r="A11582" s="399" t="s">
        <v>859</v>
      </c>
      <c r="B11582" s="352">
        <v>780227</v>
      </c>
      <c r="C11582" s="381"/>
      <c r="D11582" s="378">
        <v>17</v>
      </c>
      <c r="E11582" s="379" t="s">
        <v>860</v>
      </c>
      <c r="F11582" s="380" t="s">
        <v>861</v>
      </c>
      <c r="G11582" s="147">
        <v>3240</v>
      </c>
      <c r="H11582" s="147">
        <v>288163848</v>
      </c>
    </row>
    <row r="11583" spans="1:8" ht="28.5">
      <c r="A11583" s="401" t="s">
        <v>862</v>
      </c>
      <c r="B11583" s="375">
        <v>780227</v>
      </c>
      <c r="C11583" s="381"/>
      <c r="D11583" s="378">
        <v>18</v>
      </c>
      <c r="E11583" s="379" t="s">
        <v>863</v>
      </c>
      <c r="F11583" s="380" t="s">
        <v>864</v>
      </c>
      <c r="G11583" s="147">
        <v>0</v>
      </c>
      <c r="H11583" s="147">
        <v>0</v>
      </c>
    </row>
    <row r="11584" spans="1:8" ht="30">
      <c r="A11584" s="399" t="s">
        <v>865</v>
      </c>
      <c r="B11584" s="375">
        <v>780227</v>
      </c>
      <c r="C11584" s="381"/>
      <c r="D11584" s="381">
        <v>19</v>
      </c>
      <c r="E11584" s="382" t="s">
        <v>866</v>
      </c>
      <c r="F11584" s="383" t="s">
        <v>867</v>
      </c>
      <c r="G11584" s="147">
        <v>0</v>
      </c>
      <c r="H11584" s="147">
        <v>0</v>
      </c>
    </row>
    <row r="11585" spans="1:8" ht="30">
      <c r="A11585" s="399" t="s">
        <v>868</v>
      </c>
      <c r="B11585" s="375">
        <v>780227</v>
      </c>
      <c r="C11585" s="381"/>
      <c r="D11585" s="381">
        <v>20</v>
      </c>
      <c r="E11585" s="382" t="s">
        <v>869</v>
      </c>
      <c r="F11585" s="383" t="s">
        <v>870</v>
      </c>
      <c r="G11585" s="147">
        <v>0</v>
      </c>
      <c r="H11585" s="147">
        <v>0</v>
      </c>
    </row>
    <row r="11586" spans="1:8">
      <c r="A11586" s="399" t="s">
        <v>871</v>
      </c>
      <c r="B11586" s="375">
        <v>780227</v>
      </c>
      <c r="C11586" s="381"/>
      <c r="D11586" s="381">
        <v>21</v>
      </c>
      <c r="E11586" s="382" t="s">
        <v>872</v>
      </c>
      <c r="F11586" s="383" t="s">
        <v>873</v>
      </c>
      <c r="G11586" s="147">
        <v>0</v>
      </c>
      <c r="H11586" s="147">
        <v>0</v>
      </c>
    </row>
    <row r="11587" spans="1:8">
      <c r="A11587" s="399" t="s">
        <v>874</v>
      </c>
      <c r="B11587" s="375">
        <v>780227</v>
      </c>
      <c r="C11587" s="381"/>
      <c r="D11587" s="381">
        <v>22</v>
      </c>
      <c r="E11587" s="382" t="s">
        <v>875</v>
      </c>
      <c r="F11587" s="383" t="s">
        <v>876</v>
      </c>
      <c r="G11587" s="147">
        <v>0</v>
      </c>
      <c r="H11587" s="147">
        <v>0</v>
      </c>
    </row>
    <row r="11588" spans="1:8">
      <c r="A11588" s="399" t="s">
        <v>877</v>
      </c>
      <c r="B11588" s="375">
        <v>780227</v>
      </c>
      <c r="C11588" s="381"/>
      <c r="D11588" s="381">
        <v>23</v>
      </c>
      <c r="E11588" s="382" t="s">
        <v>878</v>
      </c>
      <c r="F11588" s="383" t="s">
        <v>879</v>
      </c>
      <c r="G11588" s="147">
        <v>0</v>
      </c>
      <c r="H11588" s="147">
        <v>0</v>
      </c>
    </row>
    <row r="11589" spans="1:8">
      <c r="A11589" s="399" t="s">
        <v>880</v>
      </c>
      <c r="B11589" s="375">
        <v>780227</v>
      </c>
      <c r="C11589" s="381"/>
      <c r="D11589" s="381">
        <v>24</v>
      </c>
      <c r="E11589" s="382" t="s">
        <v>881</v>
      </c>
      <c r="F11589" s="383" t="s">
        <v>882</v>
      </c>
      <c r="G11589" s="147">
        <v>0</v>
      </c>
      <c r="H11589" s="147">
        <v>0</v>
      </c>
    </row>
    <row r="11590" spans="1:8">
      <c r="A11590" s="399" t="s">
        <v>883</v>
      </c>
      <c r="B11590" s="375">
        <v>780227</v>
      </c>
      <c r="C11590" s="381"/>
      <c r="D11590" s="378">
        <v>25</v>
      </c>
      <c r="E11590" s="379" t="s">
        <v>884</v>
      </c>
      <c r="F11590" s="380" t="s">
        <v>497</v>
      </c>
      <c r="G11590" s="147">
        <v>0</v>
      </c>
      <c r="H11590" s="147">
        <v>0</v>
      </c>
    </row>
    <row r="11591" spans="1:8" ht="28.5">
      <c r="A11591" s="399" t="s">
        <v>885</v>
      </c>
      <c r="B11591" s="375">
        <v>780227</v>
      </c>
      <c r="C11591" s="381"/>
      <c r="D11591" s="378">
        <v>26</v>
      </c>
      <c r="E11591" s="379" t="s">
        <v>886</v>
      </c>
      <c r="F11591" s="380" t="s">
        <v>887</v>
      </c>
      <c r="G11591" s="147">
        <v>3240</v>
      </c>
      <c r="H11591" s="147">
        <v>288163848</v>
      </c>
    </row>
    <row r="11592" spans="1:8">
      <c r="A11592" s="399" t="s">
        <v>888</v>
      </c>
      <c r="B11592" s="375">
        <v>780227</v>
      </c>
      <c r="C11592" s="381"/>
      <c r="D11592" s="381">
        <v>27</v>
      </c>
      <c r="E11592" s="382" t="s">
        <v>889</v>
      </c>
      <c r="F11592" s="383" t="s">
        <v>890</v>
      </c>
      <c r="G11592" s="147">
        <v>0</v>
      </c>
      <c r="H11592" s="147">
        <v>0</v>
      </c>
    </row>
    <row r="11593" spans="1:8">
      <c r="A11593" s="399" t="s">
        <v>891</v>
      </c>
      <c r="B11593" s="375">
        <v>780227</v>
      </c>
      <c r="C11593" s="381"/>
      <c r="D11593" s="381">
        <v>28</v>
      </c>
      <c r="E11593" s="382" t="s">
        <v>892</v>
      </c>
      <c r="F11593" s="383" t="s">
        <v>893</v>
      </c>
      <c r="G11593" s="147">
        <v>3240</v>
      </c>
      <c r="H11593" s="147">
        <v>288163848</v>
      </c>
    </row>
    <row r="11594" spans="1:8">
      <c r="A11594" s="399" t="s">
        <v>894</v>
      </c>
      <c r="B11594" s="375">
        <v>780227</v>
      </c>
      <c r="C11594" s="381"/>
      <c r="D11594" s="381">
        <v>29</v>
      </c>
      <c r="E11594" s="382" t="s">
        <v>895</v>
      </c>
      <c r="F11594" s="383" t="s">
        <v>896</v>
      </c>
      <c r="G11594" s="147">
        <v>0</v>
      </c>
      <c r="H11594" s="147">
        <v>0</v>
      </c>
    </row>
    <row r="11595" spans="1:8">
      <c r="A11595" s="399" t="s">
        <v>897</v>
      </c>
      <c r="B11595" s="375">
        <v>780227</v>
      </c>
      <c r="C11595" s="381"/>
      <c r="D11595" s="381">
        <v>30</v>
      </c>
      <c r="E11595" s="382" t="s">
        <v>898</v>
      </c>
      <c r="F11595" s="383" t="s">
        <v>899</v>
      </c>
      <c r="G11595" s="147">
        <v>0</v>
      </c>
      <c r="H11595" s="147">
        <v>0</v>
      </c>
    </row>
    <row r="11596" spans="1:8" ht="30">
      <c r="A11596" s="399" t="s">
        <v>900</v>
      </c>
      <c r="B11596" s="375">
        <v>780227</v>
      </c>
      <c r="C11596" s="381"/>
      <c r="D11596" s="381">
        <v>31</v>
      </c>
      <c r="E11596" s="382" t="s">
        <v>901</v>
      </c>
      <c r="F11596" s="383" t="s">
        <v>902</v>
      </c>
      <c r="G11596" s="147">
        <v>0</v>
      </c>
      <c r="H11596" s="147">
        <v>0</v>
      </c>
    </row>
    <row r="11597" spans="1:8" ht="30">
      <c r="A11597" s="399" t="s">
        <v>903</v>
      </c>
      <c r="B11597" s="375">
        <v>780227</v>
      </c>
      <c r="C11597" s="381"/>
      <c r="D11597" s="381">
        <v>32</v>
      </c>
      <c r="E11597" s="382" t="s">
        <v>904</v>
      </c>
      <c r="F11597" s="383" t="s">
        <v>905</v>
      </c>
      <c r="G11597" s="147">
        <v>0</v>
      </c>
      <c r="H11597" s="147">
        <v>0</v>
      </c>
    </row>
    <row r="11598" spans="1:8" ht="30">
      <c r="A11598" s="399" t="s">
        <v>906</v>
      </c>
      <c r="B11598" s="375">
        <v>780227</v>
      </c>
      <c r="C11598" s="381"/>
      <c r="D11598" s="381">
        <v>33</v>
      </c>
      <c r="E11598" s="382" t="s">
        <v>907</v>
      </c>
      <c r="F11598" s="383" t="s">
        <v>908</v>
      </c>
      <c r="G11598" s="147">
        <v>0</v>
      </c>
      <c r="H11598" s="147">
        <v>0</v>
      </c>
    </row>
    <row r="11599" spans="1:8">
      <c r="A11599" s="399" t="s">
        <v>909</v>
      </c>
      <c r="B11599" s="375">
        <v>780227</v>
      </c>
      <c r="C11599" s="381"/>
      <c r="D11599" s="381">
        <v>34</v>
      </c>
      <c r="E11599" s="382" t="s">
        <v>910</v>
      </c>
      <c r="F11599" s="383" t="s">
        <v>911</v>
      </c>
      <c r="G11599" s="147">
        <v>0</v>
      </c>
      <c r="H11599" s="147">
        <v>0</v>
      </c>
    </row>
    <row r="11600" spans="1:8">
      <c r="A11600" s="399" t="s">
        <v>912</v>
      </c>
      <c r="B11600" s="375">
        <v>780227</v>
      </c>
      <c r="C11600" s="381"/>
      <c r="D11600" s="381">
        <v>35</v>
      </c>
      <c r="E11600" s="382" t="s">
        <v>913</v>
      </c>
      <c r="F11600" s="383" t="s">
        <v>914</v>
      </c>
      <c r="G11600" s="147">
        <v>0</v>
      </c>
      <c r="H11600" s="147">
        <v>0</v>
      </c>
    </row>
    <row r="11601" spans="1:8" ht="30">
      <c r="A11601" s="399" t="s">
        <v>915</v>
      </c>
      <c r="B11601" s="375">
        <v>780227</v>
      </c>
      <c r="C11601" s="381"/>
      <c r="D11601" s="381">
        <v>36</v>
      </c>
      <c r="E11601" s="382" t="s">
        <v>916</v>
      </c>
      <c r="F11601" s="383" t="s">
        <v>917</v>
      </c>
      <c r="G11601" s="147">
        <v>0</v>
      </c>
      <c r="H11601" s="147">
        <v>0</v>
      </c>
    </row>
    <row r="11602" spans="1:8" ht="28.5">
      <c r="A11602" s="399" t="s">
        <v>918</v>
      </c>
      <c r="B11602" s="375">
        <v>780227</v>
      </c>
      <c r="C11602" s="381"/>
      <c r="D11602" s="378">
        <v>37</v>
      </c>
      <c r="E11602" s="379" t="s">
        <v>919</v>
      </c>
      <c r="F11602" s="380" t="s">
        <v>920</v>
      </c>
      <c r="G11602" s="147">
        <v>0</v>
      </c>
      <c r="H11602" s="147">
        <v>0</v>
      </c>
    </row>
    <row r="11603" spans="1:8">
      <c r="A11603" s="399" t="s">
        <v>921</v>
      </c>
      <c r="B11603" s="375">
        <v>780227</v>
      </c>
      <c r="C11603" s="381"/>
      <c r="D11603" s="381">
        <v>38</v>
      </c>
      <c r="E11603" s="382" t="s">
        <v>922</v>
      </c>
      <c r="F11603" s="383" t="s">
        <v>39</v>
      </c>
      <c r="G11603" s="147">
        <v>0</v>
      </c>
      <c r="H11603" s="147">
        <v>0</v>
      </c>
    </row>
    <row r="11604" spans="1:8">
      <c r="A11604" s="399" t="s">
        <v>923</v>
      </c>
      <c r="B11604" s="375">
        <v>780227</v>
      </c>
      <c r="C11604" s="381"/>
      <c r="D11604" s="381">
        <v>39</v>
      </c>
      <c r="E11604" s="382" t="s">
        <v>924</v>
      </c>
      <c r="F11604" s="383" t="s">
        <v>40</v>
      </c>
      <c r="G11604" s="147">
        <v>0</v>
      </c>
      <c r="H11604" s="147">
        <v>0</v>
      </c>
    </row>
    <row r="11605" spans="1:8">
      <c r="A11605" s="399" t="s">
        <v>925</v>
      </c>
      <c r="B11605" s="375">
        <v>780227</v>
      </c>
      <c r="C11605" s="381"/>
      <c r="D11605" s="381">
        <v>40</v>
      </c>
      <c r="E11605" s="382" t="s">
        <v>926</v>
      </c>
      <c r="F11605" s="383" t="s">
        <v>927</v>
      </c>
      <c r="G11605" s="147">
        <v>0</v>
      </c>
      <c r="H11605" s="147">
        <v>0</v>
      </c>
    </row>
    <row r="11606" spans="1:8">
      <c r="A11606" s="399" t="s">
        <v>928</v>
      </c>
      <c r="B11606" s="375">
        <v>780227</v>
      </c>
      <c r="C11606" s="381"/>
      <c r="D11606" s="381">
        <v>41</v>
      </c>
      <c r="E11606" s="382" t="s">
        <v>929</v>
      </c>
      <c r="F11606" s="383" t="s">
        <v>930</v>
      </c>
      <c r="G11606" s="147">
        <v>0</v>
      </c>
      <c r="H11606" s="147">
        <v>0</v>
      </c>
    </row>
    <row r="11607" spans="1:8" ht="28.5">
      <c r="A11607" s="399" t="s">
        <v>931</v>
      </c>
      <c r="B11607" s="375">
        <v>780227</v>
      </c>
      <c r="C11607" s="381"/>
      <c r="D11607" s="378">
        <v>42</v>
      </c>
      <c r="E11607" s="379" t="s">
        <v>932</v>
      </c>
      <c r="F11607" s="380" t="s">
        <v>933</v>
      </c>
      <c r="G11607" s="147">
        <v>0</v>
      </c>
      <c r="H11607" s="147">
        <v>0</v>
      </c>
    </row>
    <row r="11608" spans="1:8">
      <c r="A11608" s="399" t="s">
        <v>934</v>
      </c>
      <c r="B11608" s="375">
        <v>780227</v>
      </c>
      <c r="C11608" s="381"/>
      <c r="D11608" s="381">
        <v>43</v>
      </c>
      <c r="E11608" s="382" t="s">
        <v>935</v>
      </c>
      <c r="F11608" s="383" t="s">
        <v>936</v>
      </c>
      <c r="G11608" s="147">
        <v>0</v>
      </c>
      <c r="H11608" s="147">
        <v>0</v>
      </c>
    </row>
    <row r="11609" spans="1:8">
      <c r="A11609" s="399" t="s">
        <v>937</v>
      </c>
      <c r="B11609" s="375">
        <v>780227</v>
      </c>
      <c r="C11609" s="381"/>
      <c r="D11609" s="381">
        <v>44</v>
      </c>
      <c r="E11609" s="382" t="s">
        <v>938</v>
      </c>
      <c r="F11609" s="383" t="s">
        <v>939</v>
      </c>
      <c r="G11609" s="147">
        <v>0</v>
      </c>
      <c r="H11609" s="147">
        <v>0</v>
      </c>
    </row>
    <row r="11610" spans="1:8">
      <c r="A11610" s="399" t="s">
        <v>940</v>
      </c>
      <c r="B11610" s="375">
        <v>780227</v>
      </c>
      <c r="C11610" s="381"/>
      <c r="D11610" s="381">
        <v>45</v>
      </c>
      <c r="E11610" s="382" t="s">
        <v>941</v>
      </c>
      <c r="F11610" s="383" t="s">
        <v>942</v>
      </c>
      <c r="G11610" s="147">
        <v>0</v>
      </c>
      <c r="H11610" s="147">
        <v>0</v>
      </c>
    </row>
    <row r="11611" spans="1:8" ht="28.5">
      <c r="A11611" s="399" t="s">
        <v>943</v>
      </c>
      <c r="B11611" s="375">
        <v>780227</v>
      </c>
      <c r="C11611" s="381"/>
      <c r="D11611" s="378">
        <v>46</v>
      </c>
      <c r="E11611" s="386">
        <v>5</v>
      </c>
      <c r="F11611" s="380" t="s">
        <v>944</v>
      </c>
      <c r="G11611" s="147">
        <v>0</v>
      </c>
      <c r="H11611" s="147">
        <v>0</v>
      </c>
    </row>
    <row r="11612" spans="1:8">
      <c r="A11612" s="399" t="s">
        <v>945</v>
      </c>
      <c r="B11612" s="375">
        <v>780227</v>
      </c>
      <c r="C11612" s="381"/>
      <c r="D11612" s="381">
        <v>47</v>
      </c>
      <c r="E11612" s="382" t="s">
        <v>946</v>
      </c>
      <c r="F11612" s="383" t="s">
        <v>947</v>
      </c>
      <c r="G11612" s="147">
        <v>0</v>
      </c>
      <c r="H11612" s="147">
        <v>0</v>
      </c>
    </row>
    <row r="11613" spans="1:8">
      <c r="A11613" s="399" t="s">
        <v>948</v>
      </c>
      <c r="B11613" s="375">
        <v>780227</v>
      </c>
      <c r="C11613" s="381"/>
      <c r="D11613" s="381">
        <v>48</v>
      </c>
      <c r="E11613" s="382" t="s">
        <v>949</v>
      </c>
      <c r="F11613" s="383" t="s">
        <v>950</v>
      </c>
      <c r="G11613" s="147">
        <v>0</v>
      </c>
      <c r="H11613" s="147">
        <v>0</v>
      </c>
    </row>
    <row r="11614" spans="1:8">
      <c r="A11614" s="402" t="s">
        <v>951</v>
      </c>
      <c r="B11614" s="375">
        <v>780227</v>
      </c>
      <c r="C11614" s="381"/>
      <c r="D11614" s="381">
        <v>49</v>
      </c>
      <c r="E11614" s="384" t="s">
        <v>952</v>
      </c>
      <c r="F11614" s="385" t="s">
        <v>953</v>
      </c>
      <c r="G11614" s="147">
        <v>0</v>
      </c>
      <c r="H11614" s="147">
        <v>0</v>
      </c>
    </row>
    <row r="11615" spans="1:8" ht="45">
      <c r="A11615" s="398" t="s">
        <v>38</v>
      </c>
      <c r="B11615" s="375">
        <v>780229</v>
      </c>
      <c r="C11615" s="376">
        <v>216</v>
      </c>
      <c r="D11615" s="377">
        <v>0</v>
      </c>
      <c r="E11615" s="377">
        <v>0</v>
      </c>
      <c r="F11615" s="435" t="s">
        <v>1088</v>
      </c>
      <c r="G11615" s="149">
        <v>0</v>
      </c>
      <c r="H11615" s="149">
        <v>0</v>
      </c>
    </row>
    <row r="11616" spans="1:8" ht="28.5">
      <c r="A11616" s="399" t="s">
        <v>815</v>
      </c>
      <c r="B11616" s="375">
        <v>780229</v>
      </c>
      <c r="C11616" s="381"/>
      <c r="D11616" s="378">
        <v>1</v>
      </c>
      <c r="E11616" s="379">
        <v>1</v>
      </c>
      <c r="F11616" s="380" t="s">
        <v>816</v>
      </c>
      <c r="G11616" s="147">
        <v>0</v>
      </c>
      <c r="H11616" s="147">
        <v>0</v>
      </c>
    </row>
    <row r="11617" spans="1:8">
      <c r="A11617" s="399" t="s">
        <v>817</v>
      </c>
      <c r="B11617" s="375">
        <v>780229</v>
      </c>
      <c r="C11617" s="381"/>
      <c r="D11617" s="381">
        <v>2</v>
      </c>
      <c r="E11617" s="382" t="s">
        <v>818</v>
      </c>
      <c r="F11617" s="383" t="s">
        <v>819</v>
      </c>
      <c r="G11617" s="147">
        <v>0</v>
      </c>
      <c r="H11617" s="147">
        <v>0</v>
      </c>
    </row>
    <row r="11618" spans="1:8" ht="30">
      <c r="A11618" s="399" t="s">
        <v>820</v>
      </c>
      <c r="B11618" s="375">
        <v>780229</v>
      </c>
      <c r="C11618" s="381"/>
      <c r="D11618" s="381">
        <v>3</v>
      </c>
      <c r="E11618" s="382" t="s">
        <v>821</v>
      </c>
      <c r="F11618" s="383" t="s">
        <v>822</v>
      </c>
      <c r="G11618" s="147">
        <v>0</v>
      </c>
      <c r="H11618" s="147">
        <v>0</v>
      </c>
    </row>
    <row r="11619" spans="1:8">
      <c r="A11619" s="399" t="s">
        <v>823</v>
      </c>
      <c r="B11619" s="375">
        <v>780229</v>
      </c>
      <c r="C11619" s="381"/>
      <c r="D11619" s="381">
        <v>4</v>
      </c>
      <c r="E11619" s="382" t="s">
        <v>824</v>
      </c>
      <c r="F11619" s="383" t="s">
        <v>825</v>
      </c>
      <c r="G11619" s="147">
        <v>0</v>
      </c>
      <c r="H11619" s="147">
        <v>0</v>
      </c>
    </row>
    <row r="11620" spans="1:8">
      <c r="A11620" s="399" t="s">
        <v>826</v>
      </c>
      <c r="B11620" s="375">
        <v>780229</v>
      </c>
      <c r="C11620" s="381"/>
      <c r="D11620" s="381">
        <v>5</v>
      </c>
      <c r="E11620" s="382" t="s">
        <v>827</v>
      </c>
      <c r="F11620" s="383" t="s">
        <v>828</v>
      </c>
      <c r="G11620" s="147">
        <v>0</v>
      </c>
      <c r="H11620" s="147">
        <v>0</v>
      </c>
    </row>
    <row r="11621" spans="1:8">
      <c r="A11621" s="399" t="s">
        <v>829</v>
      </c>
      <c r="B11621" s="375">
        <v>780229</v>
      </c>
      <c r="C11621" s="381"/>
      <c r="D11621" s="381">
        <v>6</v>
      </c>
      <c r="E11621" s="382" t="s">
        <v>830</v>
      </c>
      <c r="F11621" s="383" t="s">
        <v>831</v>
      </c>
      <c r="G11621" s="147">
        <v>0</v>
      </c>
      <c r="H11621" s="147">
        <v>0</v>
      </c>
    </row>
    <row r="11622" spans="1:8">
      <c r="A11622" s="400" t="s">
        <v>1491</v>
      </c>
      <c r="B11622" s="375">
        <v>780229</v>
      </c>
      <c r="C11622" s="381"/>
      <c r="D11622" s="381">
        <v>7</v>
      </c>
      <c r="E11622" s="384" t="s">
        <v>832</v>
      </c>
      <c r="F11622" s="385" t="s">
        <v>833</v>
      </c>
      <c r="G11622" s="147">
        <v>0</v>
      </c>
      <c r="H11622" s="147">
        <v>0</v>
      </c>
    </row>
    <row r="11623" spans="1:8">
      <c r="A11623" s="399" t="s">
        <v>834</v>
      </c>
      <c r="B11623" s="375">
        <v>780229</v>
      </c>
      <c r="C11623" s="381"/>
      <c r="D11623" s="381">
        <v>8</v>
      </c>
      <c r="E11623" s="382" t="s">
        <v>835</v>
      </c>
      <c r="F11623" s="383" t="s">
        <v>836</v>
      </c>
      <c r="G11623" s="147">
        <v>0</v>
      </c>
      <c r="H11623" s="147">
        <v>0</v>
      </c>
    </row>
    <row r="11624" spans="1:8" ht="28.5">
      <c r="A11624" s="399" t="s">
        <v>837</v>
      </c>
      <c r="B11624" s="375">
        <v>780229</v>
      </c>
      <c r="C11624" s="381"/>
      <c r="D11624" s="378">
        <v>9</v>
      </c>
      <c r="E11624" s="379" t="s">
        <v>838</v>
      </c>
      <c r="F11624" s="380" t="s">
        <v>839</v>
      </c>
      <c r="G11624" s="147">
        <v>0</v>
      </c>
      <c r="H11624" s="147">
        <v>0</v>
      </c>
    </row>
    <row r="11625" spans="1:8">
      <c r="A11625" s="399" t="s">
        <v>840</v>
      </c>
      <c r="B11625" s="375">
        <v>780229</v>
      </c>
      <c r="C11625" s="381"/>
      <c r="D11625" s="381">
        <v>10</v>
      </c>
      <c r="E11625" s="382" t="s">
        <v>841</v>
      </c>
      <c r="F11625" s="383" t="s">
        <v>842</v>
      </c>
      <c r="G11625" s="147">
        <v>0</v>
      </c>
      <c r="H11625" s="147">
        <v>0</v>
      </c>
    </row>
    <row r="11626" spans="1:8">
      <c r="A11626" s="399" t="s">
        <v>843</v>
      </c>
      <c r="B11626" s="375">
        <v>780229</v>
      </c>
      <c r="C11626" s="381"/>
      <c r="D11626" s="381">
        <v>11</v>
      </c>
      <c r="E11626" s="382" t="s">
        <v>844</v>
      </c>
      <c r="F11626" s="383" t="s">
        <v>845</v>
      </c>
      <c r="G11626" s="147">
        <v>0</v>
      </c>
      <c r="H11626" s="147">
        <v>0</v>
      </c>
    </row>
    <row r="11627" spans="1:8">
      <c r="A11627" s="399" t="s">
        <v>846</v>
      </c>
      <c r="B11627" s="375">
        <v>780229</v>
      </c>
      <c r="C11627" s="381"/>
      <c r="D11627" s="381">
        <v>12</v>
      </c>
      <c r="E11627" s="382" t="s">
        <v>847</v>
      </c>
      <c r="F11627" s="383" t="s">
        <v>848</v>
      </c>
      <c r="G11627" s="147">
        <v>0</v>
      </c>
      <c r="H11627" s="147">
        <v>0</v>
      </c>
    </row>
    <row r="11628" spans="1:8">
      <c r="A11628" s="399" t="s">
        <v>849</v>
      </c>
      <c r="B11628" s="375">
        <v>780229</v>
      </c>
      <c r="C11628" s="381"/>
      <c r="D11628" s="381">
        <v>13</v>
      </c>
      <c r="E11628" s="382" t="s">
        <v>850</v>
      </c>
      <c r="F11628" s="383" t="s">
        <v>851</v>
      </c>
      <c r="G11628" s="147">
        <v>0</v>
      </c>
      <c r="H11628" s="147">
        <v>0</v>
      </c>
    </row>
    <row r="11629" spans="1:8">
      <c r="A11629" s="399" t="s">
        <v>852</v>
      </c>
      <c r="B11629" s="375">
        <v>780229</v>
      </c>
      <c r="C11629" s="381"/>
      <c r="D11629" s="381">
        <v>14</v>
      </c>
      <c r="E11629" s="382" t="s">
        <v>853</v>
      </c>
      <c r="F11629" s="383" t="s">
        <v>854</v>
      </c>
      <c r="G11629" s="147">
        <v>0</v>
      </c>
      <c r="H11629" s="147">
        <v>0</v>
      </c>
    </row>
    <row r="11630" spans="1:8">
      <c r="A11630" s="400" t="s">
        <v>1492</v>
      </c>
      <c r="B11630" s="375">
        <v>780229</v>
      </c>
      <c r="C11630" s="499"/>
      <c r="D11630" s="381">
        <v>15</v>
      </c>
      <c r="E11630" s="384" t="s">
        <v>1337</v>
      </c>
      <c r="F11630" s="385" t="s">
        <v>855</v>
      </c>
      <c r="G11630" s="147">
        <v>0</v>
      </c>
      <c r="H11630" s="147">
        <v>0</v>
      </c>
    </row>
    <row r="11631" spans="1:8">
      <c r="A11631" s="399" t="s">
        <v>856</v>
      </c>
      <c r="B11631" s="375">
        <v>780229</v>
      </c>
      <c r="C11631" s="381"/>
      <c r="D11631" s="381">
        <v>16</v>
      </c>
      <c r="E11631" s="382" t="s">
        <v>857</v>
      </c>
      <c r="F11631" s="383" t="s">
        <v>858</v>
      </c>
      <c r="G11631" s="147">
        <v>0</v>
      </c>
      <c r="H11631" s="147">
        <v>0</v>
      </c>
    </row>
    <row r="11632" spans="1:8">
      <c r="A11632" s="399" t="s">
        <v>859</v>
      </c>
      <c r="B11632" s="352">
        <v>780229</v>
      </c>
      <c r="C11632" s="381"/>
      <c r="D11632" s="378">
        <v>17</v>
      </c>
      <c r="E11632" s="379" t="s">
        <v>860</v>
      </c>
      <c r="F11632" s="380" t="s">
        <v>861</v>
      </c>
      <c r="G11632" s="147">
        <v>0</v>
      </c>
      <c r="H11632" s="147">
        <v>0</v>
      </c>
    </row>
    <row r="11633" spans="1:8" ht="28.5">
      <c r="A11633" s="401" t="s">
        <v>862</v>
      </c>
      <c r="B11633" s="375">
        <v>780229</v>
      </c>
      <c r="C11633" s="381"/>
      <c r="D11633" s="378">
        <v>18</v>
      </c>
      <c r="E11633" s="379" t="s">
        <v>863</v>
      </c>
      <c r="F11633" s="380" t="s">
        <v>864</v>
      </c>
      <c r="G11633" s="147">
        <v>0</v>
      </c>
      <c r="H11633" s="147">
        <v>0</v>
      </c>
    </row>
    <row r="11634" spans="1:8" ht="30">
      <c r="A11634" s="399" t="s">
        <v>865</v>
      </c>
      <c r="B11634" s="375">
        <v>780229</v>
      </c>
      <c r="C11634" s="381"/>
      <c r="D11634" s="381">
        <v>19</v>
      </c>
      <c r="E11634" s="382" t="s">
        <v>866</v>
      </c>
      <c r="F11634" s="383" t="s">
        <v>867</v>
      </c>
      <c r="G11634" s="147">
        <v>0</v>
      </c>
      <c r="H11634" s="147">
        <v>0</v>
      </c>
    </row>
    <row r="11635" spans="1:8" ht="30">
      <c r="A11635" s="399" t="s">
        <v>868</v>
      </c>
      <c r="B11635" s="375">
        <v>780229</v>
      </c>
      <c r="C11635" s="381"/>
      <c r="D11635" s="381">
        <v>20</v>
      </c>
      <c r="E11635" s="382" t="s">
        <v>869</v>
      </c>
      <c r="F11635" s="383" t="s">
        <v>870</v>
      </c>
      <c r="G11635" s="147">
        <v>0</v>
      </c>
      <c r="H11635" s="147">
        <v>0</v>
      </c>
    </row>
    <row r="11636" spans="1:8">
      <c r="A11636" s="399" t="s">
        <v>871</v>
      </c>
      <c r="B11636" s="375">
        <v>780229</v>
      </c>
      <c r="C11636" s="381"/>
      <c r="D11636" s="381">
        <v>21</v>
      </c>
      <c r="E11636" s="382" t="s">
        <v>872</v>
      </c>
      <c r="F11636" s="383" t="s">
        <v>873</v>
      </c>
      <c r="G11636" s="147">
        <v>0</v>
      </c>
      <c r="H11636" s="147">
        <v>0</v>
      </c>
    </row>
    <row r="11637" spans="1:8">
      <c r="A11637" s="399" t="s">
        <v>874</v>
      </c>
      <c r="B11637" s="375">
        <v>780229</v>
      </c>
      <c r="C11637" s="381"/>
      <c r="D11637" s="381">
        <v>22</v>
      </c>
      <c r="E11637" s="382" t="s">
        <v>875</v>
      </c>
      <c r="F11637" s="383" t="s">
        <v>876</v>
      </c>
      <c r="G11637" s="147">
        <v>0</v>
      </c>
      <c r="H11637" s="147">
        <v>0</v>
      </c>
    </row>
    <row r="11638" spans="1:8">
      <c r="A11638" s="399" t="s">
        <v>877</v>
      </c>
      <c r="B11638" s="375">
        <v>780229</v>
      </c>
      <c r="C11638" s="381"/>
      <c r="D11638" s="381">
        <v>23</v>
      </c>
      <c r="E11638" s="382" t="s">
        <v>878</v>
      </c>
      <c r="F11638" s="383" t="s">
        <v>879</v>
      </c>
      <c r="G11638" s="147">
        <v>0</v>
      </c>
      <c r="H11638" s="147">
        <v>0</v>
      </c>
    </row>
    <row r="11639" spans="1:8">
      <c r="A11639" s="399" t="s">
        <v>880</v>
      </c>
      <c r="B11639" s="375">
        <v>780229</v>
      </c>
      <c r="C11639" s="381"/>
      <c r="D11639" s="381">
        <v>24</v>
      </c>
      <c r="E11639" s="382" t="s">
        <v>881</v>
      </c>
      <c r="F11639" s="383" t="s">
        <v>882</v>
      </c>
      <c r="G11639" s="147">
        <v>0</v>
      </c>
      <c r="H11639" s="147">
        <v>0</v>
      </c>
    </row>
    <row r="11640" spans="1:8">
      <c r="A11640" s="399" t="s">
        <v>883</v>
      </c>
      <c r="B11640" s="375">
        <v>780229</v>
      </c>
      <c r="C11640" s="381"/>
      <c r="D11640" s="378">
        <v>25</v>
      </c>
      <c r="E11640" s="379" t="s">
        <v>884</v>
      </c>
      <c r="F11640" s="380" t="s">
        <v>497</v>
      </c>
      <c r="G11640" s="147">
        <v>0</v>
      </c>
      <c r="H11640" s="147">
        <v>0</v>
      </c>
    </row>
    <row r="11641" spans="1:8" ht="28.5">
      <c r="A11641" s="399" t="s">
        <v>885</v>
      </c>
      <c r="B11641" s="375">
        <v>780229</v>
      </c>
      <c r="C11641" s="381"/>
      <c r="D11641" s="378">
        <v>26</v>
      </c>
      <c r="E11641" s="379" t="s">
        <v>886</v>
      </c>
      <c r="F11641" s="380" t="s">
        <v>887</v>
      </c>
      <c r="G11641" s="147">
        <v>0</v>
      </c>
      <c r="H11641" s="147">
        <v>0</v>
      </c>
    </row>
    <row r="11642" spans="1:8">
      <c r="A11642" s="399" t="s">
        <v>888</v>
      </c>
      <c r="B11642" s="375">
        <v>780229</v>
      </c>
      <c r="C11642" s="381"/>
      <c r="D11642" s="381">
        <v>27</v>
      </c>
      <c r="E11642" s="382" t="s">
        <v>889</v>
      </c>
      <c r="F11642" s="383" t="s">
        <v>890</v>
      </c>
      <c r="G11642" s="147">
        <v>0</v>
      </c>
      <c r="H11642" s="147">
        <v>0</v>
      </c>
    </row>
    <row r="11643" spans="1:8">
      <c r="A11643" s="399" t="s">
        <v>891</v>
      </c>
      <c r="B11643" s="375">
        <v>780229</v>
      </c>
      <c r="C11643" s="381"/>
      <c r="D11643" s="381">
        <v>28</v>
      </c>
      <c r="E11643" s="382" t="s">
        <v>892</v>
      </c>
      <c r="F11643" s="383" t="s">
        <v>893</v>
      </c>
      <c r="G11643" s="147">
        <v>0</v>
      </c>
      <c r="H11643" s="147">
        <v>0</v>
      </c>
    </row>
    <row r="11644" spans="1:8">
      <c r="A11644" s="399" t="s">
        <v>894</v>
      </c>
      <c r="B11644" s="375">
        <v>780229</v>
      </c>
      <c r="C11644" s="381"/>
      <c r="D11644" s="381">
        <v>29</v>
      </c>
      <c r="E11644" s="382" t="s">
        <v>895</v>
      </c>
      <c r="F11644" s="383" t="s">
        <v>896</v>
      </c>
      <c r="G11644" s="147">
        <v>0</v>
      </c>
      <c r="H11644" s="147">
        <v>0</v>
      </c>
    </row>
    <row r="11645" spans="1:8">
      <c r="A11645" s="399" t="s">
        <v>897</v>
      </c>
      <c r="B11645" s="375">
        <v>780229</v>
      </c>
      <c r="C11645" s="381"/>
      <c r="D11645" s="381">
        <v>30</v>
      </c>
      <c r="E11645" s="382" t="s">
        <v>898</v>
      </c>
      <c r="F11645" s="383" t="s">
        <v>899</v>
      </c>
      <c r="G11645" s="147">
        <v>0</v>
      </c>
      <c r="H11645" s="147">
        <v>0</v>
      </c>
    </row>
    <row r="11646" spans="1:8" ht="30">
      <c r="A11646" s="399" t="s">
        <v>900</v>
      </c>
      <c r="B11646" s="375">
        <v>780229</v>
      </c>
      <c r="C11646" s="381"/>
      <c r="D11646" s="381">
        <v>31</v>
      </c>
      <c r="E11646" s="382" t="s">
        <v>901</v>
      </c>
      <c r="F11646" s="383" t="s">
        <v>902</v>
      </c>
      <c r="G11646" s="147">
        <v>0</v>
      </c>
      <c r="H11646" s="147">
        <v>0</v>
      </c>
    </row>
    <row r="11647" spans="1:8" ht="30">
      <c r="A11647" s="399" t="s">
        <v>903</v>
      </c>
      <c r="B11647" s="375">
        <v>780229</v>
      </c>
      <c r="C11647" s="381"/>
      <c r="D11647" s="381">
        <v>32</v>
      </c>
      <c r="E11647" s="382" t="s">
        <v>904</v>
      </c>
      <c r="F11647" s="383" t="s">
        <v>905</v>
      </c>
      <c r="G11647" s="147">
        <v>0</v>
      </c>
      <c r="H11647" s="147">
        <v>0</v>
      </c>
    </row>
    <row r="11648" spans="1:8" ht="30">
      <c r="A11648" s="399" t="s">
        <v>906</v>
      </c>
      <c r="B11648" s="375">
        <v>780229</v>
      </c>
      <c r="C11648" s="381"/>
      <c r="D11648" s="381">
        <v>33</v>
      </c>
      <c r="E11648" s="382" t="s">
        <v>907</v>
      </c>
      <c r="F11648" s="383" t="s">
        <v>908</v>
      </c>
      <c r="G11648" s="147">
        <v>0</v>
      </c>
      <c r="H11648" s="147">
        <v>0</v>
      </c>
    </row>
    <row r="11649" spans="1:8">
      <c r="A11649" s="399" t="s">
        <v>909</v>
      </c>
      <c r="B11649" s="375">
        <v>780229</v>
      </c>
      <c r="C11649" s="381"/>
      <c r="D11649" s="381">
        <v>34</v>
      </c>
      <c r="E11649" s="382" t="s">
        <v>910</v>
      </c>
      <c r="F11649" s="383" t="s">
        <v>911</v>
      </c>
      <c r="G11649" s="147">
        <v>0</v>
      </c>
      <c r="H11649" s="147">
        <v>0</v>
      </c>
    </row>
    <row r="11650" spans="1:8">
      <c r="A11650" s="399" t="s">
        <v>912</v>
      </c>
      <c r="B11650" s="375">
        <v>780229</v>
      </c>
      <c r="C11650" s="381"/>
      <c r="D11650" s="381">
        <v>35</v>
      </c>
      <c r="E11650" s="382" t="s">
        <v>913</v>
      </c>
      <c r="F11650" s="383" t="s">
        <v>914</v>
      </c>
      <c r="G11650" s="147">
        <v>0</v>
      </c>
      <c r="H11650" s="147">
        <v>0</v>
      </c>
    </row>
    <row r="11651" spans="1:8" ht="30">
      <c r="A11651" s="399" t="s">
        <v>915</v>
      </c>
      <c r="B11651" s="375">
        <v>780229</v>
      </c>
      <c r="C11651" s="381"/>
      <c r="D11651" s="381">
        <v>36</v>
      </c>
      <c r="E11651" s="382" t="s">
        <v>916</v>
      </c>
      <c r="F11651" s="383" t="s">
        <v>917</v>
      </c>
      <c r="G11651" s="147">
        <v>0</v>
      </c>
      <c r="H11651" s="147">
        <v>0</v>
      </c>
    </row>
    <row r="11652" spans="1:8" ht="28.5">
      <c r="A11652" s="399" t="s">
        <v>918</v>
      </c>
      <c r="B11652" s="375">
        <v>780229</v>
      </c>
      <c r="C11652" s="381"/>
      <c r="D11652" s="378">
        <v>37</v>
      </c>
      <c r="E11652" s="379" t="s">
        <v>919</v>
      </c>
      <c r="F11652" s="380" t="s">
        <v>920</v>
      </c>
      <c r="G11652" s="147">
        <v>0</v>
      </c>
      <c r="H11652" s="147">
        <v>0</v>
      </c>
    </row>
    <row r="11653" spans="1:8">
      <c r="A11653" s="399" t="s">
        <v>921</v>
      </c>
      <c r="B11653" s="375">
        <v>780229</v>
      </c>
      <c r="C11653" s="381"/>
      <c r="D11653" s="381">
        <v>38</v>
      </c>
      <c r="E11653" s="382" t="s">
        <v>922</v>
      </c>
      <c r="F11653" s="383" t="s">
        <v>39</v>
      </c>
      <c r="G11653" s="147">
        <v>0</v>
      </c>
      <c r="H11653" s="147">
        <v>0</v>
      </c>
    </row>
    <row r="11654" spans="1:8">
      <c r="A11654" s="399" t="s">
        <v>923</v>
      </c>
      <c r="B11654" s="375">
        <v>780229</v>
      </c>
      <c r="C11654" s="381"/>
      <c r="D11654" s="381">
        <v>39</v>
      </c>
      <c r="E11654" s="382" t="s">
        <v>924</v>
      </c>
      <c r="F11654" s="383" t="s">
        <v>40</v>
      </c>
      <c r="G11654" s="147">
        <v>0</v>
      </c>
      <c r="H11654" s="147">
        <v>0</v>
      </c>
    </row>
    <row r="11655" spans="1:8">
      <c r="A11655" s="399" t="s">
        <v>925</v>
      </c>
      <c r="B11655" s="375">
        <v>780229</v>
      </c>
      <c r="C11655" s="381"/>
      <c r="D11655" s="381">
        <v>40</v>
      </c>
      <c r="E11655" s="382" t="s">
        <v>926</v>
      </c>
      <c r="F11655" s="383" t="s">
        <v>927</v>
      </c>
      <c r="G11655" s="147">
        <v>0</v>
      </c>
      <c r="H11655" s="147">
        <v>0</v>
      </c>
    </row>
    <row r="11656" spans="1:8">
      <c r="A11656" s="399" t="s">
        <v>928</v>
      </c>
      <c r="B11656" s="375">
        <v>780229</v>
      </c>
      <c r="C11656" s="381"/>
      <c r="D11656" s="381">
        <v>41</v>
      </c>
      <c r="E11656" s="382" t="s">
        <v>929</v>
      </c>
      <c r="F11656" s="383" t="s">
        <v>930</v>
      </c>
      <c r="G11656" s="147">
        <v>0</v>
      </c>
      <c r="H11656" s="147">
        <v>0</v>
      </c>
    </row>
    <row r="11657" spans="1:8" ht="28.5">
      <c r="A11657" s="399" t="s">
        <v>931</v>
      </c>
      <c r="B11657" s="375">
        <v>780229</v>
      </c>
      <c r="C11657" s="381"/>
      <c r="D11657" s="378">
        <v>42</v>
      </c>
      <c r="E11657" s="379" t="s">
        <v>932</v>
      </c>
      <c r="F11657" s="380" t="s">
        <v>933</v>
      </c>
      <c r="G11657" s="147">
        <v>0</v>
      </c>
      <c r="H11657" s="147">
        <v>0</v>
      </c>
    </row>
    <row r="11658" spans="1:8">
      <c r="A11658" s="399" t="s">
        <v>934</v>
      </c>
      <c r="B11658" s="375">
        <v>780229</v>
      </c>
      <c r="C11658" s="381"/>
      <c r="D11658" s="381">
        <v>43</v>
      </c>
      <c r="E11658" s="382" t="s">
        <v>935</v>
      </c>
      <c r="F11658" s="383" t="s">
        <v>936</v>
      </c>
      <c r="G11658" s="147">
        <v>0</v>
      </c>
      <c r="H11658" s="147">
        <v>0</v>
      </c>
    </row>
    <row r="11659" spans="1:8">
      <c r="A11659" s="399" t="s">
        <v>937</v>
      </c>
      <c r="B11659" s="375">
        <v>780229</v>
      </c>
      <c r="C11659" s="381"/>
      <c r="D11659" s="381">
        <v>44</v>
      </c>
      <c r="E11659" s="382" t="s">
        <v>938</v>
      </c>
      <c r="F11659" s="383" t="s">
        <v>939</v>
      </c>
      <c r="G11659" s="147">
        <v>0</v>
      </c>
      <c r="H11659" s="147">
        <v>0</v>
      </c>
    </row>
    <row r="11660" spans="1:8">
      <c r="A11660" s="399" t="s">
        <v>940</v>
      </c>
      <c r="B11660" s="375">
        <v>780229</v>
      </c>
      <c r="C11660" s="381"/>
      <c r="D11660" s="381">
        <v>45</v>
      </c>
      <c r="E11660" s="382" t="s">
        <v>941</v>
      </c>
      <c r="F11660" s="383" t="s">
        <v>942</v>
      </c>
      <c r="G11660" s="147">
        <v>0</v>
      </c>
      <c r="H11660" s="147">
        <v>0</v>
      </c>
    </row>
    <row r="11661" spans="1:8" ht="28.5">
      <c r="A11661" s="399" t="s">
        <v>943</v>
      </c>
      <c r="B11661" s="375">
        <v>780229</v>
      </c>
      <c r="C11661" s="381"/>
      <c r="D11661" s="378">
        <v>46</v>
      </c>
      <c r="E11661" s="386">
        <v>5</v>
      </c>
      <c r="F11661" s="380" t="s">
        <v>944</v>
      </c>
      <c r="G11661" s="147">
        <v>0</v>
      </c>
      <c r="H11661" s="147">
        <v>0</v>
      </c>
    </row>
    <row r="11662" spans="1:8">
      <c r="A11662" s="399" t="s">
        <v>945</v>
      </c>
      <c r="B11662" s="375">
        <v>780229</v>
      </c>
      <c r="C11662" s="381"/>
      <c r="D11662" s="381">
        <v>47</v>
      </c>
      <c r="E11662" s="382" t="s">
        <v>946</v>
      </c>
      <c r="F11662" s="383" t="s">
        <v>947</v>
      </c>
      <c r="G11662" s="147">
        <v>0</v>
      </c>
      <c r="H11662" s="147">
        <v>0</v>
      </c>
    </row>
    <row r="11663" spans="1:8">
      <c r="A11663" s="399" t="s">
        <v>948</v>
      </c>
      <c r="B11663" s="375">
        <v>780229</v>
      </c>
      <c r="C11663" s="381"/>
      <c r="D11663" s="381">
        <v>48</v>
      </c>
      <c r="E11663" s="382" t="s">
        <v>949</v>
      </c>
      <c r="F11663" s="383" t="s">
        <v>950</v>
      </c>
      <c r="G11663" s="147">
        <v>0</v>
      </c>
      <c r="H11663" s="147">
        <v>0</v>
      </c>
    </row>
    <row r="11664" spans="1:8">
      <c r="A11664" s="402" t="s">
        <v>951</v>
      </c>
      <c r="B11664" s="375">
        <v>780229</v>
      </c>
      <c r="C11664" s="381"/>
      <c r="D11664" s="381">
        <v>49</v>
      </c>
      <c r="E11664" s="384" t="s">
        <v>952</v>
      </c>
      <c r="F11664" s="385" t="s">
        <v>953</v>
      </c>
      <c r="G11664" s="147">
        <v>0</v>
      </c>
      <c r="H11664" s="147">
        <v>0</v>
      </c>
    </row>
    <row r="11665" spans="1:8" ht="45">
      <c r="A11665" s="398" t="s">
        <v>38</v>
      </c>
      <c r="B11665" s="375">
        <v>780308</v>
      </c>
      <c r="C11665" s="376">
        <v>217</v>
      </c>
      <c r="D11665" s="377">
        <v>0</v>
      </c>
      <c r="E11665" s="377">
        <v>0</v>
      </c>
      <c r="F11665" s="435" t="s">
        <v>28</v>
      </c>
      <c r="G11665" s="149">
        <v>144</v>
      </c>
      <c r="H11665" s="149">
        <v>17368070</v>
      </c>
    </row>
    <row r="11666" spans="1:8" ht="28.5">
      <c r="A11666" s="399" t="s">
        <v>815</v>
      </c>
      <c r="B11666" s="375">
        <v>780308</v>
      </c>
      <c r="C11666" s="381"/>
      <c r="D11666" s="378">
        <v>1</v>
      </c>
      <c r="E11666" s="379">
        <v>1</v>
      </c>
      <c r="F11666" s="380" t="s">
        <v>816</v>
      </c>
      <c r="G11666" s="147">
        <v>0</v>
      </c>
      <c r="H11666" s="147">
        <v>0</v>
      </c>
    </row>
    <row r="11667" spans="1:8">
      <c r="A11667" s="399" t="s">
        <v>817</v>
      </c>
      <c r="B11667" s="375">
        <v>780308</v>
      </c>
      <c r="C11667" s="381"/>
      <c r="D11667" s="381">
        <v>2</v>
      </c>
      <c r="E11667" s="382" t="s">
        <v>818</v>
      </c>
      <c r="F11667" s="383" t="s">
        <v>819</v>
      </c>
      <c r="G11667" s="147">
        <v>0</v>
      </c>
      <c r="H11667" s="147">
        <v>0</v>
      </c>
    </row>
    <row r="11668" spans="1:8" ht="30">
      <c r="A11668" s="399" t="s">
        <v>820</v>
      </c>
      <c r="B11668" s="375">
        <v>780308</v>
      </c>
      <c r="C11668" s="381"/>
      <c r="D11668" s="381">
        <v>3</v>
      </c>
      <c r="E11668" s="382" t="s">
        <v>821</v>
      </c>
      <c r="F11668" s="383" t="s">
        <v>822</v>
      </c>
      <c r="G11668" s="147">
        <v>0</v>
      </c>
      <c r="H11668" s="147">
        <v>0</v>
      </c>
    </row>
    <row r="11669" spans="1:8">
      <c r="A11669" s="399" t="s">
        <v>823</v>
      </c>
      <c r="B11669" s="375">
        <v>780308</v>
      </c>
      <c r="C11669" s="381"/>
      <c r="D11669" s="381">
        <v>4</v>
      </c>
      <c r="E11669" s="382" t="s">
        <v>824</v>
      </c>
      <c r="F11669" s="383" t="s">
        <v>825</v>
      </c>
      <c r="G11669" s="147">
        <v>0</v>
      </c>
      <c r="H11669" s="147">
        <v>0</v>
      </c>
    </row>
    <row r="11670" spans="1:8">
      <c r="A11670" s="399" t="s">
        <v>826</v>
      </c>
      <c r="B11670" s="375">
        <v>780308</v>
      </c>
      <c r="C11670" s="381"/>
      <c r="D11670" s="381">
        <v>5</v>
      </c>
      <c r="E11670" s="382" t="s">
        <v>827</v>
      </c>
      <c r="F11670" s="383" t="s">
        <v>828</v>
      </c>
      <c r="G11670" s="147">
        <v>0</v>
      </c>
      <c r="H11670" s="147">
        <v>0</v>
      </c>
    </row>
    <row r="11671" spans="1:8">
      <c r="A11671" s="399" t="s">
        <v>829</v>
      </c>
      <c r="B11671" s="375">
        <v>780308</v>
      </c>
      <c r="C11671" s="381"/>
      <c r="D11671" s="381">
        <v>6</v>
      </c>
      <c r="E11671" s="382" t="s">
        <v>830</v>
      </c>
      <c r="F11671" s="383" t="s">
        <v>831</v>
      </c>
      <c r="G11671" s="147">
        <v>0</v>
      </c>
      <c r="H11671" s="147">
        <v>0</v>
      </c>
    </row>
    <row r="11672" spans="1:8">
      <c r="A11672" s="400" t="s">
        <v>1491</v>
      </c>
      <c r="B11672" s="375">
        <v>780308</v>
      </c>
      <c r="C11672" s="381"/>
      <c r="D11672" s="381">
        <v>7</v>
      </c>
      <c r="E11672" s="384" t="s">
        <v>832</v>
      </c>
      <c r="F11672" s="385" t="s">
        <v>833</v>
      </c>
      <c r="G11672" s="147">
        <v>0</v>
      </c>
      <c r="H11672" s="147">
        <v>0</v>
      </c>
    </row>
    <row r="11673" spans="1:8">
      <c r="A11673" s="399" t="s">
        <v>834</v>
      </c>
      <c r="B11673" s="375">
        <v>780308</v>
      </c>
      <c r="C11673" s="381"/>
      <c r="D11673" s="381">
        <v>8</v>
      </c>
      <c r="E11673" s="382" t="s">
        <v>835</v>
      </c>
      <c r="F11673" s="383" t="s">
        <v>836</v>
      </c>
      <c r="G11673" s="147">
        <v>0</v>
      </c>
      <c r="H11673" s="147">
        <v>0</v>
      </c>
    </row>
    <row r="11674" spans="1:8" ht="28.5">
      <c r="A11674" s="399" t="s">
        <v>837</v>
      </c>
      <c r="B11674" s="375">
        <v>780308</v>
      </c>
      <c r="C11674" s="381"/>
      <c r="D11674" s="378">
        <v>9</v>
      </c>
      <c r="E11674" s="379" t="s">
        <v>838</v>
      </c>
      <c r="F11674" s="380" t="s">
        <v>839</v>
      </c>
      <c r="G11674" s="147">
        <v>0</v>
      </c>
      <c r="H11674" s="147">
        <v>0</v>
      </c>
    </row>
    <row r="11675" spans="1:8">
      <c r="A11675" s="399" t="s">
        <v>840</v>
      </c>
      <c r="B11675" s="375">
        <v>780308</v>
      </c>
      <c r="C11675" s="381"/>
      <c r="D11675" s="381">
        <v>10</v>
      </c>
      <c r="E11675" s="382" t="s">
        <v>841</v>
      </c>
      <c r="F11675" s="383" t="s">
        <v>842</v>
      </c>
      <c r="G11675" s="147">
        <v>0</v>
      </c>
      <c r="H11675" s="147">
        <v>0</v>
      </c>
    </row>
    <row r="11676" spans="1:8">
      <c r="A11676" s="399" t="s">
        <v>843</v>
      </c>
      <c r="B11676" s="375">
        <v>780308</v>
      </c>
      <c r="C11676" s="381"/>
      <c r="D11676" s="381">
        <v>11</v>
      </c>
      <c r="E11676" s="382" t="s">
        <v>844</v>
      </c>
      <c r="F11676" s="383" t="s">
        <v>845</v>
      </c>
      <c r="G11676" s="147">
        <v>0</v>
      </c>
      <c r="H11676" s="147">
        <v>0</v>
      </c>
    </row>
    <row r="11677" spans="1:8">
      <c r="A11677" s="399" t="s">
        <v>846</v>
      </c>
      <c r="B11677" s="375">
        <v>780308</v>
      </c>
      <c r="C11677" s="381"/>
      <c r="D11677" s="381">
        <v>12</v>
      </c>
      <c r="E11677" s="382" t="s">
        <v>847</v>
      </c>
      <c r="F11677" s="383" t="s">
        <v>848</v>
      </c>
      <c r="G11677" s="147">
        <v>0</v>
      </c>
      <c r="H11677" s="147">
        <v>0</v>
      </c>
    </row>
    <row r="11678" spans="1:8">
      <c r="A11678" s="399" t="s">
        <v>849</v>
      </c>
      <c r="B11678" s="375">
        <v>780308</v>
      </c>
      <c r="C11678" s="381"/>
      <c r="D11678" s="381">
        <v>13</v>
      </c>
      <c r="E11678" s="382" t="s">
        <v>850</v>
      </c>
      <c r="F11678" s="383" t="s">
        <v>851</v>
      </c>
      <c r="G11678" s="147">
        <v>0</v>
      </c>
      <c r="H11678" s="147">
        <v>0</v>
      </c>
    </row>
    <row r="11679" spans="1:8">
      <c r="A11679" s="399" t="s">
        <v>852</v>
      </c>
      <c r="B11679" s="375">
        <v>780308</v>
      </c>
      <c r="C11679" s="381"/>
      <c r="D11679" s="381">
        <v>14</v>
      </c>
      <c r="E11679" s="382" t="s">
        <v>853</v>
      </c>
      <c r="F11679" s="383" t="s">
        <v>854</v>
      </c>
      <c r="G11679" s="147">
        <v>0</v>
      </c>
      <c r="H11679" s="147">
        <v>0</v>
      </c>
    </row>
    <row r="11680" spans="1:8">
      <c r="A11680" s="400" t="s">
        <v>1492</v>
      </c>
      <c r="B11680" s="375">
        <v>780308</v>
      </c>
      <c r="C11680" s="499"/>
      <c r="D11680" s="381">
        <v>15</v>
      </c>
      <c r="E11680" s="384" t="s">
        <v>1337</v>
      </c>
      <c r="F11680" s="385" t="s">
        <v>855</v>
      </c>
      <c r="G11680" s="147">
        <v>0</v>
      </c>
      <c r="H11680" s="147">
        <v>0</v>
      </c>
    </row>
    <row r="11681" spans="1:8">
      <c r="A11681" s="399" t="s">
        <v>856</v>
      </c>
      <c r="B11681" s="375">
        <v>780308</v>
      </c>
      <c r="C11681" s="381"/>
      <c r="D11681" s="381">
        <v>16</v>
      </c>
      <c r="E11681" s="382" t="s">
        <v>857</v>
      </c>
      <c r="F11681" s="383" t="s">
        <v>858</v>
      </c>
      <c r="G11681" s="147">
        <v>0</v>
      </c>
      <c r="H11681" s="147">
        <v>0</v>
      </c>
    </row>
    <row r="11682" spans="1:8">
      <c r="A11682" s="399" t="s">
        <v>859</v>
      </c>
      <c r="B11682" s="352">
        <v>780308</v>
      </c>
      <c r="C11682" s="381"/>
      <c r="D11682" s="378">
        <v>17</v>
      </c>
      <c r="E11682" s="379" t="s">
        <v>860</v>
      </c>
      <c r="F11682" s="380" t="s">
        <v>861</v>
      </c>
      <c r="G11682" s="147">
        <v>144</v>
      </c>
      <c r="H11682" s="147">
        <v>17368070</v>
      </c>
    </row>
    <row r="11683" spans="1:8" ht="28.5">
      <c r="A11683" s="401" t="s">
        <v>862</v>
      </c>
      <c r="B11683" s="375">
        <v>780308</v>
      </c>
      <c r="C11683" s="381"/>
      <c r="D11683" s="378">
        <v>18</v>
      </c>
      <c r="E11683" s="379" t="s">
        <v>863</v>
      </c>
      <c r="F11683" s="380" t="s">
        <v>864</v>
      </c>
      <c r="G11683" s="147">
        <v>0</v>
      </c>
      <c r="H11683" s="147">
        <v>0</v>
      </c>
    </row>
    <row r="11684" spans="1:8" ht="30">
      <c r="A11684" s="399" t="s">
        <v>865</v>
      </c>
      <c r="B11684" s="375">
        <v>780308</v>
      </c>
      <c r="C11684" s="381"/>
      <c r="D11684" s="381">
        <v>19</v>
      </c>
      <c r="E11684" s="382" t="s">
        <v>866</v>
      </c>
      <c r="F11684" s="383" t="s">
        <v>867</v>
      </c>
      <c r="G11684" s="147">
        <v>0</v>
      </c>
      <c r="H11684" s="147">
        <v>0</v>
      </c>
    </row>
    <row r="11685" spans="1:8" ht="30">
      <c r="A11685" s="399" t="s">
        <v>868</v>
      </c>
      <c r="B11685" s="375">
        <v>780308</v>
      </c>
      <c r="C11685" s="381"/>
      <c r="D11685" s="381">
        <v>20</v>
      </c>
      <c r="E11685" s="382" t="s">
        <v>869</v>
      </c>
      <c r="F11685" s="383" t="s">
        <v>870</v>
      </c>
      <c r="G11685" s="147">
        <v>0</v>
      </c>
      <c r="H11685" s="147">
        <v>0</v>
      </c>
    </row>
    <row r="11686" spans="1:8">
      <c r="A11686" s="399" t="s">
        <v>871</v>
      </c>
      <c r="B11686" s="375">
        <v>780308</v>
      </c>
      <c r="C11686" s="381"/>
      <c r="D11686" s="381">
        <v>21</v>
      </c>
      <c r="E11686" s="382" t="s">
        <v>872</v>
      </c>
      <c r="F11686" s="383" t="s">
        <v>873</v>
      </c>
      <c r="G11686" s="147">
        <v>0</v>
      </c>
      <c r="H11686" s="147">
        <v>0</v>
      </c>
    </row>
    <row r="11687" spans="1:8">
      <c r="A11687" s="399" t="s">
        <v>874</v>
      </c>
      <c r="B11687" s="375">
        <v>780308</v>
      </c>
      <c r="C11687" s="381"/>
      <c r="D11687" s="381">
        <v>22</v>
      </c>
      <c r="E11687" s="382" t="s">
        <v>875</v>
      </c>
      <c r="F11687" s="383" t="s">
        <v>876</v>
      </c>
      <c r="G11687" s="147">
        <v>0</v>
      </c>
      <c r="H11687" s="147">
        <v>0</v>
      </c>
    </row>
    <row r="11688" spans="1:8">
      <c r="A11688" s="399" t="s">
        <v>877</v>
      </c>
      <c r="B11688" s="375">
        <v>780308</v>
      </c>
      <c r="C11688" s="381"/>
      <c r="D11688" s="381">
        <v>23</v>
      </c>
      <c r="E11688" s="382" t="s">
        <v>878</v>
      </c>
      <c r="F11688" s="383" t="s">
        <v>879</v>
      </c>
      <c r="G11688" s="147">
        <v>0</v>
      </c>
      <c r="H11688" s="147">
        <v>0</v>
      </c>
    </row>
    <row r="11689" spans="1:8">
      <c r="A11689" s="399" t="s">
        <v>880</v>
      </c>
      <c r="B11689" s="375">
        <v>780308</v>
      </c>
      <c r="C11689" s="381"/>
      <c r="D11689" s="381">
        <v>24</v>
      </c>
      <c r="E11689" s="382" t="s">
        <v>881</v>
      </c>
      <c r="F11689" s="383" t="s">
        <v>882</v>
      </c>
      <c r="G11689" s="147">
        <v>0</v>
      </c>
      <c r="H11689" s="147">
        <v>0</v>
      </c>
    </row>
    <row r="11690" spans="1:8">
      <c r="A11690" s="399" t="s">
        <v>883</v>
      </c>
      <c r="B11690" s="375">
        <v>780308</v>
      </c>
      <c r="C11690" s="381"/>
      <c r="D11690" s="378">
        <v>25</v>
      </c>
      <c r="E11690" s="379" t="s">
        <v>884</v>
      </c>
      <c r="F11690" s="380" t="s">
        <v>497</v>
      </c>
      <c r="G11690" s="147">
        <v>0</v>
      </c>
      <c r="H11690" s="147">
        <v>0</v>
      </c>
    </row>
    <row r="11691" spans="1:8" ht="28.5">
      <c r="A11691" s="399" t="s">
        <v>885</v>
      </c>
      <c r="B11691" s="375">
        <v>780308</v>
      </c>
      <c r="C11691" s="381"/>
      <c r="D11691" s="378">
        <v>26</v>
      </c>
      <c r="E11691" s="379" t="s">
        <v>886</v>
      </c>
      <c r="F11691" s="380" t="s">
        <v>887</v>
      </c>
      <c r="G11691" s="147">
        <v>144</v>
      </c>
      <c r="H11691" s="147">
        <v>17368070</v>
      </c>
    </row>
    <row r="11692" spans="1:8">
      <c r="A11692" s="399" t="s">
        <v>888</v>
      </c>
      <c r="B11692" s="375">
        <v>780308</v>
      </c>
      <c r="C11692" s="381"/>
      <c r="D11692" s="381">
        <v>27</v>
      </c>
      <c r="E11692" s="382" t="s">
        <v>889</v>
      </c>
      <c r="F11692" s="383" t="s">
        <v>890</v>
      </c>
      <c r="G11692" s="147">
        <v>0</v>
      </c>
      <c r="H11692" s="147">
        <v>0</v>
      </c>
    </row>
    <row r="11693" spans="1:8">
      <c r="A11693" s="399" t="s">
        <v>891</v>
      </c>
      <c r="B11693" s="375">
        <v>780308</v>
      </c>
      <c r="C11693" s="381"/>
      <c r="D11693" s="381">
        <v>28</v>
      </c>
      <c r="E11693" s="382" t="s">
        <v>892</v>
      </c>
      <c r="F11693" s="383" t="s">
        <v>893</v>
      </c>
      <c r="G11693" s="147">
        <v>144</v>
      </c>
      <c r="H11693" s="147">
        <v>17368070</v>
      </c>
    </row>
    <row r="11694" spans="1:8">
      <c r="A11694" s="399" t="s">
        <v>894</v>
      </c>
      <c r="B11694" s="375">
        <v>780308</v>
      </c>
      <c r="C11694" s="381"/>
      <c r="D11694" s="381">
        <v>29</v>
      </c>
      <c r="E11694" s="382" t="s">
        <v>895</v>
      </c>
      <c r="F11694" s="383" t="s">
        <v>896</v>
      </c>
      <c r="G11694" s="147">
        <v>0</v>
      </c>
      <c r="H11694" s="147">
        <v>0</v>
      </c>
    </row>
    <row r="11695" spans="1:8">
      <c r="A11695" s="399" t="s">
        <v>897</v>
      </c>
      <c r="B11695" s="375">
        <v>780308</v>
      </c>
      <c r="C11695" s="381"/>
      <c r="D11695" s="381">
        <v>30</v>
      </c>
      <c r="E11695" s="382" t="s">
        <v>898</v>
      </c>
      <c r="F11695" s="383" t="s">
        <v>899</v>
      </c>
      <c r="G11695" s="147">
        <v>0</v>
      </c>
      <c r="H11695" s="147">
        <v>0</v>
      </c>
    </row>
    <row r="11696" spans="1:8" ht="30">
      <c r="A11696" s="399" t="s">
        <v>900</v>
      </c>
      <c r="B11696" s="375">
        <v>780308</v>
      </c>
      <c r="C11696" s="381"/>
      <c r="D11696" s="381">
        <v>31</v>
      </c>
      <c r="E11696" s="382" t="s">
        <v>901</v>
      </c>
      <c r="F11696" s="383" t="s">
        <v>902</v>
      </c>
      <c r="G11696" s="147">
        <v>0</v>
      </c>
      <c r="H11696" s="147">
        <v>0</v>
      </c>
    </row>
    <row r="11697" spans="1:8" ht="30">
      <c r="A11697" s="399" t="s">
        <v>903</v>
      </c>
      <c r="B11697" s="375">
        <v>780308</v>
      </c>
      <c r="C11697" s="381"/>
      <c r="D11697" s="381">
        <v>32</v>
      </c>
      <c r="E11697" s="382" t="s">
        <v>904</v>
      </c>
      <c r="F11697" s="383" t="s">
        <v>905</v>
      </c>
      <c r="G11697" s="147">
        <v>0</v>
      </c>
      <c r="H11697" s="147">
        <v>0</v>
      </c>
    </row>
    <row r="11698" spans="1:8" ht="30">
      <c r="A11698" s="399" t="s">
        <v>906</v>
      </c>
      <c r="B11698" s="375">
        <v>780308</v>
      </c>
      <c r="C11698" s="381"/>
      <c r="D11698" s="381">
        <v>33</v>
      </c>
      <c r="E11698" s="382" t="s">
        <v>907</v>
      </c>
      <c r="F11698" s="383" t="s">
        <v>908</v>
      </c>
      <c r="G11698" s="147">
        <v>0</v>
      </c>
      <c r="H11698" s="147">
        <v>0</v>
      </c>
    </row>
    <row r="11699" spans="1:8">
      <c r="A11699" s="399" t="s">
        <v>909</v>
      </c>
      <c r="B11699" s="375">
        <v>780308</v>
      </c>
      <c r="C11699" s="381"/>
      <c r="D11699" s="381">
        <v>34</v>
      </c>
      <c r="E11699" s="382" t="s">
        <v>910</v>
      </c>
      <c r="F11699" s="383" t="s">
        <v>911</v>
      </c>
      <c r="G11699" s="147">
        <v>0</v>
      </c>
      <c r="H11699" s="147">
        <v>0</v>
      </c>
    </row>
    <row r="11700" spans="1:8">
      <c r="A11700" s="399" t="s">
        <v>912</v>
      </c>
      <c r="B11700" s="375">
        <v>780308</v>
      </c>
      <c r="C11700" s="381"/>
      <c r="D11700" s="381">
        <v>35</v>
      </c>
      <c r="E11700" s="382" t="s">
        <v>913</v>
      </c>
      <c r="F11700" s="383" t="s">
        <v>914</v>
      </c>
      <c r="G11700" s="147">
        <v>0</v>
      </c>
      <c r="H11700" s="147">
        <v>0</v>
      </c>
    </row>
    <row r="11701" spans="1:8" ht="30">
      <c r="A11701" s="399" t="s">
        <v>915</v>
      </c>
      <c r="B11701" s="375">
        <v>780308</v>
      </c>
      <c r="C11701" s="381"/>
      <c r="D11701" s="381">
        <v>36</v>
      </c>
      <c r="E11701" s="382" t="s">
        <v>916</v>
      </c>
      <c r="F11701" s="383" t="s">
        <v>917</v>
      </c>
      <c r="G11701" s="147">
        <v>0</v>
      </c>
      <c r="H11701" s="147">
        <v>0</v>
      </c>
    </row>
    <row r="11702" spans="1:8" ht="28.5">
      <c r="A11702" s="399" t="s">
        <v>918</v>
      </c>
      <c r="B11702" s="375">
        <v>780308</v>
      </c>
      <c r="C11702" s="381"/>
      <c r="D11702" s="378">
        <v>37</v>
      </c>
      <c r="E11702" s="379" t="s">
        <v>919</v>
      </c>
      <c r="F11702" s="380" t="s">
        <v>920</v>
      </c>
      <c r="G11702" s="147">
        <v>0</v>
      </c>
      <c r="H11702" s="147">
        <v>0</v>
      </c>
    </row>
    <row r="11703" spans="1:8">
      <c r="A11703" s="399" t="s">
        <v>921</v>
      </c>
      <c r="B11703" s="375">
        <v>780308</v>
      </c>
      <c r="C11703" s="381"/>
      <c r="D11703" s="381">
        <v>38</v>
      </c>
      <c r="E11703" s="382" t="s">
        <v>922</v>
      </c>
      <c r="F11703" s="383" t="s">
        <v>39</v>
      </c>
      <c r="G11703" s="147">
        <v>0</v>
      </c>
      <c r="H11703" s="147">
        <v>0</v>
      </c>
    </row>
    <row r="11704" spans="1:8">
      <c r="A11704" s="399" t="s">
        <v>923</v>
      </c>
      <c r="B11704" s="375">
        <v>780308</v>
      </c>
      <c r="C11704" s="381"/>
      <c r="D11704" s="381">
        <v>39</v>
      </c>
      <c r="E11704" s="382" t="s">
        <v>924</v>
      </c>
      <c r="F11704" s="383" t="s">
        <v>40</v>
      </c>
      <c r="G11704" s="147">
        <v>0</v>
      </c>
      <c r="H11704" s="147">
        <v>0</v>
      </c>
    </row>
    <row r="11705" spans="1:8">
      <c r="A11705" s="399" t="s">
        <v>925</v>
      </c>
      <c r="B11705" s="375">
        <v>780308</v>
      </c>
      <c r="C11705" s="381"/>
      <c r="D11705" s="381">
        <v>40</v>
      </c>
      <c r="E11705" s="382" t="s">
        <v>926</v>
      </c>
      <c r="F11705" s="383" t="s">
        <v>927</v>
      </c>
      <c r="G11705" s="147">
        <v>0</v>
      </c>
      <c r="H11705" s="147">
        <v>0</v>
      </c>
    </row>
    <row r="11706" spans="1:8">
      <c r="A11706" s="399" t="s">
        <v>928</v>
      </c>
      <c r="B11706" s="375">
        <v>780308</v>
      </c>
      <c r="C11706" s="381"/>
      <c r="D11706" s="381">
        <v>41</v>
      </c>
      <c r="E11706" s="382" t="s">
        <v>929</v>
      </c>
      <c r="F11706" s="383" t="s">
        <v>930</v>
      </c>
      <c r="G11706" s="147">
        <v>0</v>
      </c>
      <c r="H11706" s="147">
        <v>0</v>
      </c>
    </row>
    <row r="11707" spans="1:8" ht="28.5">
      <c r="A11707" s="399" t="s">
        <v>931</v>
      </c>
      <c r="B11707" s="375">
        <v>780308</v>
      </c>
      <c r="C11707" s="381"/>
      <c r="D11707" s="378">
        <v>42</v>
      </c>
      <c r="E11707" s="379" t="s">
        <v>932</v>
      </c>
      <c r="F11707" s="380" t="s">
        <v>933</v>
      </c>
      <c r="G11707" s="147">
        <v>0</v>
      </c>
      <c r="H11707" s="147">
        <v>0</v>
      </c>
    </row>
    <row r="11708" spans="1:8">
      <c r="A11708" s="399" t="s">
        <v>934</v>
      </c>
      <c r="B11708" s="375">
        <v>780308</v>
      </c>
      <c r="C11708" s="381"/>
      <c r="D11708" s="381">
        <v>43</v>
      </c>
      <c r="E11708" s="382" t="s">
        <v>935</v>
      </c>
      <c r="F11708" s="383" t="s">
        <v>936</v>
      </c>
      <c r="G11708" s="147">
        <v>0</v>
      </c>
      <c r="H11708" s="147">
        <v>0</v>
      </c>
    </row>
    <row r="11709" spans="1:8">
      <c r="A11709" s="399" t="s">
        <v>937</v>
      </c>
      <c r="B11709" s="375">
        <v>780308</v>
      </c>
      <c r="C11709" s="381"/>
      <c r="D11709" s="381">
        <v>44</v>
      </c>
      <c r="E11709" s="382" t="s">
        <v>938</v>
      </c>
      <c r="F11709" s="383" t="s">
        <v>939</v>
      </c>
      <c r="G11709" s="147">
        <v>0</v>
      </c>
      <c r="H11709" s="147">
        <v>0</v>
      </c>
    </row>
    <row r="11710" spans="1:8">
      <c r="A11710" s="399" t="s">
        <v>940</v>
      </c>
      <c r="B11710" s="375">
        <v>780308</v>
      </c>
      <c r="C11710" s="381"/>
      <c r="D11710" s="381">
        <v>45</v>
      </c>
      <c r="E11710" s="382" t="s">
        <v>941</v>
      </c>
      <c r="F11710" s="383" t="s">
        <v>942</v>
      </c>
      <c r="G11710" s="147">
        <v>0</v>
      </c>
      <c r="H11710" s="147">
        <v>0</v>
      </c>
    </row>
    <row r="11711" spans="1:8" ht="28.5">
      <c r="A11711" s="399" t="s">
        <v>943</v>
      </c>
      <c r="B11711" s="375">
        <v>780308</v>
      </c>
      <c r="C11711" s="381"/>
      <c r="D11711" s="378">
        <v>46</v>
      </c>
      <c r="E11711" s="386">
        <v>5</v>
      </c>
      <c r="F11711" s="380" t="s">
        <v>944</v>
      </c>
      <c r="G11711" s="147">
        <v>0</v>
      </c>
      <c r="H11711" s="147">
        <v>0</v>
      </c>
    </row>
    <row r="11712" spans="1:8">
      <c r="A11712" s="399" t="s">
        <v>945</v>
      </c>
      <c r="B11712" s="375">
        <v>780308</v>
      </c>
      <c r="C11712" s="381"/>
      <c r="D11712" s="381">
        <v>47</v>
      </c>
      <c r="E11712" s="382" t="s">
        <v>946</v>
      </c>
      <c r="F11712" s="383" t="s">
        <v>947</v>
      </c>
      <c r="G11712" s="147">
        <v>0</v>
      </c>
      <c r="H11712" s="147">
        <v>0</v>
      </c>
    </row>
    <row r="11713" spans="1:8">
      <c r="A11713" s="399" t="s">
        <v>948</v>
      </c>
      <c r="B11713" s="375">
        <v>780308</v>
      </c>
      <c r="C11713" s="381"/>
      <c r="D11713" s="381">
        <v>48</v>
      </c>
      <c r="E11713" s="382" t="s">
        <v>949</v>
      </c>
      <c r="F11713" s="383" t="s">
        <v>950</v>
      </c>
      <c r="G11713" s="147">
        <v>0</v>
      </c>
      <c r="H11713" s="147">
        <v>0</v>
      </c>
    </row>
    <row r="11714" spans="1:8">
      <c r="A11714" s="402" t="s">
        <v>951</v>
      </c>
      <c r="B11714" s="375">
        <v>780308</v>
      </c>
      <c r="C11714" s="381"/>
      <c r="D11714" s="381">
        <v>49</v>
      </c>
      <c r="E11714" s="384" t="s">
        <v>952</v>
      </c>
      <c r="F11714" s="385" t="s">
        <v>953</v>
      </c>
      <c r="G11714" s="147">
        <v>0</v>
      </c>
      <c r="H11714" s="147">
        <v>0</v>
      </c>
    </row>
    <row r="11715" spans="1:8" ht="30">
      <c r="A11715" s="398" t="s">
        <v>38</v>
      </c>
      <c r="B11715" s="375">
        <v>780339</v>
      </c>
      <c r="C11715" s="376">
        <v>218</v>
      </c>
      <c r="D11715" s="377">
        <v>0</v>
      </c>
      <c r="E11715" s="377">
        <v>0</v>
      </c>
      <c r="F11715" s="435" t="s">
        <v>29</v>
      </c>
      <c r="G11715" s="149">
        <v>1236</v>
      </c>
      <c r="H11715" s="149">
        <v>108423527</v>
      </c>
    </row>
    <row r="11716" spans="1:8" ht="28.5">
      <c r="A11716" s="399" t="s">
        <v>815</v>
      </c>
      <c r="B11716" s="375">
        <v>780339</v>
      </c>
      <c r="C11716" s="381"/>
      <c r="D11716" s="378">
        <v>1</v>
      </c>
      <c r="E11716" s="379">
        <v>1</v>
      </c>
      <c r="F11716" s="380" t="s">
        <v>816</v>
      </c>
      <c r="G11716" s="147">
        <v>0</v>
      </c>
      <c r="H11716" s="147">
        <v>0</v>
      </c>
    </row>
    <row r="11717" spans="1:8">
      <c r="A11717" s="399" t="s">
        <v>817</v>
      </c>
      <c r="B11717" s="375">
        <v>780339</v>
      </c>
      <c r="C11717" s="381"/>
      <c r="D11717" s="381">
        <v>2</v>
      </c>
      <c r="E11717" s="382" t="s">
        <v>818</v>
      </c>
      <c r="F11717" s="383" t="s">
        <v>819</v>
      </c>
      <c r="G11717" s="147">
        <v>0</v>
      </c>
      <c r="H11717" s="147">
        <v>0</v>
      </c>
    </row>
    <row r="11718" spans="1:8" ht="30">
      <c r="A11718" s="399" t="s">
        <v>820</v>
      </c>
      <c r="B11718" s="375">
        <v>780339</v>
      </c>
      <c r="C11718" s="381"/>
      <c r="D11718" s="381">
        <v>3</v>
      </c>
      <c r="E11718" s="382" t="s">
        <v>821</v>
      </c>
      <c r="F11718" s="383" t="s">
        <v>822</v>
      </c>
      <c r="G11718" s="147">
        <v>0</v>
      </c>
      <c r="H11718" s="147">
        <v>0</v>
      </c>
    </row>
    <row r="11719" spans="1:8">
      <c r="A11719" s="399" t="s">
        <v>823</v>
      </c>
      <c r="B11719" s="375">
        <v>780339</v>
      </c>
      <c r="C11719" s="381"/>
      <c r="D11719" s="381">
        <v>4</v>
      </c>
      <c r="E11719" s="382" t="s">
        <v>824</v>
      </c>
      <c r="F11719" s="383" t="s">
        <v>825</v>
      </c>
      <c r="G11719" s="147">
        <v>0</v>
      </c>
      <c r="H11719" s="147">
        <v>0</v>
      </c>
    </row>
    <row r="11720" spans="1:8">
      <c r="A11720" s="399" t="s">
        <v>826</v>
      </c>
      <c r="B11720" s="375">
        <v>780339</v>
      </c>
      <c r="C11720" s="381"/>
      <c r="D11720" s="381">
        <v>5</v>
      </c>
      <c r="E11720" s="382" t="s">
        <v>827</v>
      </c>
      <c r="F11720" s="383" t="s">
        <v>828</v>
      </c>
      <c r="G11720" s="147">
        <v>0</v>
      </c>
      <c r="H11720" s="147">
        <v>0</v>
      </c>
    </row>
    <row r="11721" spans="1:8">
      <c r="A11721" s="399" t="s">
        <v>829</v>
      </c>
      <c r="B11721" s="375">
        <v>780339</v>
      </c>
      <c r="C11721" s="381"/>
      <c r="D11721" s="381">
        <v>6</v>
      </c>
      <c r="E11721" s="382" t="s">
        <v>830</v>
      </c>
      <c r="F11721" s="383" t="s">
        <v>831</v>
      </c>
      <c r="G11721" s="147">
        <v>0</v>
      </c>
      <c r="H11721" s="147">
        <v>0</v>
      </c>
    </row>
    <row r="11722" spans="1:8">
      <c r="A11722" s="400" t="s">
        <v>1491</v>
      </c>
      <c r="B11722" s="375">
        <v>780339</v>
      </c>
      <c r="C11722" s="381"/>
      <c r="D11722" s="381">
        <v>7</v>
      </c>
      <c r="E11722" s="384" t="s">
        <v>832</v>
      </c>
      <c r="F11722" s="385" t="s">
        <v>833</v>
      </c>
      <c r="G11722" s="147">
        <v>0</v>
      </c>
      <c r="H11722" s="147">
        <v>0</v>
      </c>
    </row>
    <row r="11723" spans="1:8">
      <c r="A11723" s="399" t="s">
        <v>834</v>
      </c>
      <c r="B11723" s="375">
        <v>780339</v>
      </c>
      <c r="C11723" s="381"/>
      <c r="D11723" s="381">
        <v>8</v>
      </c>
      <c r="E11723" s="382" t="s">
        <v>835</v>
      </c>
      <c r="F11723" s="383" t="s">
        <v>836</v>
      </c>
      <c r="G11723" s="147">
        <v>0</v>
      </c>
      <c r="H11723" s="147">
        <v>0</v>
      </c>
    </row>
    <row r="11724" spans="1:8" ht="28.5">
      <c r="A11724" s="399" t="s">
        <v>837</v>
      </c>
      <c r="B11724" s="375">
        <v>780339</v>
      </c>
      <c r="C11724" s="381"/>
      <c r="D11724" s="378">
        <v>9</v>
      </c>
      <c r="E11724" s="379" t="s">
        <v>838</v>
      </c>
      <c r="F11724" s="380" t="s">
        <v>839</v>
      </c>
      <c r="G11724" s="147">
        <v>0</v>
      </c>
      <c r="H11724" s="147">
        <v>0</v>
      </c>
    </row>
    <row r="11725" spans="1:8">
      <c r="A11725" s="399" t="s">
        <v>840</v>
      </c>
      <c r="B11725" s="375">
        <v>780339</v>
      </c>
      <c r="C11725" s="381"/>
      <c r="D11725" s="381">
        <v>10</v>
      </c>
      <c r="E11725" s="382" t="s">
        <v>841</v>
      </c>
      <c r="F11725" s="383" t="s">
        <v>842</v>
      </c>
      <c r="G11725" s="147">
        <v>0</v>
      </c>
      <c r="H11725" s="147">
        <v>0</v>
      </c>
    </row>
    <row r="11726" spans="1:8">
      <c r="A11726" s="399" t="s">
        <v>843</v>
      </c>
      <c r="B11726" s="375">
        <v>780339</v>
      </c>
      <c r="C11726" s="381"/>
      <c r="D11726" s="381">
        <v>11</v>
      </c>
      <c r="E11726" s="382" t="s">
        <v>844</v>
      </c>
      <c r="F11726" s="383" t="s">
        <v>845</v>
      </c>
      <c r="G11726" s="147">
        <v>0</v>
      </c>
      <c r="H11726" s="147">
        <v>0</v>
      </c>
    </row>
    <row r="11727" spans="1:8">
      <c r="A11727" s="399" t="s">
        <v>846</v>
      </c>
      <c r="B11727" s="375">
        <v>780339</v>
      </c>
      <c r="C11727" s="381"/>
      <c r="D11727" s="381">
        <v>12</v>
      </c>
      <c r="E11727" s="382" t="s">
        <v>847</v>
      </c>
      <c r="F11727" s="383" t="s">
        <v>848</v>
      </c>
      <c r="G11727" s="147">
        <v>0</v>
      </c>
      <c r="H11727" s="147">
        <v>0</v>
      </c>
    </row>
    <row r="11728" spans="1:8">
      <c r="A11728" s="399" t="s">
        <v>849</v>
      </c>
      <c r="B11728" s="375">
        <v>780339</v>
      </c>
      <c r="C11728" s="381"/>
      <c r="D11728" s="381">
        <v>13</v>
      </c>
      <c r="E11728" s="382" t="s">
        <v>850</v>
      </c>
      <c r="F11728" s="383" t="s">
        <v>851</v>
      </c>
      <c r="G11728" s="147">
        <v>0</v>
      </c>
      <c r="H11728" s="147">
        <v>0</v>
      </c>
    </row>
    <row r="11729" spans="1:8">
      <c r="A11729" s="399" t="s">
        <v>852</v>
      </c>
      <c r="B11729" s="375">
        <v>780339</v>
      </c>
      <c r="C11729" s="381"/>
      <c r="D11729" s="381">
        <v>14</v>
      </c>
      <c r="E11729" s="382" t="s">
        <v>853</v>
      </c>
      <c r="F11729" s="383" t="s">
        <v>854</v>
      </c>
      <c r="G11729" s="147">
        <v>0</v>
      </c>
      <c r="H11729" s="147">
        <v>0</v>
      </c>
    </row>
    <row r="11730" spans="1:8">
      <c r="A11730" s="400" t="s">
        <v>1492</v>
      </c>
      <c r="B11730" s="375">
        <v>780339</v>
      </c>
      <c r="C11730" s="499"/>
      <c r="D11730" s="381">
        <v>15</v>
      </c>
      <c r="E11730" s="384" t="s">
        <v>1337</v>
      </c>
      <c r="F11730" s="385" t="s">
        <v>855</v>
      </c>
      <c r="G11730" s="147">
        <v>0</v>
      </c>
      <c r="H11730" s="147">
        <v>0</v>
      </c>
    </row>
    <row r="11731" spans="1:8">
      <c r="A11731" s="399" t="s">
        <v>856</v>
      </c>
      <c r="B11731" s="375">
        <v>780339</v>
      </c>
      <c r="C11731" s="381"/>
      <c r="D11731" s="381">
        <v>16</v>
      </c>
      <c r="E11731" s="382" t="s">
        <v>857</v>
      </c>
      <c r="F11731" s="383" t="s">
        <v>858</v>
      </c>
      <c r="G11731" s="147">
        <v>0</v>
      </c>
      <c r="H11731" s="147">
        <v>0</v>
      </c>
    </row>
    <row r="11732" spans="1:8">
      <c r="A11732" s="399" t="s">
        <v>859</v>
      </c>
      <c r="B11732" s="352">
        <v>780339</v>
      </c>
      <c r="C11732" s="381"/>
      <c r="D11732" s="378">
        <v>17</v>
      </c>
      <c r="E11732" s="379" t="s">
        <v>860</v>
      </c>
      <c r="F11732" s="380" t="s">
        <v>861</v>
      </c>
      <c r="G11732" s="147">
        <v>1236</v>
      </c>
      <c r="H11732" s="147">
        <v>108423527</v>
      </c>
    </row>
    <row r="11733" spans="1:8" ht="28.5">
      <c r="A11733" s="401" t="s">
        <v>862</v>
      </c>
      <c r="B11733" s="375">
        <v>780339</v>
      </c>
      <c r="C11733" s="381"/>
      <c r="D11733" s="378">
        <v>18</v>
      </c>
      <c r="E11733" s="379" t="s">
        <v>863</v>
      </c>
      <c r="F11733" s="380" t="s">
        <v>864</v>
      </c>
      <c r="G11733" s="147">
        <v>0</v>
      </c>
      <c r="H11733" s="147">
        <v>0</v>
      </c>
    </row>
    <row r="11734" spans="1:8" ht="30">
      <c r="A11734" s="399" t="s">
        <v>865</v>
      </c>
      <c r="B11734" s="375">
        <v>780339</v>
      </c>
      <c r="C11734" s="381"/>
      <c r="D11734" s="381">
        <v>19</v>
      </c>
      <c r="E11734" s="382" t="s">
        <v>866</v>
      </c>
      <c r="F11734" s="383" t="s">
        <v>867</v>
      </c>
      <c r="G11734" s="147">
        <v>0</v>
      </c>
      <c r="H11734" s="147">
        <v>0</v>
      </c>
    </row>
    <row r="11735" spans="1:8" ht="30">
      <c r="A11735" s="399" t="s">
        <v>868</v>
      </c>
      <c r="B11735" s="375">
        <v>780339</v>
      </c>
      <c r="C11735" s="381"/>
      <c r="D11735" s="381">
        <v>20</v>
      </c>
      <c r="E11735" s="382" t="s">
        <v>869</v>
      </c>
      <c r="F11735" s="383" t="s">
        <v>870</v>
      </c>
      <c r="G11735" s="147">
        <v>0</v>
      </c>
      <c r="H11735" s="147">
        <v>0</v>
      </c>
    </row>
    <row r="11736" spans="1:8">
      <c r="A11736" s="399" t="s">
        <v>871</v>
      </c>
      <c r="B11736" s="375">
        <v>780339</v>
      </c>
      <c r="C11736" s="381"/>
      <c r="D11736" s="381">
        <v>21</v>
      </c>
      <c r="E11736" s="382" t="s">
        <v>872</v>
      </c>
      <c r="F11736" s="383" t="s">
        <v>873</v>
      </c>
      <c r="G11736" s="147">
        <v>0</v>
      </c>
      <c r="H11736" s="147">
        <v>0</v>
      </c>
    </row>
    <row r="11737" spans="1:8">
      <c r="A11737" s="399" t="s">
        <v>874</v>
      </c>
      <c r="B11737" s="375">
        <v>780339</v>
      </c>
      <c r="C11737" s="381"/>
      <c r="D11737" s="381">
        <v>22</v>
      </c>
      <c r="E11737" s="382" t="s">
        <v>875</v>
      </c>
      <c r="F11737" s="383" t="s">
        <v>876</v>
      </c>
      <c r="G11737" s="147">
        <v>0</v>
      </c>
      <c r="H11737" s="147">
        <v>0</v>
      </c>
    </row>
    <row r="11738" spans="1:8">
      <c r="A11738" s="399" t="s">
        <v>877</v>
      </c>
      <c r="B11738" s="375">
        <v>780339</v>
      </c>
      <c r="C11738" s="381"/>
      <c r="D11738" s="381">
        <v>23</v>
      </c>
      <c r="E11738" s="382" t="s">
        <v>878</v>
      </c>
      <c r="F11738" s="383" t="s">
        <v>879</v>
      </c>
      <c r="G11738" s="147">
        <v>0</v>
      </c>
      <c r="H11738" s="147">
        <v>0</v>
      </c>
    </row>
    <row r="11739" spans="1:8">
      <c r="A11739" s="399" t="s">
        <v>880</v>
      </c>
      <c r="B11739" s="375">
        <v>780339</v>
      </c>
      <c r="C11739" s="381"/>
      <c r="D11739" s="381">
        <v>24</v>
      </c>
      <c r="E11739" s="382" t="s">
        <v>881</v>
      </c>
      <c r="F11739" s="383" t="s">
        <v>882</v>
      </c>
      <c r="G11739" s="147">
        <v>0</v>
      </c>
      <c r="H11739" s="147">
        <v>0</v>
      </c>
    </row>
    <row r="11740" spans="1:8">
      <c r="A11740" s="399" t="s">
        <v>883</v>
      </c>
      <c r="B11740" s="375">
        <v>780339</v>
      </c>
      <c r="C11740" s="381"/>
      <c r="D11740" s="378">
        <v>25</v>
      </c>
      <c r="E11740" s="379" t="s">
        <v>884</v>
      </c>
      <c r="F11740" s="380" t="s">
        <v>497</v>
      </c>
      <c r="G11740" s="147">
        <v>0</v>
      </c>
      <c r="H11740" s="147">
        <v>0</v>
      </c>
    </row>
    <row r="11741" spans="1:8" ht="28.5">
      <c r="A11741" s="399" t="s">
        <v>885</v>
      </c>
      <c r="B11741" s="375">
        <v>780339</v>
      </c>
      <c r="C11741" s="381"/>
      <c r="D11741" s="378">
        <v>26</v>
      </c>
      <c r="E11741" s="379" t="s">
        <v>886</v>
      </c>
      <c r="F11741" s="380" t="s">
        <v>887</v>
      </c>
      <c r="G11741" s="147">
        <v>1236</v>
      </c>
      <c r="H11741" s="147">
        <v>108423527</v>
      </c>
    </row>
    <row r="11742" spans="1:8">
      <c r="A11742" s="399" t="s">
        <v>888</v>
      </c>
      <c r="B11742" s="375">
        <v>780339</v>
      </c>
      <c r="C11742" s="381"/>
      <c r="D11742" s="381">
        <v>27</v>
      </c>
      <c r="E11742" s="382" t="s">
        <v>889</v>
      </c>
      <c r="F11742" s="383" t="s">
        <v>890</v>
      </c>
      <c r="G11742" s="147">
        <v>0</v>
      </c>
      <c r="H11742" s="147">
        <v>0</v>
      </c>
    </row>
    <row r="11743" spans="1:8">
      <c r="A11743" s="399" t="s">
        <v>891</v>
      </c>
      <c r="B11743" s="375">
        <v>780339</v>
      </c>
      <c r="C11743" s="381"/>
      <c r="D11743" s="381">
        <v>28</v>
      </c>
      <c r="E11743" s="382" t="s">
        <v>892</v>
      </c>
      <c r="F11743" s="383" t="s">
        <v>893</v>
      </c>
      <c r="G11743" s="147">
        <v>1236</v>
      </c>
      <c r="H11743" s="147">
        <v>108423527</v>
      </c>
    </row>
    <row r="11744" spans="1:8">
      <c r="A11744" s="399" t="s">
        <v>894</v>
      </c>
      <c r="B11744" s="375">
        <v>780339</v>
      </c>
      <c r="C11744" s="381"/>
      <c r="D11744" s="381">
        <v>29</v>
      </c>
      <c r="E11744" s="382" t="s">
        <v>895</v>
      </c>
      <c r="F11744" s="383" t="s">
        <v>896</v>
      </c>
      <c r="G11744" s="147">
        <v>0</v>
      </c>
      <c r="H11744" s="147">
        <v>0</v>
      </c>
    </row>
    <row r="11745" spans="1:8">
      <c r="A11745" s="399" t="s">
        <v>897</v>
      </c>
      <c r="B11745" s="375">
        <v>780339</v>
      </c>
      <c r="C11745" s="381"/>
      <c r="D11745" s="381">
        <v>30</v>
      </c>
      <c r="E11745" s="382" t="s">
        <v>898</v>
      </c>
      <c r="F11745" s="383" t="s">
        <v>899</v>
      </c>
      <c r="G11745" s="147">
        <v>0</v>
      </c>
      <c r="H11745" s="147">
        <v>0</v>
      </c>
    </row>
    <row r="11746" spans="1:8" ht="30">
      <c r="A11746" s="399" t="s">
        <v>900</v>
      </c>
      <c r="B11746" s="375">
        <v>780339</v>
      </c>
      <c r="C11746" s="381"/>
      <c r="D11746" s="381">
        <v>31</v>
      </c>
      <c r="E11746" s="382" t="s">
        <v>901</v>
      </c>
      <c r="F11746" s="383" t="s">
        <v>902</v>
      </c>
      <c r="G11746" s="147">
        <v>0</v>
      </c>
      <c r="H11746" s="147">
        <v>0</v>
      </c>
    </row>
    <row r="11747" spans="1:8" ht="30">
      <c r="A11747" s="399" t="s">
        <v>903</v>
      </c>
      <c r="B11747" s="375">
        <v>780339</v>
      </c>
      <c r="C11747" s="381"/>
      <c r="D11747" s="381">
        <v>32</v>
      </c>
      <c r="E11747" s="382" t="s">
        <v>904</v>
      </c>
      <c r="F11747" s="383" t="s">
        <v>905</v>
      </c>
      <c r="G11747" s="147">
        <v>0</v>
      </c>
      <c r="H11747" s="147">
        <v>0</v>
      </c>
    </row>
    <row r="11748" spans="1:8" ht="30">
      <c r="A11748" s="399" t="s">
        <v>906</v>
      </c>
      <c r="B11748" s="375">
        <v>780339</v>
      </c>
      <c r="C11748" s="381"/>
      <c r="D11748" s="381">
        <v>33</v>
      </c>
      <c r="E11748" s="382" t="s">
        <v>907</v>
      </c>
      <c r="F11748" s="383" t="s">
        <v>908</v>
      </c>
      <c r="G11748" s="147">
        <v>0</v>
      </c>
      <c r="H11748" s="147">
        <v>0</v>
      </c>
    </row>
    <row r="11749" spans="1:8">
      <c r="A11749" s="399" t="s">
        <v>909</v>
      </c>
      <c r="B11749" s="375">
        <v>780339</v>
      </c>
      <c r="C11749" s="381"/>
      <c r="D11749" s="381">
        <v>34</v>
      </c>
      <c r="E11749" s="382" t="s">
        <v>910</v>
      </c>
      <c r="F11749" s="383" t="s">
        <v>911</v>
      </c>
      <c r="G11749" s="147">
        <v>0</v>
      </c>
      <c r="H11749" s="147">
        <v>0</v>
      </c>
    </row>
    <row r="11750" spans="1:8">
      <c r="A11750" s="399" t="s">
        <v>912</v>
      </c>
      <c r="B11750" s="375">
        <v>780339</v>
      </c>
      <c r="C11750" s="381"/>
      <c r="D11750" s="381">
        <v>35</v>
      </c>
      <c r="E11750" s="382" t="s">
        <v>913</v>
      </c>
      <c r="F11750" s="383" t="s">
        <v>914</v>
      </c>
      <c r="G11750" s="147">
        <v>0</v>
      </c>
      <c r="H11750" s="147">
        <v>0</v>
      </c>
    </row>
    <row r="11751" spans="1:8" ht="30">
      <c r="A11751" s="399" t="s">
        <v>915</v>
      </c>
      <c r="B11751" s="375">
        <v>780339</v>
      </c>
      <c r="C11751" s="381"/>
      <c r="D11751" s="381">
        <v>36</v>
      </c>
      <c r="E11751" s="382" t="s">
        <v>916</v>
      </c>
      <c r="F11751" s="383" t="s">
        <v>917</v>
      </c>
      <c r="G11751" s="147">
        <v>0</v>
      </c>
      <c r="H11751" s="147">
        <v>0</v>
      </c>
    </row>
    <row r="11752" spans="1:8" ht="28.5">
      <c r="A11752" s="399" t="s">
        <v>918</v>
      </c>
      <c r="B11752" s="375">
        <v>780339</v>
      </c>
      <c r="C11752" s="381"/>
      <c r="D11752" s="378">
        <v>37</v>
      </c>
      <c r="E11752" s="379" t="s">
        <v>919</v>
      </c>
      <c r="F11752" s="380" t="s">
        <v>920</v>
      </c>
      <c r="G11752" s="147">
        <v>0</v>
      </c>
      <c r="H11752" s="147">
        <v>0</v>
      </c>
    </row>
    <row r="11753" spans="1:8">
      <c r="A11753" s="399" t="s">
        <v>921</v>
      </c>
      <c r="B11753" s="375">
        <v>780339</v>
      </c>
      <c r="C11753" s="381"/>
      <c r="D11753" s="381">
        <v>38</v>
      </c>
      <c r="E11753" s="382" t="s">
        <v>922</v>
      </c>
      <c r="F11753" s="383" t="s">
        <v>39</v>
      </c>
      <c r="G11753" s="147">
        <v>0</v>
      </c>
      <c r="H11753" s="147">
        <v>0</v>
      </c>
    </row>
    <row r="11754" spans="1:8">
      <c r="A11754" s="399" t="s">
        <v>923</v>
      </c>
      <c r="B11754" s="375">
        <v>780339</v>
      </c>
      <c r="C11754" s="381"/>
      <c r="D11754" s="381">
        <v>39</v>
      </c>
      <c r="E11754" s="382" t="s">
        <v>924</v>
      </c>
      <c r="F11754" s="383" t="s">
        <v>40</v>
      </c>
      <c r="G11754" s="147">
        <v>0</v>
      </c>
      <c r="H11754" s="147">
        <v>0</v>
      </c>
    </row>
    <row r="11755" spans="1:8">
      <c r="A11755" s="399" t="s">
        <v>925</v>
      </c>
      <c r="B11755" s="375">
        <v>780339</v>
      </c>
      <c r="C11755" s="381"/>
      <c r="D11755" s="381">
        <v>40</v>
      </c>
      <c r="E11755" s="382" t="s">
        <v>926</v>
      </c>
      <c r="F11755" s="383" t="s">
        <v>927</v>
      </c>
      <c r="G11755" s="147">
        <v>0</v>
      </c>
      <c r="H11755" s="147">
        <v>0</v>
      </c>
    </row>
    <row r="11756" spans="1:8">
      <c r="A11756" s="399" t="s">
        <v>928</v>
      </c>
      <c r="B11756" s="375">
        <v>780339</v>
      </c>
      <c r="C11756" s="381"/>
      <c r="D11756" s="381">
        <v>41</v>
      </c>
      <c r="E11756" s="382" t="s">
        <v>929</v>
      </c>
      <c r="F11756" s="383" t="s">
        <v>930</v>
      </c>
      <c r="G11756" s="147">
        <v>0</v>
      </c>
      <c r="H11756" s="147">
        <v>0</v>
      </c>
    </row>
    <row r="11757" spans="1:8" ht="28.5">
      <c r="A11757" s="399" t="s">
        <v>931</v>
      </c>
      <c r="B11757" s="375">
        <v>780339</v>
      </c>
      <c r="C11757" s="381"/>
      <c r="D11757" s="378">
        <v>42</v>
      </c>
      <c r="E11757" s="379" t="s">
        <v>932</v>
      </c>
      <c r="F11757" s="380" t="s">
        <v>933</v>
      </c>
      <c r="G11757" s="147">
        <v>0</v>
      </c>
      <c r="H11757" s="147">
        <v>0</v>
      </c>
    </row>
    <row r="11758" spans="1:8">
      <c r="A11758" s="399" t="s">
        <v>934</v>
      </c>
      <c r="B11758" s="375">
        <v>780339</v>
      </c>
      <c r="C11758" s="381"/>
      <c r="D11758" s="381">
        <v>43</v>
      </c>
      <c r="E11758" s="382" t="s">
        <v>935</v>
      </c>
      <c r="F11758" s="383" t="s">
        <v>936</v>
      </c>
      <c r="G11758" s="147">
        <v>0</v>
      </c>
      <c r="H11758" s="147">
        <v>0</v>
      </c>
    </row>
    <row r="11759" spans="1:8">
      <c r="A11759" s="399" t="s">
        <v>937</v>
      </c>
      <c r="B11759" s="375">
        <v>780339</v>
      </c>
      <c r="C11759" s="381"/>
      <c r="D11759" s="381">
        <v>44</v>
      </c>
      <c r="E11759" s="382" t="s">
        <v>938</v>
      </c>
      <c r="F11759" s="383" t="s">
        <v>939</v>
      </c>
      <c r="G11759" s="147">
        <v>0</v>
      </c>
      <c r="H11759" s="147">
        <v>0</v>
      </c>
    </row>
    <row r="11760" spans="1:8">
      <c r="A11760" s="399" t="s">
        <v>940</v>
      </c>
      <c r="B11760" s="375">
        <v>780339</v>
      </c>
      <c r="C11760" s="381"/>
      <c r="D11760" s="381">
        <v>45</v>
      </c>
      <c r="E11760" s="382" t="s">
        <v>941</v>
      </c>
      <c r="F11760" s="383" t="s">
        <v>942</v>
      </c>
      <c r="G11760" s="147">
        <v>0</v>
      </c>
      <c r="H11760" s="147">
        <v>0</v>
      </c>
    </row>
    <row r="11761" spans="1:8" ht="28.5">
      <c r="A11761" s="399" t="s">
        <v>943</v>
      </c>
      <c r="B11761" s="375">
        <v>780339</v>
      </c>
      <c r="C11761" s="381"/>
      <c r="D11761" s="378">
        <v>46</v>
      </c>
      <c r="E11761" s="386">
        <v>5</v>
      </c>
      <c r="F11761" s="380" t="s">
        <v>944</v>
      </c>
      <c r="G11761" s="147">
        <v>0</v>
      </c>
      <c r="H11761" s="147">
        <v>0</v>
      </c>
    </row>
    <row r="11762" spans="1:8">
      <c r="A11762" s="399" t="s">
        <v>945</v>
      </c>
      <c r="B11762" s="375">
        <v>780339</v>
      </c>
      <c r="C11762" s="381"/>
      <c r="D11762" s="381">
        <v>47</v>
      </c>
      <c r="E11762" s="382" t="s">
        <v>946</v>
      </c>
      <c r="F11762" s="383" t="s">
        <v>947</v>
      </c>
      <c r="G11762" s="147">
        <v>0</v>
      </c>
      <c r="H11762" s="147">
        <v>0</v>
      </c>
    </row>
    <row r="11763" spans="1:8">
      <c r="A11763" s="399" t="s">
        <v>948</v>
      </c>
      <c r="B11763" s="375">
        <v>780339</v>
      </c>
      <c r="C11763" s="381"/>
      <c r="D11763" s="381">
        <v>48</v>
      </c>
      <c r="E11763" s="382" t="s">
        <v>949</v>
      </c>
      <c r="F11763" s="383" t="s">
        <v>950</v>
      </c>
      <c r="G11763" s="147">
        <v>0</v>
      </c>
      <c r="H11763" s="147">
        <v>0</v>
      </c>
    </row>
    <row r="11764" spans="1:8">
      <c r="A11764" s="402" t="s">
        <v>951</v>
      </c>
      <c r="B11764" s="375">
        <v>780339</v>
      </c>
      <c r="C11764" s="381"/>
      <c r="D11764" s="381">
        <v>49</v>
      </c>
      <c r="E11764" s="384" t="s">
        <v>952</v>
      </c>
      <c r="F11764" s="385" t="s">
        <v>953</v>
      </c>
      <c r="G11764" s="147">
        <v>0</v>
      </c>
      <c r="H11764" s="147">
        <v>0</v>
      </c>
    </row>
    <row r="11765" spans="1:8" ht="30">
      <c r="A11765" s="398" t="s">
        <v>38</v>
      </c>
      <c r="B11765" s="375">
        <v>780324</v>
      </c>
      <c r="C11765" s="376">
        <v>219</v>
      </c>
      <c r="D11765" s="377">
        <v>0</v>
      </c>
      <c r="E11765" s="377">
        <v>0</v>
      </c>
      <c r="F11765" s="435" t="s">
        <v>1089</v>
      </c>
      <c r="G11765" s="149">
        <v>0</v>
      </c>
      <c r="H11765" s="149">
        <v>0</v>
      </c>
    </row>
    <row r="11766" spans="1:8" ht="28.5">
      <c r="A11766" s="399" t="s">
        <v>815</v>
      </c>
      <c r="B11766" s="375">
        <v>780324</v>
      </c>
      <c r="C11766" s="381"/>
      <c r="D11766" s="378">
        <v>1</v>
      </c>
      <c r="E11766" s="379">
        <v>1</v>
      </c>
      <c r="F11766" s="380" t="s">
        <v>816</v>
      </c>
      <c r="G11766" s="147">
        <v>0</v>
      </c>
      <c r="H11766" s="147">
        <v>0</v>
      </c>
    </row>
    <row r="11767" spans="1:8">
      <c r="A11767" s="399" t="s">
        <v>817</v>
      </c>
      <c r="B11767" s="375">
        <v>780324</v>
      </c>
      <c r="C11767" s="381"/>
      <c r="D11767" s="381">
        <v>2</v>
      </c>
      <c r="E11767" s="382" t="s">
        <v>818</v>
      </c>
      <c r="F11767" s="383" t="s">
        <v>819</v>
      </c>
      <c r="G11767" s="147">
        <v>0</v>
      </c>
      <c r="H11767" s="147">
        <v>0</v>
      </c>
    </row>
    <row r="11768" spans="1:8" ht="30">
      <c r="A11768" s="399" t="s">
        <v>820</v>
      </c>
      <c r="B11768" s="375">
        <v>780324</v>
      </c>
      <c r="C11768" s="381"/>
      <c r="D11768" s="381">
        <v>3</v>
      </c>
      <c r="E11768" s="382" t="s">
        <v>821</v>
      </c>
      <c r="F11768" s="383" t="s">
        <v>822</v>
      </c>
      <c r="G11768" s="147">
        <v>0</v>
      </c>
      <c r="H11768" s="147">
        <v>0</v>
      </c>
    </row>
    <row r="11769" spans="1:8">
      <c r="A11769" s="399" t="s">
        <v>823</v>
      </c>
      <c r="B11769" s="375">
        <v>780324</v>
      </c>
      <c r="C11769" s="381"/>
      <c r="D11769" s="381">
        <v>4</v>
      </c>
      <c r="E11769" s="382" t="s">
        <v>824</v>
      </c>
      <c r="F11769" s="383" t="s">
        <v>825</v>
      </c>
      <c r="G11769" s="147">
        <v>0</v>
      </c>
      <c r="H11769" s="147">
        <v>0</v>
      </c>
    </row>
    <row r="11770" spans="1:8">
      <c r="A11770" s="399" t="s">
        <v>826</v>
      </c>
      <c r="B11770" s="375">
        <v>780324</v>
      </c>
      <c r="C11770" s="381"/>
      <c r="D11770" s="381">
        <v>5</v>
      </c>
      <c r="E11770" s="382" t="s">
        <v>827</v>
      </c>
      <c r="F11770" s="383" t="s">
        <v>828</v>
      </c>
      <c r="G11770" s="147">
        <v>0</v>
      </c>
      <c r="H11770" s="147">
        <v>0</v>
      </c>
    </row>
    <row r="11771" spans="1:8">
      <c r="A11771" s="399" t="s">
        <v>829</v>
      </c>
      <c r="B11771" s="375">
        <v>780324</v>
      </c>
      <c r="C11771" s="381"/>
      <c r="D11771" s="381">
        <v>6</v>
      </c>
      <c r="E11771" s="382" t="s">
        <v>830</v>
      </c>
      <c r="F11771" s="383" t="s">
        <v>831</v>
      </c>
      <c r="G11771" s="147">
        <v>0</v>
      </c>
      <c r="H11771" s="147">
        <v>0</v>
      </c>
    </row>
    <row r="11772" spans="1:8">
      <c r="A11772" s="400" t="s">
        <v>1491</v>
      </c>
      <c r="B11772" s="375">
        <v>780324</v>
      </c>
      <c r="C11772" s="381"/>
      <c r="D11772" s="381">
        <v>7</v>
      </c>
      <c r="E11772" s="384" t="s">
        <v>832</v>
      </c>
      <c r="F11772" s="385" t="s">
        <v>833</v>
      </c>
      <c r="G11772" s="147">
        <v>0</v>
      </c>
      <c r="H11772" s="147">
        <v>0</v>
      </c>
    </row>
    <row r="11773" spans="1:8">
      <c r="A11773" s="399" t="s">
        <v>834</v>
      </c>
      <c r="B11773" s="375">
        <v>780324</v>
      </c>
      <c r="C11773" s="381"/>
      <c r="D11773" s="381">
        <v>8</v>
      </c>
      <c r="E11773" s="382" t="s">
        <v>835</v>
      </c>
      <c r="F11773" s="383" t="s">
        <v>836</v>
      </c>
      <c r="G11773" s="147">
        <v>0</v>
      </c>
      <c r="H11773" s="147">
        <v>0</v>
      </c>
    </row>
    <row r="11774" spans="1:8" ht="28.5">
      <c r="A11774" s="399" t="s">
        <v>837</v>
      </c>
      <c r="B11774" s="375">
        <v>780324</v>
      </c>
      <c r="C11774" s="381"/>
      <c r="D11774" s="378">
        <v>9</v>
      </c>
      <c r="E11774" s="379" t="s">
        <v>838</v>
      </c>
      <c r="F11774" s="380" t="s">
        <v>839</v>
      </c>
      <c r="G11774" s="147">
        <v>0</v>
      </c>
      <c r="H11774" s="147">
        <v>0</v>
      </c>
    </row>
    <row r="11775" spans="1:8">
      <c r="A11775" s="399" t="s">
        <v>840</v>
      </c>
      <c r="B11775" s="375">
        <v>780324</v>
      </c>
      <c r="C11775" s="381"/>
      <c r="D11775" s="381">
        <v>10</v>
      </c>
      <c r="E11775" s="382" t="s">
        <v>841</v>
      </c>
      <c r="F11775" s="383" t="s">
        <v>842</v>
      </c>
      <c r="G11775" s="147">
        <v>0</v>
      </c>
      <c r="H11775" s="147">
        <v>0</v>
      </c>
    </row>
    <row r="11776" spans="1:8">
      <c r="A11776" s="399" t="s">
        <v>843</v>
      </c>
      <c r="B11776" s="375">
        <v>780324</v>
      </c>
      <c r="C11776" s="381"/>
      <c r="D11776" s="381">
        <v>11</v>
      </c>
      <c r="E11776" s="382" t="s">
        <v>844</v>
      </c>
      <c r="F11776" s="383" t="s">
        <v>845</v>
      </c>
      <c r="G11776" s="147">
        <v>0</v>
      </c>
      <c r="H11776" s="147">
        <v>0</v>
      </c>
    </row>
    <row r="11777" spans="1:8">
      <c r="A11777" s="399" t="s">
        <v>846</v>
      </c>
      <c r="B11777" s="375">
        <v>780324</v>
      </c>
      <c r="C11777" s="381"/>
      <c r="D11777" s="381">
        <v>12</v>
      </c>
      <c r="E11777" s="382" t="s">
        <v>847</v>
      </c>
      <c r="F11777" s="383" t="s">
        <v>848</v>
      </c>
      <c r="G11777" s="147">
        <v>0</v>
      </c>
      <c r="H11777" s="147">
        <v>0</v>
      </c>
    </row>
    <row r="11778" spans="1:8">
      <c r="A11778" s="399" t="s">
        <v>849</v>
      </c>
      <c r="B11778" s="375">
        <v>780324</v>
      </c>
      <c r="C11778" s="381"/>
      <c r="D11778" s="381">
        <v>13</v>
      </c>
      <c r="E11778" s="382" t="s">
        <v>850</v>
      </c>
      <c r="F11778" s="383" t="s">
        <v>851</v>
      </c>
      <c r="G11778" s="147">
        <v>0</v>
      </c>
      <c r="H11778" s="147">
        <v>0</v>
      </c>
    </row>
    <row r="11779" spans="1:8">
      <c r="A11779" s="399" t="s">
        <v>852</v>
      </c>
      <c r="B11779" s="375">
        <v>780324</v>
      </c>
      <c r="C11779" s="381"/>
      <c r="D11779" s="381">
        <v>14</v>
      </c>
      <c r="E11779" s="382" t="s">
        <v>853</v>
      </c>
      <c r="F11779" s="383" t="s">
        <v>854</v>
      </c>
      <c r="G11779" s="147">
        <v>0</v>
      </c>
      <c r="H11779" s="147">
        <v>0</v>
      </c>
    </row>
    <row r="11780" spans="1:8">
      <c r="A11780" s="400" t="s">
        <v>1492</v>
      </c>
      <c r="B11780" s="375">
        <v>780324</v>
      </c>
      <c r="C11780" s="499"/>
      <c r="D11780" s="381">
        <v>15</v>
      </c>
      <c r="E11780" s="384" t="s">
        <v>1337</v>
      </c>
      <c r="F11780" s="385" t="s">
        <v>855</v>
      </c>
      <c r="G11780" s="147">
        <v>0</v>
      </c>
      <c r="H11780" s="147">
        <v>0</v>
      </c>
    </row>
    <row r="11781" spans="1:8">
      <c r="A11781" s="399" t="s">
        <v>856</v>
      </c>
      <c r="B11781" s="375">
        <v>780324</v>
      </c>
      <c r="C11781" s="381"/>
      <c r="D11781" s="381">
        <v>16</v>
      </c>
      <c r="E11781" s="382" t="s">
        <v>857</v>
      </c>
      <c r="F11781" s="383" t="s">
        <v>858</v>
      </c>
      <c r="G11781" s="147">
        <v>0</v>
      </c>
      <c r="H11781" s="147">
        <v>0</v>
      </c>
    </row>
    <row r="11782" spans="1:8">
      <c r="A11782" s="399" t="s">
        <v>859</v>
      </c>
      <c r="B11782" s="352">
        <v>780324</v>
      </c>
      <c r="C11782" s="381"/>
      <c r="D11782" s="378">
        <v>17</v>
      </c>
      <c r="E11782" s="379" t="s">
        <v>860</v>
      </c>
      <c r="F11782" s="380" t="s">
        <v>861</v>
      </c>
      <c r="G11782" s="147">
        <v>0</v>
      </c>
      <c r="H11782" s="147">
        <v>0</v>
      </c>
    </row>
    <row r="11783" spans="1:8" ht="28.5">
      <c r="A11783" s="401" t="s">
        <v>862</v>
      </c>
      <c r="B11783" s="375">
        <v>780324</v>
      </c>
      <c r="C11783" s="381"/>
      <c r="D11783" s="378">
        <v>18</v>
      </c>
      <c r="E11783" s="379" t="s">
        <v>863</v>
      </c>
      <c r="F11783" s="380" t="s">
        <v>864</v>
      </c>
      <c r="G11783" s="147">
        <v>0</v>
      </c>
      <c r="H11783" s="147">
        <v>0</v>
      </c>
    </row>
    <row r="11784" spans="1:8" ht="30">
      <c r="A11784" s="399" t="s">
        <v>865</v>
      </c>
      <c r="B11784" s="375">
        <v>780324</v>
      </c>
      <c r="C11784" s="381"/>
      <c r="D11784" s="381">
        <v>19</v>
      </c>
      <c r="E11784" s="382" t="s">
        <v>866</v>
      </c>
      <c r="F11784" s="383" t="s">
        <v>867</v>
      </c>
      <c r="G11784" s="147">
        <v>0</v>
      </c>
      <c r="H11784" s="147">
        <v>0</v>
      </c>
    </row>
    <row r="11785" spans="1:8" ht="30">
      <c r="A11785" s="399" t="s">
        <v>868</v>
      </c>
      <c r="B11785" s="375">
        <v>780324</v>
      </c>
      <c r="C11785" s="381"/>
      <c r="D11785" s="381">
        <v>20</v>
      </c>
      <c r="E11785" s="382" t="s">
        <v>869</v>
      </c>
      <c r="F11785" s="383" t="s">
        <v>870</v>
      </c>
      <c r="G11785" s="147">
        <v>0</v>
      </c>
      <c r="H11785" s="147">
        <v>0</v>
      </c>
    </row>
    <row r="11786" spans="1:8">
      <c r="A11786" s="399" t="s">
        <v>871</v>
      </c>
      <c r="B11786" s="375">
        <v>780324</v>
      </c>
      <c r="C11786" s="381"/>
      <c r="D11786" s="381">
        <v>21</v>
      </c>
      <c r="E11786" s="382" t="s">
        <v>872</v>
      </c>
      <c r="F11786" s="383" t="s">
        <v>873</v>
      </c>
      <c r="G11786" s="147">
        <v>0</v>
      </c>
      <c r="H11786" s="147">
        <v>0</v>
      </c>
    </row>
    <row r="11787" spans="1:8">
      <c r="A11787" s="399" t="s">
        <v>874</v>
      </c>
      <c r="B11787" s="375">
        <v>780324</v>
      </c>
      <c r="C11787" s="381"/>
      <c r="D11787" s="381">
        <v>22</v>
      </c>
      <c r="E11787" s="382" t="s">
        <v>875</v>
      </c>
      <c r="F11787" s="383" t="s">
        <v>876</v>
      </c>
      <c r="G11787" s="147">
        <v>0</v>
      </c>
      <c r="H11787" s="147">
        <v>0</v>
      </c>
    </row>
    <row r="11788" spans="1:8">
      <c r="A11788" s="399" t="s">
        <v>877</v>
      </c>
      <c r="B11788" s="375">
        <v>780324</v>
      </c>
      <c r="C11788" s="381"/>
      <c r="D11788" s="381">
        <v>23</v>
      </c>
      <c r="E11788" s="382" t="s">
        <v>878</v>
      </c>
      <c r="F11788" s="383" t="s">
        <v>879</v>
      </c>
      <c r="G11788" s="147">
        <v>0</v>
      </c>
      <c r="H11788" s="147">
        <v>0</v>
      </c>
    </row>
    <row r="11789" spans="1:8">
      <c r="A11789" s="399" t="s">
        <v>880</v>
      </c>
      <c r="B11789" s="375">
        <v>780324</v>
      </c>
      <c r="C11789" s="381"/>
      <c r="D11789" s="381">
        <v>24</v>
      </c>
      <c r="E11789" s="382" t="s">
        <v>881</v>
      </c>
      <c r="F11789" s="383" t="s">
        <v>882</v>
      </c>
      <c r="G11789" s="147">
        <v>0</v>
      </c>
      <c r="H11789" s="147">
        <v>0</v>
      </c>
    </row>
    <row r="11790" spans="1:8">
      <c r="A11790" s="399" t="s">
        <v>883</v>
      </c>
      <c r="B11790" s="375">
        <v>780324</v>
      </c>
      <c r="C11790" s="381"/>
      <c r="D11790" s="378">
        <v>25</v>
      </c>
      <c r="E11790" s="379" t="s">
        <v>884</v>
      </c>
      <c r="F11790" s="380" t="s">
        <v>497</v>
      </c>
      <c r="G11790" s="147">
        <v>0</v>
      </c>
      <c r="H11790" s="147">
        <v>0</v>
      </c>
    </row>
    <row r="11791" spans="1:8" ht="28.5">
      <c r="A11791" s="399" t="s">
        <v>885</v>
      </c>
      <c r="B11791" s="375">
        <v>780324</v>
      </c>
      <c r="C11791" s="381"/>
      <c r="D11791" s="378">
        <v>26</v>
      </c>
      <c r="E11791" s="379" t="s">
        <v>886</v>
      </c>
      <c r="F11791" s="380" t="s">
        <v>887</v>
      </c>
      <c r="G11791" s="147">
        <v>0</v>
      </c>
      <c r="H11791" s="147">
        <v>0</v>
      </c>
    </row>
    <row r="11792" spans="1:8">
      <c r="A11792" s="399" t="s">
        <v>888</v>
      </c>
      <c r="B11792" s="375">
        <v>780324</v>
      </c>
      <c r="C11792" s="381"/>
      <c r="D11792" s="381">
        <v>27</v>
      </c>
      <c r="E11792" s="382" t="s">
        <v>889</v>
      </c>
      <c r="F11792" s="383" t="s">
        <v>890</v>
      </c>
      <c r="G11792" s="147">
        <v>0</v>
      </c>
      <c r="H11792" s="147">
        <v>0</v>
      </c>
    </row>
    <row r="11793" spans="1:8">
      <c r="A11793" s="399" t="s">
        <v>891</v>
      </c>
      <c r="B11793" s="375">
        <v>780324</v>
      </c>
      <c r="C11793" s="381"/>
      <c r="D11793" s="381">
        <v>28</v>
      </c>
      <c r="E11793" s="382" t="s">
        <v>892</v>
      </c>
      <c r="F11793" s="383" t="s">
        <v>893</v>
      </c>
      <c r="G11793" s="147">
        <v>0</v>
      </c>
      <c r="H11793" s="147">
        <v>0</v>
      </c>
    </row>
    <row r="11794" spans="1:8">
      <c r="A11794" s="399" t="s">
        <v>894</v>
      </c>
      <c r="B11794" s="375">
        <v>780324</v>
      </c>
      <c r="C11794" s="381"/>
      <c r="D11794" s="381">
        <v>29</v>
      </c>
      <c r="E11794" s="382" t="s">
        <v>895</v>
      </c>
      <c r="F11794" s="383" t="s">
        <v>896</v>
      </c>
      <c r="G11794" s="147">
        <v>0</v>
      </c>
      <c r="H11794" s="147">
        <v>0</v>
      </c>
    </row>
    <row r="11795" spans="1:8">
      <c r="A11795" s="399" t="s">
        <v>897</v>
      </c>
      <c r="B11795" s="375">
        <v>780324</v>
      </c>
      <c r="C11795" s="381"/>
      <c r="D11795" s="381">
        <v>30</v>
      </c>
      <c r="E11795" s="382" t="s">
        <v>898</v>
      </c>
      <c r="F11795" s="383" t="s">
        <v>899</v>
      </c>
      <c r="G11795" s="147">
        <v>0</v>
      </c>
      <c r="H11795" s="147">
        <v>0</v>
      </c>
    </row>
    <row r="11796" spans="1:8" ht="30">
      <c r="A11796" s="399" t="s">
        <v>900</v>
      </c>
      <c r="B11796" s="375">
        <v>780324</v>
      </c>
      <c r="C11796" s="381"/>
      <c r="D11796" s="381">
        <v>31</v>
      </c>
      <c r="E11796" s="382" t="s">
        <v>901</v>
      </c>
      <c r="F11796" s="383" t="s">
        <v>902</v>
      </c>
      <c r="G11796" s="147">
        <v>0</v>
      </c>
      <c r="H11796" s="147">
        <v>0</v>
      </c>
    </row>
    <row r="11797" spans="1:8" ht="30">
      <c r="A11797" s="399" t="s">
        <v>903</v>
      </c>
      <c r="B11797" s="375">
        <v>780324</v>
      </c>
      <c r="C11797" s="381"/>
      <c r="D11797" s="381">
        <v>32</v>
      </c>
      <c r="E11797" s="382" t="s">
        <v>904</v>
      </c>
      <c r="F11797" s="383" t="s">
        <v>905</v>
      </c>
      <c r="G11797" s="147">
        <v>0</v>
      </c>
      <c r="H11797" s="147">
        <v>0</v>
      </c>
    </row>
    <row r="11798" spans="1:8" ht="30">
      <c r="A11798" s="399" t="s">
        <v>906</v>
      </c>
      <c r="B11798" s="375">
        <v>780324</v>
      </c>
      <c r="C11798" s="381"/>
      <c r="D11798" s="381">
        <v>33</v>
      </c>
      <c r="E11798" s="382" t="s">
        <v>907</v>
      </c>
      <c r="F11798" s="383" t="s">
        <v>908</v>
      </c>
      <c r="G11798" s="147">
        <v>0</v>
      </c>
      <c r="H11798" s="147">
        <v>0</v>
      </c>
    </row>
    <row r="11799" spans="1:8">
      <c r="A11799" s="399" t="s">
        <v>909</v>
      </c>
      <c r="B11799" s="375">
        <v>780324</v>
      </c>
      <c r="C11799" s="381"/>
      <c r="D11799" s="381">
        <v>34</v>
      </c>
      <c r="E11799" s="382" t="s">
        <v>910</v>
      </c>
      <c r="F11799" s="383" t="s">
        <v>911</v>
      </c>
      <c r="G11799" s="147">
        <v>0</v>
      </c>
      <c r="H11799" s="147">
        <v>0</v>
      </c>
    </row>
    <row r="11800" spans="1:8">
      <c r="A11800" s="399" t="s">
        <v>912</v>
      </c>
      <c r="B11800" s="375">
        <v>780324</v>
      </c>
      <c r="C11800" s="381"/>
      <c r="D11800" s="381">
        <v>35</v>
      </c>
      <c r="E11800" s="382" t="s">
        <v>913</v>
      </c>
      <c r="F11800" s="383" t="s">
        <v>914</v>
      </c>
      <c r="G11800" s="147">
        <v>0</v>
      </c>
      <c r="H11800" s="147">
        <v>0</v>
      </c>
    </row>
    <row r="11801" spans="1:8" ht="30">
      <c r="A11801" s="399" t="s">
        <v>915</v>
      </c>
      <c r="B11801" s="375">
        <v>780324</v>
      </c>
      <c r="C11801" s="381"/>
      <c r="D11801" s="381">
        <v>36</v>
      </c>
      <c r="E11801" s="382" t="s">
        <v>916</v>
      </c>
      <c r="F11801" s="383" t="s">
        <v>917</v>
      </c>
      <c r="G11801" s="147">
        <v>0</v>
      </c>
      <c r="H11801" s="147">
        <v>0</v>
      </c>
    </row>
    <row r="11802" spans="1:8" ht="28.5">
      <c r="A11802" s="399" t="s">
        <v>918</v>
      </c>
      <c r="B11802" s="375">
        <v>780324</v>
      </c>
      <c r="C11802" s="381"/>
      <c r="D11802" s="378">
        <v>37</v>
      </c>
      <c r="E11802" s="379" t="s">
        <v>919</v>
      </c>
      <c r="F11802" s="380" t="s">
        <v>920</v>
      </c>
      <c r="G11802" s="147">
        <v>0</v>
      </c>
      <c r="H11802" s="147">
        <v>0</v>
      </c>
    </row>
    <row r="11803" spans="1:8">
      <c r="A11803" s="399" t="s">
        <v>921</v>
      </c>
      <c r="B11803" s="375">
        <v>780324</v>
      </c>
      <c r="C11803" s="381"/>
      <c r="D11803" s="381">
        <v>38</v>
      </c>
      <c r="E11803" s="382" t="s">
        <v>922</v>
      </c>
      <c r="F11803" s="383" t="s">
        <v>39</v>
      </c>
      <c r="G11803" s="147">
        <v>0</v>
      </c>
      <c r="H11803" s="147">
        <v>0</v>
      </c>
    </row>
    <row r="11804" spans="1:8">
      <c r="A11804" s="399" t="s">
        <v>923</v>
      </c>
      <c r="B11804" s="375">
        <v>780324</v>
      </c>
      <c r="C11804" s="381"/>
      <c r="D11804" s="381">
        <v>39</v>
      </c>
      <c r="E11804" s="382" t="s">
        <v>924</v>
      </c>
      <c r="F11804" s="383" t="s">
        <v>40</v>
      </c>
      <c r="G11804" s="147">
        <v>0</v>
      </c>
      <c r="H11804" s="147">
        <v>0</v>
      </c>
    </row>
    <row r="11805" spans="1:8">
      <c r="A11805" s="399" t="s">
        <v>925</v>
      </c>
      <c r="B11805" s="375">
        <v>780324</v>
      </c>
      <c r="C11805" s="381"/>
      <c r="D11805" s="381">
        <v>40</v>
      </c>
      <c r="E11805" s="382" t="s">
        <v>926</v>
      </c>
      <c r="F11805" s="383" t="s">
        <v>927</v>
      </c>
      <c r="G11805" s="147">
        <v>0</v>
      </c>
      <c r="H11805" s="147">
        <v>0</v>
      </c>
    </row>
    <row r="11806" spans="1:8">
      <c r="A11806" s="399" t="s">
        <v>928</v>
      </c>
      <c r="B11806" s="375">
        <v>780324</v>
      </c>
      <c r="C11806" s="381"/>
      <c r="D11806" s="381">
        <v>41</v>
      </c>
      <c r="E11806" s="382" t="s">
        <v>929</v>
      </c>
      <c r="F11806" s="383" t="s">
        <v>930</v>
      </c>
      <c r="G11806" s="147">
        <v>0</v>
      </c>
      <c r="H11806" s="147">
        <v>0</v>
      </c>
    </row>
    <row r="11807" spans="1:8" ht="28.5">
      <c r="A11807" s="399" t="s">
        <v>931</v>
      </c>
      <c r="B11807" s="375">
        <v>780324</v>
      </c>
      <c r="C11807" s="381"/>
      <c r="D11807" s="378">
        <v>42</v>
      </c>
      <c r="E11807" s="379" t="s">
        <v>932</v>
      </c>
      <c r="F11807" s="380" t="s">
        <v>933</v>
      </c>
      <c r="G11807" s="147">
        <v>0</v>
      </c>
      <c r="H11807" s="147">
        <v>0</v>
      </c>
    </row>
    <row r="11808" spans="1:8">
      <c r="A11808" s="399" t="s">
        <v>934</v>
      </c>
      <c r="B11808" s="375">
        <v>780324</v>
      </c>
      <c r="C11808" s="381"/>
      <c r="D11808" s="381">
        <v>43</v>
      </c>
      <c r="E11808" s="382" t="s">
        <v>935</v>
      </c>
      <c r="F11808" s="383" t="s">
        <v>936</v>
      </c>
      <c r="G11808" s="147">
        <v>0</v>
      </c>
      <c r="H11808" s="147">
        <v>0</v>
      </c>
    </row>
    <row r="11809" spans="1:8">
      <c r="A11809" s="399" t="s">
        <v>937</v>
      </c>
      <c r="B11809" s="375">
        <v>780324</v>
      </c>
      <c r="C11809" s="381"/>
      <c r="D11809" s="381">
        <v>44</v>
      </c>
      <c r="E11809" s="382" t="s">
        <v>938</v>
      </c>
      <c r="F11809" s="383" t="s">
        <v>939</v>
      </c>
      <c r="G11809" s="147">
        <v>0</v>
      </c>
      <c r="H11809" s="147">
        <v>0</v>
      </c>
    </row>
    <row r="11810" spans="1:8">
      <c r="A11810" s="399" t="s">
        <v>940</v>
      </c>
      <c r="B11810" s="375">
        <v>780324</v>
      </c>
      <c r="C11810" s="381"/>
      <c r="D11810" s="381">
        <v>45</v>
      </c>
      <c r="E11810" s="382" t="s">
        <v>941</v>
      </c>
      <c r="F11810" s="383" t="s">
        <v>942</v>
      </c>
      <c r="G11810" s="147">
        <v>0</v>
      </c>
      <c r="H11810" s="147">
        <v>0</v>
      </c>
    </row>
    <row r="11811" spans="1:8" ht="28.5">
      <c r="A11811" s="399" t="s">
        <v>943</v>
      </c>
      <c r="B11811" s="375">
        <v>780324</v>
      </c>
      <c r="C11811" s="381"/>
      <c r="D11811" s="378">
        <v>46</v>
      </c>
      <c r="E11811" s="386">
        <v>5</v>
      </c>
      <c r="F11811" s="380" t="s">
        <v>944</v>
      </c>
      <c r="G11811" s="147">
        <v>0</v>
      </c>
      <c r="H11811" s="147">
        <v>0</v>
      </c>
    </row>
    <row r="11812" spans="1:8">
      <c r="A11812" s="399" t="s">
        <v>945</v>
      </c>
      <c r="B11812" s="375">
        <v>780324</v>
      </c>
      <c r="C11812" s="381"/>
      <c r="D11812" s="381">
        <v>47</v>
      </c>
      <c r="E11812" s="382" t="s">
        <v>946</v>
      </c>
      <c r="F11812" s="383" t="s">
        <v>947</v>
      </c>
      <c r="G11812" s="147">
        <v>0</v>
      </c>
      <c r="H11812" s="147">
        <v>0</v>
      </c>
    </row>
    <row r="11813" spans="1:8">
      <c r="A11813" s="399" t="s">
        <v>948</v>
      </c>
      <c r="B11813" s="375">
        <v>780324</v>
      </c>
      <c r="C11813" s="381"/>
      <c r="D11813" s="381">
        <v>48</v>
      </c>
      <c r="E11813" s="382" t="s">
        <v>949</v>
      </c>
      <c r="F11813" s="383" t="s">
        <v>950</v>
      </c>
      <c r="G11813" s="147">
        <v>0</v>
      </c>
      <c r="H11813" s="147">
        <v>0</v>
      </c>
    </row>
    <row r="11814" spans="1:8">
      <c r="A11814" s="402" t="s">
        <v>951</v>
      </c>
      <c r="B11814" s="375">
        <v>780324</v>
      </c>
      <c r="C11814" s="381"/>
      <c r="D11814" s="381">
        <v>49</v>
      </c>
      <c r="E11814" s="384" t="s">
        <v>952</v>
      </c>
      <c r="F11814" s="385" t="s">
        <v>953</v>
      </c>
      <c r="G11814" s="147">
        <v>0</v>
      </c>
      <c r="H11814" s="147">
        <v>0</v>
      </c>
    </row>
    <row r="11815" spans="1:8" ht="30">
      <c r="A11815" s="398" t="s">
        <v>38</v>
      </c>
      <c r="B11815" s="375">
        <v>780326</v>
      </c>
      <c r="C11815" s="376">
        <v>220</v>
      </c>
      <c r="D11815" s="377">
        <v>0</v>
      </c>
      <c r="E11815" s="377">
        <v>0</v>
      </c>
      <c r="F11815" s="435" t="s">
        <v>1090</v>
      </c>
      <c r="G11815" s="149">
        <v>0</v>
      </c>
      <c r="H11815" s="149">
        <v>0</v>
      </c>
    </row>
    <row r="11816" spans="1:8" ht="28.5">
      <c r="A11816" s="399" t="s">
        <v>815</v>
      </c>
      <c r="B11816" s="375">
        <v>780326</v>
      </c>
      <c r="C11816" s="381"/>
      <c r="D11816" s="378">
        <v>1</v>
      </c>
      <c r="E11816" s="379">
        <v>1</v>
      </c>
      <c r="F11816" s="380" t="s">
        <v>816</v>
      </c>
      <c r="G11816" s="147">
        <v>0</v>
      </c>
      <c r="H11816" s="147">
        <v>0</v>
      </c>
    </row>
    <row r="11817" spans="1:8">
      <c r="A11817" s="399" t="s">
        <v>817</v>
      </c>
      <c r="B11817" s="375">
        <v>780326</v>
      </c>
      <c r="C11817" s="381"/>
      <c r="D11817" s="381">
        <v>2</v>
      </c>
      <c r="E11817" s="382" t="s">
        <v>818</v>
      </c>
      <c r="F11817" s="383" t="s">
        <v>819</v>
      </c>
      <c r="G11817" s="147">
        <v>0</v>
      </c>
      <c r="H11817" s="147">
        <v>0</v>
      </c>
    </row>
    <row r="11818" spans="1:8" ht="30">
      <c r="A11818" s="399" t="s">
        <v>820</v>
      </c>
      <c r="B11818" s="375">
        <v>780326</v>
      </c>
      <c r="C11818" s="381"/>
      <c r="D11818" s="381">
        <v>3</v>
      </c>
      <c r="E11818" s="382" t="s">
        <v>821</v>
      </c>
      <c r="F11818" s="383" t="s">
        <v>822</v>
      </c>
      <c r="G11818" s="147">
        <v>0</v>
      </c>
      <c r="H11818" s="147">
        <v>0</v>
      </c>
    </row>
    <row r="11819" spans="1:8">
      <c r="A11819" s="399" t="s">
        <v>823</v>
      </c>
      <c r="B11819" s="375">
        <v>780326</v>
      </c>
      <c r="C11819" s="381"/>
      <c r="D11819" s="381">
        <v>4</v>
      </c>
      <c r="E11819" s="382" t="s">
        <v>824</v>
      </c>
      <c r="F11819" s="383" t="s">
        <v>825</v>
      </c>
      <c r="G11819" s="147">
        <v>0</v>
      </c>
      <c r="H11819" s="147">
        <v>0</v>
      </c>
    </row>
    <row r="11820" spans="1:8">
      <c r="A11820" s="399" t="s">
        <v>826</v>
      </c>
      <c r="B11820" s="375">
        <v>780326</v>
      </c>
      <c r="C11820" s="381"/>
      <c r="D11820" s="381">
        <v>5</v>
      </c>
      <c r="E11820" s="382" t="s">
        <v>827</v>
      </c>
      <c r="F11820" s="383" t="s">
        <v>828</v>
      </c>
      <c r="G11820" s="147">
        <v>0</v>
      </c>
      <c r="H11820" s="147">
        <v>0</v>
      </c>
    </row>
    <row r="11821" spans="1:8">
      <c r="A11821" s="399" t="s">
        <v>829</v>
      </c>
      <c r="B11821" s="375">
        <v>780326</v>
      </c>
      <c r="C11821" s="381"/>
      <c r="D11821" s="381">
        <v>6</v>
      </c>
      <c r="E11821" s="382" t="s">
        <v>830</v>
      </c>
      <c r="F11821" s="383" t="s">
        <v>831</v>
      </c>
      <c r="G11821" s="147">
        <v>0</v>
      </c>
      <c r="H11821" s="147">
        <v>0</v>
      </c>
    </row>
    <row r="11822" spans="1:8">
      <c r="A11822" s="400" t="s">
        <v>1491</v>
      </c>
      <c r="B11822" s="375">
        <v>780326</v>
      </c>
      <c r="C11822" s="381"/>
      <c r="D11822" s="381">
        <v>7</v>
      </c>
      <c r="E11822" s="384" t="s">
        <v>832</v>
      </c>
      <c r="F11822" s="385" t="s">
        <v>833</v>
      </c>
      <c r="G11822" s="147">
        <v>0</v>
      </c>
      <c r="H11822" s="147">
        <v>0</v>
      </c>
    </row>
    <row r="11823" spans="1:8">
      <c r="A11823" s="399" t="s">
        <v>834</v>
      </c>
      <c r="B11823" s="375">
        <v>780326</v>
      </c>
      <c r="C11823" s="381"/>
      <c r="D11823" s="381">
        <v>8</v>
      </c>
      <c r="E11823" s="382" t="s">
        <v>835</v>
      </c>
      <c r="F11823" s="383" t="s">
        <v>836</v>
      </c>
      <c r="G11823" s="147">
        <v>0</v>
      </c>
      <c r="H11823" s="147">
        <v>0</v>
      </c>
    </row>
    <row r="11824" spans="1:8" ht="28.5">
      <c r="A11824" s="399" t="s">
        <v>837</v>
      </c>
      <c r="B11824" s="375">
        <v>780326</v>
      </c>
      <c r="C11824" s="381"/>
      <c r="D11824" s="378">
        <v>9</v>
      </c>
      <c r="E11824" s="379" t="s">
        <v>838</v>
      </c>
      <c r="F11824" s="380" t="s">
        <v>839</v>
      </c>
      <c r="G11824" s="147">
        <v>0</v>
      </c>
      <c r="H11824" s="147">
        <v>0</v>
      </c>
    </row>
    <row r="11825" spans="1:8">
      <c r="A11825" s="399" t="s">
        <v>840</v>
      </c>
      <c r="B11825" s="375">
        <v>780326</v>
      </c>
      <c r="C11825" s="381"/>
      <c r="D11825" s="381">
        <v>10</v>
      </c>
      <c r="E11825" s="382" t="s">
        <v>841</v>
      </c>
      <c r="F11825" s="383" t="s">
        <v>842</v>
      </c>
      <c r="G11825" s="147">
        <v>0</v>
      </c>
      <c r="H11825" s="147">
        <v>0</v>
      </c>
    </row>
    <row r="11826" spans="1:8">
      <c r="A11826" s="399" t="s">
        <v>843</v>
      </c>
      <c r="B11826" s="375">
        <v>780326</v>
      </c>
      <c r="C11826" s="381"/>
      <c r="D11826" s="381">
        <v>11</v>
      </c>
      <c r="E11826" s="382" t="s">
        <v>844</v>
      </c>
      <c r="F11826" s="383" t="s">
        <v>845</v>
      </c>
      <c r="G11826" s="147">
        <v>0</v>
      </c>
      <c r="H11826" s="147">
        <v>0</v>
      </c>
    </row>
    <row r="11827" spans="1:8">
      <c r="A11827" s="399" t="s">
        <v>846</v>
      </c>
      <c r="B11827" s="375">
        <v>780326</v>
      </c>
      <c r="C11827" s="381"/>
      <c r="D11827" s="381">
        <v>12</v>
      </c>
      <c r="E11827" s="382" t="s">
        <v>847</v>
      </c>
      <c r="F11827" s="383" t="s">
        <v>848</v>
      </c>
      <c r="G11827" s="147">
        <v>0</v>
      </c>
      <c r="H11827" s="147">
        <v>0</v>
      </c>
    </row>
    <row r="11828" spans="1:8">
      <c r="A11828" s="399" t="s">
        <v>849</v>
      </c>
      <c r="B11828" s="375">
        <v>780326</v>
      </c>
      <c r="C11828" s="381"/>
      <c r="D11828" s="381">
        <v>13</v>
      </c>
      <c r="E11828" s="382" t="s">
        <v>850</v>
      </c>
      <c r="F11828" s="383" t="s">
        <v>851</v>
      </c>
      <c r="G11828" s="147">
        <v>0</v>
      </c>
      <c r="H11828" s="147">
        <v>0</v>
      </c>
    </row>
    <row r="11829" spans="1:8">
      <c r="A11829" s="399" t="s">
        <v>852</v>
      </c>
      <c r="B11829" s="375">
        <v>780326</v>
      </c>
      <c r="C11829" s="381"/>
      <c r="D11829" s="381">
        <v>14</v>
      </c>
      <c r="E11829" s="382" t="s">
        <v>853</v>
      </c>
      <c r="F11829" s="383" t="s">
        <v>854</v>
      </c>
      <c r="G11829" s="147">
        <v>0</v>
      </c>
      <c r="H11829" s="147">
        <v>0</v>
      </c>
    </row>
    <row r="11830" spans="1:8">
      <c r="A11830" s="400" t="s">
        <v>1492</v>
      </c>
      <c r="B11830" s="375">
        <v>780326</v>
      </c>
      <c r="C11830" s="499"/>
      <c r="D11830" s="381">
        <v>15</v>
      </c>
      <c r="E11830" s="384" t="s">
        <v>1337</v>
      </c>
      <c r="F11830" s="385" t="s">
        <v>855</v>
      </c>
      <c r="G11830" s="147">
        <v>0</v>
      </c>
      <c r="H11830" s="147">
        <v>0</v>
      </c>
    </row>
    <row r="11831" spans="1:8">
      <c r="A11831" s="399" t="s">
        <v>856</v>
      </c>
      <c r="B11831" s="375">
        <v>780326</v>
      </c>
      <c r="C11831" s="381"/>
      <c r="D11831" s="381">
        <v>16</v>
      </c>
      <c r="E11831" s="382" t="s">
        <v>857</v>
      </c>
      <c r="F11831" s="383" t="s">
        <v>858</v>
      </c>
      <c r="G11831" s="147">
        <v>0</v>
      </c>
      <c r="H11831" s="147">
        <v>0</v>
      </c>
    </row>
    <row r="11832" spans="1:8">
      <c r="A11832" s="399" t="s">
        <v>859</v>
      </c>
      <c r="B11832" s="352">
        <v>780326</v>
      </c>
      <c r="C11832" s="381"/>
      <c r="D11832" s="378">
        <v>17</v>
      </c>
      <c r="E11832" s="379" t="s">
        <v>860</v>
      </c>
      <c r="F11832" s="380" t="s">
        <v>861</v>
      </c>
      <c r="G11832" s="147">
        <v>0</v>
      </c>
      <c r="H11832" s="147">
        <v>0</v>
      </c>
    </row>
    <row r="11833" spans="1:8" ht="28.5">
      <c r="A11833" s="401" t="s">
        <v>862</v>
      </c>
      <c r="B11833" s="375">
        <v>780326</v>
      </c>
      <c r="C11833" s="381"/>
      <c r="D11833" s="378">
        <v>18</v>
      </c>
      <c r="E11833" s="379" t="s">
        <v>863</v>
      </c>
      <c r="F11833" s="380" t="s">
        <v>864</v>
      </c>
      <c r="G11833" s="147">
        <v>0</v>
      </c>
      <c r="H11833" s="147">
        <v>0</v>
      </c>
    </row>
    <row r="11834" spans="1:8" ht="30">
      <c r="A11834" s="399" t="s">
        <v>865</v>
      </c>
      <c r="B11834" s="375">
        <v>780326</v>
      </c>
      <c r="C11834" s="381"/>
      <c r="D11834" s="381">
        <v>19</v>
      </c>
      <c r="E11834" s="382" t="s">
        <v>866</v>
      </c>
      <c r="F11834" s="383" t="s">
        <v>867</v>
      </c>
      <c r="G11834" s="147">
        <v>0</v>
      </c>
      <c r="H11834" s="147">
        <v>0</v>
      </c>
    </row>
    <row r="11835" spans="1:8" ht="30">
      <c r="A11835" s="399" t="s">
        <v>868</v>
      </c>
      <c r="B11835" s="375">
        <v>780326</v>
      </c>
      <c r="C11835" s="381"/>
      <c r="D11835" s="381">
        <v>20</v>
      </c>
      <c r="E11835" s="382" t="s">
        <v>869</v>
      </c>
      <c r="F11835" s="383" t="s">
        <v>870</v>
      </c>
      <c r="G11835" s="147">
        <v>0</v>
      </c>
      <c r="H11835" s="147">
        <v>0</v>
      </c>
    </row>
    <row r="11836" spans="1:8">
      <c r="A11836" s="399" t="s">
        <v>871</v>
      </c>
      <c r="B11836" s="375">
        <v>780326</v>
      </c>
      <c r="C11836" s="381"/>
      <c r="D11836" s="381">
        <v>21</v>
      </c>
      <c r="E11836" s="382" t="s">
        <v>872</v>
      </c>
      <c r="F11836" s="383" t="s">
        <v>873</v>
      </c>
      <c r="G11836" s="147">
        <v>0</v>
      </c>
      <c r="H11836" s="147">
        <v>0</v>
      </c>
    </row>
    <row r="11837" spans="1:8">
      <c r="A11837" s="399" t="s">
        <v>874</v>
      </c>
      <c r="B11837" s="375">
        <v>780326</v>
      </c>
      <c r="C11837" s="381"/>
      <c r="D11837" s="381">
        <v>22</v>
      </c>
      <c r="E11837" s="382" t="s">
        <v>875</v>
      </c>
      <c r="F11837" s="383" t="s">
        <v>876</v>
      </c>
      <c r="G11837" s="147">
        <v>0</v>
      </c>
      <c r="H11837" s="147">
        <v>0</v>
      </c>
    </row>
    <row r="11838" spans="1:8">
      <c r="A11838" s="399" t="s">
        <v>877</v>
      </c>
      <c r="B11838" s="375">
        <v>780326</v>
      </c>
      <c r="C11838" s="381"/>
      <c r="D11838" s="381">
        <v>23</v>
      </c>
      <c r="E11838" s="382" t="s">
        <v>878</v>
      </c>
      <c r="F11838" s="383" t="s">
        <v>879</v>
      </c>
      <c r="G11838" s="147">
        <v>0</v>
      </c>
      <c r="H11838" s="147">
        <v>0</v>
      </c>
    </row>
    <row r="11839" spans="1:8">
      <c r="A11839" s="399" t="s">
        <v>880</v>
      </c>
      <c r="B11839" s="375">
        <v>780326</v>
      </c>
      <c r="C11839" s="381"/>
      <c r="D11839" s="381">
        <v>24</v>
      </c>
      <c r="E11839" s="382" t="s">
        <v>881</v>
      </c>
      <c r="F11839" s="383" t="s">
        <v>882</v>
      </c>
      <c r="G11839" s="147">
        <v>0</v>
      </c>
      <c r="H11839" s="147">
        <v>0</v>
      </c>
    </row>
    <row r="11840" spans="1:8">
      <c r="A11840" s="399" t="s">
        <v>883</v>
      </c>
      <c r="B11840" s="375">
        <v>780326</v>
      </c>
      <c r="C11840" s="381"/>
      <c r="D11840" s="378">
        <v>25</v>
      </c>
      <c r="E11840" s="379" t="s">
        <v>884</v>
      </c>
      <c r="F11840" s="380" t="s">
        <v>497</v>
      </c>
      <c r="G11840" s="147">
        <v>0</v>
      </c>
      <c r="H11840" s="147">
        <v>0</v>
      </c>
    </row>
    <row r="11841" spans="1:8" ht="28.5">
      <c r="A11841" s="399" t="s">
        <v>885</v>
      </c>
      <c r="B11841" s="375">
        <v>780326</v>
      </c>
      <c r="C11841" s="381"/>
      <c r="D11841" s="378">
        <v>26</v>
      </c>
      <c r="E11841" s="379" t="s">
        <v>886</v>
      </c>
      <c r="F11841" s="380" t="s">
        <v>887</v>
      </c>
      <c r="G11841" s="147">
        <v>0</v>
      </c>
      <c r="H11841" s="147">
        <v>0</v>
      </c>
    </row>
    <row r="11842" spans="1:8">
      <c r="A11842" s="399" t="s">
        <v>888</v>
      </c>
      <c r="B11842" s="375">
        <v>780326</v>
      </c>
      <c r="C11842" s="381"/>
      <c r="D11842" s="381">
        <v>27</v>
      </c>
      <c r="E11842" s="382" t="s">
        <v>889</v>
      </c>
      <c r="F11842" s="383" t="s">
        <v>890</v>
      </c>
      <c r="G11842" s="147">
        <v>0</v>
      </c>
      <c r="H11842" s="147">
        <v>0</v>
      </c>
    </row>
    <row r="11843" spans="1:8">
      <c r="A11843" s="399" t="s">
        <v>891</v>
      </c>
      <c r="B11843" s="375">
        <v>780326</v>
      </c>
      <c r="C11843" s="381"/>
      <c r="D11843" s="381">
        <v>28</v>
      </c>
      <c r="E11843" s="382" t="s">
        <v>892</v>
      </c>
      <c r="F11843" s="383" t="s">
        <v>893</v>
      </c>
      <c r="G11843" s="147">
        <v>0</v>
      </c>
      <c r="H11843" s="147">
        <v>0</v>
      </c>
    </row>
    <row r="11844" spans="1:8">
      <c r="A11844" s="399" t="s">
        <v>894</v>
      </c>
      <c r="B11844" s="375">
        <v>780326</v>
      </c>
      <c r="C11844" s="381"/>
      <c r="D11844" s="381">
        <v>29</v>
      </c>
      <c r="E11844" s="382" t="s">
        <v>895</v>
      </c>
      <c r="F11844" s="383" t="s">
        <v>896</v>
      </c>
      <c r="G11844" s="147">
        <v>0</v>
      </c>
      <c r="H11844" s="147">
        <v>0</v>
      </c>
    </row>
    <row r="11845" spans="1:8">
      <c r="A11845" s="399" t="s">
        <v>897</v>
      </c>
      <c r="B11845" s="375">
        <v>780326</v>
      </c>
      <c r="C11845" s="381"/>
      <c r="D11845" s="381">
        <v>30</v>
      </c>
      <c r="E11845" s="382" t="s">
        <v>898</v>
      </c>
      <c r="F11845" s="383" t="s">
        <v>899</v>
      </c>
      <c r="G11845" s="147">
        <v>0</v>
      </c>
      <c r="H11845" s="147">
        <v>0</v>
      </c>
    </row>
    <row r="11846" spans="1:8" ht="30">
      <c r="A11846" s="399" t="s">
        <v>900</v>
      </c>
      <c r="B11846" s="375">
        <v>780326</v>
      </c>
      <c r="C11846" s="381"/>
      <c r="D11846" s="381">
        <v>31</v>
      </c>
      <c r="E11846" s="382" t="s">
        <v>901</v>
      </c>
      <c r="F11846" s="383" t="s">
        <v>902</v>
      </c>
      <c r="G11846" s="147">
        <v>0</v>
      </c>
      <c r="H11846" s="147">
        <v>0</v>
      </c>
    </row>
    <row r="11847" spans="1:8" ht="30">
      <c r="A11847" s="399" t="s">
        <v>903</v>
      </c>
      <c r="B11847" s="375">
        <v>780326</v>
      </c>
      <c r="C11847" s="381"/>
      <c r="D11847" s="381">
        <v>32</v>
      </c>
      <c r="E11847" s="382" t="s">
        <v>904</v>
      </c>
      <c r="F11847" s="383" t="s">
        <v>905</v>
      </c>
      <c r="G11847" s="147">
        <v>0</v>
      </c>
      <c r="H11847" s="147">
        <v>0</v>
      </c>
    </row>
    <row r="11848" spans="1:8" ht="30">
      <c r="A11848" s="399" t="s">
        <v>906</v>
      </c>
      <c r="B11848" s="375">
        <v>780326</v>
      </c>
      <c r="C11848" s="381"/>
      <c r="D11848" s="381">
        <v>33</v>
      </c>
      <c r="E11848" s="382" t="s">
        <v>907</v>
      </c>
      <c r="F11848" s="383" t="s">
        <v>908</v>
      </c>
      <c r="G11848" s="147">
        <v>0</v>
      </c>
      <c r="H11848" s="147">
        <v>0</v>
      </c>
    </row>
    <row r="11849" spans="1:8">
      <c r="A11849" s="399" t="s">
        <v>909</v>
      </c>
      <c r="B11849" s="375">
        <v>780326</v>
      </c>
      <c r="C11849" s="381"/>
      <c r="D11849" s="381">
        <v>34</v>
      </c>
      <c r="E11849" s="382" t="s">
        <v>910</v>
      </c>
      <c r="F11849" s="383" t="s">
        <v>911</v>
      </c>
      <c r="G11849" s="147">
        <v>0</v>
      </c>
      <c r="H11849" s="147">
        <v>0</v>
      </c>
    </row>
    <row r="11850" spans="1:8">
      <c r="A11850" s="399" t="s">
        <v>912</v>
      </c>
      <c r="B11850" s="375">
        <v>780326</v>
      </c>
      <c r="C11850" s="381"/>
      <c r="D11850" s="381">
        <v>35</v>
      </c>
      <c r="E11850" s="382" t="s">
        <v>913</v>
      </c>
      <c r="F11850" s="383" t="s">
        <v>914</v>
      </c>
      <c r="G11850" s="147">
        <v>0</v>
      </c>
      <c r="H11850" s="147">
        <v>0</v>
      </c>
    </row>
    <row r="11851" spans="1:8" ht="30">
      <c r="A11851" s="399" t="s">
        <v>915</v>
      </c>
      <c r="B11851" s="375">
        <v>780326</v>
      </c>
      <c r="C11851" s="381"/>
      <c r="D11851" s="381">
        <v>36</v>
      </c>
      <c r="E11851" s="382" t="s">
        <v>916</v>
      </c>
      <c r="F11851" s="383" t="s">
        <v>917</v>
      </c>
      <c r="G11851" s="147">
        <v>0</v>
      </c>
      <c r="H11851" s="147">
        <v>0</v>
      </c>
    </row>
    <row r="11852" spans="1:8" ht="28.5">
      <c r="A11852" s="399" t="s">
        <v>918</v>
      </c>
      <c r="B11852" s="375">
        <v>780326</v>
      </c>
      <c r="C11852" s="381"/>
      <c r="D11852" s="378">
        <v>37</v>
      </c>
      <c r="E11852" s="379" t="s">
        <v>919</v>
      </c>
      <c r="F11852" s="380" t="s">
        <v>920</v>
      </c>
      <c r="G11852" s="147">
        <v>0</v>
      </c>
      <c r="H11852" s="147">
        <v>0</v>
      </c>
    </row>
    <row r="11853" spans="1:8">
      <c r="A11853" s="399" t="s">
        <v>921</v>
      </c>
      <c r="B11853" s="375">
        <v>780326</v>
      </c>
      <c r="C11853" s="381"/>
      <c r="D11853" s="381">
        <v>38</v>
      </c>
      <c r="E11853" s="382" t="s">
        <v>922</v>
      </c>
      <c r="F11853" s="383" t="s">
        <v>39</v>
      </c>
      <c r="G11853" s="147">
        <v>0</v>
      </c>
      <c r="H11853" s="147">
        <v>0</v>
      </c>
    </row>
    <row r="11854" spans="1:8">
      <c r="A11854" s="399" t="s">
        <v>923</v>
      </c>
      <c r="B11854" s="375">
        <v>780326</v>
      </c>
      <c r="C11854" s="381"/>
      <c r="D11854" s="381">
        <v>39</v>
      </c>
      <c r="E11854" s="382" t="s">
        <v>924</v>
      </c>
      <c r="F11854" s="383" t="s">
        <v>40</v>
      </c>
      <c r="G11854" s="147">
        <v>0</v>
      </c>
      <c r="H11854" s="147">
        <v>0</v>
      </c>
    </row>
    <row r="11855" spans="1:8">
      <c r="A11855" s="399" t="s">
        <v>925</v>
      </c>
      <c r="B11855" s="375">
        <v>780326</v>
      </c>
      <c r="C11855" s="381"/>
      <c r="D11855" s="381">
        <v>40</v>
      </c>
      <c r="E11855" s="382" t="s">
        <v>926</v>
      </c>
      <c r="F11855" s="383" t="s">
        <v>927</v>
      </c>
      <c r="G11855" s="147">
        <v>0</v>
      </c>
      <c r="H11855" s="147">
        <v>0</v>
      </c>
    </row>
    <row r="11856" spans="1:8">
      <c r="A11856" s="399" t="s">
        <v>928</v>
      </c>
      <c r="B11856" s="375">
        <v>780326</v>
      </c>
      <c r="C11856" s="381"/>
      <c r="D11856" s="381">
        <v>41</v>
      </c>
      <c r="E11856" s="382" t="s">
        <v>929</v>
      </c>
      <c r="F11856" s="383" t="s">
        <v>930</v>
      </c>
      <c r="G11856" s="147">
        <v>0</v>
      </c>
      <c r="H11856" s="147">
        <v>0</v>
      </c>
    </row>
    <row r="11857" spans="1:8" ht="28.5">
      <c r="A11857" s="399" t="s">
        <v>931</v>
      </c>
      <c r="B11857" s="375">
        <v>780326</v>
      </c>
      <c r="C11857" s="381"/>
      <c r="D11857" s="378">
        <v>42</v>
      </c>
      <c r="E11857" s="379" t="s">
        <v>932</v>
      </c>
      <c r="F11857" s="380" t="s">
        <v>933</v>
      </c>
      <c r="G11857" s="147">
        <v>0</v>
      </c>
      <c r="H11857" s="147">
        <v>0</v>
      </c>
    </row>
    <row r="11858" spans="1:8">
      <c r="A11858" s="399" t="s">
        <v>934</v>
      </c>
      <c r="B11858" s="375">
        <v>780326</v>
      </c>
      <c r="C11858" s="381"/>
      <c r="D11858" s="381">
        <v>43</v>
      </c>
      <c r="E11858" s="382" t="s">
        <v>935</v>
      </c>
      <c r="F11858" s="383" t="s">
        <v>936</v>
      </c>
      <c r="G11858" s="147">
        <v>0</v>
      </c>
      <c r="H11858" s="147">
        <v>0</v>
      </c>
    </row>
    <row r="11859" spans="1:8">
      <c r="A11859" s="399" t="s">
        <v>937</v>
      </c>
      <c r="B11859" s="375">
        <v>780326</v>
      </c>
      <c r="C11859" s="381"/>
      <c r="D11859" s="381">
        <v>44</v>
      </c>
      <c r="E11859" s="382" t="s">
        <v>938</v>
      </c>
      <c r="F11859" s="383" t="s">
        <v>939</v>
      </c>
      <c r="G11859" s="147">
        <v>0</v>
      </c>
      <c r="H11859" s="147">
        <v>0</v>
      </c>
    </row>
    <row r="11860" spans="1:8">
      <c r="A11860" s="399" t="s">
        <v>940</v>
      </c>
      <c r="B11860" s="375">
        <v>780326</v>
      </c>
      <c r="C11860" s="381"/>
      <c r="D11860" s="381">
        <v>45</v>
      </c>
      <c r="E11860" s="382" t="s">
        <v>941</v>
      </c>
      <c r="F11860" s="383" t="s">
        <v>942</v>
      </c>
      <c r="G11860" s="147">
        <v>0</v>
      </c>
      <c r="H11860" s="147">
        <v>0</v>
      </c>
    </row>
    <row r="11861" spans="1:8" ht="28.5">
      <c r="A11861" s="399" t="s">
        <v>943</v>
      </c>
      <c r="B11861" s="375">
        <v>780326</v>
      </c>
      <c r="C11861" s="381"/>
      <c r="D11861" s="378">
        <v>46</v>
      </c>
      <c r="E11861" s="386">
        <v>5</v>
      </c>
      <c r="F11861" s="380" t="s">
        <v>944</v>
      </c>
      <c r="G11861" s="147">
        <v>0</v>
      </c>
      <c r="H11861" s="147">
        <v>0</v>
      </c>
    </row>
    <row r="11862" spans="1:8">
      <c r="A11862" s="399" t="s">
        <v>945</v>
      </c>
      <c r="B11862" s="375">
        <v>780326</v>
      </c>
      <c r="C11862" s="381"/>
      <c r="D11862" s="381">
        <v>47</v>
      </c>
      <c r="E11862" s="382" t="s">
        <v>946</v>
      </c>
      <c r="F11862" s="383" t="s">
        <v>947</v>
      </c>
      <c r="G11862" s="147">
        <v>0</v>
      </c>
      <c r="H11862" s="147">
        <v>0</v>
      </c>
    </row>
    <row r="11863" spans="1:8">
      <c r="A11863" s="399" t="s">
        <v>948</v>
      </c>
      <c r="B11863" s="375">
        <v>780326</v>
      </c>
      <c r="C11863" s="381"/>
      <c r="D11863" s="381">
        <v>48</v>
      </c>
      <c r="E11863" s="382" t="s">
        <v>949</v>
      </c>
      <c r="F11863" s="383" t="s">
        <v>950</v>
      </c>
      <c r="G11863" s="147">
        <v>0</v>
      </c>
      <c r="H11863" s="147">
        <v>0</v>
      </c>
    </row>
    <row r="11864" spans="1:8">
      <c r="A11864" s="402" t="s">
        <v>951</v>
      </c>
      <c r="B11864" s="375">
        <v>780326</v>
      </c>
      <c r="C11864" s="381"/>
      <c r="D11864" s="381">
        <v>49</v>
      </c>
      <c r="E11864" s="384" t="s">
        <v>952</v>
      </c>
      <c r="F11864" s="385" t="s">
        <v>953</v>
      </c>
      <c r="G11864" s="147">
        <v>0</v>
      </c>
      <c r="H11864" s="147">
        <v>0</v>
      </c>
    </row>
    <row r="11865" spans="1:8" ht="30">
      <c r="A11865" s="390" t="s">
        <v>38</v>
      </c>
      <c r="B11865" s="352">
        <v>780363</v>
      </c>
      <c r="C11865" s="376">
        <v>221</v>
      </c>
      <c r="D11865" s="353">
        <v>0</v>
      </c>
      <c r="E11865" s="353">
        <v>0</v>
      </c>
      <c r="F11865" s="428" t="s">
        <v>484</v>
      </c>
      <c r="G11865" s="149">
        <v>403</v>
      </c>
      <c r="H11865" s="149">
        <v>34172102</v>
      </c>
    </row>
    <row r="11866" spans="1:8" ht="28.5">
      <c r="A11866" s="391" t="s">
        <v>815</v>
      </c>
      <c r="B11866" s="352">
        <v>780363</v>
      </c>
      <c r="C11866" s="356"/>
      <c r="D11866" s="354">
        <v>1</v>
      </c>
      <c r="E11866" s="355">
        <v>1</v>
      </c>
      <c r="F11866" s="348" t="s">
        <v>816</v>
      </c>
      <c r="G11866" s="147">
        <v>0</v>
      </c>
      <c r="H11866" s="147">
        <v>0</v>
      </c>
    </row>
    <row r="11867" spans="1:8">
      <c r="A11867" s="391" t="s">
        <v>817</v>
      </c>
      <c r="B11867" s="352">
        <v>780363</v>
      </c>
      <c r="C11867" s="356"/>
      <c r="D11867" s="356">
        <v>2</v>
      </c>
      <c r="E11867" s="357" t="s">
        <v>818</v>
      </c>
      <c r="F11867" s="346" t="s">
        <v>819</v>
      </c>
      <c r="G11867" s="147">
        <v>0</v>
      </c>
      <c r="H11867" s="147">
        <v>0</v>
      </c>
    </row>
    <row r="11868" spans="1:8" ht="30">
      <c r="A11868" s="391" t="s">
        <v>820</v>
      </c>
      <c r="B11868" s="352">
        <v>780363</v>
      </c>
      <c r="C11868" s="356"/>
      <c r="D11868" s="356">
        <v>3</v>
      </c>
      <c r="E11868" s="357" t="s">
        <v>821</v>
      </c>
      <c r="F11868" s="346" t="s">
        <v>822</v>
      </c>
      <c r="G11868" s="147">
        <v>0</v>
      </c>
      <c r="H11868" s="147">
        <v>0</v>
      </c>
    </row>
    <row r="11869" spans="1:8">
      <c r="A11869" s="391" t="s">
        <v>823</v>
      </c>
      <c r="B11869" s="352">
        <v>780363</v>
      </c>
      <c r="C11869" s="356"/>
      <c r="D11869" s="356">
        <v>4</v>
      </c>
      <c r="E11869" s="357" t="s">
        <v>824</v>
      </c>
      <c r="F11869" s="346" t="s">
        <v>825</v>
      </c>
      <c r="G11869" s="147">
        <v>0</v>
      </c>
      <c r="H11869" s="147">
        <v>0</v>
      </c>
    </row>
    <row r="11870" spans="1:8">
      <c r="A11870" s="391" t="s">
        <v>826</v>
      </c>
      <c r="B11870" s="352">
        <v>780363</v>
      </c>
      <c r="C11870" s="356"/>
      <c r="D11870" s="356">
        <v>5</v>
      </c>
      <c r="E11870" s="357" t="s">
        <v>827</v>
      </c>
      <c r="F11870" s="346" t="s">
        <v>828</v>
      </c>
      <c r="G11870" s="147">
        <v>0</v>
      </c>
      <c r="H11870" s="147">
        <v>0</v>
      </c>
    </row>
    <row r="11871" spans="1:8">
      <c r="A11871" s="391" t="s">
        <v>829</v>
      </c>
      <c r="B11871" s="352">
        <v>780363</v>
      </c>
      <c r="C11871" s="356"/>
      <c r="D11871" s="356">
        <v>6</v>
      </c>
      <c r="E11871" s="357" t="s">
        <v>830</v>
      </c>
      <c r="F11871" s="346" t="s">
        <v>831</v>
      </c>
      <c r="G11871" s="147">
        <v>0</v>
      </c>
      <c r="H11871" s="147">
        <v>0</v>
      </c>
    </row>
    <row r="11872" spans="1:8">
      <c r="A11872" s="392" t="s">
        <v>1491</v>
      </c>
      <c r="B11872" s="352">
        <v>780363</v>
      </c>
      <c r="C11872" s="356"/>
      <c r="D11872" s="356">
        <v>7</v>
      </c>
      <c r="E11872" s="358" t="s">
        <v>832</v>
      </c>
      <c r="F11872" s="347" t="s">
        <v>833</v>
      </c>
      <c r="G11872" s="147">
        <v>0</v>
      </c>
      <c r="H11872" s="147">
        <v>0</v>
      </c>
    </row>
    <row r="11873" spans="1:8">
      <c r="A11873" s="391" t="s">
        <v>834</v>
      </c>
      <c r="B11873" s="352">
        <v>780363</v>
      </c>
      <c r="C11873" s="356"/>
      <c r="D11873" s="356">
        <v>8</v>
      </c>
      <c r="E11873" s="357" t="s">
        <v>835</v>
      </c>
      <c r="F11873" s="346" t="s">
        <v>836</v>
      </c>
      <c r="G11873" s="147">
        <v>0</v>
      </c>
      <c r="H11873" s="147">
        <v>0</v>
      </c>
    </row>
    <row r="11874" spans="1:8" ht="28.5">
      <c r="A11874" s="391" t="s">
        <v>837</v>
      </c>
      <c r="B11874" s="352">
        <v>780363</v>
      </c>
      <c r="C11874" s="356"/>
      <c r="D11874" s="354">
        <v>9</v>
      </c>
      <c r="E11874" s="355" t="s">
        <v>838</v>
      </c>
      <c r="F11874" s="348" t="s">
        <v>839</v>
      </c>
      <c r="G11874" s="147">
        <v>261</v>
      </c>
      <c r="H11874" s="147">
        <v>34056507</v>
      </c>
    </row>
    <row r="11875" spans="1:8">
      <c r="A11875" s="391" t="s">
        <v>840</v>
      </c>
      <c r="B11875" s="352">
        <v>780363</v>
      </c>
      <c r="C11875" s="356"/>
      <c r="D11875" s="356">
        <v>10</v>
      </c>
      <c r="E11875" s="357" t="s">
        <v>841</v>
      </c>
      <c r="F11875" s="346" t="s">
        <v>842</v>
      </c>
      <c r="G11875" s="147">
        <v>0</v>
      </c>
      <c r="H11875" s="147">
        <v>0</v>
      </c>
    </row>
    <row r="11876" spans="1:8">
      <c r="A11876" s="391" t="s">
        <v>843</v>
      </c>
      <c r="B11876" s="352">
        <v>780363</v>
      </c>
      <c r="C11876" s="356"/>
      <c r="D11876" s="356">
        <v>11</v>
      </c>
      <c r="E11876" s="357" t="s">
        <v>844</v>
      </c>
      <c r="F11876" s="346" t="s">
        <v>845</v>
      </c>
      <c r="G11876" s="147">
        <v>261</v>
      </c>
      <c r="H11876" s="147">
        <v>34056507</v>
      </c>
    </row>
    <row r="11877" spans="1:8">
      <c r="A11877" s="391" t="s">
        <v>846</v>
      </c>
      <c r="B11877" s="352">
        <v>780363</v>
      </c>
      <c r="C11877" s="356"/>
      <c r="D11877" s="356">
        <v>12</v>
      </c>
      <c r="E11877" s="357" t="s">
        <v>847</v>
      </c>
      <c r="F11877" s="346" t="s">
        <v>848</v>
      </c>
      <c r="G11877" s="147">
        <v>0</v>
      </c>
      <c r="H11877" s="147">
        <v>0</v>
      </c>
    </row>
    <row r="11878" spans="1:8">
      <c r="A11878" s="391" t="s">
        <v>849</v>
      </c>
      <c r="B11878" s="352">
        <v>780363</v>
      </c>
      <c r="C11878" s="356"/>
      <c r="D11878" s="356">
        <v>13</v>
      </c>
      <c r="E11878" s="357" t="s">
        <v>850</v>
      </c>
      <c r="F11878" s="346" t="s">
        <v>851</v>
      </c>
      <c r="G11878" s="147">
        <v>0</v>
      </c>
      <c r="H11878" s="147">
        <v>0</v>
      </c>
    </row>
    <row r="11879" spans="1:8">
      <c r="A11879" s="391" t="s">
        <v>852</v>
      </c>
      <c r="B11879" s="352">
        <v>780363</v>
      </c>
      <c r="C11879" s="356"/>
      <c r="D11879" s="356">
        <v>14</v>
      </c>
      <c r="E11879" s="357" t="s">
        <v>853</v>
      </c>
      <c r="F11879" s="346" t="s">
        <v>854</v>
      </c>
      <c r="G11879" s="147">
        <v>0</v>
      </c>
      <c r="H11879" s="147">
        <v>0</v>
      </c>
    </row>
    <row r="11880" spans="1:8">
      <c r="A11880" s="392" t="s">
        <v>1492</v>
      </c>
      <c r="B11880" s="352">
        <v>780363</v>
      </c>
      <c r="C11880" s="498"/>
      <c r="D11880" s="356">
        <v>15</v>
      </c>
      <c r="E11880" s="358" t="s">
        <v>1337</v>
      </c>
      <c r="F11880" s="347" t="s">
        <v>855</v>
      </c>
      <c r="G11880" s="147">
        <v>0</v>
      </c>
      <c r="H11880" s="147">
        <v>0</v>
      </c>
    </row>
    <row r="11881" spans="1:8">
      <c r="A11881" s="391" t="s">
        <v>856</v>
      </c>
      <c r="B11881" s="352">
        <v>780363</v>
      </c>
      <c r="C11881" s="356"/>
      <c r="D11881" s="356">
        <v>16</v>
      </c>
      <c r="E11881" s="357" t="s">
        <v>857</v>
      </c>
      <c r="F11881" s="346" t="s">
        <v>858</v>
      </c>
      <c r="G11881" s="147">
        <v>0</v>
      </c>
      <c r="H11881" s="147">
        <v>0</v>
      </c>
    </row>
    <row r="11882" spans="1:8">
      <c r="A11882" s="391" t="s">
        <v>859</v>
      </c>
      <c r="B11882" s="352">
        <v>780363</v>
      </c>
      <c r="C11882" s="356"/>
      <c r="D11882" s="354">
        <v>17</v>
      </c>
      <c r="E11882" s="355" t="s">
        <v>860</v>
      </c>
      <c r="F11882" s="348" t="s">
        <v>861</v>
      </c>
      <c r="G11882" s="147">
        <v>142</v>
      </c>
      <c r="H11882" s="147">
        <v>115595</v>
      </c>
    </row>
    <row r="11883" spans="1:8" ht="28.5">
      <c r="A11883" s="393" t="s">
        <v>862</v>
      </c>
      <c r="B11883" s="352">
        <v>780363</v>
      </c>
      <c r="C11883" s="356"/>
      <c r="D11883" s="354">
        <v>18</v>
      </c>
      <c r="E11883" s="355" t="s">
        <v>863</v>
      </c>
      <c r="F11883" s="348" t="s">
        <v>864</v>
      </c>
      <c r="G11883" s="147">
        <v>142</v>
      </c>
      <c r="H11883" s="147">
        <v>115595</v>
      </c>
    </row>
    <row r="11884" spans="1:8" ht="30">
      <c r="A11884" s="391" t="s">
        <v>865</v>
      </c>
      <c r="B11884" s="352">
        <v>780363</v>
      </c>
      <c r="C11884" s="356"/>
      <c r="D11884" s="356">
        <v>19</v>
      </c>
      <c r="E11884" s="357" t="s">
        <v>866</v>
      </c>
      <c r="F11884" s="346" t="s">
        <v>867</v>
      </c>
      <c r="G11884" s="147">
        <v>0</v>
      </c>
      <c r="H11884" s="147">
        <v>0</v>
      </c>
    </row>
    <row r="11885" spans="1:8" ht="30">
      <c r="A11885" s="391" t="s">
        <v>868</v>
      </c>
      <c r="B11885" s="352">
        <v>780363</v>
      </c>
      <c r="C11885" s="356"/>
      <c r="D11885" s="356">
        <v>20</v>
      </c>
      <c r="E11885" s="357" t="s">
        <v>869</v>
      </c>
      <c r="F11885" s="346" t="s">
        <v>870</v>
      </c>
      <c r="G11885" s="147">
        <v>0</v>
      </c>
      <c r="H11885" s="147">
        <v>0</v>
      </c>
    </row>
    <row r="11886" spans="1:8">
      <c r="A11886" s="391" t="s">
        <v>871</v>
      </c>
      <c r="B11886" s="352">
        <v>780363</v>
      </c>
      <c r="C11886" s="356"/>
      <c r="D11886" s="356">
        <v>21</v>
      </c>
      <c r="E11886" s="357" t="s">
        <v>872</v>
      </c>
      <c r="F11886" s="346" t="s">
        <v>873</v>
      </c>
      <c r="G11886" s="147">
        <v>0</v>
      </c>
      <c r="H11886" s="147">
        <v>0</v>
      </c>
    </row>
    <row r="11887" spans="1:8">
      <c r="A11887" s="391" t="s">
        <v>874</v>
      </c>
      <c r="B11887" s="352">
        <v>780363</v>
      </c>
      <c r="C11887" s="356"/>
      <c r="D11887" s="356">
        <v>22</v>
      </c>
      <c r="E11887" s="357" t="s">
        <v>875</v>
      </c>
      <c r="F11887" s="346" t="s">
        <v>876</v>
      </c>
      <c r="G11887" s="147">
        <v>142</v>
      </c>
      <c r="H11887" s="147">
        <v>115595</v>
      </c>
    </row>
    <row r="11888" spans="1:8">
      <c r="A11888" s="391" t="s">
        <v>877</v>
      </c>
      <c r="B11888" s="352">
        <v>780363</v>
      </c>
      <c r="C11888" s="356"/>
      <c r="D11888" s="356">
        <v>23</v>
      </c>
      <c r="E11888" s="357" t="s">
        <v>878</v>
      </c>
      <c r="F11888" s="346" t="s">
        <v>879</v>
      </c>
      <c r="G11888" s="147">
        <v>0</v>
      </c>
      <c r="H11888" s="147">
        <v>0</v>
      </c>
    </row>
    <row r="11889" spans="1:8">
      <c r="A11889" s="391" t="s">
        <v>880</v>
      </c>
      <c r="B11889" s="352">
        <v>780363</v>
      </c>
      <c r="C11889" s="356"/>
      <c r="D11889" s="356">
        <v>24</v>
      </c>
      <c r="E11889" s="357" t="s">
        <v>881</v>
      </c>
      <c r="F11889" s="346" t="s">
        <v>882</v>
      </c>
      <c r="G11889" s="147">
        <v>142</v>
      </c>
      <c r="H11889" s="147">
        <v>115595</v>
      </c>
    </row>
    <row r="11890" spans="1:8">
      <c r="A11890" s="391" t="s">
        <v>883</v>
      </c>
      <c r="B11890" s="352">
        <v>780363</v>
      </c>
      <c r="C11890" s="356"/>
      <c r="D11890" s="354">
        <v>25</v>
      </c>
      <c r="E11890" s="355" t="s">
        <v>884</v>
      </c>
      <c r="F11890" s="348" t="s">
        <v>497</v>
      </c>
      <c r="G11890" s="147">
        <v>0</v>
      </c>
      <c r="H11890" s="147">
        <v>0</v>
      </c>
    </row>
    <row r="11891" spans="1:8" ht="28.5">
      <c r="A11891" s="391" t="s">
        <v>885</v>
      </c>
      <c r="B11891" s="352">
        <v>780363</v>
      </c>
      <c r="C11891" s="356"/>
      <c r="D11891" s="354">
        <v>26</v>
      </c>
      <c r="E11891" s="355" t="s">
        <v>886</v>
      </c>
      <c r="F11891" s="348" t="s">
        <v>887</v>
      </c>
      <c r="G11891" s="147">
        <v>0</v>
      </c>
      <c r="H11891" s="147">
        <v>0</v>
      </c>
    </row>
    <row r="11892" spans="1:8">
      <c r="A11892" s="391" t="s">
        <v>888</v>
      </c>
      <c r="B11892" s="352">
        <v>780363</v>
      </c>
      <c r="C11892" s="356"/>
      <c r="D11892" s="356">
        <v>27</v>
      </c>
      <c r="E11892" s="357" t="s">
        <v>889</v>
      </c>
      <c r="F11892" s="346" t="s">
        <v>890</v>
      </c>
      <c r="G11892" s="147">
        <v>0</v>
      </c>
      <c r="H11892" s="147">
        <v>0</v>
      </c>
    </row>
    <row r="11893" spans="1:8">
      <c r="A11893" s="391" t="s">
        <v>891</v>
      </c>
      <c r="B11893" s="352">
        <v>780363</v>
      </c>
      <c r="C11893" s="356"/>
      <c r="D11893" s="356">
        <v>28</v>
      </c>
      <c r="E11893" s="357" t="s">
        <v>892</v>
      </c>
      <c r="F11893" s="346" t="s">
        <v>893</v>
      </c>
      <c r="G11893" s="147">
        <v>0</v>
      </c>
      <c r="H11893" s="147">
        <v>0</v>
      </c>
    </row>
    <row r="11894" spans="1:8">
      <c r="A11894" s="391" t="s">
        <v>894</v>
      </c>
      <c r="B11894" s="352">
        <v>780363</v>
      </c>
      <c r="C11894" s="356"/>
      <c r="D11894" s="356">
        <v>29</v>
      </c>
      <c r="E11894" s="357" t="s">
        <v>895</v>
      </c>
      <c r="F11894" s="346" t="s">
        <v>896</v>
      </c>
      <c r="G11894" s="147">
        <v>0</v>
      </c>
      <c r="H11894" s="147">
        <v>0</v>
      </c>
    </row>
    <row r="11895" spans="1:8">
      <c r="A11895" s="391" t="s">
        <v>897</v>
      </c>
      <c r="B11895" s="352">
        <v>780363</v>
      </c>
      <c r="C11895" s="356"/>
      <c r="D11895" s="356">
        <v>30</v>
      </c>
      <c r="E11895" s="357" t="s">
        <v>898</v>
      </c>
      <c r="F11895" s="346" t="s">
        <v>899</v>
      </c>
      <c r="G11895" s="147">
        <v>0</v>
      </c>
      <c r="H11895" s="147">
        <v>0</v>
      </c>
    </row>
    <row r="11896" spans="1:8" ht="30">
      <c r="A11896" s="391" t="s">
        <v>900</v>
      </c>
      <c r="B11896" s="352">
        <v>780363</v>
      </c>
      <c r="C11896" s="356"/>
      <c r="D11896" s="356">
        <v>31</v>
      </c>
      <c r="E11896" s="357" t="s">
        <v>901</v>
      </c>
      <c r="F11896" s="346" t="s">
        <v>902</v>
      </c>
      <c r="G11896" s="147">
        <v>0</v>
      </c>
      <c r="H11896" s="147">
        <v>0</v>
      </c>
    </row>
    <row r="11897" spans="1:8" ht="30">
      <c r="A11897" s="391" t="s">
        <v>903</v>
      </c>
      <c r="B11897" s="352">
        <v>780363</v>
      </c>
      <c r="C11897" s="356"/>
      <c r="D11897" s="356">
        <v>32</v>
      </c>
      <c r="E11897" s="357" t="s">
        <v>904</v>
      </c>
      <c r="F11897" s="346" t="s">
        <v>905</v>
      </c>
      <c r="G11897" s="147">
        <v>0</v>
      </c>
      <c r="H11897" s="147">
        <v>0</v>
      </c>
    </row>
    <row r="11898" spans="1:8" ht="30">
      <c r="A11898" s="391" t="s">
        <v>906</v>
      </c>
      <c r="B11898" s="352">
        <v>780363</v>
      </c>
      <c r="C11898" s="356"/>
      <c r="D11898" s="356">
        <v>33</v>
      </c>
      <c r="E11898" s="357" t="s">
        <v>907</v>
      </c>
      <c r="F11898" s="346" t="s">
        <v>908</v>
      </c>
      <c r="G11898" s="147">
        <v>0</v>
      </c>
      <c r="H11898" s="147">
        <v>0</v>
      </c>
    </row>
    <row r="11899" spans="1:8">
      <c r="A11899" s="391" t="s">
        <v>909</v>
      </c>
      <c r="B11899" s="352">
        <v>780363</v>
      </c>
      <c r="C11899" s="356"/>
      <c r="D11899" s="356">
        <v>34</v>
      </c>
      <c r="E11899" s="357" t="s">
        <v>910</v>
      </c>
      <c r="F11899" s="346" t="s">
        <v>911</v>
      </c>
      <c r="G11899" s="147">
        <v>0</v>
      </c>
      <c r="H11899" s="147">
        <v>0</v>
      </c>
    </row>
    <row r="11900" spans="1:8">
      <c r="A11900" s="391" t="s">
        <v>912</v>
      </c>
      <c r="B11900" s="352">
        <v>780363</v>
      </c>
      <c r="C11900" s="356"/>
      <c r="D11900" s="356">
        <v>35</v>
      </c>
      <c r="E11900" s="357" t="s">
        <v>913</v>
      </c>
      <c r="F11900" s="346" t="s">
        <v>914</v>
      </c>
      <c r="G11900" s="147">
        <v>0</v>
      </c>
      <c r="H11900" s="147">
        <v>0</v>
      </c>
    </row>
    <row r="11901" spans="1:8" ht="30">
      <c r="A11901" s="391" t="s">
        <v>915</v>
      </c>
      <c r="B11901" s="352">
        <v>780363</v>
      </c>
      <c r="C11901" s="356"/>
      <c r="D11901" s="356">
        <v>36</v>
      </c>
      <c r="E11901" s="357" t="s">
        <v>916</v>
      </c>
      <c r="F11901" s="346" t="s">
        <v>917</v>
      </c>
      <c r="G11901" s="147">
        <v>0</v>
      </c>
      <c r="H11901" s="147">
        <v>0</v>
      </c>
    </row>
    <row r="11902" spans="1:8" ht="28.5">
      <c r="A11902" s="391" t="s">
        <v>918</v>
      </c>
      <c r="B11902" s="352">
        <v>780363</v>
      </c>
      <c r="C11902" s="356"/>
      <c r="D11902" s="354">
        <v>37</v>
      </c>
      <c r="E11902" s="355" t="s">
        <v>919</v>
      </c>
      <c r="F11902" s="348" t="s">
        <v>920</v>
      </c>
      <c r="G11902" s="147">
        <v>0</v>
      </c>
      <c r="H11902" s="147">
        <v>0</v>
      </c>
    </row>
    <row r="11903" spans="1:8">
      <c r="A11903" s="391" t="s">
        <v>921</v>
      </c>
      <c r="B11903" s="352">
        <v>780363</v>
      </c>
      <c r="C11903" s="356"/>
      <c r="D11903" s="356">
        <v>38</v>
      </c>
      <c r="E11903" s="357" t="s">
        <v>922</v>
      </c>
      <c r="F11903" s="346" t="s">
        <v>39</v>
      </c>
      <c r="G11903" s="147">
        <v>0</v>
      </c>
      <c r="H11903" s="147">
        <v>0</v>
      </c>
    </row>
    <row r="11904" spans="1:8">
      <c r="A11904" s="391" t="s">
        <v>923</v>
      </c>
      <c r="B11904" s="352">
        <v>780363</v>
      </c>
      <c r="C11904" s="356"/>
      <c r="D11904" s="356">
        <v>39</v>
      </c>
      <c r="E11904" s="357" t="s">
        <v>924</v>
      </c>
      <c r="F11904" s="346" t="s">
        <v>40</v>
      </c>
      <c r="G11904" s="147">
        <v>0</v>
      </c>
      <c r="H11904" s="147">
        <v>0</v>
      </c>
    </row>
    <row r="11905" spans="1:8">
      <c r="A11905" s="391" t="s">
        <v>925</v>
      </c>
      <c r="B11905" s="352">
        <v>780363</v>
      </c>
      <c r="C11905" s="356"/>
      <c r="D11905" s="356">
        <v>40</v>
      </c>
      <c r="E11905" s="357" t="s">
        <v>926</v>
      </c>
      <c r="F11905" s="346" t="s">
        <v>927</v>
      </c>
      <c r="G11905" s="147">
        <v>0</v>
      </c>
      <c r="H11905" s="147">
        <v>0</v>
      </c>
    </row>
    <row r="11906" spans="1:8">
      <c r="A11906" s="391" t="s">
        <v>928</v>
      </c>
      <c r="B11906" s="352">
        <v>780363</v>
      </c>
      <c r="C11906" s="356"/>
      <c r="D11906" s="356">
        <v>41</v>
      </c>
      <c r="E11906" s="357" t="s">
        <v>929</v>
      </c>
      <c r="F11906" s="346" t="s">
        <v>930</v>
      </c>
      <c r="G11906" s="147">
        <v>0</v>
      </c>
      <c r="H11906" s="147">
        <v>0</v>
      </c>
    </row>
    <row r="11907" spans="1:8" ht="28.5">
      <c r="A11907" s="391" t="s">
        <v>931</v>
      </c>
      <c r="B11907" s="352">
        <v>780363</v>
      </c>
      <c r="C11907" s="356"/>
      <c r="D11907" s="354">
        <v>42</v>
      </c>
      <c r="E11907" s="355" t="s">
        <v>932</v>
      </c>
      <c r="F11907" s="348" t="s">
        <v>933</v>
      </c>
      <c r="G11907" s="147">
        <v>0</v>
      </c>
      <c r="H11907" s="147">
        <v>0</v>
      </c>
    </row>
    <row r="11908" spans="1:8">
      <c r="A11908" s="391" t="s">
        <v>934</v>
      </c>
      <c r="B11908" s="352">
        <v>780363</v>
      </c>
      <c r="C11908" s="356"/>
      <c r="D11908" s="356">
        <v>43</v>
      </c>
      <c r="E11908" s="357" t="s">
        <v>935</v>
      </c>
      <c r="F11908" s="346" t="s">
        <v>936</v>
      </c>
      <c r="G11908" s="147">
        <v>0</v>
      </c>
      <c r="H11908" s="147">
        <v>0</v>
      </c>
    </row>
    <row r="11909" spans="1:8">
      <c r="A11909" s="391" t="s">
        <v>937</v>
      </c>
      <c r="B11909" s="352">
        <v>780363</v>
      </c>
      <c r="C11909" s="356"/>
      <c r="D11909" s="356">
        <v>44</v>
      </c>
      <c r="E11909" s="357" t="s">
        <v>938</v>
      </c>
      <c r="F11909" s="346" t="s">
        <v>939</v>
      </c>
      <c r="G11909" s="147">
        <v>0</v>
      </c>
      <c r="H11909" s="147">
        <v>0</v>
      </c>
    </row>
    <row r="11910" spans="1:8">
      <c r="A11910" s="391" t="s">
        <v>940</v>
      </c>
      <c r="B11910" s="352">
        <v>780363</v>
      </c>
      <c r="C11910" s="356"/>
      <c r="D11910" s="356">
        <v>45</v>
      </c>
      <c r="E11910" s="357" t="s">
        <v>941</v>
      </c>
      <c r="F11910" s="346" t="s">
        <v>942</v>
      </c>
      <c r="G11910" s="147">
        <v>0</v>
      </c>
      <c r="H11910" s="147">
        <v>0</v>
      </c>
    </row>
    <row r="11911" spans="1:8" ht="28.5">
      <c r="A11911" s="391" t="s">
        <v>943</v>
      </c>
      <c r="B11911" s="352">
        <v>780363</v>
      </c>
      <c r="C11911" s="356"/>
      <c r="D11911" s="354">
        <v>46</v>
      </c>
      <c r="E11911" s="359">
        <v>5</v>
      </c>
      <c r="F11911" s="348" t="s">
        <v>944</v>
      </c>
      <c r="G11911" s="147">
        <v>0</v>
      </c>
      <c r="H11911" s="147">
        <v>0</v>
      </c>
    </row>
    <row r="11912" spans="1:8">
      <c r="A11912" s="391" t="s">
        <v>945</v>
      </c>
      <c r="B11912" s="352">
        <v>780363</v>
      </c>
      <c r="C11912" s="356"/>
      <c r="D11912" s="356">
        <v>47</v>
      </c>
      <c r="E11912" s="357" t="s">
        <v>946</v>
      </c>
      <c r="F11912" s="346" t="s">
        <v>947</v>
      </c>
      <c r="G11912" s="147">
        <v>0</v>
      </c>
      <c r="H11912" s="147">
        <v>0</v>
      </c>
    </row>
    <row r="11913" spans="1:8">
      <c r="A11913" s="391" t="s">
        <v>948</v>
      </c>
      <c r="B11913" s="352">
        <v>780363</v>
      </c>
      <c r="C11913" s="356"/>
      <c r="D11913" s="356">
        <v>48</v>
      </c>
      <c r="E11913" s="357" t="s">
        <v>949</v>
      </c>
      <c r="F11913" s="346" t="s">
        <v>950</v>
      </c>
      <c r="G11913" s="147">
        <v>0</v>
      </c>
      <c r="H11913" s="147">
        <v>0</v>
      </c>
    </row>
    <row r="11914" spans="1:8">
      <c r="A11914" s="394" t="s">
        <v>951</v>
      </c>
      <c r="B11914" s="352">
        <v>780363</v>
      </c>
      <c r="C11914" s="356"/>
      <c r="D11914" s="356">
        <v>49</v>
      </c>
      <c r="E11914" s="358" t="s">
        <v>952</v>
      </c>
      <c r="F11914" s="347" t="s">
        <v>953</v>
      </c>
      <c r="G11914" s="147">
        <v>0</v>
      </c>
      <c r="H11914" s="147">
        <v>0</v>
      </c>
    </row>
    <row r="11915" spans="1:8" ht="30">
      <c r="A11915" s="390" t="s">
        <v>38</v>
      </c>
      <c r="B11915" s="352">
        <v>780340</v>
      </c>
      <c r="C11915" s="363">
        <v>222</v>
      </c>
      <c r="D11915" s="353">
        <v>0</v>
      </c>
      <c r="E11915" s="353">
        <v>0</v>
      </c>
      <c r="F11915" s="428" t="s">
        <v>547</v>
      </c>
      <c r="G11915" s="149">
        <v>4370</v>
      </c>
      <c r="H11915" s="149">
        <v>5633262</v>
      </c>
    </row>
    <row r="11916" spans="1:8" ht="28.5">
      <c r="A11916" s="391" t="s">
        <v>815</v>
      </c>
      <c r="B11916" s="352">
        <v>780340</v>
      </c>
      <c r="C11916" s="356"/>
      <c r="D11916" s="354">
        <v>1</v>
      </c>
      <c r="E11916" s="355">
        <v>1</v>
      </c>
      <c r="F11916" s="348" t="s">
        <v>816</v>
      </c>
      <c r="G11916" s="147">
        <v>0</v>
      </c>
      <c r="H11916" s="147">
        <v>0</v>
      </c>
    </row>
    <row r="11917" spans="1:8">
      <c r="A11917" s="391" t="s">
        <v>817</v>
      </c>
      <c r="B11917" s="352">
        <v>780340</v>
      </c>
      <c r="C11917" s="356"/>
      <c r="D11917" s="356">
        <v>2</v>
      </c>
      <c r="E11917" s="357" t="s">
        <v>818</v>
      </c>
      <c r="F11917" s="346" t="s">
        <v>819</v>
      </c>
      <c r="G11917" s="147">
        <v>0</v>
      </c>
      <c r="H11917" s="147">
        <v>0</v>
      </c>
    </row>
    <row r="11918" spans="1:8" ht="30">
      <c r="A11918" s="391" t="s">
        <v>820</v>
      </c>
      <c r="B11918" s="352">
        <v>780340</v>
      </c>
      <c r="C11918" s="356"/>
      <c r="D11918" s="356">
        <v>3</v>
      </c>
      <c r="E11918" s="357" t="s">
        <v>821</v>
      </c>
      <c r="F11918" s="346" t="s">
        <v>822</v>
      </c>
      <c r="G11918" s="147">
        <v>0</v>
      </c>
      <c r="H11918" s="147">
        <v>0</v>
      </c>
    </row>
    <row r="11919" spans="1:8">
      <c r="A11919" s="391" t="s">
        <v>823</v>
      </c>
      <c r="B11919" s="352">
        <v>780340</v>
      </c>
      <c r="C11919" s="356"/>
      <c r="D11919" s="356">
        <v>4</v>
      </c>
      <c r="E11919" s="357" t="s">
        <v>824</v>
      </c>
      <c r="F11919" s="346" t="s">
        <v>825</v>
      </c>
      <c r="G11919" s="147">
        <v>0</v>
      </c>
      <c r="H11919" s="147">
        <v>0</v>
      </c>
    </row>
    <row r="11920" spans="1:8">
      <c r="A11920" s="391" t="s">
        <v>826</v>
      </c>
      <c r="B11920" s="352">
        <v>780340</v>
      </c>
      <c r="C11920" s="356"/>
      <c r="D11920" s="356">
        <v>5</v>
      </c>
      <c r="E11920" s="357" t="s">
        <v>827</v>
      </c>
      <c r="F11920" s="346" t="s">
        <v>828</v>
      </c>
      <c r="G11920" s="147">
        <v>0</v>
      </c>
      <c r="H11920" s="147">
        <v>0</v>
      </c>
    </row>
    <row r="11921" spans="1:8">
      <c r="A11921" s="391" t="s">
        <v>829</v>
      </c>
      <c r="B11921" s="352">
        <v>780340</v>
      </c>
      <c r="C11921" s="356"/>
      <c r="D11921" s="356">
        <v>6</v>
      </c>
      <c r="E11921" s="357" t="s">
        <v>830</v>
      </c>
      <c r="F11921" s="346" t="s">
        <v>831</v>
      </c>
      <c r="G11921" s="147">
        <v>0</v>
      </c>
      <c r="H11921" s="147">
        <v>0</v>
      </c>
    </row>
    <row r="11922" spans="1:8">
      <c r="A11922" s="392" t="s">
        <v>1491</v>
      </c>
      <c r="B11922" s="352">
        <v>780340</v>
      </c>
      <c r="C11922" s="356"/>
      <c r="D11922" s="356">
        <v>7</v>
      </c>
      <c r="E11922" s="358" t="s">
        <v>832</v>
      </c>
      <c r="F11922" s="347" t="s">
        <v>833</v>
      </c>
      <c r="G11922" s="147">
        <v>0</v>
      </c>
      <c r="H11922" s="147">
        <v>0</v>
      </c>
    </row>
    <row r="11923" spans="1:8">
      <c r="A11923" s="391" t="s">
        <v>834</v>
      </c>
      <c r="B11923" s="352">
        <v>780340</v>
      </c>
      <c r="C11923" s="356"/>
      <c r="D11923" s="356">
        <v>8</v>
      </c>
      <c r="E11923" s="357" t="s">
        <v>835</v>
      </c>
      <c r="F11923" s="346" t="s">
        <v>836</v>
      </c>
      <c r="G11923" s="147">
        <v>0</v>
      </c>
      <c r="H11923" s="147">
        <v>0</v>
      </c>
    </row>
    <row r="11924" spans="1:8" ht="28.5">
      <c r="A11924" s="391" t="s">
        <v>837</v>
      </c>
      <c r="B11924" s="352">
        <v>780340</v>
      </c>
      <c r="C11924" s="356"/>
      <c r="D11924" s="354">
        <v>9</v>
      </c>
      <c r="E11924" s="355" t="s">
        <v>838</v>
      </c>
      <c r="F11924" s="348" t="s">
        <v>839</v>
      </c>
      <c r="G11924" s="147">
        <v>0</v>
      </c>
      <c r="H11924" s="147">
        <v>0</v>
      </c>
    </row>
    <row r="11925" spans="1:8">
      <c r="A11925" s="391" t="s">
        <v>840</v>
      </c>
      <c r="B11925" s="352">
        <v>780340</v>
      </c>
      <c r="C11925" s="356"/>
      <c r="D11925" s="356">
        <v>10</v>
      </c>
      <c r="E11925" s="357" t="s">
        <v>841</v>
      </c>
      <c r="F11925" s="346" t="s">
        <v>842</v>
      </c>
      <c r="G11925" s="147">
        <v>0</v>
      </c>
      <c r="H11925" s="147">
        <v>0</v>
      </c>
    </row>
    <row r="11926" spans="1:8">
      <c r="A11926" s="391" t="s">
        <v>843</v>
      </c>
      <c r="B11926" s="352">
        <v>780340</v>
      </c>
      <c r="C11926" s="356"/>
      <c r="D11926" s="356">
        <v>11</v>
      </c>
      <c r="E11926" s="357" t="s">
        <v>844</v>
      </c>
      <c r="F11926" s="346" t="s">
        <v>845</v>
      </c>
      <c r="G11926" s="147">
        <v>0</v>
      </c>
      <c r="H11926" s="147">
        <v>0</v>
      </c>
    </row>
    <row r="11927" spans="1:8">
      <c r="A11927" s="391" t="s">
        <v>846</v>
      </c>
      <c r="B11927" s="352">
        <v>780340</v>
      </c>
      <c r="C11927" s="356"/>
      <c r="D11927" s="356">
        <v>12</v>
      </c>
      <c r="E11927" s="357" t="s">
        <v>847</v>
      </c>
      <c r="F11927" s="346" t="s">
        <v>848</v>
      </c>
      <c r="G11927" s="147">
        <v>0</v>
      </c>
      <c r="H11927" s="147">
        <v>0</v>
      </c>
    </row>
    <row r="11928" spans="1:8">
      <c r="A11928" s="391" t="s">
        <v>849</v>
      </c>
      <c r="B11928" s="352">
        <v>780340</v>
      </c>
      <c r="C11928" s="356"/>
      <c r="D11928" s="356">
        <v>13</v>
      </c>
      <c r="E11928" s="357" t="s">
        <v>850</v>
      </c>
      <c r="F11928" s="346" t="s">
        <v>851</v>
      </c>
      <c r="G11928" s="147">
        <v>0</v>
      </c>
      <c r="H11928" s="147">
        <v>0</v>
      </c>
    </row>
    <row r="11929" spans="1:8">
      <c r="A11929" s="391" t="s">
        <v>852</v>
      </c>
      <c r="B11929" s="352">
        <v>780340</v>
      </c>
      <c r="C11929" s="356"/>
      <c r="D11929" s="356">
        <v>14</v>
      </c>
      <c r="E11929" s="357" t="s">
        <v>853</v>
      </c>
      <c r="F11929" s="346" t="s">
        <v>854</v>
      </c>
      <c r="G11929" s="147">
        <v>0</v>
      </c>
      <c r="H11929" s="147">
        <v>0</v>
      </c>
    </row>
    <row r="11930" spans="1:8">
      <c r="A11930" s="392" t="s">
        <v>1492</v>
      </c>
      <c r="B11930" s="352">
        <v>780340</v>
      </c>
      <c r="C11930" s="498"/>
      <c r="D11930" s="356">
        <v>15</v>
      </c>
      <c r="E11930" s="358" t="s">
        <v>1337</v>
      </c>
      <c r="F11930" s="347" t="s">
        <v>855</v>
      </c>
      <c r="G11930" s="147">
        <v>0</v>
      </c>
      <c r="H11930" s="147">
        <v>0</v>
      </c>
    </row>
    <row r="11931" spans="1:8">
      <c r="A11931" s="391" t="s">
        <v>856</v>
      </c>
      <c r="B11931" s="352">
        <v>780340</v>
      </c>
      <c r="C11931" s="356"/>
      <c r="D11931" s="356">
        <v>16</v>
      </c>
      <c r="E11931" s="357" t="s">
        <v>857</v>
      </c>
      <c r="F11931" s="346" t="s">
        <v>858</v>
      </c>
      <c r="G11931" s="147">
        <v>0</v>
      </c>
      <c r="H11931" s="147">
        <v>0</v>
      </c>
    </row>
    <row r="11932" spans="1:8">
      <c r="A11932" s="391" t="s">
        <v>859</v>
      </c>
      <c r="B11932" s="352">
        <v>780340</v>
      </c>
      <c r="C11932" s="356"/>
      <c r="D11932" s="354">
        <v>17</v>
      </c>
      <c r="E11932" s="355" t="s">
        <v>860</v>
      </c>
      <c r="F11932" s="348" t="s">
        <v>861</v>
      </c>
      <c r="G11932" s="147">
        <v>4370</v>
      </c>
      <c r="H11932" s="147">
        <v>5633262</v>
      </c>
    </row>
    <row r="11933" spans="1:8" ht="28.5">
      <c r="A11933" s="393" t="s">
        <v>862</v>
      </c>
      <c r="B11933" s="352">
        <v>780340</v>
      </c>
      <c r="C11933" s="356"/>
      <c r="D11933" s="354">
        <v>18</v>
      </c>
      <c r="E11933" s="355" t="s">
        <v>863</v>
      </c>
      <c r="F11933" s="348" t="s">
        <v>864</v>
      </c>
      <c r="G11933" s="147">
        <v>2846</v>
      </c>
      <c r="H11933" s="147">
        <v>3481674</v>
      </c>
    </row>
    <row r="11934" spans="1:8" ht="30">
      <c r="A11934" s="391" t="s">
        <v>865</v>
      </c>
      <c r="B11934" s="352">
        <v>780340</v>
      </c>
      <c r="C11934" s="356"/>
      <c r="D11934" s="356">
        <v>19</v>
      </c>
      <c r="E11934" s="357" t="s">
        <v>866</v>
      </c>
      <c r="F11934" s="346" t="s">
        <v>867</v>
      </c>
      <c r="G11934" s="147">
        <v>224</v>
      </c>
      <c r="H11934" s="147">
        <v>441065</v>
      </c>
    </row>
    <row r="11935" spans="1:8" ht="30">
      <c r="A11935" s="391" t="s">
        <v>868</v>
      </c>
      <c r="B11935" s="352">
        <v>780340</v>
      </c>
      <c r="C11935" s="356"/>
      <c r="D11935" s="356">
        <v>20</v>
      </c>
      <c r="E11935" s="357" t="s">
        <v>869</v>
      </c>
      <c r="F11935" s="346" t="s">
        <v>870</v>
      </c>
      <c r="G11935" s="147">
        <v>537</v>
      </c>
      <c r="H11935" s="147">
        <v>1655176</v>
      </c>
    </row>
    <row r="11936" spans="1:8">
      <c r="A11936" s="391" t="s">
        <v>871</v>
      </c>
      <c r="B11936" s="352">
        <v>780340</v>
      </c>
      <c r="C11936" s="356"/>
      <c r="D11936" s="356">
        <v>21</v>
      </c>
      <c r="E11936" s="357" t="s">
        <v>872</v>
      </c>
      <c r="F11936" s="346" t="s">
        <v>873</v>
      </c>
      <c r="G11936" s="147">
        <v>82</v>
      </c>
      <c r="H11936" s="147">
        <v>43704</v>
      </c>
    </row>
    <row r="11937" spans="1:8">
      <c r="A11937" s="391" t="s">
        <v>874</v>
      </c>
      <c r="B11937" s="352">
        <v>780340</v>
      </c>
      <c r="C11937" s="356"/>
      <c r="D11937" s="356">
        <v>22</v>
      </c>
      <c r="E11937" s="357" t="s">
        <v>875</v>
      </c>
      <c r="F11937" s="346" t="s">
        <v>876</v>
      </c>
      <c r="G11937" s="147">
        <v>2003</v>
      </c>
      <c r="H11937" s="147">
        <v>1341729</v>
      </c>
    </row>
    <row r="11938" spans="1:8">
      <c r="A11938" s="391" t="s">
        <v>877</v>
      </c>
      <c r="B11938" s="352">
        <v>780340</v>
      </c>
      <c r="C11938" s="356"/>
      <c r="D11938" s="356">
        <v>23</v>
      </c>
      <c r="E11938" s="357" t="s">
        <v>878</v>
      </c>
      <c r="F11938" s="346" t="s">
        <v>879</v>
      </c>
      <c r="G11938" s="147">
        <v>1421</v>
      </c>
      <c r="H11938" s="147">
        <v>925189</v>
      </c>
    </row>
    <row r="11939" spans="1:8">
      <c r="A11939" s="391" t="s">
        <v>880</v>
      </c>
      <c r="B11939" s="352">
        <v>780340</v>
      </c>
      <c r="C11939" s="356"/>
      <c r="D11939" s="356">
        <v>24</v>
      </c>
      <c r="E11939" s="357" t="s">
        <v>881</v>
      </c>
      <c r="F11939" s="346" t="s">
        <v>882</v>
      </c>
      <c r="G11939" s="147">
        <v>582</v>
      </c>
      <c r="H11939" s="147">
        <v>416540</v>
      </c>
    </row>
    <row r="11940" spans="1:8">
      <c r="A11940" s="391" t="s">
        <v>883</v>
      </c>
      <c r="B11940" s="352">
        <v>780340</v>
      </c>
      <c r="C11940" s="356"/>
      <c r="D11940" s="354">
        <v>25</v>
      </c>
      <c r="E11940" s="355" t="s">
        <v>884</v>
      </c>
      <c r="F11940" s="348" t="s">
        <v>497</v>
      </c>
      <c r="G11940" s="147">
        <v>100</v>
      </c>
      <c r="H11940" s="147">
        <v>63960</v>
      </c>
    </row>
    <row r="11941" spans="1:8" ht="28.5">
      <c r="A11941" s="391" t="s">
        <v>885</v>
      </c>
      <c r="B11941" s="352">
        <v>780340</v>
      </c>
      <c r="C11941" s="356"/>
      <c r="D11941" s="354">
        <v>26</v>
      </c>
      <c r="E11941" s="355" t="s">
        <v>886</v>
      </c>
      <c r="F11941" s="348" t="s">
        <v>887</v>
      </c>
      <c r="G11941" s="147">
        <v>1063</v>
      </c>
      <c r="H11941" s="147">
        <v>1587823</v>
      </c>
    </row>
    <row r="11942" spans="1:8">
      <c r="A11942" s="391" t="s">
        <v>888</v>
      </c>
      <c r="B11942" s="352">
        <v>780340</v>
      </c>
      <c r="C11942" s="356"/>
      <c r="D11942" s="356">
        <v>27</v>
      </c>
      <c r="E11942" s="357" t="s">
        <v>889</v>
      </c>
      <c r="F11942" s="346" t="s">
        <v>890</v>
      </c>
      <c r="G11942" s="147">
        <v>642</v>
      </c>
      <c r="H11942" s="147">
        <v>1226413</v>
      </c>
    </row>
    <row r="11943" spans="1:8">
      <c r="A11943" s="391" t="s">
        <v>891</v>
      </c>
      <c r="B11943" s="352">
        <v>780340</v>
      </c>
      <c r="C11943" s="356"/>
      <c r="D11943" s="356">
        <v>28</v>
      </c>
      <c r="E11943" s="357" t="s">
        <v>892</v>
      </c>
      <c r="F11943" s="346" t="s">
        <v>893</v>
      </c>
      <c r="G11943" s="147">
        <v>24</v>
      </c>
      <c r="H11943" s="147">
        <v>84120</v>
      </c>
    </row>
    <row r="11944" spans="1:8">
      <c r="A11944" s="391" t="s">
        <v>894</v>
      </c>
      <c r="B11944" s="352">
        <v>780340</v>
      </c>
      <c r="C11944" s="356"/>
      <c r="D11944" s="356">
        <v>29</v>
      </c>
      <c r="E11944" s="357" t="s">
        <v>895</v>
      </c>
      <c r="F11944" s="346" t="s">
        <v>896</v>
      </c>
      <c r="G11944" s="147">
        <v>0</v>
      </c>
      <c r="H11944" s="147">
        <v>0</v>
      </c>
    </row>
    <row r="11945" spans="1:8">
      <c r="A11945" s="391" t="s">
        <v>897</v>
      </c>
      <c r="B11945" s="352">
        <v>780340</v>
      </c>
      <c r="C11945" s="356"/>
      <c r="D11945" s="356">
        <v>30</v>
      </c>
      <c r="E11945" s="357" t="s">
        <v>898</v>
      </c>
      <c r="F11945" s="346" t="s">
        <v>899</v>
      </c>
      <c r="G11945" s="147">
        <v>0</v>
      </c>
      <c r="H11945" s="147">
        <v>0</v>
      </c>
    </row>
    <row r="11946" spans="1:8" ht="30">
      <c r="A11946" s="391" t="s">
        <v>900</v>
      </c>
      <c r="B11946" s="352">
        <v>780340</v>
      </c>
      <c r="C11946" s="356"/>
      <c r="D11946" s="356">
        <v>31</v>
      </c>
      <c r="E11946" s="357" t="s">
        <v>901</v>
      </c>
      <c r="F11946" s="346" t="s">
        <v>902</v>
      </c>
      <c r="G11946" s="147">
        <v>368</v>
      </c>
      <c r="H11946" s="147">
        <v>264676</v>
      </c>
    </row>
    <row r="11947" spans="1:8" ht="30">
      <c r="A11947" s="391" t="s">
        <v>903</v>
      </c>
      <c r="B11947" s="352">
        <v>780340</v>
      </c>
      <c r="C11947" s="356"/>
      <c r="D11947" s="356">
        <v>32</v>
      </c>
      <c r="E11947" s="357" t="s">
        <v>904</v>
      </c>
      <c r="F11947" s="346" t="s">
        <v>905</v>
      </c>
      <c r="G11947" s="147">
        <v>0</v>
      </c>
      <c r="H11947" s="147">
        <v>0</v>
      </c>
    </row>
    <row r="11948" spans="1:8" ht="30">
      <c r="A11948" s="391" t="s">
        <v>906</v>
      </c>
      <c r="B11948" s="352">
        <v>780340</v>
      </c>
      <c r="C11948" s="356"/>
      <c r="D11948" s="356">
        <v>33</v>
      </c>
      <c r="E11948" s="357" t="s">
        <v>907</v>
      </c>
      <c r="F11948" s="346" t="s">
        <v>908</v>
      </c>
      <c r="G11948" s="147">
        <v>0</v>
      </c>
      <c r="H11948" s="147">
        <v>0</v>
      </c>
    </row>
    <row r="11949" spans="1:8">
      <c r="A11949" s="391" t="s">
        <v>909</v>
      </c>
      <c r="B11949" s="352">
        <v>780340</v>
      </c>
      <c r="C11949" s="356"/>
      <c r="D11949" s="356">
        <v>34</v>
      </c>
      <c r="E11949" s="357" t="s">
        <v>910</v>
      </c>
      <c r="F11949" s="346" t="s">
        <v>911</v>
      </c>
      <c r="G11949" s="147">
        <v>0</v>
      </c>
      <c r="H11949" s="147">
        <v>0</v>
      </c>
    </row>
    <row r="11950" spans="1:8">
      <c r="A11950" s="391" t="s">
        <v>912</v>
      </c>
      <c r="B11950" s="352">
        <v>780340</v>
      </c>
      <c r="C11950" s="356"/>
      <c r="D11950" s="356">
        <v>35</v>
      </c>
      <c r="E11950" s="357" t="s">
        <v>913</v>
      </c>
      <c r="F11950" s="346" t="s">
        <v>914</v>
      </c>
      <c r="G11950" s="147">
        <v>0</v>
      </c>
      <c r="H11950" s="147">
        <v>0</v>
      </c>
    </row>
    <row r="11951" spans="1:8" ht="30">
      <c r="A11951" s="391" t="s">
        <v>915</v>
      </c>
      <c r="B11951" s="352">
        <v>780340</v>
      </c>
      <c r="C11951" s="356"/>
      <c r="D11951" s="356">
        <v>36</v>
      </c>
      <c r="E11951" s="357" t="s">
        <v>916</v>
      </c>
      <c r="F11951" s="346" t="s">
        <v>917</v>
      </c>
      <c r="G11951" s="147">
        <v>29</v>
      </c>
      <c r="H11951" s="147">
        <v>12614</v>
      </c>
    </row>
    <row r="11952" spans="1:8" ht="28.5">
      <c r="A11952" s="391" t="s">
        <v>918</v>
      </c>
      <c r="B11952" s="352">
        <v>780340</v>
      </c>
      <c r="C11952" s="356"/>
      <c r="D11952" s="354">
        <v>37</v>
      </c>
      <c r="E11952" s="355" t="s">
        <v>919</v>
      </c>
      <c r="F11952" s="348" t="s">
        <v>920</v>
      </c>
      <c r="G11952" s="147">
        <v>361</v>
      </c>
      <c r="H11952" s="147">
        <v>499805</v>
      </c>
    </row>
    <row r="11953" spans="1:8">
      <c r="A11953" s="391" t="s">
        <v>921</v>
      </c>
      <c r="B11953" s="352">
        <v>780340</v>
      </c>
      <c r="C11953" s="356"/>
      <c r="D11953" s="356">
        <v>38</v>
      </c>
      <c r="E11953" s="357" t="s">
        <v>922</v>
      </c>
      <c r="F11953" s="346" t="s">
        <v>39</v>
      </c>
      <c r="G11953" s="147">
        <v>0</v>
      </c>
      <c r="H11953" s="147">
        <v>0</v>
      </c>
    </row>
    <row r="11954" spans="1:8">
      <c r="A11954" s="391" t="s">
        <v>923</v>
      </c>
      <c r="B11954" s="352">
        <v>780340</v>
      </c>
      <c r="C11954" s="356"/>
      <c r="D11954" s="356">
        <v>39</v>
      </c>
      <c r="E11954" s="357" t="s">
        <v>924</v>
      </c>
      <c r="F11954" s="346" t="s">
        <v>40</v>
      </c>
      <c r="G11954" s="147">
        <v>87</v>
      </c>
      <c r="H11954" s="147">
        <v>120452</v>
      </c>
    </row>
    <row r="11955" spans="1:8">
      <c r="A11955" s="391" t="s">
        <v>925</v>
      </c>
      <c r="B11955" s="352">
        <v>780340</v>
      </c>
      <c r="C11955" s="356"/>
      <c r="D11955" s="356">
        <v>40</v>
      </c>
      <c r="E11955" s="357" t="s">
        <v>926</v>
      </c>
      <c r="F11955" s="346" t="s">
        <v>927</v>
      </c>
      <c r="G11955" s="147">
        <v>240</v>
      </c>
      <c r="H11955" s="147">
        <v>332280</v>
      </c>
    </row>
    <row r="11956" spans="1:8">
      <c r="A11956" s="391" t="s">
        <v>928</v>
      </c>
      <c r="B11956" s="352">
        <v>780340</v>
      </c>
      <c r="C11956" s="356"/>
      <c r="D11956" s="356">
        <v>41</v>
      </c>
      <c r="E11956" s="357" t="s">
        <v>929</v>
      </c>
      <c r="F11956" s="346" t="s">
        <v>930</v>
      </c>
      <c r="G11956" s="147">
        <v>34</v>
      </c>
      <c r="H11956" s="147">
        <v>47073</v>
      </c>
    </row>
    <row r="11957" spans="1:8" ht="28.5">
      <c r="A11957" s="391" t="s">
        <v>931</v>
      </c>
      <c r="B11957" s="352">
        <v>780340</v>
      </c>
      <c r="C11957" s="356"/>
      <c r="D11957" s="354">
        <v>42</v>
      </c>
      <c r="E11957" s="355" t="s">
        <v>932</v>
      </c>
      <c r="F11957" s="348" t="s">
        <v>933</v>
      </c>
      <c r="G11957" s="147">
        <v>0</v>
      </c>
      <c r="H11957" s="147">
        <v>0</v>
      </c>
    </row>
    <row r="11958" spans="1:8">
      <c r="A11958" s="391" t="s">
        <v>934</v>
      </c>
      <c r="B11958" s="352">
        <v>780340</v>
      </c>
      <c r="C11958" s="356"/>
      <c r="D11958" s="356">
        <v>43</v>
      </c>
      <c r="E11958" s="357" t="s">
        <v>935</v>
      </c>
      <c r="F11958" s="346" t="s">
        <v>936</v>
      </c>
      <c r="G11958" s="147">
        <v>0</v>
      </c>
      <c r="H11958" s="147">
        <v>0</v>
      </c>
    </row>
    <row r="11959" spans="1:8">
      <c r="A11959" s="391" t="s">
        <v>937</v>
      </c>
      <c r="B11959" s="352">
        <v>780340</v>
      </c>
      <c r="C11959" s="356"/>
      <c r="D11959" s="356">
        <v>44</v>
      </c>
      <c r="E11959" s="357" t="s">
        <v>938</v>
      </c>
      <c r="F11959" s="346" t="s">
        <v>939</v>
      </c>
      <c r="G11959" s="147">
        <v>0</v>
      </c>
      <c r="H11959" s="147">
        <v>0</v>
      </c>
    </row>
    <row r="11960" spans="1:8">
      <c r="A11960" s="391" t="s">
        <v>940</v>
      </c>
      <c r="B11960" s="352">
        <v>780340</v>
      </c>
      <c r="C11960" s="356"/>
      <c r="D11960" s="356">
        <v>45</v>
      </c>
      <c r="E11960" s="357" t="s">
        <v>941</v>
      </c>
      <c r="F11960" s="346" t="s">
        <v>942</v>
      </c>
      <c r="G11960" s="147">
        <v>0</v>
      </c>
      <c r="H11960" s="147">
        <v>0</v>
      </c>
    </row>
    <row r="11961" spans="1:8" ht="28.5">
      <c r="A11961" s="391" t="s">
        <v>943</v>
      </c>
      <c r="B11961" s="352">
        <v>780340</v>
      </c>
      <c r="C11961" s="356"/>
      <c r="D11961" s="354">
        <v>46</v>
      </c>
      <c r="E11961" s="359">
        <v>5</v>
      </c>
      <c r="F11961" s="348" t="s">
        <v>944</v>
      </c>
      <c r="G11961" s="147">
        <v>0</v>
      </c>
      <c r="H11961" s="147">
        <v>0</v>
      </c>
    </row>
    <row r="11962" spans="1:8">
      <c r="A11962" s="391" t="s">
        <v>945</v>
      </c>
      <c r="B11962" s="352">
        <v>780340</v>
      </c>
      <c r="C11962" s="356"/>
      <c r="D11962" s="356">
        <v>47</v>
      </c>
      <c r="E11962" s="357" t="s">
        <v>946</v>
      </c>
      <c r="F11962" s="346" t="s">
        <v>947</v>
      </c>
      <c r="G11962" s="147">
        <v>0</v>
      </c>
      <c r="H11962" s="147">
        <v>0</v>
      </c>
    </row>
    <row r="11963" spans="1:8">
      <c r="A11963" s="391" t="s">
        <v>948</v>
      </c>
      <c r="B11963" s="352">
        <v>780340</v>
      </c>
      <c r="C11963" s="356"/>
      <c r="D11963" s="356">
        <v>48</v>
      </c>
      <c r="E11963" s="357" t="s">
        <v>949</v>
      </c>
      <c r="F11963" s="346" t="s">
        <v>950</v>
      </c>
      <c r="G11963" s="147">
        <v>0</v>
      </c>
      <c r="H11963" s="147">
        <v>0</v>
      </c>
    </row>
    <row r="11964" spans="1:8">
      <c r="A11964" s="394" t="s">
        <v>951</v>
      </c>
      <c r="B11964" s="352">
        <v>780340</v>
      </c>
      <c r="C11964" s="356"/>
      <c r="D11964" s="356">
        <v>49</v>
      </c>
      <c r="E11964" s="358" t="s">
        <v>952</v>
      </c>
      <c r="F11964" s="347" t="s">
        <v>953</v>
      </c>
      <c r="G11964" s="147">
        <v>0</v>
      </c>
      <c r="H11964" s="147">
        <v>0</v>
      </c>
    </row>
    <row r="11965" spans="1:8" ht="30">
      <c r="A11965" s="390" t="s">
        <v>38</v>
      </c>
      <c r="B11965" s="352">
        <v>780355</v>
      </c>
      <c r="C11965" s="363">
        <v>223</v>
      </c>
      <c r="D11965" s="353">
        <v>0</v>
      </c>
      <c r="E11965" s="353">
        <v>0</v>
      </c>
      <c r="F11965" s="428" t="s">
        <v>1091</v>
      </c>
      <c r="G11965" s="149">
        <v>312</v>
      </c>
      <c r="H11965" s="149">
        <v>14546376</v>
      </c>
    </row>
    <row r="11966" spans="1:8" ht="28.5">
      <c r="A11966" s="391" t="s">
        <v>815</v>
      </c>
      <c r="B11966" s="352">
        <v>780355</v>
      </c>
      <c r="C11966" s="356"/>
      <c r="D11966" s="354">
        <v>1</v>
      </c>
      <c r="E11966" s="355">
        <v>1</v>
      </c>
      <c r="F11966" s="348" t="s">
        <v>816</v>
      </c>
      <c r="G11966" s="147">
        <v>0</v>
      </c>
      <c r="H11966" s="147">
        <v>0</v>
      </c>
    </row>
    <row r="11967" spans="1:8">
      <c r="A11967" s="391" t="s">
        <v>817</v>
      </c>
      <c r="B11967" s="352">
        <v>780355</v>
      </c>
      <c r="C11967" s="356"/>
      <c r="D11967" s="356">
        <v>2</v>
      </c>
      <c r="E11967" s="357" t="s">
        <v>818</v>
      </c>
      <c r="F11967" s="346" t="s">
        <v>819</v>
      </c>
      <c r="G11967" s="147">
        <v>0</v>
      </c>
      <c r="H11967" s="147">
        <v>0</v>
      </c>
    </row>
    <row r="11968" spans="1:8" ht="30">
      <c r="A11968" s="391" t="s">
        <v>820</v>
      </c>
      <c r="B11968" s="352">
        <v>780355</v>
      </c>
      <c r="C11968" s="356"/>
      <c r="D11968" s="356">
        <v>3</v>
      </c>
      <c r="E11968" s="357" t="s">
        <v>821</v>
      </c>
      <c r="F11968" s="346" t="s">
        <v>822</v>
      </c>
      <c r="G11968" s="147">
        <v>0</v>
      </c>
      <c r="H11968" s="147">
        <v>0</v>
      </c>
    </row>
    <row r="11969" spans="1:8">
      <c r="A11969" s="391" t="s">
        <v>823</v>
      </c>
      <c r="B11969" s="352">
        <v>780355</v>
      </c>
      <c r="C11969" s="356"/>
      <c r="D11969" s="356">
        <v>4</v>
      </c>
      <c r="E11969" s="357" t="s">
        <v>824</v>
      </c>
      <c r="F11969" s="346" t="s">
        <v>825</v>
      </c>
      <c r="G11969" s="147">
        <v>0</v>
      </c>
      <c r="H11969" s="147">
        <v>0</v>
      </c>
    </row>
    <row r="11970" spans="1:8">
      <c r="A11970" s="391" t="s">
        <v>826</v>
      </c>
      <c r="B11970" s="352">
        <v>780355</v>
      </c>
      <c r="C11970" s="356"/>
      <c r="D11970" s="356">
        <v>5</v>
      </c>
      <c r="E11970" s="357" t="s">
        <v>827</v>
      </c>
      <c r="F11970" s="346" t="s">
        <v>828</v>
      </c>
      <c r="G11970" s="147">
        <v>0</v>
      </c>
      <c r="H11970" s="147">
        <v>0</v>
      </c>
    </row>
    <row r="11971" spans="1:8">
      <c r="A11971" s="391" t="s">
        <v>829</v>
      </c>
      <c r="B11971" s="352">
        <v>780355</v>
      </c>
      <c r="C11971" s="356"/>
      <c r="D11971" s="356">
        <v>6</v>
      </c>
      <c r="E11971" s="357" t="s">
        <v>830</v>
      </c>
      <c r="F11971" s="346" t="s">
        <v>831</v>
      </c>
      <c r="G11971" s="147">
        <v>0</v>
      </c>
      <c r="H11971" s="147">
        <v>0</v>
      </c>
    </row>
    <row r="11972" spans="1:8">
      <c r="A11972" s="392" t="s">
        <v>1491</v>
      </c>
      <c r="B11972" s="352">
        <v>780355</v>
      </c>
      <c r="C11972" s="356"/>
      <c r="D11972" s="356">
        <v>7</v>
      </c>
      <c r="E11972" s="358" t="s">
        <v>832</v>
      </c>
      <c r="F11972" s="347" t="s">
        <v>833</v>
      </c>
      <c r="G11972" s="147">
        <v>0</v>
      </c>
      <c r="H11972" s="147">
        <v>0</v>
      </c>
    </row>
    <row r="11973" spans="1:8">
      <c r="A11973" s="391" t="s">
        <v>834</v>
      </c>
      <c r="B11973" s="352">
        <v>780355</v>
      </c>
      <c r="C11973" s="356"/>
      <c r="D11973" s="356">
        <v>8</v>
      </c>
      <c r="E11973" s="357" t="s">
        <v>835</v>
      </c>
      <c r="F11973" s="346" t="s">
        <v>836</v>
      </c>
      <c r="G11973" s="147">
        <v>0</v>
      </c>
      <c r="H11973" s="147">
        <v>0</v>
      </c>
    </row>
    <row r="11974" spans="1:8" ht="28.5">
      <c r="A11974" s="391" t="s">
        <v>837</v>
      </c>
      <c r="B11974" s="352">
        <v>780355</v>
      </c>
      <c r="C11974" s="356"/>
      <c r="D11974" s="354">
        <v>9</v>
      </c>
      <c r="E11974" s="355" t="s">
        <v>838</v>
      </c>
      <c r="F11974" s="348" t="s">
        <v>839</v>
      </c>
      <c r="G11974" s="147">
        <v>312</v>
      </c>
      <c r="H11974" s="147">
        <v>14546376</v>
      </c>
    </row>
    <row r="11975" spans="1:8">
      <c r="A11975" s="391" t="s">
        <v>840</v>
      </c>
      <c r="B11975" s="352">
        <v>780355</v>
      </c>
      <c r="C11975" s="356"/>
      <c r="D11975" s="356">
        <v>10</v>
      </c>
      <c r="E11975" s="357" t="s">
        <v>841</v>
      </c>
      <c r="F11975" s="346" t="s">
        <v>842</v>
      </c>
      <c r="G11975" s="147">
        <v>0</v>
      </c>
      <c r="H11975" s="147">
        <v>0</v>
      </c>
    </row>
    <row r="11976" spans="1:8">
      <c r="A11976" s="391" t="s">
        <v>843</v>
      </c>
      <c r="B11976" s="352">
        <v>780355</v>
      </c>
      <c r="C11976" s="356"/>
      <c r="D11976" s="356">
        <v>11</v>
      </c>
      <c r="E11976" s="357" t="s">
        <v>844</v>
      </c>
      <c r="F11976" s="346" t="s">
        <v>845</v>
      </c>
      <c r="G11976" s="147">
        <v>0</v>
      </c>
      <c r="H11976" s="147">
        <v>0</v>
      </c>
    </row>
    <row r="11977" spans="1:8">
      <c r="A11977" s="391" t="s">
        <v>846</v>
      </c>
      <c r="B11977" s="352">
        <v>780355</v>
      </c>
      <c r="C11977" s="356"/>
      <c r="D11977" s="356">
        <v>12</v>
      </c>
      <c r="E11977" s="357" t="s">
        <v>847</v>
      </c>
      <c r="F11977" s="346" t="s">
        <v>848</v>
      </c>
      <c r="G11977" s="147">
        <v>0</v>
      </c>
      <c r="H11977" s="147">
        <v>0</v>
      </c>
    </row>
    <row r="11978" spans="1:8">
      <c r="A11978" s="391" t="s">
        <v>849</v>
      </c>
      <c r="B11978" s="352">
        <v>780355</v>
      </c>
      <c r="C11978" s="356"/>
      <c r="D11978" s="356">
        <v>13</v>
      </c>
      <c r="E11978" s="357" t="s">
        <v>850</v>
      </c>
      <c r="F11978" s="346" t="s">
        <v>851</v>
      </c>
      <c r="G11978" s="147">
        <v>312</v>
      </c>
      <c r="H11978" s="147">
        <v>14546376</v>
      </c>
    </row>
    <row r="11979" spans="1:8">
      <c r="A11979" s="391" t="s">
        <v>852</v>
      </c>
      <c r="B11979" s="352">
        <v>780355</v>
      </c>
      <c r="C11979" s="356"/>
      <c r="D11979" s="356">
        <v>14</v>
      </c>
      <c r="E11979" s="357" t="s">
        <v>853</v>
      </c>
      <c r="F11979" s="346" t="s">
        <v>854</v>
      </c>
      <c r="G11979" s="147">
        <v>0</v>
      </c>
      <c r="H11979" s="147">
        <v>0</v>
      </c>
    </row>
    <row r="11980" spans="1:8">
      <c r="A11980" s="392" t="s">
        <v>1492</v>
      </c>
      <c r="B11980" s="352">
        <v>780355</v>
      </c>
      <c r="C11980" s="498"/>
      <c r="D11980" s="356">
        <v>15</v>
      </c>
      <c r="E11980" s="358" t="s">
        <v>1337</v>
      </c>
      <c r="F11980" s="347" t="s">
        <v>855</v>
      </c>
      <c r="G11980" s="147">
        <v>0</v>
      </c>
      <c r="H11980" s="147">
        <v>0</v>
      </c>
    </row>
    <row r="11981" spans="1:8">
      <c r="A11981" s="391" t="s">
        <v>856</v>
      </c>
      <c r="B11981" s="352">
        <v>780355</v>
      </c>
      <c r="C11981" s="356"/>
      <c r="D11981" s="356">
        <v>16</v>
      </c>
      <c r="E11981" s="357" t="s">
        <v>857</v>
      </c>
      <c r="F11981" s="346" t="s">
        <v>858</v>
      </c>
      <c r="G11981" s="147">
        <v>0</v>
      </c>
      <c r="H11981" s="147">
        <v>0</v>
      </c>
    </row>
    <row r="11982" spans="1:8">
      <c r="A11982" s="391" t="s">
        <v>859</v>
      </c>
      <c r="B11982" s="352">
        <v>780355</v>
      </c>
      <c r="C11982" s="356"/>
      <c r="D11982" s="354">
        <v>17</v>
      </c>
      <c r="E11982" s="355" t="s">
        <v>860</v>
      </c>
      <c r="F11982" s="348" t="s">
        <v>861</v>
      </c>
      <c r="G11982" s="147">
        <v>0</v>
      </c>
      <c r="H11982" s="147">
        <v>0</v>
      </c>
    </row>
    <row r="11983" spans="1:8" ht="28.5">
      <c r="A11983" s="393" t="s">
        <v>862</v>
      </c>
      <c r="B11983" s="352">
        <v>780355</v>
      </c>
      <c r="C11983" s="356"/>
      <c r="D11983" s="354">
        <v>18</v>
      </c>
      <c r="E11983" s="355" t="s">
        <v>863</v>
      </c>
      <c r="F11983" s="348" t="s">
        <v>864</v>
      </c>
      <c r="G11983" s="147">
        <v>0</v>
      </c>
      <c r="H11983" s="147">
        <v>0</v>
      </c>
    </row>
    <row r="11984" spans="1:8" ht="30">
      <c r="A11984" s="391" t="s">
        <v>865</v>
      </c>
      <c r="B11984" s="352">
        <v>780355</v>
      </c>
      <c r="C11984" s="356"/>
      <c r="D11984" s="356">
        <v>19</v>
      </c>
      <c r="E11984" s="357" t="s">
        <v>866</v>
      </c>
      <c r="F11984" s="346" t="s">
        <v>867</v>
      </c>
      <c r="G11984" s="147">
        <v>0</v>
      </c>
      <c r="H11984" s="147">
        <v>0</v>
      </c>
    </row>
    <row r="11985" spans="1:8" ht="30">
      <c r="A11985" s="391" t="s">
        <v>868</v>
      </c>
      <c r="B11985" s="352">
        <v>780355</v>
      </c>
      <c r="C11985" s="356"/>
      <c r="D11985" s="356">
        <v>20</v>
      </c>
      <c r="E11985" s="357" t="s">
        <v>869</v>
      </c>
      <c r="F11985" s="346" t="s">
        <v>870</v>
      </c>
      <c r="G11985" s="147">
        <v>0</v>
      </c>
      <c r="H11985" s="147">
        <v>0</v>
      </c>
    </row>
    <row r="11986" spans="1:8">
      <c r="A11986" s="391" t="s">
        <v>871</v>
      </c>
      <c r="B11986" s="352">
        <v>780355</v>
      </c>
      <c r="C11986" s="356"/>
      <c r="D11986" s="356">
        <v>21</v>
      </c>
      <c r="E11986" s="357" t="s">
        <v>872</v>
      </c>
      <c r="F11986" s="346" t="s">
        <v>873</v>
      </c>
      <c r="G11986" s="147">
        <v>0</v>
      </c>
      <c r="H11986" s="147">
        <v>0</v>
      </c>
    </row>
    <row r="11987" spans="1:8">
      <c r="A11987" s="391" t="s">
        <v>874</v>
      </c>
      <c r="B11987" s="352">
        <v>780355</v>
      </c>
      <c r="C11987" s="356"/>
      <c r="D11987" s="356">
        <v>22</v>
      </c>
      <c r="E11987" s="357" t="s">
        <v>875</v>
      </c>
      <c r="F11987" s="346" t="s">
        <v>876</v>
      </c>
      <c r="G11987" s="147">
        <v>0</v>
      </c>
      <c r="H11987" s="147">
        <v>0</v>
      </c>
    </row>
    <row r="11988" spans="1:8">
      <c r="A11988" s="391" t="s">
        <v>877</v>
      </c>
      <c r="B11988" s="352">
        <v>780355</v>
      </c>
      <c r="C11988" s="356"/>
      <c r="D11988" s="356">
        <v>23</v>
      </c>
      <c r="E11988" s="357" t="s">
        <v>878</v>
      </c>
      <c r="F11988" s="346" t="s">
        <v>879</v>
      </c>
      <c r="G11988" s="147">
        <v>0</v>
      </c>
      <c r="H11988" s="147">
        <v>0</v>
      </c>
    </row>
    <row r="11989" spans="1:8">
      <c r="A11989" s="391" t="s">
        <v>880</v>
      </c>
      <c r="B11989" s="352">
        <v>780355</v>
      </c>
      <c r="C11989" s="356"/>
      <c r="D11989" s="356">
        <v>24</v>
      </c>
      <c r="E11989" s="357" t="s">
        <v>881</v>
      </c>
      <c r="F11989" s="346" t="s">
        <v>882</v>
      </c>
      <c r="G11989" s="147">
        <v>0</v>
      </c>
      <c r="H11989" s="147">
        <v>0</v>
      </c>
    </row>
    <row r="11990" spans="1:8">
      <c r="A11990" s="391" t="s">
        <v>883</v>
      </c>
      <c r="B11990" s="352">
        <v>780355</v>
      </c>
      <c r="C11990" s="356"/>
      <c r="D11990" s="354">
        <v>25</v>
      </c>
      <c r="E11990" s="355" t="s">
        <v>884</v>
      </c>
      <c r="F11990" s="348" t="s">
        <v>497</v>
      </c>
      <c r="G11990" s="147">
        <v>0</v>
      </c>
      <c r="H11990" s="147">
        <v>0</v>
      </c>
    </row>
    <row r="11991" spans="1:8" ht="28.5">
      <c r="A11991" s="391" t="s">
        <v>885</v>
      </c>
      <c r="B11991" s="352">
        <v>780355</v>
      </c>
      <c r="C11991" s="356"/>
      <c r="D11991" s="354">
        <v>26</v>
      </c>
      <c r="E11991" s="355" t="s">
        <v>886</v>
      </c>
      <c r="F11991" s="348" t="s">
        <v>887</v>
      </c>
      <c r="G11991" s="147">
        <v>0</v>
      </c>
      <c r="H11991" s="147">
        <v>0</v>
      </c>
    </row>
    <row r="11992" spans="1:8">
      <c r="A11992" s="391" t="s">
        <v>888</v>
      </c>
      <c r="B11992" s="352">
        <v>780355</v>
      </c>
      <c r="C11992" s="356"/>
      <c r="D11992" s="356">
        <v>27</v>
      </c>
      <c r="E11992" s="357" t="s">
        <v>889</v>
      </c>
      <c r="F11992" s="346" t="s">
        <v>890</v>
      </c>
      <c r="G11992" s="147">
        <v>0</v>
      </c>
      <c r="H11992" s="147">
        <v>0</v>
      </c>
    </row>
    <row r="11993" spans="1:8">
      <c r="A11993" s="391" t="s">
        <v>891</v>
      </c>
      <c r="B11993" s="352">
        <v>780355</v>
      </c>
      <c r="C11993" s="356"/>
      <c r="D11993" s="356">
        <v>28</v>
      </c>
      <c r="E11993" s="357" t="s">
        <v>892</v>
      </c>
      <c r="F11993" s="346" t="s">
        <v>893</v>
      </c>
      <c r="G11993" s="147">
        <v>0</v>
      </c>
      <c r="H11993" s="147">
        <v>0</v>
      </c>
    </row>
    <row r="11994" spans="1:8">
      <c r="A11994" s="391" t="s">
        <v>894</v>
      </c>
      <c r="B11994" s="352">
        <v>780355</v>
      </c>
      <c r="C11994" s="356"/>
      <c r="D11994" s="356">
        <v>29</v>
      </c>
      <c r="E11994" s="357" t="s">
        <v>895</v>
      </c>
      <c r="F11994" s="346" t="s">
        <v>896</v>
      </c>
      <c r="G11994" s="147">
        <v>0</v>
      </c>
      <c r="H11994" s="147">
        <v>0</v>
      </c>
    </row>
    <row r="11995" spans="1:8">
      <c r="A11995" s="391" t="s">
        <v>897</v>
      </c>
      <c r="B11995" s="352">
        <v>780355</v>
      </c>
      <c r="C11995" s="356"/>
      <c r="D11995" s="356">
        <v>30</v>
      </c>
      <c r="E11995" s="357" t="s">
        <v>898</v>
      </c>
      <c r="F11995" s="346" t="s">
        <v>899</v>
      </c>
      <c r="G11995" s="147">
        <v>0</v>
      </c>
      <c r="H11995" s="147">
        <v>0</v>
      </c>
    </row>
    <row r="11996" spans="1:8" ht="30">
      <c r="A11996" s="391" t="s">
        <v>900</v>
      </c>
      <c r="B11996" s="352">
        <v>780355</v>
      </c>
      <c r="C11996" s="356"/>
      <c r="D11996" s="356">
        <v>31</v>
      </c>
      <c r="E11996" s="357" t="s">
        <v>901</v>
      </c>
      <c r="F11996" s="346" t="s">
        <v>902</v>
      </c>
      <c r="G11996" s="147">
        <v>0</v>
      </c>
      <c r="H11996" s="147">
        <v>0</v>
      </c>
    </row>
    <row r="11997" spans="1:8" ht="30">
      <c r="A11997" s="391" t="s">
        <v>903</v>
      </c>
      <c r="B11997" s="352">
        <v>780355</v>
      </c>
      <c r="C11997" s="356"/>
      <c r="D11997" s="356">
        <v>32</v>
      </c>
      <c r="E11997" s="357" t="s">
        <v>904</v>
      </c>
      <c r="F11997" s="346" t="s">
        <v>905</v>
      </c>
      <c r="G11997" s="147">
        <v>0</v>
      </c>
      <c r="H11997" s="147">
        <v>0</v>
      </c>
    </row>
    <row r="11998" spans="1:8" ht="30">
      <c r="A11998" s="391" t="s">
        <v>906</v>
      </c>
      <c r="B11998" s="352">
        <v>780355</v>
      </c>
      <c r="C11998" s="356"/>
      <c r="D11998" s="356">
        <v>33</v>
      </c>
      <c r="E11998" s="357" t="s">
        <v>907</v>
      </c>
      <c r="F11998" s="346" t="s">
        <v>908</v>
      </c>
      <c r="G11998" s="147">
        <v>0</v>
      </c>
      <c r="H11998" s="147">
        <v>0</v>
      </c>
    </row>
    <row r="11999" spans="1:8">
      <c r="A11999" s="391" t="s">
        <v>909</v>
      </c>
      <c r="B11999" s="352">
        <v>780355</v>
      </c>
      <c r="C11999" s="356"/>
      <c r="D11999" s="356">
        <v>34</v>
      </c>
      <c r="E11999" s="357" t="s">
        <v>910</v>
      </c>
      <c r="F11999" s="346" t="s">
        <v>911</v>
      </c>
      <c r="G11999" s="147">
        <v>0</v>
      </c>
      <c r="H11999" s="147">
        <v>0</v>
      </c>
    </row>
    <row r="12000" spans="1:8">
      <c r="A12000" s="391" t="s">
        <v>912</v>
      </c>
      <c r="B12000" s="352">
        <v>780355</v>
      </c>
      <c r="C12000" s="356"/>
      <c r="D12000" s="356">
        <v>35</v>
      </c>
      <c r="E12000" s="357" t="s">
        <v>913</v>
      </c>
      <c r="F12000" s="346" t="s">
        <v>914</v>
      </c>
      <c r="G12000" s="147">
        <v>0</v>
      </c>
      <c r="H12000" s="147">
        <v>0</v>
      </c>
    </row>
    <row r="12001" spans="1:8" ht="30">
      <c r="A12001" s="391" t="s">
        <v>915</v>
      </c>
      <c r="B12001" s="352">
        <v>780355</v>
      </c>
      <c r="C12001" s="356"/>
      <c r="D12001" s="356">
        <v>36</v>
      </c>
      <c r="E12001" s="357" t="s">
        <v>916</v>
      </c>
      <c r="F12001" s="346" t="s">
        <v>917</v>
      </c>
      <c r="G12001" s="147">
        <v>0</v>
      </c>
      <c r="H12001" s="147">
        <v>0</v>
      </c>
    </row>
    <row r="12002" spans="1:8" ht="28.5">
      <c r="A12002" s="391" t="s">
        <v>918</v>
      </c>
      <c r="B12002" s="352">
        <v>780355</v>
      </c>
      <c r="C12002" s="356"/>
      <c r="D12002" s="354">
        <v>37</v>
      </c>
      <c r="E12002" s="355" t="s">
        <v>919</v>
      </c>
      <c r="F12002" s="348" t="s">
        <v>920</v>
      </c>
      <c r="G12002" s="147">
        <v>0</v>
      </c>
      <c r="H12002" s="147">
        <v>0</v>
      </c>
    </row>
    <row r="12003" spans="1:8">
      <c r="A12003" s="391" t="s">
        <v>921</v>
      </c>
      <c r="B12003" s="352">
        <v>780355</v>
      </c>
      <c r="C12003" s="356"/>
      <c r="D12003" s="356">
        <v>38</v>
      </c>
      <c r="E12003" s="357" t="s">
        <v>922</v>
      </c>
      <c r="F12003" s="346" t="s">
        <v>39</v>
      </c>
      <c r="G12003" s="147">
        <v>0</v>
      </c>
      <c r="H12003" s="147">
        <v>0</v>
      </c>
    </row>
    <row r="12004" spans="1:8">
      <c r="A12004" s="391" t="s">
        <v>923</v>
      </c>
      <c r="B12004" s="352">
        <v>780355</v>
      </c>
      <c r="C12004" s="356"/>
      <c r="D12004" s="356">
        <v>39</v>
      </c>
      <c r="E12004" s="357" t="s">
        <v>924</v>
      </c>
      <c r="F12004" s="346" t="s">
        <v>40</v>
      </c>
      <c r="G12004" s="147">
        <v>0</v>
      </c>
      <c r="H12004" s="147">
        <v>0</v>
      </c>
    </row>
    <row r="12005" spans="1:8">
      <c r="A12005" s="391" t="s">
        <v>925</v>
      </c>
      <c r="B12005" s="352">
        <v>780355</v>
      </c>
      <c r="C12005" s="356"/>
      <c r="D12005" s="356">
        <v>40</v>
      </c>
      <c r="E12005" s="357" t="s">
        <v>926</v>
      </c>
      <c r="F12005" s="346" t="s">
        <v>927</v>
      </c>
      <c r="G12005" s="147">
        <v>0</v>
      </c>
      <c r="H12005" s="147">
        <v>0</v>
      </c>
    </row>
    <row r="12006" spans="1:8">
      <c r="A12006" s="391" t="s">
        <v>928</v>
      </c>
      <c r="B12006" s="352">
        <v>780355</v>
      </c>
      <c r="C12006" s="356"/>
      <c r="D12006" s="356">
        <v>41</v>
      </c>
      <c r="E12006" s="357" t="s">
        <v>929</v>
      </c>
      <c r="F12006" s="346" t="s">
        <v>930</v>
      </c>
      <c r="G12006" s="147">
        <v>0</v>
      </c>
      <c r="H12006" s="147">
        <v>0</v>
      </c>
    </row>
    <row r="12007" spans="1:8" ht="28.5">
      <c r="A12007" s="391" t="s">
        <v>931</v>
      </c>
      <c r="B12007" s="352">
        <v>780355</v>
      </c>
      <c r="C12007" s="356"/>
      <c r="D12007" s="354">
        <v>42</v>
      </c>
      <c r="E12007" s="355" t="s">
        <v>932</v>
      </c>
      <c r="F12007" s="348" t="s">
        <v>933</v>
      </c>
      <c r="G12007" s="147">
        <v>0</v>
      </c>
      <c r="H12007" s="147">
        <v>0</v>
      </c>
    </row>
    <row r="12008" spans="1:8">
      <c r="A12008" s="391" t="s">
        <v>934</v>
      </c>
      <c r="B12008" s="352">
        <v>780355</v>
      </c>
      <c r="C12008" s="356"/>
      <c r="D12008" s="356">
        <v>43</v>
      </c>
      <c r="E12008" s="357" t="s">
        <v>935</v>
      </c>
      <c r="F12008" s="346" t="s">
        <v>936</v>
      </c>
      <c r="G12008" s="147">
        <v>0</v>
      </c>
      <c r="H12008" s="147">
        <v>0</v>
      </c>
    </row>
    <row r="12009" spans="1:8">
      <c r="A12009" s="391" t="s">
        <v>937</v>
      </c>
      <c r="B12009" s="352">
        <v>780355</v>
      </c>
      <c r="C12009" s="356"/>
      <c r="D12009" s="356">
        <v>44</v>
      </c>
      <c r="E12009" s="357" t="s">
        <v>938</v>
      </c>
      <c r="F12009" s="346" t="s">
        <v>939</v>
      </c>
      <c r="G12009" s="147">
        <v>0</v>
      </c>
      <c r="H12009" s="147">
        <v>0</v>
      </c>
    </row>
    <row r="12010" spans="1:8">
      <c r="A12010" s="391" t="s">
        <v>940</v>
      </c>
      <c r="B12010" s="352">
        <v>780355</v>
      </c>
      <c r="C12010" s="356"/>
      <c r="D12010" s="356">
        <v>45</v>
      </c>
      <c r="E12010" s="357" t="s">
        <v>941</v>
      </c>
      <c r="F12010" s="346" t="s">
        <v>942</v>
      </c>
      <c r="G12010" s="147">
        <v>0</v>
      </c>
      <c r="H12010" s="147">
        <v>0</v>
      </c>
    </row>
    <row r="12011" spans="1:8" ht="28.5">
      <c r="A12011" s="391" t="s">
        <v>943</v>
      </c>
      <c r="B12011" s="352">
        <v>780355</v>
      </c>
      <c r="C12011" s="356"/>
      <c r="D12011" s="354">
        <v>46</v>
      </c>
      <c r="E12011" s="359">
        <v>5</v>
      </c>
      <c r="F12011" s="348" t="s">
        <v>944</v>
      </c>
      <c r="G12011" s="147">
        <v>0</v>
      </c>
      <c r="H12011" s="147">
        <v>0</v>
      </c>
    </row>
    <row r="12012" spans="1:8">
      <c r="A12012" s="391" t="s">
        <v>945</v>
      </c>
      <c r="B12012" s="352">
        <v>780355</v>
      </c>
      <c r="C12012" s="356"/>
      <c r="D12012" s="356">
        <v>47</v>
      </c>
      <c r="E12012" s="357" t="s">
        <v>946</v>
      </c>
      <c r="F12012" s="346" t="s">
        <v>947</v>
      </c>
      <c r="G12012" s="147">
        <v>0</v>
      </c>
      <c r="H12012" s="147">
        <v>0</v>
      </c>
    </row>
    <row r="12013" spans="1:8">
      <c r="A12013" s="391" t="s">
        <v>948</v>
      </c>
      <c r="B12013" s="352">
        <v>780355</v>
      </c>
      <c r="C12013" s="356"/>
      <c r="D12013" s="356">
        <v>48</v>
      </c>
      <c r="E12013" s="357" t="s">
        <v>949</v>
      </c>
      <c r="F12013" s="346" t="s">
        <v>950</v>
      </c>
      <c r="G12013" s="147">
        <v>0</v>
      </c>
      <c r="H12013" s="147">
        <v>0</v>
      </c>
    </row>
    <row r="12014" spans="1:8">
      <c r="A12014" s="394" t="s">
        <v>951</v>
      </c>
      <c r="B12014" s="352">
        <v>780355</v>
      </c>
      <c r="C12014" s="356"/>
      <c r="D12014" s="356">
        <v>49</v>
      </c>
      <c r="E12014" s="358" t="s">
        <v>952</v>
      </c>
      <c r="F12014" s="347" t="s">
        <v>953</v>
      </c>
      <c r="G12014" s="147">
        <v>0</v>
      </c>
      <c r="H12014" s="147">
        <v>0</v>
      </c>
    </row>
    <row r="12015" spans="1:8" ht="30">
      <c r="A12015" s="390" t="s">
        <v>38</v>
      </c>
      <c r="B12015" s="352">
        <v>780357</v>
      </c>
      <c r="C12015" s="363">
        <v>224</v>
      </c>
      <c r="D12015" s="353">
        <v>0</v>
      </c>
      <c r="E12015" s="353">
        <v>0</v>
      </c>
      <c r="F12015" s="428" t="s">
        <v>1092</v>
      </c>
      <c r="G12015" s="149">
        <v>500</v>
      </c>
      <c r="H12015" s="149">
        <v>40285591</v>
      </c>
    </row>
    <row r="12016" spans="1:8" ht="28.5">
      <c r="A12016" s="391" t="s">
        <v>815</v>
      </c>
      <c r="B12016" s="352">
        <v>780357</v>
      </c>
      <c r="C12016" s="356"/>
      <c r="D12016" s="354">
        <v>1</v>
      </c>
      <c r="E12016" s="355">
        <v>1</v>
      </c>
      <c r="F12016" s="348" t="s">
        <v>816</v>
      </c>
      <c r="G12016" s="147">
        <v>0</v>
      </c>
      <c r="H12016" s="147">
        <v>0</v>
      </c>
    </row>
    <row r="12017" spans="1:8">
      <c r="A12017" s="391" t="s">
        <v>817</v>
      </c>
      <c r="B12017" s="352">
        <v>780357</v>
      </c>
      <c r="C12017" s="356"/>
      <c r="D12017" s="356">
        <v>2</v>
      </c>
      <c r="E12017" s="357" t="s">
        <v>818</v>
      </c>
      <c r="F12017" s="346" t="s">
        <v>819</v>
      </c>
      <c r="G12017" s="147">
        <v>0</v>
      </c>
      <c r="H12017" s="147">
        <v>0</v>
      </c>
    </row>
    <row r="12018" spans="1:8" ht="30">
      <c r="A12018" s="391" t="s">
        <v>820</v>
      </c>
      <c r="B12018" s="352">
        <v>780357</v>
      </c>
      <c r="C12018" s="356"/>
      <c r="D12018" s="356">
        <v>3</v>
      </c>
      <c r="E12018" s="357" t="s">
        <v>821</v>
      </c>
      <c r="F12018" s="346" t="s">
        <v>822</v>
      </c>
      <c r="G12018" s="147">
        <v>0</v>
      </c>
      <c r="H12018" s="147">
        <v>0</v>
      </c>
    </row>
    <row r="12019" spans="1:8">
      <c r="A12019" s="391" t="s">
        <v>823</v>
      </c>
      <c r="B12019" s="352">
        <v>780357</v>
      </c>
      <c r="C12019" s="356"/>
      <c r="D12019" s="356">
        <v>4</v>
      </c>
      <c r="E12019" s="357" t="s">
        <v>824</v>
      </c>
      <c r="F12019" s="346" t="s">
        <v>825</v>
      </c>
      <c r="G12019" s="147">
        <v>0</v>
      </c>
      <c r="H12019" s="147">
        <v>0</v>
      </c>
    </row>
    <row r="12020" spans="1:8">
      <c r="A12020" s="391" t="s">
        <v>826</v>
      </c>
      <c r="B12020" s="352">
        <v>780357</v>
      </c>
      <c r="C12020" s="356"/>
      <c r="D12020" s="356">
        <v>5</v>
      </c>
      <c r="E12020" s="357" t="s">
        <v>827</v>
      </c>
      <c r="F12020" s="346" t="s">
        <v>828</v>
      </c>
      <c r="G12020" s="147">
        <v>0</v>
      </c>
      <c r="H12020" s="147">
        <v>0</v>
      </c>
    </row>
    <row r="12021" spans="1:8">
      <c r="A12021" s="391" t="s">
        <v>829</v>
      </c>
      <c r="B12021" s="352">
        <v>780357</v>
      </c>
      <c r="C12021" s="356"/>
      <c r="D12021" s="356">
        <v>6</v>
      </c>
      <c r="E12021" s="357" t="s">
        <v>830</v>
      </c>
      <c r="F12021" s="346" t="s">
        <v>831</v>
      </c>
      <c r="G12021" s="147">
        <v>0</v>
      </c>
      <c r="H12021" s="147">
        <v>0</v>
      </c>
    </row>
    <row r="12022" spans="1:8">
      <c r="A12022" s="392" t="s">
        <v>1491</v>
      </c>
      <c r="B12022" s="352">
        <v>780357</v>
      </c>
      <c r="C12022" s="356"/>
      <c r="D12022" s="356">
        <v>7</v>
      </c>
      <c r="E12022" s="358" t="s">
        <v>832</v>
      </c>
      <c r="F12022" s="347" t="s">
        <v>833</v>
      </c>
      <c r="G12022" s="147">
        <v>0</v>
      </c>
      <c r="H12022" s="147">
        <v>0</v>
      </c>
    </row>
    <row r="12023" spans="1:8">
      <c r="A12023" s="391" t="s">
        <v>834</v>
      </c>
      <c r="B12023" s="352">
        <v>780357</v>
      </c>
      <c r="C12023" s="356"/>
      <c r="D12023" s="356">
        <v>8</v>
      </c>
      <c r="E12023" s="357" t="s">
        <v>835</v>
      </c>
      <c r="F12023" s="346" t="s">
        <v>836</v>
      </c>
      <c r="G12023" s="147">
        <v>0</v>
      </c>
      <c r="H12023" s="147">
        <v>0</v>
      </c>
    </row>
    <row r="12024" spans="1:8" ht="28.5">
      <c r="A12024" s="391" t="s">
        <v>837</v>
      </c>
      <c r="B12024" s="352">
        <v>780357</v>
      </c>
      <c r="C12024" s="356"/>
      <c r="D12024" s="354">
        <v>9</v>
      </c>
      <c r="E12024" s="355" t="s">
        <v>838</v>
      </c>
      <c r="F12024" s="348" t="s">
        <v>839</v>
      </c>
      <c r="G12024" s="147">
        <v>307</v>
      </c>
      <c r="H12024" s="147">
        <v>40058803</v>
      </c>
    </row>
    <row r="12025" spans="1:8">
      <c r="A12025" s="391" t="s">
        <v>840</v>
      </c>
      <c r="B12025" s="352">
        <v>780357</v>
      </c>
      <c r="C12025" s="356"/>
      <c r="D12025" s="356">
        <v>10</v>
      </c>
      <c r="E12025" s="357" t="s">
        <v>841</v>
      </c>
      <c r="F12025" s="346" t="s">
        <v>842</v>
      </c>
      <c r="G12025" s="147">
        <v>0</v>
      </c>
      <c r="H12025" s="147">
        <v>0</v>
      </c>
    </row>
    <row r="12026" spans="1:8">
      <c r="A12026" s="391" t="s">
        <v>843</v>
      </c>
      <c r="B12026" s="352">
        <v>780357</v>
      </c>
      <c r="C12026" s="356"/>
      <c r="D12026" s="356">
        <v>11</v>
      </c>
      <c r="E12026" s="357" t="s">
        <v>844</v>
      </c>
      <c r="F12026" s="346" t="s">
        <v>845</v>
      </c>
      <c r="G12026" s="147">
        <v>307</v>
      </c>
      <c r="H12026" s="147">
        <v>40058803</v>
      </c>
    </row>
    <row r="12027" spans="1:8">
      <c r="A12027" s="391" t="s">
        <v>846</v>
      </c>
      <c r="B12027" s="352">
        <v>780357</v>
      </c>
      <c r="C12027" s="356"/>
      <c r="D12027" s="356">
        <v>12</v>
      </c>
      <c r="E12027" s="357" t="s">
        <v>847</v>
      </c>
      <c r="F12027" s="346" t="s">
        <v>848</v>
      </c>
      <c r="G12027" s="147">
        <v>0</v>
      </c>
      <c r="H12027" s="147">
        <v>0</v>
      </c>
    </row>
    <row r="12028" spans="1:8">
      <c r="A12028" s="391" t="s">
        <v>849</v>
      </c>
      <c r="B12028" s="352">
        <v>780357</v>
      </c>
      <c r="C12028" s="356"/>
      <c r="D12028" s="356">
        <v>13</v>
      </c>
      <c r="E12028" s="357" t="s">
        <v>850</v>
      </c>
      <c r="F12028" s="346" t="s">
        <v>851</v>
      </c>
      <c r="G12028" s="147">
        <v>0</v>
      </c>
      <c r="H12028" s="147">
        <v>0</v>
      </c>
    </row>
    <row r="12029" spans="1:8">
      <c r="A12029" s="391" t="s">
        <v>852</v>
      </c>
      <c r="B12029" s="352">
        <v>780357</v>
      </c>
      <c r="C12029" s="356"/>
      <c r="D12029" s="356">
        <v>14</v>
      </c>
      <c r="E12029" s="357" t="s">
        <v>853</v>
      </c>
      <c r="F12029" s="346" t="s">
        <v>854</v>
      </c>
      <c r="G12029" s="147">
        <v>0</v>
      </c>
      <c r="H12029" s="147">
        <v>0</v>
      </c>
    </row>
    <row r="12030" spans="1:8">
      <c r="A12030" s="392" t="s">
        <v>1492</v>
      </c>
      <c r="B12030" s="352">
        <v>780357</v>
      </c>
      <c r="C12030" s="498"/>
      <c r="D12030" s="356">
        <v>15</v>
      </c>
      <c r="E12030" s="358" t="s">
        <v>1337</v>
      </c>
      <c r="F12030" s="347" t="s">
        <v>855</v>
      </c>
      <c r="G12030" s="147">
        <v>0</v>
      </c>
      <c r="H12030" s="147">
        <v>0</v>
      </c>
    </row>
    <row r="12031" spans="1:8">
      <c r="A12031" s="391" t="s">
        <v>856</v>
      </c>
      <c r="B12031" s="352">
        <v>780357</v>
      </c>
      <c r="C12031" s="356"/>
      <c r="D12031" s="356">
        <v>16</v>
      </c>
      <c r="E12031" s="357" t="s">
        <v>857</v>
      </c>
      <c r="F12031" s="346" t="s">
        <v>858</v>
      </c>
      <c r="G12031" s="147">
        <v>0</v>
      </c>
      <c r="H12031" s="147">
        <v>0</v>
      </c>
    </row>
    <row r="12032" spans="1:8">
      <c r="A12032" s="391" t="s">
        <v>859</v>
      </c>
      <c r="B12032" s="352">
        <v>780357</v>
      </c>
      <c r="C12032" s="356"/>
      <c r="D12032" s="354">
        <v>17</v>
      </c>
      <c r="E12032" s="355" t="s">
        <v>860</v>
      </c>
      <c r="F12032" s="348" t="s">
        <v>861</v>
      </c>
      <c r="G12032" s="147">
        <v>193</v>
      </c>
      <c r="H12032" s="147">
        <v>226788</v>
      </c>
    </row>
    <row r="12033" spans="1:8" ht="28.5">
      <c r="A12033" s="393" t="s">
        <v>862</v>
      </c>
      <c r="B12033" s="352">
        <v>780357</v>
      </c>
      <c r="C12033" s="356"/>
      <c r="D12033" s="354">
        <v>18</v>
      </c>
      <c r="E12033" s="355" t="s">
        <v>863</v>
      </c>
      <c r="F12033" s="348" t="s">
        <v>864</v>
      </c>
      <c r="G12033" s="147">
        <v>193</v>
      </c>
      <c r="H12033" s="147">
        <v>226788</v>
      </c>
    </row>
    <row r="12034" spans="1:8" ht="30">
      <c r="A12034" s="391" t="s">
        <v>865</v>
      </c>
      <c r="B12034" s="352">
        <v>780357</v>
      </c>
      <c r="C12034" s="356"/>
      <c r="D12034" s="356">
        <v>19</v>
      </c>
      <c r="E12034" s="357" t="s">
        <v>866</v>
      </c>
      <c r="F12034" s="346" t="s">
        <v>867</v>
      </c>
      <c r="G12034" s="147">
        <v>0</v>
      </c>
      <c r="H12034" s="147">
        <v>0</v>
      </c>
    </row>
    <row r="12035" spans="1:8" ht="30">
      <c r="A12035" s="391" t="s">
        <v>868</v>
      </c>
      <c r="B12035" s="352">
        <v>780357</v>
      </c>
      <c r="C12035" s="356"/>
      <c r="D12035" s="356">
        <v>20</v>
      </c>
      <c r="E12035" s="357" t="s">
        <v>869</v>
      </c>
      <c r="F12035" s="346" t="s">
        <v>870</v>
      </c>
      <c r="G12035" s="147">
        <v>0</v>
      </c>
      <c r="H12035" s="147">
        <v>0</v>
      </c>
    </row>
    <row r="12036" spans="1:8">
      <c r="A12036" s="391" t="s">
        <v>871</v>
      </c>
      <c r="B12036" s="352">
        <v>780357</v>
      </c>
      <c r="C12036" s="356"/>
      <c r="D12036" s="356">
        <v>21</v>
      </c>
      <c r="E12036" s="357" t="s">
        <v>872</v>
      </c>
      <c r="F12036" s="346" t="s">
        <v>873</v>
      </c>
      <c r="G12036" s="147">
        <v>0</v>
      </c>
      <c r="H12036" s="147">
        <v>0</v>
      </c>
    </row>
    <row r="12037" spans="1:8">
      <c r="A12037" s="391" t="s">
        <v>874</v>
      </c>
      <c r="B12037" s="352">
        <v>780357</v>
      </c>
      <c r="C12037" s="356"/>
      <c r="D12037" s="356">
        <v>22</v>
      </c>
      <c r="E12037" s="357" t="s">
        <v>875</v>
      </c>
      <c r="F12037" s="346" t="s">
        <v>876</v>
      </c>
      <c r="G12037" s="147">
        <v>193</v>
      </c>
      <c r="H12037" s="147">
        <v>226788</v>
      </c>
    </row>
    <row r="12038" spans="1:8">
      <c r="A12038" s="391" t="s">
        <v>877</v>
      </c>
      <c r="B12038" s="352">
        <v>780357</v>
      </c>
      <c r="C12038" s="356"/>
      <c r="D12038" s="356">
        <v>23</v>
      </c>
      <c r="E12038" s="357" t="s">
        <v>878</v>
      </c>
      <c r="F12038" s="346" t="s">
        <v>879</v>
      </c>
      <c r="G12038" s="147">
        <v>0</v>
      </c>
      <c r="H12038" s="147">
        <v>0</v>
      </c>
    </row>
    <row r="12039" spans="1:8">
      <c r="A12039" s="391" t="s">
        <v>880</v>
      </c>
      <c r="B12039" s="352">
        <v>780357</v>
      </c>
      <c r="C12039" s="356"/>
      <c r="D12039" s="356">
        <v>24</v>
      </c>
      <c r="E12039" s="357" t="s">
        <v>881</v>
      </c>
      <c r="F12039" s="346" t="s">
        <v>882</v>
      </c>
      <c r="G12039" s="147">
        <v>193</v>
      </c>
      <c r="H12039" s="147">
        <v>226788</v>
      </c>
    </row>
    <row r="12040" spans="1:8">
      <c r="A12040" s="391" t="s">
        <v>883</v>
      </c>
      <c r="B12040" s="352">
        <v>780357</v>
      </c>
      <c r="C12040" s="356"/>
      <c r="D12040" s="354">
        <v>25</v>
      </c>
      <c r="E12040" s="355" t="s">
        <v>884</v>
      </c>
      <c r="F12040" s="348" t="s">
        <v>497</v>
      </c>
      <c r="G12040" s="147">
        <v>0</v>
      </c>
      <c r="H12040" s="147">
        <v>0</v>
      </c>
    </row>
    <row r="12041" spans="1:8" ht="28.5">
      <c r="A12041" s="391" t="s">
        <v>885</v>
      </c>
      <c r="B12041" s="352">
        <v>780357</v>
      </c>
      <c r="C12041" s="356"/>
      <c r="D12041" s="354">
        <v>26</v>
      </c>
      <c r="E12041" s="355" t="s">
        <v>886</v>
      </c>
      <c r="F12041" s="348" t="s">
        <v>887</v>
      </c>
      <c r="G12041" s="147">
        <v>0</v>
      </c>
      <c r="H12041" s="147">
        <v>0</v>
      </c>
    </row>
    <row r="12042" spans="1:8">
      <c r="A12042" s="391" t="s">
        <v>888</v>
      </c>
      <c r="B12042" s="352">
        <v>780357</v>
      </c>
      <c r="C12042" s="356"/>
      <c r="D12042" s="356">
        <v>27</v>
      </c>
      <c r="E12042" s="357" t="s">
        <v>889</v>
      </c>
      <c r="F12042" s="346" t="s">
        <v>890</v>
      </c>
      <c r="G12042" s="147">
        <v>0</v>
      </c>
      <c r="H12042" s="147">
        <v>0</v>
      </c>
    </row>
    <row r="12043" spans="1:8">
      <c r="A12043" s="391" t="s">
        <v>891</v>
      </c>
      <c r="B12043" s="352">
        <v>780357</v>
      </c>
      <c r="C12043" s="356"/>
      <c r="D12043" s="356">
        <v>28</v>
      </c>
      <c r="E12043" s="357" t="s">
        <v>892</v>
      </c>
      <c r="F12043" s="346" t="s">
        <v>893</v>
      </c>
      <c r="G12043" s="147">
        <v>0</v>
      </c>
      <c r="H12043" s="147">
        <v>0</v>
      </c>
    </row>
    <row r="12044" spans="1:8">
      <c r="A12044" s="391" t="s">
        <v>894</v>
      </c>
      <c r="B12044" s="352">
        <v>780357</v>
      </c>
      <c r="C12044" s="356"/>
      <c r="D12044" s="356">
        <v>29</v>
      </c>
      <c r="E12044" s="357" t="s">
        <v>895</v>
      </c>
      <c r="F12044" s="346" t="s">
        <v>896</v>
      </c>
      <c r="G12044" s="147">
        <v>0</v>
      </c>
      <c r="H12044" s="147">
        <v>0</v>
      </c>
    </row>
    <row r="12045" spans="1:8">
      <c r="A12045" s="391" t="s">
        <v>897</v>
      </c>
      <c r="B12045" s="352">
        <v>780357</v>
      </c>
      <c r="C12045" s="356"/>
      <c r="D12045" s="356">
        <v>30</v>
      </c>
      <c r="E12045" s="357" t="s">
        <v>898</v>
      </c>
      <c r="F12045" s="346" t="s">
        <v>899</v>
      </c>
      <c r="G12045" s="147">
        <v>0</v>
      </c>
      <c r="H12045" s="147">
        <v>0</v>
      </c>
    </row>
    <row r="12046" spans="1:8" ht="30">
      <c r="A12046" s="391" t="s">
        <v>900</v>
      </c>
      <c r="B12046" s="352">
        <v>780357</v>
      </c>
      <c r="C12046" s="356"/>
      <c r="D12046" s="356">
        <v>31</v>
      </c>
      <c r="E12046" s="357" t="s">
        <v>901</v>
      </c>
      <c r="F12046" s="346" t="s">
        <v>902</v>
      </c>
      <c r="G12046" s="147">
        <v>0</v>
      </c>
      <c r="H12046" s="147">
        <v>0</v>
      </c>
    </row>
    <row r="12047" spans="1:8" ht="30">
      <c r="A12047" s="391" t="s">
        <v>903</v>
      </c>
      <c r="B12047" s="352">
        <v>780357</v>
      </c>
      <c r="C12047" s="356"/>
      <c r="D12047" s="356">
        <v>32</v>
      </c>
      <c r="E12047" s="357" t="s">
        <v>904</v>
      </c>
      <c r="F12047" s="346" t="s">
        <v>905</v>
      </c>
      <c r="G12047" s="147">
        <v>0</v>
      </c>
      <c r="H12047" s="147">
        <v>0</v>
      </c>
    </row>
    <row r="12048" spans="1:8" ht="30">
      <c r="A12048" s="391" t="s">
        <v>906</v>
      </c>
      <c r="B12048" s="352">
        <v>780357</v>
      </c>
      <c r="C12048" s="356"/>
      <c r="D12048" s="356">
        <v>33</v>
      </c>
      <c r="E12048" s="357" t="s">
        <v>907</v>
      </c>
      <c r="F12048" s="346" t="s">
        <v>908</v>
      </c>
      <c r="G12048" s="147">
        <v>0</v>
      </c>
      <c r="H12048" s="147">
        <v>0</v>
      </c>
    </row>
    <row r="12049" spans="1:8">
      <c r="A12049" s="391" t="s">
        <v>909</v>
      </c>
      <c r="B12049" s="352">
        <v>780357</v>
      </c>
      <c r="C12049" s="356"/>
      <c r="D12049" s="356">
        <v>34</v>
      </c>
      <c r="E12049" s="357" t="s">
        <v>910</v>
      </c>
      <c r="F12049" s="346" t="s">
        <v>911</v>
      </c>
      <c r="G12049" s="147">
        <v>0</v>
      </c>
      <c r="H12049" s="147">
        <v>0</v>
      </c>
    </row>
    <row r="12050" spans="1:8">
      <c r="A12050" s="391" t="s">
        <v>912</v>
      </c>
      <c r="B12050" s="352">
        <v>780357</v>
      </c>
      <c r="C12050" s="356"/>
      <c r="D12050" s="356">
        <v>35</v>
      </c>
      <c r="E12050" s="357" t="s">
        <v>913</v>
      </c>
      <c r="F12050" s="346" t="s">
        <v>914</v>
      </c>
      <c r="G12050" s="147">
        <v>0</v>
      </c>
      <c r="H12050" s="147">
        <v>0</v>
      </c>
    </row>
    <row r="12051" spans="1:8" ht="30">
      <c r="A12051" s="391" t="s">
        <v>915</v>
      </c>
      <c r="B12051" s="352">
        <v>780357</v>
      </c>
      <c r="C12051" s="356"/>
      <c r="D12051" s="356">
        <v>36</v>
      </c>
      <c r="E12051" s="357" t="s">
        <v>916</v>
      </c>
      <c r="F12051" s="346" t="s">
        <v>917</v>
      </c>
      <c r="G12051" s="147">
        <v>0</v>
      </c>
      <c r="H12051" s="147">
        <v>0</v>
      </c>
    </row>
    <row r="12052" spans="1:8" ht="28.5">
      <c r="A12052" s="391" t="s">
        <v>918</v>
      </c>
      <c r="B12052" s="352">
        <v>780357</v>
      </c>
      <c r="C12052" s="356"/>
      <c r="D12052" s="354">
        <v>37</v>
      </c>
      <c r="E12052" s="355" t="s">
        <v>919</v>
      </c>
      <c r="F12052" s="348" t="s">
        <v>920</v>
      </c>
      <c r="G12052" s="147">
        <v>0</v>
      </c>
      <c r="H12052" s="147">
        <v>0</v>
      </c>
    </row>
    <row r="12053" spans="1:8">
      <c r="A12053" s="391" t="s">
        <v>921</v>
      </c>
      <c r="B12053" s="352">
        <v>780357</v>
      </c>
      <c r="C12053" s="356"/>
      <c r="D12053" s="356">
        <v>38</v>
      </c>
      <c r="E12053" s="357" t="s">
        <v>922</v>
      </c>
      <c r="F12053" s="346" t="s">
        <v>39</v>
      </c>
      <c r="G12053" s="147">
        <v>0</v>
      </c>
      <c r="H12053" s="147">
        <v>0</v>
      </c>
    </row>
    <row r="12054" spans="1:8">
      <c r="A12054" s="391" t="s">
        <v>923</v>
      </c>
      <c r="B12054" s="352">
        <v>780357</v>
      </c>
      <c r="C12054" s="356"/>
      <c r="D12054" s="356">
        <v>39</v>
      </c>
      <c r="E12054" s="357" t="s">
        <v>924</v>
      </c>
      <c r="F12054" s="346" t="s">
        <v>40</v>
      </c>
      <c r="G12054" s="147">
        <v>0</v>
      </c>
      <c r="H12054" s="147">
        <v>0</v>
      </c>
    </row>
    <row r="12055" spans="1:8">
      <c r="A12055" s="391" t="s">
        <v>925</v>
      </c>
      <c r="B12055" s="352">
        <v>780357</v>
      </c>
      <c r="C12055" s="356"/>
      <c r="D12055" s="356">
        <v>40</v>
      </c>
      <c r="E12055" s="357" t="s">
        <v>926</v>
      </c>
      <c r="F12055" s="346" t="s">
        <v>927</v>
      </c>
      <c r="G12055" s="147">
        <v>0</v>
      </c>
      <c r="H12055" s="147">
        <v>0</v>
      </c>
    </row>
    <row r="12056" spans="1:8">
      <c r="A12056" s="391" t="s">
        <v>928</v>
      </c>
      <c r="B12056" s="352">
        <v>780357</v>
      </c>
      <c r="C12056" s="356"/>
      <c r="D12056" s="356">
        <v>41</v>
      </c>
      <c r="E12056" s="357" t="s">
        <v>929</v>
      </c>
      <c r="F12056" s="346" t="s">
        <v>930</v>
      </c>
      <c r="G12056" s="147">
        <v>0</v>
      </c>
      <c r="H12056" s="147">
        <v>0</v>
      </c>
    </row>
    <row r="12057" spans="1:8" ht="28.5">
      <c r="A12057" s="391" t="s">
        <v>931</v>
      </c>
      <c r="B12057" s="352">
        <v>780357</v>
      </c>
      <c r="C12057" s="356"/>
      <c r="D12057" s="354">
        <v>42</v>
      </c>
      <c r="E12057" s="355" t="s">
        <v>932</v>
      </c>
      <c r="F12057" s="348" t="s">
        <v>933</v>
      </c>
      <c r="G12057" s="147">
        <v>0</v>
      </c>
      <c r="H12057" s="147">
        <v>0</v>
      </c>
    </row>
    <row r="12058" spans="1:8">
      <c r="A12058" s="391" t="s">
        <v>934</v>
      </c>
      <c r="B12058" s="352">
        <v>780357</v>
      </c>
      <c r="C12058" s="356"/>
      <c r="D12058" s="356">
        <v>43</v>
      </c>
      <c r="E12058" s="357" t="s">
        <v>935</v>
      </c>
      <c r="F12058" s="346" t="s">
        <v>936</v>
      </c>
      <c r="G12058" s="147">
        <v>0</v>
      </c>
      <c r="H12058" s="147">
        <v>0</v>
      </c>
    </row>
    <row r="12059" spans="1:8">
      <c r="A12059" s="391" t="s">
        <v>937</v>
      </c>
      <c r="B12059" s="352">
        <v>780357</v>
      </c>
      <c r="C12059" s="356"/>
      <c r="D12059" s="356">
        <v>44</v>
      </c>
      <c r="E12059" s="357" t="s">
        <v>938</v>
      </c>
      <c r="F12059" s="346" t="s">
        <v>939</v>
      </c>
      <c r="G12059" s="147">
        <v>0</v>
      </c>
      <c r="H12059" s="147">
        <v>0</v>
      </c>
    </row>
    <row r="12060" spans="1:8">
      <c r="A12060" s="391" t="s">
        <v>940</v>
      </c>
      <c r="B12060" s="352">
        <v>780357</v>
      </c>
      <c r="C12060" s="356"/>
      <c r="D12060" s="356">
        <v>45</v>
      </c>
      <c r="E12060" s="357" t="s">
        <v>941</v>
      </c>
      <c r="F12060" s="346" t="s">
        <v>942</v>
      </c>
      <c r="G12060" s="147">
        <v>0</v>
      </c>
      <c r="H12060" s="147">
        <v>0</v>
      </c>
    </row>
    <row r="12061" spans="1:8" ht="28.5">
      <c r="A12061" s="391" t="s">
        <v>943</v>
      </c>
      <c r="B12061" s="352">
        <v>780357</v>
      </c>
      <c r="C12061" s="356"/>
      <c r="D12061" s="354">
        <v>46</v>
      </c>
      <c r="E12061" s="359">
        <v>5</v>
      </c>
      <c r="F12061" s="348" t="s">
        <v>944</v>
      </c>
      <c r="G12061" s="147">
        <v>0</v>
      </c>
      <c r="H12061" s="147">
        <v>0</v>
      </c>
    </row>
    <row r="12062" spans="1:8">
      <c r="A12062" s="391" t="s">
        <v>945</v>
      </c>
      <c r="B12062" s="352">
        <v>780357</v>
      </c>
      <c r="C12062" s="356"/>
      <c r="D12062" s="356">
        <v>47</v>
      </c>
      <c r="E12062" s="357" t="s">
        <v>946</v>
      </c>
      <c r="F12062" s="346" t="s">
        <v>947</v>
      </c>
      <c r="G12062" s="147">
        <v>0</v>
      </c>
      <c r="H12062" s="147">
        <v>0</v>
      </c>
    </row>
    <row r="12063" spans="1:8">
      <c r="A12063" s="391" t="s">
        <v>948</v>
      </c>
      <c r="B12063" s="352">
        <v>780357</v>
      </c>
      <c r="C12063" s="356"/>
      <c r="D12063" s="356">
        <v>48</v>
      </c>
      <c r="E12063" s="357" t="s">
        <v>949</v>
      </c>
      <c r="F12063" s="346" t="s">
        <v>950</v>
      </c>
      <c r="G12063" s="147">
        <v>0</v>
      </c>
      <c r="H12063" s="147">
        <v>0</v>
      </c>
    </row>
    <row r="12064" spans="1:8">
      <c r="A12064" s="394" t="s">
        <v>951</v>
      </c>
      <c r="B12064" s="352">
        <v>780357</v>
      </c>
      <c r="C12064" s="356"/>
      <c r="D12064" s="356">
        <v>49</v>
      </c>
      <c r="E12064" s="358" t="s">
        <v>952</v>
      </c>
      <c r="F12064" s="347" t="s">
        <v>953</v>
      </c>
      <c r="G12064" s="147">
        <v>0</v>
      </c>
      <c r="H12064" s="147">
        <v>0</v>
      </c>
    </row>
    <row r="12065" spans="1:8" ht="30">
      <c r="A12065" s="390" t="s">
        <v>38</v>
      </c>
      <c r="B12065" s="352">
        <v>780361</v>
      </c>
      <c r="C12065" s="363">
        <v>225</v>
      </c>
      <c r="D12065" s="353">
        <v>0</v>
      </c>
      <c r="E12065" s="353">
        <v>0</v>
      </c>
      <c r="F12065" s="428" t="s">
        <v>1093</v>
      </c>
      <c r="G12065" s="149">
        <v>7434</v>
      </c>
      <c r="H12065" s="149">
        <v>34350218</v>
      </c>
    </row>
    <row r="12066" spans="1:8" ht="28.5">
      <c r="A12066" s="391" t="s">
        <v>815</v>
      </c>
      <c r="B12066" s="352">
        <v>780361</v>
      </c>
      <c r="C12066" s="356"/>
      <c r="D12066" s="354">
        <v>1</v>
      </c>
      <c r="E12066" s="355">
        <v>1</v>
      </c>
      <c r="F12066" s="348" t="s">
        <v>816</v>
      </c>
      <c r="G12066" s="147">
        <v>0</v>
      </c>
      <c r="H12066" s="147">
        <v>0</v>
      </c>
    </row>
    <row r="12067" spans="1:8">
      <c r="A12067" s="391" t="s">
        <v>817</v>
      </c>
      <c r="B12067" s="352">
        <v>780361</v>
      </c>
      <c r="C12067" s="356"/>
      <c r="D12067" s="356">
        <v>2</v>
      </c>
      <c r="E12067" s="357" t="s">
        <v>818</v>
      </c>
      <c r="F12067" s="346" t="s">
        <v>819</v>
      </c>
      <c r="G12067" s="147">
        <v>0</v>
      </c>
      <c r="H12067" s="147">
        <v>0</v>
      </c>
    </row>
    <row r="12068" spans="1:8" ht="30">
      <c r="A12068" s="391" t="s">
        <v>820</v>
      </c>
      <c r="B12068" s="352">
        <v>780361</v>
      </c>
      <c r="C12068" s="356"/>
      <c r="D12068" s="356">
        <v>3</v>
      </c>
      <c r="E12068" s="357" t="s">
        <v>821</v>
      </c>
      <c r="F12068" s="346" t="s">
        <v>822</v>
      </c>
      <c r="G12068" s="147">
        <v>0</v>
      </c>
      <c r="H12068" s="147">
        <v>0</v>
      </c>
    </row>
    <row r="12069" spans="1:8">
      <c r="A12069" s="391" t="s">
        <v>823</v>
      </c>
      <c r="B12069" s="352">
        <v>780361</v>
      </c>
      <c r="C12069" s="356"/>
      <c r="D12069" s="356">
        <v>4</v>
      </c>
      <c r="E12069" s="357" t="s">
        <v>824</v>
      </c>
      <c r="F12069" s="346" t="s">
        <v>825</v>
      </c>
      <c r="G12069" s="147">
        <v>0</v>
      </c>
      <c r="H12069" s="147">
        <v>0</v>
      </c>
    </row>
    <row r="12070" spans="1:8">
      <c r="A12070" s="391" t="s">
        <v>826</v>
      </c>
      <c r="B12070" s="352">
        <v>780361</v>
      </c>
      <c r="C12070" s="356"/>
      <c r="D12070" s="356">
        <v>5</v>
      </c>
      <c r="E12070" s="357" t="s">
        <v>827</v>
      </c>
      <c r="F12070" s="346" t="s">
        <v>828</v>
      </c>
      <c r="G12070" s="147">
        <v>0</v>
      </c>
      <c r="H12070" s="147">
        <v>0</v>
      </c>
    </row>
    <row r="12071" spans="1:8">
      <c r="A12071" s="391" t="s">
        <v>829</v>
      </c>
      <c r="B12071" s="352">
        <v>780361</v>
      </c>
      <c r="C12071" s="356"/>
      <c r="D12071" s="356">
        <v>6</v>
      </c>
      <c r="E12071" s="357" t="s">
        <v>830</v>
      </c>
      <c r="F12071" s="346" t="s">
        <v>831</v>
      </c>
      <c r="G12071" s="147">
        <v>0</v>
      </c>
      <c r="H12071" s="147">
        <v>0</v>
      </c>
    </row>
    <row r="12072" spans="1:8">
      <c r="A12072" s="392" t="s">
        <v>1491</v>
      </c>
      <c r="B12072" s="352">
        <v>780361</v>
      </c>
      <c r="C12072" s="356"/>
      <c r="D12072" s="356">
        <v>7</v>
      </c>
      <c r="E12072" s="358" t="s">
        <v>832</v>
      </c>
      <c r="F12072" s="347" t="s">
        <v>833</v>
      </c>
      <c r="G12072" s="147">
        <v>0</v>
      </c>
      <c r="H12072" s="147">
        <v>0</v>
      </c>
    </row>
    <row r="12073" spans="1:8">
      <c r="A12073" s="391" t="s">
        <v>834</v>
      </c>
      <c r="B12073" s="352">
        <v>780361</v>
      </c>
      <c r="C12073" s="356"/>
      <c r="D12073" s="356">
        <v>8</v>
      </c>
      <c r="E12073" s="357" t="s">
        <v>835</v>
      </c>
      <c r="F12073" s="346" t="s">
        <v>836</v>
      </c>
      <c r="G12073" s="147">
        <v>0</v>
      </c>
      <c r="H12073" s="147">
        <v>0</v>
      </c>
    </row>
    <row r="12074" spans="1:8" ht="28.5">
      <c r="A12074" s="391" t="s">
        <v>837</v>
      </c>
      <c r="B12074" s="352">
        <v>780361</v>
      </c>
      <c r="C12074" s="356"/>
      <c r="D12074" s="354">
        <v>9</v>
      </c>
      <c r="E12074" s="355" t="s">
        <v>838</v>
      </c>
      <c r="F12074" s="348" t="s">
        <v>839</v>
      </c>
      <c r="G12074" s="147">
        <v>0</v>
      </c>
      <c r="H12074" s="147">
        <v>0</v>
      </c>
    </row>
    <row r="12075" spans="1:8">
      <c r="A12075" s="391" t="s">
        <v>840</v>
      </c>
      <c r="B12075" s="352">
        <v>780361</v>
      </c>
      <c r="C12075" s="356"/>
      <c r="D12075" s="356">
        <v>10</v>
      </c>
      <c r="E12075" s="357" t="s">
        <v>841</v>
      </c>
      <c r="F12075" s="346" t="s">
        <v>842</v>
      </c>
      <c r="G12075" s="147">
        <v>0</v>
      </c>
      <c r="H12075" s="147">
        <v>0</v>
      </c>
    </row>
    <row r="12076" spans="1:8">
      <c r="A12076" s="391" t="s">
        <v>843</v>
      </c>
      <c r="B12076" s="352">
        <v>780361</v>
      </c>
      <c r="C12076" s="356"/>
      <c r="D12076" s="356">
        <v>11</v>
      </c>
      <c r="E12076" s="357" t="s">
        <v>844</v>
      </c>
      <c r="F12076" s="346" t="s">
        <v>845</v>
      </c>
      <c r="G12076" s="147">
        <v>0</v>
      </c>
      <c r="H12076" s="147">
        <v>0</v>
      </c>
    </row>
    <row r="12077" spans="1:8">
      <c r="A12077" s="391" t="s">
        <v>846</v>
      </c>
      <c r="B12077" s="352">
        <v>780361</v>
      </c>
      <c r="C12077" s="356"/>
      <c r="D12077" s="356">
        <v>12</v>
      </c>
      <c r="E12077" s="357" t="s">
        <v>847</v>
      </c>
      <c r="F12077" s="346" t="s">
        <v>848</v>
      </c>
      <c r="G12077" s="147">
        <v>0</v>
      </c>
      <c r="H12077" s="147">
        <v>0</v>
      </c>
    </row>
    <row r="12078" spans="1:8">
      <c r="A12078" s="391" t="s">
        <v>849</v>
      </c>
      <c r="B12078" s="352">
        <v>780361</v>
      </c>
      <c r="C12078" s="356"/>
      <c r="D12078" s="356">
        <v>13</v>
      </c>
      <c r="E12078" s="357" t="s">
        <v>850</v>
      </c>
      <c r="F12078" s="346" t="s">
        <v>851</v>
      </c>
      <c r="G12078" s="147">
        <v>0</v>
      </c>
      <c r="H12078" s="147">
        <v>0</v>
      </c>
    </row>
    <row r="12079" spans="1:8">
      <c r="A12079" s="391" t="s">
        <v>852</v>
      </c>
      <c r="B12079" s="352">
        <v>780361</v>
      </c>
      <c r="C12079" s="356"/>
      <c r="D12079" s="356">
        <v>14</v>
      </c>
      <c r="E12079" s="357" t="s">
        <v>853</v>
      </c>
      <c r="F12079" s="346" t="s">
        <v>854</v>
      </c>
      <c r="G12079" s="147">
        <v>0</v>
      </c>
      <c r="H12079" s="147">
        <v>0</v>
      </c>
    </row>
    <row r="12080" spans="1:8">
      <c r="A12080" s="392" t="s">
        <v>1492</v>
      </c>
      <c r="B12080" s="352">
        <v>780361</v>
      </c>
      <c r="C12080" s="498"/>
      <c r="D12080" s="356">
        <v>15</v>
      </c>
      <c r="E12080" s="358" t="s">
        <v>1337</v>
      </c>
      <c r="F12080" s="347" t="s">
        <v>855</v>
      </c>
      <c r="G12080" s="147">
        <v>0</v>
      </c>
      <c r="H12080" s="147">
        <v>0</v>
      </c>
    </row>
    <row r="12081" spans="1:8">
      <c r="A12081" s="391" t="s">
        <v>856</v>
      </c>
      <c r="B12081" s="352">
        <v>780361</v>
      </c>
      <c r="C12081" s="356"/>
      <c r="D12081" s="356">
        <v>16</v>
      </c>
      <c r="E12081" s="357" t="s">
        <v>857</v>
      </c>
      <c r="F12081" s="346" t="s">
        <v>858</v>
      </c>
      <c r="G12081" s="147">
        <v>0</v>
      </c>
      <c r="H12081" s="147">
        <v>0</v>
      </c>
    </row>
    <row r="12082" spans="1:8">
      <c r="A12082" s="391" t="s">
        <v>859</v>
      </c>
      <c r="B12082" s="352">
        <v>780361</v>
      </c>
      <c r="C12082" s="356"/>
      <c r="D12082" s="354">
        <v>17</v>
      </c>
      <c r="E12082" s="355" t="s">
        <v>860</v>
      </c>
      <c r="F12082" s="348" t="s">
        <v>861</v>
      </c>
      <c r="G12082" s="147">
        <v>7434</v>
      </c>
      <c r="H12082" s="147">
        <v>34350218</v>
      </c>
    </row>
    <row r="12083" spans="1:8" ht="28.5">
      <c r="A12083" s="393" t="s">
        <v>862</v>
      </c>
      <c r="B12083" s="352">
        <v>780361</v>
      </c>
      <c r="C12083" s="356"/>
      <c r="D12083" s="354">
        <v>18</v>
      </c>
      <c r="E12083" s="355" t="s">
        <v>863</v>
      </c>
      <c r="F12083" s="348" t="s">
        <v>864</v>
      </c>
      <c r="G12083" s="147">
        <v>0</v>
      </c>
      <c r="H12083" s="147">
        <v>0</v>
      </c>
    </row>
    <row r="12084" spans="1:8" ht="30">
      <c r="A12084" s="391" t="s">
        <v>865</v>
      </c>
      <c r="B12084" s="352">
        <v>780361</v>
      </c>
      <c r="C12084" s="356"/>
      <c r="D12084" s="356">
        <v>19</v>
      </c>
      <c r="E12084" s="357" t="s">
        <v>866</v>
      </c>
      <c r="F12084" s="346" t="s">
        <v>867</v>
      </c>
      <c r="G12084" s="147">
        <v>0</v>
      </c>
      <c r="H12084" s="147">
        <v>0</v>
      </c>
    </row>
    <row r="12085" spans="1:8" ht="30">
      <c r="A12085" s="391" t="s">
        <v>868</v>
      </c>
      <c r="B12085" s="352">
        <v>780361</v>
      </c>
      <c r="C12085" s="356"/>
      <c r="D12085" s="356">
        <v>20</v>
      </c>
      <c r="E12085" s="357" t="s">
        <v>869</v>
      </c>
      <c r="F12085" s="346" t="s">
        <v>870</v>
      </c>
      <c r="G12085" s="147">
        <v>0</v>
      </c>
      <c r="H12085" s="147">
        <v>0</v>
      </c>
    </row>
    <row r="12086" spans="1:8">
      <c r="A12086" s="391" t="s">
        <v>871</v>
      </c>
      <c r="B12086" s="352">
        <v>780361</v>
      </c>
      <c r="C12086" s="356"/>
      <c r="D12086" s="356">
        <v>21</v>
      </c>
      <c r="E12086" s="357" t="s">
        <v>872</v>
      </c>
      <c r="F12086" s="346" t="s">
        <v>873</v>
      </c>
      <c r="G12086" s="147">
        <v>0</v>
      </c>
      <c r="H12086" s="147">
        <v>0</v>
      </c>
    </row>
    <row r="12087" spans="1:8">
      <c r="A12087" s="391" t="s">
        <v>874</v>
      </c>
      <c r="B12087" s="352">
        <v>780361</v>
      </c>
      <c r="C12087" s="356"/>
      <c r="D12087" s="356">
        <v>22</v>
      </c>
      <c r="E12087" s="357" t="s">
        <v>875</v>
      </c>
      <c r="F12087" s="346" t="s">
        <v>876</v>
      </c>
      <c r="G12087" s="147">
        <v>0</v>
      </c>
      <c r="H12087" s="147">
        <v>0</v>
      </c>
    </row>
    <row r="12088" spans="1:8">
      <c r="A12088" s="391" t="s">
        <v>877</v>
      </c>
      <c r="B12088" s="352">
        <v>780361</v>
      </c>
      <c r="C12088" s="356"/>
      <c r="D12088" s="356">
        <v>23</v>
      </c>
      <c r="E12088" s="357" t="s">
        <v>878</v>
      </c>
      <c r="F12088" s="346" t="s">
        <v>879</v>
      </c>
      <c r="G12088" s="147">
        <v>0</v>
      </c>
      <c r="H12088" s="147">
        <v>0</v>
      </c>
    </row>
    <row r="12089" spans="1:8">
      <c r="A12089" s="391" t="s">
        <v>880</v>
      </c>
      <c r="B12089" s="352">
        <v>780361</v>
      </c>
      <c r="C12089" s="356"/>
      <c r="D12089" s="356">
        <v>24</v>
      </c>
      <c r="E12089" s="357" t="s">
        <v>881</v>
      </c>
      <c r="F12089" s="346" t="s">
        <v>882</v>
      </c>
      <c r="G12089" s="147">
        <v>0</v>
      </c>
      <c r="H12089" s="147">
        <v>0</v>
      </c>
    </row>
    <row r="12090" spans="1:8">
      <c r="A12090" s="391" t="s">
        <v>883</v>
      </c>
      <c r="B12090" s="352">
        <v>780361</v>
      </c>
      <c r="C12090" s="356"/>
      <c r="D12090" s="354">
        <v>25</v>
      </c>
      <c r="E12090" s="355" t="s">
        <v>884</v>
      </c>
      <c r="F12090" s="348" t="s">
        <v>497</v>
      </c>
      <c r="G12090" s="147">
        <v>0</v>
      </c>
      <c r="H12090" s="147">
        <v>0</v>
      </c>
    </row>
    <row r="12091" spans="1:8" ht="28.5">
      <c r="A12091" s="391" t="s">
        <v>885</v>
      </c>
      <c r="B12091" s="352">
        <v>780361</v>
      </c>
      <c r="C12091" s="356"/>
      <c r="D12091" s="354">
        <v>26</v>
      </c>
      <c r="E12091" s="355" t="s">
        <v>886</v>
      </c>
      <c r="F12091" s="348" t="s">
        <v>887</v>
      </c>
      <c r="G12091" s="147">
        <v>7434</v>
      </c>
      <c r="H12091" s="147">
        <v>34350218</v>
      </c>
    </row>
    <row r="12092" spans="1:8">
      <c r="A12092" s="391" t="s">
        <v>888</v>
      </c>
      <c r="B12092" s="352">
        <v>780361</v>
      </c>
      <c r="C12092" s="356"/>
      <c r="D12092" s="356">
        <v>27</v>
      </c>
      <c r="E12092" s="357" t="s">
        <v>889</v>
      </c>
      <c r="F12092" s="346" t="s">
        <v>890</v>
      </c>
      <c r="G12092" s="147">
        <v>0</v>
      </c>
      <c r="H12092" s="147">
        <v>0</v>
      </c>
    </row>
    <row r="12093" spans="1:8">
      <c r="A12093" s="391" t="s">
        <v>891</v>
      </c>
      <c r="B12093" s="352">
        <v>780361</v>
      </c>
      <c r="C12093" s="356"/>
      <c r="D12093" s="356">
        <v>28</v>
      </c>
      <c r="E12093" s="357" t="s">
        <v>892</v>
      </c>
      <c r="F12093" s="346" t="s">
        <v>893</v>
      </c>
      <c r="G12093" s="147">
        <v>0</v>
      </c>
      <c r="H12093" s="147">
        <v>0</v>
      </c>
    </row>
    <row r="12094" spans="1:8">
      <c r="A12094" s="391" t="s">
        <v>894</v>
      </c>
      <c r="B12094" s="352">
        <v>780361</v>
      </c>
      <c r="C12094" s="356"/>
      <c r="D12094" s="356">
        <v>29</v>
      </c>
      <c r="E12094" s="357" t="s">
        <v>895</v>
      </c>
      <c r="F12094" s="346" t="s">
        <v>896</v>
      </c>
      <c r="G12094" s="147">
        <v>4489</v>
      </c>
      <c r="H12094" s="147">
        <v>14081145</v>
      </c>
    </row>
    <row r="12095" spans="1:8">
      <c r="A12095" s="391" t="s">
        <v>897</v>
      </c>
      <c r="B12095" s="352">
        <v>780361</v>
      </c>
      <c r="C12095" s="356"/>
      <c r="D12095" s="356">
        <v>30</v>
      </c>
      <c r="E12095" s="357" t="s">
        <v>898</v>
      </c>
      <c r="F12095" s="346" t="s">
        <v>899</v>
      </c>
      <c r="G12095" s="147">
        <v>2945</v>
      </c>
      <c r="H12095" s="147">
        <v>20269073</v>
      </c>
    </row>
    <row r="12096" spans="1:8" ht="30">
      <c r="A12096" s="391" t="s">
        <v>900</v>
      </c>
      <c r="B12096" s="352">
        <v>780361</v>
      </c>
      <c r="C12096" s="356"/>
      <c r="D12096" s="356">
        <v>31</v>
      </c>
      <c r="E12096" s="357" t="s">
        <v>901</v>
      </c>
      <c r="F12096" s="346" t="s">
        <v>902</v>
      </c>
      <c r="G12096" s="147">
        <v>0</v>
      </c>
      <c r="H12096" s="147">
        <v>0</v>
      </c>
    </row>
    <row r="12097" spans="1:8" ht="30">
      <c r="A12097" s="391" t="s">
        <v>903</v>
      </c>
      <c r="B12097" s="352">
        <v>780361</v>
      </c>
      <c r="C12097" s="356"/>
      <c r="D12097" s="356">
        <v>32</v>
      </c>
      <c r="E12097" s="357" t="s">
        <v>904</v>
      </c>
      <c r="F12097" s="346" t="s">
        <v>905</v>
      </c>
      <c r="G12097" s="147">
        <v>0</v>
      </c>
      <c r="H12097" s="147">
        <v>0</v>
      </c>
    </row>
    <row r="12098" spans="1:8" ht="30">
      <c r="A12098" s="391" t="s">
        <v>906</v>
      </c>
      <c r="B12098" s="352">
        <v>780361</v>
      </c>
      <c r="C12098" s="356"/>
      <c r="D12098" s="356">
        <v>33</v>
      </c>
      <c r="E12098" s="357" t="s">
        <v>907</v>
      </c>
      <c r="F12098" s="346" t="s">
        <v>908</v>
      </c>
      <c r="G12098" s="147">
        <v>0</v>
      </c>
      <c r="H12098" s="147">
        <v>0</v>
      </c>
    </row>
    <row r="12099" spans="1:8">
      <c r="A12099" s="391" t="s">
        <v>909</v>
      </c>
      <c r="B12099" s="352">
        <v>780361</v>
      </c>
      <c r="C12099" s="356"/>
      <c r="D12099" s="356">
        <v>34</v>
      </c>
      <c r="E12099" s="357" t="s">
        <v>910</v>
      </c>
      <c r="F12099" s="346" t="s">
        <v>911</v>
      </c>
      <c r="G12099" s="147">
        <v>0</v>
      </c>
      <c r="H12099" s="147">
        <v>0</v>
      </c>
    </row>
    <row r="12100" spans="1:8">
      <c r="A12100" s="391" t="s">
        <v>912</v>
      </c>
      <c r="B12100" s="352">
        <v>780361</v>
      </c>
      <c r="C12100" s="356"/>
      <c r="D12100" s="356">
        <v>35</v>
      </c>
      <c r="E12100" s="357" t="s">
        <v>913</v>
      </c>
      <c r="F12100" s="346" t="s">
        <v>914</v>
      </c>
      <c r="G12100" s="147">
        <v>0</v>
      </c>
      <c r="H12100" s="147">
        <v>0</v>
      </c>
    </row>
    <row r="12101" spans="1:8" ht="30">
      <c r="A12101" s="391" t="s">
        <v>915</v>
      </c>
      <c r="B12101" s="352">
        <v>780361</v>
      </c>
      <c r="C12101" s="356"/>
      <c r="D12101" s="356">
        <v>36</v>
      </c>
      <c r="E12101" s="357" t="s">
        <v>916</v>
      </c>
      <c r="F12101" s="346" t="s">
        <v>917</v>
      </c>
      <c r="G12101" s="147">
        <v>0</v>
      </c>
      <c r="H12101" s="147">
        <v>0</v>
      </c>
    </row>
    <row r="12102" spans="1:8" ht="28.5">
      <c r="A12102" s="391" t="s">
        <v>918</v>
      </c>
      <c r="B12102" s="352">
        <v>780361</v>
      </c>
      <c r="C12102" s="356"/>
      <c r="D12102" s="354">
        <v>37</v>
      </c>
      <c r="E12102" s="355" t="s">
        <v>919</v>
      </c>
      <c r="F12102" s="348" t="s">
        <v>920</v>
      </c>
      <c r="G12102" s="147">
        <v>0</v>
      </c>
      <c r="H12102" s="147">
        <v>0</v>
      </c>
    </row>
    <row r="12103" spans="1:8">
      <c r="A12103" s="391" t="s">
        <v>921</v>
      </c>
      <c r="B12103" s="352">
        <v>780361</v>
      </c>
      <c r="C12103" s="356"/>
      <c r="D12103" s="356">
        <v>38</v>
      </c>
      <c r="E12103" s="357" t="s">
        <v>922</v>
      </c>
      <c r="F12103" s="346" t="s">
        <v>39</v>
      </c>
      <c r="G12103" s="147">
        <v>0</v>
      </c>
      <c r="H12103" s="147">
        <v>0</v>
      </c>
    </row>
    <row r="12104" spans="1:8">
      <c r="A12104" s="391" t="s">
        <v>923</v>
      </c>
      <c r="B12104" s="352">
        <v>780361</v>
      </c>
      <c r="C12104" s="356"/>
      <c r="D12104" s="356">
        <v>39</v>
      </c>
      <c r="E12104" s="357" t="s">
        <v>924</v>
      </c>
      <c r="F12104" s="346" t="s">
        <v>40</v>
      </c>
      <c r="G12104" s="147">
        <v>0</v>
      </c>
      <c r="H12104" s="147">
        <v>0</v>
      </c>
    </row>
    <row r="12105" spans="1:8">
      <c r="A12105" s="391" t="s">
        <v>925</v>
      </c>
      <c r="B12105" s="352">
        <v>780361</v>
      </c>
      <c r="C12105" s="356"/>
      <c r="D12105" s="356">
        <v>40</v>
      </c>
      <c r="E12105" s="357" t="s">
        <v>926</v>
      </c>
      <c r="F12105" s="346" t="s">
        <v>927</v>
      </c>
      <c r="G12105" s="147">
        <v>0</v>
      </c>
      <c r="H12105" s="147">
        <v>0</v>
      </c>
    </row>
    <row r="12106" spans="1:8">
      <c r="A12106" s="391" t="s">
        <v>928</v>
      </c>
      <c r="B12106" s="352">
        <v>780361</v>
      </c>
      <c r="C12106" s="356"/>
      <c r="D12106" s="356">
        <v>41</v>
      </c>
      <c r="E12106" s="357" t="s">
        <v>929</v>
      </c>
      <c r="F12106" s="346" t="s">
        <v>930</v>
      </c>
      <c r="G12106" s="147">
        <v>0</v>
      </c>
      <c r="H12106" s="147">
        <v>0</v>
      </c>
    </row>
    <row r="12107" spans="1:8" ht="28.5">
      <c r="A12107" s="391" t="s">
        <v>931</v>
      </c>
      <c r="B12107" s="352">
        <v>780361</v>
      </c>
      <c r="C12107" s="356"/>
      <c r="D12107" s="354">
        <v>42</v>
      </c>
      <c r="E12107" s="355" t="s">
        <v>932</v>
      </c>
      <c r="F12107" s="348" t="s">
        <v>933</v>
      </c>
      <c r="G12107" s="147">
        <v>0</v>
      </c>
      <c r="H12107" s="147">
        <v>0</v>
      </c>
    </row>
    <row r="12108" spans="1:8">
      <c r="A12108" s="391" t="s">
        <v>934</v>
      </c>
      <c r="B12108" s="352">
        <v>780361</v>
      </c>
      <c r="C12108" s="356"/>
      <c r="D12108" s="356">
        <v>43</v>
      </c>
      <c r="E12108" s="357" t="s">
        <v>935</v>
      </c>
      <c r="F12108" s="346" t="s">
        <v>936</v>
      </c>
      <c r="G12108" s="147">
        <v>0</v>
      </c>
      <c r="H12108" s="147">
        <v>0</v>
      </c>
    </row>
    <row r="12109" spans="1:8">
      <c r="A12109" s="391" t="s">
        <v>937</v>
      </c>
      <c r="B12109" s="352">
        <v>780361</v>
      </c>
      <c r="C12109" s="356"/>
      <c r="D12109" s="356">
        <v>44</v>
      </c>
      <c r="E12109" s="357" t="s">
        <v>938</v>
      </c>
      <c r="F12109" s="346" t="s">
        <v>939</v>
      </c>
      <c r="G12109" s="147">
        <v>0</v>
      </c>
      <c r="H12109" s="147">
        <v>0</v>
      </c>
    </row>
    <row r="12110" spans="1:8">
      <c r="A12110" s="391" t="s">
        <v>940</v>
      </c>
      <c r="B12110" s="352">
        <v>780361</v>
      </c>
      <c r="C12110" s="356"/>
      <c r="D12110" s="356">
        <v>45</v>
      </c>
      <c r="E12110" s="357" t="s">
        <v>941</v>
      </c>
      <c r="F12110" s="346" t="s">
        <v>942</v>
      </c>
      <c r="G12110" s="147">
        <v>0</v>
      </c>
      <c r="H12110" s="147">
        <v>0</v>
      </c>
    </row>
    <row r="12111" spans="1:8" ht="28.5">
      <c r="A12111" s="391" t="s">
        <v>943</v>
      </c>
      <c r="B12111" s="352">
        <v>780361</v>
      </c>
      <c r="C12111" s="356"/>
      <c r="D12111" s="354">
        <v>46</v>
      </c>
      <c r="E12111" s="359">
        <v>5</v>
      </c>
      <c r="F12111" s="348" t="s">
        <v>944</v>
      </c>
      <c r="G12111" s="147">
        <v>0</v>
      </c>
      <c r="H12111" s="147">
        <v>0</v>
      </c>
    </row>
    <row r="12112" spans="1:8">
      <c r="A12112" s="391" t="s">
        <v>945</v>
      </c>
      <c r="B12112" s="352">
        <v>780361</v>
      </c>
      <c r="C12112" s="356"/>
      <c r="D12112" s="356">
        <v>47</v>
      </c>
      <c r="E12112" s="357" t="s">
        <v>946</v>
      </c>
      <c r="F12112" s="346" t="s">
        <v>947</v>
      </c>
      <c r="G12112" s="147">
        <v>0</v>
      </c>
      <c r="H12112" s="147">
        <v>0</v>
      </c>
    </row>
    <row r="12113" spans="1:8">
      <c r="A12113" s="391" t="s">
        <v>948</v>
      </c>
      <c r="B12113" s="352">
        <v>780361</v>
      </c>
      <c r="C12113" s="356"/>
      <c r="D12113" s="356">
        <v>48</v>
      </c>
      <c r="E12113" s="357" t="s">
        <v>949</v>
      </c>
      <c r="F12113" s="346" t="s">
        <v>950</v>
      </c>
      <c r="G12113" s="147">
        <v>0</v>
      </c>
      <c r="H12113" s="147">
        <v>0</v>
      </c>
    </row>
    <row r="12114" spans="1:8">
      <c r="A12114" s="394" t="s">
        <v>951</v>
      </c>
      <c r="B12114" s="352">
        <v>780361</v>
      </c>
      <c r="C12114" s="356"/>
      <c r="D12114" s="356">
        <v>49</v>
      </c>
      <c r="E12114" s="358" t="s">
        <v>952</v>
      </c>
      <c r="F12114" s="347" t="s">
        <v>953</v>
      </c>
      <c r="G12114" s="147">
        <v>0</v>
      </c>
      <c r="H12114" s="147">
        <v>0</v>
      </c>
    </row>
    <row r="12115" spans="1:8" ht="30">
      <c r="A12115" s="390" t="s">
        <v>38</v>
      </c>
      <c r="B12115" s="352">
        <v>780371</v>
      </c>
      <c r="C12115" s="363">
        <v>226</v>
      </c>
      <c r="D12115" s="353">
        <v>0</v>
      </c>
      <c r="E12115" s="353">
        <v>0</v>
      </c>
      <c r="F12115" s="428" t="s">
        <v>30</v>
      </c>
      <c r="G12115" s="149">
        <v>3924</v>
      </c>
      <c r="H12115" s="149">
        <v>346981166</v>
      </c>
    </row>
    <row r="12116" spans="1:8" ht="28.5">
      <c r="A12116" s="391" t="s">
        <v>815</v>
      </c>
      <c r="B12116" s="352">
        <v>780371</v>
      </c>
      <c r="C12116" s="356"/>
      <c r="D12116" s="354">
        <v>1</v>
      </c>
      <c r="E12116" s="355">
        <v>1</v>
      </c>
      <c r="F12116" s="348" t="s">
        <v>816</v>
      </c>
      <c r="G12116" s="147">
        <v>0</v>
      </c>
      <c r="H12116" s="147">
        <v>0</v>
      </c>
    </row>
    <row r="12117" spans="1:8">
      <c r="A12117" s="391" t="s">
        <v>817</v>
      </c>
      <c r="B12117" s="352">
        <v>780371</v>
      </c>
      <c r="C12117" s="356"/>
      <c r="D12117" s="356">
        <v>2</v>
      </c>
      <c r="E12117" s="357" t="s">
        <v>818</v>
      </c>
      <c r="F12117" s="346" t="s">
        <v>819</v>
      </c>
      <c r="G12117" s="147">
        <v>0</v>
      </c>
      <c r="H12117" s="147">
        <v>0</v>
      </c>
    </row>
    <row r="12118" spans="1:8" ht="30">
      <c r="A12118" s="391" t="s">
        <v>820</v>
      </c>
      <c r="B12118" s="352">
        <v>780371</v>
      </c>
      <c r="C12118" s="356"/>
      <c r="D12118" s="356">
        <v>3</v>
      </c>
      <c r="E12118" s="357" t="s">
        <v>821</v>
      </c>
      <c r="F12118" s="346" t="s">
        <v>822</v>
      </c>
      <c r="G12118" s="147">
        <v>0</v>
      </c>
      <c r="H12118" s="147">
        <v>0</v>
      </c>
    </row>
    <row r="12119" spans="1:8">
      <c r="A12119" s="391" t="s">
        <v>823</v>
      </c>
      <c r="B12119" s="352">
        <v>780371</v>
      </c>
      <c r="C12119" s="356"/>
      <c r="D12119" s="356">
        <v>4</v>
      </c>
      <c r="E12119" s="357" t="s">
        <v>824</v>
      </c>
      <c r="F12119" s="346" t="s">
        <v>825</v>
      </c>
      <c r="G12119" s="147">
        <v>0</v>
      </c>
      <c r="H12119" s="147">
        <v>0</v>
      </c>
    </row>
    <row r="12120" spans="1:8">
      <c r="A12120" s="391" t="s">
        <v>826</v>
      </c>
      <c r="B12120" s="352">
        <v>780371</v>
      </c>
      <c r="C12120" s="356"/>
      <c r="D12120" s="356">
        <v>5</v>
      </c>
      <c r="E12120" s="357" t="s">
        <v>827</v>
      </c>
      <c r="F12120" s="346" t="s">
        <v>828</v>
      </c>
      <c r="G12120" s="147">
        <v>0</v>
      </c>
      <c r="H12120" s="147">
        <v>0</v>
      </c>
    </row>
    <row r="12121" spans="1:8">
      <c r="A12121" s="391" t="s">
        <v>829</v>
      </c>
      <c r="B12121" s="352">
        <v>780371</v>
      </c>
      <c r="C12121" s="356"/>
      <c r="D12121" s="356">
        <v>6</v>
      </c>
      <c r="E12121" s="357" t="s">
        <v>830</v>
      </c>
      <c r="F12121" s="346" t="s">
        <v>831</v>
      </c>
      <c r="G12121" s="147">
        <v>0</v>
      </c>
      <c r="H12121" s="147">
        <v>0</v>
      </c>
    </row>
    <row r="12122" spans="1:8">
      <c r="A12122" s="392" t="s">
        <v>1491</v>
      </c>
      <c r="B12122" s="352">
        <v>780371</v>
      </c>
      <c r="C12122" s="356"/>
      <c r="D12122" s="356">
        <v>7</v>
      </c>
      <c r="E12122" s="358" t="s">
        <v>832</v>
      </c>
      <c r="F12122" s="347" t="s">
        <v>833</v>
      </c>
      <c r="G12122" s="147">
        <v>0</v>
      </c>
      <c r="H12122" s="147">
        <v>0</v>
      </c>
    </row>
    <row r="12123" spans="1:8">
      <c r="A12123" s="391" t="s">
        <v>834</v>
      </c>
      <c r="B12123" s="352">
        <v>780371</v>
      </c>
      <c r="C12123" s="356"/>
      <c r="D12123" s="356">
        <v>8</v>
      </c>
      <c r="E12123" s="357" t="s">
        <v>835</v>
      </c>
      <c r="F12123" s="346" t="s">
        <v>836</v>
      </c>
      <c r="G12123" s="147">
        <v>0</v>
      </c>
      <c r="H12123" s="147">
        <v>0</v>
      </c>
    </row>
    <row r="12124" spans="1:8" ht="28.5">
      <c r="A12124" s="391" t="s">
        <v>837</v>
      </c>
      <c r="B12124" s="352">
        <v>780371</v>
      </c>
      <c r="C12124" s="356"/>
      <c r="D12124" s="354">
        <v>9</v>
      </c>
      <c r="E12124" s="355" t="s">
        <v>838</v>
      </c>
      <c r="F12124" s="348" t="s">
        <v>839</v>
      </c>
      <c r="G12124" s="147">
        <v>0</v>
      </c>
      <c r="H12124" s="147">
        <v>0</v>
      </c>
    </row>
    <row r="12125" spans="1:8">
      <c r="A12125" s="391" t="s">
        <v>840</v>
      </c>
      <c r="B12125" s="352">
        <v>780371</v>
      </c>
      <c r="C12125" s="356"/>
      <c r="D12125" s="356">
        <v>10</v>
      </c>
      <c r="E12125" s="357" t="s">
        <v>841</v>
      </c>
      <c r="F12125" s="346" t="s">
        <v>842</v>
      </c>
      <c r="G12125" s="147">
        <v>0</v>
      </c>
      <c r="H12125" s="147">
        <v>0</v>
      </c>
    </row>
    <row r="12126" spans="1:8">
      <c r="A12126" s="391" t="s">
        <v>843</v>
      </c>
      <c r="B12126" s="352">
        <v>780371</v>
      </c>
      <c r="C12126" s="356"/>
      <c r="D12126" s="356">
        <v>11</v>
      </c>
      <c r="E12126" s="357" t="s">
        <v>844</v>
      </c>
      <c r="F12126" s="346" t="s">
        <v>845</v>
      </c>
      <c r="G12126" s="147">
        <v>0</v>
      </c>
      <c r="H12126" s="147">
        <v>0</v>
      </c>
    </row>
    <row r="12127" spans="1:8">
      <c r="A12127" s="391" t="s">
        <v>846</v>
      </c>
      <c r="B12127" s="352">
        <v>780371</v>
      </c>
      <c r="C12127" s="356"/>
      <c r="D12127" s="356">
        <v>12</v>
      </c>
      <c r="E12127" s="357" t="s">
        <v>847</v>
      </c>
      <c r="F12127" s="346" t="s">
        <v>848</v>
      </c>
      <c r="G12127" s="147">
        <v>0</v>
      </c>
      <c r="H12127" s="147">
        <v>0</v>
      </c>
    </row>
    <row r="12128" spans="1:8">
      <c r="A12128" s="391" t="s">
        <v>849</v>
      </c>
      <c r="B12128" s="352">
        <v>780371</v>
      </c>
      <c r="C12128" s="356"/>
      <c r="D12128" s="356">
        <v>13</v>
      </c>
      <c r="E12128" s="357" t="s">
        <v>850</v>
      </c>
      <c r="F12128" s="346" t="s">
        <v>851</v>
      </c>
      <c r="G12128" s="147">
        <v>0</v>
      </c>
      <c r="H12128" s="147">
        <v>0</v>
      </c>
    </row>
    <row r="12129" spans="1:8">
      <c r="A12129" s="391" t="s">
        <v>852</v>
      </c>
      <c r="B12129" s="352">
        <v>780371</v>
      </c>
      <c r="C12129" s="356"/>
      <c r="D12129" s="356">
        <v>14</v>
      </c>
      <c r="E12129" s="357" t="s">
        <v>853</v>
      </c>
      <c r="F12129" s="346" t="s">
        <v>854</v>
      </c>
      <c r="G12129" s="147">
        <v>0</v>
      </c>
      <c r="H12129" s="147">
        <v>0</v>
      </c>
    </row>
    <row r="12130" spans="1:8">
      <c r="A12130" s="392" t="s">
        <v>1492</v>
      </c>
      <c r="B12130" s="352">
        <v>780371</v>
      </c>
      <c r="C12130" s="498"/>
      <c r="D12130" s="356">
        <v>15</v>
      </c>
      <c r="E12130" s="358" t="s">
        <v>1337</v>
      </c>
      <c r="F12130" s="347" t="s">
        <v>855</v>
      </c>
      <c r="G12130" s="147">
        <v>0</v>
      </c>
      <c r="H12130" s="147">
        <v>0</v>
      </c>
    </row>
    <row r="12131" spans="1:8">
      <c r="A12131" s="391" t="s">
        <v>856</v>
      </c>
      <c r="B12131" s="352">
        <v>780371</v>
      </c>
      <c r="C12131" s="356"/>
      <c r="D12131" s="356">
        <v>16</v>
      </c>
      <c r="E12131" s="357" t="s">
        <v>857</v>
      </c>
      <c r="F12131" s="346" t="s">
        <v>858</v>
      </c>
      <c r="G12131" s="147">
        <v>0</v>
      </c>
      <c r="H12131" s="147">
        <v>0</v>
      </c>
    </row>
    <row r="12132" spans="1:8">
      <c r="A12132" s="391" t="s">
        <v>859</v>
      </c>
      <c r="B12132" s="352">
        <v>780371</v>
      </c>
      <c r="C12132" s="356"/>
      <c r="D12132" s="354">
        <v>17</v>
      </c>
      <c r="E12132" s="355" t="s">
        <v>860</v>
      </c>
      <c r="F12132" s="348" t="s">
        <v>861</v>
      </c>
      <c r="G12132" s="147">
        <v>3924</v>
      </c>
      <c r="H12132" s="147">
        <v>346981166</v>
      </c>
    </row>
    <row r="12133" spans="1:8" ht="28.5">
      <c r="A12133" s="393" t="s">
        <v>862</v>
      </c>
      <c r="B12133" s="352">
        <v>780371</v>
      </c>
      <c r="C12133" s="356"/>
      <c r="D12133" s="354">
        <v>18</v>
      </c>
      <c r="E12133" s="355" t="s">
        <v>863</v>
      </c>
      <c r="F12133" s="348" t="s">
        <v>864</v>
      </c>
      <c r="G12133" s="147">
        <v>0</v>
      </c>
      <c r="H12133" s="147">
        <v>0</v>
      </c>
    </row>
    <row r="12134" spans="1:8" ht="30">
      <c r="A12134" s="391" t="s">
        <v>865</v>
      </c>
      <c r="B12134" s="352">
        <v>780371</v>
      </c>
      <c r="C12134" s="356"/>
      <c r="D12134" s="356">
        <v>19</v>
      </c>
      <c r="E12134" s="357" t="s">
        <v>866</v>
      </c>
      <c r="F12134" s="346" t="s">
        <v>867</v>
      </c>
      <c r="G12134" s="147">
        <v>0</v>
      </c>
      <c r="H12134" s="147">
        <v>0</v>
      </c>
    </row>
    <row r="12135" spans="1:8" ht="30">
      <c r="A12135" s="391" t="s">
        <v>868</v>
      </c>
      <c r="B12135" s="352">
        <v>780371</v>
      </c>
      <c r="C12135" s="356"/>
      <c r="D12135" s="356">
        <v>20</v>
      </c>
      <c r="E12135" s="357" t="s">
        <v>869</v>
      </c>
      <c r="F12135" s="346" t="s">
        <v>870</v>
      </c>
      <c r="G12135" s="147">
        <v>0</v>
      </c>
      <c r="H12135" s="147">
        <v>0</v>
      </c>
    </row>
    <row r="12136" spans="1:8">
      <c r="A12136" s="391" t="s">
        <v>871</v>
      </c>
      <c r="B12136" s="352">
        <v>780371</v>
      </c>
      <c r="C12136" s="356"/>
      <c r="D12136" s="356">
        <v>21</v>
      </c>
      <c r="E12136" s="357" t="s">
        <v>872</v>
      </c>
      <c r="F12136" s="346" t="s">
        <v>873</v>
      </c>
      <c r="G12136" s="147">
        <v>0</v>
      </c>
      <c r="H12136" s="147">
        <v>0</v>
      </c>
    </row>
    <row r="12137" spans="1:8">
      <c r="A12137" s="391" t="s">
        <v>874</v>
      </c>
      <c r="B12137" s="352">
        <v>780371</v>
      </c>
      <c r="C12137" s="356"/>
      <c r="D12137" s="356">
        <v>22</v>
      </c>
      <c r="E12137" s="357" t="s">
        <v>875</v>
      </c>
      <c r="F12137" s="346" t="s">
        <v>876</v>
      </c>
      <c r="G12137" s="147">
        <v>0</v>
      </c>
      <c r="H12137" s="147">
        <v>0</v>
      </c>
    </row>
    <row r="12138" spans="1:8">
      <c r="A12138" s="391" t="s">
        <v>877</v>
      </c>
      <c r="B12138" s="352">
        <v>780371</v>
      </c>
      <c r="C12138" s="356"/>
      <c r="D12138" s="356">
        <v>23</v>
      </c>
      <c r="E12138" s="357" t="s">
        <v>878</v>
      </c>
      <c r="F12138" s="346" t="s">
        <v>879</v>
      </c>
      <c r="G12138" s="147">
        <v>0</v>
      </c>
      <c r="H12138" s="147">
        <v>0</v>
      </c>
    </row>
    <row r="12139" spans="1:8">
      <c r="A12139" s="391" t="s">
        <v>880</v>
      </c>
      <c r="B12139" s="352">
        <v>780371</v>
      </c>
      <c r="C12139" s="356"/>
      <c r="D12139" s="356">
        <v>24</v>
      </c>
      <c r="E12139" s="357" t="s">
        <v>881</v>
      </c>
      <c r="F12139" s="346" t="s">
        <v>882</v>
      </c>
      <c r="G12139" s="147">
        <v>0</v>
      </c>
      <c r="H12139" s="147">
        <v>0</v>
      </c>
    </row>
    <row r="12140" spans="1:8">
      <c r="A12140" s="391" t="s">
        <v>883</v>
      </c>
      <c r="B12140" s="352">
        <v>780371</v>
      </c>
      <c r="C12140" s="356"/>
      <c r="D12140" s="354">
        <v>25</v>
      </c>
      <c r="E12140" s="355" t="s">
        <v>884</v>
      </c>
      <c r="F12140" s="348" t="s">
        <v>497</v>
      </c>
      <c r="G12140" s="147">
        <v>0</v>
      </c>
      <c r="H12140" s="147">
        <v>0</v>
      </c>
    </row>
    <row r="12141" spans="1:8" ht="28.5">
      <c r="A12141" s="391" t="s">
        <v>885</v>
      </c>
      <c r="B12141" s="352">
        <v>780371</v>
      </c>
      <c r="C12141" s="356"/>
      <c r="D12141" s="354">
        <v>26</v>
      </c>
      <c r="E12141" s="355" t="s">
        <v>886</v>
      </c>
      <c r="F12141" s="348" t="s">
        <v>887</v>
      </c>
      <c r="G12141" s="147">
        <v>3924</v>
      </c>
      <c r="H12141" s="147">
        <v>346981166</v>
      </c>
    </row>
    <row r="12142" spans="1:8">
      <c r="A12142" s="391" t="s">
        <v>888</v>
      </c>
      <c r="B12142" s="352">
        <v>780371</v>
      </c>
      <c r="C12142" s="356"/>
      <c r="D12142" s="356">
        <v>27</v>
      </c>
      <c r="E12142" s="357" t="s">
        <v>889</v>
      </c>
      <c r="F12142" s="346" t="s">
        <v>890</v>
      </c>
      <c r="G12142" s="147">
        <v>0</v>
      </c>
      <c r="H12142" s="147">
        <v>0</v>
      </c>
    </row>
    <row r="12143" spans="1:8">
      <c r="A12143" s="391" t="s">
        <v>891</v>
      </c>
      <c r="B12143" s="352">
        <v>780371</v>
      </c>
      <c r="C12143" s="356"/>
      <c r="D12143" s="356">
        <v>28</v>
      </c>
      <c r="E12143" s="357" t="s">
        <v>892</v>
      </c>
      <c r="F12143" s="346" t="s">
        <v>893</v>
      </c>
      <c r="G12143" s="147">
        <v>3924</v>
      </c>
      <c r="H12143" s="147">
        <v>346981166</v>
      </c>
    </row>
    <row r="12144" spans="1:8">
      <c r="A12144" s="391" t="s">
        <v>894</v>
      </c>
      <c r="B12144" s="352">
        <v>780371</v>
      </c>
      <c r="C12144" s="356"/>
      <c r="D12144" s="356">
        <v>29</v>
      </c>
      <c r="E12144" s="357" t="s">
        <v>895</v>
      </c>
      <c r="F12144" s="346" t="s">
        <v>896</v>
      </c>
      <c r="G12144" s="147">
        <v>0</v>
      </c>
      <c r="H12144" s="147">
        <v>0</v>
      </c>
    </row>
    <row r="12145" spans="1:8">
      <c r="A12145" s="391" t="s">
        <v>897</v>
      </c>
      <c r="B12145" s="352">
        <v>780371</v>
      </c>
      <c r="C12145" s="356"/>
      <c r="D12145" s="356">
        <v>30</v>
      </c>
      <c r="E12145" s="357" t="s">
        <v>898</v>
      </c>
      <c r="F12145" s="346" t="s">
        <v>899</v>
      </c>
      <c r="G12145" s="147">
        <v>0</v>
      </c>
      <c r="H12145" s="147">
        <v>0</v>
      </c>
    </row>
    <row r="12146" spans="1:8" ht="30">
      <c r="A12146" s="391" t="s">
        <v>900</v>
      </c>
      <c r="B12146" s="352">
        <v>780371</v>
      </c>
      <c r="C12146" s="356"/>
      <c r="D12146" s="356">
        <v>31</v>
      </c>
      <c r="E12146" s="357" t="s">
        <v>901</v>
      </c>
      <c r="F12146" s="346" t="s">
        <v>902</v>
      </c>
      <c r="G12146" s="147">
        <v>0</v>
      </c>
      <c r="H12146" s="147">
        <v>0</v>
      </c>
    </row>
    <row r="12147" spans="1:8" ht="30">
      <c r="A12147" s="391" t="s">
        <v>903</v>
      </c>
      <c r="B12147" s="352">
        <v>780371</v>
      </c>
      <c r="C12147" s="356"/>
      <c r="D12147" s="356">
        <v>32</v>
      </c>
      <c r="E12147" s="357" t="s">
        <v>904</v>
      </c>
      <c r="F12147" s="346" t="s">
        <v>905</v>
      </c>
      <c r="G12147" s="147">
        <v>0</v>
      </c>
      <c r="H12147" s="147">
        <v>0</v>
      </c>
    </row>
    <row r="12148" spans="1:8" ht="30">
      <c r="A12148" s="391" t="s">
        <v>906</v>
      </c>
      <c r="B12148" s="352">
        <v>780371</v>
      </c>
      <c r="C12148" s="356"/>
      <c r="D12148" s="356">
        <v>33</v>
      </c>
      <c r="E12148" s="357" t="s">
        <v>907</v>
      </c>
      <c r="F12148" s="346" t="s">
        <v>908</v>
      </c>
      <c r="G12148" s="147">
        <v>0</v>
      </c>
      <c r="H12148" s="147">
        <v>0</v>
      </c>
    </row>
    <row r="12149" spans="1:8">
      <c r="A12149" s="391" t="s">
        <v>909</v>
      </c>
      <c r="B12149" s="352">
        <v>780371</v>
      </c>
      <c r="C12149" s="356"/>
      <c r="D12149" s="356">
        <v>34</v>
      </c>
      <c r="E12149" s="357" t="s">
        <v>910</v>
      </c>
      <c r="F12149" s="346" t="s">
        <v>911</v>
      </c>
      <c r="G12149" s="147">
        <v>0</v>
      </c>
      <c r="H12149" s="147">
        <v>0</v>
      </c>
    </row>
    <row r="12150" spans="1:8">
      <c r="A12150" s="391" t="s">
        <v>912</v>
      </c>
      <c r="B12150" s="352">
        <v>780371</v>
      </c>
      <c r="C12150" s="356"/>
      <c r="D12150" s="356">
        <v>35</v>
      </c>
      <c r="E12150" s="357" t="s">
        <v>913</v>
      </c>
      <c r="F12150" s="346" t="s">
        <v>914</v>
      </c>
      <c r="G12150" s="147">
        <v>0</v>
      </c>
      <c r="H12150" s="147">
        <v>0</v>
      </c>
    </row>
    <row r="12151" spans="1:8" ht="30">
      <c r="A12151" s="391" t="s">
        <v>915</v>
      </c>
      <c r="B12151" s="352">
        <v>780371</v>
      </c>
      <c r="C12151" s="356"/>
      <c r="D12151" s="356">
        <v>36</v>
      </c>
      <c r="E12151" s="357" t="s">
        <v>916</v>
      </c>
      <c r="F12151" s="346" t="s">
        <v>917</v>
      </c>
      <c r="G12151" s="147">
        <v>0</v>
      </c>
      <c r="H12151" s="147">
        <v>0</v>
      </c>
    </row>
    <row r="12152" spans="1:8" ht="28.5">
      <c r="A12152" s="391" t="s">
        <v>918</v>
      </c>
      <c r="B12152" s="352">
        <v>780371</v>
      </c>
      <c r="C12152" s="356"/>
      <c r="D12152" s="354">
        <v>37</v>
      </c>
      <c r="E12152" s="355" t="s">
        <v>919</v>
      </c>
      <c r="F12152" s="348" t="s">
        <v>920</v>
      </c>
      <c r="G12152" s="147">
        <v>0</v>
      </c>
      <c r="H12152" s="147">
        <v>0</v>
      </c>
    </row>
    <row r="12153" spans="1:8">
      <c r="A12153" s="391" t="s">
        <v>921</v>
      </c>
      <c r="B12153" s="352">
        <v>780371</v>
      </c>
      <c r="C12153" s="356"/>
      <c r="D12153" s="356">
        <v>38</v>
      </c>
      <c r="E12153" s="357" t="s">
        <v>922</v>
      </c>
      <c r="F12153" s="346" t="s">
        <v>39</v>
      </c>
      <c r="G12153" s="147">
        <v>0</v>
      </c>
      <c r="H12153" s="147">
        <v>0</v>
      </c>
    </row>
    <row r="12154" spans="1:8">
      <c r="A12154" s="391" t="s">
        <v>923</v>
      </c>
      <c r="B12154" s="352">
        <v>780371</v>
      </c>
      <c r="C12154" s="356"/>
      <c r="D12154" s="356">
        <v>39</v>
      </c>
      <c r="E12154" s="357" t="s">
        <v>924</v>
      </c>
      <c r="F12154" s="346" t="s">
        <v>40</v>
      </c>
      <c r="G12154" s="147">
        <v>0</v>
      </c>
      <c r="H12154" s="147">
        <v>0</v>
      </c>
    </row>
    <row r="12155" spans="1:8">
      <c r="A12155" s="391" t="s">
        <v>925</v>
      </c>
      <c r="B12155" s="352">
        <v>780371</v>
      </c>
      <c r="C12155" s="356"/>
      <c r="D12155" s="356">
        <v>40</v>
      </c>
      <c r="E12155" s="357" t="s">
        <v>926</v>
      </c>
      <c r="F12155" s="346" t="s">
        <v>927</v>
      </c>
      <c r="G12155" s="147">
        <v>0</v>
      </c>
      <c r="H12155" s="147">
        <v>0</v>
      </c>
    </row>
    <row r="12156" spans="1:8">
      <c r="A12156" s="391" t="s">
        <v>928</v>
      </c>
      <c r="B12156" s="352">
        <v>780371</v>
      </c>
      <c r="C12156" s="356"/>
      <c r="D12156" s="356">
        <v>41</v>
      </c>
      <c r="E12156" s="357" t="s">
        <v>929</v>
      </c>
      <c r="F12156" s="346" t="s">
        <v>930</v>
      </c>
      <c r="G12156" s="147">
        <v>0</v>
      </c>
      <c r="H12156" s="147">
        <v>0</v>
      </c>
    </row>
    <row r="12157" spans="1:8" ht="28.5">
      <c r="A12157" s="391" t="s">
        <v>931</v>
      </c>
      <c r="B12157" s="352">
        <v>780371</v>
      </c>
      <c r="C12157" s="356"/>
      <c r="D12157" s="354">
        <v>42</v>
      </c>
      <c r="E12157" s="355" t="s">
        <v>932</v>
      </c>
      <c r="F12157" s="348" t="s">
        <v>933</v>
      </c>
      <c r="G12157" s="147">
        <v>0</v>
      </c>
      <c r="H12157" s="147">
        <v>0</v>
      </c>
    </row>
    <row r="12158" spans="1:8">
      <c r="A12158" s="391" t="s">
        <v>934</v>
      </c>
      <c r="B12158" s="352">
        <v>780371</v>
      </c>
      <c r="C12158" s="356"/>
      <c r="D12158" s="356">
        <v>43</v>
      </c>
      <c r="E12158" s="357" t="s">
        <v>935</v>
      </c>
      <c r="F12158" s="346" t="s">
        <v>936</v>
      </c>
      <c r="G12158" s="147">
        <v>0</v>
      </c>
      <c r="H12158" s="147">
        <v>0</v>
      </c>
    </row>
    <row r="12159" spans="1:8">
      <c r="A12159" s="391" t="s">
        <v>937</v>
      </c>
      <c r="B12159" s="352">
        <v>780371</v>
      </c>
      <c r="C12159" s="356"/>
      <c r="D12159" s="356">
        <v>44</v>
      </c>
      <c r="E12159" s="357" t="s">
        <v>938</v>
      </c>
      <c r="F12159" s="346" t="s">
        <v>939</v>
      </c>
      <c r="G12159" s="147">
        <v>0</v>
      </c>
      <c r="H12159" s="147">
        <v>0</v>
      </c>
    </row>
    <row r="12160" spans="1:8">
      <c r="A12160" s="391" t="s">
        <v>940</v>
      </c>
      <c r="B12160" s="352">
        <v>780371</v>
      </c>
      <c r="C12160" s="356"/>
      <c r="D12160" s="356">
        <v>45</v>
      </c>
      <c r="E12160" s="357" t="s">
        <v>941</v>
      </c>
      <c r="F12160" s="346" t="s">
        <v>942</v>
      </c>
      <c r="G12160" s="147">
        <v>0</v>
      </c>
      <c r="H12160" s="147">
        <v>0</v>
      </c>
    </row>
    <row r="12161" spans="1:8" ht="28.5">
      <c r="A12161" s="391" t="s">
        <v>943</v>
      </c>
      <c r="B12161" s="352">
        <v>780371</v>
      </c>
      <c r="C12161" s="356"/>
      <c r="D12161" s="354">
        <v>46</v>
      </c>
      <c r="E12161" s="359">
        <v>5</v>
      </c>
      <c r="F12161" s="348" t="s">
        <v>944</v>
      </c>
      <c r="G12161" s="147">
        <v>0</v>
      </c>
      <c r="H12161" s="147">
        <v>0</v>
      </c>
    </row>
    <row r="12162" spans="1:8">
      <c r="A12162" s="391" t="s">
        <v>945</v>
      </c>
      <c r="B12162" s="352">
        <v>780371</v>
      </c>
      <c r="C12162" s="356"/>
      <c r="D12162" s="356">
        <v>47</v>
      </c>
      <c r="E12162" s="357" t="s">
        <v>946</v>
      </c>
      <c r="F12162" s="346" t="s">
        <v>947</v>
      </c>
      <c r="G12162" s="147">
        <v>0</v>
      </c>
      <c r="H12162" s="147">
        <v>0</v>
      </c>
    </row>
    <row r="12163" spans="1:8">
      <c r="A12163" s="391" t="s">
        <v>948</v>
      </c>
      <c r="B12163" s="352">
        <v>780371</v>
      </c>
      <c r="C12163" s="356"/>
      <c r="D12163" s="356">
        <v>48</v>
      </c>
      <c r="E12163" s="357" t="s">
        <v>949</v>
      </c>
      <c r="F12163" s="346" t="s">
        <v>950</v>
      </c>
      <c r="G12163" s="147">
        <v>0</v>
      </c>
      <c r="H12163" s="147">
        <v>0</v>
      </c>
    </row>
    <row r="12164" spans="1:8">
      <c r="A12164" s="394" t="s">
        <v>951</v>
      </c>
      <c r="B12164" s="352">
        <v>780371</v>
      </c>
      <c r="C12164" s="356"/>
      <c r="D12164" s="356">
        <v>49</v>
      </c>
      <c r="E12164" s="358" t="s">
        <v>952</v>
      </c>
      <c r="F12164" s="347" t="s">
        <v>953</v>
      </c>
      <c r="G12164" s="147">
        <v>0</v>
      </c>
      <c r="H12164" s="147">
        <v>0</v>
      </c>
    </row>
    <row r="12165" spans="1:8" ht="45">
      <c r="A12165" s="390" t="s">
        <v>38</v>
      </c>
      <c r="B12165" s="352">
        <v>780372</v>
      </c>
      <c r="C12165" s="363">
        <v>227</v>
      </c>
      <c r="D12165" s="353">
        <v>0</v>
      </c>
      <c r="E12165" s="353">
        <v>0</v>
      </c>
      <c r="F12165" s="428" t="s">
        <v>1094</v>
      </c>
      <c r="G12165" s="149">
        <v>495</v>
      </c>
      <c r="H12165" s="149">
        <v>34276320</v>
      </c>
    </row>
    <row r="12166" spans="1:8" ht="28.5">
      <c r="A12166" s="391" t="s">
        <v>815</v>
      </c>
      <c r="B12166" s="352">
        <v>780372</v>
      </c>
      <c r="C12166" s="356"/>
      <c r="D12166" s="354">
        <v>1</v>
      </c>
      <c r="E12166" s="355">
        <v>1</v>
      </c>
      <c r="F12166" s="348" t="s">
        <v>816</v>
      </c>
      <c r="G12166" s="147">
        <v>0</v>
      </c>
      <c r="H12166" s="147">
        <v>0</v>
      </c>
    </row>
    <row r="12167" spans="1:8">
      <c r="A12167" s="391" t="s">
        <v>817</v>
      </c>
      <c r="B12167" s="352">
        <v>780372</v>
      </c>
      <c r="C12167" s="356"/>
      <c r="D12167" s="356">
        <v>2</v>
      </c>
      <c r="E12167" s="357" t="s">
        <v>818</v>
      </c>
      <c r="F12167" s="346" t="s">
        <v>819</v>
      </c>
      <c r="G12167" s="147">
        <v>0</v>
      </c>
      <c r="H12167" s="147">
        <v>0</v>
      </c>
    </row>
    <row r="12168" spans="1:8" ht="30">
      <c r="A12168" s="391" t="s">
        <v>820</v>
      </c>
      <c r="B12168" s="352">
        <v>780372</v>
      </c>
      <c r="C12168" s="356"/>
      <c r="D12168" s="356">
        <v>3</v>
      </c>
      <c r="E12168" s="357" t="s">
        <v>821</v>
      </c>
      <c r="F12168" s="346" t="s">
        <v>822</v>
      </c>
      <c r="G12168" s="147">
        <v>0</v>
      </c>
      <c r="H12168" s="147">
        <v>0</v>
      </c>
    </row>
    <row r="12169" spans="1:8">
      <c r="A12169" s="391" t="s">
        <v>823</v>
      </c>
      <c r="B12169" s="352">
        <v>780372</v>
      </c>
      <c r="C12169" s="356"/>
      <c r="D12169" s="356">
        <v>4</v>
      </c>
      <c r="E12169" s="357" t="s">
        <v>824</v>
      </c>
      <c r="F12169" s="346" t="s">
        <v>825</v>
      </c>
      <c r="G12169" s="147">
        <v>0</v>
      </c>
      <c r="H12169" s="147">
        <v>0</v>
      </c>
    </row>
    <row r="12170" spans="1:8">
      <c r="A12170" s="391" t="s">
        <v>826</v>
      </c>
      <c r="B12170" s="352">
        <v>780372</v>
      </c>
      <c r="C12170" s="356"/>
      <c r="D12170" s="356">
        <v>5</v>
      </c>
      <c r="E12170" s="357" t="s">
        <v>827</v>
      </c>
      <c r="F12170" s="346" t="s">
        <v>828</v>
      </c>
      <c r="G12170" s="147">
        <v>0</v>
      </c>
      <c r="H12170" s="147">
        <v>0</v>
      </c>
    </row>
    <row r="12171" spans="1:8">
      <c r="A12171" s="391" t="s">
        <v>829</v>
      </c>
      <c r="B12171" s="352">
        <v>780372</v>
      </c>
      <c r="C12171" s="356"/>
      <c r="D12171" s="356">
        <v>6</v>
      </c>
      <c r="E12171" s="357" t="s">
        <v>830</v>
      </c>
      <c r="F12171" s="346" t="s">
        <v>831</v>
      </c>
      <c r="G12171" s="147">
        <v>0</v>
      </c>
      <c r="H12171" s="147">
        <v>0</v>
      </c>
    </row>
    <row r="12172" spans="1:8">
      <c r="A12172" s="392" t="s">
        <v>1491</v>
      </c>
      <c r="B12172" s="352">
        <v>780372</v>
      </c>
      <c r="C12172" s="356"/>
      <c r="D12172" s="356">
        <v>7</v>
      </c>
      <c r="E12172" s="358" t="s">
        <v>832</v>
      </c>
      <c r="F12172" s="347" t="s">
        <v>833</v>
      </c>
      <c r="G12172" s="147">
        <v>0</v>
      </c>
      <c r="H12172" s="147">
        <v>0</v>
      </c>
    </row>
    <row r="12173" spans="1:8">
      <c r="A12173" s="391" t="s">
        <v>834</v>
      </c>
      <c r="B12173" s="352">
        <v>780372</v>
      </c>
      <c r="C12173" s="356"/>
      <c r="D12173" s="356">
        <v>8</v>
      </c>
      <c r="E12173" s="357" t="s">
        <v>835</v>
      </c>
      <c r="F12173" s="346" t="s">
        <v>836</v>
      </c>
      <c r="G12173" s="147">
        <v>0</v>
      </c>
      <c r="H12173" s="147">
        <v>0</v>
      </c>
    </row>
    <row r="12174" spans="1:8" ht="28.5">
      <c r="A12174" s="391" t="s">
        <v>837</v>
      </c>
      <c r="B12174" s="352">
        <v>780372</v>
      </c>
      <c r="C12174" s="356"/>
      <c r="D12174" s="354">
        <v>9</v>
      </c>
      <c r="E12174" s="355" t="s">
        <v>838</v>
      </c>
      <c r="F12174" s="348" t="s">
        <v>839</v>
      </c>
      <c r="G12174" s="147">
        <v>261</v>
      </c>
      <c r="H12174" s="147">
        <v>34056507</v>
      </c>
    </row>
    <row r="12175" spans="1:8">
      <c r="A12175" s="391" t="s">
        <v>840</v>
      </c>
      <c r="B12175" s="352">
        <v>780372</v>
      </c>
      <c r="C12175" s="356"/>
      <c r="D12175" s="356">
        <v>10</v>
      </c>
      <c r="E12175" s="357" t="s">
        <v>841</v>
      </c>
      <c r="F12175" s="346" t="s">
        <v>842</v>
      </c>
      <c r="G12175" s="147">
        <v>0</v>
      </c>
      <c r="H12175" s="147">
        <v>0</v>
      </c>
    </row>
    <row r="12176" spans="1:8">
      <c r="A12176" s="391" t="s">
        <v>843</v>
      </c>
      <c r="B12176" s="352">
        <v>780372</v>
      </c>
      <c r="C12176" s="356"/>
      <c r="D12176" s="356">
        <v>11</v>
      </c>
      <c r="E12176" s="357" t="s">
        <v>844</v>
      </c>
      <c r="F12176" s="346" t="s">
        <v>845</v>
      </c>
      <c r="G12176" s="147">
        <v>261</v>
      </c>
      <c r="H12176" s="147">
        <v>34056507</v>
      </c>
    </row>
    <row r="12177" spans="1:8">
      <c r="A12177" s="391" t="s">
        <v>846</v>
      </c>
      <c r="B12177" s="352">
        <v>780372</v>
      </c>
      <c r="C12177" s="356"/>
      <c r="D12177" s="356">
        <v>12</v>
      </c>
      <c r="E12177" s="357" t="s">
        <v>847</v>
      </c>
      <c r="F12177" s="346" t="s">
        <v>848</v>
      </c>
      <c r="G12177" s="147">
        <v>0</v>
      </c>
      <c r="H12177" s="147">
        <v>0</v>
      </c>
    </row>
    <row r="12178" spans="1:8">
      <c r="A12178" s="391" t="s">
        <v>849</v>
      </c>
      <c r="B12178" s="352">
        <v>780372</v>
      </c>
      <c r="C12178" s="356"/>
      <c r="D12178" s="356">
        <v>13</v>
      </c>
      <c r="E12178" s="357" t="s">
        <v>850</v>
      </c>
      <c r="F12178" s="346" t="s">
        <v>851</v>
      </c>
      <c r="G12178" s="147">
        <v>0</v>
      </c>
      <c r="H12178" s="147">
        <v>0</v>
      </c>
    </row>
    <row r="12179" spans="1:8">
      <c r="A12179" s="391" t="s">
        <v>852</v>
      </c>
      <c r="B12179" s="352">
        <v>780372</v>
      </c>
      <c r="C12179" s="356"/>
      <c r="D12179" s="356">
        <v>14</v>
      </c>
      <c r="E12179" s="357" t="s">
        <v>853</v>
      </c>
      <c r="F12179" s="346" t="s">
        <v>854</v>
      </c>
      <c r="G12179" s="147">
        <v>0</v>
      </c>
      <c r="H12179" s="147">
        <v>0</v>
      </c>
    </row>
    <row r="12180" spans="1:8">
      <c r="A12180" s="392" t="s">
        <v>1492</v>
      </c>
      <c r="B12180" s="352">
        <v>780372</v>
      </c>
      <c r="C12180" s="498"/>
      <c r="D12180" s="356">
        <v>15</v>
      </c>
      <c r="E12180" s="358" t="s">
        <v>1337</v>
      </c>
      <c r="F12180" s="347" t="s">
        <v>855</v>
      </c>
      <c r="G12180" s="147">
        <v>0</v>
      </c>
      <c r="H12180" s="147">
        <v>0</v>
      </c>
    </row>
    <row r="12181" spans="1:8">
      <c r="A12181" s="391" t="s">
        <v>856</v>
      </c>
      <c r="B12181" s="352">
        <v>780372</v>
      </c>
      <c r="C12181" s="356"/>
      <c r="D12181" s="356">
        <v>16</v>
      </c>
      <c r="E12181" s="357" t="s">
        <v>857</v>
      </c>
      <c r="F12181" s="346" t="s">
        <v>858</v>
      </c>
      <c r="G12181" s="147">
        <v>0</v>
      </c>
      <c r="H12181" s="147">
        <v>0</v>
      </c>
    </row>
    <row r="12182" spans="1:8">
      <c r="A12182" s="391" t="s">
        <v>859</v>
      </c>
      <c r="B12182" s="352">
        <v>780372</v>
      </c>
      <c r="C12182" s="356"/>
      <c r="D12182" s="354">
        <v>17</v>
      </c>
      <c r="E12182" s="355" t="s">
        <v>860</v>
      </c>
      <c r="F12182" s="348" t="s">
        <v>861</v>
      </c>
      <c r="G12182" s="147">
        <v>234</v>
      </c>
      <c r="H12182" s="147">
        <v>219813</v>
      </c>
    </row>
    <row r="12183" spans="1:8" ht="28.5">
      <c r="A12183" s="393" t="s">
        <v>862</v>
      </c>
      <c r="B12183" s="352">
        <v>780372</v>
      </c>
      <c r="C12183" s="356"/>
      <c r="D12183" s="354">
        <v>18</v>
      </c>
      <c r="E12183" s="355" t="s">
        <v>863</v>
      </c>
      <c r="F12183" s="348" t="s">
        <v>864</v>
      </c>
      <c r="G12183" s="147">
        <v>234</v>
      </c>
      <c r="H12183" s="147">
        <v>219813</v>
      </c>
    </row>
    <row r="12184" spans="1:8" ht="30">
      <c r="A12184" s="391" t="s">
        <v>865</v>
      </c>
      <c r="B12184" s="352">
        <v>780372</v>
      </c>
      <c r="C12184" s="356"/>
      <c r="D12184" s="356">
        <v>19</v>
      </c>
      <c r="E12184" s="357" t="s">
        <v>866</v>
      </c>
      <c r="F12184" s="346" t="s">
        <v>867</v>
      </c>
      <c r="G12184" s="147">
        <v>0</v>
      </c>
      <c r="H12184" s="147">
        <v>0</v>
      </c>
    </row>
    <row r="12185" spans="1:8" ht="30">
      <c r="A12185" s="391" t="s">
        <v>868</v>
      </c>
      <c r="B12185" s="352">
        <v>780372</v>
      </c>
      <c r="C12185" s="356"/>
      <c r="D12185" s="356">
        <v>20</v>
      </c>
      <c r="E12185" s="357" t="s">
        <v>869</v>
      </c>
      <c r="F12185" s="346" t="s">
        <v>870</v>
      </c>
      <c r="G12185" s="147">
        <v>0</v>
      </c>
      <c r="H12185" s="147">
        <v>0</v>
      </c>
    </row>
    <row r="12186" spans="1:8">
      <c r="A12186" s="391" t="s">
        <v>871</v>
      </c>
      <c r="B12186" s="352">
        <v>780372</v>
      </c>
      <c r="C12186" s="356"/>
      <c r="D12186" s="356">
        <v>21</v>
      </c>
      <c r="E12186" s="357" t="s">
        <v>872</v>
      </c>
      <c r="F12186" s="346" t="s">
        <v>873</v>
      </c>
      <c r="G12186" s="147">
        <v>0</v>
      </c>
      <c r="H12186" s="147">
        <v>0</v>
      </c>
    </row>
    <row r="12187" spans="1:8">
      <c r="A12187" s="391" t="s">
        <v>874</v>
      </c>
      <c r="B12187" s="352">
        <v>780372</v>
      </c>
      <c r="C12187" s="356"/>
      <c r="D12187" s="356">
        <v>22</v>
      </c>
      <c r="E12187" s="357" t="s">
        <v>875</v>
      </c>
      <c r="F12187" s="346" t="s">
        <v>876</v>
      </c>
      <c r="G12187" s="147">
        <v>234</v>
      </c>
      <c r="H12187" s="147">
        <v>219813</v>
      </c>
    </row>
    <row r="12188" spans="1:8">
      <c r="A12188" s="391" t="s">
        <v>877</v>
      </c>
      <c r="B12188" s="352">
        <v>780372</v>
      </c>
      <c r="C12188" s="356"/>
      <c r="D12188" s="356">
        <v>23</v>
      </c>
      <c r="E12188" s="357" t="s">
        <v>878</v>
      </c>
      <c r="F12188" s="346" t="s">
        <v>879</v>
      </c>
      <c r="G12188" s="147">
        <v>0</v>
      </c>
      <c r="H12188" s="147">
        <v>0</v>
      </c>
    </row>
    <row r="12189" spans="1:8">
      <c r="A12189" s="391" t="s">
        <v>880</v>
      </c>
      <c r="B12189" s="352">
        <v>780372</v>
      </c>
      <c r="C12189" s="356"/>
      <c r="D12189" s="356">
        <v>24</v>
      </c>
      <c r="E12189" s="357" t="s">
        <v>881</v>
      </c>
      <c r="F12189" s="346" t="s">
        <v>882</v>
      </c>
      <c r="G12189" s="147">
        <v>234</v>
      </c>
      <c r="H12189" s="147">
        <v>219813</v>
      </c>
    </row>
    <row r="12190" spans="1:8">
      <c r="A12190" s="391" t="s">
        <v>883</v>
      </c>
      <c r="B12190" s="352">
        <v>780372</v>
      </c>
      <c r="C12190" s="356"/>
      <c r="D12190" s="354">
        <v>25</v>
      </c>
      <c r="E12190" s="355" t="s">
        <v>884</v>
      </c>
      <c r="F12190" s="348" t="s">
        <v>497</v>
      </c>
      <c r="G12190" s="147">
        <v>0</v>
      </c>
      <c r="H12190" s="147">
        <v>0</v>
      </c>
    </row>
    <row r="12191" spans="1:8" ht="28.5">
      <c r="A12191" s="391" t="s">
        <v>885</v>
      </c>
      <c r="B12191" s="352">
        <v>780372</v>
      </c>
      <c r="C12191" s="356"/>
      <c r="D12191" s="354">
        <v>26</v>
      </c>
      <c r="E12191" s="355" t="s">
        <v>886</v>
      </c>
      <c r="F12191" s="348" t="s">
        <v>887</v>
      </c>
      <c r="G12191" s="147">
        <v>0</v>
      </c>
      <c r="H12191" s="147">
        <v>0</v>
      </c>
    </row>
    <row r="12192" spans="1:8">
      <c r="A12192" s="391" t="s">
        <v>888</v>
      </c>
      <c r="B12192" s="352">
        <v>780372</v>
      </c>
      <c r="C12192" s="356"/>
      <c r="D12192" s="356">
        <v>27</v>
      </c>
      <c r="E12192" s="357" t="s">
        <v>889</v>
      </c>
      <c r="F12192" s="346" t="s">
        <v>890</v>
      </c>
      <c r="G12192" s="147">
        <v>0</v>
      </c>
      <c r="H12192" s="147">
        <v>0</v>
      </c>
    </row>
    <row r="12193" spans="1:8">
      <c r="A12193" s="391" t="s">
        <v>891</v>
      </c>
      <c r="B12193" s="352">
        <v>780372</v>
      </c>
      <c r="C12193" s="356"/>
      <c r="D12193" s="356">
        <v>28</v>
      </c>
      <c r="E12193" s="357" t="s">
        <v>892</v>
      </c>
      <c r="F12193" s="346" t="s">
        <v>893</v>
      </c>
      <c r="G12193" s="147">
        <v>0</v>
      </c>
      <c r="H12193" s="147">
        <v>0</v>
      </c>
    </row>
    <row r="12194" spans="1:8">
      <c r="A12194" s="391" t="s">
        <v>894</v>
      </c>
      <c r="B12194" s="352">
        <v>780372</v>
      </c>
      <c r="C12194" s="356"/>
      <c r="D12194" s="356">
        <v>29</v>
      </c>
      <c r="E12194" s="357" t="s">
        <v>895</v>
      </c>
      <c r="F12194" s="346" t="s">
        <v>896</v>
      </c>
      <c r="G12194" s="147">
        <v>0</v>
      </c>
      <c r="H12194" s="147">
        <v>0</v>
      </c>
    </row>
    <row r="12195" spans="1:8">
      <c r="A12195" s="391" t="s">
        <v>897</v>
      </c>
      <c r="B12195" s="352">
        <v>780372</v>
      </c>
      <c r="C12195" s="356"/>
      <c r="D12195" s="356">
        <v>30</v>
      </c>
      <c r="E12195" s="357" t="s">
        <v>898</v>
      </c>
      <c r="F12195" s="346" t="s">
        <v>899</v>
      </c>
      <c r="G12195" s="147">
        <v>0</v>
      </c>
      <c r="H12195" s="147">
        <v>0</v>
      </c>
    </row>
    <row r="12196" spans="1:8" ht="30">
      <c r="A12196" s="391" t="s">
        <v>900</v>
      </c>
      <c r="B12196" s="352">
        <v>780372</v>
      </c>
      <c r="C12196" s="356"/>
      <c r="D12196" s="356">
        <v>31</v>
      </c>
      <c r="E12196" s="357" t="s">
        <v>901</v>
      </c>
      <c r="F12196" s="346" t="s">
        <v>902</v>
      </c>
      <c r="G12196" s="147">
        <v>0</v>
      </c>
      <c r="H12196" s="147">
        <v>0</v>
      </c>
    </row>
    <row r="12197" spans="1:8" ht="30">
      <c r="A12197" s="391" t="s">
        <v>903</v>
      </c>
      <c r="B12197" s="352">
        <v>780372</v>
      </c>
      <c r="C12197" s="356"/>
      <c r="D12197" s="356">
        <v>32</v>
      </c>
      <c r="E12197" s="357" t="s">
        <v>904</v>
      </c>
      <c r="F12197" s="346" t="s">
        <v>905</v>
      </c>
      <c r="G12197" s="147">
        <v>0</v>
      </c>
      <c r="H12197" s="147">
        <v>0</v>
      </c>
    </row>
    <row r="12198" spans="1:8" ht="30">
      <c r="A12198" s="391" t="s">
        <v>906</v>
      </c>
      <c r="B12198" s="352">
        <v>780372</v>
      </c>
      <c r="C12198" s="356"/>
      <c r="D12198" s="356">
        <v>33</v>
      </c>
      <c r="E12198" s="357" t="s">
        <v>907</v>
      </c>
      <c r="F12198" s="346" t="s">
        <v>908</v>
      </c>
      <c r="G12198" s="147">
        <v>0</v>
      </c>
      <c r="H12198" s="147">
        <v>0</v>
      </c>
    </row>
    <row r="12199" spans="1:8">
      <c r="A12199" s="391" t="s">
        <v>909</v>
      </c>
      <c r="B12199" s="352">
        <v>780372</v>
      </c>
      <c r="C12199" s="356"/>
      <c r="D12199" s="356">
        <v>34</v>
      </c>
      <c r="E12199" s="357" t="s">
        <v>910</v>
      </c>
      <c r="F12199" s="346" t="s">
        <v>911</v>
      </c>
      <c r="G12199" s="147">
        <v>0</v>
      </c>
      <c r="H12199" s="147">
        <v>0</v>
      </c>
    </row>
    <row r="12200" spans="1:8">
      <c r="A12200" s="391" t="s">
        <v>912</v>
      </c>
      <c r="B12200" s="352">
        <v>780372</v>
      </c>
      <c r="C12200" s="356"/>
      <c r="D12200" s="356">
        <v>35</v>
      </c>
      <c r="E12200" s="357" t="s">
        <v>913</v>
      </c>
      <c r="F12200" s="346" t="s">
        <v>914</v>
      </c>
      <c r="G12200" s="147">
        <v>0</v>
      </c>
      <c r="H12200" s="147">
        <v>0</v>
      </c>
    </row>
    <row r="12201" spans="1:8" ht="30">
      <c r="A12201" s="391" t="s">
        <v>915</v>
      </c>
      <c r="B12201" s="352">
        <v>780372</v>
      </c>
      <c r="C12201" s="356"/>
      <c r="D12201" s="356">
        <v>36</v>
      </c>
      <c r="E12201" s="357" t="s">
        <v>916</v>
      </c>
      <c r="F12201" s="346" t="s">
        <v>917</v>
      </c>
      <c r="G12201" s="147">
        <v>0</v>
      </c>
      <c r="H12201" s="147">
        <v>0</v>
      </c>
    </row>
    <row r="12202" spans="1:8" ht="28.5">
      <c r="A12202" s="391" t="s">
        <v>918</v>
      </c>
      <c r="B12202" s="352">
        <v>780372</v>
      </c>
      <c r="C12202" s="356"/>
      <c r="D12202" s="354">
        <v>37</v>
      </c>
      <c r="E12202" s="355" t="s">
        <v>919</v>
      </c>
      <c r="F12202" s="348" t="s">
        <v>920</v>
      </c>
      <c r="G12202" s="147">
        <v>0</v>
      </c>
      <c r="H12202" s="147">
        <v>0</v>
      </c>
    </row>
    <row r="12203" spans="1:8">
      <c r="A12203" s="391" t="s">
        <v>921</v>
      </c>
      <c r="B12203" s="352">
        <v>780372</v>
      </c>
      <c r="C12203" s="356"/>
      <c r="D12203" s="356">
        <v>38</v>
      </c>
      <c r="E12203" s="357" t="s">
        <v>922</v>
      </c>
      <c r="F12203" s="346" t="s">
        <v>39</v>
      </c>
      <c r="G12203" s="147">
        <v>0</v>
      </c>
      <c r="H12203" s="147">
        <v>0</v>
      </c>
    </row>
    <row r="12204" spans="1:8">
      <c r="A12204" s="391" t="s">
        <v>923</v>
      </c>
      <c r="B12204" s="352">
        <v>780372</v>
      </c>
      <c r="C12204" s="356"/>
      <c r="D12204" s="356">
        <v>39</v>
      </c>
      <c r="E12204" s="357" t="s">
        <v>924</v>
      </c>
      <c r="F12204" s="346" t="s">
        <v>40</v>
      </c>
      <c r="G12204" s="147">
        <v>0</v>
      </c>
      <c r="H12204" s="147">
        <v>0</v>
      </c>
    </row>
    <row r="12205" spans="1:8">
      <c r="A12205" s="391" t="s">
        <v>925</v>
      </c>
      <c r="B12205" s="352">
        <v>780372</v>
      </c>
      <c r="C12205" s="356"/>
      <c r="D12205" s="356">
        <v>40</v>
      </c>
      <c r="E12205" s="357" t="s">
        <v>926</v>
      </c>
      <c r="F12205" s="346" t="s">
        <v>927</v>
      </c>
      <c r="G12205" s="147">
        <v>0</v>
      </c>
      <c r="H12205" s="147">
        <v>0</v>
      </c>
    </row>
    <row r="12206" spans="1:8">
      <c r="A12206" s="391" t="s">
        <v>928</v>
      </c>
      <c r="B12206" s="352">
        <v>780372</v>
      </c>
      <c r="C12206" s="356"/>
      <c r="D12206" s="356">
        <v>41</v>
      </c>
      <c r="E12206" s="357" t="s">
        <v>929</v>
      </c>
      <c r="F12206" s="346" t="s">
        <v>930</v>
      </c>
      <c r="G12206" s="147">
        <v>0</v>
      </c>
      <c r="H12206" s="147">
        <v>0</v>
      </c>
    </row>
    <row r="12207" spans="1:8" ht="28.5">
      <c r="A12207" s="391" t="s">
        <v>931</v>
      </c>
      <c r="B12207" s="352">
        <v>780372</v>
      </c>
      <c r="C12207" s="356"/>
      <c r="D12207" s="354">
        <v>42</v>
      </c>
      <c r="E12207" s="355" t="s">
        <v>932</v>
      </c>
      <c r="F12207" s="348" t="s">
        <v>933</v>
      </c>
      <c r="G12207" s="147">
        <v>0</v>
      </c>
      <c r="H12207" s="147">
        <v>0</v>
      </c>
    </row>
    <row r="12208" spans="1:8">
      <c r="A12208" s="391" t="s">
        <v>934</v>
      </c>
      <c r="B12208" s="352">
        <v>780372</v>
      </c>
      <c r="C12208" s="356"/>
      <c r="D12208" s="356">
        <v>43</v>
      </c>
      <c r="E12208" s="357" t="s">
        <v>935</v>
      </c>
      <c r="F12208" s="346" t="s">
        <v>936</v>
      </c>
      <c r="G12208" s="147">
        <v>0</v>
      </c>
      <c r="H12208" s="147">
        <v>0</v>
      </c>
    </row>
    <row r="12209" spans="1:8">
      <c r="A12209" s="391" t="s">
        <v>937</v>
      </c>
      <c r="B12209" s="352">
        <v>780372</v>
      </c>
      <c r="C12209" s="356"/>
      <c r="D12209" s="356">
        <v>44</v>
      </c>
      <c r="E12209" s="357" t="s">
        <v>938</v>
      </c>
      <c r="F12209" s="346" t="s">
        <v>939</v>
      </c>
      <c r="G12209" s="147">
        <v>0</v>
      </c>
      <c r="H12209" s="147">
        <v>0</v>
      </c>
    </row>
    <row r="12210" spans="1:8">
      <c r="A12210" s="391" t="s">
        <v>940</v>
      </c>
      <c r="B12210" s="352">
        <v>780372</v>
      </c>
      <c r="C12210" s="356"/>
      <c r="D12210" s="356">
        <v>45</v>
      </c>
      <c r="E12210" s="357" t="s">
        <v>941</v>
      </c>
      <c r="F12210" s="346" t="s">
        <v>942</v>
      </c>
      <c r="G12210" s="147">
        <v>0</v>
      </c>
      <c r="H12210" s="147">
        <v>0</v>
      </c>
    </row>
    <row r="12211" spans="1:8" ht="28.5">
      <c r="A12211" s="391" t="s">
        <v>943</v>
      </c>
      <c r="B12211" s="352">
        <v>780372</v>
      </c>
      <c r="C12211" s="356"/>
      <c r="D12211" s="354">
        <v>46</v>
      </c>
      <c r="E12211" s="359">
        <v>5</v>
      </c>
      <c r="F12211" s="348" t="s">
        <v>944</v>
      </c>
      <c r="G12211" s="147">
        <v>0</v>
      </c>
      <c r="H12211" s="147">
        <v>0</v>
      </c>
    </row>
    <row r="12212" spans="1:8">
      <c r="A12212" s="391" t="s">
        <v>945</v>
      </c>
      <c r="B12212" s="352">
        <v>780372</v>
      </c>
      <c r="C12212" s="356"/>
      <c r="D12212" s="356">
        <v>47</v>
      </c>
      <c r="E12212" s="357" t="s">
        <v>946</v>
      </c>
      <c r="F12212" s="346" t="s">
        <v>947</v>
      </c>
      <c r="G12212" s="147">
        <v>0</v>
      </c>
      <c r="H12212" s="147">
        <v>0</v>
      </c>
    </row>
    <row r="12213" spans="1:8">
      <c r="A12213" s="391" t="s">
        <v>948</v>
      </c>
      <c r="B12213" s="352">
        <v>780372</v>
      </c>
      <c r="C12213" s="356"/>
      <c r="D12213" s="356">
        <v>48</v>
      </c>
      <c r="E12213" s="357" t="s">
        <v>949</v>
      </c>
      <c r="F12213" s="346" t="s">
        <v>950</v>
      </c>
      <c r="G12213" s="147">
        <v>0</v>
      </c>
      <c r="H12213" s="147">
        <v>0</v>
      </c>
    </row>
    <row r="12214" spans="1:8">
      <c r="A12214" s="394" t="s">
        <v>951</v>
      </c>
      <c r="B12214" s="352">
        <v>780372</v>
      </c>
      <c r="C12214" s="356"/>
      <c r="D12214" s="356">
        <v>49</v>
      </c>
      <c r="E12214" s="358" t="s">
        <v>952</v>
      </c>
      <c r="F12214" s="347" t="s">
        <v>953</v>
      </c>
      <c r="G12214" s="147">
        <v>0</v>
      </c>
      <c r="H12214" s="147">
        <v>0</v>
      </c>
    </row>
    <row r="12215" spans="1:8" ht="30">
      <c r="A12215" s="390" t="s">
        <v>38</v>
      </c>
      <c r="B12215" s="352">
        <v>780396</v>
      </c>
      <c r="C12215" s="363">
        <v>228</v>
      </c>
      <c r="D12215" s="353">
        <v>0</v>
      </c>
      <c r="E12215" s="353">
        <v>0</v>
      </c>
      <c r="F12215" s="428" t="s">
        <v>1095</v>
      </c>
      <c r="G12215" s="149">
        <v>489556</v>
      </c>
      <c r="H12215" s="149">
        <v>693741787</v>
      </c>
    </row>
    <row r="12216" spans="1:8" ht="28.5">
      <c r="A12216" s="391" t="s">
        <v>815</v>
      </c>
      <c r="B12216" s="352">
        <v>780396</v>
      </c>
      <c r="C12216" s="356"/>
      <c r="D12216" s="354">
        <v>1</v>
      </c>
      <c r="E12216" s="355">
        <v>1</v>
      </c>
      <c r="F12216" s="348" t="s">
        <v>816</v>
      </c>
      <c r="G12216" s="147">
        <v>0</v>
      </c>
      <c r="H12216" s="147">
        <v>0</v>
      </c>
    </row>
    <row r="12217" spans="1:8">
      <c r="A12217" s="391" t="s">
        <v>817</v>
      </c>
      <c r="B12217" s="352">
        <v>780396</v>
      </c>
      <c r="C12217" s="356"/>
      <c r="D12217" s="356">
        <v>2</v>
      </c>
      <c r="E12217" s="357" t="s">
        <v>818</v>
      </c>
      <c r="F12217" s="346" t="s">
        <v>819</v>
      </c>
      <c r="G12217" s="147">
        <v>0</v>
      </c>
      <c r="H12217" s="147">
        <v>0</v>
      </c>
    </row>
    <row r="12218" spans="1:8" ht="30">
      <c r="A12218" s="391" t="s">
        <v>820</v>
      </c>
      <c r="B12218" s="352">
        <v>780396</v>
      </c>
      <c r="C12218" s="356"/>
      <c r="D12218" s="356">
        <v>3</v>
      </c>
      <c r="E12218" s="357" t="s">
        <v>821</v>
      </c>
      <c r="F12218" s="346" t="s">
        <v>822</v>
      </c>
      <c r="G12218" s="147">
        <v>0</v>
      </c>
      <c r="H12218" s="147">
        <v>0</v>
      </c>
    </row>
    <row r="12219" spans="1:8">
      <c r="A12219" s="391" t="s">
        <v>823</v>
      </c>
      <c r="B12219" s="352">
        <v>780396</v>
      </c>
      <c r="C12219" s="356"/>
      <c r="D12219" s="356">
        <v>4</v>
      </c>
      <c r="E12219" s="357" t="s">
        <v>824</v>
      </c>
      <c r="F12219" s="346" t="s">
        <v>825</v>
      </c>
      <c r="G12219" s="147">
        <v>0</v>
      </c>
      <c r="H12219" s="147">
        <v>0</v>
      </c>
    </row>
    <row r="12220" spans="1:8">
      <c r="A12220" s="391" t="s">
        <v>826</v>
      </c>
      <c r="B12220" s="352">
        <v>780396</v>
      </c>
      <c r="C12220" s="356"/>
      <c r="D12220" s="356">
        <v>5</v>
      </c>
      <c r="E12220" s="357" t="s">
        <v>827</v>
      </c>
      <c r="F12220" s="346" t="s">
        <v>828</v>
      </c>
      <c r="G12220" s="147">
        <v>0</v>
      </c>
      <c r="H12220" s="147">
        <v>0</v>
      </c>
    </row>
    <row r="12221" spans="1:8">
      <c r="A12221" s="391" t="s">
        <v>829</v>
      </c>
      <c r="B12221" s="352">
        <v>780396</v>
      </c>
      <c r="C12221" s="356"/>
      <c r="D12221" s="356">
        <v>6</v>
      </c>
      <c r="E12221" s="357" t="s">
        <v>830</v>
      </c>
      <c r="F12221" s="346" t="s">
        <v>831</v>
      </c>
      <c r="G12221" s="147">
        <v>0</v>
      </c>
      <c r="H12221" s="147">
        <v>0</v>
      </c>
    </row>
    <row r="12222" spans="1:8">
      <c r="A12222" s="392" t="s">
        <v>1491</v>
      </c>
      <c r="B12222" s="352">
        <v>780396</v>
      </c>
      <c r="C12222" s="356"/>
      <c r="D12222" s="356">
        <v>7</v>
      </c>
      <c r="E12222" s="358" t="s">
        <v>832</v>
      </c>
      <c r="F12222" s="347" t="s">
        <v>833</v>
      </c>
      <c r="G12222" s="147">
        <v>0</v>
      </c>
      <c r="H12222" s="147">
        <v>0</v>
      </c>
    </row>
    <row r="12223" spans="1:8">
      <c r="A12223" s="391" t="s">
        <v>834</v>
      </c>
      <c r="B12223" s="352">
        <v>780396</v>
      </c>
      <c r="C12223" s="356"/>
      <c r="D12223" s="356">
        <v>8</v>
      </c>
      <c r="E12223" s="357" t="s">
        <v>835</v>
      </c>
      <c r="F12223" s="346" t="s">
        <v>836</v>
      </c>
      <c r="G12223" s="147">
        <v>0</v>
      </c>
      <c r="H12223" s="147">
        <v>0</v>
      </c>
    </row>
    <row r="12224" spans="1:8" ht="28.5">
      <c r="A12224" s="391" t="s">
        <v>837</v>
      </c>
      <c r="B12224" s="352">
        <v>780396</v>
      </c>
      <c r="C12224" s="356"/>
      <c r="D12224" s="354">
        <v>9</v>
      </c>
      <c r="E12224" s="355" t="s">
        <v>838</v>
      </c>
      <c r="F12224" s="348" t="s">
        <v>839</v>
      </c>
      <c r="G12224" s="147">
        <v>0</v>
      </c>
      <c r="H12224" s="147">
        <v>0</v>
      </c>
    </row>
    <row r="12225" spans="1:8">
      <c r="A12225" s="391" t="s">
        <v>840</v>
      </c>
      <c r="B12225" s="352">
        <v>780396</v>
      </c>
      <c r="C12225" s="356"/>
      <c r="D12225" s="356">
        <v>10</v>
      </c>
      <c r="E12225" s="357" t="s">
        <v>841</v>
      </c>
      <c r="F12225" s="346" t="s">
        <v>842</v>
      </c>
      <c r="G12225" s="147">
        <v>0</v>
      </c>
      <c r="H12225" s="147">
        <v>0</v>
      </c>
    </row>
    <row r="12226" spans="1:8">
      <c r="A12226" s="391" t="s">
        <v>843</v>
      </c>
      <c r="B12226" s="352">
        <v>780396</v>
      </c>
      <c r="C12226" s="356"/>
      <c r="D12226" s="356">
        <v>11</v>
      </c>
      <c r="E12226" s="357" t="s">
        <v>844</v>
      </c>
      <c r="F12226" s="346" t="s">
        <v>845</v>
      </c>
      <c r="G12226" s="147">
        <v>0</v>
      </c>
      <c r="H12226" s="147">
        <v>0</v>
      </c>
    </row>
    <row r="12227" spans="1:8">
      <c r="A12227" s="391" t="s">
        <v>846</v>
      </c>
      <c r="B12227" s="352">
        <v>780396</v>
      </c>
      <c r="C12227" s="356"/>
      <c r="D12227" s="356">
        <v>12</v>
      </c>
      <c r="E12227" s="357" t="s">
        <v>847</v>
      </c>
      <c r="F12227" s="346" t="s">
        <v>848</v>
      </c>
      <c r="G12227" s="147">
        <v>0</v>
      </c>
      <c r="H12227" s="147">
        <v>0</v>
      </c>
    </row>
    <row r="12228" spans="1:8">
      <c r="A12228" s="391" t="s">
        <v>849</v>
      </c>
      <c r="B12228" s="352">
        <v>780396</v>
      </c>
      <c r="C12228" s="356"/>
      <c r="D12228" s="356">
        <v>13</v>
      </c>
      <c r="E12228" s="357" t="s">
        <v>850</v>
      </c>
      <c r="F12228" s="346" t="s">
        <v>851</v>
      </c>
      <c r="G12228" s="147">
        <v>0</v>
      </c>
      <c r="H12228" s="147">
        <v>0</v>
      </c>
    </row>
    <row r="12229" spans="1:8">
      <c r="A12229" s="391" t="s">
        <v>852</v>
      </c>
      <c r="B12229" s="352">
        <v>780396</v>
      </c>
      <c r="C12229" s="356"/>
      <c r="D12229" s="356">
        <v>14</v>
      </c>
      <c r="E12229" s="357" t="s">
        <v>853</v>
      </c>
      <c r="F12229" s="346" t="s">
        <v>854</v>
      </c>
      <c r="G12229" s="147">
        <v>0</v>
      </c>
      <c r="H12229" s="147">
        <v>0</v>
      </c>
    </row>
    <row r="12230" spans="1:8">
      <c r="A12230" s="392" t="s">
        <v>1492</v>
      </c>
      <c r="B12230" s="352">
        <v>780396</v>
      </c>
      <c r="C12230" s="498"/>
      <c r="D12230" s="356">
        <v>15</v>
      </c>
      <c r="E12230" s="358" t="s">
        <v>1337</v>
      </c>
      <c r="F12230" s="347" t="s">
        <v>855</v>
      </c>
      <c r="G12230" s="147">
        <v>0</v>
      </c>
      <c r="H12230" s="147">
        <v>0</v>
      </c>
    </row>
    <row r="12231" spans="1:8">
      <c r="A12231" s="391" t="s">
        <v>856</v>
      </c>
      <c r="B12231" s="352">
        <v>780396</v>
      </c>
      <c r="C12231" s="356"/>
      <c r="D12231" s="356">
        <v>16</v>
      </c>
      <c r="E12231" s="357" t="s">
        <v>857</v>
      </c>
      <c r="F12231" s="346" t="s">
        <v>858</v>
      </c>
      <c r="G12231" s="147">
        <v>0</v>
      </c>
      <c r="H12231" s="147">
        <v>0</v>
      </c>
    </row>
    <row r="12232" spans="1:8">
      <c r="A12232" s="391" t="s">
        <v>859</v>
      </c>
      <c r="B12232" s="352">
        <v>780396</v>
      </c>
      <c r="C12232" s="356"/>
      <c r="D12232" s="354">
        <v>17</v>
      </c>
      <c r="E12232" s="355" t="s">
        <v>860</v>
      </c>
      <c r="F12232" s="348" t="s">
        <v>861</v>
      </c>
      <c r="G12232" s="147">
        <v>489556</v>
      </c>
      <c r="H12232" s="147">
        <v>693741787</v>
      </c>
    </row>
    <row r="12233" spans="1:8" ht="28.5">
      <c r="A12233" s="393" t="s">
        <v>862</v>
      </c>
      <c r="B12233" s="352">
        <v>780396</v>
      </c>
      <c r="C12233" s="356"/>
      <c r="D12233" s="354">
        <v>18</v>
      </c>
      <c r="E12233" s="355" t="s">
        <v>863</v>
      </c>
      <c r="F12233" s="348" t="s">
        <v>864</v>
      </c>
      <c r="G12233" s="147">
        <v>323185</v>
      </c>
      <c r="H12233" s="147">
        <v>421491019</v>
      </c>
    </row>
    <row r="12234" spans="1:8" ht="30">
      <c r="A12234" s="391" t="s">
        <v>865</v>
      </c>
      <c r="B12234" s="352">
        <v>780396</v>
      </c>
      <c r="C12234" s="356"/>
      <c r="D12234" s="356">
        <v>19</v>
      </c>
      <c r="E12234" s="357" t="s">
        <v>866</v>
      </c>
      <c r="F12234" s="346" t="s">
        <v>867</v>
      </c>
      <c r="G12234" s="147">
        <v>36413</v>
      </c>
      <c r="H12234" s="147">
        <v>79755275</v>
      </c>
    </row>
    <row r="12235" spans="1:8" ht="30">
      <c r="A12235" s="391" t="s">
        <v>868</v>
      </c>
      <c r="B12235" s="352">
        <v>780396</v>
      </c>
      <c r="C12235" s="356"/>
      <c r="D12235" s="356">
        <v>20</v>
      </c>
      <c r="E12235" s="357" t="s">
        <v>869</v>
      </c>
      <c r="F12235" s="346" t="s">
        <v>870</v>
      </c>
      <c r="G12235" s="147">
        <v>64232</v>
      </c>
      <c r="H12235" s="147">
        <v>197979997</v>
      </c>
    </row>
    <row r="12236" spans="1:8">
      <c r="A12236" s="391" t="s">
        <v>871</v>
      </c>
      <c r="B12236" s="352">
        <v>780396</v>
      </c>
      <c r="C12236" s="356"/>
      <c r="D12236" s="356">
        <v>21</v>
      </c>
      <c r="E12236" s="357" t="s">
        <v>872</v>
      </c>
      <c r="F12236" s="346" t="s">
        <v>873</v>
      </c>
      <c r="G12236" s="147">
        <v>9971</v>
      </c>
      <c r="H12236" s="147">
        <v>5311808</v>
      </c>
    </row>
    <row r="12237" spans="1:8">
      <c r="A12237" s="391" t="s">
        <v>874</v>
      </c>
      <c r="B12237" s="352">
        <v>780396</v>
      </c>
      <c r="C12237" s="356"/>
      <c r="D12237" s="356">
        <v>22</v>
      </c>
      <c r="E12237" s="357" t="s">
        <v>875</v>
      </c>
      <c r="F12237" s="346" t="s">
        <v>876</v>
      </c>
      <c r="G12237" s="147">
        <v>212569</v>
      </c>
      <c r="H12237" s="147">
        <v>138443939</v>
      </c>
    </row>
    <row r="12238" spans="1:8">
      <c r="A12238" s="391" t="s">
        <v>877</v>
      </c>
      <c r="B12238" s="352">
        <v>780396</v>
      </c>
      <c r="C12238" s="356"/>
      <c r="D12238" s="356">
        <v>23</v>
      </c>
      <c r="E12238" s="357" t="s">
        <v>878</v>
      </c>
      <c r="F12238" s="346" t="s">
        <v>879</v>
      </c>
      <c r="G12238" s="147">
        <v>212569</v>
      </c>
      <c r="H12238" s="147">
        <v>138443939</v>
      </c>
    </row>
    <row r="12239" spans="1:8">
      <c r="A12239" s="391" t="s">
        <v>880</v>
      </c>
      <c r="B12239" s="352">
        <v>780396</v>
      </c>
      <c r="C12239" s="356"/>
      <c r="D12239" s="356">
        <v>24</v>
      </c>
      <c r="E12239" s="357" t="s">
        <v>881</v>
      </c>
      <c r="F12239" s="346" t="s">
        <v>882</v>
      </c>
      <c r="G12239" s="147">
        <v>0</v>
      </c>
      <c r="H12239" s="147">
        <v>0</v>
      </c>
    </row>
    <row r="12240" spans="1:8">
      <c r="A12240" s="391" t="s">
        <v>883</v>
      </c>
      <c r="B12240" s="352">
        <v>780396</v>
      </c>
      <c r="C12240" s="356"/>
      <c r="D12240" s="354">
        <v>25</v>
      </c>
      <c r="E12240" s="355" t="s">
        <v>884</v>
      </c>
      <c r="F12240" s="348" t="s">
        <v>497</v>
      </c>
      <c r="G12240" s="147">
        <v>6632</v>
      </c>
      <c r="H12240" s="147">
        <v>7968912</v>
      </c>
    </row>
    <row r="12241" spans="1:8" ht="28.5">
      <c r="A12241" s="391" t="s">
        <v>885</v>
      </c>
      <c r="B12241" s="352">
        <v>780396</v>
      </c>
      <c r="C12241" s="356"/>
      <c r="D12241" s="354">
        <v>26</v>
      </c>
      <c r="E12241" s="355" t="s">
        <v>886</v>
      </c>
      <c r="F12241" s="348" t="s">
        <v>887</v>
      </c>
      <c r="G12241" s="147">
        <v>107214</v>
      </c>
      <c r="H12241" s="147">
        <v>191560882</v>
      </c>
    </row>
    <row r="12242" spans="1:8">
      <c r="A12242" s="391" t="s">
        <v>888</v>
      </c>
      <c r="B12242" s="352">
        <v>780396</v>
      </c>
      <c r="C12242" s="356"/>
      <c r="D12242" s="356">
        <v>27</v>
      </c>
      <c r="E12242" s="357" t="s">
        <v>889</v>
      </c>
      <c r="F12242" s="346" t="s">
        <v>890</v>
      </c>
      <c r="G12242" s="147">
        <v>96021</v>
      </c>
      <c r="H12242" s="147">
        <v>183518711</v>
      </c>
    </row>
    <row r="12243" spans="1:8">
      <c r="A12243" s="391" t="s">
        <v>891</v>
      </c>
      <c r="B12243" s="352">
        <v>780396</v>
      </c>
      <c r="C12243" s="356"/>
      <c r="D12243" s="356">
        <v>28</v>
      </c>
      <c r="E12243" s="357" t="s">
        <v>892</v>
      </c>
      <c r="F12243" s="346" t="s">
        <v>893</v>
      </c>
      <c r="G12243" s="147">
        <v>0</v>
      </c>
      <c r="H12243" s="147">
        <v>0</v>
      </c>
    </row>
    <row r="12244" spans="1:8">
      <c r="A12244" s="391" t="s">
        <v>894</v>
      </c>
      <c r="B12244" s="352">
        <v>780396</v>
      </c>
      <c r="C12244" s="356"/>
      <c r="D12244" s="356">
        <v>29</v>
      </c>
      <c r="E12244" s="357" t="s">
        <v>895</v>
      </c>
      <c r="F12244" s="346" t="s">
        <v>896</v>
      </c>
      <c r="G12244" s="147">
        <v>0</v>
      </c>
      <c r="H12244" s="147">
        <v>0</v>
      </c>
    </row>
    <row r="12245" spans="1:8">
      <c r="A12245" s="391" t="s">
        <v>897</v>
      </c>
      <c r="B12245" s="352">
        <v>780396</v>
      </c>
      <c r="C12245" s="356"/>
      <c r="D12245" s="356">
        <v>30</v>
      </c>
      <c r="E12245" s="357" t="s">
        <v>898</v>
      </c>
      <c r="F12245" s="346" t="s">
        <v>899</v>
      </c>
      <c r="G12245" s="147">
        <v>0</v>
      </c>
      <c r="H12245" s="147">
        <v>0</v>
      </c>
    </row>
    <row r="12246" spans="1:8" ht="30">
      <c r="A12246" s="391" t="s">
        <v>900</v>
      </c>
      <c r="B12246" s="352">
        <v>780396</v>
      </c>
      <c r="C12246" s="356"/>
      <c r="D12246" s="356">
        <v>31</v>
      </c>
      <c r="E12246" s="357" t="s">
        <v>901</v>
      </c>
      <c r="F12246" s="346" t="s">
        <v>902</v>
      </c>
      <c r="G12246" s="147">
        <v>11193</v>
      </c>
      <c r="H12246" s="147">
        <v>8042171</v>
      </c>
    </row>
    <row r="12247" spans="1:8" ht="30">
      <c r="A12247" s="391" t="s">
        <v>903</v>
      </c>
      <c r="B12247" s="352">
        <v>780396</v>
      </c>
      <c r="C12247" s="356"/>
      <c r="D12247" s="356">
        <v>32</v>
      </c>
      <c r="E12247" s="357" t="s">
        <v>904</v>
      </c>
      <c r="F12247" s="346" t="s">
        <v>905</v>
      </c>
      <c r="G12247" s="147">
        <v>0</v>
      </c>
      <c r="H12247" s="147">
        <v>0</v>
      </c>
    </row>
    <row r="12248" spans="1:8" ht="30">
      <c r="A12248" s="391" t="s">
        <v>906</v>
      </c>
      <c r="B12248" s="352">
        <v>780396</v>
      </c>
      <c r="C12248" s="356"/>
      <c r="D12248" s="356">
        <v>33</v>
      </c>
      <c r="E12248" s="357" t="s">
        <v>907</v>
      </c>
      <c r="F12248" s="346" t="s">
        <v>908</v>
      </c>
      <c r="G12248" s="147">
        <v>0</v>
      </c>
      <c r="H12248" s="147">
        <v>0</v>
      </c>
    </row>
    <row r="12249" spans="1:8">
      <c r="A12249" s="391" t="s">
        <v>909</v>
      </c>
      <c r="B12249" s="352">
        <v>780396</v>
      </c>
      <c r="C12249" s="356"/>
      <c r="D12249" s="356">
        <v>34</v>
      </c>
      <c r="E12249" s="357" t="s">
        <v>910</v>
      </c>
      <c r="F12249" s="346" t="s">
        <v>911</v>
      </c>
      <c r="G12249" s="147">
        <v>0</v>
      </c>
      <c r="H12249" s="147">
        <v>0</v>
      </c>
    </row>
    <row r="12250" spans="1:8">
      <c r="A12250" s="391" t="s">
        <v>912</v>
      </c>
      <c r="B12250" s="352">
        <v>780396</v>
      </c>
      <c r="C12250" s="356"/>
      <c r="D12250" s="356">
        <v>35</v>
      </c>
      <c r="E12250" s="357" t="s">
        <v>913</v>
      </c>
      <c r="F12250" s="346" t="s">
        <v>914</v>
      </c>
      <c r="G12250" s="147">
        <v>0</v>
      </c>
      <c r="H12250" s="147">
        <v>0</v>
      </c>
    </row>
    <row r="12251" spans="1:8" ht="30">
      <c r="A12251" s="391" t="s">
        <v>915</v>
      </c>
      <c r="B12251" s="352">
        <v>780396</v>
      </c>
      <c r="C12251" s="356"/>
      <c r="D12251" s="356">
        <v>36</v>
      </c>
      <c r="E12251" s="357" t="s">
        <v>916</v>
      </c>
      <c r="F12251" s="346" t="s">
        <v>917</v>
      </c>
      <c r="G12251" s="147">
        <v>0</v>
      </c>
      <c r="H12251" s="147">
        <v>0</v>
      </c>
    </row>
    <row r="12252" spans="1:8" ht="28.5">
      <c r="A12252" s="391" t="s">
        <v>918</v>
      </c>
      <c r="B12252" s="352">
        <v>780396</v>
      </c>
      <c r="C12252" s="356"/>
      <c r="D12252" s="354">
        <v>37</v>
      </c>
      <c r="E12252" s="355" t="s">
        <v>919</v>
      </c>
      <c r="F12252" s="348" t="s">
        <v>920</v>
      </c>
      <c r="G12252" s="147">
        <v>52525</v>
      </c>
      <c r="H12252" s="147">
        <v>72720974</v>
      </c>
    </row>
    <row r="12253" spans="1:8">
      <c r="A12253" s="391" t="s">
        <v>921</v>
      </c>
      <c r="B12253" s="352">
        <v>780396</v>
      </c>
      <c r="C12253" s="356"/>
      <c r="D12253" s="356">
        <v>38</v>
      </c>
      <c r="E12253" s="357" t="s">
        <v>922</v>
      </c>
      <c r="F12253" s="346" t="s">
        <v>39</v>
      </c>
      <c r="G12253" s="147">
        <v>0</v>
      </c>
      <c r="H12253" s="147">
        <v>0</v>
      </c>
    </row>
    <row r="12254" spans="1:8">
      <c r="A12254" s="391" t="s">
        <v>923</v>
      </c>
      <c r="B12254" s="352">
        <v>780396</v>
      </c>
      <c r="C12254" s="356"/>
      <c r="D12254" s="356">
        <v>39</v>
      </c>
      <c r="E12254" s="357" t="s">
        <v>924</v>
      </c>
      <c r="F12254" s="346" t="s">
        <v>40</v>
      </c>
      <c r="G12254" s="147">
        <v>10467</v>
      </c>
      <c r="H12254" s="147">
        <v>14491562</v>
      </c>
    </row>
    <row r="12255" spans="1:8">
      <c r="A12255" s="391" t="s">
        <v>925</v>
      </c>
      <c r="B12255" s="352">
        <v>780396</v>
      </c>
      <c r="C12255" s="356"/>
      <c r="D12255" s="356">
        <v>40</v>
      </c>
      <c r="E12255" s="357" t="s">
        <v>926</v>
      </c>
      <c r="F12255" s="346" t="s">
        <v>927</v>
      </c>
      <c r="G12255" s="147">
        <v>30583</v>
      </c>
      <c r="H12255" s="147">
        <v>42342164</v>
      </c>
    </row>
    <row r="12256" spans="1:8">
      <c r="A12256" s="391" t="s">
        <v>928</v>
      </c>
      <c r="B12256" s="352">
        <v>780396</v>
      </c>
      <c r="C12256" s="356"/>
      <c r="D12256" s="356">
        <v>41</v>
      </c>
      <c r="E12256" s="357" t="s">
        <v>929</v>
      </c>
      <c r="F12256" s="346" t="s">
        <v>930</v>
      </c>
      <c r="G12256" s="147">
        <v>11475</v>
      </c>
      <c r="H12256" s="147">
        <v>15887248</v>
      </c>
    </row>
    <row r="12257" spans="1:8" ht="28.5">
      <c r="A12257" s="391" t="s">
        <v>931</v>
      </c>
      <c r="B12257" s="352">
        <v>780396</v>
      </c>
      <c r="C12257" s="356"/>
      <c r="D12257" s="354">
        <v>42</v>
      </c>
      <c r="E12257" s="355" t="s">
        <v>932</v>
      </c>
      <c r="F12257" s="348" t="s">
        <v>933</v>
      </c>
      <c r="G12257" s="147">
        <v>0</v>
      </c>
      <c r="H12257" s="147">
        <v>0</v>
      </c>
    </row>
    <row r="12258" spans="1:8">
      <c r="A12258" s="391" t="s">
        <v>934</v>
      </c>
      <c r="B12258" s="352">
        <v>780396</v>
      </c>
      <c r="C12258" s="356"/>
      <c r="D12258" s="356">
        <v>43</v>
      </c>
      <c r="E12258" s="357" t="s">
        <v>935</v>
      </c>
      <c r="F12258" s="346" t="s">
        <v>936</v>
      </c>
      <c r="G12258" s="147">
        <v>0</v>
      </c>
      <c r="H12258" s="147">
        <v>0</v>
      </c>
    </row>
    <row r="12259" spans="1:8">
      <c r="A12259" s="391" t="s">
        <v>937</v>
      </c>
      <c r="B12259" s="352">
        <v>780396</v>
      </c>
      <c r="C12259" s="356"/>
      <c r="D12259" s="356">
        <v>44</v>
      </c>
      <c r="E12259" s="357" t="s">
        <v>938</v>
      </c>
      <c r="F12259" s="346" t="s">
        <v>939</v>
      </c>
      <c r="G12259" s="147">
        <v>0</v>
      </c>
      <c r="H12259" s="147">
        <v>0</v>
      </c>
    </row>
    <row r="12260" spans="1:8">
      <c r="A12260" s="391" t="s">
        <v>940</v>
      </c>
      <c r="B12260" s="352">
        <v>780396</v>
      </c>
      <c r="C12260" s="356"/>
      <c r="D12260" s="356">
        <v>45</v>
      </c>
      <c r="E12260" s="357" t="s">
        <v>941</v>
      </c>
      <c r="F12260" s="346" t="s">
        <v>942</v>
      </c>
      <c r="G12260" s="147">
        <v>0</v>
      </c>
      <c r="H12260" s="147">
        <v>0</v>
      </c>
    </row>
    <row r="12261" spans="1:8" ht="28.5">
      <c r="A12261" s="391" t="s">
        <v>943</v>
      </c>
      <c r="B12261" s="352">
        <v>780396</v>
      </c>
      <c r="C12261" s="356"/>
      <c r="D12261" s="354">
        <v>46</v>
      </c>
      <c r="E12261" s="359">
        <v>5</v>
      </c>
      <c r="F12261" s="348" t="s">
        <v>944</v>
      </c>
      <c r="G12261" s="147">
        <v>0</v>
      </c>
      <c r="H12261" s="147">
        <v>0</v>
      </c>
    </row>
    <row r="12262" spans="1:8">
      <c r="A12262" s="391" t="s">
        <v>945</v>
      </c>
      <c r="B12262" s="352">
        <v>780396</v>
      </c>
      <c r="C12262" s="356"/>
      <c r="D12262" s="356">
        <v>47</v>
      </c>
      <c r="E12262" s="357" t="s">
        <v>946</v>
      </c>
      <c r="F12262" s="346" t="s">
        <v>947</v>
      </c>
      <c r="G12262" s="147">
        <v>0</v>
      </c>
      <c r="H12262" s="147">
        <v>0</v>
      </c>
    </row>
    <row r="12263" spans="1:8">
      <c r="A12263" s="391" t="s">
        <v>948</v>
      </c>
      <c r="B12263" s="352">
        <v>780396</v>
      </c>
      <c r="C12263" s="356"/>
      <c r="D12263" s="356">
        <v>48</v>
      </c>
      <c r="E12263" s="357" t="s">
        <v>949</v>
      </c>
      <c r="F12263" s="346" t="s">
        <v>950</v>
      </c>
      <c r="G12263" s="147">
        <v>0</v>
      </c>
      <c r="H12263" s="147">
        <v>0</v>
      </c>
    </row>
    <row r="12264" spans="1:8">
      <c r="A12264" s="394" t="s">
        <v>951</v>
      </c>
      <c r="B12264" s="352">
        <v>780396</v>
      </c>
      <c r="C12264" s="356"/>
      <c r="D12264" s="356">
        <v>49</v>
      </c>
      <c r="E12264" s="358" t="s">
        <v>952</v>
      </c>
      <c r="F12264" s="347" t="s">
        <v>953</v>
      </c>
      <c r="G12264" s="147">
        <v>0</v>
      </c>
      <c r="H12264" s="147">
        <v>0</v>
      </c>
    </row>
    <row r="12265" spans="1:8" ht="30">
      <c r="A12265" s="390" t="s">
        <v>38</v>
      </c>
      <c r="B12265" s="352">
        <v>780382</v>
      </c>
      <c r="C12265" s="363">
        <v>229</v>
      </c>
      <c r="D12265" s="353">
        <v>0</v>
      </c>
      <c r="E12265" s="353">
        <v>0</v>
      </c>
      <c r="F12265" s="428" t="s">
        <v>1096</v>
      </c>
      <c r="G12265" s="149">
        <v>151</v>
      </c>
      <c r="H12265" s="149">
        <v>248240</v>
      </c>
    </row>
    <row r="12266" spans="1:8" ht="28.5">
      <c r="A12266" s="391" t="s">
        <v>815</v>
      </c>
      <c r="B12266" s="352">
        <v>780382</v>
      </c>
      <c r="C12266" s="356"/>
      <c r="D12266" s="354">
        <v>1</v>
      </c>
      <c r="E12266" s="355">
        <v>1</v>
      </c>
      <c r="F12266" s="348" t="s">
        <v>816</v>
      </c>
      <c r="G12266" s="147">
        <v>0</v>
      </c>
      <c r="H12266" s="147">
        <v>0</v>
      </c>
    </row>
    <row r="12267" spans="1:8">
      <c r="A12267" s="391" t="s">
        <v>817</v>
      </c>
      <c r="B12267" s="352">
        <v>780382</v>
      </c>
      <c r="C12267" s="356"/>
      <c r="D12267" s="356">
        <v>2</v>
      </c>
      <c r="E12267" s="357" t="s">
        <v>818</v>
      </c>
      <c r="F12267" s="346" t="s">
        <v>819</v>
      </c>
      <c r="G12267" s="147">
        <v>0</v>
      </c>
      <c r="H12267" s="147">
        <v>0</v>
      </c>
    </row>
    <row r="12268" spans="1:8" ht="30">
      <c r="A12268" s="391" t="s">
        <v>820</v>
      </c>
      <c r="B12268" s="352">
        <v>780382</v>
      </c>
      <c r="C12268" s="356"/>
      <c r="D12268" s="356">
        <v>3</v>
      </c>
      <c r="E12268" s="357" t="s">
        <v>821</v>
      </c>
      <c r="F12268" s="346" t="s">
        <v>822</v>
      </c>
      <c r="G12268" s="147">
        <v>0</v>
      </c>
      <c r="H12268" s="147">
        <v>0</v>
      </c>
    </row>
    <row r="12269" spans="1:8">
      <c r="A12269" s="391" t="s">
        <v>823</v>
      </c>
      <c r="B12269" s="352">
        <v>780382</v>
      </c>
      <c r="C12269" s="356"/>
      <c r="D12269" s="356">
        <v>4</v>
      </c>
      <c r="E12269" s="357" t="s">
        <v>824</v>
      </c>
      <c r="F12269" s="346" t="s">
        <v>825</v>
      </c>
      <c r="G12269" s="147">
        <v>0</v>
      </c>
      <c r="H12269" s="147">
        <v>0</v>
      </c>
    </row>
    <row r="12270" spans="1:8">
      <c r="A12270" s="391" t="s">
        <v>826</v>
      </c>
      <c r="B12270" s="352">
        <v>780382</v>
      </c>
      <c r="C12270" s="356"/>
      <c r="D12270" s="356">
        <v>5</v>
      </c>
      <c r="E12270" s="357" t="s">
        <v>827</v>
      </c>
      <c r="F12270" s="346" t="s">
        <v>828</v>
      </c>
      <c r="G12270" s="147">
        <v>0</v>
      </c>
      <c r="H12270" s="147">
        <v>0</v>
      </c>
    </row>
    <row r="12271" spans="1:8">
      <c r="A12271" s="391" t="s">
        <v>829</v>
      </c>
      <c r="B12271" s="352">
        <v>780382</v>
      </c>
      <c r="C12271" s="356"/>
      <c r="D12271" s="356">
        <v>6</v>
      </c>
      <c r="E12271" s="357" t="s">
        <v>830</v>
      </c>
      <c r="F12271" s="346" t="s">
        <v>831</v>
      </c>
      <c r="G12271" s="147">
        <v>0</v>
      </c>
      <c r="H12271" s="147">
        <v>0</v>
      </c>
    </row>
    <row r="12272" spans="1:8">
      <c r="A12272" s="392" t="s">
        <v>1491</v>
      </c>
      <c r="B12272" s="352">
        <v>780382</v>
      </c>
      <c r="C12272" s="356"/>
      <c r="D12272" s="356">
        <v>7</v>
      </c>
      <c r="E12272" s="358" t="s">
        <v>832</v>
      </c>
      <c r="F12272" s="347" t="s">
        <v>833</v>
      </c>
      <c r="G12272" s="147">
        <v>0</v>
      </c>
      <c r="H12272" s="147">
        <v>0</v>
      </c>
    </row>
    <row r="12273" spans="1:8">
      <c r="A12273" s="391" t="s">
        <v>834</v>
      </c>
      <c r="B12273" s="352">
        <v>780382</v>
      </c>
      <c r="C12273" s="356"/>
      <c r="D12273" s="356">
        <v>8</v>
      </c>
      <c r="E12273" s="357" t="s">
        <v>835</v>
      </c>
      <c r="F12273" s="346" t="s">
        <v>836</v>
      </c>
      <c r="G12273" s="147">
        <v>0</v>
      </c>
      <c r="H12273" s="147">
        <v>0</v>
      </c>
    </row>
    <row r="12274" spans="1:8" ht="28.5">
      <c r="A12274" s="391" t="s">
        <v>837</v>
      </c>
      <c r="B12274" s="352">
        <v>780382</v>
      </c>
      <c r="C12274" s="356"/>
      <c r="D12274" s="354">
        <v>9</v>
      </c>
      <c r="E12274" s="355" t="s">
        <v>838</v>
      </c>
      <c r="F12274" s="348" t="s">
        <v>839</v>
      </c>
      <c r="G12274" s="147">
        <v>0</v>
      </c>
      <c r="H12274" s="147">
        <v>0</v>
      </c>
    </row>
    <row r="12275" spans="1:8">
      <c r="A12275" s="391" t="s">
        <v>840</v>
      </c>
      <c r="B12275" s="352">
        <v>780382</v>
      </c>
      <c r="C12275" s="356"/>
      <c r="D12275" s="356">
        <v>10</v>
      </c>
      <c r="E12275" s="357" t="s">
        <v>841</v>
      </c>
      <c r="F12275" s="346" t="s">
        <v>842</v>
      </c>
      <c r="G12275" s="147">
        <v>0</v>
      </c>
      <c r="H12275" s="147">
        <v>0</v>
      </c>
    </row>
    <row r="12276" spans="1:8">
      <c r="A12276" s="391" t="s">
        <v>843</v>
      </c>
      <c r="B12276" s="352">
        <v>780382</v>
      </c>
      <c r="C12276" s="356"/>
      <c r="D12276" s="356">
        <v>11</v>
      </c>
      <c r="E12276" s="357" t="s">
        <v>844</v>
      </c>
      <c r="F12276" s="346" t="s">
        <v>845</v>
      </c>
      <c r="G12276" s="147">
        <v>0</v>
      </c>
      <c r="H12276" s="147">
        <v>0</v>
      </c>
    </row>
    <row r="12277" spans="1:8">
      <c r="A12277" s="391" t="s">
        <v>846</v>
      </c>
      <c r="B12277" s="352">
        <v>780382</v>
      </c>
      <c r="C12277" s="356"/>
      <c r="D12277" s="356">
        <v>12</v>
      </c>
      <c r="E12277" s="357" t="s">
        <v>847</v>
      </c>
      <c r="F12277" s="346" t="s">
        <v>848</v>
      </c>
      <c r="G12277" s="147">
        <v>0</v>
      </c>
      <c r="H12277" s="147">
        <v>0</v>
      </c>
    </row>
    <row r="12278" spans="1:8">
      <c r="A12278" s="391" t="s">
        <v>849</v>
      </c>
      <c r="B12278" s="352">
        <v>780382</v>
      </c>
      <c r="C12278" s="356"/>
      <c r="D12278" s="356">
        <v>13</v>
      </c>
      <c r="E12278" s="357" t="s">
        <v>850</v>
      </c>
      <c r="F12278" s="346" t="s">
        <v>851</v>
      </c>
      <c r="G12278" s="147">
        <v>0</v>
      </c>
      <c r="H12278" s="147">
        <v>0</v>
      </c>
    </row>
    <row r="12279" spans="1:8">
      <c r="A12279" s="391" t="s">
        <v>852</v>
      </c>
      <c r="B12279" s="352">
        <v>780382</v>
      </c>
      <c r="C12279" s="356"/>
      <c r="D12279" s="356">
        <v>14</v>
      </c>
      <c r="E12279" s="357" t="s">
        <v>853</v>
      </c>
      <c r="F12279" s="346" t="s">
        <v>854</v>
      </c>
      <c r="G12279" s="147">
        <v>0</v>
      </c>
      <c r="H12279" s="147">
        <v>0</v>
      </c>
    </row>
    <row r="12280" spans="1:8">
      <c r="A12280" s="392" t="s">
        <v>1492</v>
      </c>
      <c r="B12280" s="352">
        <v>780382</v>
      </c>
      <c r="C12280" s="498"/>
      <c r="D12280" s="356">
        <v>15</v>
      </c>
      <c r="E12280" s="358" t="s">
        <v>1337</v>
      </c>
      <c r="F12280" s="347" t="s">
        <v>855</v>
      </c>
      <c r="G12280" s="147">
        <v>0</v>
      </c>
      <c r="H12280" s="147">
        <v>0</v>
      </c>
    </row>
    <row r="12281" spans="1:8">
      <c r="A12281" s="391" t="s">
        <v>856</v>
      </c>
      <c r="B12281" s="352">
        <v>780382</v>
      </c>
      <c r="C12281" s="356"/>
      <c r="D12281" s="356">
        <v>16</v>
      </c>
      <c r="E12281" s="357" t="s">
        <v>857</v>
      </c>
      <c r="F12281" s="346" t="s">
        <v>858</v>
      </c>
      <c r="G12281" s="147">
        <v>0</v>
      </c>
      <c r="H12281" s="147">
        <v>0</v>
      </c>
    </row>
    <row r="12282" spans="1:8">
      <c r="A12282" s="391" t="s">
        <v>859</v>
      </c>
      <c r="B12282" s="352">
        <v>780382</v>
      </c>
      <c r="C12282" s="356"/>
      <c r="D12282" s="354">
        <v>17</v>
      </c>
      <c r="E12282" s="355" t="s">
        <v>860</v>
      </c>
      <c r="F12282" s="348" t="s">
        <v>861</v>
      </c>
      <c r="G12282" s="147">
        <v>151</v>
      </c>
      <c r="H12282" s="147">
        <v>248240</v>
      </c>
    </row>
    <row r="12283" spans="1:8" ht="28.5">
      <c r="A12283" s="393" t="s">
        <v>862</v>
      </c>
      <c r="B12283" s="352">
        <v>780382</v>
      </c>
      <c r="C12283" s="356"/>
      <c r="D12283" s="354">
        <v>18</v>
      </c>
      <c r="E12283" s="355" t="s">
        <v>863</v>
      </c>
      <c r="F12283" s="348" t="s">
        <v>864</v>
      </c>
      <c r="G12283" s="147">
        <v>151</v>
      </c>
      <c r="H12283" s="147">
        <v>248240</v>
      </c>
    </row>
    <row r="12284" spans="1:8" ht="30">
      <c r="A12284" s="391" t="s">
        <v>865</v>
      </c>
      <c r="B12284" s="352">
        <v>780382</v>
      </c>
      <c r="C12284" s="356"/>
      <c r="D12284" s="356">
        <v>19</v>
      </c>
      <c r="E12284" s="357" t="s">
        <v>866</v>
      </c>
      <c r="F12284" s="346" t="s">
        <v>867</v>
      </c>
      <c r="G12284" s="147">
        <v>0</v>
      </c>
      <c r="H12284" s="147">
        <v>0</v>
      </c>
    </row>
    <row r="12285" spans="1:8" ht="30">
      <c r="A12285" s="391" t="s">
        <v>868</v>
      </c>
      <c r="B12285" s="352">
        <v>780382</v>
      </c>
      <c r="C12285" s="356"/>
      <c r="D12285" s="356">
        <v>20</v>
      </c>
      <c r="E12285" s="357" t="s">
        <v>869</v>
      </c>
      <c r="F12285" s="346" t="s">
        <v>870</v>
      </c>
      <c r="G12285" s="147">
        <v>0</v>
      </c>
      <c r="H12285" s="147">
        <v>0</v>
      </c>
    </row>
    <row r="12286" spans="1:8">
      <c r="A12286" s="391" t="s">
        <v>871</v>
      </c>
      <c r="B12286" s="352">
        <v>780382</v>
      </c>
      <c r="C12286" s="356"/>
      <c r="D12286" s="356">
        <v>21</v>
      </c>
      <c r="E12286" s="357" t="s">
        <v>872</v>
      </c>
      <c r="F12286" s="346" t="s">
        <v>873</v>
      </c>
      <c r="G12286" s="147">
        <v>0</v>
      </c>
      <c r="H12286" s="147">
        <v>0</v>
      </c>
    </row>
    <row r="12287" spans="1:8">
      <c r="A12287" s="391" t="s">
        <v>874</v>
      </c>
      <c r="B12287" s="352">
        <v>780382</v>
      </c>
      <c r="C12287" s="356"/>
      <c r="D12287" s="356">
        <v>22</v>
      </c>
      <c r="E12287" s="357" t="s">
        <v>875</v>
      </c>
      <c r="F12287" s="346" t="s">
        <v>876</v>
      </c>
      <c r="G12287" s="147">
        <v>151</v>
      </c>
      <c r="H12287" s="147">
        <v>248240</v>
      </c>
    </row>
    <row r="12288" spans="1:8">
      <c r="A12288" s="391" t="s">
        <v>877</v>
      </c>
      <c r="B12288" s="352">
        <v>780382</v>
      </c>
      <c r="C12288" s="356"/>
      <c r="D12288" s="356">
        <v>23</v>
      </c>
      <c r="E12288" s="357" t="s">
        <v>878</v>
      </c>
      <c r="F12288" s="346" t="s">
        <v>879</v>
      </c>
      <c r="G12288" s="147">
        <v>0</v>
      </c>
      <c r="H12288" s="147">
        <v>0</v>
      </c>
    </row>
    <row r="12289" spans="1:8">
      <c r="A12289" s="391" t="s">
        <v>880</v>
      </c>
      <c r="B12289" s="352">
        <v>780382</v>
      </c>
      <c r="C12289" s="356"/>
      <c r="D12289" s="356">
        <v>24</v>
      </c>
      <c r="E12289" s="357" t="s">
        <v>881</v>
      </c>
      <c r="F12289" s="346" t="s">
        <v>882</v>
      </c>
      <c r="G12289" s="147">
        <v>151</v>
      </c>
      <c r="H12289" s="147">
        <v>248240</v>
      </c>
    </row>
    <row r="12290" spans="1:8">
      <c r="A12290" s="391" t="s">
        <v>883</v>
      </c>
      <c r="B12290" s="352">
        <v>780382</v>
      </c>
      <c r="C12290" s="356"/>
      <c r="D12290" s="354">
        <v>25</v>
      </c>
      <c r="E12290" s="355" t="s">
        <v>884</v>
      </c>
      <c r="F12290" s="348" t="s">
        <v>497</v>
      </c>
      <c r="G12290" s="147">
        <v>0</v>
      </c>
      <c r="H12290" s="147">
        <v>0</v>
      </c>
    </row>
    <row r="12291" spans="1:8" ht="28.5">
      <c r="A12291" s="391" t="s">
        <v>885</v>
      </c>
      <c r="B12291" s="352">
        <v>780382</v>
      </c>
      <c r="C12291" s="356"/>
      <c r="D12291" s="354">
        <v>26</v>
      </c>
      <c r="E12291" s="355" t="s">
        <v>886</v>
      </c>
      <c r="F12291" s="348" t="s">
        <v>887</v>
      </c>
      <c r="G12291" s="147">
        <v>0</v>
      </c>
      <c r="H12291" s="147">
        <v>0</v>
      </c>
    </row>
    <row r="12292" spans="1:8">
      <c r="A12292" s="391" t="s">
        <v>888</v>
      </c>
      <c r="B12292" s="352">
        <v>780382</v>
      </c>
      <c r="C12292" s="356"/>
      <c r="D12292" s="356">
        <v>27</v>
      </c>
      <c r="E12292" s="357" t="s">
        <v>889</v>
      </c>
      <c r="F12292" s="346" t="s">
        <v>890</v>
      </c>
      <c r="G12292" s="147">
        <v>0</v>
      </c>
      <c r="H12292" s="147">
        <v>0</v>
      </c>
    </row>
    <row r="12293" spans="1:8">
      <c r="A12293" s="391" t="s">
        <v>891</v>
      </c>
      <c r="B12293" s="352">
        <v>780382</v>
      </c>
      <c r="C12293" s="356"/>
      <c r="D12293" s="356">
        <v>28</v>
      </c>
      <c r="E12293" s="357" t="s">
        <v>892</v>
      </c>
      <c r="F12293" s="346" t="s">
        <v>893</v>
      </c>
      <c r="G12293" s="147">
        <v>0</v>
      </c>
      <c r="H12293" s="147">
        <v>0</v>
      </c>
    </row>
    <row r="12294" spans="1:8">
      <c r="A12294" s="391" t="s">
        <v>894</v>
      </c>
      <c r="B12294" s="352">
        <v>780382</v>
      </c>
      <c r="C12294" s="356"/>
      <c r="D12294" s="356">
        <v>29</v>
      </c>
      <c r="E12294" s="357" t="s">
        <v>895</v>
      </c>
      <c r="F12294" s="346" t="s">
        <v>896</v>
      </c>
      <c r="G12294" s="147">
        <v>0</v>
      </c>
      <c r="H12294" s="147">
        <v>0</v>
      </c>
    </row>
    <row r="12295" spans="1:8">
      <c r="A12295" s="391" t="s">
        <v>897</v>
      </c>
      <c r="B12295" s="352">
        <v>780382</v>
      </c>
      <c r="C12295" s="356"/>
      <c r="D12295" s="356">
        <v>30</v>
      </c>
      <c r="E12295" s="357" t="s">
        <v>898</v>
      </c>
      <c r="F12295" s="346" t="s">
        <v>899</v>
      </c>
      <c r="G12295" s="147">
        <v>0</v>
      </c>
      <c r="H12295" s="147">
        <v>0</v>
      </c>
    </row>
    <row r="12296" spans="1:8" ht="30">
      <c r="A12296" s="391" t="s">
        <v>900</v>
      </c>
      <c r="B12296" s="352">
        <v>780382</v>
      </c>
      <c r="C12296" s="356"/>
      <c r="D12296" s="356">
        <v>31</v>
      </c>
      <c r="E12296" s="357" t="s">
        <v>901</v>
      </c>
      <c r="F12296" s="346" t="s">
        <v>902</v>
      </c>
      <c r="G12296" s="147">
        <v>0</v>
      </c>
      <c r="H12296" s="147">
        <v>0</v>
      </c>
    </row>
    <row r="12297" spans="1:8" ht="30">
      <c r="A12297" s="391" t="s">
        <v>903</v>
      </c>
      <c r="B12297" s="352">
        <v>780382</v>
      </c>
      <c r="C12297" s="356"/>
      <c r="D12297" s="356">
        <v>32</v>
      </c>
      <c r="E12297" s="357" t="s">
        <v>904</v>
      </c>
      <c r="F12297" s="346" t="s">
        <v>905</v>
      </c>
      <c r="G12297" s="147">
        <v>0</v>
      </c>
      <c r="H12297" s="147">
        <v>0</v>
      </c>
    </row>
    <row r="12298" spans="1:8" ht="30">
      <c r="A12298" s="391" t="s">
        <v>906</v>
      </c>
      <c r="B12298" s="352">
        <v>780382</v>
      </c>
      <c r="C12298" s="356"/>
      <c r="D12298" s="356">
        <v>33</v>
      </c>
      <c r="E12298" s="357" t="s">
        <v>907</v>
      </c>
      <c r="F12298" s="346" t="s">
        <v>908</v>
      </c>
      <c r="G12298" s="147">
        <v>0</v>
      </c>
      <c r="H12298" s="147">
        <v>0</v>
      </c>
    </row>
    <row r="12299" spans="1:8">
      <c r="A12299" s="391" t="s">
        <v>909</v>
      </c>
      <c r="B12299" s="352">
        <v>780382</v>
      </c>
      <c r="C12299" s="356"/>
      <c r="D12299" s="356">
        <v>34</v>
      </c>
      <c r="E12299" s="357" t="s">
        <v>910</v>
      </c>
      <c r="F12299" s="346" t="s">
        <v>911</v>
      </c>
      <c r="G12299" s="147">
        <v>0</v>
      </c>
      <c r="H12299" s="147">
        <v>0</v>
      </c>
    </row>
    <row r="12300" spans="1:8">
      <c r="A12300" s="391" t="s">
        <v>912</v>
      </c>
      <c r="B12300" s="352">
        <v>780382</v>
      </c>
      <c r="C12300" s="356"/>
      <c r="D12300" s="356">
        <v>35</v>
      </c>
      <c r="E12300" s="357" t="s">
        <v>913</v>
      </c>
      <c r="F12300" s="346" t="s">
        <v>914</v>
      </c>
      <c r="G12300" s="147">
        <v>0</v>
      </c>
      <c r="H12300" s="147">
        <v>0</v>
      </c>
    </row>
    <row r="12301" spans="1:8" ht="30">
      <c r="A12301" s="391" t="s">
        <v>915</v>
      </c>
      <c r="B12301" s="352">
        <v>780382</v>
      </c>
      <c r="C12301" s="356"/>
      <c r="D12301" s="356">
        <v>36</v>
      </c>
      <c r="E12301" s="357" t="s">
        <v>916</v>
      </c>
      <c r="F12301" s="346" t="s">
        <v>917</v>
      </c>
      <c r="G12301" s="147">
        <v>0</v>
      </c>
      <c r="H12301" s="147">
        <v>0</v>
      </c>
    </row>
    <row r="12302" spans="1:8" ht="28.5">
      <c r="A12302" s="391" t="s">
        <v>918</v>
      </c>
      <c r="B12302" s="352">
        <v>780382</v>
      </c>
      <c r="C12302" s="356"/>
      <c r="D12302" s="354">
        <v>37</v>
      </c>
      <c r="E12302" s="355" t="s">
        <v>919</v>
      </c>
      <c r="F12302" s="348" t="s">
        <v>920</v>
      </c>
      <c r="G12302" s="147">
        <v>0</v>
      </c>
      <c r="H12302" s="147">
        <v>0</v>
      </c>
    </row>
    <row r="12303" spans="1:8">
      <c r="A12303" s="391" t="s">
        <v>921</v>
      </c>
      <c r="B12303" s="352">
        <v>780382</v>
      </c>
      <c r="C12303" s="356"/>
      <c r="D12303" s="356">
        <v>38</v>
      </c>
      <c r="E12303" s="357" t="s">
        <v>922</v>
      </c>
      <c r="F12303" s="346" t="s">
        <v>39</v>
      </c>
      <c r="G12303" s="147">
        <v>0</v>
      </c>
      <c r="H12303" s="147">
        <v>0</v>
      </c>
    </row>
    <row r="12304" spans="1:8">
      <c r="A12304" s="391" t="s">
        <v>923</v>
      </c>
      <c r="B12304" s="352">
        <v>780382</v>
      </c>
      <c r="C12304" s="356"/>
      <c r="D12304" s="356">
        <v>39</v>
      </c>
      <c r="E12304" s="357" t="s">
        <v>924</v>
      </c>
      <c r="F12304" s="346" t="s">
        <v>40</v>
      </c>
      <c r="G12304" s="147">
        <v>0</v>
      </c>
      <c r="H12304" s="147">
        <v>0</v>
      </c>
    </row>
    <row r="12305" spans="1:8">
      <c r="A12305" s="391" t="s">
        <v>925</v>
      </c>
      <c r="B12305" s="352">
        <v>780382</v>
      </c>
      <c r="C12305" s="356"/>
      <c r="D12305" s="356">
        <v>40</v>
      </c>
      <c r="E12305" s="357" t="s">
        <v>926</v>
      </c>
      <c r="F12305" s="346" t="s">
        <v>927</v>
      </c>
      <c r="G12305" s="147">
        <v>0</v>
      </c>
      <c r="H12305" s="147">
        <v>0</v>
      </c>
    </row>
    <row r="12306" spans="1:8">
      <c r="A12306" s="391" t="s">
        <v>928</v>
      </c>
      <c r="B12306" s="352">
        <v>780382</v>
      </c>
      <c r="C12306" s="356"/>
      <c r="D12306" s="356">
        <v>41</v>
      </c>
      <c r="E12306" s="357" t="s">
        <v>929</v>
      </c>
      <c r="F12306" s="346" t="s">
        <v>930</v>
      </c>
      <c r="G12306" s="147">
        <v>0</v>
      </c>
      <c r="H12306" s="147">
        <v>0</v>
      </c>
    </row>
    <row r="12307" spans="1:8" ht="28.5">
      <c r="A12307" s="391" t="s">
        <v>931</v>
      </c>
      <c r="B12307" s="352">
        <v>780382</v>
      </c>
      <c r="C12307" s="356"/>
      <c r="D12307" s="354">
        <v>42</v>
      </c>
      <c r="E12307" s="355" t="s">
        <v>932</v>
      </c>
      <c r="F12307" s="348" t="s">
        <v>933</v>
      </c>
      <c r="G12307" s="147">
        <v>0</v>
      </c>
      <c r="H12307" s="147">
        <v>0</v>
      </c>
    </row>
    <row r="12308" spans="1:8">
      <c r="A12308" s="391" t="s">
        <v>934</v>
      </c>
      <c r="B12308" s="352">
        <v>780382</v>
      </c>
      <c r="C12308" s="356"/>
      <c r="D12308" s="356">
        <v>43</v>
      </c>
      <c r="E12308" s="357" t="s">
        <v>935</v>
      </c>
      <c r="F12308" s="346" t="s">
        <v>936</v>
      </c>
      <c r="G12308" s="147">
        <v>0</v>
      </c>
      <c r="H12308" s="147">
        <v>0</v>
      </c>
    </row>
    <row r="12309" spans="1:8">
      <c r="A12309" s="391" t="s">
        <v>937</v>
      </c>
      <c r="B12309" s="352">
        <v>780382</v>
      </c>
      <c r="C12309" s="356"/>
      <c r="D12309" s="356">
        <v>44</v>
      </c>
      <c r="E12309" s="357" t="s">
        <v>938</v>
      </c>
      <c r="F12309" s="346" t="s">
        <v>939</v>
      </c>
      <c r="G12309" s="147">
        <v>0</v>
      </c>
      <c r="H12309" s="147">
        <v>0</v>
      </c>
    </row>
    <row r="12310" spans="1:8">
      <c r="A12310" s="391" t="s">
        <v>940</v>
      </c>
      <c r="B12310" s="352">
        <v>780382</v>
      </c>
      <c r="C12310" s="356"/>
      <c r="D12310" s="356">
        <v>45</v>
      </c>
      <c r="E12310" s="357" t="s">
        <v>941</v>
      </c>
      <c r="F12310" s="346" t="s">
        <v>942</v>
      </c>
      <c r="G12310" s="147">
        <v>0</v>
      </c>
      <c r="H12310" s="147">
        <v>0</v>
      </c>
    </row>
    <row r="12311" spans="1:8" ht="28.5">
      <c r="A12311" s="391" t="s">
        <v>943</v>
      </c>
      <c r="B12311" s="352">
        <v>780382</v>
      </c>
      <c r="C12311" s="356"/>
      <c r="D12311" s="354">
        <v>46</v>
      </c>
      <c r="E12311" s="359">
        <v>5</v>
      </c>
      <c r="F12311" s="348" t="s">
        <v>944</v>
      </c>
      <c r="G12311" s="147">
        <v>0</v>
      </c>
      <c r="H12311" s="147">
        <v>0</v>
      </c>
    </row>
    <row r="12312" spans="1:8">
      <c r="A12312" s="391" t="s">
        <v>945</v>
      </c>
      <c r="B12312" s="352">
        <v>780382</v>
      </c>
      <c r="C12312" s="356"/>
      <c r="D12312" s="356">
        <v>47</v>
      </c>
      <c r="E12312" s="357" t="s">
        <v>946</v>
      </c>
      <c r="F12312" s="346" t="s">
        <v>947</v>
      </c>
      <c r="G12312" s="147">
        <v>0</v>
      </c>
      <c r="H12312" s="147">
        <v>0</v>
      </c>
    </row>
    <row r="12313" spans="1:8">
      <c r="A12313" s="391" t="s">
        <v>948</v>
      </c>
      <c r="B12313" s="352">
        <v>780382</v>
      </c>
      <c r="C12313" s="356"/>
      <c r="D12313" s="356">
        <v>48</v>
      </c>
      <c r="E12313" s="357" t="s">
        <v>949</v>
      </c>
      <c r="F12313" s="346" t="s">
        <v>950</v>
      </c>
      <c r="G12313" s="147">
        <v>0</v>
      </c>
      <c r="H12313" s="147">
        <v>0</v>
      </c>
    </row>
    <row r="12314" spans="1:8">
      <c r="A12314" s="394" t="s">
        <v>951</v>
      </c>
      <c r="B12314" s="352">
        <v>780382</v>
      </c>
      <c r="C12314" s="356"/>
      <c r="D12314" s="356">
        <v>49</v>
      </c>
      <c r="E12314" s="358" t="s">
        <v>952</v>
      </c>
      <c r="F12314" s="347" t="s">
        <v>953</v>
      </c>
      <c r="G12314" s="147">
        <v>0</v>
      </c>
      <c r="H12314" s="147">
        <v>0</v>
      </c>
    </row>
    <row r="12315" spans="1:8" ht="30">
      <c r="A12315" s="390" t="s">
        <v>38</v>
      </c>
      <c r="B12315" s="352">
        <v>780374</v>
      </c>
      <c r="C12315" s="363">
        <v>230</v>
      </c>
      <c r="D12315" s="353">
        <v>0</v>
      </c>
      <c r="E12315" s="353">
        <v>0</v>
      </c>
      <c r="F12315" s="428" t="s">
        <v>1097</v>
      </c>
      <c r="G12315" s="149">
        <v>558</v>
      </c>
      <c r="H12315" s="149">
        <v>40207918</v>
      </c>
    </row>
    <row r="12316" spans="1:8" ht="28.5">
      <c r="A12316" s="391" t="s">
        <v>815</v>
      </c>
      <c r="B12316" s="352">
        <v>780374</v>
      </c>
      <c r="C12316" s="356"/>
      <c r="D12316" s="354">
        <v>1</v>
      </c>
      <c r="E12316" s="355">
        <v>1</v>
      </c>
      <c r="F12316" s="348" t="s">
        <v>816</v>
      </c>
      <c r="G12316" s="147">
        <v>0</v>
      </c>
      <c r="H12316" s="147">
        <v>0</v>
      </c>
    </row>
    <row r="12317" spans="1:8">
      <c r="A12317" s="391" t="s">
        <v>817</v>
      </c>
      <c r="B12317" s="352">
        <v>780374</v>
      </c>
      <c r="C12317" s="356"/>
      <c r="D12317" s="356">
        <v>2</v>
      </c>
      <c r="E12317" s="357" t="s">
        <v>818</v>
      </c>
      <c r="F12317" s="346" t="s">
        <v>819</v>
      </c>
      <c r="G12317" s="147">
        <v>0</v>
      </c>
      <c r="H12317" s="147">
        <v>0</v>
      </c>
    </row>
    <row r="12318" spans="1:8" ht="30">
      <c r="A12318" s="391" t="s">
        <v>820</v>
      </c>
      <c r="B12318" s="352">
        <v>780374</v>
      </c>
      <c r="C12318" s="356"/>
      <c r="D12318" s="356">
        <v>3</v>
      </c>
      <c r="E12318" s="357" t="s">
        <v>821</v>
      </c>
      <c r="F12318" s="346" t="s">
        <v>822</v>
      </c>
      <c r="G12318" s="147">
        <v>0</v>
      </c>
      <c r="H12318" s="147">
        <v>0</v>
      </c>
    </row>
    <row r="12319" spans="1:8">
      <c r="A12319" s="391" t="s">
        <v>823</v>
      </c>
      <c r="B12319" s="352">
        <v>780374</v>
      </c>
      <c r="C12319" s="356"/>
      <c r="D12319" s="356">
        <v>4</v>
      </c>
      <c r="E12319" s="357" t="s">
        <v>824</v>
      </c>
      <c r="F12319" s="346" t="s">
        <v>825</v>
      </c>
      <c r="G12319" s="147">
        <v>0</v>
      </c>
      <c r="H12319" s="147">
        <v>0</v>
      </c>
    </row>
    <row r="12320" spans="1:8">
      <c r="A12320" s="391" t="s">
        <v>826</v>
      </c>
      <c r="B12320" s="352">
        <v>780374</v>
      </c>
      <c r="C12320" s="356"/>
      <c r="D12320" s="356">
        <v>5</v>
      </c>
      <c r="E12320" s="357" t="s">
        <v>827</v>
      </c>
      <c r="F12320" s="346" t="s">
        <v>828</v>
      </c>
      <c r="G12320" s="147">
        <v>0</v>
      </c>
      <c r="H12320" s="147">
        <v>0</v>
      </c>
    </row>
    <row r="12321" spans="1:8">
      <c r="A12321" s="391" t="s">
        <v>829</v>
      </c>
      <c r="B12321" s="352">
        <v>780374</v>
      </c>
      <c r="C12321" s="356"/>
      <c r="D12321" s="356">
        <v>6</v>
      </c>
      <c r="E12321" s="357" t="s">
        <v>830</v>
      </c>
      <c r="F12321" s="346" t="s">
        <v>831</v>
      </c>
      <c r="G12321" s="147">
        <v>0</v>
      </c>
      <c r="H12321" s="147">
        <v>0</v>
      </c>
    </row>
    <row r="12322" spans="1:8">
      <c r="A12322" s="392" t="s">
        <v>1491</v>
      </c>
      <c r="B12322" s="352">
        <v>780374</v>
      </c>
      <c r="C12322" s="356"/>
      <c r="D12322" s="356">
        <v>7</v>
      </c>
      <c r="E12322" s="358" t="s">
        <v>832</v>
      </c>
      <c r="F12322" s="347" t="s">
        <v>833</v>
      </c>
      <c r="G12322" s="147">
        <v>0</v>
      </c>
      <c r="H12322" s="147">
        <v>0</v>
      </c>
    </row>
    <row r="12323" spans="1:8">
      <c r="A12323" s="391" t="s">
        <v>834</v>
      </c>
      <c r="B12323" s="352">
        <v>780374</v>
      </c>
      <c r="C12323" s="356"/>
      <c r="D12323" s="356">
        <v>8</v>
      </c>
      <c r="E12323" s="357" t="s">
        <v>835</v>
      </c>
      <c r="F12323" s="346" t="s">
        <v>836</v>
      </c>
      <c r="G12323" s="147">
        <v>0</v>
      </c>
      <c r="H12323" s="147">
        <v>0</v>
      </c>
    </row>
    <row r="12324" spans="1:8" ht="28.5">
      <c r="A12324" s="391" t="s">
        <v>837</v>
      </c>
      <c r="B12324" s="352">
        <v>780374</v>
      </c>
      <c r="C12324" s="356"/>
      <c r="D12324" s="354">
        <v>9</v>
      </c>
      <c r="E12324" s="355" t="s">
        <v>838</v>
      </c>
      <c r="F12324" s="348" t="s">
        <v>839</v>
      </c>
      <c r="G12324" s="147">
        <v>307</v>
      </c>
      <c r="H12324" s="147">
        <v>40058803</v>
      </c>
    </row>
    <row r="12325" spans="1:8">
      <c r="A12325" s="391" t="s">
        <v>840</v>
      </c>
      <c r="B12325" s="352">
        <v>780374</v>
      </c>
      <c r="C12325" s="356"/>
      <c r="D12325" s="356">
        <v>10</v>
      </c>
      <c r="E12325" s="357" t="s">
        <v>841</v>
      </c>
      <c r="F12325" s="346" t="s">
        <v>842</v>
      </c>
      <c r="G12325" s="147">
        <v>0</v>
      </c>
      <c r="H12325" s="147">
        <v>0</v>
      </c>
    </row>
    <row r="12326" spans="1:8">
      <c r="A12326" s="391" t="s">
        <v>843</v>
      </c>
      <c r="B12326" s="352">
        <v>780374</v>
      </c>
      <c r="C12326" s="356"/>
      <c r="D12326" s="356">
        <v>11</v>
      </c>
      <c r="E12326" s="357" t="s">
        <v>844</v>
      </c>
      <c r="F12326" s="346" t="s">
        <v>845</v>
      </c>
      <c r="G12326" s="147">
        <v>307</v>
      </c>
      <c r="H12326" s="147">
        <v>40058803</v>
      </c>
    </row>
    <row r="12327" spans="1:8">
      <c r="A12327" s="391" t="s">
        <v>846</v>
      </c>
      <c r="B12327" s="352">
        <v>780374</v>
      </c>
      <c r="C12327" s="356"/>
      <c r="D12327" s="356">
        <v>12</v>
      </c>
      <c r="E12327" s="357" t="s">
        <v>847</v>
      </c>
      <c r="F12327" s="346" t="s">
        <v>848</v>
      </c>
      <c r="G12327" s="147">
        <v>0</v>
      </c>
      <c r="H12327" s="147">
        <v>0</v>
      </c>
    </row>
    <row r="12328" spans="1:8">
      <c r="A12328" s="391" t="s">
        <v>849</v>
      </c>
      <c r="B12328" s="352">
        <v>780374</v>
      </c>
      <c r="C12328" s="356"/>
      <c r="D12328" s="356">
        <v>13</v>
      </c>
      <c r="E12328" s="357" t="s">
        <v>850</v>
      </c>
      <c r="F12328" s="346" t="s">
        <v>851</v>
      </c>
      <c r="G12328" s="147">
        <v>0</v>
      </c>
      <c r="H12328" s="147">
        <v>0</v>
      </c>
    </row>
    <row r="12329" spans="1:8">
      <c r="A12329" s="391" t="s">
        <v>852</v>
      </c>
      <c r="B12329" s="352">
        <v>780374</v>
      </c>
      <c r="C12329" s="356"/>
      <c r="D12329" s="356">
        <v>14</v>
      </c>
      <c r="E12329" s="357" t="s">
        <v>853</v>
      </c>
      <c r="F12329" s="346" t="s">
        <v>854</v>
      </c>
      <c r="G12329" s="147">
        <v>0</v>
      </c>
      <c r="H12329" s="147">
        <v>0</v>
      </c>
    </row>
    <row r="12330" spans="1:8">
      <c r="A12330" s="392" t="s">
        <v>1492</v>
      </c>
      <c r="B12330" s="352">
        <v>780374</v>
      </c>
      <c r="C12330" s="498"/>
      <c r="D12330" s="356">
        <v>15</v>
      </c>
      <c r="E12330" s="358" t="s">
        <v>1337</v>
      </c>
      <c r="F12330" s="347" t="s">
        <v>855</v>
      </c>
      <c r="G12330" s="147">
        <v>0</v>
      </c>
      <c r="H12330" s="147">
        <v>0</v>
      </c>
    </row>
    <row r="12331" spans="1:8">
      <c r="A12331" s="391" t="s">
        <v>856</v>
      </c>
      <c r="B12331" s="352">
        <v>780374</v>
      </c>
      <c r="C12331" s="356"/>
      <c r="D12331" s="356">
        <v>16</v>
      </c>
      <c r="E12331" s="357" t="s">
        <v>857</v>
      </c>
      <c r="F12331" s="346" t="s">
        <v>858</v>
      </c>
      <c r="G12331" s="147">
        <v>0</v>
      </c>
      <c r="H12331" s="147">
        <v>0</v>
      </c>
    </row>
    <row r="12332" spans="1:8">
      <c r="A12332" s="391" t="s">
        <v>859</v>
      </c>
      <c r="B12332" s="352">
        <v>780374</v>
      </c>
      <c r="C12332" s="356"/>
      <c r="D12332" s="354">
        <v>17</v>
      </c>
      <c r="E12332" s="355" t="s">
        <v>860</v>
      </c>
      <c r="F12332" s="348" t="s">
        <v>861</v>
      </c>
      <c r="G12332" s="147">
        <v>251</v>
      </c>
      <c r="H12332" s="147">
        <v>149115</v>
      </c>
    </row>
    <row r="12333" spans="1:8" ht="28.5">
      <c r="A12333" s="393" t="s">
        <v>862</v>
      </c>
      <c r="B12333" s="352">
        <v>780374</v>
      </c>
      <c r="C12333" s="356"/>
      <c r="D12333" s="354">
        <v>18</v>
      </c>
      <c r="E12333" s="355" t="s">
        <v>863</v>
      </c>
      <c r="F12333" s="348" t="s">
        <v>864</v>
      </c>
      <c r="G12333" s="147">
        <v>251</v>
      </c>
      <c r="H12333" s="147">
        <v>149115</v>
      </c>
    </row>
    <row r="12334" spans="1:8" ht="30">
      <c r="A12334" s="391" t="s">
        <v>865</v>
      </c>
      <c r="B12334" s="352">
        <v>780374</v>
      </c>
      <c r="C12334" s="356"/>
      <c r="D12334" s="356">
        <v>19</v>
      </c>
      <c r="E12334" s="357" t="s">
        <v>866</v>
      </c>
      <c r="F12334" s="346" t="s">
        <v>867</v>
      </c>
      <c r="G12334" s="147">
        <v>0</v>
      </c>
      <c r="H12334" s="147">
        <v>0</v>
      </c>
    </row>
    <row r="12335" spans="1:8" ht="30">
      <c r="A12335" s="391" t="s">
        <v>868</v>
      </c>
      <c r="B12335" s="352">
        <v>780374</v>
      </c>
      <c r="C12335" s="356"/>
      <c r="D12335" s="356">
        <v>20</v>
      </c>
      <c r="E12335" s="357" t="s">
        <v>869</v>
      </c>
      <c r="F12335" s="346" t="s">
        <v>870</v>
      </c>
      <c r="G12335" s="147">
        <v>0</v>
      </c>
      <c r="H12335" s="147">
        <v>0</v>
      </c>
    </row>
    <row r="12336" spans="1:8">
      <c r="A12336" s="391" t="s">
        <v>871</v>
      </c>
      <c r="B12336" s="352">
        <v>780374</v>
      </c>
      <c r="C12336" s="356"/>
      <c r="D12336" s="356">
        <v>21</v>
      </c>
      <c r="E12336" s="357" t="s">
        <v>872</v>
      </c>
      <c r="F12336" s="346" t="s">
        <v>873</v>
      </c>
      <c r="G12336" s="147">
        <v>0</v>
      </c>
      <c r="H12336" s="147">
        <v>0</v>
      </c>
    </row>
    <row r="12337" spans="1:8">
      <c r="A12337" s="391" t="s">
        <v>874</v>
      </c>
      <c r="B12337" s="352">
        <v>780374</v>
      </c>
      <c r="C12337" s="356"/>
      <c r="D12337" s="356">
        <v>22</v>
      </c>
      <c r="E12337" s="357" t="s">
        <v>875</v>
      </c>
      <c r="F12337" s="346" t="s">
        <v>876</v>
      </c>
      <c r="G12337" s="147">
        <v>251</v>
      </c>
      <c r="H12337" s="147">
        <v>149115</v>
      </c>
    </row>
    <row r="12338" spans="1:8">
      <c r="A12338" s="391" t="s">
        <v>877</v>
      </c>
      <c r="B12338" s="352">
        <v>780374</v>
      </c>
      <c r="C12338" s="356"/>
      <c r="D12338" s="356">
        <v>23</v>
      </c>
      <c r="E12338" s="357" t="s">
        <v>878</v>
      </c>
      <c r="F12338" s="346" t="s">
        <v>879</v>
      </c>
      <c r="G12338" s="147">
        <v>0</v>
      </c>
      <c r="H12338" s="147">
        <v>0</v>
      </c>
    </row>
    <row r="12339" spans="1:8">
      <c r="A12339" s="391" t="s">
        <v>880</v>
      </c>
      <c r="B12339" s="352">
        <v>780374</v>
      </c>
      <c r="C12339" s="356"/>
      <c r="D12339" s="356">
        <v>24</v>
      </c>
      <c r="E12339" s="357" t="s">
        <v>881</v>
      </c>
      <c r="F12339" s="346" t="s">
        <v>882</v>
      </c>
      <c r="G12339" s="147">
        <v>251</v>
      </c>
      <c r="H12339" s="147">
        <v>149115</v>
      </c>
    </row>
    <row r="12340" spans="1:8">
      <c r="A12340" s="391" t="s">
        <v>883</v>
      </c>
      <c r="B12340" s="352">
        <v>780374</v>
      </c>
      <c r="C12340" s="356"/>
      <c r="D12340" s="354">
        <v>25</v>
      </c>
      <c r="E12340" s="355" t="s">
        <v>884</v>
      </c>
      <c r="F12340" s="348" t="s">
        <v>497</v>
      </c>
      <c r="G12340" s="147">
        <v>0</v>
      </c>
      <c r="H12340" s="147">
        <v>0</v>
      </c>
    </row>
    <row r="12341" spans="1:8" ht="28.5">
      <c r="A12341" s="391" t="s">
        <v>885</v>
      </c>
      <c r="B12341" s="352">
        <v>780374</v>
      </c>
      <c r="C12341" s="356"/>
      <c r="D12341" s="354">
        <v>26</v>
      </c>
      <c r="E12341" s="355" t="s">
        <v>886</v>
      </c>
      <c r="F12341" s="348" t="s">
        <v>887</v>
      </c>
      <c r="G12341" s="147">
        <v>0</v>
      </c>
      <c r="H12341" s="147">
        <v>0</v>
      </c>
    </row>
    <row r="12342" spans="1:8">
      <c r="A12342" s="391" t="s">
        <v>888</v>
      </c>
      <c r="B12342" s="352">
        <v>780374</v>
      </c>
      <c r="C12342" s="356"/>
      <c r="D12342" s="356">
        <v>27</v>
      </c>
      <c r="E12342" s="357" t="s">
        <v>889</v>
      </c>
      <c r="F12342" s="346" t="s">
        <v>890</v>
      </c>
      <c r="G12342" s="147">
        <v>0</v>
      </c>
      <c r="H12342" s="147">
        <v>0</v>
      </c>
    </row>
    <row r="12343" spans="1:8">
      <c r="A12343" s="391" t="s">
        <v>891</v>
      </c>
      <c r="B12343" s="352">
        <v>780374</v>
      </c>
      <c r="C12343" s="356"/>
      <c r="D12343" s="356">
        <v>28</v>
      </c>
      <c r="E12343" s="357" t="s">
        <v>892</v>
      </c>
      <c r="F12343" s="346" t="s">
        <v>893</v>
      </c>
      <c r="G12343" s="147">
        <v>0</v>
      </c>
      <c r="H12343" s="147">
        <v>0</v>
      </c>
    </row>
    <row r="12344" spans="1:8">
      <c r="A12344" s="391" t="s">
        <v>894</v>
      </c>
      <c r="B12344" s="352">
        <v>780374</v>
      </c>
      <c r="C12344" s="356"/>
      <c r="D12344" s="356">
        <v>29</v>
      </c>
      <c r="E12344" s="357" t="s">
        <v>895</v>
      </c>
      <c r="F12344" s="346" t="s">
        <v>896</v>
      </c>
      <c r="G12344" s="147">
        <v>0</v>
      </c>
      <c r="H12344" s="147">
        <v>0</v>
      </c>
    </row>
    <row r="12345" spans="1:8">
      <c r="A12345" s="391" t="s">
        <v>897</v>
      </c>
      <c r="B12345" s="352">
        <v>780374</v>
      </c>
      <c r="C12345" s="356"/>
      <c r="D12345" s="356">
        <v>30</v>
      </c>
      <c r="E12345" s="357" t="s">
        <v>898</v>
      </c>
      <c r="F12345" s="346" t="s">
        <v>899</v>
      </c>
      <c r="G12345" s="147">
        <v>0</v>
      </c>
      <c r="H12345" s="147">
        <v>0</v>
      </c>
    </row>
    <row r="12346" spans="1:8" ht="30">
      <c r="A12346" s="391" t="s">
        <v>900</v>
      </c>
      <c r="B12346" s="352">
        <v>780374</v>
      </c>
      <c r="C12346" s="356"/>
      <c r="D12346" s="356">
        <v>31</v>
      </c>
      <c r="E12346" s="357" t="s">
        <v>901</v>
      </c>
      <c r="F12346" s="346" t="s">
        <v>902</v>
      </c>
      <c r="G12346" s="147">
        <v>0</v>
      </c>
      <c r="H12346" s="147">
        <v>0</v>
      </c>
    </row>
    <row r="12347" spans="1:8" ht="30">
      <c r="A12347" s="391" t="s">
        <v>903</v>
      </c>
      <c r="B12347" s="352">
        <v>780374</v>
      </c>
      <c r="C12347" s="356"/>
      <c r="D12347" s="356">
        <v>32</v>
      </c>
      <c r="E12347" s="357" t="s">
        <v>904</v>
      </c>
      <c r="F12347" s="346" t="s">
        <v>905</v>
      </c>
      <c r="G12347" s="147">
        <v>0</v>
      </c>
      <c r="H12347" s="147">
        <v>0</v>
      </c>
    </row>
    <row r="12348" spans="1:8" ht="30">
      <c r="A12348" s="391" t="s">
        <v>906</v>
      </c>
      <c r="B12348" s="352">
        <v>780374</v>
      </c>
      <c r="C12348" s="356"/>
      <c r="D12348" s="356">
        <v>33</v>
      </c>
      <c r="E12348" s="357" t="s">
        <v>907</v>
      </c>
      <c r="F12348" s="346" t="s">
        <v>908</v>
      </c>
      <c r="G12348" s="147">
        <v>0</v>
      </c>
      <c r="H12348" s="147">
        <v>0</v>
      </c>
    </row>
    <row r="12349" spans="1:8">
      <c r="A12349" s="391" t="s">
        <v>909</v>
      </c>
      <c r="B12349" s="352">
        <v>780374</v>
      </c>
      <c r="C12349" s="356"/>
      <c r="D12349" s="356">
        <v>34</v>
      </c>
      <c r="E12349" s="357" t="s">
        <v>910</v>
      </c>
      <c r="F12349" s="346" t="s">
        <v>911</v>
      </c>
      <c r="G12349" s="147">
        <v>0</v>
      </c>
      <c r="H12349" s="147">
        <v>0</v>
      </c>
    </row>
    <row r="12350" spans="1:8">
      <c r="A12350" s="391" t="s">
        <v>912</v>
      </c>
      <c r="B12350" s="352">
        <v>780374</v>
      </c>
      <c r="C12350" s="356"/>
      <c r="D12350" s="356">
        <v>35</v>
      </c>
      <c r="E12350" s="357" t="s">
        <v>913</v>
      </c>
      <c r="F12350" s="346" t="s">
        <v>914</v>
      </c>
      <c r="G12350" s="147">
        <v>0</v>
      </c>
      <c r="H12350" s="147">
        <v>0</v>
      </c>
    </row>
    <row r="12351" spans="1:8" ht="30">
      <c r="A12351" s="391" t="s">
        <v>915</v>
      </c>
      <c r="B12351" s="352">
        <v>780374</v>
      </c>
      <c r="C12351" s="356"/>
      <c r="D12351" s="356">
        <v>36</v>
      </c>
      <c r="E12351" s="357" t="s">
        <v>916</v>
      </c>
      <c r="F12351" s="346" t="s">
        <v>917</v>
      </c>
      <c r="G12351" s="147">
        <v>0</v>
      </c>
      <c r="H12351" s="147">
        <v>0</v>
      </c>
    </row>
    <row r="12352" spans="1:8" ht="28.5">
      <c r="A12352" s="391" t="s">
        <v>918</v>
      </c>
      <c r="B12352" s="352">
        <v>780374</v>
      </c>
      <c r="C12352" s="356"/>
      <c r="D12352" s="354">
        <v>37</v>
      </c>
      <c r="E12352" s="355" t="s">
        <v>919</v>
      </c>
      <c r="F12352" s="348" t="s">
        <v>920</v>
      </c>
      <c r="G12352" s="147">
        <v>0</v>
      </c>
      <c r="H12352" s="147">
        <v>0</v>
      </c>
    </row>
    <row r="12353" spans="1:8">
      <c r="A12353" s="391" t="s">
        <v>921</v>
      </c>
      <c r="B12353" s="352">
        <v>780374</v>
      </c>
      <c r="C12353" s="356"/>
      <c r="D12353" s="356">
        <v>38</v>
      </c>
      <c r="E12353" s="357" t="s">
        <v>922</v>
      </c>
      <c r="F12353" s="346" t="s">
        <v>39</v>
      </c>
      <c r="G12353" s="147">
        <v>0</v>
      </c>
      <c r="H12353" s="147">
        <v>0</v>
      </c>
    </row>
    <row r="12354" spans="1:8">
      <c r="A12354" s="391" t="s">
        <v>923</v>
      </c>
      <c r="B12354" s="352">
        <v>780374</v>
      </c>
      <c r="C12354" s="356"/>
      <c r="D12354" s="356">
        <v>39</v>
      </c>
      <c r="E12354" s="357" t="s">
        <v>924</v>
      </c>
      <c r="F12354" s="346" t="s">
        <v>40</v>
      </c>
      <c r="G12354" s="147">
        <v>0</v>
      </c>
      <c r="H12354" s="147">
        <v>0</v>
      </c>
    </row>
    <row r="12355" spans="1:8">
      <c r="A12355" s="391" t="s">
        <v>925</v>
      </c>
      <c r="B12355" s="352">
        <v>780374</v>
      </c>
      <c r="C12355" s="356"/>
      <c r="D12355" s="356">
        <v>40</v>
      </c>
      <c r="E12355" s="357" t="s">
        <v>926</v>
      </c>
      <c r="F12355" s="346" t="s">
        <v>927</v>
      </c>
      <c r="G12355" s="147">
        <v>0</v>
      </c>
      <c r="H12355" s="147">
        <v>0</v>
      </c>
    </row>
    <row r="12356" spans="1:8">
      <c r="A12356" s="391" t="s">
        <v>928</v>
      </c>
      <c r="B12356" s="352">
        <v>780374</v>
      </c>
      <c r="C12356" s="356"/>
      <c r="D12356" s="356">
        <v>41</v>
      </c>
      <c r="E12356" s="357" t="s">
        <v>929</v>
      </c>
      <c r="F12356" s="346" t="s">
        <v>930</v>
      </c>
      <c r="G12356" s="147">
        <v>0</v>
      </c>
      <c r="H12356" s="147">
        <v>0</v>
      </c>
    </row>
    <row r="12357" spans="1:8" ht="28.5">
      <c r="A12357" s="391" t="s">
        <v>931</v>
      </c>
      <c r="B12357" s="352">
        <v>780374</v>
      </c>
      <c r="C12357" s="356"/>
      <c r="D12357" s="354">
        <v>42</v>
      </c>
      <c r="E12357" s="355" t="s">
        <v>932</v>
      </c>
      <c r="F12357" s="348" t="s">
        <v>933</v>
      </c>
      <c r="G12357" s="147">
        <v>0</v>
      </c>
      <c r="H12357" s="147">
        <v>0</v>
      </c>
    </row>
    <row r="12358" spans="1:8">
      <c r="A12358" s="391" t="s">
        <v>934</v>
      </c>
      <c r="B12358" s="352">
        <v>780374</v>
      </c>
      <c r="C12358" s="356"/>
      <c r="D12358" s="356">
        <v>43</v>
      </c>
      <c r="E12358" s="357" t="s">
        <v>935</v>
      </c>
      <c r="F12358" s="346" t="s">
        <v>936</v>
      </c>
      <c r="G12358" s="147">
        <v>0</v>
      </c>
      <c r="H12358" s="147">
        <v>0</v>
      </c>
    </row>
    <row r="12359" spans="1:8">
      <c r="A12359" s="391" t="s">
        <v>937</v>
      </c>
      <c r="B12359" s="352">
        <v>780374</v>
      </c>
      <c r="C12359" s="356"/>
      <c r="D12359" s="356">
        <v>44</v>
      </c>
      <c r="E12359" s="357" t="s">
        <v>938</v>
      </c>
      <c r="F12359" s="346" t="s">
        <v>939</v>
      </c>
      <c r="G12359" s="147">
        <v>0</v>
      </c>
      <c r="H12359" s="147">
        <v>0</v>
      </c>
    </row>
    <row r="12360" spans="1:8">
      <c r="A12360" s="391" t="s">
        <v>940</v>
      </c>
      <c r="B12360" s="352">
        <v>780374</v>
      </c>
      <c r="C12360" s="356"/>
      <c r="D12360" s="356">
        <v>45</v>
      </c>
      <c r="E12360" s="357" t="s">
        <v>941</v>
      </c>
      <c r="F12360" s="346" t="s">
        <v>942</v>
      </c>
      <c r="G12360" s="147">
        <v>0</v>
      </c>
      <c r="H12360" s="147">
        <v>0</v>
      </c>
    </row>
    <row r="12361" spans="1:8" ht="28.5">
      <c r="A12361" s="391" t="s">
        <v>943</v>
      </c>
      <c r="B12361" s="352">
        <v>780374</v>
      </c>
      <c r="C12361" s="356"/>
      <c r="D12361" s="354">
        <v>46</v>
      </c>
      <c r="E12361" s="359">
        <v>5</v>
      </c>
      <c r="F12361" s="348" t="s">
        <v>944</v>
      </c>
      <c r="G12361" s="147">
        <v>0</v>
      </c>
      <c r="H12361" s="147">
        <v>0</v>
      </c>
    </row>
    <row r="12362" spans="1:8">
      <c r="A12362" s="391" t="s">
        <v>945</v>
      </c>
      <c r="B12362" s="352">
        <v>780374</v>
      </c>
      <c r="C12362" s="356"/>
      <c r="D12362" s="356">
        <v>47</v>
      </c>
      <c r="E12362" s="357" t="s">
        <v>946</v>
      </c>
      <c r="F12362" s="346" t="s">
        <v>947</v>
      </c>
      <c r="G12362" s="147">
        <v>0</v>
      </c>
      <c r="H12362" s="147">
        <v>0</v>
      </c>
    </row>
    <row r="12363" spans="1:8">
      <c r="A12363" s="391" t="s">
        <v>948</v>
      </c>
      <c r="B12363" s="352">
        <v>780374</v>
      </c>
      <c r="C12363" s="356"/>
      <c r="D12363" s="356">
        <v>48</v>
      </c>
      <c r="E12363" s="357" t="s">
        <v>949</v>
      </c>
      <c r="F12363" s="346" t="s">
        <v>950</v>
      </c>
      <c r="G12363" s="147">
        <v>0</v>
      </c>
      <c r="H12363" s="147">
        <v>0</v>
      </c>
    </row>
    <row r="12364" spans="1:8">
      <c r="A12364" s="394" t="s">
        <v>951</v>
      </c>
      <c r="B12364" s="352">
        <v>780374</v>
      </c>
      <c r="C12364" s="356"/>
      <c r="D12364" s="356">
        <v>49</v>
      </c>
      <c r="E12364" s="358" t="s">
        <v>952</v>
      </c>
      <c r="F12364" s="347" t="s">
        <v>953</v>
      </c>
      <c r="G12364" s="147">
        <v>0</v>
      </c>
      <c r="H12364" s="147">
        <v>0</v>
      </c>
    </row>
    <row r="12365" spans="1:8" ht="60">
      <c r="A12365" s="390" t="s">
        <v>38</v>
      </c>
      <c r="B12365" s="352">
        <v>780481</v>
      </c>
      <c r="C12365" s="363">
        <v>231</v>
      </c>
      <c r="D12365" s="353">
        <v>0</v>
      </c>
      <c r="E12365" s="353">
        <v>0</v>
      </c>
      <c r="F12365" s="428" t="s">
        <v>1098</v>
      </c>
      <c r="G12365" s="149">
        <v>260</v>
      </c>
      <c r="H12365" s="149">
        <v>33926022</v>
      </c>
    </row>
    <row r="12366" spans="1:8" ht="28.5">
      <c r="A12366" s="391" t="s">
        <v>815</v>
      </c>
      <c r="B12366" s="352">
        <v>780481</v>
      </c>
      <c r="C12366" s="356"/>
      <c r="D12366" s="354">
        <v>1</v>
      </c>
      <c r="E12366" s="355">
        <v>1</v>
      </c>
      <c r="F12366" s="348" t="s">
        <v>816</v>
      </c>
      <c r="G12366" s="147">
        <v>0</v>
      </c>
      <c r="H12366" s="147">
        <v>0</v>
      </c>
    </row>
    <row r="12367" spans="1:8">
      <c r="A12367" s="391" t="s">
        <v>817</v>
      </c>
      <c r="B12367" s="352">
        <v>780481</v>
      </c>
      <c r="C12367" s="356"/>
      <c r="D12367" s="356">
        <v>2</v>
      </c>
      <c r="E12367" s="357" t="s">
        <v>818</v>
      </c>
      <c r="F12367" s="346" t="s">
        <v>819</v>
      </c>
      <c r="G12367" s="147">
        <v>0</v>
      </c>
      <c r="H12367" s="147">
        <v>0</v>
      </c>
    </row>
    <row r="12368" spans="1:8" ht="30">
      <c r="A12368" s="391" t="s">
        <v>820</v>
      </c>
      <c r="B12368" s="352">
        <v>780481</v>
      </c>
      <c r="C12368" s="356"/>
      <c r="D12368" s="356">
        <v>3</v>
      </c>
      <c r="E12368" s="357" t="s">
        <v>821</v>
      </c>
      <c r="F12368" s="346" t="s">
        <v>822</v>
      </c>
      <c r="G12368" s="147">
        <v>0</v>
      </c>
      <c r="H12368" s="147">
        <v>0</v>
      </c>
    </row>
    <row r="12369" spans="1:8">
      <c r="A12369" s="391" t="s">
        <v>823</v>
      </c>
      <c r="B12369" s="352">
        <v>780481</v>
      </c>
      <c r="C12369" s="356"/>
      <c r="D12369" s="356">
        <v>4</v>
      </c>
      <c r="E12369" s="357" t="s">
        <v>824</v>
      </c>
      <c r="F12369" s="346" t="s">
        <v>825</v>
      </c>
      <c r="G12369" s="147">
        <v>0</v>
      </c>
      <c r="H12369" s="147">
        <v>0</v>
      </c>
    </row>
    <row r="12370" spans="1:8">
      <c r="A12370" s="391" t="s">
        <v>826</v>
      </c>
      <c r="B12370" s="352">
        <v>780481</v>
      </c>
      <c r="C12370" s="356"/>
      <c r="D12370" s="356">
        <v>5</v>
      </c>
      <c r="E12370" s="357" t="s">
        <v>827</v>
      </c>
      <c r="F12370" s="346" t="s">
        <v>828</v>
      </c>
      <c r="G12370" s="147">
        <v>0</v>
      </c>
      <c r="H12370" s="147">
        <v>0</v>
      </c>
    </row>
    <row r="12371" spans="1:8">
      <c r="A12371" s="391" t="s">
        <v>829</v>
      </c>
      <c r="B12371" s="352">
        <v>780481</v>
      </c>
      <c r="C12371" s="356"/>
      <c r="D12371" s="356">
        <v>6</v>
      </c>
      <c r="E12371" s="357" t="s">
        <v>830</v>
      </c>
      <c r="F12371" s="346" t="s">
        <v>831</v>
      </c>
      <c r="G12371" s="147">
        <v>0</v>
      </c>
      <c r="H12371" s="147">
        <v>0</v>
      </c>
    </row>
    <row r="12372" spans="1:8">
      <c r="A12372" s="392" t="s">
        <v>1491</v>
      </c>
      <c r="B12372" s="352">
        <v>780481</v>
      </c>
      <c r="C12372" s="356"/>
      <c r="D12372" s="356">
        <v>7</v>
      </c>
      <c r="E12372" s="358" t="s">
        <v>832</v>
      </c>
      <c r="F12372" s="347" t="s">
        <v>833</v>
      </c>
      <c r="G12372" s="147">
        <v>0</v>
      </c>
      <c r="H12372" s="147">
        <v>0</v>
      </c>
    </row>
    <row r="12373" spans="1:8">
      <c r="A12373" s="391" t="s">
        <v>834</v>
      </c>
      <c r="B12373" s="352">
        <v>780481</v>
      </c>
      <c r="C12373" s="356"/>
      <c r="D12373" s="356">
        <v>8</v>
      </c>
      <c r="E12373" s="357" t="s">
        <v>835</v>
      </c>
      <c r="F12373" s="346" t="s">
        <v>836</v>
      </c>
      <c r="G12373" s="147">
        <v>0</v>
      </c>
      <c r="H12373" s="147">
        <v>0</v>
      </c>
    </row>
    <row r="12374" spans="1:8" ht="28.5">
      <c r="A12374" s="391" t="s">
        <v>837</v>
      </c>
      <c r="B12374" s="352">
        <v>780481</v>
      </c>
      <c r="C12374" s="356"/>
      <c r="D12374" s="354">
        <v>9</v>
      </c>
      <c r="E12374" s="355" t="s">
        <v>838</v>
      </c>
      <c r="F12374" s="348" t="s">
        <v>839</v>
      </c>
      <c r="G12374" s="147">
        <v>260</v>
      </c>
      <c r="H12374" s="147">
        <v>33926022</v>
      </c>
    </row>
    <row r="12375" spans="1:8">
      <c r="A12375" s="391" t="s">
        <v>840</v>
      </c>
      <c r="B12375" s="352">
        <v>780481</v>
      </c>
      <c r="C12375" s="356"/>
      <c r="D12375" s="356">
        <v>10</v>
      </c>
      <c r="E12375" s="357" t="s">
        <v>841</v>
      </c>
      <c r="F12375" s="346" t="s">
        <v>842</v>
      </c>
      <c r="G12375" s="147">
        <v>0</v>
      </c>
      <c r="H12375" s="147">
        <v>0</v>
      </c>
    </row>
    <row r="12376" spans="1:8">
      <c r="A12376" s="391" t="s">
        <v>843</v>
      </c>
      <c r="B12376" s="352">
        <v>780481</v>
      </c>
      <c r="C12376" s="356"/>
      <c r="D12376" s="356">
        <v>11</v>
      </c>
      <c r="E12376" s="357" t="s">
        <v>844</v>
      </c>
      <c r="F12376" s="346" t="s">
        <v>845</v>
      </c>
      <c r="G12376" s="147">
        <v>260</v>
      </c>
      <c r="H12376" s="147">
        <v>33926022</v>
      </c>
    </row>
    <row r="12377" spans="1:8">
      <c r="A12377" s="391" t="s">
        <v>846</v>
      </c>
      <c r="B12377" s="352">
        <v>780481</v>
      </c>
      <c r="C12377" s="356"/>
      <c r="D12377" s="356">
        <v>12</v>
      </c>
      <c r="E12377" s="357" t="s">
        <v>847</v>
      </c>
      <c r="F12377" s="346" t="s">
        <v>848</v>
      </c>
      <c r="G12377" s="147">
        <v>0</v>
      </c>
      <c r="H12377" s="147">
        <v>0</v>
      </c>
    </row>
    <row r="12378" spans="1:8">
      <c r="A12378" s="391" t="s">
        <v>849</v>
      </c>
      <c r="B12378" s="352">
        <v>780481</v>
      </c>
      <c r="C12378" s="356"/>
      <c r="D12378" s="356">
        <v>13</v>
      </c>
      <c r="E12378" s="357" t="s">
        <v>850</v>
      </c>
      <c r="F12378" s="346" t="s">
        <v>851</v>
      </c>
      <c r="G12378" s="147">
        <v>0</v>
      </c>
      <c r="H12378" s="147">
        <v>0</v>
      </c>
    </row>
    <row r="12379" spans="1:8">
      <c r="A12379" s="391" t="s">
        <v>852</v>
      </c>
      <c r="B12379" s="352">
        <v>780481</v>
      </c>
      <c r="C12379" s="356"/>
      <c r="D12379" s="356">
        <v>14</v>
      </c>
      <c r="E12379" s="357" t="s">
        <v>853</v>
      </c>
      <c r="F12379" s="346" t="s">
        <v>854</v>
      </c>
      <c r="G12379" s="147">
        <v>0</v>
      </c>
      <c r="H12379" s="147">
        <v>0</v>
      </c>
    </row>
    <row r="12380" spans="1:8">
      <c r="A12380" s="392" t="s">
        <v>1492</v>
      </c>
      <c r="B12380" s="352">
        <v>780481</v>
      </c>
      <c r="C12380" s="498"/>
      <c r="D12380" s="356">
        <v>15</v>
      </c>
      <c r="E12380" s="358" t="s">
        <v>1337</v>
      </c>
      <c r="F12380" s="347" t="s">
        <v>855</v>
      </c>
      <c r="G12380" s="147">
        <v>0</v>
      </c>
      <c r="H12380" s="147">
        <v>0</v>
      </c>
    </row>
    <row r="12381" spans="1:8">
      <c r="A12381" s="391" t="s">
        <v>856</v>
      </c>
      <c r="B12381" s="352">
        <v>780481</v>
      </c>
      <c r="C12381" s="356"/>
      <c r="D12381" s="356">
        <v>16</v>
      </c>
      <c r="E12381" s="357" t="s">
        <v>857</v>
      </c>
      <c r="F12381" s="346" t="s">
        <v>858</v>
      </c>
      <c r="G12381" s="147">
        <v>0</v>
      </c>
      <c r="H12381" s="147">
        <v>0</v>
      </c>
    </row>
    <row r="12382" spans="1:8">
      <c r="A12382" s="391" t="s">
        <v>859</v>
      </c>
      <c r="B12382" s="352">
        <v>780481</v>
      </c>
      <c r="C12382" s="356"/>
      <c r="D12382" s="354">
        <v>17</v>
      </c>
      <c r="E12382" s="355" t="s">
        <v>860</v>
      </c>
      <c r="F12382" s="348" t="s">
        <v>861</v>
      </c>
      <c r="G12382" s="147">
        <v>0</v>
      </c>
      <c r="H12382" s="147">
        <v>0</v>
      </c>
    </row>
    <row r="12383" spans="1:8" ht="28.5">
      <c r="A12383" s="393" t="s">
        <v>862</v>
      </c>
      <c r="B12383" s="352">
        <v>780481</v>
      </c>
      <c r="C12383" s="356"/>
      <c r="D12383" s="354">
        <v>18</v>
      </c>
      <c r="E12383" s="355" t="s">
        <v>863</v>
      </c>
      <c r="F12383" s="348" t="s">
        <v>864</v>
      </c>
      <c r="G12383" s="147">
        <v>0</v>
      </c>
      <c r="H12383" s="147">
        <v>0</v>
      </c>
    </row>
    <row r="12384" spans="1:8" ht="30">
      <c r="A12384" s="391" t="s">
        <v>865</v>
      </c>
      <c r="B12384" s="352">
        <v>780481</v>
      </c>
      <c r="C12384" s="356"/>
      <c r="D12384" s="356">
        <v>19</v>
      </c>
      <c r="E12384" s="357" t="s">
        <v>866</v>
      </c>
      <c r="F12384" s="346" t="s">
        <v>867</v>
      </c>
      <c r="G12384" s="147">
        <v>0</v>
      </c>
      <c r="H12384" s="147">
        <v>0</v>
      </c>
    </row>
    <row r="12385" spans="1:8" ht="30">
      <c r="A12385" s="391" t="s">
        <v>868</v>
      </c>
      <c r="B12385" s="352">
        <v>780481</v>
      </c>
      <c r="C12385" s="356"/>
      <c r="D12385" s="356">
        <v>20</v>
      </c>
      <c r="E12385" s="357" t="s">
        <v>869</v>
      </c>
      <c r="F12385" s="346" t="s">
        <v>870</v>
      </c>
      <c r="G12385" s="147">
        <v>0</v>
      </c>
      <c r="H12385" s="147">
        <v>0</v>
      </c>
    </row>
    <row r="12386" spans="1:8">
      <c r="A12386" s="391" t="s">
        <v>871</v>
      </c>
      <c r="B12386" s="352">
        <v>780481</v>
      </c>
      <c r="C12386" s="356"/>
      <c r="D12386" s="356">
        <v>21</v>
      </c>
      <c r="E12386" s="357" t="s">
        <v>872</v>
      </c>
      <c r="F12386" s="346" t="s">
        <v>873</v>
      </c>
      <c r="G12386" s="147">
        <v>0</v>
      </c>
      <c r="H12386" s="147">
        <v>0</v>
      </c>
    </row>
    <row r="12387" spans="1:8">
      <c r="A12387" s="391" t="s">
        <v>874</v>
      </c>
      <c r="B12387" s="352">
        <v>780481</v>
      </c>
      <c r="C12387" s="356"/>
      <c r="D12387" s="356">
        <v>22</v>
      </c>
      <c r="E12387" s="357" t="s">
        <v>875</v>
      </c>
      <c r="F12387" s="346" t="s">
        <v>876</v>
      </c>
      <c r="G12387" s="147">
        <v>0</v>
      </c>
      <c r="H12387" s="147">
        <v>0</v>
      </c>
    </row>
    <row r="12388" spans="1:8">
      <c r="A12388" s="391" t="s">
        <v>877</v>
      </c>
      <c r="B12388" s="352">
        <v>780481</v>
      </c>
      <c r="C12388" s="356"/>
      <c r="D12388" s="356">
        <v>23</v>
      </c>
      <c r="E12388" s="357" t="s">
        <v>878</v>
      </c>
      <c r="F12388" s="346" t="s">
        <v>879</v>
      </c>
      <c r="G12388" s="147">
        <v>0</v>
      </c>
      <c r="H12388" s="147">
        <v>0</v>
      </c>
    </row>
    <row r="12389" spans="1:8">
      <c r="A12389" s="391" t="s">
        <v>880</v>
      </c>
      <c r="B12389" s="352">
        <v>780481</v>
      </c>
      <c r="C12389" s="356"/>
      <c r="D12389" s="356">
        <v>24</v>
      </c>
      <c r="E12389" s="357" t="s">
        <v>881</v>
      </c>
      <c r="F12389" s="346" t="s">
        <v>882</v>
      </c>
      <c r="G12389" s="147">
        <v>0</v>
      </c>
      <c r="H12389" s="147">
        <v>0</v>
      </c>
    </row>
    <row r="12390" spans="1:8">
      <c r="A12390" s="391" t="s">
        <v>883</v>
      </c>
      <c r="B12390" s="352">
        <v>780481</v>
      </c>
      <c r="C12390" s="356"/>
      <c r="D12390" s="354">
        <v>25</v>
      </c>
      <c r="E12390" s="355" t="s">
        <v>884</v>
      </c>
      <c r="F12390" s="348" t="s">
        <v>497</v>
      </c>
      <c r="G12390" s="147">
        <v>0</v>
      </c>
      <c r="H12390" s="147">
        <v>0</v>
      </c>
    </row>
    <row r="12391" spans="1:8" ht="28.5">
      <c r="A12391" s="391" t="s">
        <v>885</v>
      </c>
      <c r="B12391" s="352">
        <v>780481</v>
      </c>
      <c r="C12391" s="356"/>
      <c r="D12391" s="354">
        <v>26</v>
      </c>
      <c r="E12391" s="355" t="s">
        <v>886</v>
      </c>
      <c r="F12391" s="348" t="s">
        <v>887</v>
      </c>
      <c r="G12391" s="147">
        <v>0</v>
      </c>
      <c r="H12391" s="147">
        <v>0</v>
      </c>
    </row>
    <row r="12392" spans="1:8">
      <c r="A12392" s="391" t="s">
        <v>888</v>
      </c>
      <c r="B12392" s="352">
        <v>780481</v>
      </c>
      <c r="C12392" s="356"/>
      <c r="D12392" s="356">
        <v>27</v>
      </c>
      <c r="E12392" s="357" t="s">
        <v>889</v>
      </c>
      <c r="F12392" s="346" t="s">
        <v>890</v>
      </c>
      <c r="G12392" s="147">
        <v>0</v>
      </c>
      <c r="H12392" s="147">
        <v>0</v>
      </c>
    </row>
    <row r="12393" spans="1:8">
      <c r="A12393" s="391" t="s">
        <v>891</v>
      </c>
      <c r="B12393" s="352">
        <v>780481</v>
      </c>
      <c r="C12393" s="356"/>
      <c r="D12393" s="356">
        <v>28</v>
      </c>
      <c r="E12393" s="357" t="s">
        <v>892</v>
      </c>
      <c r="F12393" s="346" t="s">
        <v>893</v>
      </c>
      <c r="G12393" s="147">
        <v>0</v>
      </c>
      <c r="H12393" s="147">
        <v>0</v>
      </c>
    </row>
    <row r="12394" spans="1:8">
      <c r="A12394" s="391" t="s">
        <v>894</v>
      </c>
      <c r="B12394" s="352">
        <v>780481</v>
      </c>
      <c r="C12394" s="356"/>
      <c r="D12394" s="356">
        <v>29</v>
      </c>
      <c r="E12394" s="357" t="s">
        <v>895</v>
      </c>
      <c r="F12394" s="346" t="s">
        <v>896</v>
      </c>
      <c r="G12394" s="147">
        <v>0</v>
      </c>
      <c r="H12394" s="147">
        <v>0</v>
      </c>
    </row>
    <row r="12395" spans="1:8">
      <c r="A12395" s="391" t="s">
        <v>897</v>
      </c>
      <c r="B12395" s="352">
        <v>780481</v>
      </c>
      <c r="C12395" s="356"/>
      <c r="D12395" s="356">
        <v>30</v>
      </c>
      <c r="E12395" s="357" t="s">
        <v>898</v>
      </c>
      <c r="F12395" s="346" t="s">
        <v>899</v>
      </c>
      <c r="G12395" s="147">
        <v>0</v>
      </c>
      <c r="H12395" s="147">
        <v>0</v>
      </c>
    </row>
    <row r="12396" spans="1:8" ht="30">
      <c r="A12396" s="391" t="s">
        <v>900</v>
      </c>
      <c r="B12396" s="352">
        <v>780481</v>
      </c>
      <c r="C12396" s="356"/>
      <c r="D12396" s="356">
        <v>31</v>
      </c>
      <c r="E12396" s="357" t="s">
        <v>901</v>
      </c>
      <c r="F12396" s="346" t="s">
        <v>902</v>
      </c>
      <c r="G12396" s="147">
        <v>0</v>
      </c>
      <c r="H12396" s="147">
        <v>0</v>
      </c>
    </row>
    <row r="12397" spans="1:8" ht="30">
      <c r="A12397" s="391" t="s">
        <v>903</v>
      </c>
      <c r="B12397" s="352">
        <v>780481</v>
      </c>
      <c r="C12397" s="356"/>
      <c r="D12397" s="356">
        <v>32</v>
      </c>
      <c r="E12397" s="357" t="s">
        <v>904</v>
      </c>
      <c r="F12397" s="346" t="s">
        <v>905</v>
      </c>
      <c r="G12397" s="147">
        <v>0</v>
      </c>
      <c r="H12397" s="147">
        <v>0</v>
      </c>
    </row>
    <row r="12398" spans="1:8" ht="30">
      <c r="A12398" s="391" t="s">
        <v>906</v>
      </c>
      <c r="B12398" s="352">
        <v>780481</v>
      </c>
      <c r="C12398" s="356"/>
      <c r="D12398" s="356">
        <v>33</v>
      </c>
      <c r="E12398" s="357" t="s">
        <v>907</v>
      </c>
      <c r="F12398" s="346" t="s">
        <v>908</v>
      </c>
      <c r="G12398" s="147">
        <v>0</v>
      </c>
      <c r="H12398" s="147">
        <v>0</v>
      </c>
    </row>
    <row r="12399" spans="1:8">
      <c r="A12399" s="391" t="s">
        <v>909</v>
      </c>
      <c r="B12399" s="352">
        <v>780481</v>
      </c>
      <c r="C12399" s="356"/>
      <c r="D12399" s="356">
        <v>34</v>
      </c>
      <c r="E12399" s="357" t="s">
        <v>910</v>
      </c>
      <c r="F12399" s="346" t="s">
        <v>911</v>
      </c>
      <c r="G12399" s="147">
        <v>0</v>
      </c>
      <c r="H12399" s="147">
        <v>0</v>
      </c>
    </row>
    <row r="12400" spans="1:8">
      <c r="A12400" s="391" t="s">
        <v>912</v>
      </c>
      <c r="B12400" s="352">
        <v>780481</v>
      </c>
      <c r="C12400" s="356"/>
      <c r="D12400" s="356">
        <v>35</v>
      </c>
      <c r="E12400" s="357" t="s">
        <v>913</v>
      </c>
      <c r="F12400" s="346" t="s">
        <v>914</v>
      </c>
      <c r="G12400" s="147">
        <v>0</v>
      </c>
      <c r="H12400" s="147">
        <v>0</v>
      </c>
    </row>
    <row r="12401" spans="1:8" ht="30">
      <c r="A12401" s="391" t="s">
        <v>915</v>
      </c>
      <c r="B12401" s="352">
        <v>780481</v>
      </c>
      <c r="C12401" s="356"/>
      <c r="D12401" s="356">
        <v>36</v>
      </c>
      <c r="E12401" s="357" t="s">
        <v>916</v>
      </c>
      <c r="F12401" s="346" t="s">
        <v>917</v>
      </c>
      <c r="G12401" s="147">
        <v>0</v>
      </c>
      <c r="H12401" s="147">
        <v>0</v>
      </c>
    </row>
    <row r="12402" spans="1:8" ht="28.5">
      <c r="A12402" s="391" t="s">
        <v>918</v>
      </c>
      <c r="B12402" s="352">
        <v>780481</v>
      </c>
      <c r="C12402" s="356"/>
      <c r="D12402" s="354">
        <v>37</v>
      </c>
      <c r="E12402" s="355" t="s">
        <v>919</v>
      </c>
      <c r="F12402" s="348" t="s">
        <v>920</v>
      </c>
      <c r="G12402" s="147">
        <v>0</v>
      </c>
      <c r="H12402" s="147">
        <v>0</v>
      </c>
    </row>
    <row r="12403" spans="1:8">
      <c r="A12403" s="391" t="s">
        <v>921</v>
      </c>
      <c r="B12403" s="352">
        <v>780481</v>
      </c>
      <c r="C12403" s="356"/>
      <c r="D12403" s="356">
        <v>38</v>
      </c>
      <c r="E12403" s="357" t="s">
        <v>922</v>
      </c>
      <c r="F12403" s="346" t="s">
        <v>39</v>
      </c>
      <c r="G12403" s="147">
        <v>0</v>
      </c>
      <c r="H12403" s="147">
        <v>0</v>
      </c>
    </row>
    <row r="12404" spans="1:8">
      <c r="A12404" s="391" t="s">
        <v>923</v>
      </c>
      <c r="B12404" s="352">
        <v>780481</v>
      </c>
      <c r="C12404" s="356"/>
      <c r="D12404" s="356">
        <v>39</v>
      </c>
      <c r="E12404" s="357" t="s">
        <v>924</v>
      </c>
      <c r="F12404" s="346" t="s">
        <v>40</v>
      </c>
      <c r="G12404" s="147">
        <v>0</v>
      </c>
      <c r="H12404" s="147">
        <v>0</v>
      </c>
    </row>
    <row r="12405" spans="1:8">
      <c r="A12405" s="391" t="s">
        <v>925</v>
      </c>
      <c r="B12405" s="352">
        <v>780481</v>
      </c>
      <c r="C12405" s="356"/>
      <c r="D12405" s="356">
        <v>40</v>
      </c>
      <c r="E12405" s="357" t="s">
        <v>926</v>
      </c>
      <c r="F12405" s="346" t="s">
        <v>927</v>
      </c>
      <c r="G12405" s="147">
        <v>0</v>
      </c>
      <c r="H12405" s="147">
        <v>0</v>
      </c>
    </row>
    <row r="12406" spans="1:8">
      <c r="A12406" s="391" t="s">
        <v>928</v>
      </c>
      <c r="B12406" s="352">
        <v>780481</v>
      </c>
      <c r="C12406" s="356"/>
      <c r="D12406" s="356">
        <v>41</v>
      </c>
      <c r="E12406" s="357" t="s">
        <v>929</v>
      </c>
      <c r="F12406" s="346" t="s">
        <v>930</v>
      </c>
      <c r="G12406" s="147">
        <v>0</v>
      </c>
      <c r="H12406" s="147">
        <v>0</v>
      </c>
    </row>
    <row r="12407" spans="1:8" ht="28.5">
      <c r="A12407" s="391" t="s">
        <v>931</v>
      </c>
      <c r="B12407" s="352">
        <v>780481</v>
      </c>
      <c r="C12407" s="356"/>
      <c r="D12407" s="354">
        <v>42</v>
      </c>
      <c r="E12407" s="355" t="s">
        <v>932</v>
      </c>
      <c r="F12407" s="348" t="s">
        <v>933</v>
      </c>
      <c r="G12407" s="147">
        <v>0</v>
      </c>
      <c r="H12407" s="147">
        <v>0</v>
      </c>
    </row>
    <row r="12408" spans="1:8">
      <c r="A12408" s="391" t="s">
        <v>934</v>
      </c>
      <c r="B12408" s="352">
        <v>780481</v>
      </c>
      <c r="C12408" s="356"/>
      <c r="D12408" s="356">
        <v>43</v>
      </c>
      <c r="E12408" s="357" t="s">
        <v>935</v>
      </c>
      <c r="F12408" s="346" t="s">
        <v>936</v>
      </c>
      <c r="G12408" s="147">
        <v>0</v>
      </c>
      <c r="H12408" s="147">
        <v>0</v>
      </c>
    </row>
    <row r="12409" spans="1:8">
      <c r="A12409" s="391" t="s">
        <v>937</v>
      </c>
      <c r="B12409" s="352">
        <v>780481</v>
      </c>
      <c r="C12409" s="356"/>
      <c r="D12409" s="356">
        <v>44</v>
      </c>
      <c r="E12409" s="357" t="s">
        <v>938</v>
      </c>
      <c r="F12409" s="346" t="s">
        <v>939</v>
      </c>
      <c r="G12409" s="147">
        <v>0</v>
      </c>
      <c r="H12409" s="147">
        <v>0</v>
      </c>
    </row>
    <row r="12410" spans="1:8">
      <c r="A12410" s="391" t="s">
        <v>940</v>
      </c>
      <c r="B12410" s="352">
        <v>780481</v>
      </c>
      <c r="C12410" s="356"/>
      <c r="D12410" s="356">
        <v>45</v>
      </c>
      <c r="E12410" s="357" t="s">
        <v>941</v>
      </c>
      <c r="F12410" s="346" t="s">
        <v>942</v>
      </c>
      <c r="G12410" s="147">
        <v>0</v>
      </c>
      <c r="H12410" s="147">
        <v>0</v>
      </c>
    </row>
    <row r="12411" spans="1:8" ht="28.5">
      <c r="A12411" s="391" t="s">
        <v>943</v>
      </c>
      <c r="B12411" s="352">
        <v>780481</v>
      </c>
      <c r="C12411" s="356"/>
      <c r="D12411" s="354">
        <v>46</v>
      </c>
      <c r="E12411" s="359">
        <v>5</v>
      </c>
      <c r="F12411" s="348" t="s">
        <v>944</v>
      </c>
      <c r="G12411" s="147">
        <v>0</v>
      </c>
      <c r="H12411" s="147">
        <v>0</v>
      </c>
    </row>
    <row r="12412" spans="1:8">
      <c r="A12412" s="391" t="s">
        <v>945</v>
      </c>
      <c r="B12412" s="352">
        <v>780481</v>
      </c>
      <c r="C12412" s="356"/>
      <c r="D12412" s="356">
        <v>47</v>
      </c>
      <c r="E12412" s="357" t="s">
        <v>946</v>
      </c>
      <c r="F12412" s="346" t="s">
        <v>947</v>
      </c>
      <c r="G12412" s="147">
        <v>0</v>
      </c>
      <c r="H12412" s="147">
        <v>0</v>
      </c>
    </row>
    <row r="12413" spans="1:8">
      <c r="A12413" s="391" t="s">
        <v>948</v>
      </c>
      <c r="B12413" s="352">
        <v>780481</v>
      </c>
      <c r="C12413" s="356"/>
      <c r="D12413" s="356">
        <v>48</v>
      </c>
      <c r="E12413" s="357" t="s">
        <v>949</v>
      </c>
      <c r="F12413" s="346" t="s">
        <v>950</v>
      </c>
      <c r="G12413" s="147">
        <v>0</v>
      </c>
      <c r="H12413" s="147">
        <v>0</v>
      </c>
    </row>
    <row r="12414" spans="1:8">
      <c r="A12414" s="394" t="s">
        <v>951</v>
      </c>
      <c r="B12414" s="352">
        <v>780481</v>
      </c>
      <c r="C12414" s="356"/>
      <c r="D12414" s="356">
        <v>49</v>
      </c>
      <c r="E12414" s="358" t="s">
        <v>952</v>
      </c>
      <c r="F12414" s="347" t="s">
        <v>953</v>
      </c>
      <c r="G12414" s="147">
        <v>0</v>
      </c>
      <c r="H12414" s="147">
        <v>0</v>
      </c>
    </row>
    <row r="12415" spans="1:8" ht="30">
      <c r="A12415" s="390" t="s">
        <v>38</v>
      </c>
      <c r="B12415" s="352">
        <v>780411</v>
      </c>
      <c r="C12415" s="363">
        <v>232</v>
      </c>
      <c r="D12415" s="353">
        <v>0</v>
      </c>
      <c r="E12415" s="353">
        <v>0</v>
      </c>
      <c r="F12415" s="428" t="s">
        <v>1099</v>
      </c>
      <c r="G12415" s="149">
        <v>533</v>
      </c>
      <c r="H12415" s="149">
        <v>40193007</v>
      </c>
    </row>
    <row r="12416" spans="1:8" ht="28.5">
      <c r="A12416" s="391" t="s">
        <v>815</v>
      </c>
      <c r="B12416" s="352">
        <v>780411</v>
      </c>
      <c r="C12416" s="356"/>
      <c r="D12416" s="354">
        <v>1</v>
      </c>
      <c r="E12416" s="355">
        <v>1</v>
      </c>
      <c r="F12416" s="348" t="s">
        <v>816</v>
      </c>
      <c r="G12416" s="147">
        <v>0</v>
      </c>
      <c r="H12416" s="147">
        <v>0</v>
      </c>
    </row>
    <row r="12417" spans="1:8">
      <c r="A12417" s="391" t="s">
        <v>817</v>
      </c>
      <c r="B12417" s="352">
        <v>780411</v>
      </c>
      <c r="C12417" s="356"/>
      <c r="D12417" s="356">
        <v>2</v>
      </c>
      <c r="E12417" s="357" t="s">
        <v>818</v>
      </c>
      <c r="F12417" s="346" t="s">
        <v>819</v>
      </c>
      <c r="G12417" s="147">
        <v>0</v>
      </c>
      <c r="H12417" s="147">
        <v>0</v>
      </c>
    </row>
    <row r="12418" spans="1:8" ht="30">
      <c r="A12418" s="391" t="s">
        <v>820</v>
      </c>
      <c r="B12418" s="352">
        <v>780411</v>
      </c>
      <c r="C12418" s="356"/>
      <c r="D12418" s="356">
        <v>3</v>
      </c>
      <c r="E12418" s="357" t="s">
        <v>821</v>
      </c>
      <c r="F12418" s="346" t="s">
        <v>822</v>
      </c>
      <c r="G12418" s="147">
        <v>0</v>
      </c>
      <c r="H12418" s="147">
        <v>0</v>
      </c>
    </row>
    <row r="12419" spans="1:8">
      <c r="A12419" s="391" t="s">
        <v>823</v>
      </c>
      <c r="B12419" s="352">
        <v>780411</v>
      </c>
      <c r="C12419" s="356"/>
      <c r="D12419" s="356">
        <v>4</v>
      </c>
      <c r="E12419" s="357" t="s">
        <v>824</v>
      </c>
      <c r="F12419" s="346" t="s">
        <v>825</v>
      </c>
      <c r="G12419" s="147">
        <v>0</v>
      </c>
      <c r="H12419" s="147">
        <v>0</v>
      </c>
    </row>
    <row r="12420" spans="1:8">
      <c r="A12420" s="391" t="s">
        <v>826</v>
      </c>
      <c r="B12420" s="352">
        <v>780411</v>
      </c>
      <c r="C12420" s="356"/>
      <c r="D12420" s="356">
        <v>5</v>
      </c>
      <c r="E12420" s="357" t="s">
        <v>827</v>
      </c>
      <c r="F12420" s="346" t="s">
        <v>828</v>
      </c>
      <c r="G12420" s="147">
        <v>0</v>
      </c>
      <c r="H12420" s="147">
        <v>0</v>
      </c>
    </row>
    <row r="12421" spans="1:8">
      <c r="A12421" s="391" t="s">
        <v>829</v>
      </c>
      <c r="B12421" s="352">
        <v>780411</v>
      </c>
      <c r="C12421" s="356"/>
      <c r="D12421" s="356">
        <v>6</v>
      </c>
      <c r="E12421" s="357" t="s">
        <v>830</v>
      </c>
      <c r="F12421" s="346" t="s">
        <v>831</v>
      </c>
      <c r="G12421" s="147">
        <v>0</v>
      </c>
      <c r="H12421" s="147">
        <v>0</v>
      </c>
    </row>
    <row r="12422" spans="1:8">
      <c r="A12422" s="392" t="s">
        <v>1491</v>
      </c>
      <c r="B12422" s="352">
        <v>780411</v>
      </c>
      <c r="C12422" s="356"/>
      <c r="D12422" s="356">
        <v>7</v>
      </c>
      <c r="E12422" s="358" t="s">
        <v>832</v>
      </c>
      <c r="F12422" s="347" t="s">
        <v>833</v>
      </c>
      <c r="G12422" s="147">
        <v>0</v>
      </c>
      <c r="H12422" s="147">
        <v>0</v>
      </c>
    </row>
    <row r="12423" spans="1:8">
      <c r="A12423" s="391" t="s">
        <v>834</v>
      </c>
      <c r="B12423" s="352">
        <v>780411</v>
      </c>
      <c r="C12423" s="356"/>
      <c r="D12423" s="356">
        <v>8</v>
      </c>
      <c r="E12423" s="357" t="s">
        <v>835</v>
      </c>
      <c r="F12423" s="346" t="s">
        <v>836</v>
      </c>
      <c r="G12423" s="147">
        <v>0</v>
      </c>
      <c r="H12423" s="147">
        <v>0</v>
      </c>
    </row>
    <row r="12424" spans="1:8" ht="28.5">
      <c r="A12424" s="391" t="s">
        <v>837</v>
      </c>
      <c r="B12424" s="352">
        <v>780411</v>
      </c>
      <c r="C12424" s="356"/>
      <c r="D12424" s="354">
        <v>9</v>
      </c>
      <c r="E12424" s="355" t="s">
        <v>838</v>
      </c>
      <c r="F12424" s="348" t="s">
        <v>839</v>
      </c>
      <c r="G12424" s="147">
        <v>307</v>
      </c>
      <c r="H12424" s="147">
        <v>40058803</v>
      </c>
    </row>
    <row r="12425" spans="1:8">
      <c r="A12425" s="391" t="s">
        <v>840</v>
      </c>
      <c r="B12425" s="352">
        <v>780411</v>
      </c>
      <c r="C12425" s="356"/>
      <c r="D12425" s="356">
        <v>10</v>
      </c>
      <c r="E12425" s="357" t="s">
        <v>841</v>
      </c>
      <c r="F12425" s="346" t="s">
        <v>842</v>
      </c>
      <c r="G12425" s="147">
        <v>0</v>
      </c>
      <c r="H12425" s="147">
        <v>0</v>
      </c>
    </row>
    <row r="12426" spans="1:8">
      <c r="A12426" s="391" t="s">
        <v>843</v>
      </c>
      <c r="B12426" s="352">
        <v>780411</v>
      </c>
      <c r="C12426" s="356"/>
      <c r="D12426" s="356">
        <v>11</v>
      </c>
      <c r="E12426" s="357" t="s">
        <v>844</v>
      </c>
      <c r="F12426" s="346" t="s">
        <v>845</v>
      </c>
      <c r="G12426" s="147">
        <v>307</v>
      </c>
      <c r="H12426" s="147">
        <v>40058803</v>
      </c>
    </row>
    <row r="12427" spans="1:8">
      <c r="A12427" s="391" t="s">
        <v>846</v>
      </c>
      <c r="B12427" s="352">
        <v>780411</v>
      </c>
      <c r="C12427" s="356"/>
      <c r="D12427" s="356">
        <v>12</v>
      </c>
      <c r="E12427" s="357" t="s">
        <v>847</v>
      </c>
      <c r="F12427" s="346" t="s">
        <v>848</v>
      </c>
      <c r="G12427" s="147">
        <v>0</v>
      </c>
      <c r="H12427" s="147">
        <v>0</v>
      </c>
    </row>
    <row r="12428" spans="1:8">
      <c r="A12428" s="391" t="s">
        <v>849</v>
      </c>
      <c r="B12428" s="352">
        <v>780411</v>
      </c>
      <c r="C12428" s="356"/>
      <c r="D12428" s="356">
        <v>13</v>
      </c>
      <c r="E12428" s="357" t="s">
        <v>850</v>
      </c>
      <c r="F12428" s="346" t="s">
        <v>851</v>
      </c>
      <c r="G12428" s="147">
        <v>0</v>
      </c>
      <c r="H12428" s="147">
        <v>0</v>
      </c>
    </row>
    <row r="12429" spans="1:8">
      <c r="A12429" s="391" t="s">
        <v>852</v>
      </c>
      <c r="B12429" s="352">
        <v>780411</v>
      </c>
      <c r="C12429" s="356"/>
      <c r="D12429" s="356">
        <v>14</v>
      </c>
      <c r="E12429" s="357" t="s">
        <v>853</v>
      </c>
      <c r="F12429" s="346" t="s">
        <v>854</v>
      </c>
      <c r="G12429" s="147">
        <v>0</v>
      </c>
      <c r="H12429" s="147">
        <v>0</v>
      </c>
    </row>
    <row r="12430" spans="1:8">
      <c r="A12430" s="392" t="s">
        <v>1492</v>
      </c>
      <c r="B12430" s="352">
        <v>780411</v>
      </c>
      <c r="C12430" s="498"/>
      <c r="D12430" s="356">
        <v>15</v>
      </c>
      <c r="E12430" s="358" t="s">
        <v>1337</v>
      </c>
      <c r="F12430" s="347" t="s">
        <v>855</v>
      </c>
      <c r="G12430" s="147">
        <v>0</v>
      </c>
      <c r="H12430" s="147">
        <v>0</v>
      </c>
    </row>
    <row r="12431" spans="1:8">
      <c r="A12431" s="391" t="s">
        <v>856</v>
      </c>
      <c r="B12431" s="352">
        <v>780411</v>
      </c>
      <c r="C12431" s="356"/>
      <c r="D12431" s="356">
        <v>16</v>
      </c>
      <c r="E12431" s="357" t="s">
        <v>857</v>
      </c>
      <c r="F12431" s="346" t="s">
        <v>858</v>
      </c>
      <c r="G12431" s="147">
        <v>0</v>
      </c>
      <c r="H12431" s="147">
        <v>0</v>
      </c>
    </row>
    <row r="12432" spans="1:8">
      <c r="A12432" s="391" t="s">
        <v>859</v>
      </c>
      <c r="B12432" s="352">
        <v>780411</v>
      </c>
      <c r="C12432" s="356"/>
      <c r="D12432" s="354">
        <v>17</v>
      </c>
      <c r="E12432" s="355" t="s">
        <v>860</v>
      </c>
      <c r="F12432" s="348" t="s">
        <v>861</v>
      </c>
      <c r="G12432" s="147">
        <v>226</v>
      </c>
      <c r="H12432" s="147">
        <v>134204</v>
      </c>
    </row>
    <row r="12433" spans="1:8" ht="28.5">
      <c r="A12433" s="393" t="s">
        <v>862</v>
      </c>
      <c r="B12433" s="352">
        <v>780411</v>
      </c>
      <c r="C12433" s="356"/>
      <c r="D12433" s="354">
        <v>18</v>
      </c>
      <c r="E12433" s="355" t="s">
        <v>863</v>
      </c>
      <c r="F12433" s="348" t="s">
        <v>864</v>
      </c>
      <c r="G12433" s="147">
        <v>226</v>
      </c>
      <c r="H12433" s="147">
        <v>134204</v>
      </c>
    </row>
    <row r="12434" spans="1:8" ht="30">
      <c r="A12434" s="391" t="s">
        <v>865</v>
      </c>
      <c r="B12434" s="352">
        <v>780411</v>
      </c>
      <c r="C12434" s="356"/>
      <c r="D12434" s="356">
        <v>19</v>
      </c>
      <c r="E12434" s="357" t="s">
        <v>866</v>
      </c>
      <c r="F12434" s="346" t="s">
        <v>867</v>
      </c>
      <c r="G12434" s="147">
        <v>0</v>
      </c>
      <c r="H12434" s="147">
        <v>0</v>
      </c>
    </row>
    <row r="12435" spans="1:8" ht="30">
      <c r="A12435" s="391" t="s">
        <v>868</v>
      </c>
      <c r="B12435" s="352">
        <v>780411</v>
      </c>
      <c r="C12435" s="356"/>
      <c r="D12435" s="356">
        <v>20</v>
      </c>
      <c r="E12435" s="357" t="s">
        <v>869</v>
      </c>
      <c r="F12435" s="346" t="s">
        <v>870</v>
      </c>
      <c r="G12435" s="147">
        <v>0</v>
      </c>
      <c r="H12435" s="147">
        <v>0</v>
      </c>
    </row>
    <row r="12436" spans="1:8">
      <c r="A12436" s="391" t="s">
        <v>871</v>
      </c>
      <c r="B12436" s="352">
        <v>780411</v>
      </c>
      <c r="C12436" s="356"/>
      <c r="D12436" s="356">
        <v>21</v>
      </c>
      <c r="E12436" s="357" t="s">
        <v>872</v>
      </c>
      <c r="F12436" s="346" t="s">
        <v>873</v>
      </c>
      <c r="G12436" s="147">
        <v>0</v>
      </c>
      <c r="H12436" s="147">
        <v>0</v>
      </c>
    </row>
    <row r="12437" spans="1:8">
      <c r="A12437" s="391" t="s">
        <v>874</v>
      </c>
      <c r="B12437" s="352">
        <v>780411</v>
      </c>
      <c r="C12437" s="356"/>
      <c r="D12437" s="356">
        <v>22</v>
      </c>
      <c r="E12437" s="357" t="s">
        <v>875</v>
      </c>
      <c r="F12437" s="346" t="s">
        <v>876</v>
      </c>
      <c r="G12437" s="147">
        <v>226</v>
      </c>
      <c r="H12437" s="147">
        <v>134204</v>
      </c>
    </row>
    <row r="12438" spans="1:8">
      <c r="A12438" s="391" t="s">
        <v>877</v>
      </c>
      <c r="B12438" s="352">
        <v>780411</v>
      </c>
      <c r="C12438" s="356"/>
      <c r="D12438" s="356">
        <v>23</v>
      </c>
      <c r="E12438" s="357" t="s">
        <v>878</v>
      </c>
      <c r="F12438" s="346" t="s">
        <v>879</v>
      </c>
      <c r="G12438" s="147">
        <v>0</v>
      </c>
      <c r="H12438" s="147">
        <v>0</v>
      </c>
    </row>
    <row r="12439" spans="1:8">
      <c r="A12439" s="391" t="s">
        <v>880</v>
      </c>
      <c r="B12439" s="352">
        <v>780411</v>
      </c>
      <c r="C12439" s="356"/>
      <c r="D12439" s="356">
        <v>24</v>
      </c>
      <c r="E12439" s="357" t="s">
        <v>881</v>
      </c>
      <c r="F12439" s="346" t="s">
        <v>882</v>
      </c>
      <c r="G12439" s="147">
        <v>226</v>
      </c>
      <c r="H12439" s="147">
        <v>134204</v>
      </c>
    </row>
    <row r="12440" spans="1:8">
      <c r="A12440" s="391" t="s">
        <v>883</v>
      </c>
      <c r="B12440" s="352">
        <v>780411</v>
      </c>
      <c r="C12440" s="356"/>
      <c r="D12440" s="354">
        <v>25</v>
      </c>
      <c r="E12440" s="355" t="s">
        <v>884</v>
      </c>
      <c r="F12440" s="348" t="s">
        <v>497</v>
      </c>
      <c r="G12440" s="147">
        <v>0</v>
      </c>
      <c r="H12440" s="147">
        <v>0</v>
      </c>
    </row>
    <row r="12441" spans="1:8" ht="28.5">
      <c r="A12441" s="391" t="s">
        <v>885</v>
      </c>
      <c r="B12441" s="352">
        <v>780411</v>
      </c>
      <c r="C12441" s="356"/>
      <c r="D12441" s="354">
        <v>26</v>
      </c>
      <c r="E12441" s="355" t="s">
        <v>886</v>
      </c>
      <c r="F12441" s="348" t="s">
        <v>887</v>
      </c>
      <c r="G12441" s="147">
        <v>0</v>
      </c>
      <c r="H12441" s="147">
        <v>0</v>
      </c>
    </row>
    <row r="12442" spans="1:8">
      <c r="A12442" s="391" t="s">
        <v>888</v>
      </c>
      <c r="B12442" s="352">
        <v>780411</v>
      </c>
      <c r="C12442" s="356"/>
      <c r="D12442" s="356">
        <v>27</v>
      </c>
      <c r="E12442" s="357" t="s">
        <v>889</v>
      </c>
      <c r="F12442" s="346" t="s">
        <v>890</v>
      </c>
      <c r="G12442" s="147">
        <v>0</v>
      </c>
      <c r="H12442" s="147">
        <v>0</v>
      </c>
    </row>
    <row r="12443" spans="1:8">
      <c r="A12443" s="391" t="s">
        <v>891</v>
      </c>
      <c r="B12443" s="352">
        <v>780411</v>
      </c>
      <c r="C12443" s="356"/>
      <c r="D12443" s="356">
        <v>28</v>
      </c>
      <c r="E12443" s="357" t="s">
        <v>892</v>
      </c>
      <c r="F12443" s="346" t="s">
        <v>893</v>
      </c>
      <c r="G12443" s="147">
        <v>0</v>
      </c>
      <c r="H12443" s="147">
        <v>0</v>
      </c>
    </row>
    <row r="12444" spans="1:8">
      <c r="A12444" s="391" t="s">
        <v>894</v>
      </c>
      <c r="B12444" s="352">
        <v>780411</v>
      </c>
      <c r="C12444" s="356"/>
      <c r="D12444" s="356">
        <v>29</v>
      </c>
      <c r="E12444" s="357" t="s">
        <v>895</v>
      </c>
      <c r="F12444" s="346" t="s">
        <v>896</v>
      </c>
      <c r="G12444" s="147">
        <v>0</v>
      </c>
      <c r="H12444" s="147">
        <v>0</v>
      </c>
    </row>
    <row r="12445" spans="1:8">
      <c r="A12445" s="391" t="s">
        <v>897</v>
      </c>
      <c r="B12445" s="352">
        <v>780411</v>
      </c>
      <c r="C12445" s="356"/>
      <c r="D12445" s="356">
        <v>30</v>
      </c>
      <c r="E12445" s="357" t="s">
        <v>898</v>
      </c>
      <c r="F12445" s="346" t="s">
        <v>899</v>
      </c>
      <c r="G12445" s="147">
        <v>0</v>
      </c>
      <c r="H12445" s="147">
        <v>0</v>
      </c>
    </row>
    <row r="12446" spans="1:8" ht="30">
      <c r="A12446" s="391" t="s">
        <v>900</v>
      </c>
      <c r="B12446" s="352">
        <v>780411</v>
      </c>
      <c r="C12446" s="356"/>
      <c r="D12446" s="356">
        <v>31</v>
      </c>
      <c r="E12446" s="357" t="s">
        <v>901</v>
      </c>
      <c r="F12446" s="346" t="s">
        <v>902</v>
      </c>
      <c r="G12446" s="147">
        <v>0</v>
      </c>
      <c r="H12446" s="147">
        <v>0</v>
      </c>
    </row>
    <row r="12447" spans="1:8" ht="30">
      <c r="A12447" s="391" t="s">
        <v>903</v>
      </c>
      <c r="B12447" s="352">
        <v>780411</v>
      </c>
      <c r="C12447" s="356"/>
      <c r="D12447" s="356">
        <v>32</v>
      </c>
      <c r="E12447" s="357" t="s">
        <v>904</v>
      </c>
      <c r="F12447" s="346" t="s">
        <v>905</v>
      </c>
      <c r="G12447" s="147">
        <v>0</v>
      </c>
      <c r="H12447" s="147">
        <v>0</v>
      </c>
    </row>
    <row r="12448" spans="1:8" ht="30">
      <c r="A12448" s="391" t="s">
        <v>906</v>
      </c>
      <c r="B12448" s="352">
        <v>780411</v>
      </c>
      <c r="C12448" s="356"/>
      <c r="D12448" s="356">
        <v>33</v>
      </c>
      <c r="E12448" s="357" t="s">
        <v>907</v>
      </c>
      <c r="F12448" s="346" t="s">
        <v>908</v>
      </c>
      <c r="G12448" s="147">
        <v>0</v>
      </c>
      <c r="H12448" s="147">
        <v>0</v>
      </c>
    </row>
    <row r="12449" spans="1:8">
      <c r="A12449" s="391" t="s">
        <v>909</v>
      </c>
      <c r="B12449" s="352">
        <v>780411</v>
      </c>
      <c r="C12449" s="356"/>
      <c r="D12449" s="356">
        <v>34</v>
      </c>
      <c r="E12449" s="357" t="s">
        <v>910</v>
      </c>
      <c r="F12449" s="346" t="s">
        <v>911</v>
      </c>
      <c r="G12449" s="147">
        <v>0</v>
      </c>
      <c r="H12449" s="147">
        <v>0</v>
      </c>
    </row>
    <row r="12450" spans="1:8">
      <c r="A12450" s="391" t="s">
        <v>912</v>
      </c>
      <c r="B12450" s="352">
        <v>780411</v>
      </c>
      <c r="C12450" s="356"/>
      <c r="D12450" s="356">
        <v>35</v>
      </c>
      <c r="E12450" s="357" t="s">
        <v>913</v>
      </c>
      <c r="F12450" s="346" t="s">
        <v>914</v>
      </c>
      <c r="G12450" s="147">
        <v>0</v>
      </c>
      <c r="H12450" s="147">
        <v>0</v>
      </c>
    </row>
    <row r="12451" spans="1:8" ht="30">
      <c r="A12451" s="391" t="s">
        <v>915</v>
      </c>
      <c r="B12451" s="352">
        <v>780411</v>
      </c>
      <c r="C12451" s="356"/>
      <c r="D12451" s="356">
        <v>36</v>
      </c>
      <c r="E12451" s="357" t="s">
        <v>916</v>
      </c>
      <c r="F12451" s="346" t="s">
        <v>917</v>
      </c>
      <c r="G12451" s="147">
        <v>0</v>
      </c>
      <c r="H12451" s="147">
        <v>0</v>
      </c>
    </row>
    <row r="12452" spans="1:8" ht="28.5">
      <c r="A12452" s="391" t="s">
        <v>918</v>
      </c>
      <c r="B12452" s="352">
        <v>780411</v>
      </c>
      <c r="C12452" s="356"/>
      <c r="D12452" s="354">
        <v>37</v>
      </c>
      <c r="E12452" s="355" t="s">
        <v>919</v>
      </c>
      <c r="F12452" s="348" t="s">
        <v>920</v>
      </c>
      <c r="G12452" s="147">
        <v>0</v>
      </c>
      <c r="H12452" s="147">
        <v>0</v>
      </c>
    </row>
    <row r="12453" spans="1:8">
      <c r="A12453" s="391" t="s">
        <v>921</v>
      </c>
      <c r="B12453" s="352">
        <v>780411</v>
      </c>
      <c r="C12453" s="356"/>
      <c r="D12453" s="356">
        <v>38</v>
      </c>
      <c r="E12453" s="357" t="s">
        <v>922</v>
      </c>
      <c r="F12453" s="346" t="s">
        <v>39</v>
      </c>
      <c r="G12453" s="147">
        <v>0</v>
      </c>
      <c r="H12453" s="147">
        <v>0</v>
      </c>
    </row>
    <row r="12454" spans="1:8">
      <c r="A12454" s="391" t="s">
        <v>923</v>
      </c>
      <c r="B12454" s="352">
        <v>780411</v>
      </c>
      <c r="C12454" s="356"/>
      <c r="D12454" s="356">
        <v>39</v>
      </c>
      <c r="E12454" s="357" t="s">
        <v>924</v>
      </c>
      <c r="F12454" s="346" t="s">
        <v>40</v>
      </c>
      <c r="G12454" s="147">
        <v>0</v>
      </c>
      <c r="H12454" s="147">
        <v>0</v>
      </c>
    </row>
    <row r="12455" spans="1:8">
      <c r="A12455" s="391" t="s">
        <v>925</v>
      </c>
      <c r="B12455" s="352">
        <v>780411</v>
      </c>
      <c r="C12455" s="356"/>
      <c r="D12455" s="356">
        <v>40</v>
      </c>
      <c r="E12455" s="357" t="s">
        <v>926</v>
      </c>
      <c r="F12455" s="346" t="s">
        <v>927</v>
      </c>
      <c r="G12455" s="147">
        <v>0</v>
      </c>
      <c r="H12455" s="147">
        <v>0</v>
      </c>
    </row>
    <row r="12456" spans="1:8">
      <c r="A12456" s="391" t="s">
        <v>928</v>
      </c>
      <c r="B12456" s="352">
        <v>780411</v>
      </c>
      <c r="C12456" s="356"/>
      <c r="D12456" s="356">
        <v>41</v>
      </c>
      <c r="E12456" s="357" t="s">
        <v>929</v>
      </c>
      <c r="F12456" s="346" t="s">
        <v>930</v>
      </c>
      <c r="G12456" s="147">
        <v>0</v>
      </c>
      <c r="H12456" s="147">
        <v>0</v>
      </c>
    </row>
    <row r="12457" spans="1:8" ht="28.5">
      <c r="A12457" s="391" t="s">
        <v>931</v>
      </c>
      <c r="B12457" s="352">
        <v>780411</v>
      </c>
      <c r="C12457" s="356"/>
      <c r="D12457" s="354">
        <v>42</v>
      </c>
      <c r="E12457" s="355" t="s">
        <v>932</v>
      </c>
      <c r="F12457" s="348" t="s">
        <v>933</v>
      </c>
      <c r="G12457" s="147">
        <v>0</v>
      </c>
      <c r="H12457" s="147">
        <v>0</v>
      </c>
    </row>
    <row r="12458" spans="1:8">
      <c r="A12458" s="391" t="s">
        <v>934</v>
      </c>
      <c r="B12458" s="352">
        <v>780411</v>
      </c>
      <c r="C12458" s="356"/>
      <c r="D12458" s="356">
        <v>43</v>
      </c>
      <c r="E12458" s="357" t="s">
        <v>935</v>
      </c>
      <c r="F12458" s="346" t="s">
        <v>936</v>
      </c>
      <c r="G12458" s="147">
        <v>0</v>
      </c>
      <c r="H12458" s="147">
        <v>0</v>
      </c>
    </row>
    <row r="12459" spans="1:8">
      <c r="A12459" s="391" t="s">
        <v>937</v>
      </c>
      <c r="B12459" s="352">
        <v>780411</v>
      </c>
      <c r="C12459" s="356"/>
      <c r="D12459" s="356">
        <v>44</v>
      </c>
      <c r="E12459" s="357" t="s">
        <v>938</v>
      </c>
      <c r="F12459" s="346" t="s">
        <v>939</v>
      </c>
      <c r="G12459" s="147">
        <v>0</v>
      </c>
      <c r="H12459" s="147">
        <v>0</v>
      </c>
    </row>
    <row r="12460" spans="1:8">
      <c r="A12460" s="391" t="s">
        <v>940</v>
      </c>
      <c r="B12460" s="352">
        <v>780411</v>
      </c>
      <c r="C12460" s="356"/>
      <c r="D12460" s="356">
        <v>45</v>
      </c>
      <c r="E12460" s="357" t="s">
        <v>941</v>
      </c>
      <c r="F12460" s="346" t="s">
        <v>942</v>
      </c>
      <c r="G12460" s="147">
        <v>0</v>
      </c>
      <c r="H12460" s="147">
        <v>0</v>
      </c>
    </row>
    <row r="12461" spans="1:8" ht="28.5">
      <c r="A12461" s="391" t="s">
        <v>943</v>
      </c>
      <c r="B12461" s="352">
        <v>780411</v>
      </c>
      <c r="C12461" s="356"/>
      <c r="D12461" s="354">
        <v>46</v>
      </c>
      <c r="E12461" s="359">
        <v>5</v>
      </c>
      <c r="F12461" s="348" t="s">
        <v>944</v>
      </c>
      <c r="G12461" s="147">
        <v>0</v>
      </c>
      <c r="H12461" s="147">
        <v>0</v>
      </c>
    </row>
    <row r="12462" spans="1:8">
      <c r="A12462" s="391" t="s">
        <v>945</v>
      </c>
      <c r="B12462" s="352">
        <v>780411</v>
      </c>
      <c r="C12462" s="356"/>
      <c r="D12462" s="356">
        <v>47</v>
      </c>
      <c r="E12462" s="357" t="s">
        <v>946</v>
      </c>
      <c r="F12462" s="346" t="s">
        <v>947</v>
      </c>
      <c r="G12462" s="147">
        <v>0</v>
      </c>
      <c r="H12462" s="147">
        <v>0</v>
      </c>
    </row>
    <row r="12463" spans="1:8">
      <c r="A12463" s="391" t="s">
        <v>948</v>
      </c>
      <c r="B12463" s="352">
        <v>780411</v>
      </c>
      <c r="C12463" s="356"/>
      <c r="D12463" s="356">
        <v>48</v>
      </c>
      <c r="E12463" s="357" t="s">
        <v>949</v>
      </c>
      <c r="F12463" s="346" t="s">
        <v>950</v>
      </c>
      <c r="G12463" s="147">
        <v>0</v>
      </c>
      <c r="H12463" s="147">
        <v>0</v>
      </c>
    </row>
    <row r="12464" spans="1:8">
      <c r="A12464" s="394" t="s">
        <v>951</v>
      </c>
      <c r="B12464" s="352">
        <v>780411</v>
      </c>
      <c r="C12464" s="356"/>
      <c r="D12464" s="356">
        <v>49</v>
      </c>
      <c r="E12464" s="358" t="s">
        <v>952</v>
      </c>
      <c r="F12464" s="347" t="s">
        <v>953</v>
      </c>
      <c r="G12464" s="147">
        <v>0</v>
      </c>
      <c r="H12464" s="147">
        <v>0</v>
      </c>
    </row>
    <row r="12465" spans="1:8" ht="30">
      <c r="A12465" s="390" t="s">
        <v>38</v>
      </c>
      <c r="B12465" s="352">
        <v>780418</v>
      </c>
      <c r="C12465" s="363">
        <v>233</v>
      </c>
      <c r="D12465" s="353">
        <v>0</v>
      </c>
      <c r="E12465" s="353">
        <v>0</v>
      </c>
      <c r="F12465" s="428" t="s">
        <v>1100</v>
      </c>
      <c r="G12465" s="149">
        <v>377</v>
      </c>
      <c r="H12465" s="149">
        <v>260973</v>
      </c>
    </row>
    <row r="12466" spans="1:8" ht="28.5">
      <c r="A12466" s="391" t="s">
        <v>815</v>
      </c>
      <c r="B12466" s="352">
        <v>780418</v>
      </c>
      <c r="C12466" s="356"/>
      <c r="D12466" s="354">
        <v>1</v>
      </c>
      <c r="E12466" s="355">
        <v>1</v>
      </c>
      <c r="F12466" s="348" t="s">
        <v>816</v>
      </c>
      <c r="G12466" s="147">
        <v>0</v>
      </c>
      <c r="H12466" s="147">
        <v>0</v>
      </c>
    </row>
    <row r="12467" spans="1:8">
      <c r="A12467" s="391" t="s">
        <v>817</v>
      </c>
      <c r="B12467" s="352">
        <v>780418</v>
      </c>
      <c r="C12467" s="356"/>
      <c r="D12467" s="356">
        <v>2</v>
      </c>
      <c r="E12467" s="357" t="s">
        <v>818</v>
      </c>
      <c r="F12467" s="346" t="s">
        <v>819</v>
      </c>
      <c r="G12467" s="147">
        <v>0</v>
      </c>
      <c r="H12467" s="147">
        <v>0</v>
      </c>
    </row>
    <row r="12468" spans="1:8" ht="30">
      <c r="A12468" s="391" t="s">
        <v>820</v>
      </c>
      <c r="B12468" s="352">
        <v>780418</v>
      </c>
      <c r="C12468" s="356"/>
      <c r="D12468" s="356">
        <v>3</v>
      </c>
      <c r="E12468" s="357" t="s">
        <v>821</v>
      </c>
      <c r="F12468" s="346" t="s">
        <v>822</v>
      </c>
      <c r="G12468" s="147">
        <v>0</v>
      </c>
      <c r="H12468" s="147">
        <v>0</v>
      </c>
    </row>
    <row r="12469" spans="1:8">
      <c r="A12469" s="391" t="s">
        <v>823</v>
      </c>
      <c r="B12469" s="352">
        <v>780418</v>
      </c>
      <c r="C12469" s="356"/>
      <c r="D12469" s="356">
        <v>4</v>
      </c>
      <c r="E12469" s="357" t="s">
        <v>824</v>
      </c>
      <c r="F12469" s="346" t="s">
        <v>825</v>
      </c>
      <c r="G12469" s="147">
        <v>0</v>
      </c>
      <c r="H12469" s="147">
        <v>0</v>
      </c>
    </row>
    <row r="12470" spans="1:8">
      <c r="A12470" s="391" t="s">
        <v>826</v>
      </c>
      <c r="B12470" s="352">
        <v>780418</v>
      </c>
      <c r="C12470" s="356"/>
      <c r="D12470" s="356">
        <v>5</v>
      </c>
      <c r="E12470" s="357" t="s">
        <v>827</v>
      </c>
      <c r="F12470" s="346" t="s">
        <v>828</v>
      </c>
      <c r="G12470" s="147">
        <v>0</v>
      </c>
      <c r="H12470" s="147">
        <v>0</v>
      </c>
    </row>
    <row r="12471" spans="1:8">
      <c r="A12471" s="391" t="s">
        <v>829</v>
      </c>
      <c r="B12471" s="352">
        <v>780418</v>
      </c>
      <c r="C12471" s="356"/>
      <c r="D12471" s="356">
        <v>6</v>
      </c>
      <c r="E12471" s="357" t="s">
        <v>830</v>
      </c>
      <c r="F12471" s="346" t="s">
        <v>831</v>
      </c>
      <c r="G12471" s="147">
        <v>0</v>
      </c>
      <c r="H12471" s="147">
        <v>0</v>
      </c>
    </row>
    <row r="12472" spans="1:8">
      <c r="A12472" s="392" t="s">
        <v>1491</v>
      </c>
      <c r="B12472" s="352">
        <v>780418</v>
      </c>
      <c r="C12472" s="356"/>
      <c r="D12472" s="356">
        <v>7</v>
      </c>
      <c r="E12472" s="358" t="s">
        <v>832</v>
      </c>
      <c r="F12472" s="347" t="s">
        <v>833</v>
      </c>
      <c r="G12472" s="147">
        <v>0</v>
      </c>
      <c r="H12472" s="147">
        <v>0</v>
      </c>
    </row>
    <row r="12473" spans="1:8">
      <c r="A12473" s="391" t="s">
        <v>834</v>
      </c>
      <c r="B12473" s="352">
        <v>780418</v>
      </c>
      <c r="C12473" s="356"/>
      <c r="D12473" s="356">
        <v>8</v>
      </c>
      <c r="E12473" s="357" t="s">
        <v>835</v>
      </c>
      <c r="F12473" s="346" t="s">
        <v>836</v>
      </c>
      <c r="G12473" s="147">
        <v>0</v>
      </c>
      <c r="H12473" s="147">
        <v>0</v>
      </c>
    </row>
    <row r="12474" spans="1:8" ht="28.5">
      <c r="A12474" s="391" t="s">
        <v>837</v>
      </c>
      <c r="B12474" s="352">
        <v>780418</v>
      </c>
      <c r="C12474" s="356"/>
      <c r="D12474" s="354">
        <v>9</v>
      </c>
      <c r="E12474" s="355" t="s">
        <v>838</v>
      </c>
      <c r="F12474" s="348" t="s">
        <v>839</v>
      </c>
      <c r="G12474" s="147">
        <v>0</v>
      </c>
      <c r="H12474" s="147">
        <v>0</v>
      </c>
    </row>
    <row r="12475" spans="1:8">
      <c r="A12475" s="391" t="s">
        <v>840</v>
      </c>
      <c r="B12475" s="352">
        <v>780418</v>
      </c>
      <c r="C12475" s="356"/>
      <c r="D12475" s="356">
        <v>10</v>
      </c>
      <c r="E12475" s="357" t="s">
        <v>841</v>
      </c>
      <c r="F12475" s="346" t="s">
        <v>842</v>
      </c>
      <c r="G12475" s="147">
        <v>0</v>
      </c>
      <c r="H12475" s="147">
        <v>0</v>
      </c>
    </row>
    <row r="12476" spans="1:8">
      <c r="A12476" s="391" t="s">
        <v>843</v>
      </c>
      <c r="B12476" s="352">
        <v>780418</v>
      </c>
      <c r="C12476" s="356"/>
      <c r="D12476" s="356">
        <v>11</v>
      </c>
      <c r="E12476" s="357" t="s">
        <v>844</v>
      </c>
      <c r="F12476" s="346" t="s">
        <v>845</v>
      </c>
      <c r="G12476" s="147">
        <v>0</v>
      </c>
      <c r="H12476" s="147">
        <v>0</v>
      </c>
    </row>
    <row r="12477" spans="1:8">
      <c r="A12477" s="391" t="s">
        <v>846</v>
      </c>
      <c r="B12477" s="352">
        <v>780418</v>
      </c>
      <c r="C12477" s="356"/>
      <c r="D12477" s="356">
        <v>12</v>
      </c>
      <c r="E12477" s="357" t="s">
        <v>847</v>
      </c>
      <c r="F12477" s="346" t="s">
        <v>848</v>
      </c>
      <c r="G12477" s="147">
        <v>0</v>
      </c>
      <c r="H12477" s="147">
        <v>0</v>
      </c>
    </row>
    <row r="12478" spans="1:8">
      <c r="A12478" s="391" t="s">
        <v>849</v>
      </c>
      <c r="B12478" s="352">
        <v>780418</v>
      </c>
      <c r="C12478" s="356"/>
      <c r="D12478" s="356">
        <v>13</v>
      </c>
      <c r="E12478" s="357" t="s">
        <v>850</v>
      </c>
      <c r="F12478" s="346" t="s">
        <v>851</v>
      </c>
      <c r="G12478" s="147">
        <v>0</v>
      </c>
      <c r="H12478" s="147">
        <v>0</v>
      </c>
    </row>
    <row r="12479" spans="1:8">
      <c r="A12479" s="391" t="s">
        <v>852</v>
      </c>
      <c r="B12479" s="352">
        <v>780418</v>
      </c>
      <c r="C12479" s="356"/>
      <c r="D12479" s="356">
        <v>14</v>
      </c>
      <c r="E12479" s="357" t="s">
        <v>853</v>
      </c>
      <c r="F12479" s="346" t="s">
        <v>854</v>
      </c>
      <c r="G12479" s="147">
        <v>0</v>
      </c>
      <c r="H12479" s="147">
        <v>0</v>
      </c>
    </row>
    <row r="12480" spans="1:8">
      <c r="A12480" s="392" t="s">
        <v>1492</v>
      </c>
      <c r="B12480" s="352">
        <v>780418</v>
      </c>
      <c r="C12480" s="498"/>
      <c r="D12480" s="356">
        <v>15</v>
      </c>
      <c r="E12480" s="358" t="s">
        <v>1337</v>
      </c>
      <c r="F12480" s="347" t="s">
        <v>855</v>
      </c>
      <c r="G12480" s="147">
        <v>0</v>
      </c>
      <c r="H12480" s="147">
        <v>0</v>
      </c>
    </row>
    <row r="12481" spans="1:8">
      <c r="A12481" s="391" t="s">
        <v>856</v>
      </c>
      <c r="B12481" s="352">
        <v>780418</v>
      </c>
      <c r="C12481" s="356"/>
      <c r="D12481" s="356">
        <v>16</v>
      </c>
      <c r="E12481" s="357" t="s">
        <v>857</v>
      </c>
      <c r="F12481" s="346" t="s">
        <v>858</v>
      </c>
      <c r="G12481" s="147">
        <v>0</v>
      </c>
      <c r="H12481" s="147">
        <v>0</v>
      </c>
    </row>
    <row r="12482" spans="1:8">
      <c r="A12482" s="391" t="s">
        <v>859</v>
      </c>
      <c r="B12482" s="352">
        <v>780418</v>
      </c>
      <c r="C12482" s="356"/>
      <c r="D12482" s="354">
        <v>17</v>
      </c>
      <c r="E12482" s="355" t="s">
        <v>860</v>
      </c>
      <c r="F12482" s="348" t="s">
        <v>861</v>
      </c>
      <c r="G12482" s="147">
        <v>377</v>
      </c>
      <c r="H12482" s="147">
        <v>260973</v>
      </c>
    </row>
    <row r="12483" spans="1:8" ht="28.5">
      <c r="A12483" s="393" t="s">
        <v>862</v>
      </c>
      <c r="B12483" s="352">
        <v>780418</v>
      </c>
      <c r="C12483" s="356"/>
      <c r="D12483" s="354">
        <v>18</v>
      </c>
      <c r="E12483" s="355" t="s">
        <v>863</v>
      </c>
      <c r="F12483" s="348" t="s">
        <v>864</v>
      </c>
      <c r="G12483" s="147">
        <v>377</v>
      </c>
      <c r="H12483" s="147">
        <v>260973</v>
      </c>
    </row>
    <row r="12484" spans="1:8" ht="30">
      <c r="A12484" s="391" t="s">
        <v>865</v>
      </c>
      <c r="B12484" s="352">
        <v>780418</v>
      </c>
      <c r="C12484" s="356"/>
      <c r="D12484" s="356">
        <v>19</v>
      </c>
      <c r="E12484" s="357" t="s">
        <v>866</v>
      </c>
      <c r="F12484" s="346" t="s">
        <v>867</v>
      </c>
      <c r="G12484" s="147">
        <v>0</v>
      </c>
      <c r="H12484" s="147">
        <v>0</v>
      </c>
    </row>
    <row r="12485" spans="1:8" ht="30">
      <c r="A12485" s="391" t="s">
        <v>868</v>
      </c>
      <c r="B12485" s="352">
        <v>780418</v>
      </c>
      <c r="C12485" s="356"/>
      <c r="D12485" s="356">
        <v>20</v>
      </c>
      <c r="E12485" s="357" t="s">
        <v>869</v>
      </c>
      <c r="F12485" s="346" t="s">
        <v>870</v>
      </c>
      <c r="G12485" s="147">
        <v>0</v>
      </c>
      <c r="H12485" s="147">
        <v>0</v>
      </c>
    </row>
    <row r="12486" spans="1:8">
      <c r="A12486" s="391" t="s">
        <v>871</v>
      </c>
      <c r="B12486" s="352">
        <v>780418</v>
      </c>
      <c r="C12486" s="356"/>
      <c r="D12486" s="356">
        <v>21</v>
      </c>
      <c r="E12486" s="357" t="s">
        <v>872</v>
      </c>
      <c r="F12486" s="346" t="s">
        <v>873</v>
      </c>
      <c r="G12486" s="147">
        <v>0</v>
      </c>
      <c r="H12486" s="147">
        <v>0</v>
      </c>
    </row>
    <row r="12487" spans="1:8">
      <c r="A12487" s="391" t="s">
        <v>874</v>
      </c>
      <c r="B12487" s="352">
        <v>780418</v>
      </c>
      <c r="C12487" s="356"/>
      <c r="D12487" s="356">
        <v>22</v>
      </c>
      <c r="E12487" s="357" t="s">
        <v>875</v>
      </c>
      <c r="F12487" s="346" t="s">
        <v>876</v>
      </c>
      <c r="G12487" s="147">
        <v>377</v>
      </c>
      <c r="H12487" s="147">
        <v>260973</v>
      </c>
    </row>
    <row r="12488" spans="1:8">
      <c r="A12488" s="391" t="s">
        <v>877</v>
      </c>
      <c r="B12488" s="352">
        <v>780418</v>
      </c>
      <c r="C12488" s="356"/>
      <c r="D12488" s="356">
        <v>23</v>
      </c>
      <c r="E12488" s="357" t="s">
        <v>878</v>
      </c>
      <c r="F12488" s="346" t="s">
        <v>879</v>
      </c>
      <c r="G12488" s="147">
        <v>0</v>
      </c>
      <c r="H12488" s="147">
        <v>0</v>
      </c>
    </row>
    <row r="12489" spans="1:8">
      <c r="A12489" s="391" t="s">
        <v>880</v>
      </c>
      <c r="B12489" s="352">
        <v>780418</v>
      </c>
      <c r="C12489" s="356"/>
      <c r="D12489" s="356">
        <v>24</v>
      </c>
      <c r="E12489" s="357" t="s">
        <v>881</v>
      </c>
      <c r="F12489" s="346" t="s">
        <v>882</v>
      </c>
      <c r="G12489" s="147">
        <v>377</v>
      </c>
      <c r="H12489" s="147">
        <v>260973</v>
      </c>
    </row>
    <row r="12490" spans="1:8">
      <c r="A12490" s="391" t="s">
        <v>883</v>
      </c>
      <c r="B12490" s="352">
        <v>780418</v>
      </c>
      <c r="C12490" s="356"/>
      <c r="D12490" s="354">
        <v>25</v>
      </c>
      <c r="E12490" s="355" t="s">
        <v>884</v>
      </c>
      <c r="F12490" s="348" t="s">
        <v>497</v>
      </c>
      <c r="G12490" s="147">
        <v>0</v>
      </c>
      <c r="H12490" s="147">
        <v>0</v>
      </c>
    </row>
    <row r="12491" spans="1:8" ht="28.5">
      <c r="A12491" s="391" t="s">
        <v>885</v>
      </c>
      <c r="B12491" s="352">
        <v>780418</v>
      </c>
      <c r="C12491" s="356"/>
      <c r="D12491" s="354">
        <v>26</v>
      </c>
      <c r="E12491" s="355" t="s">
        <v>886</v>
      </c>
      <c r="F12491" s="348" t="s">
        <v>887</v>
      </c>
      <c r="G12491" s="147">
        <v>0</v>
      </c>
      <c r="H12491" s="147">
        <v>0</v>
      </c>
    </row>
    <row r="12492" spans="1:8">
      <c r="A12492" s="391" t="s">
        <v>888</v>
      </c>
      <c r="B12492" s="352">
        <v>780418</v>
      </c>
      <c r="C12492" s="356"/>
      <c r="D12492" s="356">
        <v>27</v>
      </c>
      <c r="E12492" s="357" t="s">
        <v>889</v>
      </c>
      <c r="F12492" s="346" t="s">
        <v>890</v>
      </c>
      <c r="G12492" s="147">
        <v>0</v>
      </c>
      <c r="H12492" s="147">
        <v>0</v>
      </c>
    </row>
    <row r="12493" spans="1:8">
      <c r="A12493" s="391" t="s">
        <v>891</v>
      </c>
      <c r="B12493" s="352">
        <v>780418</v>
      </c>
      <c r="C12493" s="356"/>
      <c r="D12493" s="356">
        <v>28</v>
      </c>
      <c r="E12493" s="357" t="s">
        <v>892</v>
      </c>
      <c r="F12493" s="346" t="s">
        <v>893</v>
      </c>
      <c r="G12493" s="147">
        <v>0</v>
      </c>
      <c r="H12493" s="147">
        <v>0</v>
      </c>
    </row>
    <row r="12494" spans="1:8">
      <c r="A12494" s="391" t="s">
        <v>894</v>
      </c>
      <c r="B12494" s="352">
        <v>780418</v>
      </c>
      <c r="C12494" s="356"/>
      <c r="D12494" s="356">
        <v>29</v>
      </c>
      <c r="E12494" s="357" t="s">
        <v>895</v>
      </c>
      <c r="F12494" s="346" t="s">
        <v>896</v>
      </c>
      <c r="G12494" s="147">
        <v>0</v>
      </c>
      <c r="H12494" s="147">
        <v>0</v>
      </c>
    </row>
    <row r="12495" spans="1:8">
      <c r="A12495" s="391" t="s">
        <v>897</v>
      </c>
      <c r="B12495" s="352">
        <v>780418</v>
      </c>
      <c r="C12495" s="356"/>
      <c r="D12495" s="356">
        <v>30</v>
      </c>
      <c r="E12495" s="357" t="s">
        <v>898</v>
      </c>
      <c r="F12495" s="346" t="s">
        <v>899</v>
      </c>
      <c r="G12495" s="147">
        <v>0</v>
      </c>
      <c r="H12495" s="147">
        <v>0</v>
      </c>
    </row>
    <row r="12496" spans="1:8" ht="30">
      <c r="A12496" s="391" t="s">
        <v>900</v>
      </c>
      <c r="B12496" s="352">
        <v>780418</v>
      </c>
      <c r="C12496" s="356"/>
      <c r="D12496" s="356">
        <v>31</v>
      </c>
      <c r="E12496" s="357" t="s">
        <v>901</v>
      </c>
      <c r="F12496" s="346" t="s">
        <v>902</v>
      </c>
      <c r="G12496" s="147">
        <v>0</v>
      </c>
      <c r="H12496" s="147">
        <v>0</v>
      </c>
    </row>
    <row r="12497" spans="1:8" ht="30">
      <c r="A12497" s="391" t="s">
        <v>903</v>
      </c>
      <c r="B12497" s="352">
        <v>780418</v>
      </c>
      <c r="C12497" s="356"/>
      <c r="D12497" s="356">
        <v>32</v>
      </c>
      <c r="E12497" s="357" t="s">
        <v>904</v>
      </c>
      <c r="F12497" s="346" t="s">
        <v>905</v>
      </c>
      <c r="G12497" s="147">
        <v>0</v>
      </c>
      <c r="H12497" s="147">
        <v>0</v>
      </c>
    </row>
    <row r="12498" spans="1:8" ht="30">
      <c r="A12498" s="391" t="s">
        <v>906</v>
      </c>
      <c r="B12498" s="352">
        <v>780418</v>
      </c>
      <c r="C12498" s="356"/>
      <c r="D12498" s="356">
        <v>33</v>
      </c>
      <c r="E12498" s="357" t="s">
        <v>907</v>
      </c>
      <c r="F12498" s="346" t="s">
        <v>908</v>
      </c>
      <c r="G12498" s="147">
        <v>0</v>
      </c>
      <c r="H12498" s="147">
        <v>0</v>
      </c>
    </row>
    <row r="12499" spans="1:8">
      <c r="A12499" s="391" t="s">
        <v>909</v>
      </c>
      <c r="B12499" s="352">
        <v>780418</v>
      </c>
      <c r="C12499" s="356"/>
      <c r="D12499" s="356">
        <v>34</v>
      </c>
      <c r="E12499" s="357" t="s">
        <v>910</v>
      </c>
      <c r="F12499" s="346" t="s">
        <v>911</v>
      </c>
      <c r="G12499" s="147">
        <v>0</v>
      </c>
      <c r="H12499" s="147">
        <v>0</v>
      </c>
    </row>
    <row r="12500" spans="1:8">
      <c r="A12500" s="391" t="s">
        <v>912</v>
      </c>
      <c r="B12500" s="352">
        <v>780418</v>
      </c>
      <c r="C12500" s="356"/>
      <c r="D12500" s="356">
        <v>35</v>
      </c>
      <c r="E12500" s="357" t="s">
        <v>913</v>
      </c>
      <c r="F12500" s="346" t="s">
        <v>914</v>
      </c>
      <c r="G12500" s="147">
        <v>0</v>
      </c>
      <c r="H12500" s="147">
        <v>0</v>
      </c>
    </row>
    <row r="12501" spans="1:8" ht="30">
      <c r="A12501" s="391" t="s">
        <v>915</v>
      </c>
      <c r="B12501" s="352">
        <v>780418</v>
      </c>
      <c r="C12501" s="356"/>
      <c r="D12501" s="356">
        <v>36</v>
      </c>
      <c r="E12501" s="357" t="s">
        <v>916</v>
      </c>
      <c r="F12501" s="346" t="s">
        <v>917</v>
      </c>
      <c r="G12501" s="147">
        <v>0</v>
      </c>
      <c r="H12501" s="147">
        <v>0</v>
      </c>
    </row>
    <row r="12502" spans="1:8" ht="28.5">
      <c r="A12502" s="391" t="s">
        <v>918</v>
      </c>
      <c r="B12502" s="352">
        <v>780418</v>
      </c>
      <c r="C12502" s="356"/>
      <c r="D12502" s="354">
        <v>37</v>
      </c>
      <c r="E12502" s="355" t="s">
        <v>919</v>
      </c>
      <c r="F12502" s="348" t="s">
        <v>920</v>
      </c>
      <c r="G12502" s="147">
        <v>0</v>
      </c>
      <c r="H12502" s="147">
        <v>0</v>
      </c>
    </row>
    <row r="12503" spans="1:8">
      <c r="A12503" s="391" t="s">
        <v>921</v>
      </c>
      <c r="B12503" s="352">
        <v>780418</v>
      </c>
      <c r="C12503" s="356"/>
      <c r="D12503" s="356">
        <v>38</v>
      </c>
      <c r="E12503" s="357" t="s">
        <v>922</v>
      </c>
      <c r="F12503" s="346" t="s">
        <v>39</v>
      </c>
      <c r="G12503" s="147">
        <v>0</v>
      </c>
      <c r="H12503" s="147">
        <v>0</v>
      </c>
    </row>
    <row r="12504" spans="1:8">
      <c r="A12504" s="391" t="s">
        <v>923</v>
      </c>
      <c r="B12504" s="352">
        <v>780418</v>
      </c>
      <c r="C12504" s="356"/>
      <c r="D12504" s="356">
        <v>39</v>
      </c>
      <c r="E12504" s="357" t="s">
        <v>924</v>
      </c>
      <c r="F12504" s="346" t="s">
        <v>40</v>
      </c>
      <c r="G12504" s="147">
        <v>0</v>
      </c>
      <c r="H12504" s="147">
        <v>0</v>
      </c>
    </row>
    <row r="12505" spans="1:8">
      <c r="A12505" s="391" t="s">
        <v>925</v>
      </c>
      <c r="B12505" s="352">
        <v>780418</v>
      </c>
      <c r="C12505" s="356"/>
      <c r="D12505" s="356">
        <v>40</v>
      </c>
      <c r="E12505" s="357" t="s">
        <v>926</v>
      </c>
      <c r="F12505" s="346" t="s">
        <v>927</v>
      </c>
      <c r="G12505" s="147">
        <v>0</v>
      </c>
      <c r="H12505" s="147">
        <v>0</v>
      </c>
    </row>
    <row r="12506" spans="1:8">
      <c r="A12506" s="391" t="s">
        <v>928</v>
      </c>
      <c r="B12506" s="352">
        <v>780418</v>
      </c>
      <c r="C12506" s="356"/>
      <c r="D12506" s="356">
        <v>41</v>
      </c>
      <c r="E12506" s="357" t="s">
        <v>929</v>
      </c>
      <c r="F12506" s="346" t="s">
        <v>930</v>
      </c>
      <c r="G12506" s="147">
        <v>0</v>
      </c>
      <c r="H12506" s="147">
        <v>0</v>
      </c>
    </row>
    <row r="12507" spans="1:8" ht="28.5">
      <c r="A12507" s="391" t="s">
        <v>931</v>
      </c>
      <c r="B12507" s="352">
        <v>780418</v>
      </c>
      <c r="C12507" s="356"/>
      <c r="D12507" s="354">
        <v>42</v>
      </c>
      <c r="E12507" s="355" t="s">
        <v>932</v>
      </c>
      <c r="F12507" s="348" t="s">
        <v>933</v>
      </c>
      <c r="G12507" s="147">
        <v>0</v>
      </c>
      <c r="H12507" s="147">
        <v>0</v>
      </c>
    </row>
    <row r="12508" spans="1:8">
      <c r="A12508" s="391" t="s">
        <v>934</v>
      </c>
      <c r="B12508" s="352">
        <v>780418</v>
      </c>
      <c r="C12508" s="356"/>
      <c r="D12508" s="356">
        <v>43</v>
      </c>
      <c r="E12508" s="357" t="s">
        <v>935</v>
      </c>
      <c r="F12508" s="346" t="s">
        <v>936</v>
      </c>
      <c r="G12508" s="147">
        <v>0</v>
      </c>
      <c r="H12508" s="147">
        <v>0</v>
      </c>
    </row>
    <row r="12509" spans="1:8">
      <c r="A12509" s="391" t="s">
        <v>937</v>
      </c>
      <c r="B12509" s="352">
        <v>780418</v>
      </c>
      <c r="C12509" s="356"/>
      <c r="D12509" s="356">
        <v>44</v>
      </c>
      <c r="E12509" s="357" t="s">
        <v>938</v>
      </c>
      <c r="F12509" s="346" t="s">
        <v>939</v>
      </c>
      <c r="G12509" s="147">
        <v>0</v>
      </c>
      <c r="H12509" s="147">
        <v>0</v>
      </c>
    </row>
    <row r="12510" spans="1:8">
      <c r="A12510" s="391" t="s">
        <v>940</v>
      </c>
      <c r="B12510" s="352">
        <v>780418</v>
      </c>
      <c r="C12510" s="356"/>
      <c r="D12510" s="356">
        <v>45</v>
      </c>
      <c r="E12510" s="357" t="s">
        <v>941</v>
      </c>
      <c r="F12510" s="346" t="s">
        <v>942</v>
      </c>
      <c r="G12510" s="147">
        <v>0</v>
      </c>
      <c r="H12510" s="147">
        <v>0</v>
      </c>
    </row>
    <row r="12511" spans="1:8" ht="28.5">
      <c r="A12511" s="391" t="s">
        <v>943</v>
      </c>
      <c r="B12511" s="352">
        <v>780418</v>
      </c>
      <c r="C12511" s="356"/>
      <c r="D12511" s="354">
        <v>46</v>
      </c>
      <c r="E12511" s="359">
        <v>5</v>
      </c>
      <c r="F12511" s="348" t="s">
        <v>944</v>
      </c>
      <c r="G12511" s="147">
        <v>0</v>
      </c>
      <c r="H12511" s="147">
        <v>0</v>
      </c>
    </row>
    <row r="12512" spans="1:8">
      <c r="A12512" s="391" t="s">
        <v>945</v>
      </c>
      <c r="B12512" s="352">
        <v>780418</v>
      </c>
      <c r="C12512" s="356"/>
      <c r="D12512" s="356">
        <v>47</v>
      </c>
      <c r="E12512" s="357" t="s">
        <v>946</v>
      </c>
      <c r="F12512" s="346" t="s">
        <v>947</v>
      </c>
      <c r="G12512" s="147">
        <v>0</v>
      </c>
      <c r="H12512" s="147">
        <v>0</v>
      </c>
    </row>
    <row r="12513" spans="1:8">
      <c r="A12513" s="391" t="s">
        <v>948</v>
      </c>
      <c r="B12513" s="352">
        <v>780418</v>
      </c>
      <c r="C12513" s="356"/>
      <c r="D12513" s="356">
        <v>48</v>
      </c>
      <c r="E12513" s="357" t="s">
        <v>949</v>
      </c>
      <c r="F12513" s="346" t="s">
        <v>950</v>
      </c>
      <c r="G12513" s="147">
        <v>0</v>
      </c>
      <c r="H12513" s="147">
        <v>0</v>
      </c>
    </row>
    <row r="12514" spans="1:8">
      <c r="A12514" s="394" t="s">
        <v>951</v>
      </c>
      <c r="B12514" s="352">
        <v>780418</v>
      </c>
      <c r="C12514" s="356"/>
      <c r="D12514" s="356">
        <v>49</v>
      </c>
      <c r="E12514" s="358" t="s">
        <v>952</v>
      </c>
      <c r="F12514" s="347" t="s">
        <v>953</v>
      </c>
      <c r="G12514" s="147">
        <v>0</v>
      </c>
      <c r="H12514" s="147">
        <v>0</v>
      </c>
    </row>
    <row r="12515" spans="1:8" ht="30">
      <c r="A12515" s="390" t="s">
        <v>38</v>
      </c>
      <c r="B12515" s="352">
        <v>780406</v>
      </c>
      <c r="C12515" s="363">
        <v>234</v>
      </c>
      <c r="D12515" s="353">
        <v>0</v>
      </c>
      <c r="E12515" s="353">
        <v>0</v>
      </c>
      <c r="F12515" s="428" t="s">
        <v>1101</v>
      </c>
      <c r="G12515" s="149">
        <v>4562</v>
      </c>
      <c r="H12515" s="149">
        <v>17690215</v>
      </c>
    </row>
    <row r="12516" spans="1:8" ht="28.5">
      <c r="A12516" s="391" t="s">
        <v>815</v>
      </c>
      <c r="B12516" s="352">
        <v>780406</v>
      </c>
      <c r="C12516" s="356"/>
      <c r="D12516" s="354">
        <v>1</v>
      </c>
      <c r="E12516" s="355">
        <v>1</v>
      </c>
      <c r="F12516" s="348" t="s">
        <v>816</v>
      </c>
      <c r="G12516" s="147">
        <v>0</v>
      </c>
      <c r="H12516" s="147">
        <v>0</v>
      </c>
    </row>
    <row r="12517" spans="1:8">
      <c r="A12517" s="391" t="s">
        <v>817</v>
      </c>
      <c r="B12517" s="352">
        <v>780406</v>
      </c>
      <c r="C12517" s="356"/>
      <c r="D12517" s="356">
        <v>2</v>
      </c>
      <c r="E12517" s="357" t="s">
        <v>818</v>
      </c>
      <c r="F12517" s="346" t="s">
        <v>819</v>
      </c>
      <c r="G12517" s="147">
        <v>0</v>
      </c>
      <c r="H12517" s="147">
        <v>0</v>
      </c>
    </row>
    <row r="12518" spans="1:8" ht="30">
      <c r="A12518" s="391" t="s">
        <v>820</v>
      </c>
      <c r="B12518" s="352">
        <v>780406</v>
      </c>
      <c r="C12518" s="356"/>
      <c r="D12518" s="356">
        <v>3</v>
      </c>
      <c r="E12518" s="357" t="s">
        <v>821</v>
      </c>
      <c r="F12518" s="346" t="s">
        <v>822</v>
      </c>
      <c r="G12518" s="147">
        <v>0</v>
      </c>
      <c r="H12518" s="147">
        <v>0</v>
      </c>
    </row>
    <row r="12519" spans="1:8">
      <c r="A12519" s="391" t="s">
        <v>823</v>
      </c>
      <c r="B12519" s="352">
        <v>780406</v>
      </c>
      <c r="C12519" s="356"/>
      <c r="D12519" s="356">
        <v>4</v>
      </c>
      <c r="E12519" s="357" t="s">
        <v>824</v>
      </c>
      <c r="F12519" s="346" t="s">
        <v>825</v>
      </c>
      <c r="G12519" s="147">
        <v>0</v>
      </c>
      <c r="H12519" s="147">
        <v>0</v>
      </c>
    </row>
    <row r="12520" spans="1:8">
      <c r="A12520" s="391" t="s">
        <v>826</v>
      </c>
      <c r="B12520" s="352">
        <v>780406</v>
      </c>
      <c r="C12520" s="356"/>
      <c r="D12520" s="356">
        <v>5</v>
      </c>
      <c r="E12520" s="357" t="s">
        <v>827</v>
      </c>
      <c r="F12520" s="346" t="s">
        <v>828</v>
      </c>
      <c r="G12520" s="147">
        <v>0</v>
      </c>
      <c r="H12520" s="147">
        <v>0</v>
      </c>
    </row>
    <row r="12521" spans="1:8">
      <c r="A12521" s="391" t="s">
        <v>829</v>
      </c>
      <c r="B12521" s="352">
        <v>780406</v>
      </c>
      <c r="C12521" s="356"/>
      <c r="D12521" s="356">
        <v>6</v>
      </c>
      <c r="E12521" s="357" t="s">
        <v>830</v>
      </c>
      <c r="F12521" s="346" t="s">
        <v>831</v>
      </c>
      <c r="G12521" s="147">
        <v>0</v>
      </c>
      <c r="H12521" s="147">
        <v>0</v>
      </c>
    </row>
    <row r="12522" spans="1:8">
      <c r="A12522" s="392" t="s">
        <v>1491</v>
      </c>
      <c r="B12522" s="352">
        <v>780406</v>
      </c>
      <c r="C12522" s="356"/>
      <c r="D12522" s="356">
        <v>7</v>
      </c>
      <c r="E12522" s="358" t="s">
        <v>832</v>
      </c>
      <c r="F12522" s="347" t="s">
        <v>833</v>
      </c>
      <c r="G12522" s="147">
        <v>0</v>
      </c>
      <c r="H12522" s="147">
        <v>0</v>
      </c>
    </row>
    <row r="12523" spans="1:8">
      <c r="A12523" s="391" t="s">
        <v>834</v>
      </c>
      <c r="B12523" s="352">
        <v>780406</v>
      </c>
      <c r="C12523" s="356"/>
      <c r="D12523" s="356">
        <v>8</v>
      </c>
      <c r="E12523" s="357" t="s">
        <v>835</v>
      </c>
      <c r="F12523" s="346" t="s">
        <v>836</v>
      </c>
      <c r="G12523" s="147">
        <v>0</v>
      </c>
      <c r="H12523" s="147">
        <v>0</v>
      </c>
    </row>
    <row r="12524" spans="1:8" ht="28.5">
      <c r="A12524" s="391" t="s">
        <v>837</v>
      </c>
      <c r="B12524" s="352">
        <v>780406</v>
      </c>
      <c r="C12524" s="356"/>
      <c r="D12524" s="354">
        <v>9</v>
      </c>
      <c r="E12524" s="355" t="s">
        <v>838</v>
      </c>
      <c r="F12524" s="348" t="s">
        <v>839</v>
      </c>
      <c r="G12524" s="147">
        <v>0</v>
      </c>
      <c r="H12524" s="147">
        <v>0</v>
      </c>
    </row>
    <row r="12525" spans="1:8">
      <c r="A12525" s="391" t="s">
        <v>840</v>
      </c>
      <c r="B12525" s="352">
        <v>780406</v>
      </c>
      <c r="C12525" s="356"/>
      <c r="D12525" s="356">
        <v>10</v>
      </c>
      <c r="E12525" s="357" t="s">
        <v>841</v>
      </c>
      <c r="F12525" s="346" t="s">
        <v>842</v>
      </c>
      <c r="G12525" s="147">
        <v>0</v>
      </c>
      <c r="H12525" s="147">
        <v>0</v>
      </c>
    </row>
    <row r="12526" spans="1:8">
      <c r="A12526" s="391" t="s">
        <v>843</v>
      </c>
      <c r="B12526" s="352">
        <v>780406</v>
      </c>
      <c r="C12526" s="356"/>
      <c r="D12526" s="356">
        <v>11</v>
      </c>
      <c r="E12526" s="357" t="s">
        <v>844</v>
      </c>
      <c r="F12526" s="346" t="s">
        <v>845</v>
      </c>
      <c r="G12526" s="147">
        <v>0</v>
      </c>
      <c r="H12526" s="147">
        <v>0</v>
      </c>
    </row>
    <row r="12527" spans="1:8">
      <c r="A12527" s="391" t="s">
        <v>846</v>
      </c>
      <c r="B12527" s="352">
        <v>780406</v>
      </c>
      <c r="C12527" s="356"/>
      <c r="D12527" s="356">
        <v>12</v>
      </c>
      <c r="E12527" s="357" t="s">
        <v>847</v>
      </c>
      <c r="F12527" s="346" t="s">
        <v>848</v>
      </c>
      <c r="G12527" s="147">
        <v>0</v>
      </c>
      <c r="H12527" s="147">
        <v>0</v>
      </c>
    </row>
    <row r="12528" spans="1:8">
      <c r="A12528" s="391" t="s">
        <v>849</v>
      </c>
      <c r="B12528" s="352">
        <v>780406</v>
      </c>
      <c r="C12528" s="356"/>
      <c r="D12528" s="356">
        <v>13</v>
      </c>
      <c r="E12528" s="357" t="s">
        <v>850</v>
      </c>
      <c r="F12528" s="346" t="s">
        <v>851</v>
      </c>
      <c r="G12528" s="147">
        <v>0</v>
      </c>
      <c r="H12528" s="147">
        <v>0</v>
      </c>
    </row>
    <row r="12529" spans="1:8">
      <c r="A12529" s="391" t="s">
        <v>852</v>
      </c>
      <c r="B12529" s="352">
        <v>780406</v>
      </c>
      <c r="C12529" s="356"/>
      <c r="D12529" s="356">
        <v>14</v>
      </c>
      <c r="E12529" s="357" t="s">
        <v>853</v>
      </c>
      <c r="F12529" s="346" t="s">
        <v>854</v>
      </c>
      <c r="G12529" s="147">
        <v>0</v>
      </c>
      <c r="H12529" s="147">
        <v>0</v>
      </c>
    </row>
    <row r="12530" spans="1:8">
      <c r="A12530" s="392" t="s">
        <v>1492</v>
      </c>
      <c r="B12530" s="352">
        <v>780406</v>
      </c>
      <c r="C12530" s="498"/>
      <c r="D12530" s="356">
        <v>15</v>
      </c>
      <c r="E12530" s="358" t="s">
        <v>1337</v>
      </c>
      <c r="F12530" s="347" t="s">
        <v>855</v>
      </c>
      <c r="G12530" s="147">
        <v>0</v>
      </c>
      <c r="H12530" s="147">
        <v>0</v>
      </c>
    </row>
    <row r="12531" spans="1:8">
      <c r="A12531" s="391" t="s">
        <v>856</v>
      </c>
      <c r="B12531" s="352">
        <v>780406</v>
      </c>
      <c r="C12531" s="356"/>
      <c r="D12531" s="356">
        <v>16</v>
      </c>
      <c r="E12531" s="357" t="s">
        <v>857</v>
      </c>
      <c r="F12531" s="346" t="s">
        <v>858</v>
      </c>
      <c r="G12531" s="147">
        <v>0</v>
      </c>
      <c r="H12531" s="147">
        <v>0</v>
      </c>
    </row>
    <row r="12532" spans="1:8">
      <c r="A12532" s="391" t="s">
        <v>859</v>
      </c>
      <c r="B12532" s="352">
        <v>780406</v>
      </c>
      <c r="C12532" s="356"/>
      <c r="D12532" s="354">
        <v>17</v>
      </c>
      <c r="E12532" s="355" t="s">
        <v>860</v>
      </c>
      <c r="F12532" s="348" t="s">
        <v>861</v>
      </c>
      <c r="G12532" s="147">
        <v>4562</v>
      </c>
      <c r="H12532" s="147">
        <v>17690215</v>
      </c>
    </row>
    <row r="12533" spans="1:8" ht="28.5">
      <c r="A12533" s="393" t="s">
        <v>862</v>
      </c>
      <c r="B12533" s="352">
        <v>780406</v>
      </c>
      <c r="C12533" s="356"/>
      <c r="D12533" s="354">
        <v>18</v>
      </c>
      <c r="E12533" s="355" t="s">
        <v>863</v>
      </c>
      <c r="F12533" s="348" t="s">
        <v>864</v>
      </c>
      <c r="G12533" s="147">
        <v>0</v>
      </c>
      <c r="H12533" s="147">
        <v>0</v>
      </c>
    </row>
    <row r="12534" spans="1:8" ht="30">
      <c r="A12534" s="391" t="s">
        <v>865</v>
      </c>
      <c r="B12534" s="352">
        <v>780406</v>
      </c>
      <c r="C12534" s="356"/>
      <c r="D12534" s="356">
        <v>19</v>
      </c>
      <c r="E12534" s="357" t="s">
        <v>866</v>
      </c>
      <c r="F12534" s="346" t="s">
        <v>867</v>
      </c>
      <c r="G12534" s="147">
        <v>0</v>
      </c>
      <c r="H12534" s="147">
        <v>0</v>
      </c>
    </row>
    <row r="12535" spans="1:8" ht="30">
      <c r="A12535" s="391" t="s">
        <v>868</v>
      </c>
      <c r="B12535" s="352">
        <v>780406</v>
      </c>
      <c r="C12535" s="356"/>
      <c r="D12535" s="356">
        <v>20</v>
      </c>
      <c r="E12535" s="357" t="s">
        <v>869</v>
      </c>
      <c r="F12535" s="346" t="s">
        <v>870</v>
      </c>
      <c r="G12535" s="147">
        <v>0</v>
      </c>
      <c r="H12535" s="147">
        <v>0</v>
      </c>
    </row>
    <row r="12536" spans="1:8">
      <c r="A12536" s="391" t="s">
        <v>871</v>
      </c>
      <c r="B12536" s="352">
        <v>780406</v>
      </c>
      <c r="C12536" s="356"/>
      <c r="D12536" s="356">
        <v>21</v>
      </c>
      <c r="E12536" s="357" t="s">
        <v>872</v>
      </c>
      <c r="F12536" s="346" t="s">
        <v>873</v>
      </c>
      <c r="G12536" s="147">
        <v>0</v>
      </c>
      <c r="H12536" s="147">
        <v>0</v>
      </c>
    </row>
    <row r="12537" spans="1:8">
      <c r="A12537" s="391" t="s">
        <v>874</v>
      </c>
      <c r="B12537" s="352">
        <v>780406</v>
      </c>
      <c r="C12537" s="356"/>
      <c r="D12537" s="356">
        <v>22</v>
      </c>
      <c r="E12537" s="357" t="s">
        <v>875</v>
      </c>
      <c r="F12537" s="346" t="s">
        <v>876</v>
      </c>
      <c r="G12537" s="147">
        <v>0</v>
      </c>
      <c r="H12537" s="147">
        <v>0</v>
      </c>
    </row>
    <row r="12538" spans="1:8">
      <c r="A12538" s="391" t="s">
        <v>877</v>
      </c>
      <c r="B12538" s="352">
        <v>780406</v>
      </c>
      <c r="C12538" s="356"/>
      <c r="D12538" s="356">
        <v>23</v>
      </c>
      <c r="E12538" s="357" t="s">
        <v>878</v>
      </c>
      <c r="F12538" s="346" t="s">
        <v>879</v>
      </c>
      <c r="G12538" s="147">
        <v>0</v>
      </c>
      <c r="H12538" s="147">
        <v>0</v>
      </c>
    </row>
    <row r="12539" spans="1:8">
      <c r="A12539" s="391" t="s">
        <v>880</v>
      </c>
      <c r="B12539" s="352">
        <v>780406</v>
      </c>
      <c r="C12539" s="356"/>
      <c r="D12539" s="356">
        <v>24</v>
      </c>
      <c r="E12539" s="357" t="s">
        <v>881</v>
      </c>
      <c r="F12539" s="346" t="s">
        <v>882</v>
      </c>
      <c r="G12539" s="147">
        <v>0</v>
      </c>
      <c r="H12539" s="147">
        <v>0</v>
      </c>
    </row>
    <row r="12540" spans="1:8">
      <c r="A12540" s="391" t="s">
        <v>883</v>
      </c>
      <c r="B12540" s="352">
        <v>780406</v>
      </c>
      <c r="C12540" s="356"/>
      <c r="D12540" s="354">
        <v>25</v>
      </c>
      <c r="E12540" s="355" t="s">
        <v>884</v>
      </c>
      <c r="F12540" s="348" t="s">
        <v>497</v>
      </c>
      <c r="G12540" s="147">
        <v>0</v>
      </c>
      <c r="H12540" s="147">
        <v>0</v>
      </c>
    </row>
    <row r="12541" spans="1:8" ht="28.5">
      <c r="A12541" s="391" t="s">
        <v>885</v>
      </c>
      <c r="B12541" s="352">
        <v>780406</v>
      </c>
      <c r="C12541" s="356"/>
      <c r="D12541" s="354">
        <v>26</v>
      </c>
      <c r="E12541" s="355" t="s">
        <v>886</v>
      </c>
      <c r="F12541" s="348" t="s">
        <v>887</v>
      </c>
      <c r="G12541" s="147">
        <v>4562</v>
      </c>
      <c r="H12541" s="147">
        <v>17690215</v>
      </c>
    </row>
    <row r="12542" spans="1:8">
      <c r="A12542" s="391" t="s">
        <v>888</v>
      </c>
      <c r="B12542" s="352">
        <v>780406</v>
      </c>
      <c r="C12542" s="356"/>
      <c r="D12542" s="356">
        <v>27</v>
      </c>
      <c r="E12542" s="357" t="s">
        <v>889</v>
      </c>
      <c r="F12542" s="346" t="s">
        <v>890</v>
      </c>
      <c r="G12542" s="147">
        <v>0</v>
      </c>
      <c r="H12542" s="147">
        <v>0</v>
      </c>
    </row>
    <row r="12543" spans="1:8">
      <c r="A12543" s="391" t="s">
        <v>891</v>
      </c>
      <c r="B12543" s="352">
        <v>780406</v>
      </c>
      <c r="C12543" s="356"/>
      <c r="D12543" s="356">
        <v>28</v>
      </c>
      <c r="E12543" s="357" t="s">
        <v>892</v>
      </c>
      <c r="F12543" s="346" t="s">
        <v>893</v>
      </c>
      <c r="G12543" s="147">
        <v>0</v>
      </c>
      <c r="H12543" s="147">
        <v>0</v>
      </c>
    </row>
    <row r="12544" spans="1:8">
      <c r="A12544" s="391" t="s">
        <v>894</v>
      </c>
      <c r="B12544" s="352">
        <v>780406</v>
      </c>
      <c r="C12544" s="356"/>
      <c r="D12544" s="356">
        <v>29</v>
      </c>
      <c r="E12544" s="357" t="s">
        <v>895</v>
      </c>
      <c r="F12544" s="346" t="s">
        <v>896</v>
      </c>
      <c r="G12544" s="147">
        <v>1600</v>
      </c>
      <c r="H12544" s="147">
        <v>5313600</v>
      </c>
    </row>
    <row r="12545" spans="1:8">
      <c r="A12545" s="391" t="s">
        <v>897</v>
      </c>
      <c r="B12545" s="352">
        <v>780406</v>
      </c>
      <c r="C12545" s="356"/>
      <c r="D12545" s="356">
        <v>30</v>
      </c>
      <c r="E12545" s="357" t="s">
        <v>898</v>
      </c>
      <c r="F12545" s="346" t="s">
        <v>899</v>
      </c>
      <c r="G12545" s="147">
        <v>2962</v>
      </c>
      <c r="H12545" s="147">
        <v>12376615</v>
      </c>
    </row>
    <row r="12546" spans="1:8" ht="30">
      <c r="A12546" s="391" t="s">
        <v>900</v>
      </c>
      <c r="B12546" s="352">
        <v>780406</v>
      </c>
      <c r="C12546" s="356"/>
      <c r="D12546" s="356">
        <v>31</v>
      </c>
      <c r="E12546" s="357" t="s">
        <v>901</v>
      </c>
      <c r="F12546" s="346" t="s">
        <v>902</v>
      </c>
      <c r="G12546" s="147">
        <v>0</v>
      </c>
      <c r="H12546" s="147">
        <v>0</v>
      </c>
    </row>
    <row r="12547" spans="1:8" ht="30">
      <c r="A12547" s="391" t="s">
        <v>903</v>
      </c>
      <c r="B12547" s="352">
        <v>780406</v>
      </c>
      <c r="C12547" s="356"/>
      <c r="D12547" s="356">
        <v>32</v>
      </c>
      <c r="E12547" s="357" t="s">
        <v>904</v>
      </c>
      <c r="F12547" s="346" t="s">
        <v>905</v>
      </c>
      <c r="G12547" s="147">
        <v>0</v>
      </c>
      <c r="H12547" s="147">
        <v>0</v>
      </c>
    </row>
    <row r="12548" spans="1:8" ht="30">
      <c r="A12548" s="391" t="s">
        <v>906</v>
      </c>
      <c r="B12548" s="352">
        <v>780406</v>
      </c>
      <c r="C12548" s="356"/>
      <c r="D12548" s="356">
        <v>33</v>
      </c>
      <c r="E12548" s="357" t="s">
        <v>907</v>
      </c>
      <c r="F12548" s="346" t="s">
        <v>908</v>
      </c>
      <c r="G12548" s="147">
        <v>0</v>
      </c>
      <c r="H12548" s="147">
        <v>0</v>
      </c>
    </row>
    <row r="12549" spans="1:8">
      <c r="A12549" s="391" t="s">
        <v>909</v>
      </c>
      <c r="B12549" s="352">
        <v>780406</v>
      </c>
      <c r="C12549" s="356"/>
      <c r="D12549" s="356">
        <v>34</v>
      </c>
      <c r="E12549" s="357" t="s">
        <v>910</v>
      </c>
      <c r="F12549" s="346" t="s">
        <v>911</v>
      </c>
      <c r="G12549" s="147">
        <v>0</v>
      </c>
      <c r="H12549" s="147">
        <v>0</v>
      </c>
    </row>
    <row r="12550" spans="1:8">
      <c r="A12550" s="391" t="s">
        <v>912</v>
      </c>
      <c r="B12550" s="352">
        <v>780406</v>
      </c>
      <c r="C12550" s="356"/>
      <c r="D12550" s="356">
        <v>35</v>
      </c>
      <c r="E12550" s="357" t="s">
        <v>913</v>
      </c>
      <c r="F12550" s="346" t="s">
        <v>914</v>
      </c>
      <c r="G12550" s="147">
        <v>0</v>
      </c>
      <c r="H12550" s="147">
        <v>0</v>
      </c>
    </row>
    <row r="12551" spans="1:8" ht="30">
      <c r="A12551" s="391" t="s">
        <v>915</v>
      </c>
      <c r="B12551" s="352">
        <v>780406</v>
      </c>
      <c r="C12551" s="356"/>
      <c r="D12551" s="356">
        <v>36</v>
      </c>
      <c r="E12551" s="357" t="s">
        <v>916</v>
      </c>
      <c r="F12551" s="346" t="s">
        <v>917</v>
      </c>
      <c r="G12551" s="147">
        <v>0</v>
      </c>
      <c r="H12551" s="147">
        <v>0</v>
      </c>
    </row>
    <row r="12552" spans="1:8" ht="28.5">
      <c r="A12552" s="391" t="s">
        <v>918</v>
      </c>
      <c r="B12552" s="352">
        <v>780406</v>
      </c>
      <c r="C12552" s="356"/>
      <c r="D12552" s="354">
        <v>37</v>
      </c>
      <c r="E12552" s="355" t="s">
        <v>919</v>
      </c>
      <c r="F12552" s="348" t="s">
        <v>920</v>
      </c>
      <c r="G12552" s="147">
        <v>0</v>
      </c>
      <c r="H12552" s="147">
        <v>0</v>
      </c>
    </row>
    <row r="12553" spans="1:8">
      <c r="A12553" s="391" t="s">
        <v>921</v>
      </c>
      <c r="B12553" s="352">
        <v>780406</v>
      </c>
      <c r="C12553" s="356"/>
      <c r="D12553" s="356">
        <v>38</v>
      </c>
      <c r="E12553" s="357" t="s">
        <v>922</v>
      </c>
      <c r="F12553" s="346" t="s">
        <v>39</v>
      </c>
      <c r="G12553" s="147">
        <v>0</v>
      </c>
      <c r="H12553" s="147">
        <v>0</v>
      </c>
    </row>
    <row r="12554" spans="1:8">
      <c r="A12554" s="391" t="s">
        <v>923</v>
      </c>
      <c r="B12554" s="352">
        <v>780406</v>
      </c>
      <c r="C12554" s="356"/>
      <c r="D12554" s="356">
        <v>39</v>
      </c>
      <c r="E12554" s="357" t="s">
        <v>924</v>
      </c>
      <c r="F12554" s="346" t="s">
        <v>40</v>
      </c>
      <c r="G12554" s="147">
        <v>0</v>
      </c>
      <c r="H12554" s="147">
        <v>0</v>
      </c>
    </row>
    <row r="12555" spans="1:8">
      <c r="A12555" s="391" t="s">
        <v>925</v>
      </c>
      <c r="B12555" s="352">
        <v>780406</v>
      </c>
      <c r="C12555" s="356"/>
      <c r="D12555" s="356">
        <v>40</v>
      </c>
      <c r="E12555" s="357" t="s">
        <v>926</v>
      </c>
      <c r="F12555" s="346" t="s">
        <v>927</v>
      </c>
      <c r="G12555" s="147">
        <v>0</v>
      </c>
      <c r="H12555" s="147">
        <v>0</v>
      </c>
    </row>
    <row r="12556" spans="1:8">
      <c r="A12556" s="391" t="s">
        <v>928</v>
      </c>
      <c r="B12556" s="352">
        <v>780406</v>
      </c>
      <c r="C12556" s="356"/>
      <c r="D12556" s="356">
        <v>41</v>
      </c>
      <c r="E12556" s="357" t="s">
        <v>929</v>
      </c>
      <c r="F12556" s="346" t="s">
        <v>930</v>
      </c>
      <c r="G12556" s="147">
        <v>0</v>
      </c>
      <c r="H12556" s="147">
        <v>0</v>
      </c>
    </row>
    <row r="12557" spans="1:8" ht="28.5">
      <c r="A12557" s="391" t="s">
        <v>931</v>
      </c>
      <c r="B12557" s="352">
        <v>780406</v>
      </c>
      <c r="C12557" s="356"/>
      <c r="D12557" s="354">
        <v>42</v>
      </c>
      <c r="E12557" s="355" t="s">
        <v>932</v>
      </c>
      <c r="F12557" s="348" t="s">
        <v>933</v>
      </c>
      <c r="G12557" s="147">
        <v>0</v>
      </c>
      <c r="H12557" s="147">
        <v>0</v>
      </c>
    </row>
    <row r="12558" spans="1:8">
      <c r="A12558" s="391" t="s">
        <v>934</v>
      </c>
      <c r="B12558" s="352">
        <v>780406</v>
      </c>
      <c r="C12558" s="356"/>
      <c r="D12558" s="356">
        <v>43</v>
      </c>
      <c r="E12558" s="357" t="s">
        <v>935</v>
      </c>
      <c r="F12558" s="346" t="s">
        <v>936</v>
      </c>
      <c r="G12558" s="147">
        <v>0</v>
      </c>
      <c r="H12558" s="147">
        <v>0</v>
      </c>
    </row>
    <row r="12559" spans="1:8">
      <c r="A12559" s="391" t="s">
        <v>937</v>
      </c>
      <c r="B12559" s="352">
        <v>780406</v>
      </c>
      <c r="C12559" s="356"/>
      <c r="D12559" s="356">
        <v>44</v>
      </c>
      <c r="E12559" s="357" t="s">
        <v>938</v>
      </c>
      <c r="F12559" s="346" t="s">
        <v>939</v>
      </c>
      <c r="G12559" s="147">
        <v>0</v>
      </c>
      <c r="H12559" s="147">
        <v>0</v>
      </c>
    </row>
    <row r="12560" spans="1:8">
      <c r="A12560" s="391" t="s">
        <v>940</v>
      </c>
      <c r="B12560" s="352">
        <v>780406</v>
      </c>
      <c r="C12560" s="356"/>
      <c r="D12560" s="356">
        <v>45</v>
      </c>
      <c r="E12560" s="357" t="s">
        <v>941</v>
      </c>
      <c r="F12560" s="346" t="s">
        <v>942</v>
      </c>
      <c r="G12560" s="147">
        <v>0</v>
      </c>
      <c r="H12560" s="147">
        <v>0</v>
      </c>
    </row>
    <row r="12561" spans="1:8" ht="28.5">
      <c r="A12561" s="391" t="s">
        <v>943</v>
      </c>
      <c r="B12561" s="352">
        <v>780406</v>
      </c>
      <c r="C12561" s="356"/>
      <c r="D12561" s="354">
        <v>46</v>
      </c>
      <c r="E12561" s="359">
        <v>5</v>
      </c>
      <c r="F12561" s="348" t="s">
        <v>944</v>
      </c>
      <c r="G12561" s="147">
        <v>0</v>
      </c>
      <c r="H12561" s="147">
        <v>0</v>
      </c>
    </row>
    <row r="12562" spans="1:8">
      <c r="A12562" s="391" t="s">
        <v>945</v>
      </c>
      <c r="B12562" s="352">
        <v>780406</v>
      </c>
      <c r="C12562" s="356"/>
      <c r="D12562" s="356">
        <v>47</v>
      </c>
      <c r="E12562" s="357" t="s">
        <v>946</v>
      </c>
      <c r="F12562" s="346" t="s">
        <v>947</v>
      </c>
      <c r="G12562" s="147">
        <v>0</v>
      </c>
      <c r="H12562" s="147">
        <v>0</v>
      </c>
    </row>
    <row r="12563" spans="1:8">
      <c r="A12563" s="391" t="s">
        <v>948</v>
      </c>
      <c r="B12563" s="352">
        <v>780406</v>
      </c>
      <c r="C12563" s="356"/>
      <c r="D12563" s="356">
        <v>48</v>
      </c>
      <c r="E12563" s="357" t="s">
        <v>949</v>
      </c>
      <c r="F12563" s="346" t="s">
        <v>950</v>
      </c>
      <c r="G12563" s="147">
        <v>0</v>
      </c>
      <c r="H12563" s="147">
        <v>0</v>
      </c>
    </row>
    <row r="12564" spans="1:8">
      <c r="A12564" s="394" t="s">
        <v>951</v>
      </c>
      <c r="B12564" s="352">
        <v>780406</v>
      </c>
      <c r="C12564" s="356"/>
      <c r="D12564" s="356">
        <v>49</v>
      </c>
      <c r="E12564" s="358" t="s">
        <v>952</v>
      </c>
      <c r="F12564" s="347" t="s">
        <v>953</v>
      </c>
      <c r="G12564" s="147">
        <v>0</v>
      </c>
      <c r="H12564" s="147">
        <v>0</v>
      </c>
    </row>
    <row r="12565" spans="1:8" ht="30">
      <c r="A12565" s="390" t="s">
        <v>38</v>
      </c>
      <c r="B12565" s="352">
        <v>780384</v>
      </c>
      <c r="C12565" s="363">
        <v>235</v>
      </c>
      <c r="D12565" s="353">
        <v>0</v>
      </c>
      <c r="E12565" s="353">
        <v>0</v>
      </c>
      <c r="F12565" s="428" t="s">
        <v>1102</v>
      </c>
      <c r="G12565" s="149">
        <v>263</v>
      </c>
      <c r="H12565" s="149">
        <v>34094096</v>
      </c>
    </row>
    <row r="12566" spans="1:8" ht="28.5">
      <c r="A12566" s="391" t="s">
        <v>815</v>
      </c>
      <c r="B12566" s="352">
        <v>780384</v>
      </c>
      <c r="C12566" s="356"/>
      <c r="D12566" s="354">
        <v>1</v>
      </c>
      <c r="E12566" s="355">
        <v>1</v>
      </c>
      <c r="F12566" s="348" t="s">
        <v>816</v>
      </c>
      <c r="G12566" s="147">
        <v>0</v>
      </c>
      <c r="H12566" s="147">
        <v>0</v>
      </c>
    </row>
    <row r="12567" spans="1:8">
      <c r="A12567" s="391" t="s">
        <v>817</v>
      </c>
      <c r="B12567" s="352">
        <v>780384</v>
      </c>
      <c r="C12567" s="356"/>
      <c r="D12567" s="356">
        <v>2</v>
      </c>
      <c r="E12567" s="357" t="s">
        <v>818</v>
      </c>
      <c r="F12567" s="346" t="s">
        <v>819</v>
      </c>
      <c r="G12567" s="147">
        <v>0</v>
      </c>
      <c r="H12567" s="147">
        <v>0</v>
      </c>
    </row>
    <row r="12568" spans="1:8" ht="30">
      <c r="A12568" s="391" t="s">
        <v>820</v>
      </c>
      <c r="B12568" s="352">
        <v>780384</v>
      </c>
      <c r="C12568" s="356"/>
      <c r="D12568" s="356">
        <v>3</v>
      </c>
      <c r="E12568" s="357" t="s">
        <v>821</v>
      </c>
      <c r="F12568" s="346" t="s">
        <v>822</v>
      </c>
      <c r="G12568" s="147">
        <v>0</v>
      </c>
      <c r="H12568" s="147">
        <v>0</v>
      </c>
    </row>
    <row r="12569" spans="1:8">
      <c r="A12569" s="391" t="s">
        <v>823</v>
      </c>
      <c r="B12569" s="352">
        <v>780384</v>
      </c>
      <c r="C12569" s="356"/>
      <c r="D12569" s="356">
        <v>4</v>
      </c>
      <c r="E12569" s="357" t="s">
        <v>824</v>
      </c>
      <c r="F12569" s="346" t="s">
        <v>825</v>
      </c>
      <c r="G12569" s="147">
        <v>0</v>
      </c>
      <c r="H12569" s="147">
        <v>0</v>
      </c>
    </row>
    <row r="12570" spans="1:8">
      <c r="A12570" s="391" t="s">
        <v>826</v>
      </c>
      <c r="B12570" s="352">
        <v>780384</v>
      </c>
      <c r="C12570" s="356"/>
      <c r="D12570" s="356">
        <v>5</v>
      </c>
      <c r="E12570" s="357" t="s">
        <v>827</v>
      </c>
      <c r="F12570" s="346" t="s">
        <v>828</v>
      </c>
      <c r="G12570" s="147">
        <v>0</v>
      </c>
      <c r="H12570" s="147">
        <v>0</v>
      </c>
    </row>
    <row r="12571" spans="1:8">
      <c r="A12571" s="391" t="s">
        <v>829</v>
      </c>
      <c r="B12571" s="352">
        <v>780384</v>
      </c>
      <c r="C12571" s="356"/>
      <c r="D12571" s="356">
        <v>6</v>
      </c>
      <c r="E12571" s="357" t="s">
        <v>830</v>
      </c>
      <c r="F12571" s="346" t="s">
        <v>831</v>
      </c>
      <c r="G12571" s="147">
        <v>0</v>
      </c>
      <c r="H12571" s="147">
        <v>0</v>
      </c>
    </row>
    <row r="12572" spans="1:8">
      <c r="A12572" s="392" t="s">
        <v>1491</v>
      </c>
      <c r="B12572" s="352">
        <v>780384</v>
      </c>
      <c r="C12572" s="356"/>
      <c r="D12572" s="356">
        <v>7</v>
      </c>
      <c r="E12572" s="358" t="s">
        <v>832</v>
      </c>
      <c r="F12572" s="347" t="s">
        <v>833</v>
      </c>
      <c r="G12572" s="147">
        <v>0</v>
      </c>
      <c r="H12572" s="147">
        <v>0</v>
      </c>
    </row>
    <row r="12573" spans="1:8">
      <c r="A12573" s="391" t="s">
        <v>834</v>
      </c>
      <c r="B12573" s="352">
        <v>780384</v>
      </c>
      <c r="C12573" s="356"/>
      <c r="D12573" s="356">
        <v>8</v>
      </c>
      <c r="E12573" s="357" t="s">
        <v>835</v>
      </c>
      <c r="F12573" s="346" t="s">
        <v>836</v>
      </c>
      <c r="G12573" s="147">
        <v>0</v>
      </c>
      <c r="H12573" s="147">
        <v>0</v>
      </c>
    </row>
    <row r="12574" spans="1:8" ht="28.5">
      <c r="A12574" s="391" t="s">
        <v>837</v>
      </c>
      <c r="B12574" s="352">
        <v>780384</v>
      </c>
      <c r="C12574" s="356"/>
      <c r="D12574" s="354">
        <v>9</v>
      </c>
      <c r="E12574" s="355" t="s">
        <v>838</v>
      </c>
      <c r="F12574" s="348" t="s">
        <v>839</v>
      </c>
      <c r="G12574" s="147">
        <v>261</v>
      </c>
      <c r="H12574" s="147">
        <v>34056507</v>
      </c>
    </row>
    <row r="12575" spans="1:8">
      <c r="A12575" s="391" t="s">
        <v>840</v>
      </c>
      <c r="B12575" s="352">
        <v>780384</v>
      </c>
      <c r="C12575" s="356"/>
      <c r="D12575" s="356">
        <v>10</v>
      </c>
      <c r="E12575" s="357" t="s">
        <v>841</v>
      </c>
      <c r="F12575" s="346" t="s">
        <v>842</v>
      </c>
      <c r="G12575" s="147">
        <v>0</v>
      </c>
      <c r="H12575" s="147">
        <v>0</v>
      </c>
    </row>
    <row r="12576" spans="1:8">
      <c r="A12576" s="391" t="s">
        <v>843</v>
      </c>
      <c r="B12576" s="352">
        <v>780384</v>
      </c>
      <c r="C12576" s="356"/>
      <c r="D12576" s="356">
        <v>11</v>
      </c>
      <c r="E12576" s="357" t="s">
        <v>844</v>
      </c>
      <c r="F12576" s="346" t="s">
        <v>845</v>
      </c>
      <c r="G12576" s="147">
        <v>261</v>
      </c>
      <c r="H12576" s="147">
        <v>34056507</v>
      </c>
    </row>
    <row r="12577" spans="1:8">
      <c r="A12577" s="391" t="s">
        <v>846</v>
      </c>
      <c r="B12577" s="352">
        <v>780384</v>
      </c>
      <c r="C12577" s="356"/>
      <c r="D12577" s="356">
        <v>12</v>
      </c>
      <c r="E12577" s="357" t="s">
        <v>847</v>
      </c>
      <c r="F12577" s="346" t="s">
        <v>848</v>
      </c>
      <c r="G12577" s="147">
        <v>0</v>
      </c>
      <c r="H12577" s="147">
        <v>0</v>
      </c>
    </row>
    <row r="12578" spans="1:8">
      <c r="A12578" s="391" t="s">
        <v>849</v>
      </c>
      <c r="B12578" s="352">
        <v>780384</v>
      </c>
      <c r="C12578" s="356"/>
      <c r="D12578" s="356">
        <v>13</v>
      </c>
      <c r="E12578" s="357" t="s">
        <v>850</v>
      </c>
      <c r="F12578" s="346" t="s">
        <v>851</v>
      </c>
      <c r="G12578" s="147">
        <v>0</v>
      </c>
      <c r="H12578" s="147">
        <v>0</v>
      </c>
    </row>
    <row r="12579" spans="1:8">
      <c r="A12579" s="391" t="s">
        <v>852</v>
      </c>
      <c r="B12579" s="352">
        <v>780384</v>
      </c>
      <c r="C12579" s="356"/>
      <c r="D12579" s="356">
        <v>14</v>
      </c>
      <c r="E12579" s="357" t="s">
        <v>853</v>
      </c>
      <c r="F12579" s="346" t="s">
        <v>854</v>
      </c>
      <c r="G12579" s="147">
        <v>0</v>
      </c>
      <c r="H12579" s="147">
        <v>0</v>
      </c>
    </row>
    <row r="12580" spans="1:8">
      <c r="A12580" s="392" t="s">
        <v>1492</v>
      </c>
      <c r="B12580" s="352">
        <v>780384</v>
      </c>
      <c r="C12580" s="498"/>
      <c r="D12580" s="356">
        <v>15</v>
      </c>
      <c r="E12580" s="358" t="s">
        <v>1337</v>
      </c>
      <c r="F12580" s="347" t="s">
        <v>855</v>
      </c>
      <c r="G12580" s="147">
        <v>0</v>
      </c>
      <c r="H12580" s="147">
        <v>0</v>
      </c>
    </row>
    <row r="12581" spans="1:8">
      <c r="A12581" s="391" t="s">
        <v>856</v>
      </c>
      <c r="B12581" s="352">
        <v>780384</v>
      </c>
      <c r="C12581" s="356"/>
      <c r="D12581" s="356">
        <v>16</v>
      </c>
      <c r="E12581" s="357" t="s">
        <v>857</v>
      </c>
      <c r="F12581" s="346" t="s">
        <v>858</v>
      </c>
      <c r="G12581" s="147">
        <v>0</v>
      </c>
      <c r="H12581" s="147">
        <v>0</v>
      </c>
    </row>
    <row r="12582" spans="1:8">
      <c r="A12582" s="391" t="s">
        <v>859</v>
      </c>
      <c r="B12582" s="352">
        <v>780384</v>
      </c>
      <c r="C12582" s="356"/>
      <c r="D12582" s="354">
        <v>17</v>
      </c>
      <c r="E12582" s="355" t="s">
        <v>860</v>
      </c>
      <c r="F12582" s="348" t="s">
        <v>861</v>
      </c>
      <c r="G12582" s="147">
        <v>2</v>
      </c>
      <c r="H12582" s="147">
        <v>37589</v>
      </c>
    </row>
    <row r="12583" spans="1:8" ht="28.5">
      <c r="A12583" s="393" t="s">
        <v>862</v>
      </c>
      <c r="B12583" s="352">
        <v>780384</v>
      </c>
      <c r="C12583" s="356"/>
      <c r="D12583" s="354">
        <v>18</v>
      </c>
      <c r="E12583" s="355" t="s">
        <v>863</v>
      </c>
      <c r="F12583" s="348" t="s">
        <v>864</v>
      </c>
      <c r="G12583" s="147">
        <v>2</v>
      </c>
      <c r="H12583" s="147">
        <v>37589</v>
      </c>
    </row>
    <row r="12584" spans="1:8" ht="30">
      <c r="A12584" s="391" t="s">
        <v>865</v>
      </c>
      <c r="B12584" s="352">
        <v>780384</v>
      </c>
      <c r="C12584" s="356"/>
      <c r="D12584" s="356">
        <v>19</v>
      </c>
      <c r="E12584" s="357" t="s">
        <v>866</v>
      </c>
      <c r="F12584" s="346" t="s">
        <v>867</v>
      </c>
      <c r="G12584" s="147">
        <v>0</v>
      </c>
      <c r="H12584" s="147">
        <v>0</v>
      </c>
    </row>
    <row r="12585" spans="1:8" ht="30">
      <c r="A12585" s="391" t="s">
        <v>868</v>
      </c>
      <c r="B12585" s="352">
        <v>780384</v>
      </c>
      <c r="C12585" s="356"/>
      <c r="D12585" s="356">
        <v>20</v>
      </c>
      <c r="E12585" s="357" t="s">
        <v>869</v>
      </c>
      <c r="F12585" s="346" t="s">
        <v>870</v>
      </c>
      <c r="G12585" s="147">
        <v>0</v>
      </c>
      <c r="H12585" s="147">
        <v>0</v>
      </c>
    </row>
    <row r="12586" spans="1:8">
      <c r="A12586" s="391" t="s">
        <v>871</v>
      </c>
      <c r="B12586" s="352">
        <v>780384</v>
      </c>
      <c r="C12586" s="356"/>
      <c r="D12586" s="356">
        <v>21</v>
      </c>
      <c r="E12586" s="357" t="s">
        <v>872</v>
      </c>
      <c r="F12586" s="346" t="s">
        <v>873</v>
      </c>
      <c r="G12586" s="147">
        <v>0</v>
      </c>
      <c r="H12586" s="147">
        <v>0</v>
      </c>
    </row>
    <row r="12587" spans="1:8">
      <c r="A12587" s="391" t="s">
        <v>874</v>
      </c>
      <c r="B12587" s="352">
        <v>780384</v>
      </c>
      <c r="C12587" s="356"/>
      <c r="D12587" s="356">
        <v>22</v>
      </c>
      <c r="E12587" s="357" t="s">
        <v>875</v>
      </c>
      <c r="F12587" s="346" t="s">
        <v>876</v>
      </c>
      <c r="G12587" s="147">
        <v>2</v>
      </c>
      <c r="H12587" s="147">
        <v>37589</v>
      </c>
    </row>
    <row r="12588" spans="1:8">
      <c r="A12588" s="391" t="s">
        <v>877</v>
      </c>
      <c r="B12588" s="352">
        <v>780384</v>
      </c>
      <c r="C12588" s="356"/>
      <c r="D12588" s="356">
        <v>23</v>
      </c>
      <c r="E12588" s="357" t="s">
        <v>878</v>
      </c>
      <c r="F12588" s="346" t="s">
        <v>879</v>
      </c>
      <c r="G12588" s="147">
        <v>0</v>
      </c>
      <c r="H12588" s="147">
        <v>0</v>
      </c>
    </row>
    <row r="12589" spans="1:8">
      <c r="A12589" s="391" t="s">
        <v>880</v>
      </c>
      <c r="B12589" s="352">
        <v>780384</v>
      </c>
      <c r="C12589" s="356"/>
      <c r="D12589" s="356">
        <v>24</v>
      </c>
      <c r="E12589" s="357" t="s">
        <v>881</v>
      </c>
      <c r="F12589" s="346" t="s">
        <v>882</v>
      </c>
      <c r="G12589" s="147">
        <v>2</v>
      </c>
      <c r="H12589" s="147">
        <v>37589</v>
      </c>
    </row>
    <row r="12590" spans="1:8">
      <c r="A12590" s="391" t="s">
        <v>883</v>
      </c>
      <c r="B12590" s="352">
        <v>780384</v>
      </c>
      <c r="C12590" s="356"/>
      <c r="D12590" s="354">
        <v>25</v>
      </c>
      <c r="E12590" s="355" t="s">
        <v>884</v>
      </c>
      <c r="F12590" s="348" t="s">
        <v>497</v>
      </c>
      <c r="G12590" s="147">
        <v>0</v>
      </c>
      <c r="H12590" s="147">
        <v>0</v>
      </c>
    </row>
    <row r="12591" spans="1:8" ht="28.5">
      <c r="A12591" s="391" t="s">
        <v>885</v>
      </c>
      <c r="B12591" s="352">
        <v>780384</v>
      </c>
      <c r="C12591" s="356"/>
      <c r="D12591" s="354">
        <v>26</v>
      </c>
      <c r="E12591" s="355" t="s">
        <v>886</v>
      </c>
      <c r="F12591" s="348" t="s">
        <v>887</v>
      </c>
      <c r="G12591" s="147">
        <v>0</v>
      </c>
      <c r="H12591" s="147">
        <v>0</v>
      </c>
    </row>
    <row r="12592" spans="1:8">
      <c r="A12592" s="391" t="s">
        <v>888</v>
      </c>
      <c r="B12592" s="352">
        <v>780384</v>
      </c>
      <c r="C12592" s="356"/>
      <c r="D12592" s="356">
        <v>27</v>
      </c>
      <c r="E12592" s="357" t="s">
        <v>889</v>
      </c>
      <c r="F12592" s="346" t="s">
        <v>890</v>
      </c>
      <c r="G12592" s="147">
        <v>0</v>
      </c>
      <c r="H12592" s="147">
        <v>0</v>
      </c>
    </row>
    <row r="12593" spans="1:8">
      <c r="A12593" s="391" t="s">
        <v>891</v>
      </c>
      <c r="B12593" s="352">
        <v>780384</v>
      </c>
      <c r="C12593" s="356"/>
      <c r="D12593" s="356">
        <v>28</v>
      </c>
      <c r="E12593" s="357" t="s">
        <v>892</v>
      </c>
      <c r="F12593" s="346" t="s">
        <v>893</v>
      </c>
      <c r="G12593" s="147">
        <v>0</v>
      </c>
      <c r="H12593" s="147">
        <v>0</v>
      </c>
    </row>
    <row r="12594" spans="1:8">
      <c r="A12594" s="391" t="s">
        <v>894</v>
      </c>
      <c r="B12594" s="352">
        <v>780384</v>
      </c>
      <c r="C12594" s="356"/>
      <c r="D12594" s="356">
        <v>29</v>
      </c>
      <c r="E12594" s="357" t="s">
        <v>895</v>
      </c>
      <c r="F12594" s="346" t="s">
        <v>896</v>
      </c>
      <c r="G12594" s="147">
        <v>0</v>
      </c>
      <c r="H12594" s="147">
        <v>0</v>
      </c>
    </row>
    <row r="12595" spans="1:8">
      <c r="A12595" s="391" t="s">
        <v>897</v>
      </c>
      <c r="B12595" s="352">
        <v>780384</v>
      </c>
      <c r="C12595" s="356"/>
      <c r="D12595" s="356">
        <v>30</v>
      </c>
      <c r="E12595" s="357" t="s">
        <v>898</v>
      </c>
      <c r="F12595" s="346" t="s">
        <v>899</v>
      </c>
      <c r="G12595" s="147">
        <v>0</v>
      </c>
      <c r="H12595" s="147">
        <v>0</v>
      </c>
    </row>
    <row r="12596" spans="1:8" ht="30">
      <c r="A12596" s="391" t="s">
        <v>900</v>
      </c>
      <c r="B12596" s="352">
        <v>780384</v>
      </c>
      <c r="C12596" s="356"/>
      <c r="D12596" s="356">
        <v>31</v>
      </c>
      <c r="E12596" s="357" t="s">
        <v>901</v>
      </c>
      <c r="F12596" s="346" t="s">
        <v>902</v>
      </c>
      <c r="G12596" s="147">
        <v>0</v>
      </c>
      <c r="H12596" s="147">
        <v>0</v>
      </c>
    </row>
    <row r="12597" spans="1:8" ht="30">
      <c r="A12597" s="391" t="s">
        <v>903</v>
      </c>
      <c r="B12597" s="352">
        <v>780384</v>
      </c>
      <c r="C12597" s="356"/>
      <c r="D12597" s="356">
        <v>32</v>
      </c>
      <c r="E12597" s="357" t="s">
        <v>904</v>
      </c>
      <c r="F12597" s="346" t="s">
        <v>905</v>
      </c>
      <c r="G12597" s="147">
        <v>0</v>
      </c>
      <c r="H12597" s="147">
        <v>0</v>
      </c>
    </row>
    <row r="12598" spans="1:8" ht="30">
      <c r="A12598" s="391" t="s">
        <v>906</v>
      </c>
      <c r="B12598" s="352">
        <v>780384</v>
      </c>
      <c r="C12598" s="356"/>
      <c r="D12598" s="356">
        <v>33</v>
      </c>
      <c r="E12598" s="357" t="s">
        <v>907</v>
      </c>
      <c r="F12598" s="346" t="s">
        <v>908</v>
      </c>
      <c r="G12598" s="147">
        <v>0</v>
      </c>
      <c r="H12598" s="147">
        <v>0</v>
      </c>
    </row>
    <row r="12599" spans="1:8">
      <c r="A12599" s="391" t="s">
        <v>909</v>
      </c>
      <c r="B12599" s="352">
        <v>780384</v>
      </c>
      <c r="C12599" s="356"/>
      <c r="D12599" s="356">
        <v>34</v>
      </c>
      <c r="E12599" s="357" t="s">
        <v>910</v>
      </c>
      <c r="F12599" s="346" t="s">
        <v>911</v>
      </c>
      <c r="G12599" s="147">
        <v>0</v>
      </c>
      <c r="H12599" s="147">
        <v>0</v>
      </c>
    </row>
    <row r="12600" spans="1:8">
      <c r="A12600" s="391" t="s">
        <v>912</v>
      </c>
      <c r="B12600" s="352">
        <v>780384</v>
      </c>
      <c r="C12600" s="356"/>
      <c r="D12600" s="356">
        <v>35</v>
      </c>
      <c r="E12600" s="357" t="s">
        <v>913</v>
      </c>
      <c r="F12600" s="346" t="s">
        <v>914</v>
      </c>
      <c r="G12600" s="147">
        <v>0</v>
      </c>
      <c r="H12600" s="147">
        <v>0</v>
      </c>
    </row>
    <row r="12601" spans="1:8" ht="30">
      <c r="A12601" s="391" t="s">
        <v>915</v>
      </c>
      <c r="B12601" s="352">
        <v>780384</v>
      </c>
      <c r="C12601" s="356"/>
      <c r="D12601" s="356">
        <v>36</v>
      </c>
      <c r="E12601" s="357" t="s">
        <v>916</v>
      </c>
      <c r="F12601" s="346" t="s">
        <v>917</v>
      </c>
      <c r="G12601" s="147">
        <v>0</v>
      </c>
      <c r="H12601" s="147">
        <v>0</v>
      </c>
    </row>
    <row r="12602" spans="1:8" ht="28.5">
      <c r="A12602" s="391" t="s">
        <v>918</v>
      </c>
      <c r="B12602" s="352">
        <v>780384</v>
      </c>
      <c r="C12602" s="356"/>
      <c r="D12602" s="354">
        <v>37</v>
      </c>
      <c r="E12602" s="355" t="s">
        <v>919</v>
      </c>
      <c r="F12602" s="348" t="s">
        <v>920</v>
      </c>
      <c r="G12602" s="147">
        <v>0</v>
      </c>
      <c r="H12602" s="147">
        <v>0</v>
      </c>
    </row>
    <row r="12603" spans="1:8">
      <c r="A12603" s="391" t="s">
        <v>921</v>
      </c>
      <c r="B12603" s="352">
        <v>780384</v>
      </c>
      <c r="C12603" s="356"/>
      <c r="D12603" s="356">
        <v>38</v>
      </c>
      <c r="E12603" s="357" t="s">
        <v>922</v>
      </c>
      <c r="F12603" s="346" t="s">
        <v>39</v>
      </c>
      <c r="G12603" s="147">
        <v>0</v>
      </c>
      <c r="H12603" s="147">
        <v>0</v>
      </c>
    </row>
    <row r="12604" spans="1:8">
      <c r="A12604" s="391" t="s">
        <v>923</v>
      </c>
      <c r="B12604" s="352">
        <v>780384</v>
      </c>
      <c r="C12604" s="356"/>
      <c r="D12604" s="356">
        <v>39</v>
      </c>
      <c r="E12604" s="357" t="s">
        <v>924</v>
      </c>
      <c r="F12604" s="346" t="s">
        <v>40</v>
      </c>
      <c r="G12604" s="147">
        <v>0</v>
      </c>
      <c r="H12604" s="147">
        <v>0</v>
      </c>
    </row>
    <row r="12605" spans="1:8">
      <c r="A12605" s="391" t="s">
        <v>925</v>
      </c>
      <c r="B12605" s="352">
        <v>780384</v>
      </c>
      <c r="C12605" s="356"/>
      <c r="D12605" s="356">
        <v>40</v>
      </c>
      <c r="E12605" s="357" t="s">
        <v>926</v>
      </c>
      <c r="F12605" s="346" t="s">
        <v>927</v>
      </c>
      <c r="G12605" s="147">
        <v>0</v>
      </c>
      <c r="H12605" s="147">
        <v>0</v>
      </c>
    </row>
    <row r="12606" spans="1:8">
      <c r="A12606" s="391" t="s">
        <v>928</v>
      </c>
      <c r="B12606" s="352">
        <v>780384</v>
      </c>
      <c r="C12606" s="356"/>
      <c r="D12606" s="356">
        <v>41</v>
      </c>
      <c r="E12606" s="357" t="s">
        <v>929</v>
      </c>
      <c r="F12606" s="346" t="s">
        <v>930</v>
      </c>
      <c r="G12606" s="147">
        <v>0</v>
      </c>
      <c r="H12606" s="147">
        <v>0</v>
      </c>
    </row>
    <row r="12607" spans="1:8" ht="28.5">
      <c r="A12607" s="391" t="s">
        <v>931</v>
      </c>
      <c r="B12607" s="352">
        <v>780384</v>
      </c>
      <c r="C12607" s="356"/>
      <c r="D12607" s="354">
        <v>42</v>
      </c>
      <c r="E12607" s="355" t="s">
        <v>932</v>
      </c>
      <c r="F12607" s="348" t="s">
        <v>933</v>
      </c>
      <c r="G12607" s="147">
        <v>0</v>
      </c>
      <c r="H12607" s="147">
        <v>0</v>
      </c>
    </row>
    <row r="12608" spans="1:8">
      <c r="A12608" s="391" t="s">
        <v>934</v>
      </c>
      <c r="B12608" s="352">
        <v>780384</v>
      </c>
      <c r="C12608" s="356"/>
      <c r="D12608" s="356">
        <v>43</v>
      </c>
      <c r="E12608" s="357" t="s">
        <v>935</v>
      </c>
      <c r="F12608" s="346" t="s">
        <v>936</v>
      </c>
      <c r="G12608" s="147">
        <v>0</v>
      </c>
      <c r="H12608" s="147">
        <v>0</v>
      </c>
    </row>
    <row r="12609" spans="1:8">
      <c r="A12609" s="391" t="s">
        <v>937</v>
      </c>
      <c r="B12609" s="352">
        <v>780384</v>
      </c>
      <c r="C12609" s="356"/>
      <c r="D12609" s="356">
        <v>44</v>
      </c>
      <c r="E12609" s="357" t="s">
        <v>938</v>
      </c>
      <c r="F12609" s="346" t="s">
        <v>939</v>
      </c>
      <c r="G12609" s="147">
        <v>0</v>
      </c>
      <c r="H12609" s="147">
        <v>0</v>
      </c>
    </row>
    <row r="12610" spans="1:8">
      <c r="A12610" s="391" t="s">
        <v>940</v>
      </c>
      <c r="B12610" s="352">
        <v>780384</v>
      </c>
      <c r="C12610" s="356"/>
      <c r="D12610" s="356">
        <v>45</v>
      </c>
      <c r="E12610" s="357" t="s">
        <v>941</v>
      </c>
      <c r="F12610" s="346" t="s">
        <v>942</v>
      </c>
      <c r="G12610" s="147">
        <v>0</v>
      </c>
      <c r="H12610" s="147">
        <v>0</v>
      </c>
    </row>
    <row r="12611" spans="1:8" ht="28.5">
      <c r="A12611" s="391" t="s">
        <v>943</v>
      </c>
      <c r="B12611" s="352">
        <v>780384</v>
      </c>
      <c r="C12611" s="356"/>
      <c r="D12611" s="354">
        <v>46</v>
      </c>
      <c r="E12611" s="359">
        <v>5</v>
      </c>
      <c r="F12611" s="348" t="s">
        <v>944</v>
      </c>
      <c r="G12611" s="147">
        <v>0</v>
      </c>
      <c r="H12611" s="147">
        <v>0</v>
      </c>
    </row>
    <row r="12612" spans="1:8">
      <c r="A12612" s="391" t="s">
        <v>945</v>
      </c>
      <c r="B12612" s="352">
        <v>780384</v>
      </c>
      <c r="C12612" s="356"/>
      <c r="D12612" s="356">
        <v>47</v>
      </c>
      <c r="E12612" s="357" t="s">
        <v>946</v>
      </c>
      <c r="F12612" s="346" t="s">
        <v>947</v>
      </c>
      <c r="G12612" s="147">
        <v>0</v>
      </c>
      <c r="H12612" s="147">
        <v>0</v>
      </c>
    </row>
    <row r="12613" spans="1:8">
      <c r="A12613" s="391" t="s">
        <v>948</v>
      </c>
      <c r="B12613" s="352">
        <v>780384</v>
      </c>
      <c r="C12613" s="356"/>
      <c r="D12613" s="356">
        <v>48</v>
      </c>
      <c r="E12613" s="357" t="s">
        <v>949</v>
      </c>
      <c r="F12613" s="346" t="s">
        <v>950</v>
      </c>
      <c r="G12613" s="147">
        <v>0</v>
      </c>
      <c r="H12613" s="147">
        <v>0</v>
      </c>
    </row>
    <row r="12614" spans="1:8">
      <c r="A12614" s="394" t="s">
        <v>951</v>
      </c>
      <c r="B12614" s="352">
        <v>780384</v>
      </c>
      <c r="C12614" s="356"/>
      <c r="D12614" s="356">
        <v>49</v>
      </c>
      <c r="E12614" s="358" t="s">
        <v>952</v>
      </c>
      <c r="F12614" s="347" t="s">
        <v>953</v>
      </c>
      <c r="G12614" s="147">
        <v>0</v>
      </c>
      <c r="H12614" s="147">
        <v>0</v>
      </c>
    </row>
    <row r="12615" spans="1:8" ht="30">
      <c r="A12615" s="390" t="s">
        <v>38</v>
      </c>
      <c r="B12615" s="352">
        <v>780421</v>
      </c>
      <c r="C12615" s="363">
        <v>236</v>
      </c>
      <c r="D12615" s="353">
        <v>0</v>
      </c>
      <c r="E12615" s="353">
        <v>0</v>
      </c>
      <c r="F12615" s="428" t="s">
        <v>548</v>
      </c>
      <c r="G12615" s="149">
        <v>1087</v>
      </c>
      <c r="H12615" s="149">
        <v>1806816</v>
      </c>
    </row>
    <row r="12616" spans="1:8" ht="28.5">
      <c r="A12616" s="391" t="s">
        <v>815</v>
      </c>
      <c r="B12616" s="352">
        <v>780421</v>
      </c>
      <c r="C12616" s="356"/>
      <c r="D12616" s="354">
        <v>1</v>
      </c>
      <c r="E12616" s="355">
        <v>1</v>
      </c>
      <c r="F12616" s="348" t="s">
        <v>816</v>
      </c>
      <c r="G12616" s="147">
        <v>0</v>
      </c>
      <c r="H12616" s="147">
        <v>0</v>
      </c>
    </row>
    <row r="12617" spans="1:8">
      <c r="A12617" s="391" t="s">
        <v>817</v>
      </c>
      <c r="B12617" s="352">
        <v>780421</v>
      </c>
      <c r="C12617" s="356"/>
      <c r="D12617" s="356">
        <v>2</v>
      </c>
      <c r="E12617" s="357" t="s">
        <v>818</v>
      </c>
      <c r="F12617" s="346" t="s">
        <v>819</v>
      </c>
      <c r="G12617" s="147">
        <v>0</v>
      </c>
      <c r="H12617" s="147">
        <v>0</v>
      </c>
    </row>
    <row r="12618" spans="1:8" ht="30">
      <c r="A12618" s="391" t="s">
        <v>820</v>
      </c>
      <c r="B12618" s="352">
        <v>780421</v>
      </c>
      <c r="C12618" s="356"/>
      <c r="D12618" s="356">
        <v>3</v>
      </c>
      <c r="E12618" s="357" t="s">
        <v>821</v>
      </c>
      <c r="F12618" s="346" t="s">
        <v>822</v>
      </c>
      <c r="G12618" s="147">
        <v>0</v>
      </c>
      <c r="H12618" s="147">
        <v>0</v>
      </c>
    </row>
    <row r="12619" spans="1:8">
      <c r="A12619" s="391" t="s">
        <v>823</v>
      </c>
      <c r="B12619" s="352">
        <v>780421</v>
      </c>
      <c r="C12619" s="356"/>
      <c r="D12619" s="356">
        <v>4</v>
      </c>
      <c r="E12619" s="357" t="s">
        <v>824</v>
      </c>
      <c r="F12619" s="346" t="s">
        <v>825</v>
      </c>
      <c r="G12619" s="147">
        <v>0</v>
      </c>
      <c r="H12619" s="147">
        <v>0</v>
      </c>
    </row>
    <row r="12620" spans="1:8">
      <c r="A12620" s="391" t="s">
        <v>826</v>
      </c>
      <c r="B12620" s="352">
        <v>780421</v>
      </c>
      <c r="C12620" s="356"/>
      <c r="D12620" s="356">
        <v>5</v>
      </c>
      <c r="E12620" s="357" t="s">
        <v>827</v>
      </c>
      <c r="F12620" s="346" t="s">
        <v>828</v>
      </c>
      <c r="G12620" s="147">
        <v>0</v>
      </c>
      <c r="H12620" s="147">
        <v>0</v>
      </c>
    </row>
    <row r="12621" spans="1:8">
      <c r="A12621" s="391" t="s">
        <v>829</v>
      </c>
      <c r="B12621" s="352">
        <v>780421</v>
      </c>
      <c r="C12621" s="356"/>
      <c r="D12621" s="356">
        <v>6</v>
      </c>
      <c r="E12621" s="357" t="s">
        <v>830</v>
      </c>
      <c r="F12621" s="346" t="s">
        <v>831</v>
      </c>
      <c r="G12621" s="147">
        <v>0</v>
      </c>
      <c r="H12621" s="147">
        <v>0</v>
      </c>
    </row>
    <row r="12622" spans="1:8">
      <c r="A12622" s="392" t="s">
        <v>1491</v>
      </c>
      <c r="B12622" s="352">
        <v>780421</v>
      </c>
      <c r="C12622" s="356"/>
      <c r="D12622" s="356">
        <v>7</v>
      </c>
      <c r="E12622" s="358" t="s">
        <v>832</v>
      </c>
      <c r="F12622" s="347" t="s">
        <v>833</v>
      </c>
      <c r="G12622" s="147">
        <v>0</v>
      </c>
      <c r="H12622" s="147">
        <v>0</v>
      </c>
    </row>
    <row r="12623" spans="1:8">
      <c r="A12623" s="391" t="s">
        <v>834</v>
      </c>
      <c r="B12623" s="352">
        <v>780421</v>
      </c>
      <c r="C12623" s="356"/>
      <c r="D12623" s="356">
        <v>8</v>
      </c>
      <c r="E12623" s="357" t="s">
        <v>835</v>
      </c>
      <c r="F12623" s="346" t="s">
        <v>836</v>
      </c>
      <c r="G12623" s="147">
        <v>0</v>
      </c>
      <c r="H12623" s="147">
        <v>0</v>
      </c>
    </row>
    <row r="12624" spans="1:8" ht="28.5">
      <c r="A12624" s="391" t="s">
        <v>837</v>
      </c>
      <c r="B12624" s="352">
        <v>780421</v>
      </c>
      <c r="C12624" s="356"/>
      <c r="D12624" s="354">
        <v>9</v>
      </c>
      <c r="E12624" s="355" t="s">
        <v>838</v>
      </c>
      <c r="F12624" s="348" t="s">
        <v>839</v>
      </c>
      <c r="G12624" s="147">
        <v>0</v>
      </c>
      <c r="H12624" s="147">
        <v>0</v>
      </c>
    </row>
    <row r="12625" spans="1:8">
      <c r="A12625" s="391" t="s">
        <v>840</v>
      </c>
      <c r="B12625" s="352">
        <v>780421</v>
      </c>
      <c r="C12625" s="356"/>
      <c r="D12625" s="356">
        <v>10</v>
      </c>
      <c r="E12625" s="357" t="s">
        <v>841</v>
      </c>
      <c r="F12625" s="346" t="s">
        <v>842</v>
      </c>
      <c r="G12625" s="147">
        <v>0</v>
      </c>
      <c r="H12625" s="147">
        <v>0</v>
      </c>
    </row>
    <row r="12626" spans="1:8">
      <c r="A12626" s="391" t="s">
        <v>843</v>
      </c>
      <c r="B12626" s="352">
        <v>780421</v>
      </c>
      <c r="C12626" s="356"/>
      <c r="D12626" s="356">
        <v>11</v>
      </c>
      <c r="E12626" s="357" t="s">
        <v>844</v>
      </c>
      <c r="F12626" s="346" t="s">
        <v>845</v>
      </c>
      <c r="G12626" s="147">
        <v>0</v>
      </c>
      <c r="H12626" s="147">
        <v>0</v>
      </c>
    </row>
    <row r="12627" spans="1:8">
      <c r="A12627" s="391" t="s">
        <v>846</v>
      </c>
      <c r="B12627" s="352">
        <v>780421</v>
      </c>
      <c r="C12627" s="356"/>
      <c r="D12627" s="356">
        <v>12</v>
      </c>
      <c r="E12627" s="357" t="s">
        <v>847</v>
      </c>
      <c r="F12627" s="346" t="s">
        <v>848</v>
      </c>
      <c r="G12627" s="147">
        <v>0</v>
      </c>
      <c r="H12627" s="147">
        <v>0</v>
      </c>
    </row>
    <row r="12628" spans="1:8">
      <c r="A12628" s="391" t="s">
        <v>849</v>
      </c>
      <c r="B12628" s="352">
        <v>780421</v>
      </c>
      <c r="C12628" s="356"/>
      <c r="D12628" s="356">
        <v>13</v>
      </c>
      <c r="E12628" s="357" t="s">
        <v>850</v>
      </c>
      <c r="F12628" s="346" t="s">
        <v>851</v>
      </c>
      <c r="G12628" s="147">
        <v>0</v>
      </c>
      <c r="H12628" s="147">
        <v>0</v>
      </c>
    </row>
    <row r="12629" spans="1:8">
      <c r="A12629" s="391" t="s">
        <v>852</v>
      </c>
      <c r="B12629" s="352">
        <v>780421</v>
      </c>
      <c r="C12629" s="356"/>
      <c r="D12629" s="356">
        <v>14</v>
      </c>
      <c r="E12629" s="357" t="s">
        <v>853</v>
      </c>
      <c r="F12629" s="346" t="s">
        <v>854</v>
      </c>
      <c r="G12629" s="147">
        <v>0</v>
      </c>
      <c r="H12629" s="147">
        <v>0</v>
      </c>
    </row>
    <row r="12630" spans="1:8">
      <c r="A12630" s="392" t="s">
        <v>1492</v>
      </c>
      <c r="B12630" s="352">
        <v>780421</v>
      </c>
      <c r="C12630" s="498"/>
      <c r="D12630" s="356">
        <v>15</v>
      </c>
      <c r="E12630" s="358" t="s">
        <v>1337</v>
      </c>
      <c r="F12630" s="347" t="s">
        <v>855</v>
      </c>
      <c r="G12630" s="147">
        <v>0</v>
      </c>
      <c r="H12630" s="147">
        <v>0</v>
      </c>
    </row>
    <row r="12631" spans="1:8">
      <c r="A12631" s="391" t="s">
        <v>856</v>
      </c>
      <c r="B12631" s="352">
        <v>780421</v>
      </c>
      <c r="C12631" s="356"/>
      <c r="D12631" s="356">
        <v>16</v>
      </c>
      <c r="E12631" s="357" t="s">
        <v>857</v>
      </c>
      <c r="F12631" s="346" t="s">
        <v>858</v>
      </c>
      <c r="G12631" s="147">
        <v>0</v>
      </c>
      <c r="H12631" s="147">
        <v>0</v>
      </c>
    </row>
    <row r="12632" spans="1:8">
      <c r="A12632" s="391" t="s">
        <v>859</v>
      </c>
      <c r="B12632" s="352">
        <v>780421</v>
      </c>
      <c r="C12632" s="356"/>
      <c r="D12632" s="354">
        <v>17</v>
      </c>
      <c r="E12632" s="355" t="s">
        <v>860</v>
      </c>
      <c r="F12632" s="348" t="s">
        <v>861</v>
      </c>
      <c r="G12632" s="147">
        <v>1087</v>
      </c>
      <c r="H12632" s="147">
        <v>1806816</v>
      </c>
    </row>
    <row r="12633" spans="1:8" ht="28.5">
      <c r="A12633" s="393" t="s">
        <v>862</v>
      </c>
      <c r="B12633" s="352">
        <v>780421</v>
      </c>
      <c r="C12633" s="356"/>
      <c r="D12633" s="354">
        <v>18</v>
      </c>
      <c r="E12633" s="355" t="s">
        <v>863</v>
      </c>
      <c r="F12633" s="348" t="s">
        <v>864</v>
      </c>
      <c r="G12633" s="147">
        <v>1087</v>
      </c>
      <c r="H12633" s="147">
        <v>1806816</v>
      </c>
    </row>
    <row r="12634" spans="1:8" ht="30">
      <c r="A12634" s="391" t="s">
        <v>865</v>
      </c>
      <c r="B12634" s="352">
        <v>780421</v>
      </c>
      <c r="C12634" s="356"/>
      <c r="D12634" s="356">
        <v>19</v>
      </c>
      <c r="E12634" s="357" t="s">
        <v>866</v>
      </c>
      <c r="F12634" s="346" t="s">
        <v>867</v>
      </c>
      <c r="G12634" s="147">
        <v>0</v>
      </c>
      <c r="H12634" s="147">
        <v>0</v>
      </c>
    </row>
    <row r="12635" spans="1:8" ht="30">
      <c r="A12635" s="391" t="s">
        <v>868</v>
      </c>
      <c r="B12635" s="352">
        <v>780421</v>
      </c>
      <c r="C12635" s="356"/>
      <c r="D12635" s="356">
        <v>20</v>
      </c>
      <c r="E12635" s="357" t="s">
        <v>869</v>
      </c>
      <c r="F12635" s="346" t="s">
        <v>870</v>
      </c>
      <c r="G12635" s="147">
        <v>0</v>
      </c>
      <c r="H12635" s="147">
        <v>0</v>
      </c>
    </row>
    <row r="12636" spans="1:8">
      <c r="A12636" s="391" t="s">
        <v>871</v>
      </c>
      <c r="B12636" s="352">
        <v>780421</v>
      </c>
      <c r="C12636" s="356"/>
      <c r="D12636" s="356">
        <v>21</v>
      </c>
      <c r="E12636" s="357" t="s">
        <v>872</v>
      </c>
      <c r="F12636" s="346" t="s">
        <v>873</v>
      </c>
      <c r="G12636" s="147">
        <v>0</v>
      </c>
      <c r="H12636" s="147">
        <v>0</v>
      </c>
    </row>
    <row r="12637" spans="1:8">
      <c r="A12637" s="391" t="s">
        <v>874</v>
      </c>
      <c r="B12637" s="352">
        <v>780421</v>
      </c>
      <c r="C12637" s="356"/>
      <c r="D12637" s="356">
        <v>22</v>
      </c>
      <c r="E12637" s="357" t="s">
        <v>875</v>
      </c>
      <c r="F12637" s="346" t="s">
        <v>876</v>
      </c>
      <c r="G12637" s="147">
        <v>1087</v>
      </c>
      <c r="H12637" s="147">
        <v>1806816</v>
      </c>
    </row>
    <row r="12638" spans="1:8">
      <c r="A12638" s="391" t="s">
        <v>877</v>
      </c>
      <c r="B12638" s="352">
        <v>780421</v>
      </c>
      <c r="C12638" s="356"/>
      <c r="D12638" s="356">
        <v>23</v>
      </c>
      <c r="E12638" s="357" t="s">
        <v>878</v>
      </c>
      <c r="F12638" s="346" t="s">
        <v>879</v>
      </c>
      <c r="G12638" s="147">
        <v>0</v>
      </c>
      <c r="H12638" s="147">
        <v>0</v>
      </c>
    </row>
    <row r="12639" spans="1:8">
      <c r="A12639" s="391" t="s">
        <v>880</v>
      </c>
      <c r="B12639" s="352">
        <v>780421</v>
      </c>
      <c r="C12639" s="356"/>
      <c r="D12639" s="356">
        <v>24</v>
      </c>
      <c r="E12639" s="357" t="s">
        <v>881</v>
      </c>
      <c r="F12639" s="346" t="s">
        <v>882</v>
      </c>
      <c r="G12639" s="147">
        <v>1087</v>
      </c>
      <c r="H12639" s="147">
        <v>1806816</v>
      </c>
    </row>
    <row r="12640" spans="1:8">
      <c r="A12640" s="391" t="s">
        <v>883</v>
      </c>
      <c r="B12640" s="352">
        <v>780421</v>
      </c>
      <c r="C12640" s="356"/>
      <c r="D12640" s="354">
        <v>25</v>
      </c>
      <c r="E12640" s="355" t="s">
        <v>884</v>
      </c>
      <c r="F12640" s="348" t="s">
        <v>497</v>
      </c>
      <c r="G12640" s="147">
        <v>0</v>
      </c>
      <c r="H12640" s="147">
        <v>0</v>
      </c>
    </row>
    <row r="12641" spans="1:8" ht="28.5">
      <c r="A12641" s="391" t="s">
        <v>885</v>
      </c>
      <c r="B12641" s="352">
        <v>780421</v>
      </c>
      <c r="C12641" s="356"/>
      <c r="D12641" s="354">
        <v>26</v>
      </c>
      <c r="E12641" s="355" t="s">
        <v>886</v>
      </c>
      <c r="F12641" s="348" t="s">
        <v>887</v>
      </c>
      <c r="G12641" s="147">
        <v>0</v>
      </c>
      <c r="H12641" s="147">
        <v>0</v>
      </c>
    </row>
    <row r="12642" spans="1:8">
      <c r="A12642" s="391" t="s">
        <v>888</v>
      </c>
      <c r="B12642" s="352">
        <v>780421</v>
      </c>
      <c r="C12642" s="356"/>
      <c r="D12642" s="356">
        <v>27</v>
      </c>
      <c r="E12642" s="357" t="s">
        <v>889</v>
      </c>
      <c r="F12642" s="346" t="s">
        <v>890</v>
      </c>
      <c r="G12642" s="147">
        <v>0</v>
      </c>
      <c r="H12642" s="147">
        <v>0</v>
      </c>
    </row>
    <row r="12643" spans="1:8">
      <c r="A12643" s="391" t="s">
        <v>891</v>
      </c>
      <c r="B12643" s="352">
        <v>780421</v>
      </c>
      <c r="C12643" s="356"/>
      <c r="D12643" s="356">
        <v>28</v>
      </c>
      <c r="E12643" s="357" t="s">
        <v>892</v>
      </c>
      <c r="F12643" s="346" t="s">
        <v>893</v>
      </c>
      <c r="G12643" s="147">
        <v>0</v>
      </c>
      <c r="H12643" s="147">
        <v>0</v>
      </c>
    </row>
    <row r="12644" spans="1:8">
      <c r="A12644" s="391" t="s">
        <v>894</v>
      </c>
      <c r="B12644" s="352">
        <v>780421</v>
      </c>
      <c r="C12644" s="356"/>
      <c r="D12644" s="356">
        <v>29</v>
      </c>
      <c r="E12644" s="357" t="s">
        <v>895</v>
      </c>
      <c r="F12644" s="346" t="s">
        <v>896</v>
      </c>
      <c r="G12644" s="147">
        <v>0</v>
      </c>
      <c r="H12644" s="147">
        <v>0</v>
      </c>
    </row>
    <row r="12645" spans="1:8">
      <c r="A12645" s="391" t="s">
        <v>897</v>
      </c>
      <c r="B12645" s="352">
        <v>780421</v>
      </c>
      <c r="C12645" s="356"/>
      <c r="D12645" s="356">
        <v>30</v>
      </c>
      <c r="E12645" s="357" t="s">
        <v>898</v>
      </c>
      <c r="F12645" s="346" t="s">
        <v>899</v>
      </c>
      <c r="G12645" s="147">
        <v>0</v>
      </c>
      <c r="H12645" s="147">
        <v>0</v>
      </c>
    </row>
    <row r="12646" spans="1:8" ht="30">
      <c r="A12646" s="391" t="s">
        <v>900</v>
      </c>
      <c r="B12646" s="352">
        <v>780421</v>
      </c>
      <c r="C12646" s="356"/>
      <c r="D12646" s="356">
        <v>31</v>
      </c>
      <c r="E12646" s="357" t="s">
        <v>901</v>
      </c>
      <c r="F12646" s="346" t="s">
        <v>902</v>
      </c>
      <c r="G12646" s="147">
        <v>0</v>
      </c>
      <c r="H12646" s="147">
        <v>0</v>
      </c>
    </row>
    <row r="12647" spans="1:8" ht="30">
      <c r="A12647" s="391" t="s">
        <v>903</v>
      </c>
      <c r="B12647" s="352">
        <v>780421</v>
      </c>
      <c r="C12647" s="356"/>
      <c r="D12647" s="356">
        <v>32</v>
      </c>
      <c r="E12647" s="357" t="s">
        <v>904</v>
      </c>
      <c r="F12647" s="346" t="s">
        <v>905</v>
      </c>
      <c r="G12647" s="147">
        <v>0</v>
      </c>
      <c r="H12647" s="147">
        <v>0</v>
      </c>
    </row>
    <row r="12648" spans="1:8" ht="30">
      <c r="A12648" s="391" t="s">
        <v>906</v>
      </c>
      <c r="B12648" s="352">
        <v>780421</v>
      </c>
      <c r="C12648" s="356"/>
      <c r="D12648" s="356">
        <v>33</v>
      </c>
      <c r="E12648" s="357" t="s">
        <v>907</v>
      </c>
      <c r="F12648" s="346" t="s">
        <v>908</v>
      </c>
      <c r="G12648" s="147">
        <v>0</v>
      </c>
      <c r="H12648" s="147">
        <v>0</v>
      </c>
    </row>
    <row r="12649" spans="1:8">
      <c r="A12649" s="391" t="s">
        <v>909</v>
      </c>
      <c r="B12649" s="352">
        <v>780421</v>
      </c>
      <c r="C12649" s="356"/>
      <c r="D12649" s="356">
        <v>34</v>
      </c>
      <c r="E12649" s="357" t="s">
        <v>910</v>
      </c>
      <c r="F12649" s="346" t="s">
        <v>911</v>
      </c>
      <c r="G12649" s="147">
        <v>0</v>
      </c>
      <c r="H12649" s="147">
        <v>0</v>
      </c>
    </row>
    <row r="12650" spans="1:8">
      <c r="A12650" s="391" t="s">
        <v>912</v>
      </c>
      <c r="B12650" s="352">
        <v>780421</v>
      </c>
      <c r="C12650" s="356"/>
      <c r="D12650" s="356">
        <v>35</v>
      </c>
      <c r="E12650" s="357" t="s">
        <v>913</v>
      </c>
      <c r="F12650" s="346" t="s">
        <v>914</v>
      </c>
      <c r="G12650" s="147">
        <v>0</v>
      </c>
      <c r="H12650" s="147">
        <v>0</v>
      </c>
    </row>
    <row r="12651" spans="1:8" ht="30">
      <c r="A12651" s="391" t="s">
        <v>915</v>
      </c>
      <c r="B12651" s="352">
        <v>780421</v>
      </c>
      <c r="C12651" s="356"/>
      <c r="D12651" s="356">
        <v>36</v>
      </c>
      <c r="E12651" s="357" t="s">
        <v>916</v>
      </c>
      <c r="F12651" s="346" t="s">
        <v>917</v>
      </c>
      <c r="G12651" s="147">
        <v>0</v>
      </c>
      <c r="H12651" s="147">
        <v>0</v>
      </c>
    </row>
    <row r="12652" spans="1:8" ht="28.5">
      <c r="A12652" s="391" t="s">
        <v>918</v>
      </c>
      <c r="B12652" s="352">
        <v>780421</v>
      </c>
      <c r="C12652" s="356"/>
      <c r="D12652" s="354">
        <v>37</v>
      </c>
      <c r="E12652" s="355" t="s">
        <v>919</v>
      </c>
      <c r="F12652" s="348" t="s">
        <v>920</v>
      </c>
      <c r="G12652" s="147">
        <v>0</v>
      </c>
      <c r="H12652" s="147">
        <v>0</v>
      </c>
    </row>
    <row r="12653" spans="1:8">
      <c r="A12653" s="391" t="s">
        <v>921</v>
      </c>
      <c r="B12653" s="352">
        <v>780421</v>
      </c>
      <c r="C12653" s="356"/>
      <c r="D12653" s="356">
        <v>38</v>
      </c>
      <c r="E12653" s="357" t="s">
        <v>922</v>
      </c>
      <c r="F12653" s="346" t="s">
        <v>39</v>
      </c>
      <c r="G12653" s="147">
        <v>0</v>
      </c>
      <c r="H12653" s="147">
        <v>0</v>
      </c>
    </row>
    <row r="12654" spans="1:8">
      <c r="A12654" s="391" t="s">
        <v>923</v>
      </c>
      <c r="B12654" s="352">
        <v>780421</v>
      </c>
      <c r="C12654" s="356"/>
      <c r="D12654" s="356">
        <v>39</v>
      </c>
      <c r="E12654" s="357" t="s">
        <v>924</v>
      </c>
      <c r="F12654" s="346" t="s">
        <v>40</v>
      </c>
      <c r="G12654" s="147">
        <v>0</v>
      </c>
      <c r="H12654" s="147">
        <v>0</v>
      </c>
    </row>
    <row r="12655" spans="1:8">
      <c r="A12655" s="391" t="s">
        <v>925</v>
      </c>
      <c r="B12655" s="352">
        <v>780421</v>
      </c>
      <c r="C12655" s="356"/>
      <c r="D12655" s="356">
        <v>40</v>
      </c>
      <c r="E12655" s="357" t="s">
        <v>926</v>
      </c>
      <c r="F12655" s="346" t="s">
        <v>927</v>
      </c>
      <c r="G12655" s="147">
        <v>0</v>
      </c>
      <c r="H12655" s="147">
        <v>0</v>
      </c>
    </row>
    <row r="12656" spans="1:8">
      <c r="A12656" s="391" t="s">
        <v>928</v>
      </c>
      <c r="B12656" s="352">
        <v>780421</v>
      </c>
      <c r="C12656" s="356"/>
      <c r="D12656" s="356">
        <v>41</v>
      </c>
      <c r="E12656" s="357" t="s">
        <v>929</v>
      </c>
      <c r="F12656" s="346" t="s">
        <v>930</v>
      </c>
      <c r="G12656" s="147">
        <v>0</v>
      </c>
      <c r="H12656" s="147">
        <v>0</v>
      </c>
    </row>
    <row r="12657" spans="1:8" ht="28.5">
      <c r="A12657" s="391" t="s">
        <v>931</v>
      </c>
      <c r="B12657" s="352">
        <v>780421</v>
      </c>
      <c r="C12657" s="356"/>
      <c r="D12657" s="354">
        <v>42</v>
      </c>
      <c r="E12657" s="355" t="s">
        <v>932</v>
      </c>
      <c r="F12657" s="348" t="s">
        <v>933</v>
      </c>
      <c r="G12657" s="147">
        <v>0</v>
      </c>
      <c r="H12657" s="147">
        <v>0</v>
      </c>
    </row>
    <row r="12658" spans="1:8">
      <c r="A12658" s="391" t="s">
        <v>934</v>
      </c>
      <c r="B12658" s="352">
        <v>780421</v>
      </c>
      <c r="C12658" s="356"/>
      <c r="D12658" s="356">
        <v>43</v>
      </c>
      <c r="E12658" s="357" t="s">
        <v>935</v>
      </c>
      <c r="F12658" s="346" t="s">
        <v>936</v>
      </c>
      <c r="G12658" s="147">
        <v>0</v>
      </c>
      <c r="H12658" s="147">
        <v>0</v>
      </c>
    </row>
    <row r="12659" spans="1:8">
      <c r="A12659" s="391" t="s">
        <v>937</v>
      </c>
      <c r="B12659" s="352">
        <v>780421</v>
      </c>
      <c r="C12659" s="356"/>
      <c r="D12659" s="356">
        <v>44</v>
      </c>
      <c r="E12659" s="357" t="s">
        <v>938</v>
      </c>
      <c r="F12659" s="346" t="s">
        <v>939</v>
      </c>
      <c r="G12659" s="147">
        <v>0</v>
      </c>
      <c r="H12659" s="147">
        <v>0</v>
      </c>
    </row>
    <row r="12660" spans="1:8">
      <c r="A12660" s="391" t="s">
        <v>940</v>
      </c>
      <c r="B12660" s="352">
        <v>780421</v>
      </c>
      <c r="C12660" s="356"/>
      <c r="D12660" s="356">
        <v>45</v>
      </c>
      <c r="E12660" s="357" t="s">
        <v>941</v>
      </c>
      <c r="F12660" s="346" t="s">
        <v>942</v>
      </c>
      <c r="G12660" s="147">
        <v>0</v>
      </c>
      <c r="H12660" s="147">
        <v>0</v>
      </c>
    </row>
    <row r="12661" spans="1:8" ht="28.5">
      <c r="A12661" s="391" t="s">
        <v>943</v>
      </c>
      <c r="B12661" s="352">
        <v>780421</v>
      </c>
      <c r="C12661" s="356"/>
      <c r="D12661" s="354">
        <v>46</v>
      </c>
      <c r="E12661" s="359">
        <v>5</v>
      </c>
      <c r="F12661" s="348" t="s">
        <v>944</v>
      </c>
      <c r="G12661" s="147">
        <v>0</v>
      </c>
      <c r="H12661" s="147">
        <v>0</v>
      </c>
    </row>
    <row r="12662" spans="1:8">
      <c r="A12662" s="391" t="s">
        <v>945</v>
      </c>
      <c r="B12662" s="352">
        <v>780421</v>
      </c>
      <c r="C12662" s="356"/>
      <c r="D12662" s="356">
        <v>47</v>
      </c>
      <c r="E12662" s="357" t="s">
        <v>946</v>
      </c>
      <c r="F12662" s="346" t="s">
        <v>947</v>
      </c>
      <c r="G12662" s="147">
        <v>0</v>
      </c>
      <c r="H12662" s="147">
        <v>0</v>
      </c>
    </row>
    <row r="12663" spans="1:8">
      <c r="A12663" s="391" t="s">
        <v>948</v>
      </c>
      <c r="B12663" s="352">
        <v>780421</v>
      </c>
      <c r="C12663" s="356"/>
      <c r="D12663" s="356">
        <v>48</v>
      </c>
      <c r="E12663" s="357" t="s">
        <v>949</v>
      </c>
      <c r="F12663" s="346" t="s">
        <v>950</v>
      </c>
      <c r="G12663" s="147">
        <v>0</v>
      </c>
      <c r="H12663" s="147">
        <v>0</v>
      </c>
    </row>
    <row r="12664" spans="1:8">
      <c r="A12664" s="394" t="s">
        <v>951</v>
      </c>
      <c r="B12664" s="352">
        <v>780421</v>
      </c>
      <c r="C12664" s="356"/>
      <c r="D12664" s="356">
        <v>49</v>
      </c>
      <c r="E12664" s="358" t="s">
        <v>952</v>
      </c>
      <c r="F12664" s="347" t="s">
        <v>953</v>
      </c>
      <c r="G12664" s="147">
        <v>0</v>
      </c>
      <c r="H12664" s="147">
        <v>0</v>
      </c>
    </row>
    <row r="12665" spans="1:8" ht="30">
      <c r="A12665" s="390" t="s">
        <v>38</v>
      </c>
      <c r="B12665" s="352">
        <v>780415</v>
      </c>
      <c r="C12665" s="363">
        <v>237</v>
      </c>
      <c r="D12665" s="353">
        <v>0</v>
      </c>
      <c r="E12665" s="353">
        <v>0</v>
      </c>
      <c r="F12665" s="428" t="s">
        <v>1103</v>
      </c>
      <c r="G12665" s="149">
        <v>22223</v>
      </c>
      <c r="H12665" s="149">
        <v>18588302</v>
      </c>
    </row>
    <row r="12666" spans="1:8" ht="28.5">
      <c r="A12666" s="391" t="s">
        <v>815</v>
      </c>
      <c r="B12666" s="352">
        <v>780415</v>
      </c>
      <c r="C12666" s="356"/>
      <c r="D12666" s="354">
        <v>1</v>
      </c>
      <c r="E12666" s="355">
        <v>1</v>
      </c>
      <c r="F12666" s="348" t="s">
        <v>816</v>
      </c>
      <c r="G12666" s="147">
        <v>0</v>
      </c>
      <c r="H12666" s="147">
        <v>0</v>
      </c>
    </row>
    <row r="12667" spans="1:8">
      <c r="A12667" s="391" t="s">
        <v>817</v>
      </c>
      <c r="B12667" s="352">
        <v>780415</v>
      </c>
      <c r="C12667" s="356"/>
      <c r="D12667" s="356">
        <v>2</v>
      </c>
      <c r="E12667" s="357" t="s">
        <v>818</v>
      </c>
      <c r="F12667" s="346" t="s">
        <v>819</v>
      </c>
      <c r="G12667" s="147">
        <v>0</v>
      </c>
      <c r="H12667" s="147">
        <v>0</v>
      </c>
    </row>
    <row r="12668" spans="1:8" ht="30">
      <c r="A12668" s="391" t="s">
        <v>820</v>
      </c>
      <c r="B12668" s="352">
        <v>780415</v>
      </c>
      <c r="C12668" s="356"/>
      <c r="D12668" s="356">
        <v>3</v>
      </c>
      <c r="E12668" s="357" t="s">
        <v>821</v>
      </c>
      <c r="F12668" s="346" t="s">
        <v>822</v>
      </c>
      <c r="G12668" s="147">
        <v>0</v>
      </c>
      <c r="H12668" s="147">
        <v>0</v>
      </c>
    </row>
    <row r="12669" spans="1:8">
      <c r="A12669" s="391" t="s">
        <v>823</v>
      </c>
      <c r="B12669" s="352">
        <v>780415</v>
      </c>
      <c r="C12669" s="356"/>
      <c r="D12669" s="356">
        <v>4</v>
      </c>
      <c r="E12669" s="357" t="s">
        <v>824</v>
      </c>
      <c r="F12669" s="346" t="s">
        <v>825</v>
      </c>
      <c r="G12669" s="147">
        <v>0</v>
      </c>
      <c r="H12669" s="147">
        <v>0</v>
      </c>
    </row>
    <row r="12670" spans="1:8">
      <c r="A12670" s="391" t="s">
        <v>826</v>
      </c>
      <c r="B12670" s="352">
        <v>780415</v>
      </c>
      <c r="C12670" s="356"/>
      <c r="D12670" s="356">
        <v>5</v>
      </c>
      <c r="E12670" s="357" t="s">
        <v>827</v>
      </c>
      <c r="F12670" s="346" t="s">
        <v>828</v>
      </c>
      <c r="G12670" s="147">
        <v>0</v>
      </c>
      <c r="H12670" s="147">
        <v>0</v>
      </c>
    </row>
    <row r="12671" spans="1:8">
      <c r="A12671" s="391" t="s">
        <v>829</v>
      </c>
      <c r="B12671" s="352">
        <v>780415</v>
      </c>
      <c r="C12671" s="356"/>
      <c r="D12671" s="356">
        <v>6</v>
      </c>
      <c r="E12671" s="357" t="s">
        <v>830</v>
      </c>
      <c r="F12671" s="346" t="s">
        <v>831</v>
      </c>
      <c r="G12671" s="147">
        <v>0</v>
      </c>
      <c r="H12671" s="147">
        <v>0</v>
      </c>
    </row>
    <row r="12672" spans="1:8">
      <c r="A12672" s="392" t="s">
        <v>1491</v>
      </c>
      <c r="B12672" s="352">
        <v>780415</v>
      </c>
      <c r="C12672" s="356"/>
      <c r="D12672" s="356">
        <v>7</v>
      </c>
      <c r="E12672" s="358" t="s">
        <v>832</v>
      </c>
      <c r="F12672" s="347" t="s">
        <v>833</v>
      </c>
      <c r="G12672" s="147">
        <v>0</v>
      </c>
      <c r="H12672" s="147">
        <v>0</v>
      </c>
    </row>
    <row r="12673" spans="1:8">
      <c r="A12673" s="391" t="s">
        <v>834</v>
      </c>
      <c r="B12673" s="352">
        <v>780415</v>
      </c>
      <c r="C12673" s="356"/>
      <c r="D12673" s="356">
        <v>8</v>
      </c>
      <c r="E12673" s="357" t="s">
        <v>835</v>
      </c>
      <c r="F12673" s="346" t="s">
        <v>836</v>
      </c>
      <c r="G12673" s="147">
        <v>0</v>
      </c>
      <c r="H12673" s="147">
        <v>0</v>
      </c>
    </row>
    <row r="12674" spans="1:8" ht="28.5">
      <c r="A12674" s="391" t="s">
        <v>837</v>
      </c>
      <c r="B12674" s="352">
        <v>780415</v>
      </c>
      <c r="C12674" s="356"/>
      <c r="D12674" s="354">
        <v>9</v>
      </c>
      <c r="E12674" s="355" t="s">
        <v>838</v>
      </c>
      <c r="F12674" s="348" t="s">
        <v>839</v>
      </c>
      <c r="G12674" s="147">
        <v>0</v>
      </c>
      <c r="H12674" s="147">
        <v>0</v>
      </c>
    </row>
    <row r="12675" spans="1:8">
      <c r="A12675" s="391" t="s">
        <v>840</v>
      </c>
      <c r="B12675" s="352">
        <v>780415</v>
      </c>
      <c r="C12675" s="356"/>
      <c r="D12675" s="356">
        <v>10</v>
      </c>
      <c r="E12675" s="357" t="s">
        <v>841</v>
      </c>
      <c r="F12675" s="346" t="s">
        <v>842</v>
      </c>
      <c r="G12675" s="147">
        <v>0</v>
      </c>
      <c r="H12675" s="147">
        <v>0</v>
      </c>
    </row>
    <row r="12676" spans="1:8">
      <c r="A12676" s="391" t="s">
        <v>843</v>
      </c>
      <c r="B12676" s="352">
        <v>780415</v>
      </c>
      <c r="C12676" s="356"/>
      <c r="D12676" s="356">
        <v>11</v>
      </c>
      <c r="E12676" s="357" t="s">
        <v>844</v>
      </c>
      <c r="F12676" s="346" t="s">
        <v>845</v>
      </c>
      <c r="G12676" s="147">
        <v>0</v>
      </c>
      <c r="H12676" s="147">
        <v>0</v>
      </c>
    </row>
    <row r="12677" spans="1:8">
      <c r="A12677" s="391" t="s">
        <v>846</v>
      </c>
      <c r="B12677" s="352">
        <v>780415</v>
      </c>
      <c r="C12677" s="356"/>
      <c r="D12677" s="356">
        <v>12</v>
      </c>
      <c r="E12677" s="357" t="s">
        <v>847</v>
      </c>
      <c r="F12677" s="346" t="s">
        <v>848</v>
      </c>
      <c r="G12677" s="147">
        <v>0</v>
      </c>
      <c r="H12677" s="147">
        <v>0</v>
      </c>
    </row>
    <row r="12678" spans="1:8">
      <c r="A12678" s="391" t="s">
        <v>849</v>
      </c>
      <c r="B12678" s="352">
        <v>780415</v>
      </c>
      <c r="C12678" s="356"/>
      <c r="D12678" s="356">
        <v>13</v>
      </c>
      <c r="E12678" s="357" t="s">
        <v>850</v>
      </c>
      <c r="F12678" s="346" t="s">
        <v>851</v>
      </c>
      <c r="G12678" s="147">
        <v>0</v>
      </c>
      <c r="H12678" s="147">
        <v>0</v>
      </c>
    </row>
    <row r="12679" spans="1:8">
      <c r="A12679" s="391" t="s">
        <v>852</v>
      </c>
      <c r="B12679" s="352">
        <v>780415</v>
      </c>
      <c r="C12679" s="356"/>
      <c r="D12679" s="356">
        <v>14</v>
      </c>
      <c r="E12679" s="357" t="s">
        <v>853</v>
      </c>
      <c r="F12679" s="346" t="s">
        <v>854</v>
      </c>
      <c r="G12679" s="147">
        <v>0</v>
      </c>
      <c r="H12679" s="147">
        <v>0</v>
      </c>
    </row>
    <row r="12680" spans="1:8">
      <c r="A12680" s="392" t="s">
        <v>1492</v>
      </c>
      <c r="B12680" s="352">
        <v>780415</v>
      </c>
      <c r="C12680" s="498"/>
      <c r="D12680" s="356">
        <v>15</v>
      </c>
      <c r="E12680" s="358" t="s">
        <v>1337</v>
      </c>
      <c r="F12680" s="347" t="s">
        <v>855</v>
      </c>
      <c r="G12680" s="147">
        <v>0</v>
      </c>
      <c r="H12680" s="147">
        <v>0</v>
      </c>
    </row>
    <row r="12681" spans="1:8">
      <c r="A12681" s="391" t="s">
        <v>856</v>
      </c>
      <c r="B12681" s="352">
        <v>780415</v>
      </c>
      <c r="C12681" s="356"/>
      <c r="D12681" s="356">
        <v>16</v>
      </c>
      <c r="E12681" s="357" t="s">
        <v>857</v>
      </c>
      <c r="F12681" s="346" t="s">
        <v>858</v>
      </c>
      <c r="G12681" s="147">
        <v>0</v>
      </c>
      <c r="H12681" s="147">
        <v>0</v>
      </c>
    </row>
    <row r="12682" spans="1:8">
      <c r="A12682" s="391" t="s">
        <v>859</v>
      </c>
      <c r="B12682" s="352">
        <v>780415</v>
      </c>
      <c r="C12682" s="356"/>
      <c r="D12682" s="354">
        <v>17</v>
      </c>
      <c r="E12682" s="355" t="s">
        <v>860</v>
      </c>
      <c r="F12682" s="348" t="s">
        <v>861</v>
      </c>
      <c r="G12682" s="147">
        <v>22223</v>
      </c>
      <c r="H12682" s="147">
        <v>18588302</v>
      </c>
    </row>
    <row r="12683" spans="1:8" ht="28.5">
      <c r="A12683" s="393" t="s">
        <v>862</v>
      </c>
      <c r="B12683" s="352">
        <v>780415</v>
      </c>
      <c r="C12683" s="356"/>
      <c r="D12683" s="354">
        <v>18</v>
      </c>
      <c r="E12683" s="355" t="s">
        <v>863</v>
      </c>
      <c r="F12683" s="348" t="s">
        <v>864</v>
      </c>
      <c r="G12683" s="147">
        <v>13824</v>
      </c>
      <c r="H12683" s="147">
        <v>11383468</v>
      </c>
    </row>
    <row r="12684" spans="1:8" ht="30">
      <c r="A12684" s="391" t="s">
        <v>865</v>
      </c>
      <c r="B12684" s="352">
        <v>780415</v>
      </c>
      <c r="C12684" s="356"/>
      <c r="D12684" s="356">
        <v>19</v>
      </c>
      <c r="E12684" s="357" t="s">
        <v>866</v>
      </c>
      <c r="F12684" s="346" t="s">
        <v>867</v>
      </c>
      <c r="G12684" s="147">
        <v>0</v>
      </c>
      <c r="H12684" s="147">
        <v>0</v>
      </c>
    </row>
    <row r="12685" spans="1:8" ht="30">
      <c r="A12685" s="391" t="s">
        <v>868</v>
      </c>
      <c r="B12685" s="352">
        <v>780415</v>
      </c>
      <c r="C12685" s="356"/>
      <c r="D12685" s="356">
        <v>20</v>
      </c>
      <c r="E12685" s="357" t="s">
        <v>869</v>
      </c>
      <c r="F12685" s="346" t="s">
        <v>870</v>
      </c>
      <c r="G12685" s="147">
        <v>0</v>
      </c>
      <c r="H12685" s="147">
        <v>0</v>
      </c>
    </row>
    <row r="12686" spans="1:8">
      <c r="A12686" s="391" t="s">
        <v>871</v>
      </c>
      <c r="B12686" s="352">
        <v>780415</v>
      </c>
      <c r="C12686" s="356"/>
      <c r="D12686" s="356">
        <v>21</v>
      </c>
      <c r="E12686" s="357" t="s">
        <v>872</v>
      </c>
      <c r="F12686" s="346" t="s">
        <v>873</v>
      </c>
      <c r="G12686" s="147">
        <v>0</v>
      </c>
      <c r="H12686" s="147">
        <v>0</v>
      </c>
    </row>
    <row r="12687" spans="1:8">
      <c r="A12687" s="391" t="s">
        <v>874</v>
      </c>
      <c r="B12687" s="352">
        <v>780415</v>
      </c>
      <c r="C12687" s="356"/>
      <c r="D12687" s="356">
        <v>22</v>
      </c>
      <c r="E12687" s="357" t="s">
        <v>875</v>
      </c>
      <c r="F12687" s="346" t="s">
        <v>876</v>
      </c>
      <c r="G12687" s="147">
        <v>13824</v>
      </c>
      <c r="H12687" s="147">
        <v>11383468</v>
      </c>
    </row>
    <row r="12688" spans="1:8">
      <c r="A12688" s="391" t="s">
        <v>877</v>
      </c>
      <c r="B12688" s="352">
        <v>780415</v>
      </c>
      <c r="C12688" s="356"/>
      <c r="D12688" s="356">
        <v>23</v>
      </c>
      <c r="E12688" s="357" t="s">
        <v>878</v>
      </c>
      <c r="F12688" s="346" t="s">
        <v>879</v>
      </c>
      <c r="G12688" s="147">
        <v>0</v>
      </c>
      <c r="H12688" s="147">
        <v>0</v>
      </c>
    </row>
    <row r="12689" spans="1:8">
      <c r="A12689" s="391" t="s">
        <v>880</v>
      </c>
      <c r="B12689" s="352">
        <v>780415</v>
      </c>
      <c r="C12689" s="356"/>
      <c r="D12689" s="356">
        <v>24</v>
      </c>
      <c r="E12689" s="357" t="s">
        <v>881</v>
      </c>
      <c r="F12689" s="346" t="s">
        <v>882</v>
      </c>
      <c r="G12689" s="147">
        <v>13824</v>
      </c>
      <c r="H12689" s="147">
        <v>11383468</v>
      </c>
    </row>
    <row r="12690" spans="1:8">
      <c r="A12690" s="391" t="s">
        <v>883</v>
      </c>
      <c r="B12690" s="352">
        <v>780415</v>
      </c>
      <c r="C12690" s="356"/>
      <c r="D12690" s="354">
        <v>25</v>
      </c>
      <c r="E12690" s="355" t="s">
        <v>884</v>
      </c>
      <c r="F12690" s="348" t="s">
        <v>497</v>
      </c>
      <c r="G12690" s="147">
        <v>0</v>
      </c>
      <c r="H12690" s="147">
        <v>0</v>
      </c>
    </row>
    <row r="12691" spans="1:8" ht="28.5">
      <c r="A12691" s="391" t="s">
        <v>885</v>
      </c>
      <c r="B12691" s="352">
        <v>780415</v>
      </c>
      <c r="C12691" s="356"/>
      <c r="D12691" s="354">
        <v>26</v>
      </c>
      <c r="E12691" s="355" t="s">
        <v>886</v>
      </c>
      <c r="F12691" s="348" t="s">
        <v>887</v>
      </c>
      <c r="G12691" s="147">
        <v>8399</v>
      </c>
      <c r="H12691" s="147">
        <v>7204834</v>
      </c>
    </row>
    <row r="12692" spans="1:8">
      <c r="A12692" s="391" t="s">
        <v>888</v>
      </c>
      <c r="B12692" s="352">
        <v>780415</v>
      </c>
      <c r="C12692" s="356"/>
      <c r="D12692" s="356">
        <v>27</v>
      </c>
      <c r="E12692" s="357" t="s">
        <v>889</v>
      </c>
      <c r="F12692" s="346" t="s">
        <v>890</v>
      </c>
      <c r="G12692" s="147">
        <v>0</v>
      </c>
      <c r="H12692" s="147">
        <v>0</v>
      </c>
    </row>
    <row r="12693" spans="1:8">
      <c r="A12693" s="391" t="s">
        <v>891</v>
      </c>
      <c r="B12693" s="352">
        <v>780415</v>
      </c>
      <c r="C12693" s="356"/>
      <c r="D12693" s="356">
        <v>28</v>
      </c>
      <c r="E12693" s="357" t="s">
        <v>892</v>
      </c>
      <c r="F12693" s="346" t="s">
        <v>893</v>
      </c>
      <c r="G12693" s="147">
        <v>0</v>
      </c>
      <c r="H12693" s="147">
        <v>0</v>
      </c>
    </row>
    <row r="12694" spans="1:8">
      <c r="A12694" s="391" t="s">
        <v>894</v>
      </c>
      <c r="B12694" s="352">
        <v>780415</v>
      </c>
      <c r="C12694" s="356"/>
      <c r="D12694" s="356">
        <v>29</v>
      </c>
      <c r="E12694" s="357" t="s">
        <v>895</v>
      </c>
      <c r="F12694" s="346" t="s">
        <v>896</v>
      </c>
      <c r="G12694" s="147">
        <v>0</v>
      </c>
      <c r="H12694" s="147">
        <v>0</v>
      </c>
    </row>
    <row r="12695" spans="1:8">
      <c r="A12695" s="391" t="s">
        <v>897</v>
      </c>
      <c r="B12695" s="352">
        <v>780415</v>
      </c>
      <c r="C12695" s="356"/>
      <c r="D12695" s="356">
        <v>30</v>
      </c>
      <c r="E12695" s="357" t="s">
        <v>898</v>
      </c>
      <c r="F12695" s="346" t="s">
        <v>899</v>
      </c>
      <c r="G12695" s="147">
        <v>0</v>
      </c>
      <c r="H12695" s="147">
        <v>0</v>
      </c>
    </row>
    <row r="12696" spans="1:8" ht="30">
      <c r="A12696" s="391" t="s">
        <v>900</v>
      </c>
      <c r="B12696" s="352">
        <v>780415</v>
      </c>
      <c r="C12696" s="356"/>
      <c r="D12696" s="356">
        <v>31</v>
      </c>
      <c r="E12696" s="357" t="s">
        <v>901</v>
      </c>
      <c r="F12696" s="346" t="s">
        <v>902</v>
      </c>
      <c r="G12696" s="147">
        <v>0</v>
      </c>
      <c r="H12696" s="147">
        <v>0</v>
      </c>
    </row>
    <row r="12697" spans="1:8" ht="30">
      <c r="A12697" s="391" t="s">
        <v>903</v>
      </c>
      <c r="B12697" s="352">
        <v>780415</v>
      </c>
      <c r="C12697" s="356"/>
      <c r="D12697" s="356">
        <v>32</v>
      </c>
      <c r="E12697" s="357" t="s">
        <v>904</v>
      </c>
      <c r="F12697" s="346" t="s">
        <v>905</v>
      </c>
      <c r="G12697" s="147">
        <v>0</v>
      </c>
      <c r="H12697" s="147">
        <v>0</v>
      </c>
    </row>
    <row r="12698" spans="1:8" ht="30">
      <c r="A12698" s="391" t="s">
        <v>906</v>
      </c>
      <c r="B12698" s="352">
        <v>780415</v>
      </c>
      <c r="C12698" s="356"/>
      <c r="D12698" s="356">
        <v>33</v>
      </c>
      <c r="E12698" s="357" t="s">
        <v>907</v>
      </c>
      <c r="F12698" s="346" t="s">
        <v>908</v>
      </c>
      <c r="G12698" s="147">
        <v>0</v>
      </c>
      <c r="H12698" s="147">
        <v>0</v>
      </c>
    </row>
    <row r="12699" spans="1:8">
      <c r="A12699" s="391" t="s">
        <v>909</v>
      </c>
      <c r="B12699" s="352">
        <v>780415</v>
      </c>
      <c r="C12699" s="356"/>
      <c r="D12699" s="356">
        <v>34</v>
      </c>
      <c r="E12699" s="357" t="s">
        <v>910</v>
      </c>
      <c r="F12699" s="346" t="s">
        <v>911</v>
      </c>
      <c r="G12699" s="147">
        <v>0</v>
      </c>
      <c r="H12699" s="147">
        <v>0</v>
      </c>
    </row>
    <row r="12700" spans="1:8">
      <c r="A12700" s="391" t="s">
        <v>912</v>
      </c>
      <c r="B12700" s="352">
        <v>780415</v>
      </c>
      <c r="C12700" s="356"/>
      <c r="D12700" s="356">
        <v>35</v>
      </c>
      <c r="E12700" s="357" t="s">
        <v>913</v>
      </c>
      <c r="F12700" s="346" t="s">
        <v>914</v>
      </c>
      <c r="G12700" s="147">
        <v>0</v>
      </c>
      <c r="H12700" s="147">
        <v>0</v>
      </c>
    </row>
    <row r="12701" spans="1:8" ht="30">
      <c r="A12701" s="391" t="s">
        <v>915</v>
      </c>
      <c r="B12701" s="352">
        <v>780415</v>
      </c>
      <c r="C12701" s="356"/>
      <c r="D12701" s="356">
        <v>36</v>
      </c>
      <c r="E12701" s="357" t="s">
        <v>916</v>
      </c>
      <c r="F12701" s="346" t="s">
        <v>917</v>
      </c>
      <c r="G12701" s="147">
        <v>8399</v>
      </c>
      <c r="H12701" s="147">
        <v>7204834</v>
      </c>
    </row>
    <row r="12702" spans="1:8" ht="28.5">
      <c r="A12702" s="391" t="s">
        <v>918</v>
      </c>
      <c r="B12702" s="352">
        <v>780415</v>
      </c>
      <c r="C12702" s="356"/>
      <c r="D12702" s="354">
        <v>37</v>
      </c>
      <c r="E12702" s="355" t="s">
        <v>919</v>
      </c>
      <c r="F12702" s="348" t="s">
        <v>920</v>
      </c>
      <c r="G12702" s="147">
        <v>0</v>
      </c>
      <c r="H12702" s="147">
        <v>0</v>
      </c>
    </row>
    <row r="12703" spans="1:8">
      <c r="A12703" s="391" t="s">
        <v>921</v>
      </c>
      <c r="B12703" s="352">
        <v>780415</v>
      </c>
      <c r="C12703" s="356"/>
      <c r="D12703" s="356">
        <v>38</v>
      </c>
      <c r="E12703" s="357" t="s">
        <v>922</v>
      </c>
      <c r="F12703" s="346" t="s">
        <v>39</v>
      </c>
      <c r="G12703" s="147">
        <v>0</v>
      </c>
      <c r="H12703" s="147">
        <v>0</v>
      </c>
    </row>
    <row r="12704" spans="1:8">
      <c r="A12704" s="391" t="s">
        <v>923</v>
      </c>
      <c r="B12704" s="352">
        <v>780415</v>
      </c>
      <c r="C12704" s="356"/>
      <c r="D12704" s="356">
        <v>39</v>
      </c>
      <c r="E12704" s="357" t="s">
        <v>924</v>
      </c>
      <c r="F12704" s="346" t="s">
        <v>40</v>
      </c>
      <c r="G12704" s="147">
        <v>0</v>
      </c>
      <c r="H12704" s="147">
        <v>0</v>
      </c>
    </row>
    <row r="12705" spans="1:8">
      <c r="A12705" s="391" t="s">
        <v>925</v>
      </c>
      <c r="B12705" s="352">
        <v>780415</v>
      </c>
      <c r="C12705" s="356"/>
      <c r="D12705" s="356">
        <v>40</v>
      </c>
      <c r="E12705" s="357" t="s">
        <v>926</v>
      </c>
      <c r="F12705" s="346" t="s">
        <v>927</v>
      </c>
      <c r="G12705" s="147">
        <v>0</v>
      </c>
      <c r="H12705" s="147">
        <v>0</v>
      </c>
    </row>
    <row r="12706" spans="1:8">
      <c r="A12706" s="391" t="s">
        <v>928</v>
      </c>
      <c r="B12706" s="352">
        <v>780415</v>
      </c>
      <c r="C12706" s="356"/>
      <c r="D12706" s="356">
        <v>41</v>
      </c>
      <c r="E12706" s="357" t="s">
        <v>929</v>
      </c>
      <c r="F12706" s="346" t="s">
        <v>930</v>
      </c>
      <c r="G12706" s="147">
        <v>0</v>
      </c>
      <c r="H12706" s="147">
        <v>0</v>
      </c>
    </row>
    <row r="12707" spans="1:8" ht="28.5">
      <c r="A12707" s="391" t="s">
        <v>931</v>
      </c>
      <c r="B12707" s="352">
        <v>780415</v>
      </c>
      <c r="C12707" s="356"/>
      <c r="D12707" s="354">
        <v>42</v>
      </c>
      <c r="E12707" s="355" t="s">
        <v>932</v>
      </c>
      <c r="F12707" s="348" t="s">
        <v>933</v>
      </c>
      <c r="G12707" s="147">
        <v>0</v>
      </c>
      <c r="H12707" s="147">
        <v>0</v>
      </c>
    </row>
    <row r="12708" spans="1:8">
      <c r="A12708" s="391" t="s">
        <v>934</v>
      </c>
      <c r="B12708" s="352">
        <v>780415</v>
      </c>
      <c r="C12708" s="356"/>
      <c r="D12708" s="356">
        <v>43</v>
      </c>
      <c r="E12708" s="357" t="s">
        <v>935</v>
      </c>
      <c r="F12708" s="346" t="s">
        <v>936</v>
      </c>
      <c r="G12708" s="147">
        <v>0</v>
      </c>
      <c r="H12708" s="147">
        <v>0</v>
      </c>
    </row>
    <row r="12709" spans="1:8">
      <c r="A12709" s="391" t="s">
        <v>937</v>
      </c>
      <c r="B12709" s="352">
        <v>780415</v>
      </c>
      <c r="C12709" s="356"/>
      <c r="D12709" s="356">
        <v>44</v>
      </c>
      <c r="E12709" s="357" t="s">
        <v>938</v>
      </c>
      <c r="F12709" s="346" t="s">
        <v>939</v>
      </c>
      <c r="G12709" s="147">
        <v>0</v>
      </c>
      <c r="H12709" s="147">
        <v>0</v>
      </c>
    </row>
    <row r="12710" spans="1:8">
      <c r="A12710" s="391" t="s">
        <v>940</v>
      </c>
      <c r="B12710" s="352">
        <v>780415</v>
      </c>
      <c r="C12710" s="356"/>
      <c r="D12710" s="356">
        <v>45</v>
      </c>
      <c r="E12710" s="357" t="s">
        <v>941</v>
      </c>
      <c r="F12710" s="346" t="s">
        <v>942</v>
      </c>
      <c r="G12710" s="147">
        <v>0</v>
      </c>
      <c r="H12710" s="147">
        <v>0</v>
      </c>
    </row>
    <row r="12711" spans="1:8" ht="28.5">
      <c r="A12711" s="391" t="s">
        <v>943</v>
      </c>
      <c r="B12711" s="352">
        <v>780415</v>
      </c>
      <c r="C12711" s="356"/>
      <c r="D12711" s="354">
        <v>46</v>
      </c>
      <c r="E12711" s="359">
        <v>5</v>
      </c>
      <c r="F12711" s="348" t="s">
        <v>944</v>
      </c>
      <c r="G12711" s="147">
        <v>0</v>
      </c>
      <c r="H12711" s="147">
        <v>0</v>
      </c>
    </row>
    <row r="12712" spans="1:8">
      <c r="A12712" s="391" t="s">
        <v>945</v>
      </c>
      <c r="B12712" s="352">
        <v>780415</v>
      </c>
      <c r="C12712" s="356"/>
      <c r="D12712" s="356">
        <v>47</v>
      </c>
      <c r="E12712" s="357" t="s">
        <v>946</v>
      </c>
      <c r="F12712" s="346" t="s">
        <v>947</v>
      </c>
      <c r="G12712" s="147">
        <v>0</v>
      </c>
      <c r="H12712" s="147">
        <v>0</v>
      </c>
    </row>
    <row r="12713" spans="1:8">
      <c r="A12713" s="391" t="s">
        <v>948</v>
      </c>
      <c r="B12713" s="352">
        <v>780415</v>
      </c>
      <c r="C12713" s="356"/>
      <c r="D12713" s="356">
        <v>48</v>
      </c>
      <c r="E12713" s="357" t="s">
        <v>949</v>
      </c>
      <c r="F12713" s="346" t="s">
        <v>950</v>
      </c>
      <c r="G12713" s="147">
        <v>0</v>
      </c>
      <c r="H12713" s="147">
        <v>0</v>
      </c>
    </row>
    <row r="12714" spans="1:8">
      <c r="A12714" s="394" t="s">
        <v>951</v>
      </c>
      <c r="B12714" s="352">
        <v>780415</v>
      </c>
      <c r="C12714" s="356"/>
      <c r="D12714" s="356">
        <v>49</v>
      </c>
      <c r="E12714" s="358" t="s">
        <v>952</v>
      </c>
      <c r="F12714" s="347" t="s">
        <v>953</v>
      </c>
      <c r="G12714" s="147">
        <v>0</v>
      </c>
      <c r="H12714" s="147">
        <v>0</v>
      </c>
    </row>
    <row r="12715" spans="1:8" ht="30">
      <c r="A12715" s="390" t="s">
        <v>38</v>
      </c>
      <c r="B12715" s="352">
        <v>780430</v>
      </c>
      <c r="C12715" s="363">
        <v>238</v>
      </c>
      <c r="D12715" s="353">
        <v>0</v>
      </c>
      <c r="E12715" s="353">
        <v>0</v>
      </c>
      <c r="F12715" s="428" t="s">
        <v>1104</v>
      </c>
      <c r="G12715" s="149">
        <v>511</v>
      </c>
      <c r="H12715" s="149">
        <v>346634</v>
      </c>
    </row>
    <row r="12716" spans="1:8" ht="28.5">
      <c r="A12716" s="391" t="s">
        <v>815</v>
      </c>
      <c r="B12716" s="352">
        <v>780430</v>
      </c>
      <c r="C12716" s="356"/>
      <c r="D12716" s="354">
        <v>1</v>
      </c>
      <c r="E12716" s="355">
        <v>1</v>
      </c>
      <c r="F12716" s="348" t="s">
        <v>816</v>
      </c>
      <c r="G12716" s="147">
        <v>0</v>
      </c>
      <c r="H12716" s="147">
        <v>0</v>
      </c>
    </row>
    <row r="12717" spans="1:8">
      <c r="A12717" s="391" t="s">
        <v>817</v>
      </c>
      <c r="B12717" s="352">
        <v>780430</v>
      </c>
      <c r="C12717" s="356"/>
      <c r="D12717" s="356">
        <v>2</v>
      </c>
      <c r="E12717" s="357" t="s">
        <v>818</v>
      </c>
      <c r="F12717" s="346" t="s">
        <v>819</v>
      </c>
      <c r="G12717" s="147">
        <v>0</v>
      </c>
      <c r="H12717" s="147">
        <v>0</v>
      </c>
    </row>
    <row r="12718" spans="1:8" ht="30">
      <c r="A12718" s="391" t="s">
        <v>820</v>
      </c>
      <c r="B12718" s="352">
        <v>780430</v>
      </c>
      <c r="C12718" s="356"/>
      <c r="D12718" s="356">
        <v>3</v>
      </c>
      <c r="E12718" s="357" t="s">
        <v>821</v>
      </c>
      <c r="F12718" s="346" t="s">
        <v>822</v>
      </c>
      <c r="G12718" s="147">
        <v>0</v>
      </c>
      <c r="H12718" s="147">
        <v>0</v>
      </c>
    </row>
    <row r="12719" spans="1:8">
      <c r="A12719" s="391" t="s">
        <v>823</v>
      </c>
      <c r="B12719" s="352">
        <v>780430</v>
      </c>
      <c r="C12719" s="356"/>
      <c r="D12719" s="356">
        <v>4</v>
      </c>
      <c r="E12719" s="357" t="s">
        <v>824</v>
      </c>
      <c r="F12719" s="346" t="s">
        <v>825</v>
      </c>
      <c r="G12719" s="147">
        <v>0</v>
      </c>
      <c r="H12719" s="147">
        <v>0</v>
      </c>
    </row>
    <row r="12720" spans="1:8">
      <c r="A12720" s="391" t="s">
        <v>826</v>
      </c>
      <c r="B12720" s="352">
        <v>780430</v>
      </c>
      <c r="C12720" s="356"/>
      <c r="D12720" s="356">
        <v>5</v>
      </c>
      <c r="E12720" s="357" t="s">
        <v>827</v>
      </c>
      <c r="F12720" s="346" t="s">
        <v>828</v>
      </c>
      <c r="G12720" s="147">
        <v>0</v>
      </c>
      <c r="H12720" s="147">
        <v>0</v>
      </c>
    </row>
    <row r="12721" spans="1:8">
      <c r="A12721" s="391" t="s">
        <v>829</v>
      </c>
      <c r="B12721" s="352">
        <v>780430</v>
      </c>
      <c r="C12721" s="356"/>
      <c r="D12721" s="356">
        <v>6</v>
      </c>
      <c r="E12721" s="357" t="s">
        <v>830</v>
      </c>
      <c r="F12721" s="346" t="s">
        <v>831</v>
      </c>
      <c r="G12721" s="147">
        <v>0</v>
      </c>
      <c r="H12721" s="147">
        <v>0</v>
      </c>
    </row>
    <row r="12722" spans="1:8">
      <c r="A12722" s="392" t="s">
        <v>1491</v>
      </c>
      <c r="B12722" s="352">
        <v>780430</v>
      </c>
      <c r="C12722" s="356"/>
      <c r="D12722" s="356">
        <v>7</v>
      </c>
      <c r="E12722" s="358" t="s">
        <v>832</v>
      </c>
      <c r="F12722" s="347" t="s">
        <v>833</v>
      </c>
      <c r="G12722" s="147">
        <v>0</v>
      </c>
      <c r="H12722" s="147">
        <v>0</v>
      </c>
    </row>
    <row r="12723" spans="1:8">
      <c r="A12723" s="391" t="s">
        <v>834</v>
      </c>
      <c r="B12723" s="352">
        <v>780430</v>
      </c>
      <c r="C12723" s="356"/>
      <c r="D12723" s="356">
        <v>8</v>
      </c>
      <c r="E12723" s="357" t="s">
        <v>835</v>
      </c>
      <c r="F12723" s="346" t="s">
        <v>836</v>
      </c>
      <c r="G12723" s="147">
        <v>0</v>
      </c>
      <c r="H12723" s="147">
        <v>0</v>
      </c>
    </row>
    <row r="12724" spans="1:8" ht="28.5">
      <c r="A12724" s="391" t="s">
        <v>837</v>
      </c>
      <c r="B12724" s="352">
        <v>780430</v>
      </c>
      <c r="C12724" s="356"/>
      <c r="D12724" s="354">
        <v>9</v>
      </c>
      <c r="E12724" s="355" t="s">
        <v>838</v>
      </c>
      <c r="F12724" s="348" t="s">
        <v>839</v>
      </c>
      <c r="G12724" s="147">
        <v>0</v>
      </c>
      <c r="H12724" s="147">
        <v>0</v>
      </c>
    </row>
    <row r="12725" spans="1:8">
      <c r="A12725" s="391" t="s">
        <v>840</v>
      </c>
      <c r="B12725" s="352">
        <v>780430</v>
      </c>
      <c r="C12725" s="356"/>
      <c r="D12725" s="356">
        <v>10</v>
      </c>
      <c r="E12725" s="357" t="s">
        <v>841</v>
      </c>
      <c r="F12725" s="346" t="s">
        <v>842</v>
      </c>
      <c r="G12725" s="147">
        <v>0</v>
      </c>
      <c r="H12725" s="147">
        <v>0</v>
      </c>
    </row>
    <row r="12726" spans="1:8">
      <c r="A12726" s="391" t="s">
        <v>843</v>
      </c>
      <c r="B12726" s="352">
        <v>780430</v>
      </c>
      <c r="C12726" s="356"/>
      <c r="D12726" s="356">
        <v>11</v>
      </c>
      <c r="E12726" s="357" t="s">
        <v>844</v>
      </c>
      <c r="F12726" s="346" t="s">
        <v>845</v>
      </c>
      <c r="G12726" s="147">
        <v>0</v>
      </c>
      <c r="H12726" s="147">
        <v>0</v>
      </c>
    </row>
    <row r="12727" spans="1:8">
      <c r="A12727" s="391" t="s">
        <v>846</v>
      </c>
      <c r="B12727" s="352">
        <v>780430</v>
      </c>
      <c r="C12727" s="356"/>
      <c r="D12727" s="356">
        <v>12</v>
      </c>
      <c r="E12727" s="357" t="s">
        <v>847</v>
      </c>
      <c r="F12727" s="346" t="s">
        <v>848</v>
      </c>
      <c r="G12727" s="147">
        <v>0</v>
      </c>
      <c r="H12727" s="147">
        <v>0</v>
      </c>
    </row>
    <row r="12728" spans="1:8">
      <c r="A12728" s="391" t="s">
        <v>849</v>
      </c>
      <c r="B12728" s="352">
        <v>780430</v>
      </c>
      <c r="C12728" s="356"/>
      <c r="D12728" s="356">
        <v>13</v>
      </c>
      <c r="E12728" s="357" t="s">
        <v>850</v>
      </c>
      <c r="F12728" s="346" t="s">
        <v>851</v>
      </c>
      <c r="G12728" s="147">
        <v>0</v>
      </c>
      <c r="H12728" s="147">
        <v>0</v>
      </c>
    </row>
    <row r="12729" spans="1:8">
      <c r="A12729" s="391" t="s">
        <v>852</v>
      </c>
      <c r="B12729" s="352">
        <v>780430</v>
      </c>
      <c r="C12729" s="356"/>
      <c r="D12729" s="356">
        <v>14</v>
      </c>
      <c r="E12729" s="357" t="s">
        <v>853</v>
      </c>
      <c r="F12729" s="346" t="s">
        <v>854</v>
      </c>
      <c r="G12729" s="147">
        <v>0</v>
      </c>
      <c r="H12729" s="147">
        <v>0</v>
      </c>
    </row>
    <row r="12730" spans="1:8">
      <c r="A12730" s="392" t="s">
        <v>1492</v>
      </c>
      <c r="B12730" s="352">
        <v>780430</v>
      </c>
      <c r="C12730" s="498"/>
      <c r="D12730" s="356">
        <v>15</v>
      </c>
      <c r="E12730" s="358" t="s">
        <v>1337</v>
      </c>
      <c r="F12730" s="347" t="s">
        <v>855</v>
      </c>
      <c r="G12730" s="147">
        <v>0</v>
      </c>
      <c r="H12730" s="147">
        <v>0</v>
      </c>
    </row>
    <row r="12731" spans="1:8">
      <c r="A12731" s="391" t="s">
        <v>856</v>
      </c>
      <c r="B12731" s="352">
        <v>780430</v>
      </c>
      <c r="C12731" s="356"/>
      <c r="D12731" s="356">
        <v>16</v>
      </c>
      <c r="E12731" s="357" t="s">
        <v>857</v>
      </c>
      <c r="F12731" s="346" t="s">
        <v>858</v>
      </c>
      <c r="G12731" s="147">
        <v>0</v>
      </c>
      <c r="H12731" s="147">
        <v>0</v>
      </c>
    </row>
    <row r="12732" spans="1:8">
      <c r="A12732" s="391" t="s">
        <v>859</v>
      </c>
      <c r="B12732" s="352">
        <v>780430</v>
      </c>
      <c r="C12732" s="356"/>
      <c r="D12732" s="354">
        <v>17</v>
      </c>
      <c r="E12732" s="355" t="s">
        <v>860</v>
      </c>
      <c r="F12732" s="348" t="s">
        <v>861</v>
      </c>
      <c r="G12732" s="147">
        <v>511</v>
      </c>
      <c r="H12732" s="147">
        <v>346634</v>
      </c>
    </row>
    <row r="12733" spans="1:8" ht="28.5">
      <c r="A12733" s="393" t="s">
        <v>862</v>
      </c>
      <c r="B12733" s="352">
        <v>780430</v>
      </c>
      <c r="C12733" s="356"/>
      <c r="D12733" s="354">
        <v>18</v>
      </c>
      <c r="E12733" s="355" t="s">
        <v>863</v>
      </c>
      <c r="F12733" s="348" t="s">
        <v>864</v>
      </c>
      <c r="G12733" s="147">
        <v>511</v>
      </c>
      <c r="H12733" s="147">
        <v>346634</v>
      </c>
    </row>
    <row r="12734" spans="1:8" ht="30">
      <c r="A12734" s="391" t="s">
        <v>865</v>
      </c>
      <c r="B12734" s="352">
        <v>780430</v>
      </c>
      <c r="C12734" s="356"/>
      <c r="D12734" s="356">
        <v>19</v>
      </c>
      <c r="E12734" s="357" t="s">
        <v>866</v>
      </c>
      <c r="F12734" s="346" t="s">
        <v>867</v>
      </c>
      <c r="G12734" s="147">
        <v>0</v>
      </c>
      <c r="H12734" s="147">
        <v>0</v>
      </c>
    </row>
    <row r="12735" spans="1:8" ht="30">
      <c r="A12735" s="391" t="s">
        <v>868</v>
      </c>
      <c r="B12735" s="352">
        <v>780430</v>
      </c>
      <c r="C12735" s="356"/>
      <c r="D12735" s="356">
        <v>20</v>
      </c>
      <c r="E12735" s="357" t="s">
        <v>869</v>
      </c>
      <c r="F12735" s="346" t="s">
        <v>870</v>
      </c>
      <c r="G12735" s="147">
        <v>0</v>
      </c>
      <c r="H12735" s="147">
        <v>0</v>
      </c>
    </row>
    <row r="12736" spans="1:8">
      <c r="A12736" s="391" t="s">
        <v>871</v>
      </c>
      <c r="B12736" s="352">
        <v>780430</v>
      </c>
      <c r="C12736" s="356"/>
      <c r="D12736" s="356">
        <v>21</v>
      </c>
      <c r="E12736" s="357" t="s">
        <v>872</v>
      </c>
      <c r="F12736" s="346" t="s">
        <v>873</v>
      </c>
      <c r="G12736" s="147">
        <v>0</v>
      </c>
      <c r="H12736" s="147">
        <v>0</v>
      </c>
    </row>
    <row r="12737" spans="1:8">
      <c r="A12737" s="391" t="s">
        <v>874</v>
      </c>
      <c r="B12737" s="352">
        <v>780430</v>
      </c>
      <c r="C12737" s="356"/>
      <c r="D12737" s="356">
        <v>22</v>
      </c>
      <c r="E12737" s="357" t="s">
        <v>875</v>
      </c>
      <c r="F12737" s="346" t="s">
        <v>876</v>
      </c>
      <c r="G12737" s="147">
        <v>511</v>
      </c>
      <c r="H12737" s="147">
        <v>346634</v>
      </c>
    </row>
    <row r="12738" spans="1:8">
      <c r="A12738" s="391" t="s">
        <v>877</v>
      </c>
      <c r="B12738" s="352">
        <v>780430</v>
      </c>
      <c r="C12738" s="356"/>
      <c r="D12738" s="356">
        <v>23</v>
      </c>
      <c r="E12738" s="357" t="s">
        <v>878</v>
      </c>
      <c r="F12738" s="346" t="s">
        <v>879</v>
      </c>
      <c r="G12738" s="147">
        <v>0</v>
      </c>
      <c r="H12738" s="147">
        <v>0</v>
      </c>
    </row>
    <row r="12739" spans="1:8">
      <c r="A12739" s="391" t="s">
        <v>880</v>
      </c>
      <c r="B12739" s="352">
        <v>780430</v>
      </c>
      <c r="C12739" s="356"/>
      <c r="D12739" s="356">
        <v>24</v>
      </c>
      <c r="E12739" s="357" t="s">
        <v>881</v>
      </c>
      <c r="F12739" s="346" t="s">
        <v>882</v>
      </c>
      <c r="G12739" s="147">
        <v>511</v>
      </c>
      <c r="H12739" s="147">
        <v>346634</v>
      </c>
    </row>
    <row r="12740" spans="1:8">
      <c r="A12740" s="391" t="s">
        <v>883</v>
      </c>
      <c r="B12740" s="352">
        <v>780430</v>
      </c>
      <c r="C12740" s="356"/>
      <c r="D12740" s="354">
        <v>25</v>
      </c>
      <c r="E12740" s="355" t="s">
        <v>884</v>
      </c>
      <c r="F12740" s="348" t="s">
        <v>497</v>
      </c>
      <c r="G12740" s="147">
        <v>0</v>
      </c>
      <c r="H12740" s="147">
        <v>0</v>
      </c>
    </row>
    <row r="12741" spans="1:8" ht="28.5">
      <c r="A12741" s="391" t="s">
        <v>885</v>
      </c>
      <c r="B12741" s="352">
        <v>780430</v>
      </c>
      <c r="C12741" s="356"/>
      <c r="D12741" s="354">
        <v>26</v>
      </c>
      <c r="E12741" s="355" t="s">
        <v>886</v>
      </c>
      <c r="F12741" s="348" t="s">
        <v>887</v>
      </c>
      <c r="G12741" s="147">
        <v>0</v>
      </c>
      <c r="H12741" s="147">
        <v>0</v>
      </c>
    </row>
    <row r="12742" spans="1:8">
      <c r="A12742" s="391" t="s">
        <v>888</v>
      </c>
      <c r="B12742" s="352">
        <v>780430</v>
      </c>
      <c r="C12742" s="356"/>
      <c r="D12742" s="356">
        <v>27</v>
      </c>
      <c r="E12742" s="357" t="s">
        <v>889</v>
      </c>
      <c r="F12742" s="346" t="s">
        <v>890</v>
      </c>
      <c r="G12742" s="147">
        <v>0</v>
      </c>
      <c r="H12742" s="147">
        <v>0</v>
      </c>
    </row>
    <row r="12743" spans="1:8">
      <c r="A12743" s="391" t="s">
        <v>891</v>
      </c>
      <c r="B12743" s="352">
        <v>780430</v>
      </c>
      <c r="C12743" s="356"/>
      <c r="D12743" s="356">
        <v>28</v>
      </c>
      <c r="E12743" s="357" t="s">
        <v>892</v>
      </c>
      <c r="F12743" s="346" t="s">
        <v>893</v>
      </c>
      <c r="G12743" s="147">
        <v>0</v>
      </c>
      <c r="H12743" s="147">
        <v>0</v>
      </c>
    </row>
    <row r="12744" spans="1:8">
      <c r="A12744" s="391" t="s">
        <v>894</v>
      </c>
      <c r="B12744" s="352">
        <v>780430</v>
      </c>
      <c r="C12744" s="356"/>
      <c r="D12744" s="356">
        <v>29</v>
      </c>
      <c r="E12744" s="357" t="s">
        <v>895</v>
      </c>
      <c r="F12744" s="346" t="s">
        <v>896</v>
      </c>
      <c r="G12744" s="147">
        <v>0</v>
      </c>
      <c r="H12744" s="147">
        <v>0</v>
      </c>
    </row>
    <row r="12745" spans="1:8">
      <c r="A12745" s="391" t="s">
        <v>897</v>
      </c>
      <c r="B12745" s="352">
        <v>780430</v>
      </c>
      <c r="C12745" s="356"/>
      <c r="D12745" s="356">
        <v>30</v>
      </c>
      <c r="E12745" s="357" t="s">
        <v>898</v>
      </c>
      <c r="F12745" s="346" t="s">
        <v>899</v>
      </c>
      <c r="G12745" s="147">
        <v>0</v>
      </c>
      <c r="H12745" s="147">
        <v>0</v>
      </c>
    </row>
    <row r="12746" spans="1:8" ht="30">
      <c r="A12746" s="391" t="s">
        <v>900</v>
      </c>
      <c r="B12746" s="352">
        <v>780430</v>
      </c>
      <c r="C12746" s="356"/>
      <c r="D12746" s="356">
        <v>31</v>
      </c>
      <c r="E12746" s="357" t="s">
        <v>901</v>
      </c>
      <c r="F12746" s="346" t="s">
        <v>902</v>
      </c>
      <c r="G12746" s="147">
        <v>0</v>
      </c>
      <c r="H12746" s="147">
        <v>0</v>
      </c>
    </row>
    <row r="12747" spans="1:8" ht="30">
      <c r="A12747" s="391" t="s">
        <v>903</v>
      </c>
      <c r="B12747" s="352">
        <v>780430</v>
      </c>
      <c r="C12747" s="356"/>
      <c r="D12747" s="356">
        <v>32</v>
      </c>
      <c r="E12747" s="357" t="s">
        <v>904</v>
      </c>
      <c r="F12747" s="346" t="s">
        <v>905</v>
      </c>
      <c r="G12747" s="147">
        <v>0</v>
      </c>
      <c r="H12747" s="147">
        <v>0</v>
      </c>
    </row>
    <row r="12748" spans="1:8" ht="30">
      <c r="A12748" s="391" t="s">
        <v>906</v>
      </c>
      <c r="B12748" s="352">
        <v>780430</v>
      </c>
      <c r="C12748" s="356"/>
      <c r="D12748" s="356">
        <v>33</v>
      </c>
      <c r="E12748" s="357" t="s">
        <v>907</v>
      </c>
      <c r="F12748" s="346" t="s">
        <v>908</v>
      </c>
      <c r="G12748" s="147">
        <v>0</v>
      </c>
      <c r="H12748" s="147">
        <v>0</v>
      </c>
    </row>
    <row r="12749" spans="1:8">
      <c r="A12749" s="391" t="s">
        <v>909</v>
      </c>
      <c r="B12749" s="352">
        <v>780430</v>
      </c>
      <c r="C12749" s="356"/>
      <c r="D12749" s="356">
        <v>34</v>
      </c>
      <c r="E12749" s="357" t="s">
        <v>910</v>
      </c>
      <c r="F12749" s="346" t="s">
        <v>911</v>
      </c>
      <c r="G12749" s="147">
        <v>0</v>
      </c>
      <c r="H12749" s="147">
        <v>0</v>
      </c>
    </row>
    <row r="12750" spans="1:8">
      <c r="A12750" s="391" t="s">
        <v>912</v>
      </c>
      <c r="B12750" s="352">
        <v>780430</v>
      </c>
      <c r="C12750" s="356"/>
      <c r="D12750" s="356">
        <v>35</v>
      </c>
      <c r="E12750" s="357" t="s">
        <v>913</v>
      </c>
      <c r="F12750" s="346" t="s">
        <v>914</v>
      </c>
      <c r="G12750" s="147">
        <v>0</v>
      </c>
      <c r="H12750" s="147">
        <v>0</v>
      </c>
    </row>
    <row r="12751" spans="1:8" ht="30">
      <c r="A12751" s="391" t="s">
        <v>915</v>
      </c>
      <c r="B12751" s="352">
        <v>780430</v>
      </c>
      <c r="C12751" s="356"/>
      <c r="D12751" s="356">
        <v>36</v>
      </c>
      <c r="E12751" s="357" t="s">
        <v>916</v>
      </c>
      <c r="F12751" s="346" t="s">
        <v>917</v>
      </c>
      <c r="G12751" s="147">
        <v>0</v>
      </c>
      <c r="H12751" s="147">
        <v>0</v>
      </c>
    </row>
    <row r="12752" spans="1:8" ht="28.5">
      <c r="A12752" s="391" t="s">
        <v>918</v>
      </c>
      <c r="B12752" s="352">
        <v>780430</v>
      </c>
      <c r="C12752" s="356"/>
      <c r="D12752" s="354">
        <v>37</v>
      </c>
      <c r="E12752" s="355" t="s">
        <v>919</v>
      </c>
      <c r="F12752" s="348" t="s">
        <v>920</v>
      </c>
      <c r="G12752" s="147">
        <v>0</v>
      </c>
      <c r="H12752" s="147">
        <v>0</v>
      </c>
    </row>
    <row r="12753" spans="1:8">
      <c r="A12753" s="391" t="s">
        <v>921</v>
      </c>
      <c r="B12753" s="352">
        <v>780430</v>
      </c>
      <c r="C12753" s="356"/>
      <c r="D12753" s="356">
        <v>38</v>
      </c>
      <c r="E12753" s="357" t="s">
        <v>922</v>
      </c>
      <c r="F12753" s="346" t="s">
        <v>39</v>
      </c>
      <c r="G12753" s="147">
        <v>0</v>
      </c>
      <c r="H12753" s="147">
        <v>0</v>
      </c>
    </row>
    <row r="12754" spans="1:8">
      <c r="A12754" s="391" t="s">
        <v>923</v>
      </c>
      <c r="B12754" s="352">
        <v>780430</v>
      </c>
      <c r="C12754" s="356"/>
      <c r="D12754" s="356">
        <v>39</v>
      </c>
      <c r="E12754" s="357" t="s">
        <v>924</v>
      </c>
      <c r="F12754" s="346" t="s">
        <v>40</v>
      </c>
      <c r="G12754" s="147">
        <v>0</v>
      </c>
      <c r="H12754" s="147">
        <v>0</v>
      </c>
    </row>
    <row r="12755" spans="1:8">
      <c r="A12755" s="391" t="s">
        <v>925</v>
      </c>
      <c r="B12755" s="352">
        <v>780430</v>
      </c>
      <c r="C12755" s="356"/>
      <c r="D12755" s="356">
        <v>40</v>
      </c>
      <c r="E12755" s="357" t="s">
        <v>926</v>
      </c>
      <c r="F12755" s="346" t="s">
        <v>927</v>
      </c>
      <c r="G12755" s="147">
        <v>0</v>
      </c>
      <c r="H12755" s="147">
        <v>0</v>
      </c>
    </row>
    <row r="12756" spans="1:8">
      <c r="A12756" s="391" t="s">
        <v>928</v>
      </c>
      <c r="B12756" s="352">
        <v>780430</v>
      </c>
      <c r="C12756" s="356"/>
      <c r="D12756" s="356">
        <v>41</v>
      </c>
      <c r="E12756" s="357" t="s">
        <v>929</v>
      </c>
      <c r="F12756" s="346" t="s">
        <v>930</v>
      </c>
      <c r="G12756" s="147">
        <v>0</v>
      </c>
      <c r="H12756" s="147">
        <v>0</v>
      </c>
    </row>
    <row r="12757" spans="1:8" ht="28.5">
      <c r="A12757" s="391" t="s">
        <v>931</v>
      </c>
      <c r="B12757" s="352">
        <v>780430</v>
      </c>
      <c r="C12757" s="356"/>
      <c r="D12757" s="354">
        <v>42</v>
      </c>
      <c r="E12757" s="355" t="s">
        <v>932</v>
      </c>
      <c r="F12757" s="348" t="s">
        <v>933</v>
      </c>
      <c r="G12757" s="147">
        <v>0</v>
      </c>
      <c r="H12757" s="147">
        <v>0</v>
      </c>
    </row>
    <row r="12758" spans="1:8">
      <c r="A12758" s="391" t="s">
        <v>934</v>
      </c>
      <c r="B12758" s="352">
        <v>780430</v>
      </c>
      <c r="C12758" s="356"/>
      <c r="D12758" s="356">
        <v>43</v>
      </c>
      <c r="E12758" s="357" t="s">
        <v>935</v>
      </c>
      <c r="F12758" s="346" t="s">
        <v>936</v>
      </c>
      <c r="G12758" s="147">
        <v>0</v>
      </c>
      <c r="H12758" s="147">
        <v>0</v>
      </c>
    </row>
    <row r="12759" spans="1:8">
      <c r="A12759" s="391" t="s">
        <v>937</v>
      </c>
      <c r="B12759" s="352">
        <v>780430</v>
      </c>
      <c r="C12759" s="356"/>
      <c r="D12759" s="356">
        <v>44</v>
      </c>
      <c r="E12759" s="357" t="s">
        <v>938</v>
      </c>
      <c r="F12759" s="346" t="s">
        <v>939</v>
      </c>
      <c r="G12759" s="147">
        <v>0</v>
      </c>
      <c r="H12759" s="147">
        <v>0</v>
      </c>
    </row>
    <row r="12760" spans="1:8">
      <c r="A12760" s="391" t="s">
        <v>940</v>
      </c>
      <c r="B12760" s="352">
        <v>780430</v>
      </c>
      <c r="C12760" s="356"/>
      <c r="D12760" s="356">
        <v>45</v>
      </c>
      <c r="E12760" s="357" t="s">
        <v>941</v>
      </c>
      <c r="F12760" s="346" t="s">
        <v>942</v>
      </c>
      <c r="G12760" s="147">
        <v>0</v>
      </c>
      <c r="H12760" s="147">
        <v>0</v>
      </c>
    </row>
    <row r="12761" spans="1:8" ht="28.5">
      <c r="A12761" s="391" t="s">
        <v>943</v>
      </c>
      <c r="B12761" s="352">
        <v>780430</v>
      </c>
      <c r="C12761" s="356"/>
      <c r="D12761" s="354">
        <v>46</v>
      </c>
      <c r="E12761" s="359">
        <v>5</v>
      </c>
      <c r="F12761" s="348" t="s">
        <v>944</v>
      </c>
      <c r="G12761" s="147">
        <v>0</v>
      </c>
      <c r="H12761" s="147">
        <v>0</v>
      </c>
    </row>
    <row r="12762" spans="1:8">
      <c r="A12762" s="391" t="s">
        <v>945</v>
      </c>
      <c r="B12762" s="352">
        <v>780430</v>
      </c>
      <c r="C12762" s="356"/>
      <c r="D12762" s="356">
        <v>47</v>
      </c>
      <c r="E12762" s="357" t="s">
        <v>946</v>
      </c>
      <c r="F12762" s="346" t="s">
        <v>947</v>
      </c>
      <c r="G12762" s="147">
        <v>0</v>
      </c>
      <c r="H12762" s="147">
        <v>0</v>
      </c>
    </row>
    <row r="12763" spans="1:8">
      <c r="A12763" s="391" t="s">
        <v>948</v>
      </c>
      <c r="B12763" s="352">
        <v>780430</v>
      </c>
      <c r="C12763" s="356"/>
      <c r="D12763" s="356">
        <v>48</v>
      </c>
      <c r="E12763" s="357" t="s">
        <v>949</v>
      </c>
      <c r="F12763" s="346" t="s">
        <v>950</v>
      </c>
      <c r="G12763" s="147">
        <v>0</v>
      </c>
      <c r="H12763" s="147">
        <v>0</v>
      </c>
    </row>
    <row r="12764" spans="1:8">
      <c r="A12764" s="394" t="s">
        <v>951</v>
      </c>
      <c r="B12764" s="352">
        <v>780430</v>
      </c>
      <c r="C12764" s="356"/>
      <c r="D12764" s="356">
        <v>49</v>
      </c>
      <c r="E12764" s="358" t="s">
        <v>952</v>
      </c>
      <c r="F12764" s="347" t="s">
        <v>953</v>
      </c>
      <c r="G12764" s="147">
        <v>0</v>
      </c>
      <c r="H12764" s="147">
        <v>0</v>
      </c>
    </row>
    <row r="12765" spans="1:8" ht="30">
      <c r="A12765" s="390" t="s">
        <v>38</v>
      </c>
      <c r="B12765" s="352">
        <v>780322</v>
      </c>
      <c r="C12765" s="363">
        <v>239</v>
      </c>
      <c r="D12765" s="353">
        <v>0</v>
      </c>
      <c r="E12765" s="353">
        <v>0</v>
      </c>
      <c r="F12765" s="428" t="s">
        <v>549</v>
      </c>
      <c r="G12765" s="149">
        <v>178</v>
      </c>
      <c r="H12765" s="149">
        <v>291624</v>
      </c>
    </row>
    <row r="12766" spans="1:8" ht="28.5">
      <c r="A12766" s="391" t="s">
        <v>815</v>
      </c>
      <c r="B12766" s="352">
        <v>780322</v>
      </c>
      <c r="C12766" s="356"/>
      <c r="D12766" s="354">
        <v>1</v>
      </c>
      <c r="E12766" s="355">
        <v>1</v>
      </c>
      <c r="F12766" s="348" t="s">
        <v>816</v>
      </c>
      <c r="G12766" s="147">
        <v>0</v>
      </c>
      <c r="H12766" s="147">
        <v>0</v>
      </c>
    </row>
    <row r="12767" spans="1:8">
      <c r="A12767" s="391" t="s">
        <v>817</v>
      </c>
      <c r="B12767" s="352">
        <v>780322</v>
      </c>
      <c r="C12767" s="356"/>
      <c r="D12767" s="356">
        <v>2</v>
      </c>
      <c r="E12767" s="357" t="s">
        <v>818</v>
      </c>
      <c r="F12767" s="346" t="s">
        <v>819</v>
      </c>
      <c r="G12767" s="147">
        <v>0</v>
      </c>
      <c r="H12767" s="147">
        <v>0</v>
      </c>
    </row>
    <row r="12768" spans="1:8" ht="30">
      <c r="A12768" s="391" t="s">
        <v>820</v>
      </c>
      <c r="B12768" s="352">
        <v>780322</v>
      </c>
      <c r="C12768" s="356"/>
      <c r="D12768" s="356">
        <v>3</v>
      </c>
      <c r="E12768" s="357" t="s">
        <v>821</v>
      </c>
      <c r="F12768" s="346" t="s">
        <v>822</v>
      </c>
      <c r="G12768" s="147">
        <v>0</v>
      </c>
      <c r="H12768" s="147">
        <v>0</v>
      </c>
    </row>
    <row r="12769" spans="1:8">
      <c r="A12769" s="391" t="s">
        <v>823</v>
      </c>
      <c r="B12769" s="352">
        <v>780322</v>
      </c>
      <c r="C12769" s="356"/>
      <c r="D12769" s="356">
        <v>4</v>
      </c>
      <c r="E12769" s="357" t="s">
        <v>824</v>
      </c>
      <c r="F12769" s="346" t="s">
        <v>825</v>
      </c>
      <c r="G12769" s="147">
        <v>0</v>
      </c>
      <c r="H12769" s="147">
        <v>0</v>
      </c>
    </row>
    <row r="12770" spans="1:8">
      <c r="A12770" s="391" t="s">
        <v>826</v>
      </c>
      <c r="B12770" s="352">
        <v>780322</v>
      </c>
      <c r="C12770" s="356"/>
      <c r="D12770" s="356">
        <v>5</v>
      </c>
      <c r="E12770" s="357" t="s">
        <v>827</v>
      </c>
      <c r="F12770" s="346" t="s">
        <v>828</v>
      </c>
      <c r="G12770" s="147">
        <v>0</v>
      </c>
      <c r="H12770" s="147">
        <v>0</v>
      </c>
    </row>
    <row r="12771" spans="1:8">
      <c r="A12771" s="391" t="s">
        <v>829</v>
      </c>
      <c r="B12771" s="352">
        <v>780322</v>
      </c>
      <c r="C12771" s="356"/>
      <c r="D12771" s="356">
        <v>6</v>
      </c>
      <c r="E12771" s="357" t="s">
        <v>830</v>
      </c>
      <c r="F12771" s="346" t="s">
        <v>831</v>
      </c>
      <c r="G12771" s="147">
        <v>0</v>
      </c>
      <c r="H12771" s="147">
        <v>0</v>
      </c>
    </row>
    <row r="12772" spans="1:8">
      <c r="A12772" s="392" t="s">
        <v>1491</v>
      </c>
      <c r="B12772" s="352">
        <v>780322</v>
      </c>
      <c r="C12772" s="356"/>
      <c r="D12772" s="356">
        <v>7</v>
      </c>
      <c r="E12772" s="358" t="s">
        <v>832</v>
      </c>
      <c r="F12772" s="347" t="s">
        <v>833</v>
      </c>
      <c r="G12772" s="147">
        <v>0</v>
      </c>
      <c r="H12772" s="147">
        <v>0</v>
      </c>
    </row>
    <row r="12773" spans="1:8">
      <c r="A12773" s="391" t="s">
        <v>834</v>
      </c>
      <c r="B12773" s="352">
        <v>780322</v>
      </c>
      <c r="C12773" s="356"/>
      <c r="D12773" s="356">
        <v>8</v>
      </c>
      <c r="E12773" s="357" t="s">
        <v>835</v>
      </c>
      <c r="F12773" s="346" t="s">
        <v>836</v>
      </c>
      <c r="G12773" s="147">
        <v>0</v>
      </c>
      <c r="H12773" s="147">
        <v>0</v>
      </c>
    </row>
    <row r="12774" spans="1:8" ht="28.5">
      <c r="A12774" s="391" t="s">
        <v>837</v>
      </c>
      <c r="B12774" s="352">
        <v>780322</v>
      </c>
      <c r="C12774" s="356"/>
      <c r="D12774" s="354">
        <v>9</v>
      </c>
      <c r="E12774" s="355" t="s">
        <v>838</v>
      </c>
      <c r="F12774" s="348" t="s">
        <v>839</v>
      </c>
      <c r="G12774" s="147">
        <v>0</v>
      </c>
      <c r="H12774" s="147">
        <v>0</v>
      </c>
    </row>
    <row r="12775" spans="1:8">
      <c r="A12775" s="391" t="s">
        <v>840</v>
      </c>
      <c r="B12775" s="352">
        <v>780322</v>
      </c>
      <c r="C12775" s="356"/>
      <c r="D12775" s="356">
        <v>10</v>
      </c>
      <c r="E12775" s="357" t="s">
        <v>841</v>
      </c>
      <c r="F12775" s="346" t="s">
        <v>842</v>
      </c>
      <c r="G12775" s="147">
        <v>0</v>
      </c>
      <c r="H12775" s="147">
        <v>0</v>
      </c>
    </row>
    <row r="12776" spans="1:8">
      <c r="A12776" s="391" t="s">
        <v>843</v>
      </c>
      <c r="B12776" s="352">
        <v>780322</v>
      </c>
      <c r="C12776" s="356"/>
      <c r="D12776" s="356">
        <v>11</v>
      </c>
      <c r="E12776" s="357" t="s">
        <v>844</v>
      </c>
      <c r="F12776" s="346" t="s">
        <v>845</v>
      </c>
      <c r="G12776" s="147">
        <v>0</v>
      </c>
      <c r="H12776" s="147">
        <v>0</v>
      </c>
    </row>
    <row r="12777" spans="1:8">
      <c r="A12777" s="391" t="s">
        <v>846</v>
      </c>
      <c r="B12777" s="352">
        <v>780322</v>
      </c>
      <c r="C12777" s="356"/>
      <c r="D12777" s="356">
        <v>12</v>
      </c>
      <c r="E12777" s="357" t="s">
        <v>847</v>
      </c>
      <c r="F12777" s="346" t="s">
        <v>848</v>
      </c>
      <c r="G12777" s="147">
        <v>0</v>
      </c>
      <c r="H12777" s="147">
        <v>0</v>
      </c>
    </row>
    <row r="12778" spans="1:8">
      <c r="A12778" s="391" t="s">
        <v>849</v>
      </c>
      <c r="B12778" s="352">
        <v>780322</v>
      </c>
      <c r="C12778" s="356"/>
      <c r="D12778" s="356">
        <v>13</v>
      </c>
      <c r="E12778" s="357" t="s">
        <v>850</v>
      </c>
      <c r="F12778" s="346" t="s">
        <v>851</v>
      </c>
      <c r="G12778" s="147">
        <v>0</v>
      </c>
      <c r="H12778" s="147">
        <v>0</v>
      </c>
    </row>
    <row r="12779" spans="1:8">
      <c r="A12779" s="391" t="s">
        <v>852</v>
      </c>
      <c r="B12779" s="352">
        <v>780322</v>
      </c>
      <c r="C12779" s="356"/>
      <c r="D12779" s="356">
        <v>14</v>
      </c>
      <c r="E12779" s="357" t="s">
        <v>853</v>
      </c>
      <c r="F12779" s="346" t="s">
        <v>854</v>
      </c>
      <c r="G12779" s="147">
        <v>0</v>
      </c>
      <c r="H12779" s="147">
        <v>0</v>
      </c>
    </row>
    <row r="12780" spans="1:8">
      <c r="A12780" s="392" t="s">
        <v>1492</v>
      </c>
      <c r="B12780" s="352">
        <v>780322</v>
      </c>
      <c r="C12780" s="498"/>
      <c r="D12780" s="356">
        <v>15</v>
      </c>
      <c r="E12780" s="358" t="s">
        <v>1337</v>
      </c>
      <c r="F12780" s="347" t="s">
        <v>855</v>
      </c>
      <c r="G12780" s="147">
        <v>0</v>
      </c>
      <c r="H12780" s="147">
        <v>0</v>
      </c>
    </row>
    <row r="12781" spans="1:8">
      <c r="A12781" s="391" t="s">
        <v>856</v>
      </c>
      <c r="B12781" s="352">
        <v>780322</v>
      </c>
      <c r="C12781" s="356"/>
      <c r="D12781" s="356">
        <v>16</v>
      </c>
      <c r="E12781" s="357" t="s">
        <v>857</v>
      </c>
      <c r="F12781" s="346" t="s">
        <v>858</v>
      </c>
      <c r="G12781" s="147">
        <v>0</v>
      </c>
      <c r="H12781" s="147">
        <v>0</v>
      </c>
    </row>
    <row r="12782" spans="1:8">
      <c r="A12782" s="391" t="s">
        <v>859</v>
      </c>
      <c r="B12782" s="352">
        <v>780322</v>
      </c>
      <c r="C12782" s="356"/>
      <c r="D12782" s="354">
        <v>17</v>
      </c>
      <c r="E12782" s="355" t="s">
        <v>860</v>
      </c>
      <c r="F12782" s="348" t="s">
        <v>861</v>
      </c>
      <c r="G12782" s="147">
        <v>178</v>
      </c>
      <c r="H12782" s="147">
        <v>291624</v>
      </c>
    </row>
    <row r="12783" spans="1:8" ht="28.5">
      <c r="A12783" s="393" t="s">
        <v>862</v>
      </c>
      <c r="B12783" s="352">
        <v>780322</v>
      </c>
      <c r="C12783" s="356"/>
      <c r="D12783" s="354">
        <v>18</v>
      </c>
      <c r="E12783" s="355" t="s">
        <v>863</v>
      </c>
      <c r="F12783" s="348" t="s">
        <v>864</v>
      </c>
      <c r="G12783" s="147">
        <v>178</v>
      </c>
      <c r="H12783" s="147">
        <v>291624</v>
      </c>
    </row>
    <row r="12784" spans="1:8" ht="30">
      <c r="A12784" s="391" t="s">
        <v>865</v>
      </c>
      <c r="B12784" s="352">
        <v>780322</v>
      </c>
      <c r="C12784" s="356"/>
      <c r="D12784" s="356">
        <v>19</v>
      </c>
      <c r="E12784" s="357" t="s">
        <v>866</v>
      </c>
      <c r="F12784" s="346" t="s">
        <v>867</v>
      </c>
      <c r="G12784" s="147">
        <v>0</v>
      </c>
      <c r="H12784" s="147">
        <v>0</v>
      </c>
    </row>
    <row r="12785" spans="1:8" ht="30">
      <c r="A12785" s="391" t="s">
        <v>868</v>
      </c>
      <c r="B12785" s="352">
        <v>780322</v>
      </c>
      <c r="C12785" s="356"/>
      <c r="D12785" s="356">
        <v>20</v>
      </c>
      <c r="E12785" s="357" t="s">
        <v>869</v>
      </c>
      <c r="F12785" s="346" t="s">
        <v>870</v>
      </c>
      <c r="G12785" s="147">
        <v>0</v>
      </c>
      <c r="H12785" s="147">
        <v>0</v>
      </c>
    </row>
    <row r="12786" spans="1:8">
      <c r="A12786" s="391" t="s">
        <v>871</v>
      </c>
      <c r="B12786" s="352">
        <v>780322</v>
      </c>
      <c r="C12786" s="356"/>
      <c r="D12786" s="356">
        <v>21</v>
      </c>
      <c r="E12786" s="357" t="s">
        <v>872</v>
      </c>
      <c r="F12786" s="346" t="s">
        <v>873</v>
      </c>
      <c r="G12786" s="147">
        <v>0</v>
      </c>
      <c r="H12786" s="147">
        <v>0</v>
      </c>
    </row>
    <row r="12787" spans="1:8">
      <c r="A12787" s="391" t="s">
        <v>874</v>
      </c>
      <c r="B12787" s="352">
        <v>780322</v>
      </c>
      <c r="C12787" s="356"/>
      <c r="D12787" s="356">
        <v>22</v>
      </c>
      <c r="E12787" s="357" t="s">
        <v>875</v>
      </c>
      <c r="F12787" s="346" t="s">
        <v>876</v>
      </c>
      <c r="G12787" s="147">
        <v>178</v>
      </c>
      <c r="H12787" s="147">
        <v>291624</v>
      </c>
    </row>
    <row r="12788" spans="1:8">
      <c r="A12788" s="391" t="s">
        <v>877</v>
      </c>
      <c r="B12788" s="352">
        <v>780322</v>
      </c>
      <c r="C12788" s="356"/>
      <c r="D12788" s="356">
        <v>23</v>
      </c>
      <c r="E12788" s="357" t="s">
        <v>878</v>
      </c>
      <c r="F12788" s="346" t="s">
        <v>879</v>
      </c>
      <c r="G12788" s="147">
        <v>0</v>
      </c>
      <c r="H12788" s="147">
        <v>0</v>
      </c>
    </row>
    <row r="12789" spans="1:8">
      <c r="A12789" s="391" t="s">
        <v>880</v>
      </c>
      <c r="B12789" s="352">
        <v>780322</v>
      </c>
      <c r="C12789" s="356"/>
      <c r="D12789" s="356">
        <v>24</v>
      </c>
      <c r="E12789" s="357" t="s">
        <v>881</v>
      </c>
      <c r="F12789" s="346" t="s">
        <v>882</v>
      </c>
      <c r="G12789" s="147">
        <v>178</v>
      </c>
      <c r="H12789" s="147">
        <v>291624</v>
      </c>
    </row>
    <row r="12790" spans="1:8">
      <c r="A12790" s="391" t="s">
        <v>883</v>
      </c>
      <c r="B12790" s="352">
        <v>780322</v>
      </c>
      <c r="C12790" s="356"/>
      <c r="D12790" s="354">
        <v>25</v>
      </c>
      <c r="E12790" s="355" t="s">
        <v>884</v>
      </c>
      <c r="F12790" s="348" t="s">
        <v>497</v>
      </c>
      <c r="G12790" s="147">
        <v>0</v>
      </c>
      <c r="H12790" s="147">
        <v>0</v>
      </c>
    </row>
    <row r="12791" spans="1:8" ht="28.5">
      <c r="A12791" s="391" t="s">
        <v>885</v>
      </c>
      <c r="B12791" s="352">
        <v>780322</v>
      </c>
      <c r="C12791" s="356"/>
      <c r="D12791" s="354">
        <v>26</v>
      </c>
      <c r="E12791" s="355" t="s">
        <v>886</v>
      </c>
      <c r="F12791" s="348" t="s">
        <v>887</v>
      </c>
      <c r="G12791" s="147">
        <v>0</v>
      </c>
      <c r="H12791" s="147">
        <v>0</v>
      </c>
    </row>
    <row r="12792" spans="1:8">
      <c r="A12792" s="391" t="s">
        <v>888</v>
      </c>
      <c r="B12792" s="352">
        <v>780322</v>
      </c>
      <c r="C12792" s="356"/>
      <c r="D12792" s="356">
        <v>27</v>
      </c>
      <c r="E12792" s="357" t="s">
        <v>889</v>
      </c>
      <c r="F12792" s="346" t="s">
        <v>890</v>
      </c>
      <c r="G12792" s="147">
        <v>0</v>
      </c>
      <c r="H12792" s="147">
        <v>0</v>
      </c>
    </row>
    <row r="12793" spans="1:8">
      <c r="A12793" s="391" t="s">
        <v>891</v>
      </c>
      <c r="B12793" s="352">
        <v>780322</v>
      </c>
      <c r="C12793" s="356"/>
      <c r="D12793" s="356">
        <v>28</v>
      </c>
      <c r="E12793" s="357" t="s">
        <v>892</v>
      </c>
      <c r="F12793" s="346" t="s">
        <v>893</v>
      </c>
      <c r="G12793" s="147">
        <v>0</v>
      </c>
      <c r="H12793" s="147">
        <v>0</v>
      </c>
    </row>
    <row r="12794" spans="1:8">
      <c r="A12794" s="391" t="s">
        <v>894</v>
      </c>
      <c r="B12794" s="352">
        <v>780322</v>
      </c>
      <c r="C12794" s="356"/>
      <c r="D12794" s="356">
        <v>29</v>
      </c>
      <c r="E12794" s="357" t="s">
        <v>895</v>
      </c>
      <c r="F12794" s="346" t="s">
        <v>896</v>
      </c>
      <c r="G12794" s="147">
        <v>0</v>
      </c>
      <c r="H12794" s="147">
        <v>0</v>
      </c>
    </row>
    <row r="12795" spans="1:8">
      <c r="A12795" s="391" t="s">
        <v>897</v>
      </c>
      <c r="B12795" s="352">
        <v>780322</v>
      </c>
      <c r="C12795" s="356"/>
      <c r="D12795" s="356">
        <v>30</v>
      </c>
      <c r="E12795" s="357" t="s">
        <v>898</v>
      </c>
      <c r="F12795" s="346" t="s">
        <v>899</v>
      </c>
      <c r="G12795" s="147">
        <v>0</v>
      </c>
      <c r="H12795" s="147">
        <v>0</v>
      </c>
    </row>
    <row r="12796" spans="1:8" ht="30">
      <c r="A12796" s="391" t="s">
        <v>900</v>
      </c>
      <c r="B12796" s="352">
        <v>780322</v>
      </c>
      <c r="C12796" s="356"/>
      <c r="D12796" s="356">
        <v>31</v>
      </c>
      <c r="E12796" s="357" t="s">
        <v>901</v>
      </c>
      <c r="F12796" s="346" t="s">
        <v>902</v>
      </c>
      <c r="G12796" s="147">
        <v>0</v>
      </c>
      <c r="H12796" s="147">
        <v>0</v>
      </c>
    </row>
    <row r="12797" spans="1:8" ht="30">
      <c r="A12797" s="391" t="s">
        <v>903</v>
      </c>
      <c r="B12797" s="352">
        <v>780322</v>
      </c>
      <c r="C12797" s="356"/>
      <c r="D12797" s="356">
        <v>32</v>
      </c>
      <c r="E12797" s="357" t="s">
        <v>904</v>
      </c>
      <c r="F12797" s="346" t="s">
        <v>905</v>
      </c>
      <c r="G12797" s="147">
        <v>0</v>
      </c>
      <c r="H12797" s="147">
        <v>0</v>
      </c>
    </row>
    <row r="12798" spans="1:8" ht="30">
      <c r="A12798" s="391" t="s">
        <v>906</v>
      </c>
      <c r="B12798" s="352">
        <v>780322</v>
      </c>
      <c r="C12798" s="356"/>
      <c r="D12798" s="356">
        <v>33</v>
      </c>
      <c r="E12798" s="357" t="s">
        <v>907</v>
      </c>
      <c r="F12798" s="346" t="s">
        <v>908</v>
      </c>
      <c r="G12798" s="147">
        <v>0</v>
      </c>
      <c r="H12798" s="147">
        <v>0</v>
      </c>
    </row>
    <row r="12799" spans="1:8">
      <c r="A12799" s="391" t="s">
        <v>909</v>
      </c>
      <c r="B12799" s="352">
        <v>780322</v>
      </c>
      <c r="C12799" s="356"/>
      <c r="D12799" s="356">
        <v>34</v>
      </c>
      <c r="E12799" s="357" t="s">
        <v>910</v>
      </c>
      <c r="F12799" s="346" t="s">
        <v>911</v>
      </c>
      <c r="G12799" s="147">
        <v>0</v>
      </c>
      <c r="H12799" s="147">
        <v>0</v>
      </c>
    </row>
    <row r="12800" spans="1:8">
      <c r="A12800" s="391" t="s">
        <v>912</v>
      </c>
      <c r="B12800" s="352">
        <v>780322</v>
      </c>
      <c r="C12800" s="356"/>
      <c r="D12800" s="356">
        <v>35</v>
      </c>
      <c r="E12800" s="357" t="s">
        <v>913</v>
      </c>
      <c r="F12800" s="346" t="s">
        <v>914</v>
      </c>
      <c r="G12800" s="147">
        <v>0</v>
      </c>
      <c r="H12800" s="147">
        <v>0</v>
      </c>
    </row>
    <row r="12801" spans="1:8" ht="30">
      <c r="A12801" s="391" t="s">
        <v>915</v>
      </c>
      <c r="B12801" s="352">
        <v>780322</v>
      </c>
      <c r="C12801" s="356"/>
      <c r="D12801" s="356">
        <v>36</v>
      </c>
      <c r="E12801" s="357" t="s">
        <v>916</v>
      </c>
      <c r="F12801" s="346" t="s">
        <v>917</v>
      </c>
      <c r="G12801" s="147">
        <v>0</v>
      </c>
      <c r="H12801" s="147">
        <v>0</v>
      </c>
    </row>
    <row r="12802" spans="1:8" ht="28.5">
      <c r="A12802" s="391" t="s">
        <v>918</v>
      </c>
      <c r="B12802" s="352">
        <v>780322</v>
      </c>
      <c r="C12802" s="356"/>
      <c r="D12802" s="354">
        <v>37</v>
      </c>
      <c r="E12802" s="355" t="s">
        <v>919</v>
      </c>
      <c r="F12802" s="348" t="s">
        <v>920</v>
      </c>
      <c r="G12802" s="147">
        <v>0</v>
      </c>
      <c r="H12802" s="147">
        <v>0</v>
      </c>
    </row>
    <row r="12803" spans="1:8">
      <c r="A12803" s="391" t="s">
        <v>921</v>
      </c>
      <c r="B12803" s="352">
        <v>780322</v>
      </c>
      <c r="C12803" s="356"/>
      <c r="D12803" s="356">
        <v>38</v>
      </c>
      <c r="E12803" s="357" t="s">
        <v>922</v>
      </c>
      <c r="F12803" s="346" t="s">
        <v>39</v>
      </c>
      <c r="G12803" s="147">
        <v>0</v>
      </c>
      <c r="H12803" s="147">
        <v>0</v>
      </c>
    </row>
    <row r="12804" spans="1:8">
      <c r="A12804" s="391" t="s">
        <v>923</v>
      </c>
      <c r="B12804" s="352">
        <v>780322</v>
      </c>
      <c r="C12804" s="356"/>
      <c r="D12804" s="356">
        <v>39</v>
      </c>
      <c r="E12804" s="357" t="s">
        <v>924</v>
      </c>
      <c r="F12804" s="346" t="s">
        <v>40</v>
      </c>
      <c r="G12804" s="147">
        <v>0</v>
      </c>
      <c r="H12804" s="147">
        <v>0</v>
      </c>
    </row>
    <row r="12805" spans="1:8">
      <c r="A12805" s="391" t="s">
        <v>925</v>
      </c>
      <c r="B12805" s="352">
        <v>780322</v>
      </c>
      <c r="C12805" s="356"/>
      <c r="D12805" s="356">
        <v>40</v>
      </c>
      <c r="E12805" s="357" t="s">
        <v>926</v>
      </c>
      <c r="F12805" s="346" t="s">
        <v>927</v>
      </c>
      <c r="G12805" s="147">
        <v>0</v>
      </c>
      <c r="H12805" s="147">
        <v>0</v>
      </c>
    </row>
    <row r="12806" spans="1:8">
      <c r="A12806" s="391" t="s">
        <v>928</v>
      </c>
      <c r="B12806" s="352">
        <v>780322</v>
      </c>
      <c r="C12806" s="356"/>
      <c r="D12806" s="356">
        <v>41</v>
      </c>
      <c r="E12806" s="357" t="s">
        <v>929</v>
      </c>
      <c r="F12806" s="346" t="s">
        <v>930</v>
      </c>
      <c r="G12806" s="147">
        <v>0</v>
      </c>
      <c r="H12806" s="147">
        <v>0</v>
      </c>
    </row>
    <row r="12807" spans="1:8" ht="28.5">
      <c r="A12807" s="391" t="s">
        <v>931</v>
      </c>
      <c r="B12807" s="352">
        <v>780322</v>
      </c>
      <c r="C12807" s="356"/>
      <c r="D12807" s="354">
        <v>42</v>
      </c>
      <c r="E12807" s="355" t="s">
        <v>932</v>
      </c>
      <c r="F12807" s="348" t="s">
        <v>933</v>
      </c>
      <c r="G12807" s="147">
        <v>0</v>
      </c>
      <c r="H12807" s="147">
        <v>0</v>
      </c>
    </row>
    <row r="12808" spans="1:8">
      <c r="A12808" s="391" t="s">
        <v>934</v>
      </c>
      <c r="B12808" s="352">
        <v>780322</v>
      </c>
      <c r="C12808" s="356"/>
      <c r="D12808" s="356">
        <v>43</v>
      </c>
      <c r="E12808" s="357" t="s">
        <v>935</v>
      </c>
      <c r="F12808" s="346" t="s">
        <v>936</v>
      </c>
      <c r="G12808" s="147">
        <v>0</v>
      </c>
      <c r="H12808" s="147">
        <v>0</v>
      </c>
    </row>
    <row r="12809" spans="1:8">
      <c r="A12809" s="391" t="s">
        <v>937</v>
      </c>
      <c r="B12809" s="352">
        <v>780322</v>
      </c>
      <c r="C12809" s="356"/>
      <c r="D12809" s="356">
        <v>44</v>
      </c>
      <c r="E12809" s="357" t="s">
        <v>938</v>
      </c>
      <c r="F12809" s="346" t="s">
        <v>939</v>
      </c>
      <c r="G12809" s="147">
        <v>0</v>
      </c>
      <c r="H12809" s="147">
        <v>0</v>
      </c>
    </row>
    <row r="12810" spans="1:8">
      <c r="A12810" s="391" t="s">
        <v>940</v>
      </c>
      <c r="B12810" s="352">
        <v>780322</v>
      </c>
      <c r="C12810" s="356"/>
      <c r="D12810" s="356">
        <v>45</v>
      </c>
      <c r="E12810" s="357" t="s">
        <v>941</v>
      </c>
      <c r="F12810" s="346" t="s">
        <v>942</v>
      </c>
      <c r="G12810" s="147">
        <v>0</v>
      </c>
      <c r="H12810" s="147">
        <v>0</v>
      </c>
    </row>
    <row r="12811" spans="1:8" ht="28.5">
      <c r="A12811" s="391" t="s">
        <v>943</v>
      </c>
      <c r="B12811" s="352">
        <v>780322</v>
      </c>
      <c r="C12811" s="356"/>
      <c r="D12811" s="354">
        <v>46</v>
      </c>
      <c r="E12811" s="359">
        <v>5</v>
      </c>
      <c r="F12811" s="348" t="s">
        <v>944</v>
      </c>
      <c r="G12811" s="147">
        <v>0</v>
      </c>
      <c r="H12811" s="147">
        <v>0</v>
      </c>
    </row>
    <row r="12812" spans="1:8">
      <c r="A12812" s="391" t="s">
        <v>945</v>
      </c>
      <c r="B12812" s="352">
        <v>780322</v>
      </c>
      <c r="C12812" s="356"/>
      <c r="D12812" s="356">
        <v>47</v>
      </c>
      <c r="E12812" s="357" t="s">
        <v>946</v>
      </c>
      <c r="F12812" s="346" t="s">
        <v>947</v>
      </c>
      <c r="G12812" s="147">
        <v>0</v>
      </c>
      <c r="H12812" s="147">
        <v>0</v>
      </c>
    </row>
    <row r="12813" spans="1:8">
      <c r="A12813" s="391" t="s">
        <v>948</v>
      </c>
      <c r="B12813" s="352">
        <v>780322</v>
      </c>
      <c r="C12813" s="356"/>
      <c r="D12813" s="356">
        <v>48</v>
      </c>
      <c r="E12813" s="357" t="s">
        <v>949</v>
      </c>
      <c r="F12813" s="346" t="s">
        <v>950</v>
      </c>
      <c r="G12813" s="147">
        <v>0</v>
      </c>
      <c r="H12813" s="147">
        <v>0</v>
      </c>
    </row>
    <row r="12814" spans="1:8">
      <c r="A12814" s="394" t="s">
        <v>951</v>
      </c>
      <c r="B12814" s="352">
        <v>780322</v>
      </c>
      <c r="C12814" s="356"/>
      <c r="D12814" s="356">
        <v>49</v>
      </c>
      <c r="E12814" s="358" t="s">
        <v>952</v>
      </c>
      <c r="F12814" s="347" t="s">
        <v>953</v>
      </c>
      <c r="G12814" s="147">
        <v>0</v>
      </c>
      <c r="H12814" s="147">
        <v>0</v>
      </c>
    </row>
    <row r="12815" spans="1:8" ht="30">
      <c r="A12815" s="390" t="s">
        <v>38</v>
      </c>
      <c r="B12815" s="352">
        <v>780439</v>
      </c>
      <c r="C12815" s="363">
        <v>240</v>
      </c>
      <c r="D12815" s="353">
        <v>0</v>
      </c>
      <c r="E12815" s="353">
        <v>0</v>
      </c>
      <c r="F12815" s="428" t="s">
        <v>1105</v>
      </c>
      <c r="G12815" s="149">
        <v>1802</v>
      </c>
      <c r="H12815" s="149">
        <v>6349101</v>
      </c>
    </row>
    <row r="12816" spans="1:8" ht="28.5">
      <c r="A12816" s="391" t="s">
        <v>815</v>
      </c>
      <c r="B12816" s="352">
        <v>780439</v>
      </c>
      <c r="C12816" s="356"/>
      <c r="D12816" s="354">
        <v>1</v>
      </c>
      <c r="E12816" s="355">
        <v>1</v>
      </c>
      <c r="F12816" s="348" t="s">
        <v>816</v>
      </c>
      <c r="G12816" s="147">
        <v>0</v>
      </c>
      <c r="H12816" s="147">
        <v>0</v>
      </c>
    </row>
    <row r="12817" spans="1:8">
      <c r="A12817" s="391" t="s">
        <v>817</v>
      </c>
      <c r="B12817" s="352">
        <v>780439</v>
      </c>
      <c r="C12817" s="356"/>
      <c r="D12817" s="356">
        <v>2</v>
      </c>
      <c r="E12817" s="357" t="s">
        <v>818</v>
      </c>
      <c r="F12817" s="346" t="s">
        <v>819</v>
      </c>
      <c r="G12817" s="147">
        <v>0</v>
      </c>
      <c r="H12817" s="147">
        <v>0</v>
      </c>
    </row>
    <row r="12818" spans="1:8" ht="30">
      <c r="A12818" s="391" t="s">
        <v>820</v>
      </c>
      <c r="B12818" s="352">
        <v>780439</v>
      </c>
      <c r="C12818" s="356"/>
      <c r="D12818" s="356">
        <v>3</v>
      </c>
      <c r="E12818" s="357" t="s">
        <v>821</v>
      </c>
      <c r="F12818" s="346" t="s">
        <v>822</v>
      </c>
      <c r="G12818" s="147">
        <v>0</v>
      </c>
      <c r="H12818" s="147">
        <v>0</v>
      </c>
    </row>
    <row r="12819" spans="1:8">
      <c r="A12819" s="391" t="s">
        <v>823</v>
      </c>
      <c r="B12819" s="352">
        <v>780439</v>
      </c>
      <c r="C12819" s="356"/>
      <c r="D12819" s="356">
        <v>4</v>
      </c>
      <c r="E12819" s="357" t="s">
        <v>824</v>
      </c>
      <c r="F12819" s="346" t="s">
        <v>825</v>
      </c>
      <c r="G12819" s="147">
        <v>0</v>
      </c>
      <c r="H12819" s="147">
        <v>0</v>
      </c>
    </row>
    <row r="12820" spans="1:8">
      <c r="A12820" s="391" t="s">
        <v>826</v>
      </c>
      <c r="B12820" s="352">
        <v>780439</v>
      </c>
      <c r="C12820" s="356"/>
      <c r="D12820" s="356">
        <v>5</v>
      </c>
      <c r="E12820" s="357" t="s">
        <v>827</v>
      </c>
      <c r="F12820" s="346" t="s">
        <v>828</v>
      </c>
      <c r="G12820" s="147">
        <v>0</v>
      </c>
      <c r="H12820" s="147">
        <v>0</v>
      </c>
    </row>
    <row r="12821" spans="1:8">
      <c r="A12821" s="391" t="s">
        <v>829</v>
      </c>
      <c r="B12821" s="352">
        <v>780439</v>
      </c>
      <c r="C12821" s="356"/>
      <c r="D12821" s="356">
        <v>6</v>
      </c>
      <c r="E12821" s="357" t="s">
        <v>830</v>
      </c>
      <c r="F12821" s="346" t="s">
        <v>831</v>
      </c>
      <c r="G12821" s="147">
        <v>0</v>
      </c>
      <c r="H12821" s="147">
        <v>0</v>
      </c>
    </row>
    <row r="12822" spans="1:8">
      <c r="A12822" s="392" t="s">
        <v>1491</v>
      </c>
      <c r="B12822" s="352">
        <v>780439</v>
      </c>
      <c r="C12822" s="356"/>
      <c r="D12822" s="356">
        <v>7</v>
      </c>
      <c r="E12822" s="358" t="s">
        <v>832</v>
      </c>
      <c r="F12822" s="347" t="s">
        <v>833</v>
      </c>
      <c r="G12822" s="147">
        <v>0</v>
      </c>
      <c r="H12822" s="147">
        <v>0</v>
      </c>
    </row>
    <row r="12823" spans="1:8">
      <c r="A12823" s="391" t="s">
        <v>834</v>
      </c>
      <c r="B12823" s="352">
        <v>780439</v>
      </c>
      <c r="C12823" s="356"/>
      <c r="D12823" s="356">
        <v>8</v>
      </c>
      <c r="E12823" s="357" t="s">
        <v>835</v>
      </c>
      <c r="F12823" s="346" t="s">
        <v>836</v>
      </c>
      <c r="G12823" s="147">
        <v>0</v>
      </c>
      <c r="H12823" s="147">
        <v>0</v>
      </c>
    </row>
    <row r="12824" spans="1:8" ht="28.5">
      <c r="A12824" s="391" t="s">
        <v>837</v>
      </c>
      <c r="B12824" s="352">
        <v>780439</v>
      </c>
      <c r="C12824" s="356"/>
      <c r="D12824" s="354">
        <v>9</v>
      </c>
      <c r="E12824" s="355" t="s">
        <v>838</v>
      </c>
      <c r="F12824" s="348" t="s">
        <v>839</v>
      </c>
      <c r="G12824" s="147">
        <v>0</v>
      </c>
      <c r="H12824" s="147">
        <v>0</v>
      </c>
    </row>
    <row r="12825" spans="1:8">
      <c r="A12825" s="391" t="s">
        <v>840</v>
      </c>
      <c r="B12825" s="352">
        <v>780439</v>
      </c>
      <c r="C12825" s="356"/>
      <c r="D12825" s="356">
        <v>10</v>
      </c>
      <c r="E12825" s="357" t="s">
        <v>841</v>
      </c>
      <c r="F12825" s="346" t="s">
        <v>842</v>
      </c>
      <c r="G12825" s="147">
        <v>0</v>
      </c>
      <c r="H12825" s="147">
        <v>0</v>
      </c>
    </row>
    <row r="12826" spans="1:8">
      <c r="A12826" s="391" t="s">
        <v>843</v>
      </c>
      <c r="B12826" s="352">
        <v>780439</v>
      </c>
      <c r="C12826" s="356"/>
      <c r="D12826" s="356">
        <v>11</v>
      </c>
      <c r="E12826" s="357" t="s">
        <v>844</v>
      </c>
      <c r="F12826" s="346" t="s">
        <v>845</v>
      </c>
      <c r="G12826" s="147">
        <v>0</v>
      </c>
      <c r="H12826" s="147">
        <v>0</v>
      </c>
    </row>
    <row r="12827" spans="1:8">
      <c r="A12827" s="391" t="s">
        <v>846</v>
      </c>
      <c r="B12827" s="352">
        <v>780439</v>
      </c>
      <c r="C12827" s="356"/>
      <c r="D12827" s="356">
        <v>12</v>
      </c>
      <c r="E12827" s="357" t="s">
        <v>847</v>
      </c>
      <c r="F12827" s="346" t="s">
        <v>848</v>
      </c>
      <c r="G12827" s="147">
        <v>0</v>
      </c>
      <c r="H12827" s="147">
        <v>0</v>
      </c>
    </row>
    <row r="12828" spans="1:8">
      <c r="A12828" s="391" t="s">
        <v>849</v>
      </c>
      <c r="B12828" s="352">
        <v>780439</v>
      </c>
      <c r="C12828" s="356"/>
      <c r="D12828" s="356">
        <v>13</v>
      </c>
      <c r="E12828" s="357" t="s">
        <v>850</v>
      </c>
      <c r="F12828" s="346" t="s">
        <v>851</v>
      </c>
      <c r="G12828" s="147">
        <v>0</v>
      </c>
      <c r="H12828" s="147">
        <v>0</v>
      </c>
    </row>
    <row r="12829" spans="1:8">
      <c r="A12829" s="391" t="s">
        <v>852</v>
      </c>
      <c r="B12829" s="352">
        <v>780439</v>
      </c>
      <c r="C12829" s="356"/>
      <c r="D12829" s="356">
        <v>14</v>
      </c>
      <c r="E12829" s="357" t="s">
        <v>853</v>
      </c>
      <c r="F12829" s="346" t="s">
        <v>854</v>
      </c>
      <c r="G12829" s="147">
        <v>0</v>
      </c>
      <c r="H12829" s="147">
        <v>0</v>
      </c>
    </row>
    <row r="12830" spans="1:8">
      <c r="A12830" s="392" t="s">
        <v>1492</v>
      </c>
      <c r="B12830" s="352">
        <v>780439</v>
      </c>
      <c r="C12830" s="498"/>
      <c r="D12830" s="356">
        <v>15</v>
      </c>
      <c r="E12830" s="358" t="s">
        <v>1337</v>
      </c>
      <c r="F12830" s="347" t="s">
        <v>855</v>
      </c>
      <c r="G12830" s="147">
        <v>0</v>
      </c>
      <c r="H12830" s="147">
        <v>0</v>
      </c>
    </row>
    <row r="12831" spans="1:8">
      <c r="A12831" s="391" t="s">
        <v>856</v>
      </c>
      <c r="B12831" s="352">
        <v>780439</v>
      </c>
      <c r="C12831" s="356"/>
      <c r="D12831" s="356">
        <v>16</v>
      </c>
      <c r="E12831" s="357" t="s">
        <v>857</v>
      </c>
      <c r="F12831" s="346" t="s">
        <v>858</v>
      </c>
      <c r="G12831" s="147">
        <v>0</v>
      </c>
      <c r="H12831" s="147">
        <v>0</v>
      </c>
    </row>
    <row r="12832" spans="1:8">
      <c r="A12832" s="391" t="s">
        <v>859</v>
      </c>
      <c r="B12832" s="352">
        <v>780439</v>
      </c>
      <c r="C12832" s="356"/>
      <c r="D12832" s="354">
        <v>17</v>
      </c>
      <c r="E12832" s="355" t="s">
        <v>860</v>
      </c>
      <c r="F12832" s="348" t="s">
        <v>861</v>
      </c>
      <c r="G12832" s="147">
        <v>1802</v>
      </c>
      <c r="H12832" s="147">
        <v>6349101</v>
      </c>
    </row>
    <row r="12833" spans="1:8" ht="28.5">
      <c r="A12833" s="393" t="s">
        <v>862</v>
      </c>
      <c r="B12833" s="352">
        <v>780439</v>
      </c>
      <c r="C12833" s="356"/>
      <c r="D12833" s="354">
        <v>18</v>
      </c>
      <c r="E12833" s="355" t="s">
        <v>863</v>
      </c>
      <c r="F12833" s="348" t="s">
        <v>864</v>
      </c>
      <c r="G12833" s="147">
        <v>0</v>
      </c>
      <c r="H12833" s="147">
        <v>0</v>
      </c>
    </row>
    <row r="12834" spans="1:8" ht="30">
      <c r="A12834" s="391" t="s">
        <v>865</v>
      </c>
      <c r="B12834" s="352">
        <v>780439</v>
      </c>
      <c r="C12834" s="356"/>
      <c r="D12834" s="356">
        <v>19</v>
      </c>
      <c r="E12834" s="357" t="s">
        <v>866</v>
      </c>
      <c r="F12834" s="346" t="s">
        <v>867</v>
      </c>
      <c r="G12834" s="147">
        <v>0</v>
      </c>
      <c r="H12834" s="147">
        <v>0</v>
      </c>
    </row>
    <row r="12835" spans="1:8" ht="30">
      <c r="A12835" s="391" t="s">
        <v>868</v>
      </c>
      <c r="B12835" s="352">
        <v>780439</v>
      </c>
      <c r="C12835" s="356"/>
      <c r="D12835" s="356">
        <v>20</v>
      </c>
      <c r="E12835" s="357" t="s">
        <v>869</v>
      </c>
      <c r="F12835" s="346" t="s">
        <v>870</v>
      </c>
      <c r="G12835" s="147">
        <v>0</v>
      </c>
      <c r="H12835" s="147">
        <v>0</v>
      </c>
    </row>
    <row r="12836" spans="1:8">
      <c r="A12836" s="391" t="s">
        <v>871</v>
      </c>
      <c r="B12836" s="352">
        <v>780439</v>
      </c>
      <c r="C12836" s="356"/>
      <c r="D12836" s="356">
        <v>21</v>
      </c>
      <c r="E12836" s="357" t="s">
        <v>872</v>
      </c>
      <c r="F12836" s="346" t="s">
        <v>873</v>
      </c>
      <c r="G12836" s="147">
        <v>0</v>
      </c>
      <c r="H12836" s="147">
        <v>0</v>
      </c>
    </row>
    <row r="12837" spans="1:8">
      <c r="A12837" s="391" t="s">
        <v>874</v>
      </c>
      <c r="B12837" s="352">
        <v>780439</v>
      </c>
      <c r="C12837" s="356"/>
      <c r="D12837" s="356">
        <v>22</v>
      </c>
      <c r="E12837" s="357" t="s">
        <v>875</v>
      </c>
      <c r="F12837" s="346" t="s">
        <v>876</v>
      </c>
      <c r="G12837" s="147">
        <v>0</v>
      </c>
      <c r="H12837" s="147">
        <v>0</v>
      </c>
    </row>
    <row r="12838" spans="1:8">
      <c r="A12838" s="391" t="s">
        <v>877</v>
      </c>
      <c r="B12838" s="352">
        <v>780439</v>
      </c>
      <c r="C12838" s="356"/>
      <c r="D12838" s="356">
        <v>23</v>
      </c>
      <c r="E12838" s="357" t="s">
        <v>878</v>
      </c>
      <c r="F12838" s="346" t="s">
        <v>879</v>
      </c>
      <c r="G12838" s="147">
        <v>0</v>
      </c>
      <c r="H12838" s="147">
        <v>0</v>
      </c>
    </row>
    <row r="12839" spans="1:8">
      <c r="A12839" s="391" t="s">
        <v>880</v>
      </c>
      <c r="B12839" s="352">
        <v>780439</v>
      </c>
      <c r="C12839" s="356"/>
      <c r="D12839" s="356">
        <v>24</v>
      </c>
      <c r="E12839" s="357" t="s">
        <v>881</v>
      </c>
      <c r="F12839" s="346" t="s">
        <v>882</v>
      </c>
      <c r="G12839" s="147">
        <v>0</v>
      </c>
      <c r="H12839" s="147">
        <v>0</v>
      </c>
    </row>
    <row r="12840" spans="1:8">
      <c r="A12840" s="391" t="s">
        <v>883</v>
      </c>
      <c r="B12840" s="352">
        <v>780439</v>
      </c>
      <c r="C12840" s="356"/>
      <c r="D12840" s="354">
        <v>25</v>
      </c>
      <c r="E12840" s="355" t="s">
        <v>884</v>
      </c>
      <c r="F12840" s="348" t="s">
        <v>497</v>
      </c>
      <c r="G12840" s="147">
        <v>0</v>
      </c>
      <c r="H12840" s="147">
        <v>0</v>
      </c>
    </row>
    <row r="12841" spans="1:8" ht="28.5">
      <c r="A12841" s="391" t="s">
        <v>885</v>
      </c>
      <c r="B12841" s="352">
        <v>780439</v>
      </c>
      <c r="C12841" s="356"/>
      <c r="D12841" s="354">
        <v>26</v>
      </c>
      <c r="E12841" s="355" t="s">
        <v>886</v>
      </c>
      <c r="F12841" s="348" t="s">
        <v>887</v>
      </c>
      <c r="G12841" s="147">
        <v>1802</v>
      </c>
      <c r="H12841" s="147">
        <v>6349101</v>
      </c>
    </row>
    <row r="12842" spans="1:8">
      <c r="A12842" s="391" t="s">
        <v>888</v>
      </c>
      <c r="B12842" s="352">
        <v>780439</v>
      </c>
      <c r="C12842" s="356"/>
      <c r="D12842" s="356">
        <v>27</v>
      </c>
      <c r="E12842" s="357" t="s">
        <v>889</v>
      </c>
      <c r="F12842" s="346" t="s">
        <v>890</v>
      </c>
      <c r="G12842" s="147">
        <v>0</v>
      </c>
      <c r="H12842" s="147">
        <v>0</v>
      </c>
    </row>
    <row r="12843" spans="1:8">
      <c r="A12843" s="391" t="s">
        <v>891</v>
      </c>
      <c r="B12843" s="352">
        <v>780439</v>
      </c>
      <c r="C12843" s="356"/>
      <c r="D12843" s="356">
        <v>28</v>
      </c>
      <c r="E12843" s="357" t="s">
        <v>892</v>
      </c>
      <c r="F12843" s="346" t="s">
        <v>893</v>
      </c>
      <c r="G12843" s="147">
        <v>0</v>
      </c>
      <c r="H12843" s="147">
        <v>0</v>
      </c>
    </row>
    <row r="12844" spans="1:8">
      <c r="A12844" s="391" t="s">
        <v>894</v>
      </c>
      <c r="B12844" s="352">
        <v>780439</v>
      </c>
      <c r="C12844" s="356"/>
      <c r="D12844" s="356">
        <v>29</v>
      </c>
      <c r="E12844" s="357" t="s">
        <v>895</v>
      </c>
      <c r="F12844" s="346" t="s">
        <v>896</v>
      </c>
      <c r="G12844" s="147">
        <v>0</v>
      </c>
      <c r="H12844" s="147">
        <v>0</v>
      </c>
    </row>
    <row r="12845" spans="1:8">
      <c r="A12845" s="391" t="s">
        <v>897</v>
      </c>
      <c r="B12845" s="352">
        <v>780439</v>
      </c>
      <c r="C12845" s="356"/>
      <c r="D12845" s="356">
        <v>30</v>
      </c>
      <c r="E12845" s="357" t="s">
        <v>898</v>
      </c>
      <c r="F12845" s="346" t="s">
        <v>899</v>
      </c>
      <c r="G12845" s="147">
        <v>1802</v>
      </c>
      <c r="H12845" s="147">
        <v>6349101</v>
      </c>
    </row>
    <row r="12846" spans="1:8" ht="30">
      <c r="A12846" s="391" t="s">
        <v>900</v>
      </c>
      <c r="B12846" s="352">
        <v>780439</v>
      </c>
      <c r="C12846" s="356"/>
      <c r="D12846" s="356">
        <v>31</v>
      </c>
      <c r="E12846" s="357" t="s">
        <v>901</v>
      </c>
      <c r="F12846" s="346" t="s">
        <v>902</v>
      </c>
      <c r="G12846" s="147">
        <v>0</v>
      </c>
      <c r="H12846" s="147">
        <v>0</v>
      </c>
    </row>
    <row r="12847" spans="1:8" ht="30">
      <c r="A12847" s="391" t="s">
        <v>903</v>
      </c>
      <c r="B12847" s="352">
        <v>780439</v>
      </c>
      <c r="C12847" s="356"/>
      <c r="D12847" s="356">
        <v>32</v>
      </c>
      <c r="E12847" s="357" t="s">
        <v>904</v>
      </c>
      <c r="F12847" s="346" t="s">
        <v>905</v>
      </c>
      <c r="G12847" s="147">
        <v>0</v>
      </c>
      <c r="H12847" s="147">
        <v>0</v>
      </c>
    </row>
    <row r="12848" spans="1:8" ht="30">
      <c r="A12848" s="391" t="s">
        <v>906</v>
      </c>
      <c r="B12848" s="352">
        <v>780439</v>
      </c>
      <c r="C12848" s="356"/>
      <c r="D12848" s="356">
        <v>33</v>
      </c>
      <c r="E12848" s="357" t="s">
        <v>907</v>
      </c>
      <c r="F12848" s="346" t="s">
        <v>908</v>
      </c>
      <c r="G12848" s="147">
        <v>0</v>
      </c>
      <c r="H12848" s="147">
        <v>0</v>
      </c>
    </row>
    <row r="12849" spans="1:8">
      <c r="A12849" s="391" t="s">
        <v>909</v>
      </c>
      <c r="B12849" s="352">
        <v>780439</v>
      </c>
      <c r="C12849" s="356"/>
      <c r="D12849" s="356">
        <v>34</v>
      </c>
      <c r="E12849" s="357" t="s">
        <v>910</v>
      </c>
      <c r="F12849" s="346" t="s">
        <v>911</v>
      </c>
      <c r="G12849" s="147">
        <v>0</v>
      </c>
      <c r="H12849" s="147">
        <v>0</v>
      </c>
    </row>
    <row r="12850" spans="1:8">
      <c r="A12850" s="391" t="s">
        <v>912</v>
      </c>
      <c r="B12850" s="352">
        <v>780439</v>
      </c>
      <c r="C12850" s="356"/>
      <c r="D12850" s="356">
        <v>35</v>
      </c>
      <c r="E12850" s="357" t="s">
        <v>913</v>
      </c>
      <c r="F12850" s="346" t="s">
        <v>914</v>
      </c>
      <c r="G12850" s="147">
        <v>0</v>
      </c>
      <c r="H12850" s="147">
        <v>0</v>
      </c>
    </row>
    <row r="12851" spans="1:8" ht="30">
      <c r="A12851" s="391" t="s">
        <v>915</v>
      </c>
      <c r="B12851" s="352">
        <v>780439</v>
      </c>
      <c r="C12851" s="356"/>
      <c r="D12851" s="356">
        <v>36</v>
      </c>
      <c r="E12851" s="357" t="s">
        <v>916</v>
      </c>
      <c r="F12851" s="346" t="s">
        <v>917</v>
      </c>
      <c r="G12851" s="147">
        <v>0</v>
      </c>
      <c r="H12851" s="147">
        <v>0</v>
      </c>
    </row>
    <row r="12852" spans="1:8" ht="28.5">
      <c r="A12852" s="391" t="s">
        <v>918</v>
      </c>
      <c r="B12852" s="352">
        <v>780439</v>
      </c>
      <c r="C12852" s="356"/>
      <c r="D12852" s="354">
        <v>37</v>
      </c>
      <c r="E12852" s="355" t="s">
        <v>919</v>
      </c>
      <c r="F12852" s="348" t="s">
        <v>920</v>
      </c>
      <c r="G12852" s="147">
        <v>0</v>
      </c>
      <c r="H12852" s="147">
        <v>0</v>
      </c>
    </row>
    <row r="12853" spans="1:8">
      <c r="A12853" s="391" t="s">
        <v>921</v>
      </c>
      <c r="B12853" s="352">
        <v>780439</v>
      </c>
      <c r="C12853" s="356"/>
      <c r="D12853" s="356">
        <v>38</v>
      </c>
      <c r="E12853" s="357" t="s">
        <v>922</v>
      </c>
      <c r="F12853" s="346" t="s">
        <v>39</v>
      </c>
      <c r="G12853" s="147">
        <v>0</v>
      </c>
      <c r="H12853" s="147">
        <v>0</v>
      </c>
    </row>
    <row r="12854" spans="1:8">
      <c r="A12854" s="391" t="s">
        <v>923</v>
      </c>
      <c r="B12854" s="352">
        <v>780439</v>
      </c>
      <c r="C12854" s="356"/>
      <c r="D12854" s="356">
        <v>39</v>
      </c>
      <c r="E12854" s="357" t="s">
        <v>924</v>
      </c>
      <c r="F12854" s="346" t="s">
        <v>40</v>
      </c>
      <c r="G12854" s="147">
        <v>0</v>
      </c>
      <c r="H12854" s="147">
        <v>0</v>
      </c>
    </row>
    <row r="12855" spans="1:8">
      <c r="A12855" s="391" t="s">
        <v>925</v>
      </c>
      <c r="B12855" s="352">
        <v>780439</v>
      </c>
      <c r="C12855" s="356"/>
      <c r="D12855" s="356">
        <v>40</v>
      </c>
      <c r="E12855" s="357" t="s">
        <v>926</v>
      </c>
      <c r="F12855" s="346" t="s">
        <v>927</v>
      </c>
      <c r="G12855" s="147">
        <v>0</v>
      </c>
      <c r="H12855" s="147">
        <v>0</v>
      </c>
    </row>
    <row r="12856" spans="1:8">
      <c r="A12856" s="391" t="s">
        <v>928</v>
      </c>
      <c r="B12856" s="352">
        <v>780439</v>
      </c>
      <c r="C12856" s="356"/>
      <c r="D12856" s="356">
        <v>41</v>
      </c>
      <c r="E12856" s="357" t="s">
        <v>929</v>
      </c>
      <c r="F12856" s="346" t="s">
        <v>930</v>
      </c>
      <c r="G12856" s="147">
        <v>0</v>
      </c>
      <c r="H12856" s="147">
        <v>0</v>
      </c>
    </row>
    <row r="12857" spans="1:8" ht="28.5">
      <c r="A12857" s="391" t="s">
        <v>931</v>
      </c>
      <c r="B12857" s="352">
        <v>780439</v>
      </c>
      <c r="C12857" s="356"/>
      <c r="D12857" s="354">
        <v>42</v>
      </c>
      <c r="E12857" s="355" t="s">
        <v>932</v>
      </c>
      <c r="F12857" s="348" t="s">
        <v>933</v>
      </c>
      <c r="G12857" s="147">
        <v>0</v>
      </c>
      <c r="H12857" s="147">
        <v>0</v>
      </c>
    </row>
    <row r="12858" spans="1:8">
      <c r="A12858" s="391" t="s">
        <v>934</v>
      </c>
      <c r="B12858" s="352">
        <v>780439</v>
      </c>
      <c r="C12858" s="356"/>
      <c r="D12858" s="356">
        <v>43</v>
      </c>
      <c r="E12858" s="357" t="s">
        <v>935</v>
      </c>
      <c r="F12858" s="346" t="s">
        <v>936</v>
      </c>
      <c r="G12858" s="147">
        <v>0</v>
      </c>
      <c r="H12858" s="147">
        <v>0</v>
      </c>
    </row>
    <row r="12859" spans="1:8">
      <c r="A12859" s="391" t="s">
        <v>937</v>
      </c>
      <c r="B12859" s="352">
        <v>780439</v>
      </c>
      <c r="C12859" s="356"/>
      <c r="D12859" s="356">
        <v>44</v>
      </c>
      <c r="E12859" s="357" t="s">
        <v>938</v>
      </c>
      <c r="F12859" s="346" t="s">
        <v>939</v>
      </c>
      <c r="G12859" s="147">
        <v>0</v>
      </c>
      <c r="H12859" s="147">
        <v>0</v>
      </c>
    </row>
    <row r="12860" spans="1:8">
      <c r="A12860" s="391" t="s">
        <v>940</v>
      </c>
      <c r="B12860" s="352">
        <v>780439</v>
      </c>
      <c r="C12860" s="356"/>
      <c r="D12860" s="356">
        <v>45</v>
      </c>
      <c r="E12860" s="357" t="s">
        <v>941</v>
      </c>
      <c r="F12860" s="346" t="s">
        <v>942</v>
      </c>
      <c r="G12860" s="147">
        <v>0</v>
      </c>
      <c r="H12860" s="147">
        <v>0</v>
      </c>
    </row>
    <row r="12861" spans="1:8" ht="28.5">
      <c r="A12861" s="391" t="s">
        <v>943</v>
      </c>
      <c r="B12861" s="352">
        <v>780439</v>
      </c>
      <c r="C12861" s="356"/>
      <c r="D12861" s="354">
        <v>46</v>
      </c>
      <c r="E12861" s="359">
        <v>5</v>
      </c>
      <c r="F12861" s="348" t="s">
        <v>944</v>
      </c>
      <c r="G12861" s="147">
        <v>0</v>
      </c>
      <c r="H12861" s="147">
        <v>0</v>
      </c>
    </row>
    <row r="12862" spans="1:8">
      <c r="A12862" s="391" t="s">
        <v>945</v>
      </c>
      <c r="B12862" s="352">
        <v>780439</v>
      </c>
      <c r="C12862" s="356"/>
      <c r="D12862" s="356">
        <v>47</v>
      </c>
      <c r="E12862" s="357" t="s">
        <v>946</v>
      </c>
      <c r="F12862" s="346" t="s">
        <v>947</v>
      </c>
      <c r="G12862" s="147">
        <v>0</v>
      </c>
      <c r="H12862" s="147">
        <v>0</v>
      </c>
    </row>
    <row r="12863" spans="1:8">
      <c r="A12863" s="391" t="s">
        <v>948</v>
      </c>
      <c r="B12863" s="352">
        <v>780439</v>
      </c>
      <c r="C12863" s="356"/>
      <c r="D12863" s="356">
        <v>48</v>
      </c>
      <c r="E12863" s="357" t="s">
        <v>949</v>
      </c>
      <c r="F12863" s="346" t="s">
        <v>950</v>
      </c>
      <c r="G12863" s="147">
        <v>0</v>
      </c>
      <c r="H12863" s="147">
        <v>0</v>
      </c>
    </row>
    <row r="12864" spans="1:8">
      <c r="A12864" s="394" t="s">
        <v>951</v>
      </c>
      <c r="B12864" s="352">
        <v>780439</v>
      </c>
      <c r="C12864" s="356"/>
      <c r="D12864" s="356">
        <v>49</v>
      </c>
      <c r="E12864" s="358" t="s">
        <v>952</v>
      </c>
      <c r="F12864" s="347" t="s">
        <v>953</v>
      </c>
      <c r="G12864" s="147">
        <v>0</v>
      </c>
      <c r="H12864" s="147">
        <v>0</v>
      </c>
    </row>
    <row r="12865" spans="1:8" ht="30">
      <c r="A12865" s="390" t="s">
        <v>38</v>
      </c>
      <c r="B12865" s="352">
        <v>780461</v>
      </c>
      <c r="C12865" s="363">
        <v>241</v>
      </c>
      <c r="D12865" s="353">
        <v>0</v>
      </c>
      <c r="E12865" s="353">
        <v>0</v>
      </c>
      <c r="F12865" s="428" t="s">
        <v>1106</v>
      </c>
      <c r="G12865" s="149">
        <v>7481</v>
      </c>
      <c r="H12865" s="149">
        <v>27911743</v>
      </c>
    </row>
    <row r="12866" spans="1:8" ht="28.5">
      <c r="A12866" s="391" t="s">
        <v>815</v>
      </c>
      <c r="B12866" s="352">
        <v>780461</v>
      </c>
      <c r="C12866" s="356"/>
      <c r="D12866" s="354">
        <v>1</v>
      </c>
      <c r="E12866" s="355">
        <v>1</v>
      </c>
      <c r="F12866" s="348" t="s">
        <v>816</v>
      </c>
      <c r="G12866" s="147">
        <v>0</v>
      </c>
      <c r="H12866" s="147">
        <v>0</v>
      </c>
    </row>
    <row r="12867" spans="1:8">
      <c r="A12867" s="391" t="s">
        <v>817</v>
      </c>
      <c r="B12867" s="352">
        <v>780461</v>
      </c>
      <c r="C12867" s="356"/>
      <c r="D12867" s="356">
        <v>2</v>
      </c>
      <c r="E12867" s="357" t="s">
        <v>818</v>
      </c>
      <c r="F12867" s="346" t="s">
        <v>819</v>
      </c>
      <c r="G12867" s="147">
        <v>0</v>
      </c>
      <c r="H12867" s="147">
        <v>0</v>
      </c>
    </row>
    <row r="12868" spans="1:8" ht="30">
      <c r="A12868" s="391" t="s">
        <v>820</v>
      </c>
      <c r="B12868" s="352">
        <v>780461</v>
      </c>
      <c r="C12868" s="356"/>
      <c r="D12868" s="356">
        <v>3</v>
      </c>
      <c r="E12868" s="357" t="s">
        <v>821</v>
      </c>
      <c r="F12868" s="346" t="s">
        <v>822</v>
      </c>
      <c r="G12868" s="147">
        <v>0</v>
      </c>
      <c r="H12868" s="147">
        <v>0</v>
      </c>
    </row>
    <row r="12869" spans="1:8">
      <c r="A12869" s="391" t="s">
        <v>823</v>
      </c>
      <c r="B12869" s="352">
        <v>780461</v>
      </c>
      <c r="C12869" s="356"/>
      <c r="D12869" s="356">
        <v>4</v>
      </c>
      <c r="E12869" s="357" t="s">
        <v>824</v>
      </c>
      <c r="F12869" s="346" t="s">
        <v>825</v>
      </c>
      <c r="G12869" s="147">
        <v>0</v>
      </c>
      <c r="H12869" s="147">
        <v>0</v>
      </c>
    </row>
    <row r="12870" spans="1:8">
      <c r="A12870" s="391" t="s">
        <v>826</v>
      </c>
      <c r="B12870" s="352">
        <v>780461</v>
      </c>
      <c r="C12870" s="356"/>
      <c r="D12870" s="356">
        <v>5</v>
      </c>
      <c r="E12870" s="357" t="s">
        <v>827</v>
      </c>
      <c r="F12870" s="346" t="s">
        <v>828</v>
      </c>
      <c r="G12870" s="147">
        <v>0</v>
      </c>
      <c r="H12870" s="147">
        <v>0</v>
      </c>
    </row>
    <row r="12871" spans="1:8">
      <c r="A12871" s="391" t="s">
        <v>829</v>
      </c>
      <c r="B12871" s="352">
        <v>780461</v>
      </c>
      <c r="C12871" s="356"/>
      <c r="D12871" s="356">
        <v>6</v>
      </c>
      <c r="E12871" s="357" t="s">
        <v>830</v>
      </c>
      <c r="F12871" s="346" t="s">
        <v>831</v>
      </c>
      <c r="G12871" s="147">
        <v>0</v>
      </c>
      <c r="H12871" s="147">
        <v>0</v>
      </c>
    </row>
    <row r="12872" spans="1:8">
      <c r="A12872" s="392" t="s">
        <v>1491</v>
      </c>
      <c r="B12872" s="352">
        <v>780461</v>
      </c>
      <c r="C12872" s="356"/>
      <c r="D12872" s="356">
        <v>7</v>
      </c>
      <c r="E12872" s="358" t="s">
        <v>832</v>
      </c>
      <c r="F12872" s="347" t="s">
        <v>833</v>
      </c>
      <c r="G12872" s="147">
        <v>0</v>
      </c>
      <c r="H12872" s="147">
        <v>0</v>
      </c>
    </row>
    <row r="12873" spans="1:8">
      <c r="A12873" s="391" t="s">
        <v>834</v>
      </c>
      <c r="B12873" s="352">
        <v>780461</v>
      </c>
      <c r="C12873" s="356"/>
      <c r="D12873" s="356">
        <v>8</v>
      </c>
      <c r="E12873" s="357" t="s">
        <v>835</v>
      </c>
      <c r="F12873" s="346" t="s">
        <v>836</v>
      </c>
      <c r="G12873" s="147">
        <v>0</v>
      </c>
      <c r="H12873" s="147">
        <v>0</v>
      </c>
    </row>
    <row r="12874" spans="1:8" ht="28.5">
      <c r="A12874" s="391" t="s">
        <v>837</v>
      </c>
      <c r="B12874" s="352">
        <v>780461</v>
      </c>
      <c r="C12874" s="356"/>
      <c r="D12874" s="354">
        <v>9</v>
      </c>
      <c r="E12874" s="355" t="s">
        <v>838</v>
      </c>
      <c r="F12874" s="348" t="s">
        <v>839</v>
      </c>
      <c r="G12874" s="147">
        <v>0</v>
      </c>
      <c r="H12874" s="147">
        <v>0</v>
      </c>
    </row>
    <row r="12875" spans="1:8">
      <c r="A12875" s="391" t="s">
        <v>840</v>
      </c>
      <c r="B12875" s="352">
        <v>780461</v>
      </c>
      <c r="C12875" s="356"/>
      <c r="D12875" s="356">
        <v>10</v>
      </c>
      <c r="E12875" s="357" t="s">
        <v>841</v>
      </c>
      <c r="F12875" s="346" t="s">
        <v>842</v>
      </c>
      <c r="G12875" s="147">
        <v>0</v>
      </c>
      <c r="H12875" s="147">
        <v>0</v>
      </c>
    </row>
    <row r="12876" spans="1:8">
      <c r="A12876" s="391" t="s">
        <v>843</v>
      </c>
      <c r="B12876" s="352">
        <v>780461</v>
      </c>
      <c r="C12876" s="356"/>
      <c r="D12876" s="356">
        <v>11</v>
      </c>
      <c r="E12876" s="357" t="s">
        <v>844</v>
      </c>
      <c r="F12876" s="346" t="s">
        <v>845</v>
      </c>
      <c r="G12876" s="147">
        <v>0</v>
      </c>
      <c r="H12876" s="147">
        <v>0</v>
      </c>
    </row>
    <row r="12877" spans="1:8">
      <c r="A12877" s="391" t="s">
        <v>846</v>
      </c>
      <c r="B12877" s="352">
        <v>780461</v>
      </c>
      <c r="C12877" s="356"/>
      <c r="D12877" s="356">
        <v>12</v>
      </c>
      <c r="E12877" s="357" t="s">
        <v>847</v>
      </c>
      <c r="F12877" s="346" t="s">
        <v>848</v>
      </c>
      <c r="G12877" s="147">
        <v>0</v>
      </c>
      <c r="H12877" s="147">
        <v>0</v>
      </c>
    </row>
    <row r="12878" spans="1:8">
      <c r="A12878" s="391" t="s">
        <v>849</v>
      </c>
      <c r="B12878" s="352">
        <v>780461</v>
      </c>
      <c r="C12878" s="356"/>
      <c r="D12878" s="356">
        <v>13</v>
      </c>
      <c r="E12878" s="357" t="s">
        <v>850</v>
      </c>
      <c r="F12878" s="346" t="s">
        <v>851</v>
      </c>
      <c r="G12878" s="147">
        <v>0</v>
      </c>
      <c r="H12878" s="147">
        <v>0</v>
      </c>
    </row>
    <row r="12879" spans="1:8">
      <c r="A12879" s="391" t="s">
        <v>852</v>
      </c>
      <c r="B12879" s="352">
        <v>780461</v>
      </c>
      <c r="C12879" s="356"/>
      <c r="D12879" s="356">
        <v>14</v>
      </c>
      <c r="E12879" s="357" t="s">
        <v>853</v>
      </c>
      <c r="F12879" s="346" t="s">
        <v>854</v>
      </c>
      <c r="G12879" s="147">
        <v>0</v>
      </c>
      <c r="H12879" s="147">
        <v>0</v>
      </c>
    </row>
    <row r="12880" spans="1:8">
      <c r="A12880" s="392" t="s">
        <v>1492</v>
      </c>
      <c r="B12880" s="352">
        <v>780461</v>
      </c>
      <c r="C12880" s="498"/>
      <c r="D12880" s="356">
        <v>15</v>
      </c>
      <c r="E12880" s="358" t="s">
        <v>1337</v>
      </c>
      <c r="F12880" s="347" t="s">
        <v>855</v>
      </c>
      <c r="G12880" s="147">
        <v>0</v>
      </c>
      <c r="H12880" s="147">
        <v>0</v>
      </c>
    </row>
    <row r="12881" spans="1:8">
      <c r="A12881" s="391" t="s">
        <v>856</v>
      </c>
      <c r="B12881" s="352">
        <v>780461</v>
      </c>
      <c r="C12881" s="356"/>
      <c r="D12881" s="356">
        <v>16</v>
      </c>
      <c r="E12881" s="357" t="s">
        <v>857</v>
      </c>
      <c r="F12881" s="346" t="s">
        <v>858</v>
      </c>
      <c r="G12881" s="147">
        <v>0</v>
      </c>
      <c r="H12881" s="147">
        <v>0</v>
      </c>
    </row>
    <row r="12882" spans="1:8">
      <c r="A12882" s="391" t="s">
        <v>859</v>
      </c>
      <c r="B12882" s="352">
        <v>780461</v>
      </c>
      <c r="C12882" s="356"/>
      <c r="D12882" s="354">
        <v>17</v>
      </c>
      <c r="E12882" s="355" t="s">
        <v>860</v>
      </c>
      <c r="F12882" s="348" t="s">
        <v>861</v>
      </c>
      <c r="G12882" s="147">
        <v>7481</v>
      </c>
      <c r="H12882" s="147">
        <v>27911743</v>
      </c>
    </row>
    <row r="12883" spans="1:8" ht="28.5">
      <c r="A12883" s="393" t="s">
        <v>862</v>
      </c>
      <c r="B12883" s="352">
        <v>780461</v>
      </c>
      <c r="C12883" s="356"/>
      <c r="D12883" s="354">
        <v>18</v>
      </c>
      <c r="E12883" s="355" t="s">
        <v>863</v>
      </c>
      <c r="F12883" s="348" t="s">
        <v>864</v>
      </c>
      <c r="G12883" s="147">
        <v>0</v>
      </c>
      <c r="H12883" s="147">
        <v>0</v>
      </c>
    </row>
    <row r="12884" spans="1:8" ht="30">
      <c r="A12884" s="391" t="s">
        <v>865</v>
      </c>
      <c r="B12884" s="352">
        <v>780461</v>
      </c>
      <c r="C12884" s="356"/>
      <c r="D12884" s="356">
        <v>19</v>
      </c>
      <c r="E12884" s="357" t="s">
        <v>866</v>
      </c>
      <c r="F12884" s="346" t="s">
        <v>867</v>
      </c>
      <c r="G12884" s="147">
        <v>0</v>
      </c>
      <c r="H12884" s="147">
        <v>0</v>
      </c>
    </row>
    <row r="12885" spans="1:8" ht="30">
      <c r="A12885" s="391" t="s">
        <v>868</v>
      </c>
      <c r="B12885" s="352">
        <v>780461</v>
      </c>
      <c r="C12885" s="356"/>
      <c r="D12885" s="356">
        <v>20</v>
      </c>
      <c r="E12885" s="357" t="s">
        <v>869</v>
      </c>
      <c r="F12885" s="346" t="s">
        <v>870</v>
      </c>
      <c r="G12885" s="147">
        <v>0</v>
      </c>
      <c r="H12885" s="147">
        <v>0</v>
      </c>
    </row>
    <row r="12886" spans="1:8">
      <c r="A12886" s="391" t="s">
        <v>871</v>
      </c>
      <c r="B12886" s="352">
        <v>780461</v>
      </c>
      <c r="C12886" s="356"/>
      <c r="D12886" s="356">
        <v>21</v>
      </c>
      <c r="E12886" s="357" t="s">
        <v>872</v>
      </c>
      <c r="F12886" s="346" t="s">
        <v>873</v>
      </c>
      <c r="G12886" s="147">
        <v>0</v>
      </c>
      <c r="H12886" s="147">
        <v>0</v>
      </c>
    </row>
    <row r="12887" spans="1:8">
      <c r="A12887" s="391" t="s">
        <v>874</v>
      </c>
      <c r="B12887" s="352">
        <v>780461</v>
      </c>
      <c r="C12887" s="356"/>
      <c r="D12887" s="356">
        <v>22</v>
      </c>
      <c r="E12887" s="357" t="s">
        <v>875</v>
      </c>
      <c r="F12887" s="346" t="s">
        <v>876</v>
      </c>
      <c r="G12887" s="147">
        <v>0</v>
      </c>
      <c r="H12887" s="147">
        <v>0</v>
      </c>
    </row>
    <row r="12888" spans="1:8">
      <c r="A12888" s="391" t="s">
        <v>877</v>
      </c>
      <c r="B12888" s="352">
        <v>780461</v>
      </c>
      <c r="C12888" s="356"/>
      <c r="D12888" s="356">
        <v>23</v>
      </c>
      <c r="E12888" s="357" t="s">
        <v>878</v>
      </c>
      <c r="F12888" s="346" t="s">
        <v>879</v>
      </c>
      <c r="G12888" s="147">
        <v>0</v>
      </c>
      <c r="H12888" s="147">
        <v>0</v>
      </c>
    </row>
    <row r="12889" spans="1:8">
      <c r="A12889" s="391" t="s">
        <v>880</v>
      </c>
      <c r="B12889" s="352">
        <v>780461</v>
      </c>
      <c r="C12889" s="356"/>
      <c r="D12889" s="356">
        <v>24</v>
      </c>
      <c r="E12889" s="357" t="s">
        <v>881</v>
      </c>
      <c r="F12889" s="346" t="s">
        <v>882</v>
      </c>
      <c r="G12889" s="147">
        <v>0</v>
      </c>
      <c r="H12889" s="147">
        <v>0</v>
      </c>
    </row>
    <row r="12890" spans="1:8">
      <c r="A12890" s="391" t="s">
        <v>883</v>
      </c>
      <c r="B12890" s="352">
        <v>780461</v>
      </c>
      <c r="C12890" s="356"/>
      <c r="D12890" s="354">
        <v>25</v>
      </c>
      <c r="E12890" s="355" t="s">
        <v>884</v>
      </c>
      <c r="F12890" s="348" t="s">
        <v>497</v>
      </c>
      <c r="G12890" s="147">
        <v>0</v>
      </c>
      <c r="H12890" s="147">
        <v>0</v>
      </c>
    </row>
    <row r="12891" spans="1:8" ht="28.5">
      <c r="A12891" s="391" t="s">
        <v>885</v>
      </c>
      <c r="B12891" s="352">
        <v>780461</v>
      </c>
      <c r="C12891" s="356"/>
      <c r="D12891" s="354">
        <v>26</v>
      </c>
      <c r="E12891" s="355" t="s">
        <v>886</v>
      </c>
      <c r="F12891" s="348" t="s">
        <v>887</v>
      </c>
      <c r="G12891" s="147">
        <v>7481</v>
      </c>
      <c r="H12891" s="147">
        <v>27911743</v>
      </c>
    </row>
    <row r="12892" spans="1:8">
      <c r="A12892" s="391" t="s">
        <v>888</v>
      </c>
      <c r="B12892" s="352">
        <v>780461</v>
      </c>
      <c r="C12892" s="356"/>
      <c r="D12892" s="356">
        <v>27</v>
      </c>
      <c r="E12892" s="357" t="s">
        <v>889</v>
      </c>
      <c r="F12892" s="346" t="s">
        <v>890</v>
      </c>
      <c r="G12892" s="147">
        <v>0</v>
      </c>
      <c r="H12892" s="147">
        <v>0</v>
      </c>
    </row>
    <row r="12893" spans="1:8">
      <c r="A12893" s="391" t="s">
        <v>891</v>
      </c>
      <c r="B12893" s="352">
        <v>780461</v>
      </c>
      <c r="C12893" s="356"/>
      <c r="D12893" s="356">
        <v>28</v>
      </c>
      <c r="E12893" s="357" t="s">
        <v>892</v>
      </c>
      <c r="F12893" s="346" t="s">
        <v>893</v>
      </c>
      <c r="G12893" s="147">
        <v>0</v>
      </c>
      <c r="H12893" s="147">
        <v>0</v>
      </c>
    </row>
    <row r="12894" spans="1:8">
      <c r="A12894" s="391" t="s">
        <v>894</v>
      </c>
      <c r="B12894" s="352">
        <v>780461</v>
      </c>
      <c r="C12894" s="356"/>
      <c r="D12894" s="356">
        <v>29</v>
      </c>
      <c r="E12894" s="357" t="s">
        <v>895</v>
      </c>
      <c r="F12894" s="346" t="s">
        <v>896</v>
      </c>
      <c r="G12894" s="147">
        <v>4651</v>
      </c>
      <c r="H12894" s="147">
        <v>15734588</v>
      </c>
    </row>
    <row r="12895" spans="1:8">
      <c r="A12895" s="391" t="s">
        <v>897</v>
      </c>
      <c r="B12895" s="352">
        <v>780461</v>
      </c>
      <c r="C12895" s="356"/>
      <c r="D12895" s="356">
        <v>30</v>
      </c>
      <c r="E12895" s="357" t="s">
        <v>898</v>
      </c>
      <c r="F12895" s="346" t="s">
        <v>899</v>
      </c>
      <c r="G12895" s="147">
        <v>2830</v>
      </c>
      <c r="H12895" s="147">
        <v>12177155</v>
      </c>
    </row>
    <row r="12896" spans="1:8" ht="30">
      <c r="A12896" s="391" t="s">
        <v>900</v>
      </c>
      <c r="B12896" s="352">
        <v>780461</v>
      </c>
      <c r="C12896" s="356"/>
      <c r="D12896" s="356">
        <v>31</v>
      </c>
      <c r="E12896" s="357" t="s">
        <v>901</v>
      </c>
      <c r="F12896" s="346" t="s">
        <v>902</v>
      </c>
      <c r="G12896" s="147">
        <v>0</v>
      </c>
      <c r="H12896" s="147">
        <v>0</v>
      </c>
    </row>
    <row r="12897" spans="1:8" ht="30">
      <c r="A12897" s="391" t="s">
        <v>903</v>
      </c>
      <c r="B12897" s="352">
        <v>780461</v>
      </c>
      <c r="C12897" s="356"/>
      <c r="D12897" s="356">
        <v>32</v>
      </c>
      <c r="E12897" s="357" t="s">
        <v>904</v>
      </c>
      <c r="F12897" s="346" t="s">
        <v>905</v>
      </c>
      <c r="G12897" s="147">
        <v>0</v>
      </c>
      <c r="H12897" s="147">
        <v>0</v>
      </c>
    </row>
    <row r="12898" spans="1:8" ht="30">
      <c r="A12898" s="391" t="s">
        <v>906</v>
      </c>
      <c r="B12898" s="352">
        <v>780461</v>
      </c>
      <c r="C12898" s="356"/>
      <c r="D12898" s="356">
        <v>33</v>
      </c>
      <c r="E12898" s="357" t="s">
        <v>907</v>
      </c>
      <c r="F12898" s="346" t="s">
        <v>908</v>
      </c>
      <c r="G12898" s="147">
        <v>0</v>
      </c>
      <c r="H12898" s="147">
        <v>0</v>
      </c>
    </row>
    <row r="12899" spans="1:8">
      <c r="A12899" s="391" t="s">
        <v>909</v>
      </c>
      <c r="B12899" s="352">
        <v>780461</v>
      </c>
      <c r="C12899" s="356"/>
      <c r="D12899" s="356">
        <v>34</v>
      </c>
      <c r="E12899" s="357" t="s">
        <v>910</v>
      </c>
      <c r="F12899" s="346" t="s">
        <v>911</v>
      </c>
      <c r="G12899" s="147">
        <v>0</v>
      </c>
      <c r="H12899" s="147">
        <v>0</v>
      </c>
    </row>
    <row r="12900" spans="1:8">
      <c r="A12900" s="391" t="s">
        <v>912</v>
      </c>
      <c r="B12900" s="352">
        <v>780461</v>
      </c>
      <c r="C12900" s="356"/>
      <c r="D12900" s="356">
        <v>35</v>
      </c>
      <c r="E12900" s="357" t="s">
        <v>913</v>
      </c>
      <c r="F12900" s="346" t="s">
        <v>914</v>
      </c>
      <c r="G12900" s="147">
        <v>0</v>
      </c>
      <c r="H12900" s="147">
        <v>0</v>
      </c>
    </row>
    <row r="12901" spans="1:8" ht="30">
      <c r="A12901" s="391" t="s">
        <v>915</v>
      </c>
      <c r="B12901" s="352">
        <v>780461</v>
      </c>
      <c r="C12901" s="356"/>
      <c r="D12901" s="356">
        <v>36</v>
      </c>
      <c r="E12901" s="357" t="s">
        <v>916</v>
      </c>
      <c r="F12901" s="346" t="s">
        <v>917</v>
      </c>
      <c r="G12901" s="147">
        <v>0</v>
      </c>
      <c r="H12901" s="147">
        <v>0</v>
      </c>
    </row>
    <row r="12902" spans="1:8" ht="28.5">
      <c r="A12902" s="391" t="s">
        <v>918</v>
      </c>
      <c r="B12902" s="352">
        <v>780461</v>
      </c>
      <c r="C12902" s="356"/>
      <c r="D12902" s="354">
        <v>37</v>
      </c>
      <c r="E12902" s="355" t="s">
        <v>919</v>
      </c>
      <c r="F12902" s="348" t="s">
        <v>920</v>
      </c>
      <c r="G12902" s="147">
        <v>0</v>
      </c>
      <c r="H12902" s="147">
        <v>0</v>
      </c>
    </row>
    <row r="12903" spans="1:8">
      <c r="A12903" s="391" t="s">
        <v>921</v>
      </c>
      <c r="B12903" s="352">
        <v>780461</v>
      </c>
      <c r="C12903" s="356"/>
      <c r="D12903" s="356">
        <v>38</v>
      </c>
      <c r="E12903" s="357" t="s">
        <v>922</v>
      </c>
      <c r="F12903" s="346" t="s">
        <v>39</v>
      </c>
      <c r="G12903" s="147">
        <v>0</v>
      </c>
      <c r="H12903" s="147">
        <v>0</v>
      </c>
    </row>
    <row r="12904" spans="1:8">
      <c r="A12904" s="391" t="s">
        <v>923</v>
      </c>
      <c r="B12904" s="352">
        <v>780461</v>
      </c>
      <c r="C12904" s="356"/>
      <c r="D12904" s="356">
        <v>39</v>
      </c>
      <c r="E12904" s="357" t="s">
        <v>924</v>
      </c>
      <c r="F12904" s="346" t="s">
        <v>40</v>
      </c>
      <c r="G12904" s="147">
        <v>0</v>
      </c>
      <c r="H12904" s="147">
        <v>0</v>
      </c>
    </row>
    <row r="12905" spans="1:8">
      <c r="A12905" s="391" t="s">
        <v>925</v>
      </c>
      <c r="B12905" s="352">
        <v>780461</v>
      </c>
      <c r="C12905" s="356"/>
      <c r="D12905" s="356">
        <v>40</v>
      </c>
      <c r="E12905" s="357" t="s">
        <v>926</v>
      </c>
      <c r="F12905" s="346" t="s">
        <v>927</v>
      </c>
      <c r="G12905" s="147">
        <v>0</v>
      </c>
      <c r="H12905" s="147">
        <v>0</v>
      </c>
    </row>
    <row r="12906" spans="1:8">
      <c r="A12906" s="391" t="s">
        <v>928</v>
      </c>
      <c r="B12906" s="352">
        <v>780461</v>
      </c>
      <c r="C12906" s="356"/>
      <c r="D12906" s="356">
        <v>41</v>
      </c>
      <c r="E12906" s="357" t="s">
        <v>929</v>
      </c>
      <c r="F12906" s="346" t="s">
        <v>930</v>
      </c>
      <c r="G12906" s="147">
        <v>0</v>
      </c>
      <c r="H12906" s="147">
        <v>0</v>
      </c>
    </row>
    <row r="12907" spans="1:8" ht="28.5">
      <c r="A12907" s="391" t="s">
        <v>931</v>
      </c>
      <c r="B12907" s="352">
        <v>780461</v>
      </c>
      <c r="C12907" s="356"/>
      <c r="D12907" s="354">
        <v>42</v>
      </c>
      <c r="E12907" s="355" t="s">
        <v>932</v>
      </c>
      <c r="F12907" s="348" t="s">
        <v>933</v>
      </c>
      <c r="G12907" s="147">
        <v>0</v>
      </c>
      <c r="H12907" s="147">
        <v>0</v>
      </c>
    </row>
    <row r="12908" spans="1:8">
      <c r="A12908" s="391" t="s">
        <v>934</v>
      </c>
      <c r="B12908" s="352">
        <v>780461</v>
      </c>
      <c r="C12908" s="356"/>
      <c r="D12908" s="356">
        <v>43</v>
      </c>
      <c r="E12908" s="357" t="s">
        <v>935</v>
      </c>
      <c r="F12908" s="346" t="s">
        <v>936</v>
      </c>
      <c r="G12908" s="147">
        <v>0</v>
      </c>
      <c r="H12908" s="147">
        <v>0</v>
      </c>
    </row>
    <row r="12909" spans="1:8">
      <c r="A12909" s="391" t="s">
        <v>937</v>
      </c>
      <c r="B12909" s="352">
        <v>780461</v>
      </c>
      <c r="C12909" s="356"/>
      <c r="D12909" s="356">
        <v>44</v>
      </c>
      <c r="E12909" s="357" t="s">
        <v>938</v>
      </c>
      <c r="F12909" s="346" t="s">
        <v>939</v>
      </c>
      <c r="G12909" s="147">
        <v>0</v>
      </c>
      <c r="H12909" s="147">
        <v>0</v>
      </c>
    </row>
    <row r="12910" spans="1:8">
      <c r="A12910" s="391" t="s">
        <v>940</v>
      </c>
      <c r="B12910" s="352">
        <v>780461</v>
      </c>
      <c r="C12910" s="356"/>
      <c r="D12910" s="356">
        <v>45</v>
      </c>
      <c r="E12910" s="357" t="s">
        <v>941</v>
      </c>
      <c r="F12910" s="346" t="s">
        <v>942</v>
      </c>
      <c r="G12910" s="147">
        <v>0</v>
      </c>
      <c r="H12910" s="147">
        <v>0</v>
      </c>
    </row>
    <row r="12911" spans="1:8" ht="28.5">
      <c r="A12911" s="391" t="s">
        <v>943</v>
      </c>
      <c r="B12911" s="352">
        <v>780461</v>
      </c>
      <c r="C12911" s="356"/>
      <c r="D12911" s="354">
        <v>46</v>
      </c>
      <c r="E12911" s="359">
        <v>5</v>
      </c>
      <c r="F12911" s="348" t="s">
        <v>944</v>
      </c>
      <c r="G12911" s="147">
        <v>0</v>
      </c>
      <c r="H12911" s="147">
        <v>0</v>
      </c>
    </row>
    <row r="12912" spans="1:8">
      <c r="A12912" s="391" t="s">
        <v>945</v>
      </c>
      <c r="B12912" s="352">
        <v>780461</v>
      </c>
      <c r="C12912" s="356"/>
      <c r="D12912" s="356">
        <v>47</v>
      </c>
      <c r="E12912" s="357" t="s">
        <v>946</v>
      </c>
      <c r="F12912" s="346" t="s">
        <v>947</v>
      </c>
      <c r="G12912" s="147">
        <v>0</v>
      </c>
      <c r="H12912" s="147">
        <v>0</v>
      </c>
    </row>
    <row r="12913" spans="1:8">
      <c r="A12913" s="391" t="s">
        <v>948</v>
      </c>
      <c r="B12913" s="352">
        <v>780461</v>
      </c>
      <c r="C12913" s="356"/>
      <c r="D12913" s="356">
        <v>48</v>
      </c>
      <c r="E12913" s="357" t="s">
        <v>949</v>
      </c>
      <c r="F12913" s="346" t="s">
        <v>950</v>
      </c>
      <c r="G12913" s="147">
        <v>0</v>
      </c>
      <c r="H12913" s="147">
        <v>0</v>
      </c>
    </row>
    <row r="12914" spans="1:8">
      <c r="A12914" s="394" t="s">
        <v>951</v>
      </c>
      <c r="B12914" s="352">
        <v>780461</v>
      </c>
      <c r="C12914" s="356"/>
      <c r="D12914" s="356">
        <v>49</v>
      </c>
      <c r="E12914" s="358" t="s">
        <v>952</v>
      </c>
      <c r="F12914" s="347" t="s">
        <v>953</v>
      </c>
      <c r="G12914" s="147">
        <v>0</v>
      </c>
      <c r="H12914" s="147">
        <v>0</v>
      </c>
    </row>
    <row r="12915" spans="1:8" ht="30">
      <c r="A12915" s="390" t="s">
        <v>38</v>
      </c>
      <c r="B12915" s="352">
        <v>780315</v>
      </c>
      <c r="C12915" s="363">
        <v>242</v>
      </c>
      <c r="D12915" s="353">
        <v>0</v>
      </c>
      <c r="E12915" s="353">
        <v>0</v>
      </c>
      <c r="F12915" s="428" t="s">
        <v>1107</v>
      </c>
      <c r="G12915" s="149">
        <v>278</v>
      </c>
      <c r="H12915" s="149">
        <v>646280</v>
      </c>
    </row>
    <row r="12916" spans="1:8" ht="28.5">
      <c r="A12916" s="391" t="s">
        <v>815</v>
      </c>
      <c r="B12916" s="352">
        <v>780315</v>
      </c>
      <c r="C12916" s="356"/>
      <c r="D12916" s="354">
        <v>1</v>
      </c>
      <c r="E12916" s="355">
        <v>1</v>
      </c>
      <c r="F12916" s="348" t="s">
        <v>816</v>
      </c>
      <c r="G12916" s="147">
        <v>0</v>
      </c>
      <c r="H12916" s="147">
        <v>0</v>
      </c>
    </row>
    <row r="12917" spans="1:8">
      <c r="A12917" s="391" t="s">
        <v>817</v>
      </c>
      <c r="B12917" s="352">
        <v>780315</v>
      </c>
      <c r="C12917" s="356"/>
      <c r="D12917" s="356">
        <v>2</v>
      </c>
      <c r="E12917" s="357" t="s">
        <v>818</v>
      </c>
      <c r="F12917" s="346" t="s">
        <v>819</v>
      </c>
      <c r="G12917" s="147">
        <v>0</v>
      </c>
      <c r="H12917" s="147">
        <v>0</v>
      </c>
    </row>
    <row r="12918" spans="1:8" ht="30">
      <c r="A12918" s="391" t="s">
        <v>820</v>
      </c>
      <c r="B12918" s="352">
        <v>780315</v>
      </c>
      <c r="C12918" s="356"/>
      <c r="D12918" s="356">
        <v>3</v>
      </c>
      <c r="E12918" s="357" t="s">
        <v>821</v>
      </c>
      <c r="F12918" s="346" t="s">
        <v>822</v>
      </c>
      <c r="G12918" s="147">
        <v>0</v>
      </c>
      <c r="H12918" s="147">
        <v>0</v>
      </c>
    </row>
    <row r="12919" spans="1:8">
      <c r="A12919" s="391" t="s">
        <v>823</v>
      </c>
      <c r="B12919" s="352">
        <v>780315</v>
      </c>
      <c r="C12919" s="356"/>
      <c r="D12919" s="356">
        <v>4</v>
      </c>
      <c r="E12919" s="357" t="s">
        <v>824</v>
      </c>
      <c r="F12919" s="346" t="s">
        <v>825</v>
      </c>
      <c r="G12919" s="147">
        <v>0</v>
      </c>
      <c r="H12919" s="147">
        <v>0</v>
      </c>
    </row>
    <row r="12920" spans="1:8">
      <c r="A12920" s="391" t="s">
        <v>826</v>
      </c>
      <c r="B12920" s="352">
        <v>780315</v>
      </c>
      <c r="C12920" s="356"/>
      <c r="D12920" s="356">
        <v>5</v>
      </c>
      <c r="E12920" s="357" t="s">
        <v>827</v>
      </c>
      <c r="F12920" s="346" t="s">
        <v>828</v>
      </c>
      <c r="G12920" s="147">
        <v>0</v>
      </c>
      <c r="H12920" s="147">
        <v>0</v>
      </c>
    </row>
    <row r="12921" spans="1:8">
      <c r="A12921" s="391" t="s">
        <v>829</v>
      </c>
      <c r="B12921" s="352">
        <v>780315</v>
      </c>
      <c r="C12921" s="356"/>
      <c r="D12921" s="356">
        <v>6</v>
      </c>
      <c r="E12921" s="357" t="s">
        <v>830</v>
      </c>
      <c r="F12921" s="346" t="s">
        <v>831</v>
      </c>
      <c r="G12921" s="147">
        <v>0</v>
      </c>
      <c r="H12921" s="147">
        <v>0</v>
      </c>
    </row>
    <row r="12922" spans="1:8">
      <c r="A12922" s="392" t="s">
        <v>1491</v>
      </c>
      <c r="B12922" s="352">
        <v>780315</v>
      </c>
      <c r="C12922" s="356"/>
      <c r="D12922" s="356">
        <v>7</v>
      </c>
      <c r="E12922" s="358" t="s">
        <v>832</v>
      </c>
      <c r="F12922" s="347" t="s">
        <v>833</v>
      </c>
      <c r="G12922" s="147">
        <v>0</v>
      </c>
      <c r="H12922" s="147">
        <v>0</v>
      </c>
    </row>
    <row r="12923" spans="1:8">
      <c r="A12923" s="391" t="s">
        <v>834</v>
      </c>
      <c r="B12923" s="352">
        <v>780315</v>
      </c>
      <c r="C12923" s="356"/>
      <c r="D12923" s="356">
        <v>8</v>
      </c>
      <c r="E12923" s="357" t="s">
        <v>835</v>
      </c>
      <c r="F12923" s="346" t="s">
        <v>836</v>
      </c>
      <c r="G12923" s="147">
        <v>0</v>
      </c>
      <c r="H12923" s="147">
        <v>0</v>
      </c>
    </row>
    <row r="12924" spans="1:8" ht="28.5">
      <c r="A12924" s="391" t="s">
        <v>837</v>
      </c>
      <c r="B12924" s="352">
        <v>780315</v>
      </c>
      <c r="C12924" s="356"/>
      <c r="D12924" s="354">
        <v>9</v>
      </c>
      <c r="E12924" s="355" t="s">
        <v>838</v>
      </c>
      <c r="F12924" s="348" t="s">
        <v>839</v>
      </c>
      <c r="G12924" s="147">
        <v>0</v>
      </c>
      <c r="H12924" s="147">
        <v>0</v>
      </c>
    </row>
    <row r="12925" spans="1:8">
      <c r="A12925" s="391" t="s">
        <v>840</v>
      </c>
      <c r="B12925" s="352">
        <v>780315</v>
      </c>
      <c r="C12925" s="356"/>
      <c r="D12925" s="356">
        <v>10</v>
      </c>
      <c r="E12925" s="357" t="s">
        <v>841</v>
      </c>
      <c r="F12925" s="346" t="s">
        <v>842</v>
      </c>
      <c r="G12925" s="147">
        <v>0</v>
      </c>
      <c r="H12925" s="147">
        <v>0</v>
      </c>
    </row>
    <row r="12926" spans="1:8">
      <c r="A12926" s="391" t="s">
        <v>843</v>
      </c>
      <c r="B12926" s="352">
        <v>780315</v>
      </c>
      <c r="C12926" s="356"/>
      <c r="D12926" s="356">
        <v>11</v>
      </c>
      <c r="E12926" s="357" t="s">
        <v>844</v>
      </c>
      <c r="F12926" s="346" t="s">
        <v>845</v>
      </c>
      <c r="G12926" s="147">
        <v>0</v>
      </c>
      <c r="H12926" s="147">
        <v>0</v>
      </c>
    </row>
    <row r="12927" spans="1:8">
      <c r="A12927" s="391" t="s">
        <v>846</v>
      </c>
      <c r="B12927" s="352">
        <v>780315</v>
      </c>
      <c r="C12927" s="356"/>
      <c r="D12927" s="356">
        <v>12</v>
      </c>
      <c r="E12927" s="357" t="s">
        <v>847</v>
      </c>
      <c r="F12927" s="346" t="s">
        <v>848</v>
      </c>
      <c r="G12927" s="147">
        <v>0</v>
      </c>
      <c r="H12927" s="147">
        <v>0</v>
      </c>
    </row>
    <row r="12928" spans="1:8">
      <c r="A12928" s="391" t="s">
        <v>849</v>
      </c>
      <c r="B12928" s="352">
        <v>780315</v>
      </c>
      <c r="C12928" s="356"/>
      <c r="D12928" s="356">
        <v>13</v>
      </c>
      <c r="E12928" s="357" t="s">
        <v>850</v>
      </c>
      <c r="F12928" s="346" t="s">
        <v>851</v>
      </c>
      <c r="G12928" s="147">
        <v>0</v>
      </c>
      <c r="H12928" s="147">
        <v>0</v>
      </c>
    </row>
    <row r="12929" spans="1:8">
      <c r="A12929" s="391" t="s">
        <v>852</v>
      </c>
      <c r="B12929" s="352">
        <v>780315</v>
      </c>
      <c r="C12929" s="356"/>
      <c r="D12929" s="356">
        <v>14</v>
      </c>
      <c r="E12929" s="357" t="s">
        <v>853</v>
      </c>
      <c r="F12929" s="346" t="s">
        <v>854</v>
      </c>
      <c r="G12929" s="147">
        <v>0</v>
      </c>
      <c r="H12929" s="147">
        <v>0</v>
      </c>
    </row>
    <row r="12930" spans="1:8">
      <c r="A12930" s="392" t="s">
        <v>1492</v>
      </c>
      <c r="B12930" s="352">
        <v>780315</v>
      </c>
      <c r="C12930" s="498"/>
      <c r="D12930" s="356">
        <v>15</v>
      </c>
      <c r="E12930" s="358" t="s">
        <v>1337</v>
      </c>
      <c r="F12930" s="347" t="s">
        <v>855</v>
      </c>
      <c r="G12930" s="147">
        <v>0</v>
      </c>
      <c r="H12930" s="147">
        <v>0</v>
      </c>
    </row>
    <row r="12931" spans="1:8">
      <c r="A12931" s="391" t="s">
        <v>856</v>
      </c>
      <c r="B12931" s="352">
        <v>780315</v>
      </c>
      <c r="C12931" s="356"/>
      <c r="D12931" s="356">
        <v>16</v>
      </c>
      <c r="E12931" s="357" t="s">
        <v>857</v>
      </c>
      <c r="F12931" s="346" t="s">
        <v>858</v>
      </c>
      <c r="G12931" s="147">
        <v>0</v>
      </c>
      <c r="H12931" s="147">
        <v>0</v>
      </c>
    </row>
    <row r="12932" spans="1:8">
      <c r="A12932" s="391" t="s">
        <v>859</v>
      </c>
      <c r="B12932" s="352">
        <v>780315</v>
      </c>
      <c r="C12932" s="356"/>
      <c r="D12932" s="354">
        <v>17</v>
      </c>
      <c r="E12932" s="355" t="s">
        <v>860</v>
      </c>
      <c r="F12932" s="348" t="s">
        <v>861</v>
      </c>
      <c r="G12932" s="147">
        <v>278</v>
      </c>
      <c r="H12932" s="147">
        <v>646280</v>
      </c>
    </row>
    <row r="12933" spans="1:8" ht="28.5">
      <c r="A12933" s="393" t="s">
        <v>862</v>
      </c>
      <c r="B12933" s="352">
        <v>780315</v>
      </c>
      <c r="C12933" s="356"/>
      <c r="D12933" s="354">
        <v>18</v>
      </c>
      <c r="E12933" s="355" t="s">
        <v>863</v>
      </c>
      <c r="F12933" s="348" t="s">
        <v>864</v>
      </c>
      <c r="G12933" s="147">
        <v>278</v>
      </c>
      <c r="H12933" s="147">
        <v>646280</v>
      </c>
    </row>
    <row r="12934" spans="1:8" ht="30">
      <c r="A12934" s="391" t="s">
        <v>865</v>
      </c>
      <c r="B12934" s="352">
        <v>780315</v>
      </c>
      <c r="C12934" s="356"/>
      <c r="D12934" s="356">
        <v>19</v>
      </c>
      <c r="E12934" s="357" t="s">
        <v>866</v>
      </c>
      <c r="F12934" s="346" t="s">
        <v>867</v>
      </c>
      <c r="G12934" s="147">
        <v>0</v>
      </c>
      <c r="H12934" s="147">
        <v>0</v>
      </c>
    </row>
    <row r="12935" spans="1:8" ht="30">
      <c r="A12935" s="391" t="s">
        <v>868</v>
      </c>
      <c r="B12935" s="352">
        <v>780315</v>
      </c>
      <c r="C12935" s="356"/>
      <c r="D12935" s="356">
        <v>20</v>
      </c>
      <c r="E12935" s="357" t="s">
        <v>869</v>
      </c>
      <c r="F12935" s="346" t="s">
        <v>870</v>
      </c>
      <c r="G12935" s="147">
        <v>0</v>
      </c>
      <c r="H12935" s="147">
        <v>0</v>
      </c>
    </row>
    <row r="12936" spans="1:8">
      <c r="A12936" s="391" t="s">
        <v>871</v>
      </c>
      <c r="B12936" s="352">
        <v>780315</v>
      </c>
      <c r="C12936" s="356"/>
      <c r="D12936" s="356">
        <v>21</v>
      </c>
      <c r="E12936" s="357" t="s">
        <v>872</v>
      </c>
      <c r="F12936" s="346" t="s">
        <v>873</v>
      </c>
      <c r="G12936" s="147">
        <v>0</v>
      </c>
      <c r="H12936" s="147">
        <v>0</v>
      </c>
    </row>
    <row r="12937" spans="1:8">
      <c r="A12937" s="391" t="s">
        <v>874</v>
      </c>
      <c r="B12937" s="352">
        <v>780315</v>
      </c>
      <c r="C12937" s="356"/>
      <c r="D12937" s="356">
        <v>22</v>
      </c>
      <c r="E12937" s="357" t="s">
        <v>875</v>
      </c>
      <c r="F12937" s="346" t="s">
        <v>876</v>
      </c>
      <c r="G12937" s="147">
        <v>278</v>
      </c>
      <c r="H12937" s="147">
        <v>646280</v>
      </c>
    </row>
    <row r="12938" spans="1:8">
      <c r="A12938" s="391" t="s">
        <v>877</v>
      </c>
      <c r="B12938" s="352">
        <v>780315</v>
      </c>
      <c r="C12938" s="356"/>
      <c r="D12938" s="356">
        <v>23</v>
      </c>
      <c r="E12938" s="357" t="s">
        <v>878</v>
      </c>
      <c r="F12938" s="346" t="s">
        <v>879</v>
      </c>
      <c r="G12938" s="147">
        <v>0</v>
      </c>
      <c r="H12938" s="147">
        <v>0</v>
      </c>
    </row>
    <row r="12939" spans="1:8">
      <c r="A12939" s="391" t="s">
        <v>880</v>
      </c>
      <c r="B12939" s="352">
        <v>780315</v>
      </c>
      <c r="C12939" s="356"/>
      <c r="D12939" s="356">
        <v>24</v>
      </c>
      <c r="E12939" s="357" t="s">
        <v>881</v>
      </c>
      <c r="F12939" s="346" t="s">
        <v>882</v>
      </c>
      <c r="G12939" s="147">
        <v>278</v>
      </c>
      <c r="H12939" s="147">
        <v>646280</v>
      </c>
    </row>
    <row r="12940" spans="1:8">
      <c r="A12940" s="391" t="s">
        <v>883</v>
      </c>
      <c r="B12940" s="352">
        <v>780315</v>
      </c>
      <c r="C12940" s="356"/>
      <c r="D12940" s="354">
        <v>25</v>
      </c>
      <c r="E12940" s="355" t="s">
        <v>884</v>
      </c>
      <c r="F12940" s="348" t="s">
        <v>497</v>
      </c>
      <c r="G12940" s="147">
        <v>0</v>
      </c>
      <c r="H12940" s="147">
        <v>0</v>
      </c>
    </row>
    <row r="12941" spans="1:8" ht="28.5">
      <c r="A12941" s="391" t="s">
        <v>885</v>
      </c>
      <c r="B12941" s="352">
        <v>780315</v>
      </c>
      <c r="C12941" s="356"/>
      <c r="D12941" s="354">
        <v>26</v>
      </c>
      <c r="E12941" s="355" t="s">
        <v>886</v>
      </c>
      <c r="F12941" s="348" t="s">
        <v>887</v>
      </c>
      <c r="G12941" s="147">
        <v>0</v>
      </c>
      <c r="H12941" s="147">
        <v>0</v>
      </c>
    </row>
    <row r="12942" spans="1:8">
      <c r="A12942" s="391" t="s">
        <v>888</v>
      </c>
      <c r="B12942" s="352">
        <v>780315</v>
      </c>
      <c r="C12942" s="356"/>
      <c r="D12942" s="356">
        <v>27</v>
      </c>
      <c r="E12942" s="357" t="s">
        <v>889</v>
      </c>
      <c r="F12942" s="346" t="s">
        <v>890</v>
      </c>
      <c r="G12942" s="147">
        <v>0</v>
      </c>
      <c r="H12942" s="147">
        <v>0</v>
      </c>
    </row>
    <row r="12943" spans="1:8">
      <c r="A12943" s="391" t="s">
        <v>891</v>
      </c>
      <c r="B12943" s="352">
        <v>780315</v>
      </c>
      <c r="C12943" s="356"/>
      <c r="D12943" s="356">
        <v>28</v>
      </c>
      <c r="E12943" s="357" t="s">
        <v>892</v>
      </c>
      <c r="F12943" s="346" t="s">
        <v>893</v>
      </c>
      <c r="G12943" s="147">
        <v>0</v>
      </c>
      <c r="H12943" s="147">
        <v>0</v>
      </c>
    </row>
    <row r="12944" spans="1:8">
      <c r="A12944" s="391" t="s">
        <v>894</v>
      </c>
      <c r="B12944" s="352">
        <v>780315</v>
      </c>
      <c r="C12944" s="356"/>
      <c r="D12944" s="356">
        <v>29</v>
      </c>
      <c r="E12944" s="357" t="s">
        <v>895</v>
      </c>
      <c r="F12944" s="346" t="s">
        <v>896</v>
      </c>
      <c r="G12944" s="147">
        <v>0</v>
      </c>
      <c r="H12944" s="147">
        <v>0</v>
      </c>
    </row>
    <row r="12945" spans="1:8">
      <c r="A12945" s="391" t="s">
        <v>897</v>
      </c>
      <c r="B12945" s="352">
        <v>780315</v>
      </c>
      <c r="C12945" s="356"/>
      <c r="D12945" s="356">
        <v>30</v>
      </c>
      <c r="E12945" s="357" t="s">
        <v>898</v>
      </c>
      <c r="F12945" s="346" t="s">
        <v>899</v>
      </c>
      <c r="G12945" s="147">
        <v>0</v>
      </c>
      <c r="H12945" s="147">
        <v>0</v>
      </c>
    </row>
    <row r="12946" spans="1:8" ht="30">
      <c r="A12946" s="391" t="s">
        <v>900</v>
      </c>
      <c r="B12946" s="352">
        <v>780315</v>
      </c>
      <c r="C12946" s="356"/>
      <c r="D12946" s="356">
        <v>31</v>
      </c>
      <c r="E12946" s="357" t="s">
        <v>901</v>
      </c>
      <c r="F12946" s="346" t="s">
        <v>902</v>
      </c>
      <c r="G12946" s="147">
        <v>0</v>
      </c>
      <c r="H12946" s="147">
        <v>0</v>
      </c>
    </row>
    <row r="12947" spans="1:8" ht="30">
      <c r="A12947" s="391" t="s">
        <v>903</v>
      </c>
      <c r="B12947" s="352">
        <v>780315</v>
      </c>
      <c r="C12947" s="356"/>
      <c r="D12947" s="356">
        <v>32</v>
      </c>
      <c r="E12947" s="357" t="s">
        <v>904</v>
      </c>
      <c r="F12947" s="346" t="s">
        <v>905</v>
      </c>
      <c r="G12947" s="147">
        <v>0</v>
      </c>
      <c r="H12947" s="147">
        <v>0</v>
      </c>
    </row>
    <row r="12948" spans="1:8" ht="30">
      <c r="A12948" s="391" t="s">
        <v>906</v>
      </c>
      <c r="B12948" s="352">
        <v>780315</v>
      </c>
      <c r="C12948" s="356"/>
      <c r="D12948" s="356">
        <v>33</v>
      </c>
      <c r="E12948" s="357" t="s">
        <v>907</v>
      </c>
      <c r="F12948" s="346" t="s">
        <v>908</v>
      </c>
      <c r="G12948" s="147">
        <v>0</v>
      </c>
      <c r="H12948" s="147">
        <v>0</v>
      </c>
    </row>
    <row r="12949" spans="1:8">
      <c r="A12949" s="391" t="s">
        <v>909</v>
      </c>
      <c r="B12949" s="352">
        <v>780315</v>
      </c>
      <c r="C12949" s="356"/>
      <c r="D12949" s="356">
        <v>34</v>
      </c>
      <c r="E12949" s="357" t="s">
        <v>910</v>
      </c>
      <c r="F12949" s="346" t="s">
        <v>911</v>
      </c>
      <c r="G12949" s="147">
        <v>0</v>
      </c>
      <c r="H12949" s="147">
        <v>0</v>
      </c>
    </row>
    <row r="12950" spans="1:8">
      <c r="A12950" s="391" t="s">
        <v>912</v>
      </c>
      <c r="B12950" s="352">
        <v>780315</v>
      </c>
      <c r="C12950" s="356"/>
      <c r="D12950" s="356">
        <v>35</v>
      </c>
      <c r="E12950" s="357" t="s">
        <v>913</v>
      </c>
      <c r="F12950" s="346" t="s">
        <v>914</v>
      </c>
      <c r="G12950" s="147">
        <v>0</v>
      </c>
      <c r="H12950" s="147">
        <v>0</v>
      </c>
    </row>
    <row r="12951" spans="1:8" ht="30">
      <c r="A12951" s="391" t="s">
        <v>915</v>
      </c>
      <c r="B12951" s="352">
        <v>780315</v>
      </c>
      <c r="C12951" s="356"/>
      <c r="D12951" s="356">
        <v>36</v>
      </c>
      <c r="E12951" s="357" t="s">
        <v>916</v>
      </c>
      <c r="F12951" s="346" t="s">
        <v>917</v>
      </c>
      <c r="G12951" s="147">
        <v>0</v>
      </c>
      <c r="H12951" s="147">
        <v>0</v>
      </c>
    </row>
    <row r="12952" spans="1:8" ht="28.5">
      <c r="A12952" s="391" t="s">
        <v>918</v>
      </c>
      <c r="B12952" s="352">
        <v>780315</v>
      </c>
      <c r="C12952" s="356"/>
      <c r="D12952" s="354">
        <v>37</v>
      </c>
      <c r="E12952" s="355" t="s">
        <v>919</v>
      </c>
      <c r="F12952" s="348" t="s">
        <v>920</v>
      </c>
      <c r="G12952" s="147">
        <v>0</v>
      </c>
      <c r="H12952" s="147">
        <v>0</v>
      </c>
    </row>
    <row r="12953" spans="1:8">
      <c r="A12953" s="391" t="s">
        <v>921</v>
      </c>
      <c r="B12953" s="352">
        <v>780315</v>
      </c>
      <c r="C12953" s="356"/>
      <c r="D12953" s="356">
        <v>38</v>
      </c>
      <c r="E12953" s="357" t="s">
        <v>922</v>
      </c>
      <c r="F12953" s="346" t="s">
        <v>39</v>
      </c>
      <c r="G12953" s="147">
        <v>0</v>
      </c>
      <c r="H12953" s="147">
        <v>0</v>
      </c>
    </row>
    <row r="12954" spans="1:8">
      <c r="A12954" s="391" t="s">
        <v>923</v>
      </c>
      <c r="B12954" s="352">
        <v>780315</v>
      </c>
      <c r="C12954" s="356"/>
      <c r="D12954" s="356">
        <v>39</v>
      </c>
      <c r="E12954" s="357" t="s">
        <v>924</v>
      </c>
      <c r="F12954" s="346" t="s">
        <v>40</v>
      </c>
      <c r="G12954" s="147">
        <v>0</v>
      </c>
      <c r="H12954" s="147">
        <v>0</v>
      </c>
    </row>
    <row r="12955" spans="1:8">
      <c r="A12955" s="391" t="s">
        <v>925</v>
      </c>
      <c r="B12955" s="352">
        <v>780315</v>
      </c>
      <c r="C12955" s="356"/>
      <c r="D12955" s="356">
        <v>40</v>
      </c>
      <c r="E12955" s="357" t="s">
        <v>926</v>
      </c>
      <c r="F12955" s="346" t="s">
        <v>927</v>
      </c>
      <c r="G12955" s="147">
        <v>0</v>
      </c>
      <c r="H12955" s="147">
        <v>0</v>
      </c>
    </row>
    <row r="12956" spans="1:8">
      <c r="A12956" s="391" t="s">
        <v>928</v>
      </c>
      <c r="B12956" s="352">
        <v>780315</v>
      </c>
      <c r="C12956" s="356"/>
      <c r="D12956" s="356">
        <v>41</v>
      </c>
      <c r="E12956" s="357" t="s">
        <v>929</v>
      </c>
      <c r="F12956" s="346" t="s">
        <v>930</v>
      </c>
      <c r="G12956" s="147">
        <v>0</v>
      </c>
      <c r="H12956" s="147">
        <v>0</v>
      </c>
    </row>
    <row r="12957" spans="1:8" ht="28.5">
      <c r="A12957" s="391" t="s">
        <v>931</v>
      </c>
      <c r="B12957" s="352">
        <v>780315</v>
      </c>
      <c r="C12957" s="356"/>
      <c r="D12957" s="354">
        <v>42</v>
      </c>
      <c r="E12957" s="355" t="s">
        <v>932</v>
      </c>
      <c r="F12957" s="348" t="s">
        <v>933</v>
      </c>
      <c r="G12957" s="147">
        <v>0</v>
      </c>
      <c r="H12957" s="147">
        <v>0</v>
      </c>
    </row>
    <row r="12958" spans="1:8">
      <c r="A12958" s="391" t="s">
        <v>934</v>
      </c>
      <c r="B12958" s="352">
        <v>780315</v>
      </c>
      <c r="C12958" s="356"/>
      <c r="D12958" s="356">
        <v>43</v>
      </c>
      <c r="E12958" s="357" t="s">
        <v>935</v>
      </c>
      <c r="F12958" s="346" t="s">
        <v>936</v>
      </c>
      <c r="G12958" s="147">
        <v>0</v>
      </c>
      <c r="H12958" s="147">
        <v>0</v>
      </c>
    </row>
    <row r="12959" spans="1:8">
      <c r="A12959" s="391" t="s">
        <v>937</v>
      </c>
      <c r="B12959" s="352">
        <v>780315</v>
      </c>
      <c r="C12959" s="356"/>
      <c r="D12959" s="356">
        <v>44</v>
      </c>
      <c r="E12959" s="357" t="s">
        <v>938</v>
      </c>
      <c r="F12959" s="346" t="s">
        <v>939</v>
      </c>
      <c r="G12959" s="147">
        <v>0</v>
      </c>
      <c r="H12959" s="147">
        <v>0</v>
      </c>
    </row>
    <row r="12960" spans="1:8">
      <c r="A12960" s="391" t="s">
        <v>940</v>
      </c>
      <c r="B12960" s="352">
        <v>780315</v>
      </c>
      <c r="C12960" s="356"/>
      <c r="D12960" s="356">
        <v>45</v>
      </c>
      <c r="E12960" s="357" t="s">
        <v>941</v>
      </c>
      <c r="F12960" s="346" t="s">
        <v>942</v>
      </c>
      <c r="G12960" s="147">
        <v>0</v>
      </c>
      <c r="H12960" s="147">
        <v>0</v>
      </c>
    </row>
    <row r="12961" spans="1:8" ht="28.5">
      <c r="A12961" s="391" t="s">
        <v>943</v>
      </c>
      <c r="B12961" s="352">
        <v>780315</v>
      </c>
      <c r="C12961" s="356"/>
      <c r="D12961" s="354">
        <v>46</v>
      </c>
      <c r="E12961" s="359">
        <v>5</v>
      </c>
      <c r="F12961" s="348" t="s">
        <v>944</v>
      </c>
      <c r="G12961" s="147">
        <v>0</v>
      </c>
      <c r="H12961" s="147">
        <v>0</v>
      </c>
    </row>
    <row r="12962" spans="1:8">
      <c r="A12962" s="391" t="s">
        <v>945</v>
      </c>
      <c r="B12962" s="352">
        <v>780315</v>
      </c>
      <c r="C12962" s="356"/>
      <c r="D12962" s="356">
        <v>47</v>
      </c>
      <c r="E12962" s="357" t="s">
        <v>946</v>
      </c>
      <c r="F12962" s="346" t="s">
        <v>947</v>
      </c>
      <c r="G12962" s="147">
        <v>0</v>
      </c>
      <c r="H12962" s="147">
        <v>0</v>
      </c>
    </row>
    <row r="12963" spans="1:8">
      <c r="A12963" s="391" t="s">
        <v>948</v>
      </c>
      <c r="B12963" s="352">
        <v>780315</v>
      </c>
      <c r="C12963" s="356"/>
      <c r="D12963" s="356">
        <v>48</v>
      </c>
      <c r="E12963" s="357" t="s">
        <v>949</v>
      </c>
      <c r="F12963" s="346" t="s">
        <v>950</v>
      </c>
      <c r="G12963" s="147">
        <v>0</v>
      </c>
      <c r="H12963" s="147">
        <v>0</v>
      </c>
    </row>
    <row r="12964" spans="1:8">
      <c r="A12964" s="394" t="s">
        <v>951</v>
      </c>
      <c r="B12964" s="352">
        <v>780315</v>
      </c>
      <c r="C12964" s="356"/>
      <c r="D12964" s="356">
        <v>49</v>
      </c>
      <c r="E12964" s="358" t="s">
        <v>952</v>
      </c>
      <c r="F12964" s="347" t="s">
        <v>953</v>
      </c>
      <c r="G12964" s="147">
        <v>0</v>
      </c>
      <c r="H12964" s="147">
        <v>0</v>
      </c>
    </row>
    <row r="12965" spans="1:8" ht="30">
      <c r="A12965" s="390" t="s">
        <v>38</v>
      </c>
      <c r="B12965" s="352">
        <v>780495</v>
      </c>
      <c r="C12965" s="363">
        <v>243</v>
      </c>
      <c r="D12965" s="353">
        <v>0</v>
      </c>
      <c r="E12965" s="353">
        <v>0</v>
      </c>
      <c r="F12965" s="428" t="s">
        <v>31</v>
      </c>
      <c r="G12965" s="149">
        <v>1860</v>
      </c>
      <c r="H12965" s="149">
        <v>163161618</v>
      </c>
    </row>
    <row r="12966" spans="1:8" ht="28.5">
      <c r="A12966" s="391" t="s">
        <v>815</v>
      </c>
      <c r="B12966" s="352">
        <v>780495</v>
      </c>
      <c r="C12966" s="356"/>
      <c r="D12966" s="354">
        <v>1</v>
      </c>
      <c r="E12966" s="355">
        <v>1</v>
      </c>
      <c r="F12966" s="348" t="s">
        <v>816</v>
      </c>
      <c r="G12966" s="147">
        <v>0</v>
      </c>
      <c r="H12966" s="147">
        <v>0</v>
      </c>
    </row>
    <row r="12967" spans="1:8">
      <c r="A12967" s="391" t="s">
        <v>817</v>
      </c>
      <c r="B12967" s="352">
        <v>780495</v>
      </c>
      <c r="C12967" s="356"/>
      <c r="D12967" s="356">
        <v>2</v>
      </c>
      <c r="E12967" s="357" t="s">
        <v>818</v>
      </c>
      <c r="F12967" s="346" t="s">
        <v>819</v>
      </c>
      <c r="G12967" s="147">
        <v>0</v>
      </c>
      <c r="H12967" s="147">
        <v>0</v>
      </c>
    </row>
    <row r="12968" spans="1:8" ht="30">
      <c r="A12968" s="391" t="s">
        <v>820</v>
      </c>
      <c r="B12968" s="352">
        <v>780495</v>
      </c>
      <c r="C12968" s="356"/>
      <c r="D12968" s="356">
        <v>3</v>
      </c>
      <c r="E12968" s="357" t="s">
        <v>821</v>
      </c>
      <c r="F12968" s="346" t="s">
        <v>822</v>
      </c>
      <c r="G12968" s="147">
        <v>0</v>
      </c>
      <c r="H12968" s="147">
        <v>0</v>
      </c>
    </row>
    <row r="12969" spans="1:8">
      <c r="A12969" s="391" t="s">
        <v>823</v>
      </c>
      <c r="B12969" s="352">
        <v>780495</v>
      </c>
      <c r="C12969" s="356"/>
      <c r="D12969" s="356">
        <v>4</v>
      </c>
      <c r="E12969" s="357" t="s">
        <v>824</v>
      </c>
      <c r="F12969" s="346" t="s">
        <v>825</v>
      </c>
      <c r="G12969" s="147">
        <v>0</v>
      </c>
      <c r="H12969" s="147">
        <v>0</v>
      </c>
    </row>
    <row r="12970" spans="1:8">
      <c r="A12970" s="391" t="s">
        <v>826</v>
      </c>
      <c r="B12970" s="352">
        <v>780495</v>
      </c>
      <c r="C12970" s="356"/>
      <c r="D12970" s="356">
        <v>5</v>
      </c>
      <c r="E12970" s="357" t="s">
        <v>827</v>
      </c>
      <c r="F12970" s="346" t="s">
        <v>828</v>
      </c>
      <c r="G12970" s="147">
        <v>0</v>
      </c>
      <c r="H12970" s="147">
        <v>0</v>
      </c>
    </row>
    <row r="12971" spans="1:8">
      <c r="A12971" s="391" t="s">
        <v>829</v>
      </c>
      <c r="B12971" s="352">
        <v>780495</v>
      </c>
      <c r="C12971" s="356"/>
      <c r="D12971" s="356">
        <v>6</v>
      </c>
      <c r="E12971" s="357" t="s">
        <v>830</v>
      </c>
      <c r="F12971" s="346" t="s">
        <v>831</v>
      </c>
      <c r="G12971" s="147">
        <v>0</v>
      </c>
      <c r="H12971" s="147">
        <v>0</v>
      </c>
    </row>
    <row r="12972" spans="1:8">
      <c r="A12972" s="392" t="s">
        <v>1491</v>
      </c>
      <c r="B12972" s="352">
        <v>780495</v>
      </c>
      <c r="C12972" s="356"/>
      <c r="D12972" s="356">
        <v>7</v>
      </c>
      <c r="E12972" s="358" t="s">
        <v>832</v>
      </c>
      <c r="F12972" s="347" t="s">
        <v>833</v>
      </c>
      <c r="G12972" s="147">
        <v>0</v>
      </c>
      <c r="H12972" s="147">
        <v>0</v>
      </c>
    </row>
    <row r="12973" spans="1:8">
      <c r="A12973" s="391" t="s">
        <v>834</v>
      </c>
      <c r="B12973" s="352">
        <v>780495</v>
      </c>
      <c r="C12973" s="356"/>
      <c r="D12973" s="356">
        <v>8</v>
      </c>
      <c r="E12973" s="357" t="s">
        <v>835</v>
      </c>
      <c r="F12973" s="346" t="s">
        <v>836</v>
      </c>
      <c r="G12973" s="147">
        <v>0</v>
      </c>
      <c r="H12973" s="147">
        <v>0</v>
      </c>
    </row>
    <row r="12974" spans="1:8" ht="28.5">
      <c r="A12974" s="391" t="s">
        <v>837</v>
      </c>
      <c r="B12974" s="352">
        <v>780495</v>
      </c>
      <c r="C12974" s="356"/>
      <c r="D12974" s="354">
        <v>9</v>
      </c>
      <c r="E12974" s="355" t="s">
        <v>838</v>
      </c>
      <c r="F12974" s="348" t="s">
        <v>839</v>
      </c>
      <c r="G12974" s="147">
        <v>0</v>
      </c>
      <c r="H12974" s="147">
        <v>0</v>
      </c>
    </row>
    <row r="12975" spans="1:8">
      <c r="A12975" s="391" t="s">
        <v>840</v>
      </c>
      <c r="B12975" s="352">
        <v>780495</v>
      </c>
      <c r="C12975" s="356"/>
      <c r="D12975" s="356">
        <v>10</v>
      </c>
      <c r="E12975" s="357" t="s">
        <v>841</v>
      </c>
      <c r="F12975" s="346" t="s">
        <v>842</v>
      </c>
      <c r="G12975" s="147">
        <v>0</v>
      </c>
      <c r="H12975" s="147">
        <v>0</v>
      </c>
    </row>
    <row r="12976" spans="1:8">
      <c r="A12976" s="391" t="s">
        <v>843</v>
      </c>
      <c r="B12976" s="352">
        <v>780495</v>
      </c>
      <c r="C12976" s="356"/>
      <c r="D12976" s="356">
        <v>11</v>
      </c>
      <c r="E12976" s="357" t="s">
        <v>844</v>
      </c>
      <c r="F12976" s="346" t="s">
        <v>845</v>
      </c>
      <c r="G12976" s="147">
        <v>0</v>
      </c>
      <c r="H12976" s="147">
        <v>0</v>
      </c>
    </row>
    <row r="12977" spans="1:8">
      <c r="A12977" s="391" t="s">
        <v>846</v>
      </c>
      <c r="B12977" s="352">
        <v>780495</v>
      </c>
      <c r="C12977" s="356"/>
      <c r="D12977" s="356">
        <v>12</v>
      </c>
      <c r="E12977" s="357" t="s">
        <v>847</v>
      </c>
      <c r="F12977" s="346" t="s">
        <v>848</v>
      </c>
      <c r="G12977" s="147">
        <v>0</v>
      </c>
      <c r="H12977" s="147">
        <v>0</v>
      </c>
    </row>
    <row r="12978" spans="1:8">
      <c r="A12978" s="391" t="s">
        <v>849</v>
      </c>
      <c r="B12978" s="352">
        <v>780495</v>
      </c>
      <c r="C12978" s="356"/>
      <c r="D12978" s="356">
        <v>13</v>
      </c>
      <c r="E12978" s="357" t="s">
        <v>850</v>
      </c>
      <c r="F12978" s="346" t="s">
        <v>851</v>
      </c>
      <c r="G12978" s="147">
        <v>0</v>
      </c>
      <c r="H12978" s="147">
        <v>0</v>
      </c>
    </row>
    <row r="12979" spans="1:8">
      <c r="A12979" s="391" t="s">
        <v>852</v>
      </c>
      <c r="B12979" s="352">
        <v>780495</v>
      </c>
      <c r="C12979" s="356"/>
      <c r="D12979" s="356">
        <v>14</v>
      </c>
      <c r="E12979" s="357" t="s">
        <v>853</v>
      </c>
      <c r="F12979" s="346" t="s">
        <v>854</v>
      </c>
      <c r="G12979" s="147">
        <v>0</v>
      </c>
      <c r="H12979" s="147">
        <v>0</v>
      </c>
    </row>
    <row r="12980" spans="1:8">
      <c r="A12980" s="392" t="s">
        <v>1492</v>
      </c>
      <c r="B12980" s="352">
        <v>780495</v>
      </c>
      <c r="C12980" s="498"/>
      <c r="D12980" s="356">
        <v>15</v>
      </c>
      <c r="E12980" s="358" t="s">
        <v>1337</v>
      </c>
      <c r="F12980" s="347" t="s">
        <v>855</v>
      </c>
      <c r="G12980" s="147">
        <v>0</v>
      </c>
      <c r="H12980" s="147">
        <v>0</v>
      </c>
    </row>
    <row r="12981" spans="1:8">
      <c r="A12981" s="391" t="s">
        <v>856</v>
      </c>
      <c r="B12981" s="352">
        <v>780495</v>
      </c>
      <c r="C12981" s="356"/>
      <c r="D12981" s="356">
        <v>16</v>
      </c>
      <c r="E12981" s="357" t="s">
        <v>857</v>
      </c>
      <c r="F12981" s="346" t="s">
        <v>858</v>
      </c>
      <c r="G12981" s="147">
        <v>0</v>
      </c>
      <c r="H12981" s="147">
        <v>0</v>
      </c>
    </row>
    <row r="12982" spans="1:8">
      <c r="A12982" s="391" t="s">
        <v>859</v>
      </c>
      <c r="B12982" s="352">
        <v>780495</v>
      </c>
      <c r="C12982" s="356"/>
      <c r="D12982" s="354">
        <v>17</v>
      </c>
      <c r="E12982" s="355" t="s">
        <v>860</v>
      </c>
      <c r="F12982" s="348" t="s">
        <v>861</v>
      </c>
      <c r="G12982" s="147">
        <v>1860</v>
      </c>
      <c r="H12982" s="147">
        <v>163161618</v>
      </c>
    </row>
    <row r="12983" spans="1:8" ht="28.5">
      <c r="A12983" s="393" t="s">
        <v>862</v>
      </c>
      <c r="B12983" s="352">
        <v>780495</v>
      </c>
      <c r="C12983" s="356"/>
      <c r="D12983" s="354">
        <v>18</v>
      </c>
      <c r="E12983" s="355" t="s">
        <v>863</v>
      </c>
      <c r="F12983" s="348" t="s">
        <v>864</v>
      </c>
      <c r="G12983" s="147">
        <v>0</v>
      </c>
      <c r="H12983" s="147">
        <v>0</v>
      </c>
    </row>
    <row r="12984" spans="1:8" ht="30">
      <c r="A12984" s="391" t="s">
        <v>865</v>
      </c>
      <c r="B12984" s="352">
        <v>780495</v>
      </c>
      <c r="C12984" s="356"/>
      <c r="D12984" s="356">
        <v>19</v>
      </c>
      <c r="E12984" s="357" t="s">
        <v>866</v>
      </c>
      <c r="F12984" s="346" t="s">
        <v>867</v>
      </c>
      <c r="G12984" s="147">
        <v>0</v>
      </c>
      <c r="H12984" s="147">
        <v>0</v>
      </c>
    </row>
    <row r="12985" spans="1:8" ht="30">
      <c r="A12985" s="391" t="s">
        <v>868</v>
      </c>
      <c r="B12985" s="352">
        <v>780495</v>
      </c>
      <c r="C12985" s="356"/>
      <c r="D12985" s="356">
        <v>20</v>
      </c>
      <c r="E12985" s="357" t="s">
        <v>869</v>
      </c>
      <c r="F12985" s="346" t="s">
        <v>870</v>
      </c>
      <c r="G12985" s="147">
        <v>0</v>
      </c>
      <c r="H12985" s="147">
        <v>0</v>
      </c>
    </row>
    <row r="12986" spans="1:8">
      <c r="A12986" s="391" t="s">
        <v>871</v>
      </c>
      <c r="B12986" s="352">
        <v>780495</v>
      </c>
      <c r="C12986" s="356"/>
      <c r="D12986" s="356">
        <v>21</v>
      </c>
      <c r="E12986" s="357" t="s">
        <v>872</v>
      </c>
      <c r="F12986" s="346" t="s">
        <v>873</v>
      </c>
      <c r="G12986" s="147">
        <v>0</v>
      </c>
      <c r="H12986" s="147">
        <v>0</v>
      </c>
    </row>
    <row r="12987" spans="1:8">
      <c r="A12987" s="391" t="s">
        <v>874</v>
      </c>
      <c r="B12987" s="352">
        <v>780495</v>
      </c>
      <c r="C12987" s="356"/>
      <c r="D12987" s="356">
        <v>22</v>
      </c>
      <c r="E12987" s="357" t="s">
        <v>875</v>
      </c>
      <c r="F12987" s="346" t="s">
        <v>876</v>
      </c>
      <c r="G12987" s="147">
        <v>0</v>
      </c>
      <c r="H12987" s="147">
        <v>0</v>
      </c>
    </row>
    <row r="12988" spans="1:8">
      <c r="A12988" s="391" t="s">
        <v>877</v>
      </c>
      <c r="B12988" s="352">
        <v>780495</v>
      </c>
      <c r="C12988" s="356"/>
      <c r="D12988" s="356">
        <v>23</v>
      </c>
      <c r="E12988" s="357" t="s">
        <v>878</v>
      </c>
      <c r="F12988" s="346" t="s">
        <v>879</v>
      </c>
      <c r="G12988" s="147">
        <v>0</v>
      </c>
      <c r="H12988" s="147">
        <v>0</v>
      </c>
    </row>
    <row r="12989" spans="1:8">
      <c r="A12989" s="391" t="s">
        <v>880</v>
      </c>
      <c r="B12989" s="352">
        <v>780495</v>
      </c>
      <c r="C12989" s="356"/>
      <c r="D12989" s="356">
        <v>24</v>
      </c>
      <c r="E12989" s="357" t="s">
        <v>881</v>
      </c>
      <c r="F12989" s="346" t="s">
        <v>882</v>
      </c>
      <c r="G12989" s="147">
        <v>0</v>
      </c>
      <c r="H12989" s="147">
        <v>0</v>
      </c>
    </row>
    <row r="12990" spans="1:8">
      <c r="A12990" s="391" t="s">
        <v>883</v>
      </c>
      <c r="B12990" s="352">
        <v>780495</v>
      </c>
      <c r="C12990" s="356"/>
      <c r="D12990" s="354">
        <v>25</v>
      </c>
      <c r="E12990" s="355" t="s">
        <v>884</v>
      </c>
      <c r="F12990" s="348" t="s">
        <v>497</v>
      </c>
      <c r="G12990" s="147">
        <v>0</v>
      </c>
      <c r="H12990" s="147">
        <v>0</v>
      </c>
    </row>
    <row r="12991" spans="1:8" ht="28.5">
      <c r="A12991" s="391" t="s">
        <v>885</v>
      </c>
      <c r="B12991" s="352">
        <v>780495</v>
      </c>
      <c r="C12991" s="356"/>
      <c r="D12991" s="354">
        <v>26</v>
      </c>
      <c r="E12991" s="355" t="s">
        <v>886</v>
      </c>
      <c r="F12991" s="348" t="s">
        <v>887</v>
      </c>
      <c r="G12991" s="147">
        <v>1860</v>
      </c>
      <c r="H12991" s="147">
        <v>163161618</v>
      </c>
    </row>
    <row r="12992" spans="1:8">
      <c r="A12992" s="391" t="s">
        <v>888</v>
      </c>
      <c r="B12992" s="352">
        <v>780495</v>
      </c>
      <c r="C12992" s="356"/>
      <c r="D12992" s="356">
        <v>27</v>
      </c>
      <c r="E12992" s="357" t="s">
        <v>889</v>
      </c>
      <c r="F12992" s="346" t="s">
        <v>890</v>
      </c>
      <c r="G12992" s="147">
        <v>0</v>
      </c>
      <c r="H12992" s="147">
        <v>0</v>
      </c>
    </row>
    <row r="12993" spans="1:8">
      <c r="A12993" s="391" t="s">
        <v>891</v>
      </c>
      <c r="B12993" s="352">
        <v>780495</v>
      </c>
      <c r="C12993" s="356"/>
      <c r="D12993" s="356">
        <v>28</v>
      </c>
      <c r="E12993" s="357" t="s">
        <v>892</v>
      </c>
      <c r="F12993" s="346" t="s">
        <v>893</v>
      </c>
      <c r="G12993" s="147">
        <v>1860</v>
      </c>
      <c r="H12993" s="147">
        <v>163161618</v>
      </c>
    </row>
    <row r="12994" spans="1:8">
      <c r="A12994" s="391" t="s">
        <v>894</v>
      </c>
      <c r="B12994" s="352">
        <v>780495</v>
      </c>
      <c r="C12994" s="356"/>
      <c r="D12994" s="356">
        <v>29</v>
      </c>
      <c r="E12994" s="357" t="s">
        <v>895</v>
      </c>
      <c r="F12994" s="346" t="s">
        <v>896</v>
      </c>
      <c r="G12994" s="147">
        <v>0</v>
      </c>
      <c r="H12994" s="147">
        <v>0</v>
      </c>
    </row>
    <row r="12995" spans="1:8">
      <c r="A12995" s="391" t="s">
        <v>897</v>
      </c>
      <c r="B12995" s="352">
        <v>780495</v>
      </c>
      <c r="C12995" s="356"/>
      <c r="D12995" s="356">
        <v>30</v>
      </c>
      <c r="E12995" s="357" t="s">
        <v>898</v>
      </c>
      <c r="F12995" s="346" t="s">
        <v>899</v>
      </c>
      <c r="G12995" s="147">
        <v>0</v>
      </c>
      <c r="H12995" s="147">
        <v>0</v>
      </c>
    </row>
    <row r="12996" spans="1:8" ht="30">
      <c r="A12996" s="391" t="s">
        <v>900</v>
      </c>
      <c r="B12996" s="352">
        <v>780495</v>
      </c>
      <c r="C12996" s="356"/>
      <c r="D12996" s="356">
        <v>31</v>
      </c>
      <c r="E12996" s="357" t="s">
        <v>901</v>
      </c>
      <c r="F12996" s="346" t="s">
        <v>902</v>
      </c>
      <c r="G12996" s="147">
        <v>0</v>
      </c>
      <c r="H12996" s="147">
        <v>0</v>
      </c>
    </row>
    <row r="12997" spans="1:8" ht="30">
      <c r="A12997" s="391" t="s">
        <v>903</v>
      </c>
      <c r="B12997" s="352">
        <v>780495</v>
      </c>
      <c r="C12997" s="356"/>
      <c r="D12997" s="356">
        <v>32</v>
      </c>
      <c r="E12997" s="357" t="s">
        <v>904</v>
      </c>
      <c r="F12997" s="346" t="s">
        <v>905</v>
      </c>
      <c r="G12997" s="147">
        <v>0</v>
      </c>
      <c r="H12997" s="147">
        <v>0</v>
      </c>
    </row>
    <row r="12998" spans="1:8" ht="30">
      <c r="A12998" s="391" t="s">
        <v>906</v>
      </c>
      <c r="B12998" s="352">
        <v>780495</v>
      </c>
      <c r="C12998" s="356"/>
      <c r="D12998" s="356">
        <v>33</v>
      </c>
      <c r="E12998" s="357" t="s">
        <v>907</v>
      </c>
      <c r="F12998" s="346" t="s">
        <v>908</v>
      </c>
      <c r="G12998" s="147">
        <v>0</v>
      </c>
      <c r="H12998" s="147">
        <v>0</v>
      </c>
    </row>
    <row r="12999" spans="1:8">
      <c r="A12999" s="391" t="s">
        <v>909</v>
      </c>
      <c r="B12999" s="352">
        <v>780495</v>
      </c>
      <c r="C12999" s="356"/>
      <c r="D12999" s="356">
        <v>34</v>
      </c>
      <c r="E12999" s="357" t="s">
        <v>910</v>
      </c>
      <c r="F12999" s="346" t="s">
        <v>911</v>
      </c>
      <c r="G12999" s="147">
        <v>0</v>
      </c>
      <c r="H12999" s="147">
        <v>0</v>
      </c>
    </row>
    <row r="13000" spans="1:8">
      <c r="A13000" s="391" t="s">
        <v>912</v>
      </c>
      <c r="B13000" s="352">
        <v>780495</v>
      </c>
      <c r="C13000" s="356"/>
      <c r="D13000" s="356">
        <v>35</v>
      </c>
      <c r="E13000" s="357" t="s">
        <v>913</v>
      </c>
      <c r="F13000" s="346" t="s">
        <v>914</v>
      </c>
      <c r="G13000" s="147">
        <v>0</v>
      </c>
      <c r="H13000" s="147">
        <v>0</v>
      </c>
    </row>
    <row r="13001" spans="1:8" ht="30">
      <c r="A13001" s="391" t="s">
        <v>915</v>
      </c>
      <c r="B13001" s="352">
        <v>780495</v>
      </c>
      <c r="C13001" s="356"/>
      <c r="D13001" s="356">
        <v>36</v>
      </c>
      <c r="E13001" s="357" t="s">
        <v>916</v>
      </c>
      <c r="F13001" s="346" t="s">
        <v>917</v>
      </c>
      <c r="G13001" s="147">
        <v>0</v>
      </c>
      <c r="H13001" s="147">
        <v>0</v>
      </c>
    </row>
    <row r="13002" spans="1:8" ht="28.5">
      <c r="A13002" s="391" t="s">
        <v>918</v>
      </c>
      <c r="B13002" s="352">
        <v>780495</v>
      </c>
      <c r="C13002" s="356"/>
      <c r="D13002" s="354">
        <v>37</v>
      </c>
      <c r="E13002" s="355" t="s">
        <v>919</v>
      </c>
      <c r="F13002" s="348" t="s">
        <v>920</v>
      </c>
      <c r="G13002" s="147">
        <v>0</v>
      </c>
      <c r="H13002" s="147">
        <v>0</v>
      </c>
    </row>
    <row r="13003" spans="1:8">
      <c r="A13003" s="391" t="s">
        <v>921</v>
      </c>
      <c r="B13003" s="352">
        <v>780495</v>
      </c>
      <c r="C13003" s="356"/>
      <c r="D13003" s="356">
        <v>38</v>
      </c>
      <c r="E13003" s="357" t="s">
        <v>922</v>
      </c>
      <c r="F13003" s="346" t="s">
        <v>39</v>
      </c>
      <c r="G13003" s="147">
        <v>0</v>
      </c>
      <c r="H13003" s="147">
        <v>0</v>
      </c>
    </row>
    <row r="13004" spans="1:8">
      <c r="A13004" s="391" t="s">
        <v>923</v>
      </c>
      <c r="B13004" s="352">
        <v>780495</v>
      </c>
      <c r="C13004" s="356"/>
      <c r="D13004" s="356">
        <v>39</v>
      </c>
      <c r="E13004" s="357" t="s">
        <v>924</v>
      </c>
      <c r="F13004" s="346" t="s">
        <v>40</v>
      </c>
      <c r="G13004" s="147">
        <v>0</v>
      </c>
      <c r="H13004" s="147">
        <v>0</v>
      </c>
    </row>
    <row r="13005" spans="1:8">
      <c r="A13005" s="391" t="s">
        <v>925</v>
      </c>
      <c r="B13005" s="352">
        <v>780495</v>
      </c>
      <c r="C13005" s="356"/>
      <c r="D13005" s="356">
        <v>40</v>
      </c>
      <c r="E13005" s="357" t="s">
        <v>926</v>
      </c>
      <c r="F13005" s="346" t="s">
        <v>927</v>
      </c>
      <c r="G13005" s="147">
        <v>0</v>
      </c>
      <c r="H13005" s="147">
        <v>0</v>
      </c>
    </row>
    <row r="13006" spans="1:8">
      <c r="A13006" s="391" t="s">
        <v>928</v>
      </c>
      <c r="B13006" s="352">
        <v>780495</v>
      </c>
      <c r="C13006" s="356"/>
      <c r="D13006" s="356">
        <v>41</v>
      </c>
      <c r="E13006" s="357" t="s">
        <v>929</v>
      </c>
      <c r="F13006" s="346" t="s">
        <v>930</v>
      </c>
      <c r="G13006" s="147">
        <v>0</v>
      </c>
      <c r="H13006" s="147">
        <v>0</v>
      </c>
    </row>
    <row r="13007" spans="1:8" ht="28.5">
      <c r="A13007" s="391" t="s">
        <v>931</v>
      </c>
      <c r="B13007" s="352">
        <v>780495</v>
      </c>
      <c r="C13007" s="356"/>
      <c r="D13007" s="354">
        <v>42</v>
      </c>
      <c r="E13007" s="355" t="s">
        <v>932</v>
      </c>
      <c r="F13007" s="348" t="s">
        <v>933</v>
      </c>
      <c r="G13007" s="147">
        <v>0</v>
      </c>
      <c r="H13007" s="147">
        <v>0</v>
      </c>
    </row>
    <row r="13008" spans="1:8">
      <c r="A13008" s="391" t="s">
        <v>934</v>
      </c>
      <c r="B13008" s="352">
        <v>780495</v>
      </c>
      <c r="C13008" s="356"/>
      <c r="D13008" s="356">
        <v>43</v>
      </c>
      <c r="E13008" s="357" t="s">
        <v>935</v>
      </c>
      <c r="F13008" s="346" t="s">
        <v>936</v>
      </c>
      <c r="G13008" s="147">
        <v>0</v>
      </c>
      <c r="H13008" s="147">
        <v>0</v>
      </c>
    </row>
    <row r="13009" spans="1:8">
      <c r="A13009" s="391" t="s">
        <v>937</v>
      </c>
      <c r="B13009" s="352">
        <v>780495</v>
      </c>
      <c r="C13009" s="356"/>
      <c r="D13009" s="356">
        <v>44</v>
      </c>
      <c r="E13009" s="357" t="s">
        <v>938</v>
      </c>
      <c r="F13009" s="346" t="s">
        <v>939</v>
      </c>
      <c r="G13009" s="147">
        <v>0</v>
      </c>
      <c r="H13009" s="147">
        <v>0</v>
      </c>
    </row>
    <row r="13010" spans="1:8">
      <c r="A13010" s="391" t="s">
        <v>940</v>
      </c>
      <c r="B13010" s="352">
        <v>780495</v>
      </c>
      <c r="C13010" s="356"/>
      <c r="D13010" s="356">
        <v>45</v>
      </c>
      <c r="E13010" s="357" t="s">
        <v>941</v>
      </c>
      <c r="F13010" s="346" t="s">
        <v>942</v>
      </c>
      <c r="G13010" s="147">
        <v>0</v>
      </c>
      <c r="H13010" s="147">
        <v>0</v>
      </c>
    </row>
    <row r="13011" spans="1:8" ht="28.5">
      <c r="A13011" s="391" t="s">
        <v>943</v>
      </c>
      <c r="B13011" s="352">
        <v>780495</v>
      </c>
      <c r="C13011" s="356"/>
      <c r="D13011" s="354">
        <v>46</v>
      </c>
      <c r="E13011" s="359">
        <v>5</v>
      </c>
      <c r="F13011" s="348" t="s">
        <v>944</v>
      </c>
      <c r="G13011" s="147">
        <v>0</v>
      </c>
      <c r="H13011" s="147">
        <v>0</v>
      </c>
    </row>
    <row r="13012" spans="1:8">
      <c r="A13012" s="391" t="s">
        <v>945</v>
      </c>
      <c r="B13012" s="352">
        <v>780495</v>
      </c>
      <c r="C13012" s="356"/>
      <c r="D13012" s="356">
        <v>47</v>
      </c>
      <c r="E13012" s="357" t="s">
        <v>946</v>
      </c>
      <c r="F13012" s="346" t="s">
        <v>947</v>
      </c>
      <c r="G13012" s="147">
        <v>0</v>
      </c>
      <c r="H13012" s="147">
        <v>0</v>
      </c>
    </row>
    <row r="13013" spans="1:8">
      <c r="A13013" s="391" t="s">
        <v>948</v>
      </c>
      <c r="B13013" s="352">
        <v>780495</v>
      </c>
      <c r="C13013" s="356"/>
      <c r="D13013" s="356">
        <v>48</v>
      </c>
      <c r="E13013" s="357" t="s">
        <v>949</v>
      </c>
      <c r="F13013" s="346" t="s">
        <v>950</v>
      </c>
      <c r="G13013" s="147">
        <v>0</v>
      </c>
      <c r="H13013" s="147">
        <v>0</v>
      </c>
    </row>
    <row r="13014" spans="1:8">
      <c r="A13014" s="394" t="s">
        <v>951</v>
      </c>
      <c r="B13014" s="352">
        <v>780495</v>
      </c>
      <c r="C13014" s="356"/>
      <c r="D13014" s="356">
        <v>49</v>
      </c>
      <c r="E13014" s="358" t="s">
        <v>952</v>
      </c>
      <c r="F13014" s="347" t="s">
        <v>953</v>
      </c>
      <c r="G13014" s="147">
        <v>0</v>
      </c>
      <c r="H13014" s="147">
        <v>0</v>
      </c>
    </row>
    <row r="13015" spans="1:8" ht="30">
      <c r="A13015" s="390" t="s">
        <v>38</v>
      </c>
      <c r="B13015" s="352">
        <v>780273</v>
      </c>
      <c r="C13015" s="363">
        <v>244</v>
      </c>
      <c r="D13015" s="353">
        <v>0</v>
      </c>
      <c r="E13015" s="353">
        <v>0</v>
      </c>
      <c r="F13015" s="428" t="s">
        <v>1108</v>
      </c>
      <c r="G13015" s="149">
        <v>0</v>
      </c>
      <c r="H13015" s="149">
        <v>0</v>
      </c>
    </row>
    <row r="13016" spans="1:8" ht="28.5">
      <c r="A13016" s="391" t="s">
        <v>815</v>
      </c>
      <c r="B13016" s="352">
        <v>780273</v>
      </c>
      <c r="C13016" s="356"/>
      <c r="D13016" s="354">
        <v>1</v>
      </c>
      <c r="E13016" s="355">
        <v>1</v>
      </c>
      <c r="F13016" s="348" t="s">
        <v>816</v>
      </c>
      <c r="G13016" s="147">
        <v>0</v>
      </c>
      <c r="H13016" s="147">
        <v>0</v>
      </c>
    </row>
    <row r="13017" spans="1:8">
      <c r="A13017" s="391" t="s">
        <v>817</v>
      </c>
      <c r="B13017" s="352">
        <v>780273</v>
      </c>
      <c r="C13017" s="356"/>
      <c r="D13017" s="356">
        <v>2</v>
      </c>
      <c r="E13017" s="357" t="s">
        <v>818</v>
      </c>
      <c r="F13017" s="346" t="s">
        <v>819</v>
      </c>
      <c r="G13017" s="147">
        <v>0</v>
      </c>
      <c r="H13017" s="147">
        <v>0</v>
      </c>
    </row>
    <row r="13018" spans="1:8" ht="30">
      <c r="A13018" s="391" t="s">
        <v>820</v>
      </c>
      <c r="B13018" s="352">
        <v>780273</v>
      </c>
      <c r="C13018" s="356"/>
      <c r="D13018" s="356">
        <v>3</v>
      </c>
      <c r="E13018" s="357" t="s">
        <v>821</v>
      </c>
      <c r="F13018" s="346" t="s">
        <v>822</v>
      </c>
      <c r="G13018" s="147">
        <v>0</v>
      </c>
      <c r="H13018" s="147">
        <v>0</v>
      </c>
    </row>
    <row r="13019" spans="1:8">
      <c r="A13019" s="391" t="s">
        <v>823</v>
      </c>
      <c r="B13019" s="352">
        <v>780273</v>
      </c>
      <c r="C13019" s="356"/>
      <c r="D13019" s="356">
        <v>4</v>
      </c>
      <c r="E13019" s="357" t="s">
        <v>824</v>
      </c>
      <c r="F13019" s="346" t="s">
        <v>825</v>
      </c>
      <c r="G13019" s="147">
        <v>0</v>
      </c>
      <c r="H13019" s="147">
        <v>0</v>
      </c>
    </row>
    <row r="13020" spans="1:8">
      <c r="A13020" s="391" t="s">
        <v>826</v>
      </c>
      <c r="B13020" s="352">
        <v>780273</v>
      </c>
      <c r="C13020" s="356"/>
      <c r="D13020" s="356">
        <v>5</v>
      </c>
      <c r="E13020" s="357" t="s">
        <v>827</v>
      </c>
      <c r="F13020" s="346" t="s">
        <v>828</v>
      </c>
      <c r="G13020" s="147">
        <v>0</v>
      </c>
      <c r="H13020" s="147">
        <v>0</v>
      </c>
    </row>
    <row r="13021" spans="1:8">
      <c r="A13021" s="391" t="s">
        <v>829</v>
      </c>
      <c r="B13021" s="352">
        <v>780273</v>
      </c>
      <c r="C13021" s="356"/>
      <c r="D13021" s="356">
        <v>6</v>
      </c>
      <c r="E13021" s="357" t="s">
        <v>830</v>
      </c>
      <c r="F13021" s="346" t="s">
        <v>831</v>
      </c>
      <c r="G13021" s="147">
        <v>0</v>
      </c>
      <c r="H13021" s="147">
        <v>0</v>
      </c>
    </row>
    <row r="13022" spans="1:8">
      <c r="A13022" s="392" t="s">
        <v>1491</v>
      </c>
      <c r="B13022" s="352">
        <v>780273</v>
      </c>
      <c r="C13022" s="356"/>
      <c r="D13022" s="356">
        <v>7</v>
      </c>
      <c r="E13022" s="358" t="s">
        <v>832</v>
      </c>
      <c r="F13022" s="347" t="s">
        <v>833</v>
      </c>
      <c r="G13022" s="147">
        <v>0</v>
      </c>
      <c r="H13022" s="147">
        <v>0</v>
      </c>
    </row>
    <row r="13023" spans="1:8">
      <c r="A13023" s="391" t="s">
        <v>834</v>
      </c>
      <c r="B13023" s="352">
        <v>780273</v>
      </c>
      <c r="C13023" s="356"/>
      <c r="D13023" s="356">
        <v>8</v>
      </c>
      <c r="E13023" s="357" t="s">
        <v>835</v>
      </c>
      <c r="F13023" s="346" t="s">
        <v>836</v>
      </c>
      <c r="G13023" s="147">
        <v>0</v>
      </c>
      <c r="H13023" s="147">
        <v>0</v>
      </c>
    </row>
    <row r="13024" spans="1:8" ht="28.5">
      <c r="A13024" s="391" t="s">
        <v>837</v>
      </c>
      <c r="B13024" s="352">
        <v>780273</v>
      </c>
      <c r="C13024" s="356"/>
      <c r="D13024" s="354">
        <v>9</v>
      </c>
      <c r="E13024" s="355" t="s">
        <v>838</v>
      </c>
      <c r="F13024" s="348" t="s">
        <v>839</v>
      </c>
      <c r="G13024" s="147">
        <v>0</v>
      </c>
      <c r="H13024" s="147">
        <v>0</v>
      </c>
    </row>
    <row r="13025" spans="1:8">
      <c r="A13025" s="391" t="s">
        <v>840</v>
      </c>
      <c r="B13025" s="352">
        <v>780273</v>
      </c>
      <c r="C13025" s="356"/>
      <c r="D13025" s="356">
        <v>10</v>
      </c>
      <c r="E13025" s="357" t="s">
        <v>841</v>
      </c>
      <c r="F13025" s="346" t="s">
        <v>842</v>
      </c>
      <c r="G13025" s="147">
        <v>0</v>
      </c>
      <c r="H13025" s="147">
        <v>0</v>
      </c>
    </row>
    <row r="13026" spans="1:8">
      <c r="A13026" s="391" t="s">
        <v>843</v>
      </c>
      <c r="B13026" s="352">
        <v>780273</v>
      </c>
      <c r="C13026" s="356"/>
      <c r="D13026" s="356">
        <v>11</v>
      </c>
      <c r="E13026" s="357" t="s">
        <v>844</v>
      </c>
      <c r="F13026" s="346" t="s">
        <v>845</v>
      </c>
      <c r="G13026" s="147">
        <v>0</v>
      </c>
      <c r="H13026" s="147">
        <v>0</v>
      </c>
    </row>
    <row r="13027" spans="1:8">
      <c r="A13027" s="391" t="s">
        <v>846</v>
      </c>
      <c r="B13027" s="352">
        <v>780273</v>
      </c>
      <c r="C13027" s="356"/>
      <c r="D13027" s="356">
        <v>12</v>
      </c>
      <c r="E13027" s="357" t="s">
        <v>847</v>
      </c>
      <c r="F13027" s="346" t="s">
        <v>848</v>
      </c>
      <c r="G13027" s="147">
        <v>0</v>
      </c>
      <c r="H13027" s="147">
        <v>0</v>
      </c>
    </row>
    <row r="13028" spans="1:8">
      <c r="A13028" s="391" t="s">
        <v>849</v>
      </c>
      <c r="B13028" s="352">
        <v>780273</v>
      </c>
      <c r="C13028" s="356"/>
      <c r="D13028" s="356">
        <v>13</v>
      </c>
      <c r="E13028" s="357" t="s">
        <v>850</v>
      </c>
      <c r="F13028" s="346" t="s">
        <v>851</v>
      </c>
      <c r="G13028" s="147">
        <v>0</v>
      </c>
      <c r="H13028" s="147">
        <v>0</v>
      </c>
    </row>
    <row r="13029" spans="1:8">
      <c r="A13029" s="391" t="s">
        <v>852</v>
      </c>
      <c r="B13029" s="352">
        <v>780273</v>
      </c>
      <c r="C13029" s="356"/>
      <c r="D13029" s="356">
        <v>14</v>
      </c>
      <c r="E13029" s="357" t="s">
        <v>853</v>
      </c>
      <c r="F13029" s="346" t="s">
        <v>854</v>
      </c>
      <c r="G13029" s="147">
        <v>0</v>
      </c>
      <c r="H13029" s="147">
        <v>0</v>
      </c>
    </row>
    <row r="13030" spans="1:8">
      <c r="A13030" s="392" t="s">
        <v>1492</v>
      </c>
      <c r="B13030" s="352">
        <v>780273</v>
      </c>
      <c r="C13030" s="498"/>
      <c r="D13030" s="356">
        <v>15</v>
      </c>
      <c r="E13030" s="358" t="s">
        <v>1337</v>
      </c>
      <c r="F13030" s="347" t="s">
        <v>855</v>
      </c>
      <c r="G13030" s="147">
        <v>0</v>
      </c>
      <c r="H13030" s="147">
        <v>0</v>
      </c>
    </row>
    <row r="13031" spans="1:8">
      <c r="A13031" s="391" t="s">
        <v>856</v>
      </c>
      <c r="B13031" s="352">
        <v>780273</v>
      </c>
      <c r="C13031" s="356"/>
      <c r="D13031" s="356">
        <v>16</v>
      </c>
      <c r="E13031" s="357" t="s">
        <v>857</v>
      </c>
      <c r="F13031" s="346" t="s">
        <v>858</v>
      </c>
      <c r="G13031" s="147">
        <v>0</v>
      </c>
      <c r="H13031" s="147">
        <v>0</v>
      </c>
    </row>
    <row r="13032" spans="1:8">
      <c r="A13032" s="391" t="s">
        <v>859</v>
      </c>
      <c r="B13032" s="352">
        <v>780273</v>
      </c>
      <c r="C13032" s="356"/>
      <c r="D13032" s="354">
        <v>17</v>
      </c>
      <c r="E13032" s="355" t="s">
        <v>860</v>
      </c>
      <c r="F13032" s="348" t="s">
        <v>861</v>
      </c>
      <c r="G13032" s="147">
        <v>0</v>
      </c>
      <c r="H13032" s="147">
        <v>0</v>
      </c>
    </row>
    <row r="13033" spans="1:8" ht="28.5">
      <c r="A13033" s="393" t="s">
        <v>862</v>
      </c>
      <c r="B13033" s="352">
        <v>780273</v>
      </c>
      <c r="C13033" s="356"/>
      <c r="D13033" s="354">
        <v>18</v>
      </c>
      <c r="E13033" s="355" t="s">
        <v>863</v>
      </c>
      <c r="F13033" s="348" t="s">
        <v>864</v>
      </c>
      <c r="G13033" s="147">
        <v>0</v>
      </c>
      <c r="H13033" s="147">
        <v>0</v>
      </c>
    </row>
    <row r="13034" spans="1:8" ht="30">
      <c r="A13034" s="391" t="s">
        <v>865</v>
      </c>
      <c r="B13034" s="352">
        <v>780273</v>
      </c>
      <c r="C13034" s="356"/>
      <c r="D13034" s="356">
        <v>19</v>
      </c>
      <c r="E13034" s="357" t="s">
        <v>866</v>
      </c>
      <c r="F13034" s="346" t="s">
        <v>867</v>
      </c>
      <c r="G13034" s="147">
        <v>0</v>
      </c>
      <c r="H13034" s="147">
        <v>0</v>
      </c>
    </row>
    <row r="13035" spans="1:8" ht="30">
      <c r="A13035" s="391" t="s">
        <v>868</v>
      </c>
      <c r="B13035" s="352">
        <v>780273</v>
      </c>
      <c r="C13035" s="356"/>
      <c r="D13035" s="356">
        <v>20</v>
      </c>
      <c r="E13035" s="357" t="s">
        <v>869</v>
      </c>
      <c r="F13035" s="346" t="s">
        <v>870</v>
      </c>
      <c r="G13035" s="147">
        <v>0</v>
      </c>
      <c r="H13035" s="147">
        <v>0</v>
      </c>
    </row>
    <row r="13036" spans="1:8">
      <c r="A13036" s="391" t="s">
        <v>871</v>
      </c>
      <c r="B13036" s="352">
        <v>780273</v>
      </c>
      <c r="C13036" s="356"/>
      <c r="D13036" s="356">
        <v>21</v>
      </c>
      <c r="E13036" s="357" t="s">
        <v>872</v>
      </c>
      <c r="F13036" s="346" t="s">
        <v>873</v>
      </c>
      <c r="G13036" s="147">
        <v>0</v>
      </c>
      <c r="H13036" s="147">
        <v>0</v>
      </c>
    </row>
    <row r="13037" spans="1:8">
      <c r="A13037" s="391" t="s">
        <v>874</v>
      </c>
      <c r="B13037" s="352">
        <v>780273</v>
      </c>
      <c r="C13037" s="356"/>
      <c r="D13037" s="356">
        <v>22</v>
      </c>
      <c r="E13037" s="357" t="s">
        <v>875</v>
      </c>
      <c r="F13037" s="346" t="s">
        <v>876</v>
      </c>
      <c r="G13037" s="147">
        <v>0</v>
      </c>
      <c r="H13037" s="147">
        <v>0</v>
      </c>
    </row>
    <row r="13038" spans="1:8">
      <c r="A13038" s="391" t="s">
        <v>877</v>
      </c>
      <c r="B13038" s="352">
        <v>780273</v>
      </c>
      <c r="C13038" s="356"/>
      <c r="D13038" s="356">
        <v>23</v>
      </c>
      <c r="E13038" s="357" t="s">
        <v>878</v>
      </c>
      <c r="F13038" s="346" t="s">
        <v>879</v>
      </c>
      <c r="G13038" s="147">
        <v>0</v>
      </c>
      <c r="H13038" s="147">
        <v>0</v>
      </c>
    </row>
    <row r="13039" spans="1:8">
      <c r="A13039" s="391" t="s">
        <v>880</v>
      </c>
      <c r="B13039" s="352">
        <v>780273</v>
      </c>
      <c r="C13039" s="356"/>
      <c r="D13039" s="356">
        <v>24</v>
      </c>
      <c r="E13039" s="357" t="s">
        <v>881</v>
      </c>
      <c r="F13039" s="346" t="s">
        <v>882</v>
      </c>
      <c r="G13039" s="147">
        <v>0</v>
      </c>
      <c r="H13039" s="147">
        <v>0</v>
      </c>
    </row>
    <row r="13040" spans="1:8">
      <c r="A13040" s="391" t="s">
        <v>883</v>
      </c>
      <c r="B13040" s="352">
        <v>780273</v>
      </c>
      <c r="C13040" s="356"/>
      <c r="D13040" s="354">
        <v>25</v>
      </c>
      <c r="E13040" s="355" t="s">
        <v>884</v>
      </c>
      <c r="F13040" s="348" t="s">
        <v>497</v>
      </c>
      <c r="G13040" s="147">
        <v>0</v>
      </c>
      <c r="H13040" s="147">
        <v>0</v>
      </c>
    </row>
    <row r="13041" spans="1:8" ht="28.5">
      <c r="A13041" s="391" t="s">
        <v>885</v>
      </c>
      <c r="B13041" s="352">
        <v>780273</v>
      </c>
      <c r="C13041" s="356"/>
      <c r="D13041" s="354">
        <v>26</v>
      </c>
      <c r="E13041" s="355" t="s">
        <v>886</v>
      </c>
      <c r="F13041" s="348" t="s">
        <v>887</v>
      </c>
      <c r="G13041" s="147">
        <v>0</v>
      </c>
      <c r="H13041" s="147">
        <v>0</v>
      </c>
    </row>
    <row r="13042" spans="1:8">
      <c r="A13042" s="391" t="s">
        <v>888</v>
      </c>
      <c r="B13042" s="352">
        <v>780273</v>
      </c>
      <c r="C13042" s="356"/>
      <c r="D13042" s="356">
        <v>27</v>
      </c>
      <c r="E13042" s="357" t="s">
        <v>889</v>
      </c>
      <c r="F13042" s="346" t="s">
        <v>890</v>
      </c>
      <c r="G13042" s="147">
        <v>0</v>
      </c>
      <c r="H13042" s="147">
        <v>0</v>
      </c>
    </row>
    <row r="13043" spans="1:8">
      <c r="A13043" s="391" t="s">
        <v>891</v>
      </c>
      <c r="B13043" s="352">
        <v>780273</v>
      </c>
      <c r="C13043" s="356"/>
      <c r="D13043" s="356">
        <v>28</v>
      </c>
      <c r="E13043" s="357" t="s">
        <v>892</v>
      </c>
      <c r="F13043" s="346" t="s">
        <v>893</v>
      </c>
      <c r="G13043" s="147">
        <v>0</v>
      </c>
      <c r="H13043" s="147">
        <v>0</v>
      </c>
    </row>
    <row r="13044" spans="1:8">
      <c r="A13044" s="391" t="s">
        <v>894</v>
      </c>
      <c r="B13044" s="352">
        <v>780273</v>
      </c>
      <c r="C13044" s="356"/>
      <c r="D13044" s="356">
        <v>29</v>
      </c>
      <c r="E13044" s="357" t="s">
        <v>895</v>
      </c>
      <c r="F13044" s="346" t="s">
        <v>896</v>
      </c>
      <c r="G13044" s="147">
        <v>0</v>
      </c>
      <c r="H13044" s="147">
        <v>0</v>
      </c>
    </row>
    <row r="13045" spans="1:8">
      <c r="A13045" s="391" t="s">
        <v>897</v>
      </c>
      <c r="B13045" s="352">
        <v>780273</v>
      </c>
      <c r="C13045" s="356"/>
      <c r="D13045" s="356">
        <v>30</v>
      </c>
      <c r="E13045" s="357" t="s">
        <v>898</v>
      </c>
      <c r="F13045" s="346" t="s">
        <v>899</v>
      </c>
      <c r="G13045" s="147">
        <v>0</v>
      </c>
      <c r="H13045" s="147">
        <v>0</v>
      </c>
    </row>
    <row r="13046" spans="1:8" ht="30">
      <c r="A13046" s="391" t="s">
        <v>900</v>
      </c>
      <c r="B13046" s="352">
        <v>780273</v>
      </c>
      <c r="C13046" s="356"/>
      <c r="D13046" s="356">
        <v>31</v>
      </c>
      <c r="E13046" s="357" t="s">
        <v>901</v>
      </c>
      <c r="F13046" s="346" t="s">
        <v>902</v>
      </c>
      <c r="G13046" s="147">
        <v>0</v>
      </c>
      <c r="H13046" s="147">
        <v>0</v>
      </c>
    </row>
    <row r="13047" spans="1:8" ht="30">
      <c r="A13047" s="391" t="s">
        <v>903</v>
      </c>
      <c r="B13047" s="352">
        <v>780273</v>
      </c>
      <c r="C13047" s="356"/>
      <c r="D13047" s="356">
        <v>32</v>
      </c>
      <c r="E13047" s="357" t="s">
        <v>904</v>
      </c>
      <c r="F13047" s="346" t="s">
        <v>905</v>
      </c>
      <c r="G13047" s="147">
        <v>0</v>
      </c>
      <c r="H13047" s="147">
        <v>0</v>
      </c>
    </row>
    <row r="13048" spans="1:8" ht="30">
      <c r="A13048" s="391" t="s">
        <v>906</v>
      </c>
      <c r="B13048" s="352">
        <v>780273</v>
      </c>
      <c r="C13048" s="356"/>
      <c r="D13048" s="356">
        <v>33</v>
      </c>
      <c r="E13048" s="357" t="s">
        <v>907</v>
      </c>
      <c r="F13048" s="346" t="s">
        <v>908</v>
      </c>
      <c r="G13048" s="147">
        <v>0</v>
      </c>
      <c r="H13048" s="147">
        <v>0</v>
      </c>
    </row>
    <row r="13049" spans="1:8">
      <c r="A13049" s="391" t="s">
        <v>909</v>
      </c>
      <c r="B13049" s="352">
        <v>780273</v>
      </c>
      <c r="C13049" s="356"/>
      <c r="D13049" s="356">
        <v>34</v>
      </c>
      <c r="E13049" s="357" t="s">
        <v>910</v>
      </c>
      <c r="F13049" s="346" t="s">
        <v>911</v>
      </c>
      <c r="G13049" s="147">
        <v>0</v>
      </c>
      <c r="H13049" s="147">
        <v>0</v>
      </c>
    </row>
    <row r="13050" spans="1:8">
      <c r="A13050" s="391" t="s">
        <v>912</v>
      </c>
      <c r="B13050" s="352">
        <v>780273</v>
      </c>
      <c r="C13050" s="356"/>
      <c r="D13050" s="356">
        <v>35</v>
      </c>
      <c r="E13050" s="357" t="s">
        <v>913</v>
      </c>
      <c r="F13050" s="346" t="s">
        <v>914</v>
      </c>
      <c r="G13050" s="147">
        <v>0</v>
      </c>
      <c r="H13050" s="147">
        <v>0</v>
      </c>
    </row>
    <row r="13051" spans="1:8" ht="30">
      <c r="A13051" s="391" t="s">
        <v>915</v>
      </c>
      <c r="B13051" s="352">
        <v>780273</v>
      </c>
      <c r="C13051" s="356"/>
      <c r="D13051" s="356">
        <v>36</v>
      </c>
      <c r="E13051" s="357" t="s">
        <v>916</v>
      </c>
      <c r="F13051" s="346" t="s">
        <v>917</v>
      </c>
      <c r="G13051" s="147">
        <v>0</v>
      </c>
      <c r="H13051" s="147">
        <v>0</v>
      </c>
    </row>
    <row r="13052" spans="1:8" ht="28.5">
      <c r="A13052" s="391" t="s">
        <v>918</v>
      </c>
      <c r="B13052" s="352">
        <v>780273</v>
      </c>
      <c r="C13052" s="356"/>
      <c r="D13052" s="354">
        <v>37</v>
      </c>
      <c r="E13052" s="355" t="s">
        <v>919</v>
      </c>
      <c r="F13052" s="348" t="s">
        <v>920</v>
      </c>
      <c r="G13052" s="147">
        <v>0</v>
      </c>
      <c r="H13052" s="147">
        <v>0</v>
      </c>
    </row>
    <row r="13053" spans="1:8">
      <c r="A13053" s="391" t="s">
        <v>921</v>
      </c>
      <c r="B13053" s="352">
        <v>780273</v>
      </c>
      <c r="C13053" s="356"/>
      <c r="D13053" s="356">
        <v>38</v>
      </c>
      <c r="E13053" s="357" t="s">
        <v>922</v>
      </c>
      <c r="F13053" s="346" t="s">
        <v>39</v>
      </c>
      <c r="G13053" s="147">
        <v>0</v>
      </c>
      <c r="H13053" s="147">
        <v>0</v>
      </c>
    </row>
    <row r="13054" spans="1:8">
      <c r="A13054" s="391" t="s">
        <v>923</v>
      </c>
      <c r="B13054" s="352">
        <v>780273</v>
      </c>
      <c r="C13054" s="356"/>
      <c r="D13054" s="356">
        <v>39</v>
      </c>
      <c r="E13054" s="357" t="s">
        <v>924</v>
      </c>
      <c r="F13054" s="346" t="s">
        <v>40</v>
      </c>
      <c r="G13054" s="147">
        <v>0</v>
      </c>
      <c r="H13054" s="147">
        <v>0</v>
      </c>
    </row>
    <row r="13055" spans="1:8">
      <c r="A13055" s="391" t="s">
        <v>925</v>
      </c>
      <c r="B13055" s="352">
        <v>780273</v>
      </c>
      <c r="C13055" s="356"/>
      <c r="D13055" s="356">
        <v>40</v>
      </c>
      <c r="E13055" s="357" t="s">
        <v>926</v>
      </c>
      <c r="F13055" s="346" t="s">
        <v>927</v>
      </c>
      <c r="G13055" s="147">
        <v>0</v>
      </c>
      <c r="H13055" s="147">
        <v>0</v>
      </c>
    </row>
    <row r="13056" spans="1:8">
      <c r="A13056" s="391" t="s">
        <v>928</v>
      </c>
      <c r="B13056" s="352">
        <v>780273</v>
      </c>
      <c r="C13056" s="356"/>
      <c r="D13056" s="356">
        <v>41</v>
      </c>
      <c r="E13056" s="357" t="s">
        <v>929</v>
      </c>
      <c r="F13056" s="346" t="s">
        <v>930</v>
      </c>
      <c r="G13056" s="147">
        <v>0</v>
      </c>
      <c r="H13056" s="147">
        <v>0</v>
      </c>
    </row>
    <row r="13057" spans="1:8" ht="28.5">
      <c r="A13057" s="391" t="s">
        <v>931</v>
      </c>
      <c r="B13057" s="352">
        <v>780273</v>
      </c>
      <c r="C13057" s="356"/>
      <c r="D13057" s="354">
        <v>42</v>
      </c>
      <c r="E13057" s="355" t="s">
        <v>932</v>
      </c>
      <c r="F13057" s="348" t="s">
        <v>933</v>
      </c>
      <c r="G13057" s="147">
        <v>0</v>
      </c>
      <c r="H13057" s="147">
        <v>0</v>
      </c>
    </row>
    <row r="13058" spans="1:8">
      <c r="A13058" s="391" t="s">
        <v>934</v>
      </c>
      <c r="B13058" s="352">
        <v>780273</v>
      </c>
      <c r="C13058" s="356"/>
      <c r="D13058" s="356">
        <v>43</v>
      </c>
      <c r="E13058" s="357" t="s">
        <v>935</v>
      </c>
      <c r="F13058" s="346" t="s">
        <v>936</v>
      </c>
      <c r="G13058" s="147">
        <v>0</v>
      </c>
      <c r="H13058" s="147">
        <v>0</v>
      </c>
    </row>
    <row r="13059" spans="1:8">
      <c r="A13059" s="391" t="s">
        <v>937</v>
      </c>
      <c r="B13059" s="352">
        <v>780273</v>
      </c>
      <c r="C13059" s="356"/>
      <c r="D13059" s="356">
        <v>44</v>
      </c>
      <c r="E13059" s="357" t="s">
        <v>938</v>
      </c>
      <c r="F13059" s="346" t="s">
        <v>939</v>
      </c>
      <c r="G13059" s="147">
        <v>0</v>
      </c>
      <c r="H13059" s="147">
        <v>0</v>
      </c>
    </row>
    <row r="13060" spans="1:8">
      <c r="A13060" s="391" t="s">
        <v>940</v>
      </c>
      <c r="B13060" s="352">
        <v>780273</v>
      </c>
      <c r="C13060" s="356"/>
      <c r="D13060" s="356">
        <v>45</v>
      </c>
      <c r="E13060" s="357" t="s">
        <v>941</v>
      </c>
      <c r="F13060" s="346" t="s">
        <v>942</v>
      </c>
      <c r="G13060" s="147">
        <v>0</v>
      </c>
      <c r="H13060" s="147">
        <v>0</v>
      </c>
    </row>
    <row r="13061" spans="1:8" ht="28.5">
      <c r="A13061" s="391" t="s">
        <v>943</v>
      </c>
      <c r="B13061" s="352">
        <v>780273</v>
      </c>
      <c r="C13061" s="356"/>
      <c r="D13061" s="354">
        <v>46</v>
      </c>
      <c r="E13061" s="359">
        <v>5</v>
      </c>
      <c r="F13061" s="348" t="s">
        <v>944</v>
      </c>
      <c r="G13061" s="147">
        <v>0</v>
      </c>
      <c r="H13061" s="147">
        <v>0</v>
      </c>
    </row>
    <row r="13062" spans="1:8">
      <c r="A13062" s="391" t="s">
        <v>945</v>
      </c>
      <c r="B13062" s="352">
        <v>780273</v>
      </c>
      <c r="C13062" s="356"/>
      <c r="D13062" s="356">
        <v>47</v>
      </c>
      <c r="E13062" s="357" t="s">
        <v>946</v>
      </c>
      <c r="F13062" s="346" t="s">
        <v>947</v>
      </c>
      <c r="G13062" s="147">
        <v>0</v>
      </c>
      <c r="H13062" s="147">
        <v>0</v>
      </c>
    </row>
    <row r="13063" spans="1:8">
      <c r="A13063" s="391" t="s">
        <v>948</v>
      </c>
      <c r="B13063" s="352">
        <v>780273</v>
      </c>
      <c r="C13063" s="356"/>
      <c r="D13063" s="356">
        <v>48</v>
      </c>
      <c r="E13063" s="357" t="s">
        <v>949</v>
      </c>
      <c r="F13063" s="346" t="s">
        <v>950</v>
      </c>
      <c r="G13063" s="147">
        <v>0</v>
      </c>
      <c r="H13063" s="147">
        <v>0</v>
      </c>
    </row>
    <row r="13064" spans="1:8">
      <c r="A13064" s="394" t="s">
        <v>951</v>
      </c>
      <c r="B13064" s="352">
        <v>780273</v>
      </c>
      <c r="C13064" s="356"/>
      <c r="D13064" s="356">
        <v>49</v>
      </c>
      <c r="E13064" s="358" t="s">
        <v>952</v>
      </c>
      <c r="F13064" s="347" t="s">
        <v>953</v>
      </c>
      <c r="G13064" s="147">
        <v>0</v>
      </c>
      <c r="H13064" s="147">
        <v>0</v>
      </c>
    </row>
    <row r="13065" spans="1:8" ht="30">
      <c r="A13065" s="390" t="s">
        <v>38</v>
      </c>
      <c r="B13065" s="352">
        <v>780393</v>
      </c>
      <c r="C13065" s="363">
        <v>245</v>
      </c>
      <c r="D13065" s="353">
        <v>0</v>
      </c>
      <c r="E13065" s="353">
        <v>0</v>
      </c>
      <c r="F13065" s="428" t="s">
        <v>1109</v>
      </c>
      <c r="G13065" s="149">
        <v>319</v>
      </c>
      <c r="H13065" s="149">
        <v>215662</v>
      </c>
    </row>
    <row r="13066" spans="1:8" ht="28.5">
      <c r="A13066" s="391" t="s">
        <v>815</v>
      </c>
      <c r="B13066" s="352">
        <v>780393</v>
      </c>
      <c r="C13066" s="356"/>
      <c r="D13066" s="354">
        <v>1</v>
      </c>
      <c r="E13066" s="355">
        <v>1</v>
      </c>
      <c r="F13066" s="348" t="s">
        <v>816</v>
      </c>
      <c r="G13066" s="147">
        <v>0</v>
      </c>
      <c r="H13066" s="147">
        <v>0</v>
      </c>
    </row>
    <row r="13067" spans="1:8">
      <c r="A13067" s="391" t="s">
        <v>817</v>
      </c>
      <c r="B13067" s="352">
        <v>780393</v>
      </c>
      <c r="C13067" s="356"/>
      <c r="D13067" s="356">
        <v>2</v>
      </c>
      <c r="E13067" s="357" t="s">
        <v>818</v>
      </c>
      <c r="F13067" s="346" t="s">
        <v>819</v>
      </c>
      <c r="G13067" s="147">
        <v>0</v>
      </c>
      <c r="H13067" s="147">
        <v>0</v>
      </c>
    </row>
    <row r="13068" spans="1:8" ht="30">
      <c r="A13068" s="391" t="s">
        <v>820</v>
      </c>
      <c r="B13068" s="352">
        <v>780393</v>
      </c>
      <c r="C13068" s="356"/>
      <c r="D13068" s="356">
        <v>3</v>
      </c>
      <c r="E13068" s="357" t="s">
        <v>821</v>
      </c>
      <c r="F13068" s="346" t="s">
        <v>822</v>
      </c>
      <c r="G13068" s="147">
        <v>0</v>
      </c>
      <c r="H13068" s="147">
        <v>0</v>
      </c>
    </row>
    <row r="13069" spans="1:8">
      <c r="A13069" s="391" t="s">
        <v>823</v>
      </c>
      <c r="B13069" s="352">
        <v>780393</v>
      </c>
      <c r="C13069" s="356"/>
      <c r="D13069" s="356">
        <v>4</v>
      </c>
      <c r="E13069" s="357" t="s">
        <v>824</v>
      </c>
      <c r="F13069" s="346" t="s">
        <v>825</v>
      </c>
      <c r="G13069" s="147">
        <v>0</v>
      </c>
      <c r="H13069" s="147">
        <v>0</v>
      </c>
    </row>
    <row r="13070" spans="1:8">
      <c r="A13070" s="391" t="s">
        <v>826</v>
      </c>
      <c r="B13070" s="352">
        <v>780393</v>
      </c>
      <c r="C13070" s="356"/>
      <c r="D13070" s="356">
        <v>5</v>
      </c>
      <c r="E13070" s="357" t="s">
        <v>827</v>
      </c>
      <c r="F13070" s="346" t="s">
        <v>828</v>
      </c>
      <c r="G13070" s="147">
        <v>0</v>
      </c>
      <c r="H13070" s="147">
        <v>0</v>
      </c>
    </row>
    <row r="13071" spans="1:8">
      <c r="A13071" s="391" t="s">
        <v>829</v>
      </c>
      <c r="B13071" s="352">
        <v>780393</v>
      </c>
      <c r="C13071" s="356"/>
      <c r="D13071" s="356">
        <v>6</v>
      </c>
      <c r="E13071" s="357" t="s">
        <v>830</v>
      </c>
      <c r="F13071" s="346" t="s">
        <v>831</v>
      </c>
      <c r="G13071" s="147">
        <v>0</v>
      </c>
      <c r="H13071" s="147">
        <v>0</v>
      </c>
    </row>
    <row r="13072" spans="1:8">
      <c r="A13072" s="392" t="s">
        <v>1491</v>
      </c>
      <c r="B13072" s="352">
        <v>780393</v>
      </c>
      <c r="C13072" s="356"/>
      <c r="D13072" s="356">
        <v>7</v>
      </c>
      <c r="E13072" s="358" t="s">
        <v>832</v>
      </c>
      <c r="F13072" s="347" t="s">
        <v>833</v>
      </c>
      <c r="G13072" s="147">
        <v>0</v>
      </c>
      <c r="H13072" s="147">
        <v>0</v>
      </c>
    </row>
    <row r="13073" spans="1:8">
      <c r="A13073" s="391" t="s">
        <v>834</v>
      </c>
      <c r="B13073" s="352">
        <v>780393</v>
      </c>
      <c r="C13073" s="356"/>
      <c r="D13073" s="356">
        <v>8</v>
      </c>
      <c r="E13073" s="357" t="s">
        <v>835</v>
      </c>
      <c r="F13073" s="346" t="s">
        <v>836</v>
      </c>
      <c r="G13073" s="147">
        <v>0</v>
      </c>
      <c r="H13073" s="147">
        <v>0</v>
      </c>
    </row>
    <row r="13074" spans="1:8" ht="28.5">
      <c r="A13074" s="391" t="s">
        <v>837</v>
      </c>
      <c r="B13074" s="352">
        <v>780393</v>
      </c>
      <c r="C13074" s="356"/>
      <c r="D13074" s="354">
        <v>9</v>
      </c>
      <c r="E13074" s="355" t="s">
        <v>838</v>
      </c>
      <c r="F13074" s="348" t="s">
        <v>839</v>
      </c>
      <c r="G13074" s="147">
        <v>0</v>
      </c>
      <c r="H13074" s="147">
        <v>0</v>
      </c>
    </row>
    <row r="13075" spans="1:8">
      <c r="A13075" s="391" t="s">
        <v>840</v>
      </c>
      <c r="B13075" s="352">
        <v>780393</v>
      </c>
      <c r="C13075" s="356"/>
      <c r="D13075" s="356">
        <v>10</v>
      </c>
      <c r="E13075" s="357" t="s">
        <v>841</v>
      </c>
      <c r="F13075" s="346" t="s">
        <v>842</v>
      </c>
      <c r="G13075" s="147">
        <v>0</v>
      </c>
      <c r="H13075" s="147">
        <v>0</v>
      </c>
    </row>
    <row r="13076" spans="1:8">
      <c r="A13076" s="391" t="s">
        <v>843</v>
      </c>
      <c r="B13076" s="352">
        <v>780393</v>
      </c>
      <c r="C13076" s="356"/>
      <c r="D13076" s="356">
        <v>11</v>
      </c>
      <c r="E13076" s="357" t="s">
        <v>844</v>
      </c>
      <c r="F13076" s="346" t="s">
        <v>845</v>
      </c>
      <c r="G13076" s="147">
        <v>0</v>
      </c>
      <c r="H13076" s="147">
        <v>0</v>
      </c>
    </row>
    <row r="13077" spans="1:8">
      <c r="A13077" s="391" t="s">
        <v>846</v>
      </c>
      <c r="B13077" s="352">
        <v>780393</v>
      </c>
      <c r="C13077" s="356"/>
      <c r="D13077" s="356">
        <v>12</v>
      </c>
      <c r="E13077" s="357" t="s">
        <v>847</v>
      </c>
      <c r="F13077" s="346" t="s">
        <v>848</v>
      </c>
      <c r="G13077" s="147">
        <v>0</v>
      </c>
      <c r="H13077" s="147">
        <v>0</v>
      </c>
    </row>
    <row r="13078" spans="1:8">
      <c r="A13078" s="391" t="s">
        <v>849</v>
      </c>
      <c r="B13078" s="352">
        <v>780393</v>
      </c>
      <c r="C13078" s="356"/>
      <c r="D13078" s="356">
        <v>13</v>
      </c>
      <c r="E13078" s="357" t="s">
        <v>850</v>
      </c>
      <c r="F13078" s="346" t="s">
        <v>851</v>
      </c>
      <c r="G13078" s="147">
        <v>0</v>
      </c>
      <c r="H13078" s="147">
        <v>0</v>
      </c>
    </row>
    <row r="13079" spans="1:8">
      <c r="A13079" s="391" t="s">
        <v>852</v>
      </c>
      <c r="B13079" s="352">
        <v>780393</v>
      </c>
      <c r="C13079" s="356"/>
      <c r="D13079" s="356">
        <v>14</v>
      </c>
      <c r="E13079" s="357" t="s">
        <v>853</v>
      </c>
      <c r="F13079" s="346" t="s">
        <v>854</v>
      </c>
      <c r="G13079" s="147">
        <v>0</v>
      </c>
      <c r="H13079" s="147">
        <v>0</v>
      </c>
    </row>
    <row r="13080" spans="1:8">
      <c r="A13080" s="392" t="s">
        <v>1492</v>
      </c>
      <c r="B13080" s="352">
        <v>780393</v>
      </c>
      <c r="C13080" s="498"/>
      <c r="D13080" s="356">
        <v>15</v>
      </c>
      <c r="E13080" s="358" t="s">
        <v>1337</v>
      </c>
      <c r="F13080" s="347" t="s">
        <v>855</v>
      </c>
      <c r="G13080" s="147">
        <v>0</v>
      </c>
      <c r="H13080" s="147">
        <v>0</v>
      </c>
    </row>
    <row r="13081" spans="1:8">
      <c r="A13081" s="391" t="s">
        <v>856</v>
      </c>
      <c r="B13081" s="352">
        <v>780393</v>
      </c>
      <c r="C13081" s="356"/>
      <c r="D13081" s="356">
        <v>16</v>
      </c>
      <c r="E13081" s="357" t="s">
        <v>857</v>
      </c>
      <c r="F13081" s="346" t="s">
        <v>858</v>
      </c>
      <c r="G13081" s="147">
        <v>0</v>
      </c>
      <c r="H13081" s="147">
        <v>0</v>
      </c>
    </row>
    <row r="13082" spans="1:8">
      <c r="A13082" s="391" t="s">
        <v>859</v>
      </c>
      <c r="B13082" s="352">
        <v>780393</v>
      </c>
      <c r="C13082" s="356"/>
      <c r="D13082" s="354">
        <v>17</v>
      </c>
      <c r="E13082" s="355" t="s">
        <v>860</v>
      </c>
      <c r="F13082" s="348" t="s">
        <v>861</v>
      </c>
      <c r="G13082" s="147">
        <v>319</v>
      </c>
      <c r="H13082" s="147">
        <v>215662</v>
      </c>
    </row>
    <row r="13083" spans="1:8" ht="28.5">
      <c r="A13083" s="393" t="s">
        <v>862</v>
      </c>
      <c r="B13083" s="352">
        <v>780393</v>
      </c>
      <c r="C13083" s="356"/>
      <c r="D13083" s="354">
        <v>18</v>
      </c>
      <c r="E13083" s="355" t="s">
        <v>863</v>
      </c>
      <c r="F13083" s="348" t="s">
        <v>864</v>
      </c>
      <c r="G13083" s="147">
        <v>319</v>
      </c>
      <c r="H13083" s="147">
        <v>215662</v>
      </c>
    </row>
    <row r="13084" spans="1:8" ht="30">
      <c r="A13084" s="391" t="s">
        <v>865</v>
      </c>
      <c r="B13084" s="352">
        <v>780393</v>
      </c>
      <c r="C13084" s="356"/>
      <c r="D13084" s="356">
        <v>19</v>
      </c>
      <c r="E13084" s="357" t="s">
        <v>866</v>
      </c>
      <c r="F13084" s="346" t="s">
        <v>867</v>
      </c>
      <c r="G13084" s="147">
        <v>0</v>
      </c>
      <c r="H13084" s="147">
        <v>0</v>
      </c>
    </row>
    <row r="13085" spans="1:8" ht="30">
      <c r="A13085" s="391" t="s">
        <v>868</v>
      </c>
      <c r="B13085" s="352">
        <v>780393</v>
      </c>
      <c r="C13085" s="356"/>
      <c r="D13085" s="356">
        <v>20</v>
      </c>
      <c r="E13085" s="357" t="s">
        <v>869</v>
      </c>
      <c r="F13085" s="346" t="s">
        <v>870</v>
      </c>
      <c r="G13085" s="147">
        <v>0</v>
      </c>
      <c r="H13085" s="147">
        <v>0</v>
      </c>
    </row>
    <row r="13086" spans="1:8">
      <c r="A13086" s="391" t="s">
        <v>871</v>
      </c>
      <c r="B13086" s="352">
        <v>780393</v>
      </c>
      <c r="C13086" s="356"/>
      <c r="D13086" s="356">
        <v>21</v>
      </c>
      <c r="E13086" s="357" t="s">
        <v>872</v>
      </c>
      <c r="F13086" s="346" t="s">
        <v>873</v>
      </c>
      <c r="G13086" s="147">
        <v>0</v>
      </c>
      <c r="H13086" s="147">
        <v>0</v>
      </c>
    </row>
    <row r="13087" spans="1:8">
      <c r="A13087" s="391" t="s">
        <v>874</v>
      </c>
      <c r="B13087" s="352">
        <v>780393</v>
      </c>
      <c r="C13087" s="356"/>
      <c r="D13087" s="356">
        <v>22</v>
      </c>
      <c r="E13087" s="357" t="s">
        <v>875</v>
      </c>
      <c r="F13087" s="346" t="s">
        <v>876</v>
      </c>
      <c r="G13087" s="147">
        <v>319</v>
      </c>
      <c r="H13087" s="147">
        <v>215662</v>
      </c>
    </row>
    <row r="13088" spans="1:8">
      <c r="A13088" s="391" t="s">
        <v>877</v>
      </c>
      <c r="B13088" s="352">
        <v>780393</v>
      </c>
      <c r="C13088" s="356"/>
      <c r="D13088" s="356">
        <v>23</v>
      </c>
      <c r="E13088" s="357" t="s">
        <v>878</v>
      </c>
      <c r="F13088" s="346" t="s">
        <v>879</v>
      </c>
      <c r="G13088" s="147">
        <v>0</v>
      </c>
      <c r="H13088" s="147">
        <v>0</v>
      </c>
    </row>
    <row r="13089" spans="1:8">
      <c r="A13089" s="391" t="s">
        <v>880</v>
      </c>
      <c r="B13089" s="352">
        <v>780393</v>
      </c>
      <c r="C13089" s="356"/>
      <c r="D13089" s="356">
        <v>24</v>
      </c>
      <c r="E13089" s="357" t="s">
        <v>881</v>
      </c>
      <c r="F13089" s="346" t="s">
        <v>882</v>
      </c>
      <c r="G13089" s="147">
        <v>319</v>
      </c>
      <c r="H13089" s="147">
        <v>215662</v>
      </c>
    </row>
    <row r="13090" spans="1:8">
      <c r="A13090" s="391" t="s">
        <v>883</v>
      </c>
      <c r="B13090" s="352">
        <v>780393</v>
      </c>
      <c r="C13090" s="356"/>
      <c r="D13090" s="354">
        <v>25</v>
      </c>
      <c r="E13090" s="355" t="s">
        <v>884</v>
      </c>
      <c r="F13090" s="348" t="s">
        <v>497</v>
      </c>
      <c r="G13090" s="147">
        <v>0</v>
      </c>
      <c r="H13090" s="147">
        <v>0</v>
      </c>
    </row>
    <row r="13091" spans="1:8" ht="28.5">
      <c r="A13091" s="391" t="s">
        <v>885</v>
      </c>
      <c r="B13091" s="352">
        <v>780393</v>
      </c>
      <c r="C13091" s="356"/>
      <c r="D13091" s="354">
        <v>26</v>
      </c>
      <c r="E13091" s="355" t="s">
        <v>886</v>
      </c>
      <c r="F13091" s="348" t="s">
        <v>887</v>
      </c>
      <c r="G13091" s="147">
        <v>0</v>
      </c>
      <c r="H13091" s="147">
        <v>0</v>
      </c>
    </row>
    <row r="13092" spans="1:8">
      <c r="A13092" s="391" t="s">
        <v>888</v>
      </c>
      <c r="B13092" s="352">
        <v>780393</v>
      </c>
      <c r="C13092" s="356"/>
      <c r="D13092" s="356">
        <v>27</v>
      </c>
      <c r="E13092" s="357" t="s">
        <v>889</v>
      </c>
      <c r="F13092" s="346" t="s">
        <v>890</v>
      </c>
      <c r="G13092" s="147">
        <v>0</v>
      </c>
      <c r="H13092" s="147">
        <v>0</v>
      </c>
    </row>
    <row r="13093" spans="1:8">
      <c r="A13093" s="391" t="s">
        <v>891</v>
      </c>
      <c r="B13093" s="352">
        <v>780393</v>
      </c>
      <c r="C13093" s="356"/>
      <c r="D13093" s="356">
        <v>28</v>
      </c>
      <c r="E13093" s="357" t="s">
        <v>892</v>
      </c>
      <c r="F13093" s="346" t="s">
        <v>893</v>
      </c>
      <c r="G13093" s="147">
        <v>0</v>
      </c>
      <c r="H13093" s="147">
        <v>0</v>
      </c>
    </row>
    <row r="13094" spans="1:8">
      <c r="A13094" s="391" t="s">
        <v>894</v>
      </c>
      <c r="B13094" s="352">
        <v>780393</v>
      </c>
      <c r="C13094" s="356"/>
      <c r="D13094" s="356">
        <v>29</v>
      </c>
      <c r="E13094" s="357" t="s">
        <v>895</v>
      </c>
      <c r="F13094" s="346" t="s">
        <v>896</v>
      </c>
      <c r="G13094" s="147">
        <v>0</v>
      </c>
      <c r="H13094" s="147">
        <v>0</v>
      </c>
    </row>
    <row r="13095" spans="1:8">
      <c r="A13095" s="391" t="s">
        <v>897</v>
      </c>
      <c r="B13095" s="352">
        <v>780393</v>
      </c>
      <c r="C13095" s="356"/>
      <c r="D13095" s="356">
        <v>30</v>
      </c>
      <c r="E13095" s="357" t="s">
        <v>898</v>
      </c>
      <c r="F13095" s="346" t="s">
        <v>899</v>
      </c>
      <c r="G13095" s="147">
        <v>0</v>
      </c>
      <c r="H13095" s="147">
        <v>0</v>
      </c>
    </row>
    <row r="13096" spans="1:8" ht="30">
      <c r="A13096" s="391" t="s">
        <v>900</v>
      </c>
      <c r="B13096" s="352">
        <v>780393</v>
      </c>
      <c r="C13096" s="356"/>
      <c r="D13096" s="356">
        <v>31</v>
      </c>
      <c r="E13096" s="357" t="s">
        <v>901</v>
      </c>
      <c r="F13096" s="346" t="s">
        <v>902</v>
      </c>
      <c r="G13096" s="147">
        <v>0</v>
      </c>
      <c r="H13096" s="147">
        <v>0</v>
      </c>
    </row>
    <row r="13097" spans="1:8" ht="30">
      <c r="A13097" s="391" t="s">
        <v>903</v>
      </c>
      <c r="B13097" s="352">
        <v>780393</v>
      </c>
      <c r="C13097" s="356"/>
      <c r="D13097" s="356">
        <v>32</v>
      </c>
      <c r="E13097" s="357" t="s">
        <v>904</v>
      </c>
      <c r="F13097" s="346" t="s">
        <v>905</v>
      </c>
      <c r="G13097" s="147">
        <v>0</v>
      </c>
      <c r="H13097" s="147">
        <v>0</v>
      </c>
    </row>
    <row r="13098" spans="1:8" ht="30">
      <c r="A13098" s="391" t="s">
        <v>906</v>
      </c>
      <c r="B13098" s="352">
        <v>780393</v>
      </c>
      <c r="C13098" s="356"/>
      <c r="D13098" s="356">
        <v>33</v>
      </c>
      <c r="E13098" s="357" t="s">
        <v>907</v>
      </c>
      <c r="F13098" s="346" t="s">
        <v>908</v>
      </c>
      <c r="G13098" s="147">
        <v>0</v>
      </c>
      <c r="H13098" s="147">
        <v>0</v>
      </c>
    </row>
    <row r="13099" spans="1:8">
      <c r="A13099" s="391" t="s">
        <v>909</v>
      </c>
      <c r="B13099" s="352">
        <v>780393</v>
      </c>
      <c r="C13099" s="356"/>
      <c r="D13099" s="356">
        <v>34</v>
      </c>
      <c r="E13099" s="357" t="s">
        <v>910</v>
      </c>
      <c r="F13099" s="346" t="s">
        <v>911</v>
      </c>
      <c r="G13099" s="147">
        <v>0</v>
      </c>
      <c r="H13099" s="147">
        <v>0</v>
      </c>
    </row>
    <row r="13100" spans="1:8">
      <c r="A13100" s="391" t="s">
        <v>912</v>
      </c>
      <c r="B13100" s="352">
        <v>780393</v>
      </c>
      <c r="C13100" s="356"/>
      <c r="D13100" s="356">
        <v>35</v>
      </c>
      <c r="E13100" s="357" t="s">
        <v>913</v>
      </c>
      <c r="F13100" s="346" t="s">
        <v>914</v>
      </c>
      <c r="G13100" s="147">
        <v>0</v>
      </c>
      <c r="H13100" s="147">
        <v>0</v>
      </c>
    </row>
    <row r="13101" spans="1:8" ht="30">
      <c r="A13101" s="391" t="s">
        <v>915</v>
      </c>
      <c r="B13101" s="352">
        <v>780393</v>
      </c>
      <c r="C13101" s="356"/>
      <c r="D13101" s="356">
        <v>36</v>
      </c>
      <c r="E13101" s="357" t="s">
        <v>916</v>
      </c>
      <c r="F13101" s="346" t="s">
        <v>917</v>
      </c>
      <c r="G13101" s="147">
        <v>0</v>
      </c>
      <c r="H13101" s="147">
        <v>0</v>
      </c>
    </row>
    <row r="13102" spans="1:8" ht="28.5">
      <c r="A13102" s="391" t="s">
        <v>918</v>
      </c>
      <c r="B13102" s="352">
        <v>780393</v>
      </c>
      <c r="C13102" s="356"/>
      <c r="D13102" s="354">
        <v>37</v>
      </c>
      <c r="E13102" s="355" t="s">
        <v>919</v>
      </c>
      <c r="F13102" s="348" t="s">
        <v>920</v>
      </c>
      <c r="G13102" s="147">
        <v>0</v>
      </c>
      <c r="H13102" s="147">
        <v>0</v>
      </c>
    </row>
    <row r="13103" spans="1:8">
      <c r="A13103" s="391" t="s">
        <v>921</v>
      </c>
      <c r="B13103" s="352">
        <v>780393</v>
      </c>
      <c r="C13103" s="356"/>
      <c r="D13103" s="356">
        <v>38</v>
      </c>
      <c r="E13103" s="357" t="s">
        <v>922</v>
      </c>
      <c r="F13103" s="346" t="s">
        <v>39</v>
      </c>
      <c r="G13103" s="147">
        <v>0</v>
      </c>
      <c r="H13103" s="147">
        <v>0</v>
      </c>
    </row>
    <row r="13104" spans="1:8">
      <c r="A13104" s="391" t="s">
        <v>923</v>
      </c>
      <c r="B13104" s="352">
        <v>780393</v>
      </c>
      <c r="C13104" s="356"/>
      <c r="D13104" s="356">
        <v>39</v>
      </c>
      <c r="E13104" s="357" t="s">
        <v>924</v>
      </c>
      <c r="F13104" s="346" t="s">
        <v>40</v>
      </c>
      <c r="G13104" s="147">
        <v>0</v>
      </c>
      <c r="H13104" s="147">
        <v>0</v>
      </c>
    </row>
    <row r="13105" spans="1:8">
      <c r="A13105" s="391" t="s">
        <v>925</v>
      </c>
      <c r="B13105" s="352">
        <v>780393</v>
      </c>
      <c r="C13105" s="356"/>
      <c r="D13105" s="356">
        <v>40</v>
      </c>
      <c r="E13105" s="357" t="s">
        <v>926</v>
      </c>
      <c r="F13105" s="346" t="s">
        <v>927</v>
      </c>
      <c r="G13105" s="147">
        <v>0</v>
      </c>
      <c r="H13105" s="147">
        <v>0</v>
      </c>
    </row>
    <row r="13106" spans="1:8">
      <c r="A13106" s="391" t="s">
        <v>928</v>
      </c>
      <c r="B13106" s="352">
        <v>780393</v>
      </c>
      <c r="C13106" s="356"/>
      <c r="D13106" s="356">
        <v>41</v>
      </c>
      <c r="E13106" s="357" t="s">
        <v>929</v>
      </c>
      <c r="F13106" s="346" t="s">
        <v>930</v>
      </c>
      <c r="G13106" s="147">
        <v>0</v>
      </c>
      <c r="H13106" s="147">
        <v>0</v>
      </c>
    </row>
    <row r="13107" spans="1:8" ht="28.5">
      <c r="A13107" s="391" t="s">
        <v>931</v>
      </c>
      <c r="B13107" s="352">
        <v>780393</v>
      </c>
      <c r="C13107" s="356"/>
      <c r="D13107" s="354">
        <v>42</v>
      </c>
      <c r="E13107" s="355" t="s">
        <v>932</v>
      </c>
      <c r="F13107" s="348" t="s">
        <v>933</v>
      </c>
      <c r="G13107" s="147">
        <v>0</v>
      </c>
      <c r="H13107" s="147">
        <v>0</v>
      </c>
    </row>
    <row r="13108" spans="1:8">
      <c r="A13108" s="391" t="s">
        <v>934</v>
      </c>
      <c r="B13108" s="352">
        <v>780393</v>
      </c>
      <c r="C13108" s="356"/>
      <c r="D13108" s="356">
        <v>43</v>
      </c>
      <c r="E13108" s="357" t="s">
        <v>935</v>
      </c>
      <c r="F13108" s="346" t="s">
        <v>936</v>
      </c>
      <c r="G13108" s="147">
        <v>0</v>
      </c>
      <c r="H13108" s="147">
        <v>0</v>
      </c>
    </row>
    <row r="13109" spans="1:8">
      <c r="A13109" s="391" t="s">
        <v>937</v>
      </c>
      <c r="B13109" s="352">
        <v>780393</v>
      </c>
      <c r="C13109" s="356"/>
      <c r="D13109" s="356">
        <v>44</v>
      </c>
      <c r="E13109" s="357" t="s">
        <v>938</v>
      </c>
      <c r="F13109" s="346" t="s">
        <v>939</v>
      </c>
      <c r="G13109" s="147">
        <v>0</v>
      </c>
      <c r="H13109" s="147">
        <v>0</v>
      </c>
    </row>
    <row r="13110" spans="1:8">
      <c r="A13110" s="391" t="s">
        <v>940</v>
      </c>
      <c r="B13110" s="352">
        <v>780393</v>
      </c>
      <c r="C13110" s="356"/>
      <c r="D13110" s="356">
        <v>45</v>
      </c>
      <c r="E13110" s="357" t="s">
        <v>941</v>
      </c>
      <c r="F13110" s="346" t="s">
        <v>942</v>
      </c>
      <c r="G13110" s="147">
        <v>0</v>
      </c>
      <c r="H13110" s="147">
        <v>0</v>
      </c>
    </row>
    <row r="13111" spans="1:8" ht="28.5">
      <c r="A13111" s="391" t="s">
        <v>943</v>
      </c>
      <c r="B13111" s="352">
        <v>780393</v>
      </c>
      <c r="C13111" s="356"/>
      <c r="D13111" s="354">
        <v>46</v>
      </c>
      <c r="E13111" s="359">
        <v>5</v>
      </c>
      <c r="F13111" s="348" t="s">
        <v>944</v>
      </c>
      <c r="G13111" s="147">
        <v>0</v>
      </c>
      <c r="H13111" s="147">
        <v>0</v>
      </c>
    </row>
    <row r="13112" spans="1:8">
      <c r="A13112" s="391" t="s">
        <v>945</v>
      </c>
      <c r="B13112" s="352">
        <v>780393</v>
      </c>
      <c r="C13112" s="356"/>
      <c r="D13112" s="356">
        <v>47</v>
      </c>
      <c r="E13112" s="357" t="s">
        <v>946</v>
      </c>
      <c r="F13112" s="346" t="s">
        <v>947</v>
      </c>
      <c r="G13112" s="147">
        <v>0</v>
      </c>
      <c r="H13112" s="147">
        <v>0</v>
      </c>
    </row>
    <row r="13113" spans="1:8">
      <c r="A13113" s="391" t="s">
        <v>948</v>
      </c>
      <c r="B13113" s="352">
        <v>780393</v>
      </c>
      <c r="C13113" s="356"/>
      <c r="D13113" s="356">
        <v>48</v>
      </c>
      <c r="E13113" s="357" t="s">
        <v>949</v>
      </c>
      <c r="F13113" s="346" t="s">
        <v>950</v>
      </c>
      <c r="G13113" s="147">
        <v>0</v>
      </c>
      <c r="H13113" s="147">
        <v>0</v>
      </c>
    </row>
    <row r="13114" spans="1:8">
      <c r="A13114" s="394" t="s">
        <v>951</v>
      </c>
      <c r="B13114" s="352">
        <v>780393</v>
      </c>
      <c r="C13114" s="356"/>
      <c r="D13114" s="356">
        <v>49</v>
      </c>
      <c r="E13114" s="358" t="s">
        <v>952</v>
      </c>
      <c r="F13114" s="347" t="s">
        <v>953</v>
      </c>
      <c r="G13114" s="147">
        <v>0</v>
      </c>
      <c r="H13114" s="147">
        <v>0</v>
      </c>
    </row>
    <row r="13115" spans="1:8" ht="30">
      <c r="A13115" s="390" t="s">
        <v>38</v>
      </c>
      <c r="B13115" s="352">
        <v>780412</v>
      </c>
      <c r="C13115" s="363">
        <v>246</v>
      </c>
      <c r="D13115" s="353">
        <v>0</v>
      </c>
      <c r="E13115" s="353">
        <v>0</v>
      </c>
      <c r="F13115" s="439" t="s">
        <v>1110</v>
      </c>
      <c r="G13115" s="149">
        <v>265</v>
      </c>
      <c r="H13115" s="149">
        <v>34156575</v>
      </c>
    </row>
    <row r="13116" spans="1:8" ht="28.5">
      <c r="A13116" s="391" t="s">
        <v>815</v>
      </c>
      <c r="B13116" s="352">
        <v>780412</v>
      </c>
      <c r="C13116" s="356"/>
      <c r="D13116" s="354">
        <v>1</v>
      </c>
      <c r="E13116" s="355">
        <v>1</v>
      </c>
      <c r="F13116" s="348" t="s">
        <v>816</v>
      </c>
      <c r="G13116" s="147">
        <v>0</v>
      </c>
      <c r="H13116" s="147">
        <v>0</v>
      </c>
    </row>
    <row r="13117" spans="1:8">
      <c r="A13117" s="391" t="s">
        <v>817</v>
      </c>
      <c r="B13117" s="352">
        <v>780412</v>
      </c>
      <c r="C13117" s="356"/>
      <c r="D13117" s="356">
        <v>2</v>
      </c>
      <c r="E13117" s="357" t="s">
        <v>818</v>
      </c>
      <c r="F13117" s="346" t="s">
        <v>819</v>
      </c>
      <c r="G13117" s="147">
        <v>0</v>
      </c>
      <c r="H13117" s="147">
        <v>0</v>
      </c>
    </row>
    <row r="13118" spans="1:8" ht="30">
      <c r="A13118" s="391" t="s">
        <v>820</v>
      </c>
      <c r="B13118" s="352">
        <v>780412</v>
      </c>
      <c r="C13118" s="356"/>
      <c r="D13118" s="356">
        <v>3</v>
      </c>
      <c r="E13118" s="357" t="s">
        <v>821</v>
      </c>
      <c r="F13118" s="346" t="s">
        <v>822</v>
      </c>
      <c r="G13118" s="147">
        <v>0</v>
      </c>
      <c r="H13118" s="147">
        <v>0</v>
      </c>
    </row>
    <row r="13119" spans="1:8">
      <c r="A13119" s="391" t="s">
        <v>823</v>
      </c>
      <c r="B13119" s="352">
        <v>780412</v>
      </c>
      <c r="C13119" s="356"/>
      <c r="D13119" s="356">
        <v>4</v>
      </c>
      <c r="E13119" s="357" t="s">
        <v>824</v>
      </c>
      <c r="F13119" s="346" t="s">
        <v>825</v>
      </c>
      <c r="G13119" s="147">
        <v>0</v>
      </c>
      <c r="H13119" s="147">
        <v>0</v>
      </c>
    </row>
    <row r="13120" spans="1:8">
      <c r="A13120" s="391" t="s">
        <v>826</v>
      </c>
      <c r="B13120" s="352">
        <v>780412</v>
      </c>
      <c r="C13120" s="356"/>
      <c r="D13120" s="356">
        <v>5</v>
      </c>
      <c r="E13120" s="357" t="s">
        <v>827</v>
      </c>
      <c r="F13120" s="346" t="s">
        <v>828</v>
      </c>
      <c r="G13120" s="147">
        <v>0</v>
      </c>
      <c r="H13120" s="147">
        <v>0</v>
      </c>
    </row>
    <row r="13121" spans="1:8">
      <c r="A13121" s="391" t="s">
        <v>829</v>
      </c>
      <c r="B13121" s="352">
        <v>780412</v>
      </c>
      <c r="C13121" s="356"/>
      <c r="D13121" s="356">
        <v>6</v>
      </c>
      <c r="E13121" s="357" t="s">
        <v>830</v>
      </c>
      <c r="F13121" s="346" t="s">
        <v>831</v>
      </c>
      <c r="G13121" s="147">
        <v>0</v>
      </c>
      <c r="H13121" s="147">
        <v>0</v>
      </c>
    </row>
    <row r="13122" spans="1:8">
      <c r="A13122" s="392" t="s">
        <v>1491</v>
      </c>
      <c r="B13122" s="352">
        <v>780412</v>
      </c>
      <c r="C13122" s="356"/>
      <c r="D13122" s="356">
        <v>7</v>
      </c>
      <c r="E13122" s="358" t="s">
        <v>832</v>
      </c>
      <c r="F13122" s="347" t="s">
        <v>833</v>
      </c>
      <c r="G13122" s="147">
        <v>0</v>
      </c>
      <c r="H13122" s="147">
        <v>0</v>
      </c>
    </row>
    <row r="13123" spans="1:8">
      <c r="A13123" s="391" t="s">
        <v>834</v>
      </c>
      <c r="B13123" s="352">
        <v>780412</v>
      </c>
      <c r="C13123" s="356"/>
      <c r="D13123" s="356">
        <v>8</v>
      </c>
      <c r="E13123" s="357" t="s">
        <v>835</v>
      </c>
      <c r="F13123" s="346" t="s">
        <v>836</v>
      </c>
      <c r="G13123" s="147">
        <v>0</v>
      </c>
      <c r="H13123" s="147">
        <v>0</v>
      </c>
    </row>
    <row r="13124" spans="1:8" ht="28.5">
      <c r="A13124" s="391" t="s">
        <v>837</v>
      </c>
      <c r="B13124" s="352">
        <v>780412</v>
      </c>
      <c r="C13124" s="356"/>
      <c r="D13124" s="354">
        <v>9</v>
      </c>
      <c r="E13124" s="355" t="s">
        <v>838</v>
      </c>
      <c r="F13124" s="348" t="s">
        <v>839</v>
      </c>
      <c r="G13124" s="147">
        <v>261</v>
      </c>
      <c r="H13124" s="147">
        <v>34056507</v>
      </c>
    </row>
    <row r="13125" spans="1:8">
      <c r="A13125" s="391" t="s">
        <v>840</v>
      </c>
      <c r="B13125" s="352">
        <v>780412</v>
      </c>
      <c r="C13125" s="356"/>
      <c r="D13125" s="356">
        <v>10</v>
      </c>
      <c r="E13125" s="357" t="s">
        <v>841</v>
      </c>
      <c r="F13125" s="346" t="s">
        <v>842</v>
      </c>
      <c r="G13125" s="147">
        <v>0</v>
      </c>
      <c r="H13125" s="147">
        <v>0</v>
      </c>
    </row>
    <row r="13126" spans="1:8">
      <c r="A13126" s="391" t="s">
        <v>843</v>
      </c>
      <c r="B13126" s="352">
        <v>780412</v>
      </c>
      <c r="C13126" s="356"/>
      <c r="D13126" s="356">
        <v>11</v>
      </c>
      <c r="E13126" s="357" t="s">
        <v>844</v>
      </c>
      <c r="F13126" s="346" t="s">
        <v>845</v>
      </c>
      <c r="G13126" s="147">
        <v>261</v>
      </c>
      <c r="H13126" s="147">
        <v>34056507</v>
      </c>
    </row>
    <row r="13127" spans="1:8">
      <c r="A13127" s="391" t="s">
        <v>846</v>
      </c>
      <c r="B13127" s="352">
        <v>780412</v>
      </c>
      <c r="C13127" s="356"/>
      <c r="D13127" s="356">
        <v>12</v>
      </c>
      <c r="E13127" s="357" t="s">
        <v>847</v>
      </c>
      <c r="F13127" s="346" t="s">
        <v>848</v>
      </c>
      <c r="G13127" s="147">
        <v>0</v>
      </c>
      <c r="H13127" s="147">
        <v>0</v>
      </c>
    </row>
    <row r="13128" spans="1:8">
      <c r="A13128" s="391" t="s">
        <v>849</v>
      </c>
      <c r="B13128" s="352">
        <v>780412</v>
      </c>
      <c r="C13128" s="356"/>
      <c r="D13128" s="356">
        <v>13</v>
      </c>
      <c r="E13128" s="357" t="s">
        <v>850</v>
      </c>
      <c r="F13128" s="346" t="s">
        <v>851</v>
      </c>
      <c r="G13128" s="147">
        <v>0</v>
      </c>
      <c r="H13128" s="147">
        <v>0</v>
      </c>
    </row>
    <row r="13129" spans="1:8">
      <c r="A13129" s="391" t="s">
        <v>852</v>
      </c>
      <c r="B13129" s="352">
        <v>780412</v>
      </c>
      <c r="C13129" s="356"/>
      <c r="D13129" s="356">
        <v>14</v>
      </c>
      <c r="E13129" s="357" t="s">
        <v>853</v>
      </c>
      <c r="F13129" s="346" t="s">
        <v>854</v>
      </c>
      <c r="G13129" s="147">
        <v>0</v>
      </c>
      <c r="H13129" s="147">
        <v>0</v>
      </c>
    </row>
    <row r="13130" spans="1:8">
      <c r="A13130" s="392" t="s">
        <v>1492</v>
      </c>
      <c r="B13130" s="352">
        <v>780412</v>
      </c>
      <c r="C13130" s="498"/>
      <c r="D13130" s="356">
        <v>15</v>
      </c>
      <c r="E13130" s="358" t="s">
        <v>1337</v>
      </c>
      <c r="F13130" s="347" t="s">
        <v>855</v>
      </c>
      <c r="G13130" s="147">
        <v>0</v>
      </c>
      <c r="H13130" s="147">
        <v>0</v>
      </c>
    </row>
    <row r="13131" spans="1:8">
      <c r="A13131" s="391" t="s">
        <v>856</v>
      </c>
      <c r="B13131" s="352">
        <v>780412</v>
      </c>
      <c r="C13131" s="356"/>
      <c r="D13131" s="356">
        <v>16</v>
      </c>
      <c r="E13131" s="357" t="s">
        <v>857</v>
      </c>
      <c r="F13131" s="346" t="s">
        <v>858</v>
      </c>
      <c r="G13131" s="147">
        <v>0</v>
      </c>
      <c r="H13131" s="147">
        <v>0</v>
      </c>
    </row>
    <row r="13132" spans="1:8">
      <c r="A13132" s="391" t="s">
        <v>859</v>
      </c>
      <c r="B13132" s="352">
        <v>780412</v>
      </c>
      <c r="C13132" s="356"/>
      <c r="D13132" s="354">
        <v>17</v>
      </c>
      <c r="E13132" s="355" t="s">
        <v>860</v>
      </c>
      <c r="F13132" s="348" t="s">
        <v>861</v>
      </c>
      <c r="G13132" s="147">
        <v>4</v>
      </c>
      <c r="H13132" s="147">
        <v>100068</v>
      </c>
    </row>
    <row r="13133" spans="1:8" ht="28.5">
      <c r="A13133" s="393" t="s">
        <v>862</v>
      </c>
      <c r="B13133" s="352">
        <v>780412</v>
      </c>
      <c r="C13133" s="356"/>
      <c r="D13133" s="354">
        <v>18</v>
      </c>
      <c r="E13133" s="355" t="s">
        <v>863</v>
      </c>
      <c r="F13133" s="348" t="s">
        <v>864</v>
      </c>
      <c r="G13133" s="147">
        <v>4</v>
      </c>
      <c r="H13133" s="147">
        <v>100068</v>
      </c>
    </row>
    <row r="13134" spans="1:8" ht="30">
      <c r="A13134" s="391" t="s">
        <v>865</v>
      </c>
      <c r="B13134" s="352">
        <v>780412</v>
      </c>
      <c r="C13134" s="356"/>
      <c r="D13134" s="356">
        <v>19</v>
      </c>
      <c r="E13134" s="357" t="s">
        <v>866</v>
      </c>
      <c r="F13134" s="346" t="s">
        <v>867</v>
      </c>
      <c r="G13134" s="147">
        <v>0</v>
      </c>
      <c r="H13134" s="147">
        <v>0</v>
      </c>
    </row>
    <row r="13135" spans="1:8" ht="30">
      <c r="A13135" s="391" t="s">
        <v>868</v>
      </c>
      <c r="B13135" s="352">
        <v>780412</v>
      </c>
      <c r="C13135" s="356"/>
      <c r="D13135" s="356">
        <v>20</v>
      </c>
      <c r="E13135" s="357" t="s">
        <v>869</v>
      </c>
      <c r="F13135" s="346" t="s">
        <v>870</v>
      </c>
      <c r="G13135" s="147">
        <v>0</v>
      </c>
      <c r="H13135" s="147">
        <v>0</v>
      </c>
    </row>
    <row r="13136" spans="1:8">
      <c r="A13136" s="391" t="s">
        <v>871</v>
      </c>
      <c r="B13136" s="352">
        <v>780412</v>
      </c>
      <c r="C13136" s="356"/>
      <c r="D13136" s="356">
        <v>21</v>
      </c>
      <c r="E13136" s="357" t="s">
        <v>872</v>
      </c>
      <c r="F13136" s="346" t="s">
        <v>873</v>
      </c>
      <c r="G13136" s="147">
        <v>0</v>
      </c>
      <c r="H13136" s="147">
        <v>0</v>
      </c>
    </row>
    <row r="13137" spans="1:8">
      <c r="A13137" s="391" t="s">
        <v>874</v>
      </c>
      <c r="B13137" s="352">
        <v>780412</v>
      </c>
      <c r="C13137" s="356"/>
      <c r="D13137" s="356">
        <v>22</v>
      </c>
      <c r="E13137" s="357" t="s">
        <v>875</v>
      </c>
      <c r="F13137" s="346" t="s">
        <v>876</v>
      </c>
      <c r="G13137" s="147">
        <v>4</v>
      </c>
      <c r="H13137" s="147">
        <v>100068</v>
      </c>
    </row>
    <row r="13138" spans="1:8">
      <c r="A13138" s="391" t="s">
        <v>877</v>
      </c>
      <c r="B13138" s="352">
        <v>780412</v>
      </c>
      <c r="C13138" s="356"/>
      <c r="D13138" s="356">
        <v>23</v>
      </c>
      <c r="E13138" s="357" t="s">
        <v>878</v>
      </c>
      <c r="F13138" s="346" t="s">
        <v>879</v>
      </c>
      <c r="G13138" s="147">
        <v>0</v>
      </c>
      <c r="H13138" s="147">
        <v>0</v>
      </c>
    </row>
    <row r="13139" spans="1:8">
      <c r="A13139" s="391" t="s">
        <v>880</v>
      </c>
      <c r="B13139" s="352">
        <v>780412</v>
      </c>
      <c r="C13139" s="356"/>
      <c r="D13139" s="356">
        <v>24</v>
      </c>
      <c r="E13139" s="357" t="s">
        <v>881</v>
      </c>
      <c r="F13139" s="346" t="s">
        <v>882</v>
      </c>
      <c r="G13139" s="147">
        <v>4</v>
      </c>
      <c r="H13139" s="147">
        <v>100068</v>
      </c>
    </row>
    <row r="13140" spans="1:8">
      <c r="A13140" s="391" t="s">
        <v>883</v>
      </c>
      <c r="B13140" s="352">
        <v>780412</v>
      </c>
      <c r="C13140" s="356"/>
      <c r="D13140" s="354">
        <v>25</v>
      </c>
      <c r="E13140" s="355" t="s">
        <v>884</v>
      </c>
      <c r="F13140" s="348" t="s">
        <v>497</v>
      </c>
      <c r="G13140" s="147">
        <v>0</v>
      </c>
      <c r="H13140" s="147">
        <v>0</v>
      </c>
    </row>
    <row r="13141" spans="1:8" ht="28.5">
      <c r="A13141" s="391" t="s">
        <v>885</v>
      </c>
      <c r="B13141" s="352">
        <v>780412</v>
      </c>
      <c r="C13141" s="356"/>
      <c r="D13141" s="354">
        <v>26</v>
      </c>
      <c r="E13141" s="355" t="s">
        <v>886</v>
      </c>
      <c r="F13141" s="348" t="s">
        <v>887</v>
      </c>
      <c r="G13141" s="147">
        <v>0</v>
      </c>
      <c r="H13141" s="147">
        <v>0</v>
      </c>
    </row>
    <row r="13142" spans="1:8">
      <c r="A13142" s="391" t="s">
        <v>888</v>
      </c>
      <c r="B13142" s="352">
        <v>780412</v>
      </c>
      <c r="C13142" s="356"/>
      <c r="D13142" s="356">
        <v>27</v>
      </c>
      <c r="E13142" s="357" t="s">
        <v>889</v>
      </c>
      <c r="F13142" s="346" t="s">
        <v>890</v>
      </c>
      <c r="G13142" s="147">
        <v>0</v>
      </c>
      <c r="H13142" s="147">
        <v>0</v>
      </c>
    </row>
    <row r="13143" spans="1:8">
      <c r="A13143" s="391" t="s">
        <v>891</v>
      </c>
      <c r="B13143" s="352">
        <v>780412</v>
      </c>
      <c r="C13143" s="356"/>
      <c r="D13143" s="356">
        <v>28</v>
      </c>
      <c r="E13143" s="357" t="s">
        <v>892</v>
      </c>
      <c r="F13143" s="346" t="s">
        <v>893</v>
      </c>
      <c r="G13143" s="147">
        <v>0</v>
      </c>
      <c r="H13143" s="147">
        <v>0</v>
      </c>
    </row>
    <row r="13144" spans="1:8">
      <c r="A13144" s="391" t="s">
        <v>894</v>
      </c>
      <c r="B13144" s="352">
        <v>780412</v>
      </c>
      <c r="C13144" s="356"/>
      <c r="D13144" s="356">
        <v>29</v>
      </c>
      <c r="E13144" s="357" t="s">
        <v>895</v>
      </c>
      <c r="F13144" s="346" t="s">
        <v>896</v>
      </c>
      <c r="G13144" s="147">
        <v>0</v>
      </c>
      <c r="H13144" s="147">
        <v>0</v>
      </c>
    </row>
    <row r="13145" spans="1:8">
      <c r="A13145" s="391" t="s">
        <v>897</v>
      </c>
      <c r="B13145" s="352">
        <v>780412</v>
      </c>
      <c r="C13145" s="356"/>
      <c r="D13145" s="356">
        <v>30</v>
      </c>
      <c r="E13145" s="357" t="s">
        <v>898</v>
      </c>
      <c r="F13145" s="346" t="s">
        <v>899</v>
      </c>
      <c r="G13145" s="147">
        <v>0</v>
      </c>
      <c r="H13145" s="147">
        <v>0</v>
      </c>
    </row>
    <row r="13146" spans="1:8" ht="30">
      <c r="A13146" s="391" t="s">
        <v>900</v>
      </c>
      <c r="B13146" s="352">
        <v>780412</v>
      </c>
      <c r="C13146" s="356"/>
      <c r="D13146" s="356">
        <v>31</v>
      </c>
      <c r="E13146" s="357" t="s">
        <v>901</v>
      </c>
      <c r="F13146" s="346" t="s">
        <v>902</v>
      </c>
      <c r="G13146" s="147">
        <v>0</v>
      </c>
      <c r="H13146" s="147">
        <v>0</v>
      </c>
    </row>
    <row r="13147" spans="1:8" ht="30">
      <c r="A13147" s="391" t="s">
        <v>903</v>
      </c>
      <c r="B13147" s="352">
        <v>780412</v>
      </c>
      <c r="C13147" s="356"/>
      <c r="D13147" s="356">
        <v>32</v>
      </c>
      <c r="E13147" s="357" t="s">
        <v>904</v>
      </c>
      <c r="F13147" s="346" t="s">
        <v>905</v>
      </c>
      <c r="G13147" s="147">
        <v>0</v>
      </c>
      <c r="H13147" s="147">
        <v>0</v>
      </c>
    </row>
    <row r="13148" spans="1:8" ht="30">
      <c r="A13148" s="391" t="s">
        <v>906</v>
      </c>
      <c r="B13148" s="352">
        <v>780412</v>
      </c>
      <c r="C13148" s="356"/>
      <c r="D13148" s="356">
        <v>33</v>
      </c>
      <c r="E13148" s="357" t="s">
        <v>907</v>
      </c>
      <c r="F13148" s="346" t="s">
        <v>908</v>
      </c>
      <c r="G13148" s="147">
        <v>0</v>
      </c>
      <c r="H13148" s="147">
        <v>0</v>
      </c>
    </row>
    <row r="13149" spans="1:8">
      <c r="A13149" s="391" t="s">
        <v>909</v>
      </c>
      <c r="B13149" s="352">
        <v>780412</v>
      </c>
      <c r="C13149" s="356"/>
      <c r="D13149" s="356">
        <v>34</v>
      </c>
      <c r="E13149" s="357" t="s">
        <v>910</v>
      </c>
      <c r="F13149" s="346" t="s">
        <v>911</v>
      </c>
      <c r="G13149" s="147">
        <v>0</v>
      </c>
      <c r="H13149" s="147">
        <v>0</v>
      </c>
    </row>
    <row r="13150" spans="1:8">
      <c r="A13150" s="391" t="s">
        <v>912</v>
      </c>
      <c r="B13150" s="352">
        <v>780412</v>
      </c>
      <c r="C13150" s="356"/>
      <c r="D13150" s="356">
        <v>35</v>
      </c>
      <c r="E13150" s="357" t="s">
        <v>913</v>
      </c>
      <c r="F13150" s="346" t="s">
        <v>914</v>
      </c>
      <c r="G13150" s="147">
        <v>0</v>
      </c>
      <c r="H13150" s="147">
        <v>0</v>
      </c>
    </row>
    <row r="13151" spans="1:8" ht="30">
      <c r="A13151" s="391" t="s">
        <v>915</v>
      </c>
      <c r="B13151" s="352">
        <v>780412</v>
      </c>
      <c r="C13151" s="356"/>
      <c r="D13151" s="356">
        <v>36</v>
      </c>
      <c r="E13151" s="357" t="s">
        <v>916</v>
      </c>
      <c r="F13151" s="346" t="s">
        <v>917</v>
      </c>
      <c r="G13151" s="147">
        <v>0</v>
      </c>
      <c r="H13151" s="147">
        <v>0</v>
      </c>
    </row>
    <row r="13152" spans="1:8" ht="28.5">
      <c r="A13152" s="391" t="s">
        <v>918</v>
      </c>
      <c r="B13152" s="352">
        <v>780412</v>
      </c>
      <c r="C13152" s="356"/>
      <c r="D13152" s="354">
        <v>37</v>
      </c>
      <c r="E13152" s="355" t="s">
        <v>919</v>
      </c>
      <c r="F13152" s="348" t="s">
        <v>920</v>
      </c>
      <c r="G13152" s="147">
        <v>0</v>
      </c>
      <c r="H13152" s="147">
        <v>0</v>
      </c>
    </row>
    <row r="13153" spans="1:8">
      <c r="A13153" s="391" t="s">
        <v>921</v>
      </c>
      <c r="B13153" s="352">
        <v>780412</v>
      </c>
      <c r="C13153" s="356"/>
      <c r="D13153" s="356">
        <v>38</v>
      </c>
      <c r="E13153" s="357" t="s">
        <v>922</v>
      </c>
      <c r="F13153" s="346" t="s">
        <v>39</v>
      </c>
      <c r="G13153" s="147">
        <v>0</v>
      </c>
      <c r="H13153" s="147">
        <v>0</v>
      </c>
    </row>
    <row r="13154" spans="1:8">
      <c r="A13154" s="391" t="s">
        <v>923</v>
      </c>
      <c r="B13154" s="352">
        <v>780412</v>
      </c>
      <c r="C13154" s="356"/>
      <c r="D13154" s="356">
        <v>39</v>
      </c>
      <c r="E13154" s="357" t="s">
        <v>924</v>
      </c>
      <c r="F13154" s="346" t="s">
        <v>40</v>
      </c>
      <c r="G13154" s="147">
        <v>0</v>
      </c>
      <c r="H13154" s="147">
        <v>0</v>
      </c>
    </row>
    <row r="13155" spans="1:8">
      <c r="A13155" s="391" t="s">
        <v>925</v>
      </c>
      <c r="B13155" s="352">
        <v>780412</v>
      </c>
      <c r="C13155" s="356"/>
      <c r="D13155" s="356">
        <v>40</v>
      </c>
      <c r="E13155" s="357" t="s">
        <v>926</v>
      </c>
      <c r="F13155" s="346" t="s">
        <v>927</v>
      </c>
      <c r="G13155" s="147">
        <v>0</v>
      </c>
      <c r="H13155" s="147">
        <v>0</v>
      </c>
    </row>
    <row r="13156" spans="1:8">
      <c r="A13156" s="391" t="s">
        <v>928</v>
      </c>
      <c r="B13156" s="352">
        <v>780412</v>
      </c>
      <c r="C13156" s="356"/>
      <c r="D13156" s="356">
        <v>41</v>
      </c>
      <c r="E13156" s="357" t="s">
        <v>929</v>
      </c>
      <c r="F13156" s="346" t="s">
        <v>930</v>
      </c>
      <c r="G13156" s="147">
        <v>0</v>
      </c>
      <c r="H13156" s="147">
        <v>0</v>
      </c>
    </row>
    <row r="13157" spans="1:8" ht="28.5">
      <c r="A13157" s="391" t="s">
        <v>931</v>
      </c>
      <c r="B13157" s="352">
        <v>780412</v>
      </c>
      <c r="C13157" s="356"/>
      <c r="D13157" s="354">
        <v>42</v>
      </c>
      <c r="E13157" s="355" t="s">
        <v>932</v>
      </c>
      <c r="F13157" s="348" t="s">
        <v>933</v>
      </c>
      <c r="G13157" s="147">
        <v>0</v>
      </c>
      <c r="H13157" s="147">
        <v>0</v>
      </c>
    </row>
    <row r="13158" spans="1:8">
      <c r="A13158" s="391" t="s">
        <v>934</v>
      </c>
      <c r="B13158" s="352">
        <v>780412</v>
      </c>
      <c r="C13158" s="356"/>
      <c r="D13158" s="356">
        <v>43</v>
      </c>
      <c r="E13158" s="357" t="s">
        <v>935</v>
      </c>
      <c r="F13158" s="346" t="s">
        <v>936</v>
      </c>
      <c r="G13158" s="147">
        <v>0</v>
      </c>
      <c r="H13158" s="147">
        <v>0</v>
      </c>
    </row>
    <row r="13159" spans="1:8">
      <c r="A13159" s="391" t="s">
        <v>937</v>
      </c>
      <c r="B13159" s="352">
        <v>780412</v>
      </c>
      <c r="C13159" s="356"/>
      <c r="D13159" s="356">
        <v>44</v>
      </c>
      <c r="E13159" s="357" t="s">
        <v>938</v>
      </c>
      <c r="F13159" s="346" t="s">
        <v>939</v>
      </c>
      <c r="G13159" s="147">
        <v>0</v>
      </c>
      <c r="H13159" s="147">
        <v>0</v>
      </c>
    </row>
    <row r="13160" spans="1:8">
      <c r="A13160" s="391" t="s">
        <v>940</v>
      </c>
      <c r="B13160" s="352">
        <v>780412</v>
      </c>
      <c r="C13160" s="356"/>
      <c r="D13160" s="356">
        <v>45</v>
      </c>
      <c r="E13160" s="357" t="s">
        <v>941</v>
      </c>
      <c r="F13160" s="346" t="s">
        <v>942</v>
      </c>
      <c r="G13160" s="147">
        <v>0</v>
      </c>
      <c r="H13160" s="147">
        <v>0</v>
      </c>
    </row>
    <row r="13161" spans="1:8" ht="28.5">
      <c r="A13161" s="391" t="s">
        <v>943</v>
      </c>
      <c r="B13161" s="352">
        <v>780412</v>
      </c>
      <c r="C13161" s="356"/>
      <c r="D13161" s="354">
        <v>46</v>
      </c>
      <c r="E13161" s="359">
        <v>5</v>
      </c>
      <c r="F13161" s="348" t="s">
        <v>944</v>
      </c>
      <c r="G13161" s="147">
        <v>0</v>
      </c>
      <c r="H13161" s="147">
        <v>0</v>
      </c>
    </row>
    <row r="13162" spans="1:8">
      <c r="A13162" s="391" t="s">
        <v>945</v>
      </c>
      <c r="B13162" s="352">
        <v>780412</v>
      </c>
      <c r="C13162" s="356"/>
      <c r="D13162" s="356">
        <v>47</v>
      </c>
      <c r="E13162" s="357" t="s">
        <v>946</v>
      </c>
      <c r="F13162" s="346" t="s">
        <v>947</v>
      </c>
      <c r="G13162" s="147">
        <v>0</v>
      </c>
      <c r="H13162" s="147">
        <v>0</v>
      </c>
    </row>
    <row r="13163" spans="1:8">
      <c r="A13163" s="391" t="s">
        <v>948</v>
      </c>
      <c r="B13163" s="352">
        <v>780412</v>
      </c>
      <c r="C13163" s="356"/>
      <c r="D13163" s="356">
        <v>48</v>
      </c>
      <c r="E13163" s="357" t="s">
        <v>949</v>
      </c>
      <c r="F13163" s="346" t="s">
        <v>950</v>
      </c>
      <c r="G13163" s="147">
        <v>0</v>
      </c>
      <c r="H13163" s="147">
        <v>0</v>
      </c>
    </row>
    <row r="13164" spans="1:8">
      <c r="A13164" s="394" t="s">
        <v>951</v>
      </c>
      <c r="B13164" s="352">
        <v>780412</v>
      </c>
      <c r="C13164" s="356"/>
      <c r="D13164" s="356">
        <v>49</v>
      </c>
      <c r="E13164" s="358" t="s">
        <v>952</v>
      </c>
      <c r="F13164" s="347" t="s">
        <v>953</v>
      </c>
      <c r="G13164" s="147">
        <v>0</v>
      </c>
      <c r="H13164" s="147">
        <v>0</v>
      </c>
    </row>
    <row r="13165" spans="1:8" ht="45">
      <c r="A13165" s="390" t="s">
        <v>38</v>
      </c>
      <c r="B13165" s="352">
        <v>780441</v>
      </c>
      <c r="C13165" s="363">
        <v>247</v>
      </c>
      <c r="D13165" s="353">
        <v>0</v>
      </c>
      <c r="E13165" s="353">
        <v>0</v>
      </c>
      <c r="F13165" s="439" t="s">
        <v>1111</v>
      </c>
      <c r="G13165" s="149">
        <v>1233</v>
      </c>
      <c r="H13165" s="149">
        <v>4683927</v>
      </c>
    </row>
    <row r="13166" spans="1:8" ht="28.5">
      <c r="A13166" s="391" t="s">
        <v>815</v>
      </c>
      <c r="B13166" s="352">
        <v>780441</v>
      </c>
      <c r="C13166" s="356"/>
      <c r="D13166" s="354">
        <v>1</v>
      </c>
      <c r="E13166" s="355">
        <v>1</v>
      </c>
      <c r="F13166" s="348" t="s">
        <v>816</v>
      </c>
      <c r="G13166" s="147">
        <v>0</v>
      </c>
      <c r="H13166" s="147">
        <v>0</v>
      </c>
    </row>
    <row r="13167" spans="1:8">
      <c r="A13167" s="391" t="s">
        <v>817</v>
      </c>
      <c r="B13167" s="352">
        <v>780441</v>
      </c>
      <c r="C13167" s="356"/>
      <c r="D13167" s="356">
        <v>2</v>
      </c>
      <c r="E13167" s="357" t="s">
        <v>818</v>
      </c>
      <c r="F13167" s="346" t="s">
        <v>819</v>
      </c>
      <c r="G13167" s="147">
        <v>0</v>
      </c>
      <c r="H13167" s="147">
        <v>0</v>
      </c>
    </row>
    <row r="13168" spans="1:8" ht="30">
      <c r="A13168" s="391" t="s">
        <v>820</v>
      </c>
      <c r="B13168" s="352">
        <v>780441</v>
      </c>
      <c r="C13168" s="356"/>
      <c r="D13168" s="356">
        <v>3</v>
      </c>
      <c r="E13168" s="357" t="s">
        <v>821</v>
      </c>
      <c r="F13168" s="346" t="s">
        <v>822</v>
      </c>
      <c r="G13168" s="147">
        <v>0</v>
      </c>
      <c r="H13168" s="147">
        <v>0</v>
      </c>
    </row>
    <row r="13169" spans="1:8">
      <c r="A13169" s="391" t="s">
        <v>823</v>
      </c>
      <c r="B13169" s="352">
        <v>780441</v>
      </c>
      <c r="C13169" s="356"/>
      <c r="D13169" s="356">
        <v>4</v>
      </c>
      <c r="E13169" s="357" t="s">
        <v>824</v>
      </c>
      <c r="F13169" s="346" t="s">
        <v>825</v>
      </c>
      <c r="G13169" s="147">
        <v>0</v>
      </c>
      <c r="H13169" s="147">
        <v>0</v>
      </c>
    </row>
    <row r="13170" spans="1:8">
      <c r="A13170" s="391" t="s">
        <v>826</v>
      </c>
      <c r="B13170" s="352">
        <v>780441</v>
      </c>
      <c r="C13170" s="356"/>
      <c r="D13170" s="356">
        <v>5</v>
      </c>
      <c r="E13170" s="357" t="s">
        <v>827</v>
      </c>
      <c r="F13170" s="346" t="s">
        <v>828</v>
      </c>
      <c r="G13170" s="147">
        <v>0</v>
      </c>
      <c r="H13170" s="147">
        <v>0</v>
      </c>
    </row>
    <row r="13171" spans="1:8">
      <c r="A13171" s="391" t="s">
        <v>829</v>
      </c>
      <c r="B13171" s="352">
        <v>780441</v>
      </c>
      <c r="C13171" s="356"/>
      <c r="D13171" s="356">
        <v>6</v>
      </c>
      <c r="E13171" s="357" t="s">
        <v>830</v>
      </c>
      <c r="F13171" s="346" t="s">
        <v>831</v>
      </c>
      <c r="G13171" s="147">
        <v>0</v>
      </c>
      <c r="H13171" s="147">
        <v>0</v>
      </c>
    </row>
    <row r="13172" spans="1:8">
      <c r="A13172" s="392" t="s">
        <v>1491</v>
      </c>
      <c r="B13172" s="352">
        <v>780441</v>
      </c>
      <c r="C13172" s="356"/>
      <c r="D13172" s="356">
        <v>7</v>
      </c>
      <c r="E13172" s="358" t="s">
        <v>832</v>
      </c>
      <c r="F13172" s="347" t="s">
        <v>833</v>
      </c>
      <c r="G13172" s="147">
        <v>0</v>
      </c>
      <c r="H13172" s="147">
        <v>0</v>
      </c>
    </row>
    <row r="13173" spans="1:8">
      <c r="A13173" s="391" t="s">
        <v>834</v>
      </c>
      <c r="B13173" s="352">
        <v>780441</v>
      </c>
      <c r="C13173" s="356"/>
      <c r="D13173" s="356">
        <v>8</v>
      </c>
      <c r="E13173" s="357" t="s">
        <v>835</v>
      </c>
      <c r="F13173" s="346" t="s">
        <v>836</v>
      </c>
      <c r="G13173" s="147">
        <v>0</v>
      </c>
      <c r="H13173" s="147">
        <v>0</v>
      </c>
    </row>
    <row r="13174" spans="1:8" ht="28.5">
      <c r="A13174" s="391" t="s">
        <v>837</v>
      </c>
      <c r="B13174" s="352">
        <v>780441</v>
      </c>
      <c r="C13174" s="356"/>
      <c r="D13174" s="354">
        <v>9</v>
      </c>
      <c r="E13174" s="355" t="s">
        <v>838</v>
      </c>
      <c r="F13174" s="348" t="s">
        <v>839</v>
      </c>
      <c r="G13174" s="147">
        <v>0</v>
      </c>
      <c r="H13174" s="147">
        <v>0</v>
      </c>
    </row>
    <row r="13175" spans="1:8">
      <c r="A13175" s="391" t="s">
        <v>840</v>
      </c>
      <c r="B13175" s="352">
        <v>780441</v>
      </c>
      <c r="C13175" s="356"/>
      <c r="D13175" s="356">
        <v>10</v>
      </c>
      <c r="E13175" s="357" t="s">
        <v>841</v>
      </c>
      <c r="F13175" s="346" t="s">
        <v>842</v>
      </c>
      <c r="G13175" s="147">
        <v>0</v>
      </c>
      <c r="H13175" s="147">
        <v>0</v>
      </c>
    </row>
    <row r="13176" spans="1:8">
      <c r="A13176" s="391" t="s">
        <v>843</v>
      </c>
      <c r="B13176" s="352">
        <v>780441</v>
      </c>
      <c r="C13176" s="356"/>
      <c r="D13176" s="356">
        <v>11</v>
      </c>
      <c r="E13176" s="357" t="s">
        <v>844</v>
      </c>
      <c r="F13176" s="346" t="s">
        <v>845</v>
      </c>
      <c r="G13176" s="147">
        <v>0</v>
      </c>
      <c r="H13176" s="147">
        <v>0</v>
      </c>
    </row>
    <row r="13177" spans="1:8">
      <c r="A13177" s="391" t="s">
        <v>846</v>
      </c>
      <c r="B13177" s="352">
        <v>780441</v>
      </c>
      <c r="C13177" s="356"/>
      <c r="D13177" s="356">
        <v>12</v>
      </c>
      <c r="E13177" s="357" t="s">
        <v>847</v>
      </c>
      <c r="F13177" s="346" t="s">
        <v>848</v>
      </c>
      <c r="G13177" s="147">
        <v>0</v>
      </c>
      <c r="H13177" s="147">
        <v>0</v>
      </c>
    </row>
    <row r="13178" spans="1:8">
      <c r="A13178" s="391" t="s">
        <v>849</v>
      </c>
      <c r="B13178" s="352">
        <v>780441</v>
      </c>
      <c r="C13178" s="356"/>
      <c r="D13178" s="356">
        <v>13</v>
      </c>
      <c r="E13178" s="357" t="s">
        <v>850</v>
      </c>
      <c r="F13178" s="346" t="s">
        <v>851</v>
      </c>
      <c r="G13178" s="147">
        <v>0</v>
      </c>
      <c r="H13178" s="147">
        <v>0</v>
      </c>
    </row>
    <row r="13179" spans="1:8">
      <c r="A13179" s="391" t="s">
        <v>852</v>
      </c>
      <c r="B13179" s="352">
        <v>780441</v>
      </c>
      <c r="C13179" s="356"/>
      <c r="D13179" s="356">
        <v>14</v>
      </c>
      <c r="E13179" s="357" t="s">
        <v>853</v>
      </c>
      <c r="F13179" s="346" t="s">
        <v>854</v>
      </c>
      <c r="G13179" s="147">
        <v>0</v>
      </c>
      <c r="H13179" s="147">
        <v>0</v>
      </c>
    </row>
    <row r="13180" spans="1:8">
      <c r="A13180" s="392" t="s">
        <v>1492</v>
      </c>
      <c r="B13180" s="352">
        <v>780441</v>
      </c>
      <c r="C13180" s="498"/>
      <c r="D13180" s="356">
        <v>15</v>
      </c>
      <c r="E13180" s="358" t="s">
        <v>1337</v>
      </c>
      <c r="F13180" s="347" t="s">
        <v>855</v>
      </c>
      <c r="G13180" s="147">
        <v>0</v>
      </c>
      <c r="H13180" s="147">
        <v>0</v>
      </c>
    </row>
    <row r="13181" spans="1:8">
      <c r="A13181" s="391" t="s">
        <v>856</v>
      </c>
      <c r="B13181" s="352">
        <v>780441</v>
      </c>
      <c r="C13181" s="356"/>
      <c r="D13181" s="356">
        <v>16</v>
      </c>
      <c r="E13181" s="357" t="s">
        <v>857</v>
      </c>
      <c r="F13181" s="346" t="s">
        <v>858</v>
      </c>
      <c r="G13181" s="147">
        <v>0</v>
      </c>
      <c r="H13181" s="147">
        <v>0</v>
      </c>
    </row>
    <row r="13182" spans="1:8">
      <c r="A13182" s="391" t="s">
        <v>859</v>
      </c>
      <c r="B13182" s="352">
        <v>780441</v>
      </c>
      <c r="C13182" s="356"/>
      <c r="D13182" s="354">
        <v>17</v>
      </c>
      <c r="E13182" s="355" t="s">
        <v>860</v>
      </c>
      <c r="F13182" s="348" t="s">
        <v>861</v>
      </c>
      <c r="G13182" s="147">
        <v>1233</v>
      </c>
      <c r="H13182" s="147">
        <v>4683927</v>
      </c>
    </row>
    <row r="13183" spans="1:8" ht="28.5">
      <c r="A13183" s="393" t="s">
        <v>862</v>
      </c>
      <c r="B13183" s="352">
        <v>780441</v>
      </c>
      <c r="C13183" s="356"/>
      <c r="D13183" s="354">
        <v>18</v>
      </c>
      <c r="E13183" s="355" t="s">
        <v>863</v>
      </c>
      <c r="F13183" s="348" t="s">
        <v>864</v>
      </c>
      <c r="G13183" s="147">
        <v>0</v>
      </c>
      <c r="H13183" s="147">
        <v>0</v>
      </c>
    </row>
    <row r="13184" spans="1:8" ht="30">
      <c r="A13184" s="391" t="s">
        <v>865</v>
      </c>
      <c r="B13184" s="352">
        <v>780441</v>
      </c>
      <c r="C13184" s="356"/>
      <c r="D13184" s="356">
        <v>19</v>
      </c>
      <c r="E13184" s="357" t="s">
        <v>866</v>
      </c>
      <c r="F13184" s="346" t="s">
        <v>867</v>
      </c>
      <c r="G13184" s="147">
        <v>0</v>
      </c>
      <c r="H13184" s="147">
        <v>0</v>
      </c>
    </row>
    <row r="13185" spans="1:8" ht="30">
      <c r="A13185" s="391" t="s">
        <v>868</v>
      </c>
      <c r="B13185" s="352">
        <v>780441</v>
      </c>
      <c r="C13185" s="356"/>
      <c r="D13185" s="356">
        <v>20</v>
      </c>
      <c r="E13185" s="357" t="s">
        <v>869</v>
      </c>
      <c r="F13185" s="346" t="s">
        <v>870</v>
      </c>
      <c r="G13185" s="147">
        <v>0</v>
      </c>
      <c r="H13185" s="147">
        <v>0</v>
      </c>
    </row>
    <row r="13186" spans="1:8">
      <c r="A13186" s="391" t="s">
        <v>871</v>
      </c>
      <c r="B13186" s="352">
        <v>780441</v>
      </c>
      <c r="C13186" s="356"/>
      <c r="D13186" s="356">
        <v>21</v>
      </c>
      <c r="E13186" s="357" t="s">
        <v>872</v>
      </c>
      <c r="F13186" s="346" t="s">
        <v>873</v>
      </c>
      <c r="G13186" s="147">
        <v>0</v>
      </c>
      <c r="H13186" s="147">
        <v>0</v>
      </c>
    </row>
    <row r="13187" spans="1:8">
      <c r="A13187" s="391" t="s">
        <v>874</v>
      </c>
      <c r="B13187" s="352">
        <v>780441</v>
      </c>
      <c r="C13187" s="356"/>
      <c r="D13187" s="356">
        <v>22</v>
      </c>
      <c r="E13187" s="357" t="s">
        <v>875</v>
      </c>
      <c r="F13187" s="346" t="s">
        <v>876</v>
      </c>
      <c r="G13187" s="147">
        <v>0</v>
      </c>
      <c r="H13187" s="147">
        <v>0</v>
      </c>
    </row>
    <row r="13188" spans="1:8">
      <c r="A13188" s="391" t="s">
        <v>877</v>
      </c>
      <c r="B13188" s="352">
        <v>780441</v>
      </c>
      <c r="C13188" s="356"/>
      <c r="D13188" s="356">
        <v>23</v>
      </c>
      <c r="E13188" s="357" t="s">
        <v>878</v>
      </c>
      <c r="F13188" s="346" t="s">
        <v>879</v>
      </c>
      <c r="G13188" s="147">
        <v>0</v>
      </c>
      <c r="H13188" s="147">
        <v>0</v>
      </c>
    </row>
    <row r="13189" spans="1:8">
      <c r="A13189" s="391" t="s">
        <v>880</v>
      </c>
      <c r="B13189" s="352">
        <v>780441</v>
      </c>
      <c r="C13189" s="356"/>
      <c r="D13189" s="356">
        <v>24</v>
      </c>
      <c r="E13189" s="357" t="s">
        <v>881</v>
      </c>
      <c r="F13189" s="346" t="s">
        <v>882</v>
      </c>
      <c r="G13189" s="147">
        <v>0</v>
      </c>
      <c r="H13189" s="147">
        <v>0</v>
      </c>
    </row>
    <row r="13190" spans="1:8">
      <c r="A13190" s="391" t="s">
        <v>883</v>
      </c>
      <c r="B13190" s="352">
        <v>780441</v>
      </c>
      <c r="C13190" s="356"/>
      <c r="D13190" s="354">
        <v>25</v>
      </c>
      <c r="E13190" s="355" t="s">
        <v>884</v>
      </c>
      <c r="F13190" s="348" t="s">
        <v>497</v>
      </c>
      <c r="G13190" s="147">
        <v>0</v>
      </c>
      <c r="H13190" s="147">
        <v>0</v>
      </c>
    </row>
    <row r="13191" spans="1:8" ht="28.5">
      <c r="A13191" s="391" t="s">
        <v>885</v>
      </c>
      <c r="B13191" s="352">
        <v>780441</v>
      </c>
      <c r="C13191" s="356"/>
      <c r="D13191" s="354">
        <v>26</v>
      </c>
      <c r="E13191" s="355" t="s">
        <v>886</v>
      </c>
      <c r="F13191" s="348" t="s">
        <v>887</v>
      </c>
      <c r="G13191" s="147">
        <v>1233</v>
      </c>
      <c r="H13191" s="147">
        <v>4683927</v>
      </c>
    </row>
    <row r="13192" spans="1:8">
      <c r="A13192" s="391" t="s">
        <v>888</v>
      </c>
      <c r="B13192" s="352">
        <v>780441</v>
      </c>
      <c r="C13192" s="356"/>
      <c r="D13192" s="356">
        <v>27</v>
      </c>
      <c r="E13192" s="357" t="s">
        <v>889</v>
      </c>
      <c r="F13192" s="346" t="s">
        <v>890</v>
      </c>
      <c r="G13192" s="147">
        <v>0</v>
      </c>
      <c r="H13192" s="147">
        <v>0</v>
      </c>
    </row>
    <row r="13193" spans="1:8">
      <c r="A13193" s="391" t="s">
        <v>891</v>
      </c>
      <c r="B13193" s="352">
        <v>780441</v>
      </c>
      <c r="C13193" s="356"/>
      <c r="D13193" s="356">
        <v>28</v>
      </c>
      <c r="E13193" s="357" t="s">
        <v>892</v>
      </c>
      <c r="F13193" s="346" t="s">
        <v>893</v>
      </c>
      <c r="G13193" s="147">
        <v>0</v>
      </c>
      <c r="H13193" s="147">
        <v>0</v>
      </c>
    </row>
    <row r="13194" spans="1:8">
      <c r="A13194" s="391" t="s">
        <v>894</v>
      </c>
      <c r="B13194" s="352">
        <v>780441</v>
      </c>
      <c r="C13194" s="356"/>
      <c r="D13194" s="356">
        <v>29</v>
      </c>
      <c r="E13194" s="357" t="s">
        <v>895</v>
      </c>
      <c r="F13194" s="346" t="s">
        <v>896</v>
      </c>
      <c r="G13194" s="147">
        <v>0</v>
      </c>
      <c r="H13194" s="147">
        <v>0</v>
      </c>
    </row>
    <row r="13195" spans="1:8">
      <c r="A13195" s="391" t="s">
        <v>897</v>
      </c>
      <c r="B13195" s="352">
        <v>780441</v>
      </c>
      <c r="C13195" s="356"/>
      <c r="D13195" s="356">
        <v>30</v>
      </c>
      <c r="E13195" s="357" t="s">
        <v>898</v>
      </c>
      <c r="F13195" s="346" t="s">
        <v>899</v>
      </c>
      <c r="G13195" s="147">
        <v>1233</v>
      </c>
      <c r="H13195" s="147">
        <v>4683927</v>
      </c>
    </row>
    <row r="13196" spans="1:8" ht="30">
      <c r="A13196" s="391" t="s">
        <v>900</v>
      </c>
      <c r="B13196" s="352">
        <v>780441</v>
      </c>
      <c r="C13196" s="356"/>
      <c r="D13196" s="356">
        <v>31</v>
      </c>
      <c r="E13196" s="357" t="s">
        <v>901</v>
      </c>
      <c r="F13196" s="346" t="s">
        <v>902</v>
      </c>
      <c r="G13196" s="147">
        <v>0</v>
      </c>
      <c r="H13196" s="147">
        <v>0</v>
      </c>
    </row>
    <row r="13197" spans="1:8" ht="30">
      <c r="A13197" s="391" t="s">
        <v>903</v>
      </c>
      <c r="B13197" s="352">
        <v>780441</v>
      </c>
      <c r="C13197" s="356"/>
      <c r="D13197" s="356">
        <v>32</v>
      </c>
      <c r="E13197" s="357" t="s">
        <v>904</v>
      </c>
      <c r="F13197" s="346" t="s">
        <v>905</v>
      </c>
      <c r="G13197" s="147">
        <v>0</v>
      </c>
      <c r="H13197" s="147">
        <v>0</v>
      </c>
    </row>
    <row r="13198" spans="1:8" ht="30">
      <c r="A13198" s="391" t="s">
        <v>906</v>
      </c>
      <c r="B13198" s="352">
        <v>780441</v>
      </c>
      <c r="C13198" s="356"/>
      <c r="D13198" s="356">
        <v>33</v>
      </c>
      <c r="E13198" s="357" t="s">
        <v>907</v>
      </c>
      <c r="F13198" s="346" t="s">
        <v>908</v>
      </c>
      <c r="G13198" s="147">
        <v>0</v>
      </c>
      <c r="H13198" s="147">
        <v>0</v>
      </c>
    </row>
    <row r="13199" spans="1:8">
      <c r="A13199" s="391" t="s">
        <v>909</v>
      </c>
      <c r="B13199" s="352">
        <v>780441</v>
      </c>
      <c r="C13199" s="356"/>
      <c r="D13199" s="356">
        <v>34</v>
      </c>
      <c r="E13199" s="357" t="s">
        <v>910</v>
      </c>
      <c r="F13199" s="346" t="s">
        <v>911</v>
      </c>
      <c r="G13199" s="147">
        <v>0</v>
      </c>
      <c r="H13199" s="147">
        <v>0</v>
      </c>
    </row>
    <row r="13200" spans="1:8">
      <c r="A13200" s="391" t="s">
        <v>912</v>
      </c>
      <c r="B13200" s="352">
        <v>780441</v>
      </c>
      <c r="C13200" s="356"/>
      <c r="D13200" s="356">
        <v>35</v>
      </c>
      <c r="E13200" s="357" t="s">
        <v>913</v>
      </c>
      <c r="F13200" s="346" t="s">
        <v>914</v>
      </c>
      <c r="G13200" s="147">
        <v>0</v>
      </c>
      <c r="H13200" s="147">
        <v>0</v>
      </c>
    </row>
    <row r="13201" spans="1:8" ht="30">
      <c r="A13201" s="391" t="s">
        <v>915</v>
      </c>
      <c r="B13201" s="352">
        <v>780441</v>
      </c>
      <c r="C13201" s="356"/>
      <c r="D13201" s="356">
        <v>36</v>
      </c>
      <c r="E13201" s="357" t="s">
        <v>916</v>
      </c>
      <c r="F13201" s="346" t="s">
        <v>917</v>
      </c>
      <c r="G13201" s="147">
        <v>0</v>
      </c>
      <c r="H13201" s="147">
        <v>0</v>
      </c>
    </row>
    <row r="13202" spans="1:8" ht="28.5">
      <c r="A13202" s="391" t="s">
        <v>918</v>
      </c>
      <c r="B13202" s="352">
        <v>780441</v>
      </c>
      <c r="C13202" s="356"/>
      <c r="D13202" s="354">
        <v>37</v>
      </c>
      <c r="E13202" s="355" t="s">
        <v>919</v>
      </c>
      <c r="F13202" s="348" t="s">
        <v>920</v>
      </c>
      <c r="G13202" s="147">
        <v>0</v>
      </c>
      <c r="H13202" s="147">
        <v>0</v>
      </c>
    </row>
    <row r="13203" spans="1:8">
      <c r="A13203" s="391" t="s">
        <v>921</v>
      </c>
      <c r="B13203" s="352">
        <v>780441</v>
      </c>
      <c r="C13203" s="356"/>
      <c r="D13203" s="356">
        <v>38</v>
      </c>
      <c r="E13203" s="357" t="s">
        <v>922</v>
      </c>
      <c r="F13203" s="346" t="s">
        <v>39</v>
      </c>
      <c r="G13203" s="147">
        <v>0</v>
      </c>
      <c r="H13203" s="147">
        <v>0</v>
      </c>
    </row>
    <row r="13204" spans="1:8">
      <c r="A13204" s="391" t="s">
        <v>923</v>
      </c>
      <c r="B13204" s="352">
        <v>780441</v>
      </c>
      <c r="C13204" s="356"/>
      <c r="D13204" s="356">
        <v>39</v>
      </c>
      <c r="E13204" s="357" t="s">
        <v>924</v>
      </c>
      <c r="F13204" s="346" t="s">
        <v>40</v>
      </c>
      <c r="G13204" s="147">
        <v>0</v>
      </c>
      <c r="H13204" s="147">
        <v>0</v>
      </c>
    </row>
    <row r="13205" spans="1:8">
      <c r="A13205" s="391" t="s">
        <v>925</v>
      </c>
      <c r="B13205" s="352">
        <v>780441</v>
      </c>
      <c r="C13205" s="356"/>
      <c r="D13205" s="356">
        <v>40</v>
      </c>
      <c r="E13205" s="357" t="s">
        <v>926</v>
      </c>
      <c r="F13205" s="346" t="s">
        <v>927</v>
      </c>
      <c r="G13205" s="147">
        <v>0</v>
      </c>
      <c r="H13205" s="147">
        <v>0</v>
      </c>
    </row>
    <row r="13206" spans="1:8">
      <c r="A13206" s="391" t="s">
        <v>928</v>
      </c>
      <c r="B13206" s="352">
        <v>780441</v>
      </c>
      <c r="C13206" s="356"/>
      <c r="D13206" s="356">
        <v>41</v>
      </c>
      <c r="E13206" s="357" t="s">
        <v>929</v>
      </c>
      <c r="F13206" s="346" t="s">
        <v>930</v>
      </c>
      <c r="G13206" s="147">
        <v>0</v>
      </c>
      <c r="H13206" s="147">
        <v>0</v>
      </c>
    </row>
    <row r="13207" spans="1:8" ht="28.5">
      <c r="A13207" s="391" t="s">
        <v>931</v>
      </c>
      <c r="B13207" s="352">
        <v>780441</v>
      </c>
      <c r="C13207" s="356"/>
      <c r="D13207" s="354">
        <v>42</v>
      </c>
      <c r="E13207" s="355" t="s">
        <v>932</v>
      </c>
      <c r="F13207" s="348" t="s">
        <v>933</v>
      </c>
      <c r="G13207" s="147">
        <v>0</v>
      </c>
      <c r="H13207" s="147">
        <v>0</v>
      </c>
    </row>
    <row r="13208" spans="1:8">
      <c r="A13208" s="391" t="s">
        <v>934</v>
      </c>
      <c r="B13208" s="352">
        <v>780441</v>
      </c>
      <c r="C13208" s="356"/>
      <c r="D13208" s="356">
        <v>43</v>
      </c>
      <c r="E13208" s="357" t="s">
        <v>935</v>
      </c>
      <c r="F13208" s="346" t="s">
        <v>936</v>
      </c>
      <c r="G13208" s="147">
        <v>0</v>
      </c>
      <c r="H13208" s="147">
        <v>0</v>
      </c>
    </row>
    <row r="13209" spans="1:8">
      <c r="A13209" s="391" t="s">
        <v>937</v>
      </c>
      <c r="B13209" s="352">
        <v>780441</v>
      </c>
      <c r="C13209" s="356"/>
      <c r="D13209" s="356">
        <v>44</v>
      </c>
      <c r="E13209" s="357" t="s">
        <v>938</v>
      </c>
      <c r="F13209" s="346" t="s">
        <v>939</v>
      </c>
      <c r="G13209" s="147">
        <v>0</v>
      </c>
      <c r="H13209" s="147">
        <v>0</v>
      </c>
    </row>
    <row r="13210" spans="1:8">
      <c r="A13210" s="391" t="s">
        <v>940</v>
      </c>
      <c r="B13210" s="352">
        <v>780441</v>
      </c>
      <c r="C13210" s="356"/>
      <c r="D13210" s="356">
        <v>45</v>
      </c>
      <c r="E13210" s="357" t="s">
        <v>941</v>
      </c>
      <c r="F13210" s="346" t="s">
        <v>942</v>
      </c>
      <c r="G13210" s="147">
        <v>0</v>
      </c>
      <c r="H13210" s="147">
        <v>0</v>
      </c>
    </row>
    <row r="13211" spans="1:8" ht="28.5">
      <c r="A13211" s="391" t="s">
        <v>943</v>
      </c>
      <c r="B13211" s="352">
        <v>780441</v>
      </c>
      <c r="C13211" s="356"/>
      <c r="D13211" s="354">
        <v>46</v>
      </c>
      <c r="E13211" s="359">
        <v>5</v>
      </c>
      <c r="F13211" s="348" t="s">
        <v>944</v>
      </c>
      <c r="G13211" s="147">
        <v>0</v>
      </c>
      <c r="H13211" s="147">
        <v>0</v>
      </c>
    </row>
    <row r="13212" spans="1:8">
      <c r="A13212" s="391" t="s">
        <v>945</v>
      </c>
      <c r="B13212" s="352">
        <v>780441</v>
      </c>
      <c r="C13212" s="356"/>
      <c r="D13212" s="356">
        <v>47</v>
      </c>
      <c r="E13212" s="357" t="s">
        <v>946</v>
      </c>
      <c r="F13212" s="346" t="s">
        <v>947</v>
      </c>
      <c r="G13212" s="147">
        <v>0</v>
      </c>
      <c r="H13212" s="147">
        <v>0</v>
      </c>
    </row>
    <row r="13213" spans="1:8">
      <c r="A13213" s="391" t="s">
        <v>948</v>
      </c>
      <c r="B13213" s="352">
        <v>780441</v>
      </c>
      <c r="C13213" s="356"/>
      <c r="D13213" s="356">
        <v>48</v>
      </c>
      <c r="E13213" s="357" t="s">
        <v>949</v>
      </c>
      <c r="F13213" s="346" t="s">
        <v>950</v>
      </c>
      <c r="G13213" s="147">
        <v>0</v>
      </c>
      <c r="H13213" s="147">
        <v>0</v>
      </c>
    </row>
    <row r="13214" spans="1:8">
      <c r="A13214" s="394" t="s">
        <v>951</v>
      </c>
      <c r="B13214" s="352">
        <v>780441</v>
      </c>
      <c r="C13214" s="356"/>
      <c r="D13214" s="356">
        <v>49</v>
      </c>
      <c r="E13214" s="358" t="s">
        <v>952</v>
      </c>
      <c r="F13214" s="347" t="s">
        <v>953</v>
      </c>
      <c r="G13214" s="147">
        <v>0</v>
      </c>
      <c r="H13214" s="147">
        <v>0</v>
      </c>
    </row>
    <row r="13215" spans="1:8" ht="30">
      <c r="A13215" s="390" t="s">
        <v>38</v>
      </c>
      <c r="B13215" s="352">
        <v>780526</v>
      </c>
      <c r="C13215" s="363">
        <v>248</v>
      </c>
      <c r="D13215" s="353">
        <v>0</v>
      </c>
      <c r="E13215" s="353">
        <v>0</v>
      </c>
      <c r="F13215" s="439" t="s">
        <v>550</v>
      </c>
      <c r="G13215" s="149">
        <v>800</v>
      </c>
      <c r="H13215" s="149">
        <v>1323928</v>
      </c>
    </row>
    <row r="13216" spans="1:8" ht="28.5">
      <c r="A13216" s="391" t="s">
        <v>815</v>
      </c>
      <c r="B13216" s="352">
        <v>780526</v>
      </c>
      <c r="C13216" s="356"/>
      <c r="D13216" s="354">
        <v>1</v>
      </c>
      <c r="E13216" s="355">
        <v>1</v>
      </c>
      <c r="F13216" s="348" t="s">
        <v>816</v>
      </c>
      <c r="G13216" s="147">
        <v>0</v>
      </c>
      <c r="H13216" s="147">
        <v>0</v>
      </c>
    </row>
    <row r="13217" spans="1:8">
      <c r="A13217" s="391" t="s">
        <v>817</v>
      </c>
      <c r="B13217" s="352">
        <v>780526</v>
      </c>
      <c r="C13217" s="356"/>
      <c r="D13217" s="356">
        <v>2</v>
      </c>
      <c r="E13217" s="357" t="s">
        <v>818</v>
      </c>
      <c r="F13217" s="346" t="s">
        <v>819</v>
      </c>
      <c r="G13217" s="147">
        <v>0</v>
      </c>
      <c r="H13217" s="147">
        <v>0</v>
      </c>
    </row>
    <row r="13218" spans="1:8" ht="30">
      <c r="A13218" s="391" t="s">
        <v>820</v>
      </c>
      <c r="B13218" s="352">
        <v>780526</v>
      </c>
      <c r="C13218" s="356"/>
      <c r="D13218" s="356">
        <v>3</v>
      </c>
      <c r="E13218" s="357" t="s">
        <v>821</v>
      </c>
      <c r="F13218" s="346" t="s">
        <v>822</v>
      </c>
      <c r="G13218" s="147">
        <v>0</v>
      </c>
      <c r="H13218" s="147">
        <v>0</v>
      </c>
    </row>
    <row r="13219" spans="1:8">
      <c r="A13219" s="391" t="s">
        <v>823</v>
      </c>
      <c r="B13219" s="352">
        <v>780526</v>
      </c>
      <c r="C13219" s="356"/>
      <c r="D13219" s="356">
        <v>4</v>
      </c>
      <c r="E13219" s="357" t="s">
        <v>824</v>
      </c>
      <c r="F13219" s="346" t="s">
        <v>825</v>
      </c>
      <c r="G13219" s="147">
        <v>0</v>
      </c>
      <c r="H13219" s="147">
        <v>0</v>
      </c>
    </row>
    <row r="13220" spans="1:8">
      <c r="A13220" s="391" t="s">
        <v>826</v>
      </c>
      <c r="B13220" s="352">
        <v>780526</v>
      </c>
      <c r="C13220" s="356"/>
      <c r="D13220" s="356">
        <v>5</v>
      </c>
      <c r="E13220" s="357" t="s">
        <v>827</v>
      </c>
      <c r="F13220" s="346" t="s">
        <v>828</v>
      </c>
      <c r="G13220" s="147">
        <v>0</v>
      </c>
      <c r="H13220" s="147">
        <v>0</v>
      </c>
    </row>
    <row r="13221" spans="1:8">
      <c r="A13221" s="391" t="s">
        <v>829</v>
      </c>
      <c r="B13221" s="352">
        <v>780526</v>
      </c>
      <c r="C13221" s="356"/>
      <c r="D13221" s="356">
        <v>6</v>
      </c>
      <c r="E13221" s="357" t="s">
        <v>830</v>
      </c>
      <c r="F13221" s="346" t="s">
        <v>831</v>
      </c>
      <c r="G13221" s="147">
        <v>0</v>
      </c>
      <c r="H13221" s="147">
        <v>0</v>
      </c>
    </row>
    <row r="13222" spans="1:8">
      <c r="A13222" s="392" t="s">
        <v>1491</v>
      </c>
      <c r="B13222" s="352">
        <v>780526</v>
      </c>
      <c r="C13222" s="356"/>
      <c r="D13222" s="356">
        <v>7</v>
      </c>
      <c r="E13222" s="358" t="s">
        <v>832</v>
      </c>
      <c r="F13222" s="347" t="s">
        <v>833</v>
      </c>
      <c r="G13222" s="147">
        <v>0</v>
      </c>
      <c r="H13222" s="147">
        <v>0</v>
      </c>
    </row>
    <row r="13223" spans="1:8">
      <c r="A13223" s="391" t="s">
        <v>834</v>
      </c>
      <c r="B13223" s="352">
        <v>780526</v>
      </c>
      <c r="C13223" s="356"/>
      <c r="D13223" s="356">
        <v>8</v>
      </c>
      <c r="E13223" s="357" t="s">
        <v>835</v>
      </c>
      <c r="F13223" s="346" t="s">
        <v>836</v>
      </c>
      <c r="G13223" s="147">
        <v>0</v>
      </c>
      <c r="H13223" s="147">
        <v>0</v>
      </c>
    </row>
    <row r="13224" spans="1:8" ht="28.5">
      <c r="A13224" s="391" t="s">
        <v>837</v>
      </c>
      <c r="B13224" s="352">
        <v>780526</v>
      </c>
      <c r="C13224" s="356"/>
      <c r="D13224" s="354">
        <v>9</v>
      </c>
      <c r="E13224" s="355" t="s">
        <v>838</v>
      </c>
      <c r="F13224" s="348" t="s">
        <v>839</v>
      </c>
      <c r="G13224" s="147">
        <v>0</v>
      </c>
      <c r="H13224" s="147">
        <v>0</v>
      </c>
    </row>
    <row r="13225" spans="1:8">
      <c r="A13225" s="391" t="s">
        <v>840</v>
      </c>
      <c r="B13225" s="352">
        <v>780526</v>
      </c>
      <c r="C13225" s="356"/>
      <c r="D13225" s="356">
        <v>10</v>
      </c>
      <c r="E13225" s="357" t="s">
        <v>841</v>
      </c>
      <c r="F13225" s="346" t="s">
        <v>842</v>
      </c>
      <c r="G13225" s="147">
        <v>0</v>
      </c>
      <c r="H13225" s="147">
        <v>0</v>
      </c>
    </row>
    <row r="13226" spans="1:8">
      <c r="A13226" s="391" t="s">
        <v>843</v>
      </c>
      <c r="B13226" s="352">
        <v>780526</v>
      </c>
      <c r="C13226" s="356"/>
      <c r="D13226" s="356">
        <v>11</v>
      </c>
      <c r="E13226" s="357" t="s">
        <v>844</v>
      </c>
      <c r="F13226" s="346" t="s">
        <v>845</v>
      </c>
      <c r="G13226" s="147">
        <v>0</v>
      </c>
      <c r="H13226" s="147">
        <v>0</v>
      </c>
    </row>
    <row r="13227" spans="1:8">
      <c r="A13227" s="391" t="s">
        <v>846</v>
      </c>
      <c r="B13227" s="352">
        <v>780526</v>
      </c>
      <c r="C13227" s="356"/>
      <c r="D13227" s="356">
        <v>12</v>
      </c>
      <c r="E13227" s="357" t="s">
        <v>847</v>
      </c>
      <c r="F13227" s="346" t="s">
        <v>848</v>
      </c>
      <c r="G13227" s="147">
        <v>0</v>
      </c>
      <c r="H13227" s="147">
        <v>0</v>
      </c>
    </row>
    <row r="13228" spans="1:8">
      <c r="A13228" s="391" t="s">
        <v>849</v>
      </c>
      <c r="B13228" s="352">
        <v>780526</v>
      </c>
      <c r="C13228" s="356"/>
      <c r="D13228" s="356">
        <v>13</v>
      </c>
      <c r="E13228" s="357" t="s">
        <v>850</v>
      </c>
      <c r="F13228" s="346" t="s">
        <v>851</v>
      </c>
      <c r="G13228" s="147">
        <v>0</v>
      </c>
      <c r="H13228" s="147">
        <v>0</v>
      </c>
    </row>
    <row r="13229" spans="1:8">
      <c r="A13229" s="391" t="s">
        <v>852</v>
      </c>
      <c r="B13229" s="352">
        <v>780526</v>
      </c>
      <c r="C13229" s="356"/>
      <c r="D13229" s="356">
        <v>14</v>
      </c>
      <c r="E13229" s="357" t="s">
        <v>853</v>
      </c>
      <c r="F13229" s="346" t="s">
        <v>854</v>
      </c>
      <c r="G13229" s="147">
        <v>0</v>
      </c>
      <c r="H13229" s="147">
        <v>0</v>
      </c>
    </row>
    <row r="13230" spans="1:8">
      <c r="A13230" s="392" t="s">
        <v>1492</v>
      </c>
      <c r="B13230" s="352">
        <v>780526</v>
      </c>
      <c r="C13230" s="498"/>
      <c r="D13230" s="356">
        <v>15</v>
      </c>
      <c r="E13230" s="358" t="s">
        <v>1337</v>
      </c>
      <c r="F13230" s="347" t="s">
        <v>855</v>
      </c>
      <c r="G13230" s="147">
        <v>0</v>
      </c>
      <c r="H13230" s="147">
        <v>0</v>
      </c>
    </row>
    <row r="13231" spans="1:8">
      <c r="A13231" s="391" t="s">
        <v>856</v>
      </c>
      <c r="B13231" s="352">
        <v>780526</v>
      </c>
      <c r="C13231" s="356"/>
      <c r="D13231" s="356">
        <v>16</v>
      </c>
      <c r="E13231" s="357" t="s">
        <v>857</v>
      </c>
      <c r="F13231" s="346" t="s">
        <v>858</v>
      </c>
      <c r="G13231" s="147">
        <v>0</v>
      </c>
      <c r="H13231" s="147">
        <v>0</v>
      </c>
    </row>
    <row r="13232" spans="1:8">
      <c r="A13232" s="391" t="s">
        <v>859</v>
      </c>
      <c r="B13232" s="352">
        <v>780526</v>
      </c>
      <c r="C13232" s="356"/>
      <c r="D13232" s="354">
        <v>17</v>
      </c>
      <c r="E13232" s="355" t="s">
        <v>860</v>
      </c>
      <c r="F13232" s="348" t="s">
        <v>861</v>
      </c>
      <c r="G13232" s="147">
        <v>800</v>
      </c>
      <c r="H13232" s="147">
        <v>1323928</v>
      </c>
    </row>
    <row r="13233" spans="1:8" ht="28.5">
      <c r="A13233" s="393" t="s">
        <v>862</v>
      </c>
      <c r="B13233" s="352">
        <v>780526</v>
      </c>
      <c r="C13233" s="356"/>
      <c r="D13233" s="354">
        <v>18</v>
      </c>
      <c r="E13233" s="355" t="s">
        <v>863</v>
      </c>
      <c r="F13233" s="348" t="s">
        <v>864</v>
      </c>
      <c r="G13233" s="147">
        <v>800</v>
      </c>
      <c r="H13233" s="147">
        <v>1323928</v>
      </c>
    </row>
    <row r="13234" spans="1:8" ht="30">
      <c r="A13234" s="391" t="s">
        <v>865</v>
      </c>
      <c r="B13234" s="352">
        <v>780526</v>
      </c>
      <c r="C13234" s="356"/>
      <c r="D13234" s="356">
        <v>19</v>
      </c>
      <c r="E13234" s="357" t="s">
        <v>866</v>
      </c>
      <c r="F13234" s="346" t="s">
        <v>867</v>
      </c>
      <c r="G13234" s="147">
        <v>0</v>
      </c>
      <c r="H13234" s="147">
        <v>0</v>
      </c>
    </row>
    <row r="13235" spans="1:8" ht="30">
      <c r="A13235" s="391" t="s">
        <v>868</v>
      </c>
      <c r="B13235" s="352">
        <v>780526</v>
      </c>
      <c r="C13235" s="356"/>
      <c r="D13235" s="356">
        <v>20</v>
      </c>
      <c r="E13235" s="357" t="s">
        <v>869</v>
      </c>
      <c r="F13235" s="346" t="s">
        <v>870</v>
      </c>
      <c r="G13235" s="147">
        <v>0</v>
      </c>
      <c r="H13235" s="147">
        <v>0</v>
      </c>
    </row>
    <row r="13236" spans="1:8">
      <c r="A13236" s="391" t="s">
        <v>871</v>
      </c>
      <c r="B13236" s="352">
        <v>780526</v>
      </c>
      <c r="C13236" s="356"/>
      <c r="D13236" s="356">
        <v>21</v>
      </c>
      <c r="E13236" s="357" t="s">
        <v>872</v>
      </c>
      <c r="F13236" s="346" t="s">
        <v>873</v>
      </c>
      <c r="G13236" s="147">
        <v>0</v>
      </c>
      <c r="H13236" s="147">
        <v>0</v>
      </c>
    </row>
    <row r="13237" spans="1:8">
      <c r="A13237" s="391" t="s">
        <v>874</v>
      </c>
      <c r="B13237" s="352">
        <v>780526</v>
      </c>
      <c r="C13237" s="356"/>
      <c r="D13237" s="356">
        <v>22</v>
      </c>
      <c r="E13237" s="357" t="s">
        <v>875</v>
      </c>
      <c r="F13237" s="346" t="s">
        <v>876</v>
      </c>
      <c r="G13237" s="147">
        <v>800</v>
      </c>
      <c r="H13237" s="147">
        <v>1323928</v>
      </c>
    </row>
    <row r="13238" spans="1:8">
      <c r="A13238" s="391" t="s">
        <v>877</v>
      </c>
      <c r="B13238" s="352">
        <v>780526</v>
      </c>
      <c r="C13238" s="356"/>
      <c r="D13238" s="356">
        <v>23</v>
      </c>
      <c r="E13238" s="357" t="s">
        <v>878</v>
      </c>
      <c r="F13238" s="346" t="s">
        <v>879</v>
      </c>
      <c r="G13238" s="147">
        <v>0</v>
      </c>
      <c r="H13238" s="147">
        <v>0</v>
      </c>
    </row>
    <row r="13239" spans="1:8">
      <c r="A13239" s="391" t="s">
        <v>880</v>
      </c>
      <c r="B13239" s="352">
        <v>780526</v>
      </c>
      <c r="C13239" s="356"/>
      <c r="D13239" s="356">
        <v>24</v>
      </c>
      <c r="E13239" s="357" t="s">
        <v>881</v>
      </c>
      <c r="F13239" s="346" t="s">
        <v>882</v>
      </c>
      <c r="G13239" s="147">
        <v>800</v>
      </c>
      <c r="H13239" s="147">
        <v>1323928</v>
      </c>
    </row>
    <row r="13240" spans="1:8">
      <c r="A13240" s="391" t="s">
        <v>883</v>
      </c>
      <c r="B13240" s="352">
        <v>780526</v>
      </c>
      <c r="C13240" s="356"/>
      <c r="D13240" s="354">
        <v>25</v>
      </c>
      <c r="E13240" s="355" t="s">
        <v>884</v>
      </c>
      <c r="F13240" s="348" t="s">
        <v>497</v>
      </c>
      <c r="G13240" s="147">
        <v>0</v>
      </c>
      <c r="H13240" s="147">
        <v>0</v>
      </c>
    </row>
    <row r="13241" spans="1:8" ht="28.5">
      <c r="A13241" s="391" t="s">
        <v>885</v>
      </c>
      <c r="B13241" s="352">
        <v>780526</v>
      </c>
      <c r="C13241" s="356"/>
      <c r="D13241" s="354">
        <v>26</v>
      </c>
      <c r="E13241" s="355" t="s">
        <v>886</v>
      </c>
      <c r="F13241" s="348" t="s">
        <v>887</v>
      </c>
      <c r="G13241" s="147">
        <v>0</v>
      </c>
      <c r="H13241" s="147">
        <v>0</v>
      </c>
    </row>
    <row r="13242" spans="1:8">
      <c r="A13242" s="391" t="s">
        <v>888</v>
      </c>
      <c r="B13242" s="352">
        <v>780526</v>
      </c>
      <c r="C13242" s="356"/>
      <c r="D13242" s="356">
        <v>27</v>
      </c>
      <c r="E13242" s="357" t="s">
        <v>889</v>
      </c>
      <c r="F13242" s="346" t="s">
        <v>890</v>
      </c>
      <c r="G13242" s="147">
        <v>0</v>
      </c>
      <c r="H13242" s="147">
        <v>0</v>
      </c>
    </row>
    <row r="13243" spans="1:8">
      <c r="A13243" s="391" t="s">
        <v>891</v>
      </c>
      <c r="B13243" s="352">
        <v>780526</v>
      </c>
      <c r="C13243" s="356"/>
      <c r="D13243" s="356">
        <v>28</v>
      </c>
      <c r="E13243" s="357" t="s">
        <v>892</v>
      </c>
      <c r="F13243" s="346" t="s">
        <v>893</v>
      </c>
      <c r="G13243" s="147">
        <v>0</v>
      </c>
      <c r="H13243" s="147">
        <v>0</v>
      </c>
    </row>
    <row r="13244" spans="1:8">
      <c r="A13244" s="391" t="s">
        <v>894</v>
      </c>
      <c r="B13244" s="352">
        <v>780526</v>
      </c>
      <c r="C13244" s="356"/>
      <c r="D13244" s="356">
        <v>29</v>
      </c>
      <c r="E13244" s="357" t="s">
        <v>895</v>
      </c>
      <c r="F13244" s="346" t="s">
        <v>896</v>
      </c>
      <c r="G13244" s="147">
        <v>0</v>
      </c>
      <c r="H13244" s="147">
        <v>0</v>
      </c>
    </row>
    <row r="13245" spans="1:8">
      <c r="A13245" s="391" t="s">
        <v>897</v>
      </c>
      <c r="B13245" s="352">
        <v>780526</v>
      </c>
      <c r="C13245" s="356"/>
      <c r="D13245" s="356">
        <v>30</v>
      </c>
      <c r="E13245" s="357" t="s">
        <v>898</v>
      </c>
      <c r="F13245" s="346" t="s">
        <v>899</v>
      </c>
      <c r="G13245" s="147">
        <v>0</v>
      </c>
      <c r="H13245" s="147">
        <v>0</v>
      </c>
    </row>
    <row r="13246" spans="1:8" ht="30">
      <c r="A13246" s="391" t="s">
        <v>900</v>
      </c>
      <c r="B13246" s="352">
        <v>780526</v>
      </c>
      <c r="C13246" s="356"/>
      <c r="D13246" s="356">
        <v>31</v>
      </c>
      <c r="E13246" s="357" t="s">
        <v>901</v>
      </c>
      <c r="F13246" s="346" t="s">
        <v>902</v>
      </c>
      <c r="G13246" s="147">
        <v>0</v>
      </c>
      <c r="H13246" s="147">
        <v>0</v>
      </c>
    </row>
    <row r="13247" spans="1:8" ht="30">
      <c r="A13247" s="391" t="s">
        <v>903</v>
      </c>
      <c r="B13247" s="352">
        <v>780526</v>
      </c>
      <c r="C13247" s="356"/>
      <c r="D13247" s="356">
        <v>32</v>
      </c>
      <c r="E13247" s="357" t="s">
        <v>904</v>
      </c>
      <c r="F13247" s="346" t="s">
        <v>905</v>
      </c>
      <c r="G13247" s="147">
        <v>0</v>
      </c>
      <c r="H13247" s="147">
        <v>0</v>
      </c>
    </row>
    <row r="13248" spans="1:8" ht="30">
      <c r="A13248" s="391" t="s">
        <v>906</v>
      </c>
      <c r="B13248" s="352">
        <v>780526</v>
      </c>
      <c r="C13248" s="356"/>
      <c r="D13248" s="356">
        <v>33</v>
      </c>
      <c r="E13248" s="357" t="s">
        <v>907</v>
      </c>
      <c r="F13248" s="346" t="s">
        <v>908</v>
      </c>
      <c r="G13248" s="147">
        <v>0</v>
      </c>
      <c r="H13248" s="147">
        <v>0</v>
      </c>
    </row>
    <row r="13249" spans="1:8">
      <c r="A13249" s="391" t="s">
        <v>909</v>
      </c>
      <c r="B13249" s="352">
        <v>780526</v>
      </c>
      <c r="C13249" s="356"/>
      <c r="D13249" s="356">
        <v>34</v>
      </c>
      <c r="E13249" s="357" t="s">
        <v>910</v>
      </c>
      <c r="F13249" s="346" t="s">
        <v>911</v>
      </c>
      <c r="G13249" s="147">
        <v>0</v>
      </c>
      <c r="H13249" s="147">
        <v>0</v>
      </c>
    </row>
    <row r="13250" spans="1:8">
      <c r="A13250" s="391" t="s">
        <v>912</v>
      </c>
      <c r="B13250" s="352">
        <v>780526</v>
      </c>
      <c r="C13250" s="356"/>
      <c r="D13250" s="356">
        <v>35</v>
      </c>
      <c r="E13250" s="357" t="s">
        <v>913</v>
      </c>
      <c r="F13250" s="346" t="s">
        <v>914</v>
      </c>
      <c r="G13250" s="147">
        <v>0</v>
      </c>
      <c r="H13250" s="147">
        <v>0</v>
      </c>
    </row>
    <row r="13251" spans="1:8" ht="30">
      <c r="A13251" s="391" t="s">
        <v>915</v>
      </c>
      <c r="B13251" s="352">
        <v>780526</v>
      </c>
      <c r="C13251" s="356"/>
      <c r="D13251" s="356">
        <v>36</v>
      </c>
      <c r="E13251" s="357" t="s">
        <v>916</v>
      </c>
      <c r="F13251" s="346" t="s">
        <v>917</v>
      </c>
      <c r="G13251" s="147">
        <v>0</v>
      </c>
      <c r="H13251" s="147">
        <v>0</v>
      </c>
    </row>
    <row r="13252" spans="1:8" ht="28.5">
      <c r="A13252" s="391" t="s">
        <v>918</v>
      </c>
      <c r="B13252" s="352">
        <v>780526</v>
      </c>
      <c r="C13252" s="356"/>
      <c r="D13252" s="354">
        <v>37</v>
      </c>
      <c r="E13252" s="355" t="s">
        <v>919</v>
      </c>
      <c r="F13252" s="348" t="s">
        <v>920</v>
      </c>
      <c r="G13252" s="147">
        <v>0</v>
      </c>
      <c r="H13252" s="147">
        <v>0</v>
      </c>
    </row>
    <row r="13253" spans="1:8">
      <c r="A13253" s="391" t="s">
        <v>921</v>
      </c>
      <c r="B13253" s="352">
        <v>780526</v>
      </c>
      <c r="C13253" s="356"/>
      <c r="D13253" s="356">
        <v>38</v>
      </c>
      <c r="E13253" s="357" t="s">
        <v>922</v>
      </c>
      <c r="F13253" s="346" t="s">
        <v>39</v>
      </c>
      <c r="G13253" s="147">
        <v>0</v>
      </c>
      <c r="H13253" s="147">
        <v>0</v>
      </c>
    </row>
    <row r="13254" spans="1:8">
      <c r="A13254" s="391" t="s">
        <v>923</v>
      </c>
      <c r="B13254" s="352">
        <v>780526</v>
      </c>
      <c r="C13254" s="356"/>
      <c r="D13254" s="356">
        <v>39</v>
      </c>
      <c r="E13254" s="357" t="s">
        <v>924</v>
      </c>
      <c r="F13254" s="346" t="s">
        <v>40</v>
      </c>
      <c r="G13254" s="147">
        <v>0</v>
      </c>
      <c r="H13254" s="147">
        <v>0</v>
      </c>
    </row>
    <row r="13255" spans="1:8">
      <c r="A13255" s="391" t="s">
        <v>925</v>
      </c>
      <c r="B13255" s="352">
        <v>780526</v>
      </c>
      <c r="C13255" s="356"/>
      <c r="D13255" s="356">
        <v>40</v>
      </c>
      <c r="E13255" s="357" t="s">
        <v>926</v>
      </c>
      <c r="F13255" s="346" t="s">
        <v>927</v>
      </c>
      <c r="G13255" s="147">
        <v>0</v>
      </c>
      <c r="H13255" s="147">
        <v>0</v>
      </c>
    </row>
    <row r="13256" spans="1:8">
      <c r="A13256" s="391" t="s">
        <v>928</v>
      </c>
      <c r="B13256" s="352">
        <v>780526</v>
      </c>
      <c r="C13256" s="356"/>
      <c r="D13256" s="356">
        <v>41</v>
      </c>
      <c r="E13256" s="357" t="s">
        <v>929</v>
      </c>
      <c r="F13256" s="346" t="s">
        <v>930</v>
      </c>
      <c r="G13256" s="147">
        <v>0</v>
      </c>
      <c r="H13256" s="147">
        <v>0</v>
      </c>
    </row>
    <row r="13257" spans="1:8" ht="28.5">
      <c r="A13257" s="391" t="s">
        <v>931</v>
      </c>
      <c r="B13257" s="352">
        <v>780526</v>
      </c>
      <c r="C13257" s="356"/>
      <c r="D13257" s="354">
        <v>42</v>
      </c>
      <c r="E13257" s="355" t="s">
        <v>932</v>
      </c>
      <c r="F13257" s="348" t="s">
        <v>933</v>
      </c>
      <c r="G13257" s="147">
        <v>0</v>
      </c>
      <c r="H13257" s="147">
        <v>0</v>
      </c>
    </row>
    <row r="13258" spans="1:8">
      <c r="A13258" s="391" t="s">
        <v>934</v>
      </c>
      <c r="B13258" s="352">
        <v>780526</v>
      </c>
      <c r="C13258" s="356"/>
      <c r="D13258" s="356">
        <v>43</v>
      </c>
      <c r="E13258" s="357" t="s">
        <v>935</v>
      </c>
      <c r="F13258" s="346" t="s">
        <v>936</v>
      </c>
      <c r="G13258" s="147">
        <v>0</v>
      </c>
      <c r="H13258" s="147">
        <v>0</v>
      </c>
    </row>
    <row r="13259" spans="1:8">
      <c r="A13259" s="391" t="s">
        <v>937</v>
      </c>
      <c r="B13259" s="352">
        <v>780526</v>
      </c>
      <c r="C13259" s="356"/>
      <c r="D13259" s="356">
        <v>44</v>
      </c>
      <c r="E13259" s="357" t="s">
        <v>938</v>
      </c>
      <c r="F13259" s="346" t="s">
        <v>939</v>
      </c>
      <c r="G13259" s="147">
        <v>0</v>
      </c>
      <c r="H13259" s="147">
        <v>0</v>
      </c>
    </row>
    <row r="13260" spans="1:8">
      <c r="A13260" s="391" t="s">
        <v>940</v>
      </c>
      <c r="B13260" s="352">
        <v>780526</v>
      </c>
      <c r="C13260" s="356"/>
      <c r="D13260" s="356">
        <v>45</v>
      </c>
      <c r="E13260" s="357" t="s">
        <v>941</v>
      </c>
      <c r="F13260" s="346" t="s">
        <v>942</v>
      </c>
      <c r="G13260" s="147">
        <v>0</v>
      </c>
      <c r="H13260" s="147">
        <v>0</v>
      </c>
    </row>
    <row r="13261" spans="1:8" ht="28.5">
      <c r="A13261" s="391" t="s">
        <v>943</v>
      </c>
      <c r="B13261" s="352">
        <v>780526</v>
      </c>
      <c r="C13261" s="356"/>
      <c r="D13261" s="354">
        <v>46</v>
      </c>
      <c r="E13261" s="359">
        <v>5</v>
      </c>
      <c r="F13261" s="348" t="s">
        <v>944</v>
      </c>
      <c r="G13261" s="147">
        <v>0</v>
      </c>
      <c r="H13261" s="147">
        <v>0</v>
      </c>
    </row>
    <row r="13262" spans="1:8">
      <c r="A13262" s="391" t="s">
        <v>945</v>
      </c>
      <c r="B13262" s="352">
        <v>780526</v>
      </c>
      <c r="C13262" s="356"/>
      <c r="D13262" s="356">
        <v>47</v>
      </c>
      <c r="E13262" s="357" t="s">
        <v>946</v>
      </c>
      <c r="F13262" s="346" t="s">
        <v>947</v>
      </c>
      <c r="G13262" s="147">
        <v>0</v>
      </c>
      <c r="H13262" s="147">
        <v>0</v>
      </c>
    </row>
    <row r="13263" spans="1:8">
      <c r="A13263" s="391" t="s">
        <v>948</v>
      </c>
      <c r="B13263" s="352">
        <v>780526</v>
      </c>
      <c r="C13263" s="356"/>
      <c r="D13263" s="356">
        <v>48</v>
      </c>
      <c r="E13263" s="357" t="s">
        <v>949</v>
      </c>
      <c r="F13263" s="346" t="s">
        <v>950</v>
      </c>
      <c r="G13263" s="147">
        <v>0</v>
      </c>
      <c r="H13263" s="147">
        <v>0</v>
      </c>
    </row>
    <row r="13264" spans="1:8">
      <c r="A13264" s="394" t="s">
        <v>951</v>
      </c>
      <c r="B13264" s="352">
        <v>780526</v>
      </c>
      <c r="C13264" s="356"/>
      <c r="D13264" s="356">
        <v>49</v>
      </c>
      <c r="E13264" s="358" t="s">
        <v>952</v>
      </c>
      <c r="F13264" s="347" t="s">
        <v>953</v>
      </c>
      <c r="G13264" s="147">
        <v>0</v>
      </c>
      <c r="H13264" s="147">
        <v>0</v>
      </c>
    </row>
    <row r="13265" spans="1:8" ht="30">
      <c r="A13265" s="390" t="s">
        <v>38</v>
      </c>
      <c r="B13265" s="352">
        <v>780511</v>
      </c>
      <c r="C13265" s="363">
        <v>249</v>
      </c>
      <c r="D13265" s="353">
        <v>0</v>
      </c>
      <c r="E13265" s="353">
        <v>0</v>
      </c>
      <c r="F13265" s="439" t="s">
        <v>32</v>
      </c>
      <c r="G13265" s="149">
        <v>528</v>
      </c>
      <c r="H13265" s="149">
        <v>46316846</v>
      </c>
    </row>
    <row r="13266" spans="1:8" ht="28.5">
      <c r="A13266" s="391" t="s">
        <v>815</v>
      </c>
      <c r="B13266" s="352">
        <v>780511</v>
      </c>
      <c r="C13266" s="356"/>
      <c r="D13266" s="354">
        <v>1</v>
      </c>
      <c r="E13266" s="355">
        <v>1</v>
      </c>
      <c r="F13266" s="348" t="s">
        <v>816</v>
      </c>
      <c r="G13266" s="147">
        <v>0</v>
      </c>
      <c r="H13266" s="147">
        <v>0</v>
      </c>
    </row>
    <row r="13267" spans="1:8">
      <c r="A13267" s="391" t="s">
        <v>817</v>
      </c>
      <c r="B13267" s="352">
        <v>780511</v>
      </c>
      <c r="C13267" s="356"/>
      <c r="D13267" s="356">
        <v>2</v>
      </c>
      <c r="E13267" s="357" t="s">
        <v>818</v>
      </c>
      <c r="F13267" s="346" t="s">
        <v>819</v>
      </c>
      <c r="G13267" s="147">
        <v>0</v>
      </c>
      <c r="H13267" s="147">
        <v>0</v>
      </c>
    </row>
    <row r="13268" spans="1:8" ht="30">
      <c r="A13268" s="391" t="s">
        <v>820</v>
      </c>
      <c r="B13268" s="352">
        <v>780511</v>
      </c>
      <c r="C13268" s="356"/>
      <c r="D13268" s="356">
        <v>3</v>
      </c>
      <c r="E13268" s="357" t="s">
        <v>821</v>
      </c>
      <c r="F13268" s="346" t="s">
        <v>822</v>
      </c>
      <c r="G13268" s="147">
        <v>0</v>
      </c>
      <c r="H13268" s="147">
        <v>0</v>
      </c>
    </row>
    <row r="13269" spans="1:8">
      <c r="A13269" s="391" t="s">
        <v>823</v>
      </c>
      <c r="B13269" s="352">
        <v>780511</v>
      </c>
      <c r="C13269" s="356"/>
      <c r="D13269" s="356">
        <v>4</v>
      </c>
      <c r="E13269" s="357" t="s">
        <v>824</v>
      </c>
      <c r="F13269" s="346" t="s">
        <v>825</v>
      </c>
      <c r="G13269" s="147">
        <v>0</v>
      </c>
      <c r="H13269" s="147">
        <v>0</v>
      </c>
    </row>
    <row r="13270" spans="1:8">
      <c r="A13270" s="391" t="s">
        <v>826</v>
      </c>
      <c r="B13270" s="352">
        <v>780511</v>
      </c>
      <c r="C13270" s="356"/>
      <c r="D13270" s="356">
        <v>5</v>
      </c>
      <c r="E13270" s="357" t="s">
        <v>827</v>
      </c>
      <c r="F13270" s="346" t="s">
        <v>828</v>
      </c>
      <c r="G13270" s="147">
        <v>0</v>
      </c>
      <c r="H13270" s="147">
        <v>0</v>
      </c>
    </row>
    <row r="13271" spans="1:8">
      <c r="A13271" s="391" t="s">
        <v>829</v>
      </c>
      <c r="B13271" s="352">
        <v>780511</v>
      </c>
      <c r="C13271" s="356"/>
      <c r="D13271" s="356">
        <v>6</v>
      </c>
      <c r="E13271" s="357" t="s">
        <v>830</v>
      </c>
      <c r="F13271" s="346" t="s">
        <v>831</v>
      </c>
      <c r="G13271" s="147">
        <v>0</v>
      </c>
      <c r="H13271" s="147">
        <v>0</v>
      </c>
    </row>
    <row r="13272" spans="1:8">
      <c r="A13272" s="392" t="s">
        <v>1491</v>
      </c>
      <c r="B13272" s="352">
        <v>780511</v>
      </c>
      <c r="C13272" s="356"/>
      <c r="D13272" s="356">
        <v>7</v>
      </c>
      <c r="E13272" s="358" t="s">
        <v>832</v>
      </c>
      <c r="F13272" s="347" t="s">
        <v>833</v>
      </c>
      <c r="G13272" s="147">
        <v>0</v>
      </c>
      <c r="H13272" s="147">
        <v>0</v>
      </c>
    </row>
    <row r="13273" spans="1:8">
      <c r="A13273" s="391" t="s">
        <v>834</v>
      </c>
      <c r="B13273" s="352">
        <v>780511</v>
      </c>
      <c r="C13273" s="356"/>
      <c r="D13273" s="356">
        <v>8</v>
      </c>
      <c r="E13273" s="357" t="s">
        <v>835</v>
      </c>
      <c r="F13273" s="346" t="s">
        <v>836</v>
      </c>
      <c r="G13273" s="147">
        <v>0</v>
      </c>
      <c r="H13273" s="147">
        <v>0</v>
      </c>
    </row>
    <row r="13274" spans="1:8" ht="28.5">
      <c r="A13274" s="391" t="s">
        <v>837</v>
      </c>
      <c r="B13274" s="352">
        <v>780511</v>
      </c>
      <c r="C13274" s="356"/>
      <c r="D13274" s="354">
        <v>9</v>
      </c>
      <c r="E13274" s="355" t="s">
        <v>838</v>
      </c>
      <c r="F13274" s="348" t="s">
        <v>839</v>
      </c>
      <c r="G13274" s="147">
        <v>0</v>
      </c>
      <c r="H13274" s="147">
        <v>0</v>
      </c>
    </row>
    <row r="13275" spans="1:8">
      <c r="A13275" s="391" t="s">
        <v>840</v>
      </c>
      <c r="B13275" s="352">
        <v>780511</v>
      </c>
      <c r="C13275" s="356"/>
      <c r="D13275" s="356">
        <v>10</v>
      </c>
      <c r="E13275" s="357" t="s">
        <v>841</v>
      </c>
      <c r="F13275" s="346" t="s">
        <v>842</v>
      </c>
      <c r="G13275" s="147">
        <v>0</v>
      </c>
      <c r="H13275" s="147">
        <v>0</v>
      </c>
    </row>
    <row r="13276" spans="1:8">
      <c r="A13276" s="391" t="s">
        <v>843</v>
      </c>
      <c r="B13276" s="352">
        <v>780511</v>
      </c>
      <c r="C13276" s="356"/>
      <c r="D13276" s="356">
        <v>11</v>
      </c>
      <c r="E13276" s="357" t="s">
        <v>844</v>
      </c>
      <c r="F13276" s="346" t="s">
        <v>845</v>
      </c>
      <c r="G13276" s="147">
        <v>0</v>
      </c>
      <c r="H13276" s="147">
        <v>0</v>
      </c>
    </row>
    <row r="13277" spans="1:8">
      <c r="A13277" s="391" t="s">
        <v>846</v>
      </c>
      <c r="B13277" s="352">
        <v>780511</v>
      </c>
      <c r="C13277" s="356"/>
      <c r="D13277" s="356">
        <v>12</v>
      </c>
      <c r="E13277" s="357" t="s">
        <v>847</v>
      </c>
      <c r="F13277" s="346" t="s">
        <v>848</v>
      </c>
      <c r="G13277" s="147">
        <v>0</v>
      </c>
      <c r="H13277" s="147">
        <v>0</v>
      </c>
    </row>
    <row r="13278" spans="1:8">
      <c r="A13278" s="391" t="s">
        <v>849</v>
      </c>
      <c r="B13278" s="352">
        <v>780511</v>
      </c>
      <c r="C13278" s="356"/>
      <c r="D13278" s="356">
        <v>13</v>
      </c>
      <c r="E13278" s="357" t="s">
        <v>850</v>
      </c>
      <c r="F13278" s="346" t="s">
        <v>851</v>
      </c>
      <c r="G13278" s="147">
        <v>0</v>
      </c>
      <c r="H13278" s="147">
        <v>0</v>
      </c>
    </row>
    <row r="13279" spans="1:8">
      <c r="A13279" s="391" t="s">
        <v>852</v>
      </c>
      <c r="B13279" s="352">
        <v>780511</v>
      </c>
      <c r="C13279" s="356"/>
      <c r="D13279" s="356">
        <v>14</v>
      </c>
      <c r="E13279" s="357" t="s">
        <v>853</v>
      </c>
      <c r="F13279" s="346" t="s">
        <v>854</v>
      </c>
      <c r="G13279" s="147">
        <v>0</v>
      </c>
      <c r="H13279" s="147">
        <v>0</v>
      </c>
    </row>
    <row r="13280" spans="1:8">
      <c r="A13280" s="392" t="s">
        <v>1492</v>
      </c>
      <c r="B13280" s="352">
        <v>780511</v>
      </c>
      <c r="C13280" s="498"/>
      <c r="D13280" s="356">
        <v>15</v>
      </c>
      <c r="E13280" s="358" t="s">
        <v>1337</v>
      </c>
      <c r="F13280" s="347" t="s">
        <v>855</v>
      </c>
      <c r="G13280" s="147">
        <v>0</v>
      </c>
      <c r="H13280" s="147">
        <v>0</v>
      </c>
    </row>
    <row r="13281" spans="1:8">
      <c r="A13281" s="391" t="s">
        <v>856</v>
      </c>
      <c r="B13281" s="352">
        <v>780511</v>
      </c>
      <c r="C13281" s="356"/>
      <c r="D13281" s="356">
        <v>16</v>
      </c>
      <c r="E13281" s="357" t="s">
        <v>857</v>
      </c>
      <c r="F13281" s="346" t="s">
        <v>858</v>
      </c>
      <c r="G13281" s="147">
        <v>0</v>
      </c>
      <c r="H13281" s="147">
        <v>0</v>
      </c>
    </row>
    <row r="13282" spans="1:8">
      <c r="A13282" s="391" t="s">
        <v>859</v>
      </c>
      <c r="B13282" s="352">
        <v>780511</v>
      </c>
      <c r="C13282" s="356"/>
      <c r="D13282" s="354">
        <v>17</v>
      </c>
      <c r="E13282" s="355" t="s">
        <v>860</v>
      </c>
      <c r="F13282" s="348" t="s">
        <v>861</v>
      </c>
      <c r="G13282" s="147">
        <v>528</v>
      </c>
      <c r="H13282" s="147">
        <v>46316846</v>
      </c>
    </row>
    <row r="13283" spans="1:8" ht="28.5">
      <c r="A13283" s="393" t="s">
        <v>862</v>
      </c>
      <c r="B13283" s="352">
        <v>780511</v>
      </c>
      <c r="C13283" s="356"/>
      <c r="D13283" s="354">
        <v>18</v>
      </c>
      <c r="E13283" s="355" t="s">
        <v>863</v>
      </c>
      <c r="F13283" s="348" t="s">
        <v>864</v>
      </c>
      <c r="G13283" s="147">
        <v>0</v>
      </c>
      <c r="H13283" s="147">
        <v>0</v>
      </c>
    </row>
    <row r="13284" spans="1:8" ht="30">
      <c r="A13284" s="391" t="s">
        <v>865</v>
      </c>
      <c r="B13284" s="352">
        <v>780511</v>
      </c>
      <c r="C13284" s="356"/>
      <c r="D13284" s="356">
        <v>19</v>
      </c>
      <c r="E13284" s="357" t="s">
        <v>866</v>
      </c>
      <c r="F13284" s="346" t="s">
        <v>867</v>
      </c>
      <c r="G13284" s="147">
        <v>0</v>
      </c>
      <c r="H13284" s="147">
        <v>0</v>
      </c>
    </row>
    <row r="13285" spans="1:8" ht="30">
      <c r="A13285" s="391" t="s">
        <v>868</v>
      </c>
      <c r="B13285" s="352">
        <v>780511</v>
      </c>
      <c r="C13285" s="356"/>
      <c r="D13285" s="356">
        <v>20</v>
      </c>
      <c r="E13285" s="357" t="s">
        <v>869</v>
      </c>
      <c r="F13285" s="346" t="s">
        <v>870</v>
      </c>
      <c r="G13285" s="147">
        <v>0</v>
      </c>
      <c r="H13285" s="147">
        <v>0</v>
      </c>
    </row>
    <row r="13286" spans="1:8">
      <c r="A13286" s="391" t="s">
        <v>871</v>
      </c>
      <c r="B13286" s="352">
        <v>780511</v>
      </c>
      <c r="C13286" s="356"/>
      <c r="D13286" s="356">
        <v>21</v>
      </c>
      <c r="E13286" s="357" t="s">
        <v>872</v>
      </c>
      <c r="F13286" s="346" t="s">
        <v>873</v>
      </c>
      <c r="G13286" s="147">
        <v>0</v>
      </c>
      <c r="H13286" s="147">
        <v>0</v>
      </c>
    </row>
    <row r="13287" spans="1:8">
      <c r="A13287" s="391" t="s">
        <v>874</v>
      </c>
      <c r="B13287" s="352">
        <v>780511</v>
      </c>
      <c r="C13287" s="356"/>
      <c r="D13287" s="356">
        <v>22</v>
      </c>
      <c r="E13287" s="357" t="s">
        <v>875</v>
      </c>
      <c r="F13287" s="346" t="s">
        <v>876</v>
      </c>
      <c r="G13287" s="147">
        <v>0</v>
      </c>
      <c r="H13287" s="147">
        <v>0</v>
      </c>
    </row>
    <row r="13288" spans="1:8">
      <c r="A13288" s="391" t="s">
        <v>877</v>
      </c>
      <c r="B13288" s="352">
        <v>780511</v>
      </c>
      <c r="C13288" s="356"/>
      <c r="D13288" s="356">
        <v>23</v>
      </c>
      <c r="E13288" s="357" t="s">
        <v>878</v>
      </c>
      <c r="F13288" s="346" t="s">
        <v>879</v>
      </c>
      <c r="G13288" s="147">
        <v>0</v>
      </c>
      <c r="H13288" s="147">
        <v>0</v>
      </c>
    </row>
    <row r="13289" spans="1:8">
      <c r="A13289" s="391" t="s">
        <v>880</v>
      </c>
      <c r="B13289" s="352">
        <v>780511</v>
      </c>
      <c r="C13289" s="356"/>
      <c r="D13289" s="356">
        <v>24</v>
      </c>
      <c r="E13289" s="357" t="s">
        <v>881</v>
      </c>
      <c r="F13289" s="346" t="s">
        <v>882</v>
      </c>
      <c r="G13289" s="147">
        <v>0</v>
      </c>
      <c r="H13289" s="147">
        <v>0</v>
      </c>
    </row>
    <row r="13290" spans="1:8">
      <c r="A13290" s="391" t="s">
        <v>883</v>
      </c>
      <c r="B13290" s="352">
        <v>780511</v>
      </c>
      <c r="C13290" s="356"/>
      <c r="D13290" s="354">
        <v>25</v>
      </c>
      <c r="E13290" s="355" t="s">
        <v>884</v>
      </c>
      <c r="F13290" s="348" t="s">
        <v>497</v>
      </c>
      <c r="G13290" s="147">
        <v>0</v>
      </c>
      <c r="H13290" s="147">
        <v>0</v>
      </c>
    </row>
    <row r="13291" spans="1:8" ht="28.5">
      <c r="A13291" s="391" t="s">
        <v>885</v>
      </c>
      <c r="B13291" s="352">
        <v>780511</v>
      </c>
      <c r="C13291" s="356"/>
      <c r="D13291" s="354">
        <v>26</v>
      </c>
      <c r="E13291" s="355" t="s">
        <v>886</v>
      </c>
      <c r="F13291" s="348" t="s">
        <v>887</v>
      </c>
      <c r="G13291" s="147">
        <v>528</v>
      </c>
      <c r="H13291" s="147">
        <v>46316846</v>
      </c>
    </row>
    <row r="13292" spans="1:8">
      <c r="A13292" s="391" t="s">
        <v>888</v>
      </c>
      <c r="B13292" s="352">
        <v>780511</v>
      </c>
      <c r="C13292" s="356"/>
      <c r="D13292" s="356">
        <v>27</v>
      </c>
      <c r="E13292" s="357" t="s">
        <v>889</v>
      </c>
      <c r="F13292" s="346" t="s">
        <v>890</v>
      </c>
      <c r="G13292" s="147">
        <v>0</v>
      </c>
      <c r="H13292" s="147">
        <v>0</v>
      </c>
    </row>
    <row r="13293" spans="1:8">
      <c r="A13293" s="391" t="s">
        <v>891</v>
      </c>
      <c r="B13293" s="352">
        <v>780511</v>
      </c>
      <c r="C13293" s="356"/>
      <c r="D13293" s="356">
        <v>28</v>
      </c>
      <c r="E13293" s="357" t="s">
        <v>892</v>
      </c>
      <c r="F13293" s="346" t="s">
        <v>893</v>
      </c>
      <c r="G13293" s="147">
        <v>528</v>
      </c>
      <c r="H13293" s="147">
        <v>46316846</v>
      </c>
    </row>
    <row r="13294" spans="1:8">
      <c r="A13294" s="391" t="s">
        <v>894</v>
      </c>
      <c r="B13294" s="352">
        <v>780511</v>
      </c>
      <c r="C13294" s="356"/>
      <c r="D13294" s="356">
        <v>29</v>
      </c>
      <c r="E13294" s="357" t="s">
        <v>895</v>
      </c>
      <c r="F13294" s="346" t="s">
        <v>896</v>
      </c>
      <c r="G13294" s="147">
        <v>0</v>
      </c>
      <c r="H13294" s="147">
        <v>0</v>
      </c>
    </row>
    <row r="13295" spans="1:8">
      <c r="A13295" s="391" t="s">
        <v>897</v>
      </c>
      <c r="B13295" s="352">
        <v>780511</v>
      </c>
      <c r="C13295" s="356"/>
      <c r="D13295" s="356">
        <v>30</v>
      </c>
      <c r="E13295" s="357" t="s">
        <v>898</v>
      </c>
      <c r="F13295" s="346" t="s">
        <v>899</v>
      </c>
      <c r="G13295" s="147">
        <v>0</v>
      </c>
      <c r="H13295" s="147">
        <v>0</v>
      </c>
    </row>
    <row r="13296" spans="1:8" ht="30">
      <c r="A13296" s="391" t="s">
        <v>900</v>
      </c>
      <c r="B13296" s="352">
        <v>780511</v>
      </c>
      <c r="C13296" s="356"/>
      <c r="D13296" s="356">
        <v>31</v>
      </c>
      <c r="E13296" s="357" t="s">
        <v>901</v>
      </c>
      <c r="F13296" s="346" t="s">
        <v>902</v>
      </c>
      <c r="G13296" s="147">
        <v>0</v>
      </c>
      <c r="H13296" s="147">
        <v>0</v>
      </c>
    </row>
    <row r="13297" spans="1:8" ht="30">
      <c r="A13297" s="391" t="s">
        <v>903</v>
      </c>
      <c r="B13297" s="352">
        <v>780511</v>
      </c>
      <c r="C13297" s="356"/>
      <c r="D13297" s="356">
        <v>32</v>
      </c>
      <c r="E13297" s="357" t="s">
        <v>904</v>
      </c>
      <c r="F13297" s="346" t="s">
        <v>905</v>
      </c>
      <c r="G13297" s="147">
        <v>0</v>
      </c>
      <c r="H13297" s="147">
        <v>0</v>
      </c>
    </row>
    <row r="13298" spans="1:8" ht="30">
      <c r="A13298" s="391" t="s">
        <v>906</v>
      </c>
      <c r="B13298" s="352">
        <v>780511</v>
      </c>
      <c r="C13298" s="356"/>
      <c r="D13298" s="356">
        <v>33</v>
      </c>
      <c r="E13298" s="357" t="s">
        <v>907</v>
      </c>
      <c r="F13298" s="346" t="s">
        <v>908</v>
      </c>
      <c r="G13298" s="147">
        <v>0</v>
      </c>
      <c r="H13298" s="147">
        <v>0</v>
      </c>
    </row>
    <row r="13299" spans="1:8">
      <c r="A13299" s="391" t="s">
        <v>909</v>
      </c>
      <c r="B13299" s="352">
        <v>780511</v>
      </c>
      <c r="C13299" s="356"/>
      <c r="D13299" s="356">
        <v>34</v>
      </c>
      <c r="E13299" s="357" t="s">
        <v>910</v>
      </c>
      <c r="F13299" s="346" t="s">
        <v>911</v>
      </c>
      <c r="G13299" s="147">
        <v>0</v>
      </c>
      <c r="H13299" s="147">
        <v>0</v>
      </c>
    </row>
    <row r="13300" spans="1:8">
      <c r="A13300" s="391" t="s">
        <v>912</v>
      </c>
      <c r="B13300" s="352">
        <v>780511</v>
      </c>
      <c r="C13300" s="356"/>
      <c r="D13300" s="356">
        <v>35</v>
      </c>
      <c r="E13300" s="357" t="s">
        <v>913</v>
      </c>
      <c r="F13300" s="346" t="s">
        <v>914</v>
      </c>
      <c r="G13300" s="147">
        <v>0</v>
      </c>
      <c r="H13300" s="147">
        <v>0</v>
      </c>
    </row>
    <row r="13301" spans="1:8" ht="30">
      <c r="A13301" s="391" t="s">
        <v>915</v>
      </c>
      <c r="B13301" s="352">
        <v>780511</v>
      </c>
      <c r="C13301" s="356"/>
      <c r="D13301" s="356">
        <v>36</v>
      </c>
      <c r="E13301" s="357" t="s">
        <v>916</v>
      </c>
      <c r="F13301" s="346" t="s">
        <v>917</v>
      </c>
      <c r="G13301" s="147">
        <v>0</v>
      </c>
      <c r="H13301" s="147">
        <v>0</v>
      </c>
    </row>
    <row r="13302" spans="1:8" ht="28.5">
      <c r="A13302" s="391" t="s">
        <v>918</v>
      </c>
      <c r="B13302" s="352">
        <v>780511</v>
      </c>
      <c r="C13302" s="356"/>
      <c r="D13302" s="354">
        <v>37</v>
      </c>
      <c r="E13302" s="355" t="s">
        <v>919</v>
      </c>
      <c r="F13302" s="348" t="s">
        <v>920</v>
      </c>
      <c r="G13302" s="147">
        <v>0</v>
      </c>
      <c r="H13302" s="147">
        <v>0</v>
      </c>
    </row>
    <row r="13303" spans="1:8">
      <c r="A13303" s="391" t="s">
        <v>921</v>
      </c>
      <c r="B13303" s="352">
        <v>780511</v>
      </c>
      <c r="C13303" s="356"/>
      <c r="D13303" s="356">
        <v>38</v>
      </c>
      <c r="E13303" s="357" t="s">
        <v>922</v>
      </c>
      <c r="F13303" s="346" t="s">
        <v>39</v>
      </c>
      <c r="G13303" s="147">
        <v>0</v>
      </c>
      <c r="H13303" s="147">
        <v>0</v>
      </c>
    </row>
    <row r="13304" spans="1:8">
      <c r="A13304" s="391" t="s">
        <v>923</v>
      </c>
      <c r="B13304" s="352">
        <v>780511</v>
      </c>
      <c r="C13304" s="356"/>
      <c r="D13304" s="356">
        <v>39</v>
      </c>
      <c r="E13304" s="357" t="s">
        <v>924</v>
      </c>
      <c r="F13304" s="346" t="s">
        <v>40</v>
      </c>
      <c r="G13304" s="147">
        <v>0</v>
      </c>
      <c r="H13304" s="147">
        <v>0</v>
      </c>
    </row>
    <row r="13305" spans="1:8">
      <c r="A13305" s="391" t="s">
        <v>925</v>
      </c>
      <c r="B13305" s="352">
        <v>780511</v>
      </c>
      <c r="C13305" s="356"/>
      <c r="D13305" s="356">
        <v>40</v>
      </c>
      <c r="E13305" s="357" t="s">
        <v>926</v>
      </c>
      <c r="F13305" s="346" t="s">
        <v>927</v>
      </c>
      <c r="G13305" s="147">
        <v>0</v>
      </c>
      <c r="H13305" s="147">
        <v>0</v>
      </c>
    </row>
    <row r="13306" spans="1:8">
      <c r="A13306" s="391" t="s">
        <v>928</v>
      </c>
      <c r="B13306" s="352">
        <v>780511</v>
      </c>
      <c r="C13306" s="356"/>
      <c r="D13306" s="356">
        <v>41</v>
      </c>
      <c r="E13306" s="357" t="s">
        <v>929</v>
      </c>
      <c r="F13306" s="346" t="s">
        <v>930</v>
      </c>
      <c r="G13306" s="147">
        <v>0</v>
      </c>
      <c r="H13306" s="147">
        <v>0</v>
      </c>
    </row>
    <row r="13307" spans="1:8" ht="28.5">
      <c r="A13307" s="391" t="s">
        <v>931</v>
      </c>
      <c r="B13307" s="352">
        <v>780511</v>
      </c>
      <c r="C13307" s="356"/>
      <c r="D13307" s="354">
        <v>42</v>
      </c>
      <c r="E13307" s="355" t="s">
        <v>932</v>
      </c>
      <c r="F13307" s="348" t="s">
        <v>933</v>
      </c>
      <c r="G13307" s="147">
        <v>0</v>
      </c>
      <c r="H13307" s="147">
        <v>0</v>
      </c>
    </row>
    <row r="13308" spans="1:8">
      <c r="A13308" s="391" t="s">
        <v>934</v>
      </c>
      <c r="B13308" s="352">
        <v>780511</v>
      </c>
      <c r="C13308" s="356"/>
      <c r="D13308" s="356">
        <v>43</v>
      </c>
      <c r="E13308" s="357" t="s">
        <v>935</v>
      </c>
      <c r="F13308" s="346" t="s">
        <v>936</v>
      </c>
      <c r="G13308" s="147">
        <v>0</v>
      </c>
      <c r="H13308" s="147">
        <v>0</v>
      </c>
    </row>
    <row r="13309" spans="1:8">
      <c r="A13309" s="391" t="s">
        <v>937</v>
      </c>
      <c r="B13309" s="352">
        <v>780511</v>
      </c>
      <c r="C13309" s="356"/>
      <c r="D13309" s="356">
        <v>44</v>
      </c>
      <c r="E13309" s="357" t="s">
        <v>938</v>
      </c>
      <c r="F13309" s="346" t="s">
        <v>939</v>
      </c>
      <c r="G13309" s="147">
        <v>0</v>
      </c>
      <c r="H13309" s="147">
        <v>0</v>
      </c>
    </row>
    <row r="13310" spans="1:8">
      <c r="A13310" s="391" t="s">
        <v>940</v>
      </c>
      <c r="B13310" s="352">
        <v>780511</v>
      </c>
      <c r="C13310" s="356"/>
      <c r="D13310" s="356">
        <v>45</v>
      </c>
      <c r="E13310" s="357" t="s">
        <v>941</v>
      </c>
      <c r="F13310" s="346" t="s">
        <v>942</v>
      </c>
      <c r="G13310" s="147">
        <v>0</v>
      </c>
      <c r="H13310" s="147">
        <v>0</v>
      </c>
    </row>
    <row r="13311" spans="1:8" ht="28.5">
      <c r="A13311" s="391" t="s">
        <v>943</v>
      </c>
      <c r="B13311" s="352">
        <v>780511</v>
      </c>
      <c r="C13311" s="356"/>
      <c r="D13311" s="354">
        <v>46</v>
      </c>
      <c r="E13311" s="359">
        <v>5</v>
      </c>
      <c r="F13311" s="348" t="s">
        <v>944</v>
      </c>
      <c r="G13311" s="147">
        <v>0</v>
      </c>
      <c r="H13311" s="147">
        <v>0</v>
      </c>
    </row>
    <row r="13312" spans="1:8">
      <c r="A13312" s="391" t="s">
        <v>945</v>
      </c>
      <c r="B13312" s="352">
        <v>780511</v>
      </c>
      <c r="C13312" s="356"/>
      <c r="D13312" s="356">
        <v>47</v>
      </c>
      <c r="E13312" s="357" t="s">
        <v>946</v>
      </c>
      <c r="F13312" s="346" t="s">
        <v>947</v>
      </c>
      <c r="G13312" s="147">
        <v>0</v>
      </c>
      <c r="H13312" s="147">
        <v>0</v>
      </c>
    </row>
    <row r="13313" spans="1:8">
      <c r="A13313" s="391" t="s">
        <v>948</v>
      </c>
      <c r="B13313" s="352">
        <v>780511</v>
      </c>
      <c r="C13313" s="356"/>
      <c r="D13313" s="356">
        <v>48</v>
      </c>
      <c r="E13313" s="357" t="s">
        <v>949</v>
      </c>
      <c r="F13313" s="346" t="s">
        <v>950</v>
      </c>
      <c r="G13313" s="147">
        <v>0</v>
      </c>
      <c r="H13313" s="147">
        <v>0</v>
      </c>
    </row>
    <row r="13314" spans="1:8">
      <c r="A13314" s="394" t="s">
        <v>951</v>
      </c>
      <c r="B13314" s="352">
        <v>780511</v>
      </c>
      <c r="C13314" s="356"/>
      <c r="D13314" s="356">
        <v>49</v>
      </c>
      <c r="E13314" s="358" t="s">
        <v>952</v>
      </c>
      <c r="F13314" s="347" t="s">
        <v>953</v>
      </c>
      <c r="G13314" s="147">
        <v>0</v>
      </c>
      <c r="H13314" s="147">
        <v>0</v>
      </c>
    </row>
    <row r="13315" spans="1:8" ht="30">
      <c r="A13315" s="390" t="s">
        <v>38</v>
      </c>
      <c r="B13315" s="352">
        <v>780530</v>
      </c>
      <c r="C13315" s="363">
        <v>250</v>
      </c>
      <c r="D13315" s="353">
        <v>0</v>
      </c>
      <c r="E13315" s="353">
        <v>0</v>
      </c>
      <c r="F13315" s="439" t="s">
        <v>1112</v>
      </c>
      <c r="G13315" s="149">
        <v>309</v>
      </c>
      <c r="H13315" s="149">
        <v>40098812</v>
      </c>
    </row>
    <row r="13316" spans="1:8" ht="28.5">
      <c r="A13316" s="391" t="s">
        <v>815</v>
      </c>
      <c r="B13316" s="352">
        <v>780530</v>
      </c>
      <c r="C13316" s="356"/>
      <c r="D13316" s="354">
        <v>1</v>
      </c>
      <c r="E13316" s="355">
        <v>1</v>
      </c>
      <c r="F13316" s="348" t="s">
        <v>816</v>
      </c>
      <c r="G13316" s="147">
        <v>0</v>
      </c>
      <c r="H13316" s="147">
        <v>0</v>
      </c>
    </row>
    <row r="13317" spans="1:8">
      <c r="A13317" s="391" t="s">
        <v>817</v>
      </c>
      <c r="B13317" s="352">
        <v>780530</v>
      </c>
      <c r="C13317" s="356"/>
      <c r="D13317" s="356">
        <v>2</v>
      </c>
      <c r="E13317" s="357" t="s">
        <v>818</v>
      </c>
      <c r="F13317" s="346" t="s">
        <v>819</v>
      </c>
      <c r="G13317" s="147">
        <v>0</v>
      </c>
      <c r="H13317" s="147">
        <v>0</v>
      </c>
    </row>
    <row r="13318" spans="1:8" ht="30">
      <c r="A13318" s="391" t="s">
        <v>820</v>
      </c>
      <c r="B13318" s="352">
        <v>780530</v>
      </c>
      <c r="C13318" s="356"/>
      <c r="D13318" s="356">
        <v>3</v>
      </c>
      <c r="E13318" s="357" t="s">
        <v>821</v>
      </c>
      <c r="F13318" s="346" t="s">
        <v>822</v>
      </c>
      <c r="G13318" s="147">
        <v>0</v>
      </c>
      <c r="H13318" s="147">
        <v>0</v>
      </c>
    </row>
    <row r="13319" spans="1:8">
      <c r="A13319" s="391" t="s">
        <v>823</v>
      </c>
      <c r="B13319" s="352">
        <v>780530</v>
      </c>
      <c r="C13319" s="356"/>
      <c r="D13319" s="356">
        <v>4</v>
      </c>
      <c r="E13319" s="357" t="s">
        <v>824</v>
      </c>
      <c r="F13319" s="346" t="s">
        <v>825</v>
      </c>
      <c r="G13319" s="147">
        <v>0</v>
      </c>
      <c r="H13319" s="147">
        <v>0</v>
      </c>
    </row>
    <row r="13320" spans="1:8">
      <c r="A13320" s="391" t="s">
        <v>826</v>
      </c>
      <c r="B13320" s="352">
        <v>780530</v>
      </c>
      <c r="C13320" s="356"/>
      <c r="D13320" s="356">
        <v>5</v>
      </c>
      <c r="E13320" s="357" t="s">
        <v>827</v>
      </c>
      <c r="F13320" s="346" t="s">
        <v>828</v>
      </c>
      <c r="G13320" s="147">
        <v>0</v>
      </c>
      <c r="H13320" s="147">
        <v>0</v>
      </c>
    </row>
    <row r="13321" spans="1:8">
      <c r="A13321" s="391" t="s">
        <v>829</v>
      </c>
      <c r="B13321" s="352">
        <v>780530</v>
      </c>
      <c r="C13321" s="356"/>
      <c r="D13321" s="356">
        <v>6</v>
      </c>
      <c r="E13321" s="357" t="s">
        <v>830</v>
      </c>
      <c r="F13321" s="346" t="s">
        <v>831</v>
      </c>
      <c r="G13321" s="147">
        <v>0</v>
      </c>
      <c r="H13321" s="147">
        <v>0</v>
      </c>
    </row>
    <row r="13322" spans="1:8">
      <c r="A13322" s="392" t="s">
        <v>1491</v>
      </c>
      <c r="B13322" s="352">
        <v>780530</v>
      </c>
      <c r="C13322" s="356"/>
      <c r="D13322" s="356">
        <v>7</v>
      </c>
      <c r="E13322" s="358" t="s">
        <v>832</v>
      </c>
      <c r="F13322" s="347" t="s">
        <v>833</v>
      </c>
      <c r="G13322" s="147">
        <v>0</v>
      </c>
      <c r="H13322" s="147">
        <v>0</v>
      </c>
    </row>
    <row r="13323" spans="1:8">
      <c r="A13323" s="391" t="s">
        <v>834</v>
      </c>
      <c r="B13323" s="352">
        <v>780530</v>
      </c>
      <c r="C13323" s="356"/>
      <c r="D13323" s="356">
        <v>8</v>
      </c>
      <c r="E13323" s="357" t="s">
        <v>835</v>
      </c>
      <c r="F13323" s="346" t="s">
        <v>836</v>
      </c>
      <c r="G13323" s="147">
        <v>0</v>
      </c>
      <c r="H13323" s="147">
        <v>0</v>
      </c>
    </row>
    <row r="13324" spans="1:8" ht="28.5">
      <c r="A13324" s="391" t="s">
        <v>837</v>
      </c>
      <c r="B13324" s="352">
        <v>780530</v>
      </c>
      <c r="C13324" s="356"/>
      <c r="D13324" s="354">
        <v>9</v>
      </c>
      <c r="E13324" s="355" t="s">
        <v>838</v>
      </c>
      <c r="F13324" s="348" t="s">
        <v>839</v>
      </c>
      <c r="G13324" s="147">
        <v>307</v>
      </c>
      <c r="H13324" s="147">
        <v>40058803</v>
      </c>
    </row>
    <row r="13325" spans="1:8">
      <c r="A13325" s="391" t="s">
        <v>840</v>
      </c>
      <c r="B13325" s="352">
        <v>780530</v>
      </c>
      <c r="C13325" s="356"/>
      <c r="D13325" s="356">
        <v>10</v>
      </c>
      <c r="E13325" s="357" t="s">
        <v>841</v>
      </c>
      <c r="F13325" s="346" t="s">
        <v>842</v>
      </c>
      <c r="G13325" s="147">
        <v>0</v>
      </c>
      <c r="H13325" s="147">
        <v>0</v>
      </c>
    </row>
    <row r="13326" spans="1:8">
      <c r="A13326" s="391" t="s">
        <v>843</v>
      </c>
      <c r="B13326" s="352">
        <v>780530</v>
      </c>
      <c r="C13326" s="356"/>
      <c r="D13326" s="356">
        <v>11</v>
      </c>
      <c r="E13326" s="357" t="s">
        <v>844</v>
      </c>
      <c r="F13326" s="346" t="s">
        <v>845</v>
      </c>
      <c r="G13326" s="147">
        <v>307</v>
      </c>
      <c r="H13326" s="147">
        <v>40058803</v>
      </c>
    </row>
    <row r="13327" spans="1:8">
      <c r="A13327" s="391" t="s">
        <v>846</v>
      </c>
      <c r="B13327" s="352">
        <v>780530</v>
      </c>
      <c r="C13327" s="356"/>
      <c r="D13327" s="356">
        <v>12</v>
      </c>
      <c r="E13327" s="357" t="s">
        <v>847</v>
      </c>
      <c r="F13327" s="346" t="s">
        <v>848</v>
      </c>
      <c r="G13327" s="147">
        <v>0</v>
      </c>
      <c r="H13327" s="147">
        <v>0</v>
      </c>
    </row>
    <row r="13328" spans="1:8">
      <c r="A13328" s="391" t="s">
        <v>849</v>
      </c>
      <c r="B13328" s="352">
        <v>780530</v>
      </c>
      <c r="C13328" s="356"/>
      <c r="D13328" s="356">
        <v>13</v>
      </c>
      <c r="E13328" s="357" t="s">
        <v>850</v>
      </c>
      <c r="F13328" s="346" t="s">
        <v>851</v>
      </c>
      <c r="G13328" s="147">
        <v>0</v>
      </c>
      <c r="H13328" s="147">
        <v>0</v>
      </c>
    </row>
    <row r="13329" spans="1:8">
      <c r="A13329" s="391" t="s">
        <v>852</v>
      </c>
      <c r="B13329" s="352">
        <v>780530</v>
      </c>
      <c r="C13329" s="356"/>
      <c r="D13329" s="356">
        <v>14</v>
      </c>
      <c r="E13329" s="357" t="s">
        <v>853</v>
      </c>
      <c r="F13329" s="346" t="s">
        <v>854</v>
      </c>
      <c r="G13329" s="147">
        <v>0</v>
      </c>
      <c r="H13329" s="147">
        <v>0</v>
      </c>
    </row>
    <row r="13330" spans="1:8">
      <c r="A13330" s="392" t="s">
        <v>1492</v>
      </c>
      <c r="B13330" s="352">
        <v>780530</v>
      </c>
      <c r="C13330" s="498"/>
      <c r="D13330" s="356">
        <v>15</v>
      </c>
      <c r="E13330" s="358" t="s">
        <v>1337</v>
      </c>
      <c r="F13330" s="347" t="s">
        <v>855</v>
      </c>
      <c r="G13330" s="147">
        <v>0</v>
      </c>
      <c r="H13330" s="147">
        <v>0</v>
      </c>
    </row>
    <row r="13331" spans="1:8">
      <c r="A13331" s="391" t="s">
        <v>856</v>
      </c>
      <c r="B13331" s="352">
        <v>780530</v>
      </c>
      <c r="C13331" s="356"/>
      <c r="D13331" s="356">
        <v>16</v>
      </c>
      <c r="E13331" s="357" t="s">
        <v>857</v>
      </c>
      <c r="F13331" s="346" t="s">
        <v>858</v>
      </c>
      <c r="G13331" s="147">
        <v>0</v>
      </c>
      <c r="H13331" s="147">
        <v>0</v>
      </c>
    </row>
    <row r="13332" spans="1:8">
      <c r="A13332" s="391" t="s">
        <v>859</v>
      </c>
      <c r="B13332" s="352">
        <v>780530</v>
      </c>
      <c r="C13332" s="356"/>
      <c r="D13332" s="354">
        <v>17</v>
      </c>
      <c r="E13332" s="355" t="s">
        <v>860</v>
      </c>
      <c r="F13332" s="348" t="s">
        <v>861</v>
      </c>
      <c r="G13332" s="147">
        <v>2</v>
      </c>
      <c r="H13332" s="147">
        <v>40009</v>
      </c>
    </row>
    <row r="13333" spans="1:8" ht="28.5">
      <c r="A13333" s="393" t="s">
        <v>862</v>
      </c>
      <c r="B13333" s="352">
        <v>780530</v>
      </c>
      <c r="C13333" s="356"/>
      <c r="D13333" s="354">
        <v>18</v>
      </c>
      <c r="E13333" s="355" t="s">
        <v>863</v>
      </c>
      <c r="F13333" s="348" t="s">
        <v>864</v>
      </c>
      <c r="G13333" s="147">
        <v>2</v>
      </c>
      <c r="H13333" s="147">
        <v>40009</v>
      </c>
    </row>
    <row r="13334" spans="1:8" ht="30">
      <c r="A13334" s="391" t="s">
        <v>865</v>
      </c>
      <c r="B13334" s="352">
        <v>780530</v>
      </c>
      <c r="C13334" s="356"/>
      <c r="D13334" s="356">
        <v>19</v>
      </c>
      <c r="E13334" s="357" t="s">
        <v>866</v>
      </c>
      <c r="F13334" s="346" t="s">
        <v>867</v>
      </c>
      <c r="G13334" s="147">
        <v>0</v>
      </c>
      <c r="H13334" s="147">
        <v>0</v>
      </c>
    </row>
    <row r="13335" spans="1:8" ht="30">
      <c r="A13335" s="391" t="s">
        <v>868</v>
      </c>
      <c r="B13335" s="352">
        <v>780530</v>
      </c>
      <c r="C13335" s="356"/>
      <c r="D13335" s="356">
        <v>20</v>
      </c>
      <c r="E13335" s="357" t="s">
        <v>869</v>
      </c>
      <c r="F13335" s="346" t="s">
        <v>870</v>
      </c>
      <c r="G13335" s="147">
        <v>0</v>
      </c>
      <c r="H13335" s="147">
        <v>0</v>
      </c>
    </row>
    <row r="13336" spans="1:8">
      <c r="A13336" s="391" t="s">
        <v>871</v>
      </c>
      <c r="B13336" s="352">
        <v>780530</v>
      </c>
      <c r="C13336" s="356"/>
      <c r="D13336" s="356">
        <v>21</v>
      </c>
      <c r="E13336" s="357" t="s">
        <v>872</v>
      </c>
      <c r="F13336" s="346" t="s">
        <v>873</v>
      </c>
      <c r="G13336" s="147">
        <v>0</v>
      </c>
      <c r="H13336" s="147">
        <v>0</v>
      </c>
    </row>
    <row r="13337" spans="1:8">
      <c r="A13337" s="391" t="s">
        <v>874</v>
      </c>
      <c r="B13337" s="352">
        <v>780530</v>
      </c>
      <c r="C13337" s="356"/>
      <c r="D13337" s="356">
        <v>22</v>
      </c>
      <c r="E13337" s="357" t="s">
        <v>875</v>
      </c>
      <c r="F13337" s="346" t="s">
        <v>876</v>
      </c>
      <c r="G13337" s="147">
        <v>2</v>
      </c>
      <c r="H13337" s="147">
        <v>40009</v>
      </c>
    </row>
    <row r="13338" spans="1:8">
      <c r="A13338" s="391" t="s">
        <v>877</v>
      </c>
      <c r="B13338" s="352">
        <v>780530</v>
      </c>
      <c r="C13338" s="356"/>
      <c r="D13338" s="356">
        <v>23</v>
      </c>
      <c r="E13338" s="357" t="s">
        <v>878</v>
      </c>
      <c r="F13338" s="346" t="s">
        <v>879</v>
      </c>
      <c r="G13338" s="147">
        <v>0</v>
      </c>
      <c r="H13338" s="147">
        <v>0</v>
      </c>
    </row>
    <row r="13339" spans="1:8">
      <c r="A13339" s="391" t="s">
        <v>880</v>
      </c>
      <c r="B13339" s="352">
        <v>780530</v>
      </c>
      <c r="C13339" s="356"/>
      <c r="D13339" s="356">
        <v>24</v>
      </c>
      <c r="E13339" s="357" t="s">
        <v>881</v>
      </c>
      <c r="F13339" s="346" t="s">
        <v>882</v>
      </c>
      <c r="G13339" s="147">
        <v>2</v>
      </c>
      <c r="H13339" s="147">
        <v>40009</v>
      </c>
    </row>
    <row r="13340" spans="1:8">
      <c r="A13340" s="391" t="s">
        <v>883</v>
      </c>
      <c r="B13340" s="352">
        <v>780530</v>
      </c>
      <c r="C13340" s="356"/>
      <c r="D13340" s="354">
        <v>25</v>
      </c>
      <c r="E13340" s="355" t="s">
        <v>884</v>
      </c>
      <c r="F13340" s="348" t="s">
        <v>497</v>
      </c>
      <c r="G13340" s="147">
        <v>0</v>
      </c>
      <c r="H13340" s="147">
        <v>0</v>
      </c>
    </row>
    <row r="13341" spans="1:8" ht="28.5">
      <c r="A13341" s="391" t="s">
        <v>885</v>
      </c>
      <c r="B13341" s="352">
        <v>780530</v>
      </c>
      <c r="C13341" s="356"/>
      <c r="D13341" s="354">
        <v>26</v>
      </c>
      <c r="E13341" s="355" t="s">
        <v>886</v>
      </c>
      <c r="F13341" s="348" t="s">
        <v>887</v>
      </c>
      <c r="G13341" s="147">
        <v>0</v>
      </c>
      <c r="H13341" s="147">
        <v>0</v>
      </c>
    </row>
    <row r="13342" spans="1:8">
      <c r="A13342" s="391" t="s">
        <v>888</v>
      </c>
      <c r="B13342" s="352">
        <v>780530</v>
      </c>
      <c r="C13342" s="356"/>
      <c r="D13342" s="356">
        <v>27</v>
      </c>
      <c r="E13342" s="357" t="s">
        <v>889</v>
      </c>
      <c r="F13342" s="346" t="s">
        <v>890</v>
      </c>
      <c r="G13342" s="147">
        <v>0</v>
      </c>
      <c r="H13342" s="147">
        <v>0</v>
      </c>
    </row>
    <row r="13343" spans="1:8">
      <c r="A13343" s="391" t="s">
        <v>891</v>
      </c>
      <c r="B13343" s="352">
        <v>780530</v>
      </c>
      <c r="C13343" s="356"/>
      <c r="D13343" s="356">
        <v>28</v>
      </c>
      <c r="E13343" s="357" t="s">
        <v>892</v>
      </c>
      <c r="F13343" s="346" t="s">
        <v>893</v>
      </c>
      <c r="G13343" s="147">
        <v>0</v>
      </c>
      <c r="H13343" s="147">
        <v>0</v>
      </c>
    </row>
    <row r="13344" spans="1:8">
      <c r="A13344" s="391" t="s">
        <v>894</v>
      </c>
      <c r="B13344" s="352">
        <v>780530</v>
      </c>
      <c r="C13344" s="356"/>
      <c r="D13344" s="356">
        <v>29</v>
      </c>
      <c r="E13344" s="357" t="s">
        <v>895</v>
      </c>
      <c r="F13344" s="346" t="s">
        <v>896</v>
      </c>
      <c r="G13344" s="147">
        <v>0</v>
      </c>
      <c r="H13344" s="147">
        <v>0</v>
      </c>
    </row>
    <row r="13345" spans="1:8">
      <c r="A13345" s="391" t="s">
        <v>897</v>
      </c>
      <c r="B13345" s="352">
        <v>780530</v>
      </c>
      <c r="C13345" s="356"/>
      <c r="D13345" s="356">
        <v>30</v>
      </c>
      <c r="E13345" s="357" t="s">
        <v>898</v>
      </c>
      <c r="F13345" s="346" t="s">
        <v>899</v>
      </c>
      <c r="G13345" s="147">
        <v>0</v>
      </c>
      <c r="H13345" s="147">
        <v>0</v>
      </c>
    </row>
    <row r="13346" spans="1:8" ht="30">
      <c r="A13346" s="391" t="s">
        <v>900</v>
      </c>
      <c r="B13346" s="352">
        <v>780530</v>
      </c>
      <c r="C13346" s="356"/>
      <c r="D13346" s="356">
        <v>31</v>
      </c>
      <c r="E13346" s="357" t="s">
        <v>901</v>
      </c>
      <c r="F13346" s="346" t="s">
        <v>902</v>
      </c>
      <c r="G13346" s="147">
        <v>0</v>
      </c>
      <c r="H13346" s="147">
        <v>0</v>
      </c>
    </row>
    <row r="13347" spans="1:8" ht="30">
      <c r="A13347" s="391" t="s">
        <v>903</v>
      </c>
      <c r="B13347" s="352">
        <v>780530</v>
      </c>
      <c r="C13347" s="356"/>
      <c r="D13347" s="356">
        <v>32</v>
      </c>
      <c r="E13347" s="357" t="s">
        <v>904</v>
      </c>
      <c r="F13347" s="346" t="s">
        <v>905</v>
      </c>
      <c r="G13347" s="147">
        <v>0</v>
      </c>
      <c r="H13347" s="147">
        <v>0</v>
      </c>
    </row>
    <row r="13348" spans="1:8" ht="30">
      <c r="A13348" s="391" t="s">
        <v>906</v>
      </c>
      <c r="B13348" s="352">
        <v>780530</v>
      </c>
      <c r="C13348" s="356"/>
      <c r="D13348" s="356">
        <v>33</v>
      </c>
      <c r="E13348" s="357" t="s">
        <v>907</v>
      </c>
      <c r="F13348" s="346" t="s">
        <v>908</v>
      </c>
      <c r="G13348" s="147">
        <v>0</v>
      </c>
      <c r="H13348" s="147">
        <v>0</v>
      </c>
    </row>
    <row r="13349" spans="1:8">
      <c r="A13349" s="391" t="s">
        <v>909</v>
      </c>
      <c r="B13349" s="352">
        <v>780530</v>
      </c>
      <c r="C13349" s="356"/>
      <c r="D13349" s="356">
        <v>34</v>
      </c>
      <c r="E13349" s="357" t="s">
        <v>910</v>
      </c>
      <c r="F13349" s="346" t="s">
        <v>911</v>
      </c>
      <c r="G13349" s="147">
        <v>0</v>
      </c>
      <c r="H13349" s="147">
        <v>0</v>
      </c>
    </row>
    <row r="13350" spans="1:8">
      <c r="A13350" s="391" t="s">
        <v>912</v>
      </c>
      <c r="B13350" s="352">
        <v>780530</v>
      </c>
      <c r="C13350" s="356"/>
      <c r="D13350" s="356">
        <v>35</v>
      </c>
      <c r="E13350" s="357" t="s">
        <v>913</v>
      </c>
      <c r="F13350" s="346" t="s">
        <v>914</v>
      </c>
      <c r="G13350" s="147">
        <v>0</v>
      </c>
      <c r="H13350" s="147">
        <v>0</v>
      </c>
    </row>
    <row r="13351" spans="1:8" ht="30">
      <c r="A13351" s="391" t="s">
        <v>915</v>
      </c>
      <c r="B13351" s="352">
        <v>780530</v>
      </c>
      <c r="C13351" s="356"/>
      <c r="D13351" s="356">
        <v>36</v>
      </c>
      <c r="E13351" s="357" t="s">
        <v>916</v>
      </c>
      <c r="F13351" s="346" t="s">
        <v>917</v>
      </c>
      <c r="G13351" s="147">
        <v>0</v>
      </c>
      <c r="H13351" s="147">
        <v>0</v>
      </c>
    </row>
    <row r="13352" spans="1:8" ht="28.5">
      <c r="A13352" s="391" t="s">
        <v>918</v>
      </c>
      <c r="B13352" s="352">
        <v>780530</v>
      </c>
      <c r="C13352" s="356"/>
      <c r="D13352" s="354">
        <v>37</v>
      </c>
      <c r="E13352" s="355" t="s">
        <v>919</v>
      </c>
      <c r="F13352" s="348" t="s">
        <v>920</v>
      </c>
      <c r="G13352" s="147">
        <v>0</v>
      </c>
      <c r="H13352" s="147">
        <v>0</v>
      </c>
    </row>
    <row r="13353" spans="1:8">
      <c r="A13353" s="391" t="s">
        <v>921</v>
      </c>
      <c r="B13353" s="352">
        <v>780530</v>
      </c>
      <c r="C13353" s="356"/>
      <c r="D13353" s="356">
        <v>38</v>
      </c>
      <c r="E13353" s="357" t="s">
        <v>922</v>
      </c>
      <c r="F13353" s="346" t="s">
        <v>39</v>
      </c>
      <c r="G13353" s="147">
        <v>0</v>
      </c>
      <c r="H13353" s="147">
        <v>0</v>
      </c>
    </row>
    <row r="13354" spans="1:8">
      <c r="A13354" s="391" t="s">
        <v>923</v>
      </c>
      <c r="B13354" s="352">
        <v>780530</v>
      </c>
      <c r="C13354" s="356"/>
      <c r="D13354" s="356">
        <v>39</v>
      </c>
      <c r="E13354" s="357" t="s">
        <v>924</v>
      </c>
      <c r="F13354" s="346" t="s">
        <v>40</v>
      </c>
      <c r="G13354" s="147">
        <v>0</v>
      </c>
      <c r="H13354" s="147">
        <v>0</v>
      </c>
    </row>
    <row r="13355" spans="1:8">
      <c r="A13355" s="391" t="s">
        <v>925</v>
      </c>
      <c r="B13355" s="352">
        <v>780530</v>
      </c>
      <c r="C13355" s="356"/>
      <c r="D13355" s="356">
        <v>40</v>
      </c>
      <c r="E13355" s="357" t="s">
        <v>926</v>
      </c>
      <c r="F13355" s="346" t="s">
        <v>927</v>
      </c>
      <c r="G13355" s="147">
        <v>0</v>
      </c>
      <c r="H13355" s="147">
        <v>0</v>
      </c>
    </row>
    <row r="13356" spans="1:8">
      <c r="A13356" s="391" t="s">
        <v>928</v>
      </c>
      <c r="B13356" s="352">
        <v>780530</v>
      </c>
      <c r="C13356" s="356"/>
      <c r="D13356" s="356">
        <v>41</v>
      </c>
      <c r="E13356" s="357" t="s">
        <v>929</v>
      </c>
      <c r="F13356" s="346" t="s">
        <v>930</v>
      </c>
      <c r="G13356" s="147">
        <v>0</v>
      </c>
      <c r="H13356" s="147">
        <v>0</v>
      </c>
    </row>
    <row r="13357" spans="1:8" ht="28.5">
      <c r="A13357" s="391" t="s">
        <v>931</v>
      </c>
      <c r="B13357" s="352">
        <v>780530</v>
      </c>
      <c r="C13357" s="356"/>
      <c r="D13357" s="354">
        <v>42</v>
      </c>
      <c r="E13357" s="355" t="s">
        <v>932</v>
      </c>
      <c r="F13357" s="348" t="s">
        <v>933</v>
      </c>
      <c r="G13357" s="147">
        <v>0</v>
      </c>
      <c r="H13357" s="147">
        <v>0</v>
      </c>
    </row>
    <row r="13358" spans="1:8">
      <c r="A13358" s="391" t="s">
        <v>934</v>
      </c>
      <c r="B13358" s="352">
        <v>780530</v>
      </c>
      <c r="C13358" s="356"/>
      <c r="D13358" s="356">
        <v>43</v>
      </c>
      <c r="E13358" s="357" t="s">
        <v>935</v>
      </c>
      <c r="F13358" s="346" t="s">
        <v>936</v>
      </c>
      <c r="G13358" s="147">
        <v>0</v>
      </c>
      <c r="H13358" s="147">
        <v>0</v>
      </c>
    </row>
    <row r="13359" spans="1:8">
      <c r="A13359" s="391" t="s">
        <v>937</v>
      </c>
      <c r="B13359" s="352">
        <v>780530</v>
      </c>
      <c r="C13359" s="356"/>
      <c r="D13359" s="356">
        <v>44</v>
      </c>
      <c r="E13359" s="357" t="s">
        <v>938</v>
      </c>
      <c r="F13359" s="346" t="s">
        <v>939</v>
      </c>
      <c r="G13359" s="147">
        <v>0</v>
      </c>
      <c r="H13359" s="147">
        <v>0</v>
      </c>
    </row>
    <row r="13360" spans="1:8">
      <c r="A13360" s="391" t="s">
        <v>940</v>
      </c>
      <c r="B13360" s="352">
        <v>780530</v>
      </c>
      <c r="C13360" s="356"/>
      <c r="D13360" s="356">
        <v>45</v>
      </c>
      <c r="E13360" s="357" t="s">
        <v>941</v>
      </c>
      <c r="F13360" s="346" t="s">
        <v>942</v>
      </c>
      <c r="G13360" s="147">
        <v>0</v>
      </c>
      <c r="H13360" s="147">
        <v>0</v>
      </c>
    </row>
    <row r="13361" spans="1:8" ht="28.5">
      <c r="A13361" s="391" t="s">
        <v>943</v>
      </c>
      <c r="B13361" s="352">
        <v>780530</v>
      </c>
      <c r="C13361" s="356"/>
      <c r="D13361" s="354">
        <v>46</v>
      </c>
      <c r="E13361" s="359">
        <v>5</v>
      </c>
      <c r="F13361" s="348" t="s">
        <v>944</v>
      </c>
      <c r="G13361" s="147">
        <v>0</v>
      </c>
      <c r="H13361" s="147">
        <v>0</v>
      </c>
    </row>
    <row r="13362" spans="1:8">
      <c r="A13362" s="391" t="s">
        <v>945</v>
      </c>
      <c r="B13362" s="352">
        <v>780530</v>
      </c>
      <c r="C13362" s="356"/>
      <c r="D13362" s="356">
        <v>47</v>
      </c>
      <c r="E13362" s="357" t="s">
        <v>946</v>
      </c>
      <c r="F13362" s="346" t="s">
        <v>947</v>
      </c>
      <c r="G13362" s="147">
        <v>0</v>
      </c>
      <c r="H13362" s="147">
        <v>0</v>
      </c>
    </row>
    <row r="13363" spans="1:8">
      <c r="A13363" s="391" t="s">
        <v>948</v>
      </c>
      <c r="B13363" s="352">
        <v>780530</v>
      </c>
      <c r="C13363" s="356"/>
      <c r="D13363" s="356">
        <v>48</v>
      </c>
      <c r="E13363" s="357" t="s">
        <v>949</v>
      </c>
      <c r="F13363" s="346" t="s">
        <v>950</v>
      </c>
      <c r="G13363" s="147">
        <v>0</v>
      </c>
      <c r="H13363" s="147">
        <v>0</v>
      </c>
    </row>
    <row r="13364" spans="1:8">
      <c r="A13364" s="394" t="s">
        <v>951</v>
      </c>
      <c r="B13364" s="352">
        <v>780530</v>
      </c>
      <c r="C13364" s="356"/>
      <c r="D13364" s="356">
        <v>49</v>
      </c>
      <c r="E13364" s="358" t="s">
        <v>952</v>
      </c>
      <c r="F13364" s="347" t="s">
        <v>953</v>
      </c>
      <c r="G13364" s="147">
        <v>0</v>
      </c>
      <c r="H13364" s="147">
        <v>0</v>
      </c>
    </row>
    <row r="13365" spans="1:8" ht="30">
      <c r="A13365" s="390" t="s">
        <v>38</v>
      </c>
      <c r="B13365" s="352">
        <v>780350</v>
      </c>
      <c r="C13365" s="363">
        <v>251</v>
      </c>
      <c r="D13365" s="353">
        <v>0</v>
      </c>
      <c r="E13365" s="353">
        <v>0</v>
      </c>
      <c r="F13365" s="439" t="s">
        <v>1113</v>
      </c>
      <c r="G13365" s="149">
        <v>0</v>
      </c>
      <c r="H13365" s="149">
        <v>0</v>
      </c>
    </row>
    <row r="13366" spans="1:8" ht="28.5">
      <c r="A13366" s="391" t="s">
        <v>815</v>
      </c>
      <c r="B13366" s="352">
        <v>780350</v>
      </c>
      <c r="C13366" s="356"/>
      <c r="D13366" s="354">
        <v>1</v>
      </c>
      <c r="E13366" s="355">
        <v>1</v>
      </c>
      <c r="F13366" s="348" t="s">
        <v>816</v>
      </c>
      <c r="G13366" s="147">
        <v>0</v>
      </c>
      <c r="H13366" s="147">
        <v>0</v>
      </c>
    </row>
    <row r="13367" spans="1:8">
      <c r="A13367" s="391" t="s">
        <v>817</v>
      </c>
      <c r="B13367" s="352">
        <v>780350</v>
      </c>
      <c r="C13367" s="356"/>
      <c r="D13367" s="356">
        <v>2</v>
      </c>
      <c r="E13367" s="357" t="s">
        <v>818</v>
      </c>
      <c r="F13367" s="346" t="s">
        <v>819</v>
      </c>
      <c r="G13367" s="147">
        <v>0</v>
      </c>
      <c r="H13367" s="147">
        <v>0</v>
      </c>
    </row>
    <row r="13368" spans="1:8" ht="30">
      <c r="A13368" s="391" t="s">
        <v>820</v>
      </c>
      <c r="B13368" s="352">
        <v>780350</v>
      </c>
      <c r="C13368" s="356"/>
      <c r="D13368" s="356">
        <v>3</v>
      </c>
      <c r="E13368" s="357" t="s">
        <v>821</v>
      </c>
      <c r="F13368" s="346" t="s">
        <v>822</v>
      </c>
      <c r="G13368" s="147">
        <v>0</v>
      </c>
      <c r="H13368" s="147">
        <v>0</v>
      </c>
    </row>
    <row r="13369" spans="1:8">
      <c r="A13369" s="391" t="s">
        <v>823</v>
      </c>
      <c r="B13369" s="352">
        <v>780350</v>
      </c>
      <c r="C13369" s="356"/>
      <c r="D13369" s="356">
        <v>4</v>
      </c>
      <c r="E13369" s="357" t="s">
        <v>824</v>
      </c>
      <c r="F13369" s="346" t="s">
        <v>825</v>
      </c>
      <c r="G13369" s="147">
        <v>0</v>
      </c>
      <c r="H13369" s="147">
        <v>0</v>
      </c>
    </row>
    <row r="13370" spans="1:8">
      <c r="A13370" s="391" t="s">
        <v>826</v>
      </c>
      <c r="B13370" s="352">
        <v>780350</v>
      </c>
      <c r="C13370" s="356"/>
      <c r="D13370" s="356">
        <v>5</v>
      </c>
      <c r="E13370" s="357" t="s">
        <v>827</v>
      </c>
      <c r="F13370" s="346" t="s">
        <v>828</v>
      </c>
      <c r="G13370" s="147">
        <v>0</v>
      </c>
      <c r="H13370" s="147">
        <v>0</v>
      </c>
    </row>
    <row r="13371" spans="1:8">
      <c r="A13371" s="391" t="s">
        <v>829</v>
      </c>
      <c r="B13371" s="352">
        <v>780350</v>
      </c>
      <c r="C13371" s="356"/>
      <c r="D13371" s="356">
        <v>6</v>
      </c>
      <c r="E13371" s="357" t="s">
        <v>830</v>
      </c>
      <c r="F13371" s="346" t="s">
        <v>831</v>
      </c>
      <c r="G13371" s="147">
        <v>0</v>
      </c>
      <c r="H13371" s="147">
        <v>0</v>
      </c>
    </row>
    <row r="13372" spans="1:8">
      <c r="A13372" s="392" t="s">
        <v>1491</v>
      </c>
      <c r="B13372" s="352">
        <v>780350</v>
      </c>
      <c r="C13372" s="356"/>
      <c r="D13372" s="356">
        <v>7</v>
      </c>
      <c r="E13372" s="358" t="s">
        <v>832</v>
      </c>
      <c r="F13372" s="347" t="s">
        <v>833</v>
      </c>
      <c r="G13372" s="147">
        <v>0</v>
      </c>
      <c r="H13372" s="147">
        <v>0</v>
      </c>
    </row>
    <row r="13373" spans="1:8">
      <c r="A13373" s="391" t="s">
        <v>834</v>
      </c>
      <c r="B13373" s="352">
        <v>780350</v>
      </c>
      <c r="C13373" s="356"/>
      <c r="D13373" s="356">
        <v>8</v>
      </c>
      <c r="E13373" s="357" t="s">
        <v>835</v>
      </c>
      <c r="F13373" s="346" t="s">
        <v>836</v>
      </c>
      <c r="G13373" s="147">
        <v>0</v>
      </c>
      <c r="H13373" s="147">
        <v>0</v>
      </c>
    </row>
    <row r="13374" spans="1:8" ht="28.5">
      <c r="A13374" s="391" t="s">
        <v>837</v>
      </c>
      <c r="B13374" s="352">
        <v>780350</v>
      </c>
      <c r="C13374" s="356"/>
      <c r="D13374" s="354">
        <v>9</v>
      </c>
      <c r="E13374" s="355" t="s">
        <v>838</v>
      </c>
      <c r="F13374" s="348" t="s">
        <v>839</v>
      </c>
      <c r="G13374" s="147">
        <v>0</v>
      </c>
      <c r="H13374" s="147">
        <v>0</v>
      </c>
    </row>
    <row r="13375" spans="1:8">
      <c r="A13375" s="391" t="s">
        <v>840</v>
      </c>
      <c r="B13375" s="352">
        <v>780350</v>
      </c>
      <c r="C13375" s="356"/>
      <c r="D13375" s="356">
        <v>10</v>
      </c>
      <c r="E13375" s="357" t="s">
        <v>841</v>
      </c>
      <c r="F13375" s="346" t="s">
        <v>842</v>
      </c>
      <c r="G13375" s="147">
        <v>0</v>
      </c>
      <c r="H13375" s="147">
        <v>0</v>
      </c>
    </row>
    <row r="13376" spans="1:8">
      <c r="A13376" s="391" t="s">
        <v>843</v>
      </c>
      <c r="B13376" s="352">
        <v>780350</v>
      </c>
      <c r="C13376" s="356"/>
      <c r="D13376" s="356">
        <v>11</v>
      </c>
      <c r="E13376" s="357" t="s">
        <v>844</v>
      </c>
      <c r="F13376" s="346" t="s">
        <v>845</v>
      </c>
      <c r="G13376" s="147">
        <v>0</v>
      </c>
      <c r="H13376" s="147">
        <v>0</v>
      </c>
    </row>
    <row r="13377" spans="1:8">
      <c r="A13377" s="391" t="s">
        <v>846</v>
      </c>
      <c r="B13377" s="352">
        <v>780350</v>
      </c>
      <c r="C13377" s="356"/>
      <c r="D13377" s="356">
        <v>12</v>
      </c>
      <c r="E13377" s="357" t="s">
        <v>847</v>
      </c>
      <c r="F13377" s="346" t="s">
        <v>848</v>
      </c>
      <c r="G13377" s="147">
        <v>0</v>
      </c>
      <c r="H13377" s="147">
        <v>0</v>
      </c>
    </row>
    <row r="13378" spans="1:8">
      <c r="A13378" s="391" t="s">
        <v>849</v>
      </c>
      <c r="B13378" s="352">
        <v>780350</v>
      </c>
      <c r="C13378" s="356"/>
      <c r="D13378" s="356">
        <v>13</v>
      </c>
      <c r="E13378" s="357" t="s">
        <v>850</v>
      </c>
      <c r="F13378" s="346" t="s">
        <v>851</v>
      </c>
      <c r="G13378" s="147">
        <v>0</v>
      </c>
      <c r="H13378" s="147">
        <v>0</v>
      </c>
    </row>
    <row r="13379" spans="1:8">
      <c r="A13379" s="391" t="s">
        <v>852</v>
      </c>
      <c r="B13379" s="352">
        <v>780350</v>
      </c>
      <c r="C13379" s="356"/>
      <c r="D13379" s="356">
        <v>14</v>
      </c>
      <c r="E13379" s="357" t="s">
        <v>853</v>
      </c>
      <c r="F13379" s="346" t="s">
        <v>854</v>
      </c>
      <c r="G13379" s="147">
        <v>0</v>
      </c>
      <c r="H13379" s="147">
        <v>0</v>
      </c>
    </row>
    <row r="13380" spans="1:8">
      <c r="A13380" s="392" t="s">
        <v>1492</v>
      </c>
      <c r="B13380" s="352">
        <v>780350</v>
      </c>
      <c r="C13380" s="498"/>
      <c r="D13380" s="356">
        <v>15</v>
      </c>
      <c r="E13380" s="358" t="s">
        <v>1337</v>
      </c>
      <c r="F13380" s="347" t="s">
        <v>855</v>
      </c>
      <c r="G13380" s="147">
        <v>0</v>
      </c>
      <c r="H13380" s="147">
        <v>0</v>
      </c>
    </row>
    <row r="13381" spans="1:8">
      <c r="A13381" s="391" t="s">
        <v>856</v>
      </c>
      <c r="B13381" s="352">
        <v>780350</v>
      </c>
      <c r="C13381" s="356"/>
      <c r="D13381" s="356">
        <v>16</v>
      </c>
      <c r="E13381" s="357" t="s">
        <v>857</v>
      </c>
      <c r="F13381" s="346" t="s">
        <v>858</v>
      </c>
      <c r="G13381" s="147">
        <v>0</v>
      </c>
      <c r="H13381" s="147">
        <v>0</v>
      </c>
    </row>
    <row r="13382" spans="1:8">
      <c r="A13382" s="391" t="s">
        <v>859</v>
      </c>
      <c r="B13382" s="352">
        <v>780350</v>
      </c>
      <c r="C13382" s="356"/>
      <c r="D13382" s="354">
        <v>17</v>
      </c>
      <c r="E13382" s="355" t="s">
        <v>860</v>
      </c>
      <c r="F13382" s="348" t="s">
        <v>861</v>
      </c>
      <c r="G13382" s="147">
        <v>0</v>
      </c>
      <c r="H13382" s="147">
        <v>0</v>
      </c>
    </row>
    <row r="13383" spans="1:8" ht="28.5">
      <c r="A13383" s="393" t="s">
        <v>862</v>
      </c>
      <c r="B13383" s="352">
        <v>780350</v>
      </c>
      <c r="C13383" s="356"/>
      <c r="D13383" s="354">
        <v>18</v>
      </c>
      <c r="E13383" s="355" t="s">
        <v>863</v>
      </c>
      <c r="F13383" s="348" t="s">
        <v>864</v>
      </c>
      <c r="G13383" s="147">
        <v>0</v>
      </c>
      <c r="H13383" s="147">
        <v>0</v>
      </c>
    </row>
    <row r="13384" spans="1:8" ht="30">
      <c r="A13384" s="391" t="s">
        <v>865</v>
      </c>
      <c r="B13384" s="352">
        <v>780350</v>
      </c>
      <c r="C13384" s="356"/>
      <c r="D13384" s="356">
        <v>19</v>
      </c>
      <c r="E13384" s="357" t="s">
        <v>866</v>
      </c>
      <c r="F13384" s="346" t="s">
        <v>867</v>
      </c>
      <c r="G13384" s="147">
        <v>0</v>
      </c>
      <c r="H13384" s="147">
        <v>0</v>
      </c>
    </row>
    <row r="13385" spans="1:8" ht="30">
      <c r="A13385" s="391" t="s">
        <v>868</v>
      </c>
      <c r="B13385" s="352">
        <v>780350</v>
      </c>
      <c r="C13385" s="356"/>
      <c r="D13385" s="356">
        <v>20</v>
      </c>
      <c r="E13385" s="357" t="s">
        <v>869</v>
      </c>
      <c r="F13385" s="346" t="s">
        <v>870</v>
      </c>
      <c r="G13385" s="147">
        <v>0</v>
      </c>
      <c r="H13385" s="147">
        <v>0</v>
      </c>
    </row>
    <row r="13386" spans="1:8">
      <c r="A13386" s="391" t="s">
        <v>871</v>
      </c>
      <c r="B13386" s="352">
        <v>780350</v>
      </c>
      <c r="C13386" s="356"/>
      <c r="D13386" s="356">
        <v>21</v>
      </c>
      <c r="E13386" s="357" t="s">
        <v>872</v>
      </c>
      <c r="F13386" s="346" t="s">
        <v>873</v>
      </c>
      <c r="G13386" s="147">
        <v>0</v>
      </c>
      <c r="H13386" s="147">
        <v>0</v>
      </c>
    </row>
    <row r="13387" spans="1:8">
      <c r="A13387" s="391" t="s">
        <v>874</v>
      </c>
      <c r="B13387" s="352">
        <v>780350</v>
      </c>
      <c r="C13387" s="356"/>
      <c r="D13387" s="356">
        <v>22</v>
      </c>
      <c r="E13387" s="357" t="s">
        <v>875</v>
      </c>
      <c r="F13387" s="346" t="s">
        <v>876</v>
      </c>
      <c r="G13387" s="147">
        <v>0</v>
      </c>
      <c r="H13387" s="147">
        <v>0</v>
      </c>
    </row>
    <row r="13388" spans="1:8">
      <c r="A13388" s="391" t="s">
        <v>877</v>
      </c>
      <c r="B13388" s="352">
        <v>780350</v>
      </c>
      <c r="C13388" s="356"/>
      <c r="D13388" s="356">
        <v>23</v>
      </c>
      <c r="E13388" s="357" t="s">
        <v>878</v>
      </c>
      <c r="F13388" s="346" t="s">
        <v>879</v>
      </c>
      <c r="G13388" s="147">
        <v>0</v>
      </c>
      <c r="H13388" s="147">
        <v>0</v>
      </c>
    </row>
    <row r="13389" spans="1:8">
      <c r="A13389" s="391" t="s">
        <v>880</v>
      </c>
      <c r="B13389" s="352">
        <v>780350</v>
      </c>
      <c r="C13389" s="356"/>
      <c r="D13389" s="356">
        <v>24</v>
      </c>
      <c r="E13389" s="357" t="s">
        <v>881</v>
      </c>
      <c r="F13389" s="346" t="s">
        <v>882</v>
      </c>
      <c r="G13389" s="147">
        <v>0</v>
      </c>
      <c r="H13389" s="147">
        <v>0</v>
      </c>
    </row>
    <row r="13390" spans="1:8">
      <c r="A13390" s="391" t="s">
        <v>883</v>
      </c>
      <c r="B13390" s="352">
        <v>780350</v>
      </c>
      <c r="C13390" s="356"/>
      <c r="D13390" s="354">
        <v>25</v>
      </c>
      <c r="E13390" s="355" t="s">
        <v>884</v>
      </c>
      <c r="F13390" s="348" t="s">
        <v>497</v>
      </c>
      <c r="G13390" s="147">
        <v>0</v>
      </c>
      <c r="H13390" s="147">
        <v>0</v>
      </c>
    </row>
    <row r="13391" spans="1:8" ht="28.5">
      <c r="A13391" s="391" t="s">
        <v>885</v>
      </c>
      <c r="B13391" s="352">
        <v>780350</v>
      </c>
      <c r="C13391" s="356"/>
      <c r="D13391" s="354">
        <v>26</v>
      </c>
      <c r="E13391" s="355" t="s">
        <v>886</v>
      </c>
      <c r="F13391" s="348" t="s">
        <v>887</v>
      </c>
      <c r="G13391" s="147">
        <v>0</v>
      </c>
      <c r="H13391" s="147">
        <v>0</v>
      </c>
    </row>
    <row r="13392" spans="1:8">
      <c r="A13392" s="391" t="s">
        <v>888</v>
      </c>
      <c r="B13392" s="352">
        <v>780350</v>
      </c>
      <c r="C13392" s="356"/>
      <c r="D13392" s="356">
        <v>27</v>
      </c>
      <c r="E13392" s="357" t="s">
        <v>889</v>
      </c>
      <c r="F13392" s="346" t="s">
        <v>890</v>
      </c>
      <c r="G13392" s="147">
        <v>0</v>
      </c>
      <c r="H13392" s="147">
        <v>0</v>
      </c>
    </row>
    <row r="13393" spans="1:8">
      <c r="A13393" s="391" t="s">
        <v>891</v>
      </c>
      <c r="B13393" s="352">
        <v>780350</v>
      </c>
      <c r="C13393" s="356"/>
      <c r="D13393" s="356">
        <v>28</v>
      </c>
      <c r="E13393" s="357" t="s">
        <v>892</v>
      </c>
      <c r="F13393" s="346" t="s">
        <v>893</v>
      </c>
      <c r="G13393" s="147">
        <v>0</v>
      </c>
      <c r="H13393" s="147">
        <v>0</v>
      </c>
    </row>
    <row r="13394" spans="1:8">
      <c r="A13394" s="391" t="s">
        <v>894</v>
      </c>
      <c r="B13394" s="352">
        <v>780350</v>
      </c>
      <c r="C13394" s="356"/>
      <c r="D13394" s="356">
        <v>29</v>
      </c>
      <c r="E13394" s="357" t="s">
        <v>895</v>
      </c>
      <c r="F13394" s="346" t="s">
        <v>896</v>
      </c>
      <c r="G13394" s="147">
        <v>0</v>
      </c>
      <c r="H13394" s="147">
        <v>0</v>
      </c>
    </row>
    <row r="13395" spans="1:8">
      <c r="A13395" s="391" t="s">
        <v>897</v>
      </c>
      <c r="B13395" s="352">
        <v>780350</v>
      </c>
      <c r="C13395" s="356"/>
      <c r="D13395" s="356">
        <v>30</v>
      </c>
      <c r="E13395" s="357" t="s">
        <v>898</v>
      </c>
      <c r="F13395" s="346" t="s">
        <v>899</v>
      </c>
      <c r="G13395" s="147">
        <v>0</v>
      </c>
      <c r="H13395" s="147">
        <v>0</v>
      </c>
    </row>
    <row r="13396" spans="1:8" ht="30">
      <c r="A13396" s="391" t="s">
        <v>900</v>
      </c>
      <c r="B13396" s="352">
        <v>780350</v>
      </c>
      <c r="C13396" s="356"/>
      <c r="D13396" s="356">
        <v>31</v>
      </c>
      <c r="E13396" s="357" t="s">
        <v>901</v>
      </c>
      <c r="F13396" s="346" t="s">
        <v>902</v>
      </c>
      <c r="G13396" s="147">
        <v>0</v>
      </c>
      <c r="H13396" s="147">
        <v>0</v>
      </c>
    </row>
    <row r="13397" spans="1:8" ht="30">
      <c r="A13397" s="391" t="s">
        <v>903</v>
      </c>
      <c r="B13397" s="352">
        <v>780350</v>
      </c>
      <c r="C13397" s="356"/>
      <c r="D13397" s="356">
        <v>32</v>
      </c>
      <c r="E13397" s="357" t="s">
        <v>904</v>
      </c>
      <c r="F13397" s="346" t="s">
        <v>905</v>
      </c>
      <c r="G13397" s="147">
        <v>0</v>
      </c>
      <c r="H13397" s="147">
        <v>0</v>
      </c>
    </row>
    <row r="13398" spans="1:8" ht="30">
      <c r="A13398" s="391" t="s">
        <v>906</v>
      </c>
      <c r="B13398" s="352">
        <v>780350</v>
      </c>
      <c r="C13398" s="356"/>
      <c r="D13398" s="356">
        <v>33</v>
      </c>
      <c r="E13398" s="357" t="s">
        <v>907</v>
      </c>
      <c r="F13398" s="346" t="s">
        <v>908</v>
      </c>
      <c r="G13398" s="147">
        <v>0</v>
      </c>
      <c r="H13398" s="147">
        <v>0</v>
      </c>
    </row>
    <row r="13399" spans="1:8">
      <c r="A13399" s="391" t="s">
        <v>909</v>
      </c>
      <c r="B13399" s="352">
        <v>780350</v>
      </c>
      <c r="C13399" s="356"/>
      <c r="D13399" s="356">
        <v>34</v>
      </c>
      <c r="E13399" s="357" t="s">
        <v>910</v>
      </c>
      <c r="F13399" s="346" t="s">
        <v>911</v>
      </c>
      <c r="G13399" s="147">
        <v>0</v>
      </c>
      <c r="H13399" s="147">
        <v>0</v>
      </c>
    </row>
    <row r="13400" spans="1:8">
      <c r="A13400" s="391" t="s">
        <v>912</v>
      </c>
      <c r="B13400" s="352">
        <v>780350</v>
      </c>
      <c r="C13400" s="356"/>
      <c r="D13400" s="356">
        <v>35</v>
      </c>
      <c r="E13400" s="357" t="s">
        <v>913</v>
      </c>
      <c r="F13400" s="346" t="s">
        <v>914</v>
      </c>
      <c r="G13400" s="147">
        <v>0</v>
      </c>
      <c r="H13400" s="147">
        <v>0</v>
      </c>
    </row>
    <row r="13401" spans="1:8" ht="30">
      <c r="A13401" s="391" t="s">
        <v>915</v>
      </c>
      <c r="B13401" s="352">
        <v>780350</v>
      </c>
      <c r="C13401" s="356"/>
      <c r="D13401" s="356">
        <v>36</v>
      </c>
      <c r="E13401" s="357" t="s">
        <v>916</v>
      </c>
      <c r="F13401" s="346" t="s">
        <v>917</v>
      </c>
      <c r="G13401" s="147">
        <v>0</v>
      </c>
      <c r="H13401" s="147">
        <v>0</v>
      </c>
    </row>
    <row r="13402" spans="1:8" ht="28.5">
      <c r="A13402" s="391" t="s">
        <v>918</v>
      </c>
      <c r="B13402" s="352">
        <v>780350</v>
      </c>
      <c r="C13402" s="356"/>
      <c r="D13402" s="354">
        <v>37</v>
      </c>
      <c r="E13402" s="355" t="s">
        <v>919</v>
      </c>
      <c r="F13402" s="348" t="s">
        <v>920</v>
      </c>
      <c r="G13402" s="147">
        <v>0</v>
      </c>
      <c r="H13402" s="147">
        <v>0</v>
      </c>
    </row>
    <row r="13403" spans="1:8">
      <c r="A13403" s="391" t="s">
        <v>921</v>
      </c>
      <c r="B13403" s="352">
        <v>780350</v>
      </c>
      <c r="C13403" s="356"/>
      <c r="D13403" s="356">
        <v>38</v>
      </c>
      <c r="E13403" s="357" t="s">
        <v>922</v>
      </c>
      <c r="F13403" s="346" t="s">
        <v>39</v>
      </c>
      <c r="G13403" s="147">
        <v>0</v>
      </c>
      <c r="H13403" s="147">
        <v>0</v>
      </c>
    </row>
    <row r="13404" spans="1:8">
      <c r="A13404" s="391" t="s">
        <v>923</v>
      </c>
      <c r="B13404" s="352">
        <v>780350</v>
      </c>
      <c r="C13404" s="356"/>
      <c r="D13404" s="356">
        <v>39</v>
      </c>
      <c r="E13404" s="357" t="s">
        <v>924</v>
      </c>
      <c r="F13404" s="346" t="s">
        <v>40</v>
      </c>
      <c r="G13404" s="147">
        <v>0</v>
      </c>
      <c r="H13404" s="147">
        <v>0</v>
      </c>
    </row>
    <row r="13405" spans="1:8">
      <c r="A13405" s="391" t="s">
        <v>925</v>
      </c>
      <c r="B13405" s="352">
        <v>780350</v>
      </c>
      <c r="C13405" s="356"/>
      <c r="D13405" s="356">
        <v>40</v>
      </c>
      <c r="E13405" s="357" t="s">
        <v>926</v>
      </c>
      <c r="F13405" s="346" t="s">
        <v>927</v>
      </c>
      <c r="G13405" s="147">
        <v>0</v>
      </c>
      <c r="H13405" s="147">
        <v>0</v>
      </c>
    </row>
    <row r="13406" spans="1:8">
      <c r="A13406" s="391" t="s">
        <v>928</v>
      </c>
      <c r="B13406" s="352">
        <v>780350</v>
      </c>
      <c r="C13406" s="356"/>
      <c r="D13406" s="356">
        <v>41</v>
      </c>
      <c r="E13406" s="357" t="s">
        <v>929</v>
      </c>
      <c r="F13406" s="346" t="s">
        <v>930</v>
      </c>
      <c r="G13406" s="147">
        <v>0</v>
      </c>
      <c r="H13406" s="147">
        <v>0</v>
      </c>
    </row>
    <row r="13407" spans="1:8" ht="28.5">
      <c r="A13407" s="391" t="s">
        <v>931</v>
      </c>
      <c r="B13407" s="352">
        <v>780350</v>
      </c>
      <c r="C13407" s="356"/>
      <c r="D13407" s="354">
        <v>42</v>
      </c>
      <c r="E13407" s="355" t="s">
        <v>932</v>
      </c>
      <c r="F13407" s="348" t="s">
        <v>933</v>
      </c>
      <c r="G13407" s="147">
        <v>0</v>
      </c>
      <c r="H13407" s="147">
        <v>0</v>
      </c>
    </row>
    <row r="13408" spans="1:8">
      <c r="A13408" s="391" t="s">
        <v>934</v>
      </c>
      <c r="B13408" s="352">
        <v>780350</v>
      </c>
      <c r="C13408" s="356"/>
      <c r="D13408" s="356">
        <v>43</v>
      </c>
      <c r="E13408" s="357" t="s">
        <v>935</v>
      </c>
      <c r="F13408" s="346" t="s">
        <v>936</v>
      </c>
      <c r="G13408" s="147">
        <v>0</v>
      </c>
      <c r="H13408" s="147">
        <v>0</v>
      </c>
    </row>
    <row r="13409" spans="1:8">
      <c r="A13409" s="391" t="s">
        <v>937</v>
      </c>
      <c r="B13409" s="352">
        <v>780350</v>
      </c>
      <c r="C13409" s="356"/>
      <c r="D13409" s="356">
        <v>44</v>
      </c>
      <c r="E13409" s="357" t="s">
        <v>938</v>
      </c>
      <c r="F13409" s="346" t="s">
        <v>939</v>
      </c>
      <c r="G13409" s="147">
        <v>0</v>
      </c>
      <c r="H13409" s="147">
        <v>0</v>
      </c>
    </row>
    <row r="13410" spans="1:8">
      <c r="A13410" s="391" t="s">
        <v>940</v>
      </c>
      <c r="B13410" s="352">
        <v>780350</v>
      </c>
      <c r="C13410" s="356"/>
      <c r="D13410" s="356">
        <v>45</v>
      </c>
      <c r="E13410" s="357" t="s">
        <v>941</v>
      </c>
      <c r="F13410" s="346" t="s">
        <v>942</v>
      </c>
      <c r="G13410" s="147">
        <v>0</v>
      </c>
      <c r="H13410" s="147">
        <v>0</v>
      </c>
    </row>
    <row r="13411" spans="1:8" ht="28.5">
      <c r="A13411" s="391" t="s">
        <v>943</v>
      </c>
      <c r="B13411" s="352">
        <v>780350</v>
      </c>
      <c r="C13411" s="356"/>
      <c r="D13411" s="354">
        <v>46</v>
      </c>
      <c r="E13411" s="359">
        <v>5</v>
      </c>
      <c r="F13411" s="348" t="s">
        <v>944</v>
      </c>
      <c r="G13411" s="147">
        <v>0</v>
      </c>
      <c r="H13411" s="147">
        <v>0</v>
      </c>
    </row>
    <row r="13412" spans="1:8">
      <c r="A13412" s="391" t="s">
        <v>945</v>
      </c>
      <c r="B13412" s="352">
        <v>780350</v>
      </c>
      <c r="C13412" s="356"/>
      <c r="D13412" s="356">
        <v>47</v>
      </c>
      <c r="E13412" s="357" t="s">
        <v>946</v>
      </c>
      <c r="F13412" s="346" t="s">
        <v>947</v>
      </c>
      <c r="G13412" s="147">
        <v>0</v>
      </c>
      <c r="H13412" s="147">
        <v>0</v>
      </c>
    </row>
    <row r="13413" spans="1:8">
      <c r="A13413" s="391" t="s">
        <v>948</v>
      </c>
      <c r="B13413" s="352">
        <v>780350</v>
      </c>
      <c r="C13413" s="356"/>
      <c r="D13413" s="356">
        <v>48</v>
      </c>
      <c r="E13413" s="357" t="s">
        <v>949</v>
      </c>
      <c r="F13413" s="346" t="s">
        <v>950</v>
      </c>
      <c r="G13413" s="147">
        <v>0</v>
      </c>
      <c r="H13413" s="147">
        <v>0</v>
      </c>
    </row>
    <row r="13414" spans="1:8">
      <c r="A13414" s="394" t="s">
        <v>951</v>
      </c>
      <c r="B13414" s="352">
        <v>780350</v>
      </c>
      <c r="C13414" s="356"/>
      <c r="D13414" s="356">
        <v>49</v>
      </c>
      <c r="E13414" s="358" t="s">
        <v>952</v>
      </c>
      <c r="F13414" s="347" t="s">
        <v>953</v>
      </c>
      <c r="G13414" s="147">
        <v>0</v>
      </c>
      <c r="H13414" s="147">
        <v>0</v>
      </c>
    </row>
    <row r="13415" spans="1:8" ht="30">
      <c r="A13415" s="390" t="s">
        <v>38</v>
      </c>
      <c r="B13415" s="352">
        <v>780365</v>
      </c>
      <c r="C13415" s="363">
        <v>252</v>
      </c>
      <c r="D13415" s="353">
        <v>0</v>
      </c>
      <c r="E13415" s="353">
        <v>0</v>
      </c>
      <c r="F13415" s="439" t="s">
        <v>1114</v>
      </c>
      <c r="G13415" s="149">
        <v>0</v>
      </c>
      <c r="H13415" s="149">
        <v>0</v>
      </c>
    </row>
    <row r="13416" spans="1:8" ht="28.5">
      <c r="A13416" s="391" t="s">
        <v>815</v>
      </c>
      <c r="B13416" s="352">
        <v>780365</v>
      </c>
      <c r="C13416" s="356"/>
      <c r="D13416" s="354">
        <v>1</v>
      </c>
      <c r="E13416" s="355">
        <v>1</v>
      </c>
      <c r="F13416" s="348" t="s">
        <v>816</v>
      </c>
      <c r="G13416" s="147">
        <v>0</v>
      </c>
      <c r="H13416" s="147">
        <v>0</v>
      </c>
    </row>
    <row r="13417" spans="1:8">
      <c r="A13417" s="391" t="s">
        <v>817</v>
      </c>
      <c r="B13417" s="352">
        <v>780365</v>
      </c>
      <c r="C13417" s="356"/>
      <c r="D13417" s="356">
        <v>2</v>
      </c>
      <c r="E13417" s="357" t="s">
        <v>818</v>
      </c>
      <c r="F13417" s="346" t="s">
        <v>819</v>
      </c>
      <c r="G13417" s="147">
        <v>0</v>
      </c>
      <c r="H13417" s="147">
        <v>0</v>
      </c>
    </row>
    <row r="13418" spans="1:8" ht="30">
      <c r="A13418" s="391" t="s">
        <v>820</v>
      </c>
      <c r="B13418" s="352">
        <v>780365</v>
      </c>
      <c r="C13418" s="356"/>
      <c r="D13418" s="356">
        <v>3</v>
      </c>
      <c r="E13418" s="357" t="s">
        <v>821</v>
      </c>
      <c r="F13418" s="346" t="s">
        <v>822</v>
      </c>
      <c r="G13418" s="147">
        <v>0</v>
      </c>
      <c r="H13418" s="147">
        <v>0</v>
      </c>
    </row>
    <row r="13419" spans="1:8">
      <c r="A13419" s="391" t="s">
        <v>823</v>
      </c>
      <c r="B13419" s="352">
        <v>780365</v>
      </c>
      <c r="C13419" s="356"/>
      <c r="D13419" s="356">
        <v>4</v>
      </c>
      <c r="E13419" s="357" t="s">
        <v>824</v>
      </c>
      <c r="F13419" s="346" t="s">
        <v>825</v>
      </c>
      <c r="G13419" s="147">
        <v>0</v>
      </c>
      <c r="H13419" s="147">
        <v>0</v>
      </c>
    </row>
    <row r="13420" spans="1:8">
      <c r="A13420" s="391" t="s">
        <v>826</v>
      </c>
      <c r="B13420" s="352">
        <v>780365</v>
      </c>
      <c r="C13420" s="356"/>
      <c r="D13420" s="356">
        <v>5</v>
      </c>
      <c r="E13420" s="357" t="s">
        <v>827</v>
      </c>
      <c r="F13420" s="346" t="s">
        <v>828</v>
      </c>
      <c r="G13420" s="147">
        <v>0</v>
      </c>
      <c r="H13420" s="147">
        <v>0</v>
      </c>
    </row>
    <row r="13421" spans="1:8">
      <c r="A13421" s="391" t="s">
        <v>829</v>
      </c>
      <c r="B13421" s="352">
        <v>780365</v>
      </c>
      <c r="C13421" s="356"/>
      <c r="D13421" s="356">
        <v>6</v>
      </c>
      <c r="E13421" s="357" t="s">
        <v>830</v>
      </c>
      <c r="F13421" s="346" t="s">
        <v>831</v>
      </c>
      <c r="G13421" s="147">
        <v>0</v>
      </c>
      <c r="H13421" s="147">
        <v>0</v>
      </c>
    </row>
    <row r="13422" spans="1:8">
      <c r="A13422" s="392" t="s">
        <v>1491</v>
      </c>
      <c r="B13422" s="352">
        <v>780365</v>
      </c>
      <c r="C13422" s="356"/>
      <c r="D13422" s="356">
        <v>7</v>
      </c>
      <c r="E13422" s="358" t="s">
        <v>832</v>
      </c>
      <c r="F13422" s="347" t="s">
        <v>833</v>
      </c>
      <c r="G13422" s="147">
        <v>0</v>
      </c>
      <c r="H13422" s="147">
        <v>0</v>
      </c>
    </row>
    <row r="13423" spans="1:8">
      <c r="A13423" s="391" t="s">
        <v>834</v>
      </c>
      <c r="B13423" s="352">
        <v>780365</v>
      </c>
      <c r="C13423" s="356"/>
      <c r="D13423" s="356">
        <v>8</v>
      </c>
      <c r="E13423" s="357" t="s">
        <v>835</v>
      </c>
      <c r="F13423" s="346" t="s">
        <v>836</v>
      </c>
      <c r="G13423" s="147">
        <v>0</v>
      </c>
      <c r="H13423" s="147">
        <v>0</v>
      </c>
    </row>
    <row r="13424" spans="1:8" ht="28.5">
      <c r="A13424" s="391" t="s">
        <v>837</v>
      </c>
      <c r="B13424" s="352">
        <v>780365</v>
      </c>
      <c r="C13424" s="356"/>
      <c r="D13424" s="354">
        <v>9</v>
      </c>
      <c r="E13424" s="355" t="s">
        <v>838</v>
      </c>
      <c r="F13424" s="348" t="s">
        <v>839</v>
      </c>
      <c r="G13424" s="147">
        <v>0</v>
      </c>
      <c r="H13424" s="147">
        <v>0</v>
      </c>
    </row>
    <row r="13425" spans="1:8">
      <c r="A13425" s="391" t="s">
        <v>840</v>
      </c>
      <c r="B13425" s="352">
        <v>780365</v>
      </c>
      <c r="C13425" s="356"/>
      <c r="D13425" s="356">
        <v>10</v>
      </c>
      <c r="E13425" s="357" t="s">
        <v>841</v>
      </c>
      <c r="F13425" s="346" t="s">
        <v>842</v>
      </c>
      <c r="G13425" s="147">
        <v>0</v>
      </c>
      <c r="H13425" s="147">
        <v>0</v>
      </c>
    </row>
    <row r="13426" spans="1:8">
      <c r="A13426" s="391" t="s">
        <v>843</v>
      </c>
      <c r="B13426" s="352">
        <v>780365</v>
      </c>
      <c r="C13426" s="356"/>
      <c r="D13426" s="356">
        <v>11</v>
      </c>
      <c r="E13426" s="357" t="s">
        <v>844</v>
      </c>
      <c r="F13426" s="346" t="s">
        <v>845</v>
      </c>
      <c r="G13426" s="147">
        <v>0</v>
      </c>
      <c r="H13426" s="147">
        <v>0</v>
      </c>
    </row>
    <row r="13427" spans="1:8">
      <c r="A13427" s="391" t="s">
        <v>846</v>
      </c>
      <c r="B13427" s="352">
        <v>780365</v>
      </c>
      <c r="C13427" s="356"/>
      <c r="D13427" s="356">
        <v>12</v>
      </c>
      <c r="E13427" s="357" t="s">
        <v>847</v>
      </c>
      <c r="F13427" s="346" t="s">
        <v>848</v>
      </c>
      <c r="G13427" s="147">
        <v>0</v>
      </c>
      <c r="H13427" s="147">
        <v>0</v>
      </c>
    </row>
    <row r="13428" spans="1:8">
      <c r="A13428" s="391" t="s">
        <v>849</v>
      </c>
      <c r="B13428" s="352">
        <v>780365</v>
      </c>
      <c r="C13428" s="356"/>
      <c r="D13428" s="356">
        <v>13</v>
      </c>
      <c r="E13428" s="357" t="s">
        <v>850</v>
      </c>
      <c r="F13428" s="346" t="s">
        <v>851</v>
      </c>
      <c r="G13428" s="147">
        <v>0</v>
      </c>
      <c r="H13428" s="147">
        <v>0</v>
      </c>
    </row>
    <row r="13429" spans="1:8">
      <c r="A13429" s="391" t="s">
        <v>852</v>
      </c>
      <c r="B13429" s="352">
        <v>780365</v>
      </c>
      <c r="C13429" s="356"/>
      <c r="D13429" s="356">
        <v>14</v>
      </c>
      <c r="E13429" s="357" t="s">
        <v>853</v>
      </c>
      <c r="F13429" s="346" t="s">
        <v>854</v>
      </c>
      <c r="G13429" s="147">
        <v>0</v>
      </c>
      <c r="H13429" s="147">
        <v>0</v>
      </c>
    </row>
    <row r="13430" spans="1:8">
      <c r="A13430" s="392" t="s">
        <v>1492</v>
      </c>
      <c r="B13430" s="352">
        <v>780365</v>
      </c>
      <c r="C13430" s="498"/>
      <c r="D13430" s="356">
        <v>15</v>
      </c>
      <c r="E13430" s="358" t="s">
        <v>1337</v>
      </c>
      <c r="F13430" s="347" t="s">
        <v>855</v>
      </c>
      <c r="G13430" s="147">
        <v>0</v>
      </c>
      <c r="H13430" s="147">
        <v>0</v>
      </c>
    </row>
    <row r="13431" spans="1:8">
      <c r="A13431" s="391" t="s">
        <v>856</v>
      </c>
      <c r="B13431" s="352">
        <v>780365</v>
      </c>
      <c r="C13431" s="356"/>
      <c r="D13431" s="356">
        <v>16</v>
      </c>
      <c r="E13431" s="357" t="s">
        <v>857</v>
      </c>
      <c r="F13431" s="346" t="s">
        <v>858</v>
      </c>
      <c r="G13431" s="147">
        <v>0</v>
      </c>
      <c r="H13431" s="147">
        <v>0</v>
      </c>
    </row>
    <row r="13432" spans="1:8">
      <c r="A13432" s="391" t="s">
        <v>859</v>
      </c>
      <c r="B13432" s="352">
        <v>780365</v>
      </c>
      <c r="C13432" s="356"/>
      <c r="D13432" s="354">
        <v>17</v>
      </c>
      <c r="E13432" s="355" t="s">
        <v>860</v>
      </c>
      <c r="F13432" s="348" t="s">
        <v>861</v>
      </c>
      <c r="G13432" s="147">
        <v>0</v>
      </c>
      <c r="H13432" s="147">
        <v>0</v>
      </c>
    </row>
    <row r="13433" spans="1:8" ht="28.5">
      <c r="A13433" s="393" t="s">
        <v>862</v>
      </c>
      <c r="B13433" s="352">
        <v>780365</v>
      </c>
      <c r="C13433" s="356"/>
      <c r="D13433" s="354">
        <v>18</v>
      </c>
      <c r="E13433" s="355" t="s">
        <v>863</v>
      </c>
      <c r="F13433" s="348" t="s">
        <v>864</v>
      </c>
      <c r="G13433" s="147">
        <v>0</v>
      </c>
      <c r="H13433" s="147">
        <v>0</v>
      </c>
    </row>
    <row r="13434" spans="1:8" ht="30">
      <c r="A13434" s="391" t="s">
        <v>865</v>
      </c>
      <c r="B13434" s="352">
        <v>780365</v>
      </c>
      <c r="C13434" s="356"/>
      <c r="D13434" s="356">
        <v>19</v>
      </c>
      <c r="E13434" s="357" t="s">
        <v>866</v>
      </c>
      <c r="F13434" s="346" t="s">
        <v>867</v>
      </c>
      <c r="G13434" s="147">
        <v>0</v>
      </c>
      <c r="H13434" s="147">
        <v>0</v>
      </c>
    </row>
    <row r="13435" spans="1:8" ht="30">
      <c r="A13435" s="391" t="s">
        <v>868</v>
      </c>
      <c r="B13435" s="352">
        <v>780365</v>
      </c>
      <c r="C13435" s="356"/>
      <c r="D13435" s="356">
        <v>20</v>
      </c>
      <c r="E13435" s="357" t="s">
        <v>869</v>
      </c>
      <c r="F13435" s="346" t="s">
        <v>870</v>
      </c>
      <c r="G13435" s="147">
        <v>0</v>
      </c>
      <c r="H13435" s="147">
        <v>0</v>
      </c>
    </row>
    <row r="13436" spans="1:8">
      <c r="A13436" s="391" t="s">
        <v>871</v>
      </c>
      <c r="B13436" s="352">
        <v>780365</v>
      </c>
      <c r="C13436" s="356"/>
      <c r="D13436" s="356">
        <v>21</v>
      </c>
      <c r="E13436" s="357" t="s">
        <v>872</v>
      </c>
      <c r="F13436" s="346" t="s">
        <v>873</v>
      </c>
      <c r="G13436" s="147">
        <v>0</v>
      </c>
      <c r="H13436" s="147">
        <v>0</v>
      </c>
    </row>
    <row r="13437" spans="1:8">
      <c r="A13437" s="391" t="s">
        <v>874</v>
      </c>
      <c r="B13437" s="352">
        <v>780365</v>
      </c>
      <c r="C13437" s="356"/>
      <c r="D13437" s="356">
        <v>22</v>
      </c>
      <c r="E13437" s="357" t="s">
        <v>875</v>
      </c>
      <c r="F13437" s="346" t="s">
        <v>876</v>
      </c>
      <c r="G13437" s="147">
        <v>0</v>
      </c>
      <c r="H13437" s="147">
        <v>0</v>
      </c>
    </row>
    <row r="13438" spans="1:8">
      <c r="A13438" s="391" t="s">
        <v>877</v>
      </c>
      <c r="B13438" s="352">
        <v>780365</v>
      </c>
      <c r="C13438" s="356"/>
      <c r="D13438" s="356">
        <v>23</v>
      </c>
      <c r="E13438" s="357" t="s">
        <v>878</v>
      </c>
      <c r="F13438" s="346" t="s">
        <v>879</v>
      </c>
      <c r="G13438" s="147">
        <v>0</v>
      </c>
      <c r="H13438" s="147">
        <v>0</v>
      </c>
    </row>
    <row r="13439" spans="1:8">
      <c r="A13439" s="391" t="s">
        <v>880</v>
      </c>
      <c r="B13439" s="352">
        <v>780365</v>
      </c>
      <c r="C13439" s="356"/>
      <c r="D13439" s="356">
        <v>24</v>
      </c>
      <c r="E13439" s="357" t="s">
        <v>881</v>
      </c>
      <c r="F13439" s="346" t="s">
        <v>882</v>
      </c>
      <c r="G13439" s="147">
        <v>0</v>
      </c>
      <c r="H13439" s="147">
        <v>0</v>
      </c>
    </row>
    <row r="13440" spans="1:8">
      <c r="A13440" s="391" t="s">
        <v>883</v>
      </c>
      <c r="B13440" s="352">
        <v>780365</v>
      </c>
      <c r="C13440" s="356"/>
      <c r="D13440" s="354">
        <v>25</v>
      </c>
      <c r="E13440" s="355" t="s">
        <v>884</v>
      </c>
      <c r="F13440" s="348" t="s">
        <v>497</v>
      </c>
      <c r="G13440" s="147">
        <v>0</v>
      </c>
      <c r="H13440" s="147">
        <v>0</v>
      </c>
    </row>
    <row r="13441" spans="1:8" ht="28.5">
      <c r="A13441" s="391" t="s">
        <v>885</v>
      </c>
      <c r="B13441" s="352">
        <v>780365</v>
      </c>
      <c r="C13441" s="356"/>
      <c r="D13441" s="354">
        <v>26</v>
      </c>
      <c r="E13441" s="355" t="s">
        <v>886</v>
      </c>
      <c r="F13441" s="348" t="s">
        <v>887</v>
      </c>
      <c r="G13441" s="147">
        <v>0</v>
      </c>
      <c r="H13441" s="147">
        <v>0</v>
      </c>
    </row>
    <row r="13442" spans="1:8">
      <c r="A13442" s="391" t="s">
        <v>888</v>
      </c>
      <c r="B13442" s="352">
        <v>780365</v>
      </c>
      <c r="C13442" s="356"/>
      <c r="D13442" s="356">
        <v>27</v>
      </c>
      <c r="E13442" s="357" t="s">
        <v>889</v>
      </c>
      <c r="F13442" s="346" t="s">
        <v>890</v>
      </c>
      <c r="G13442" s="147">
        <v>0</v>
      </c>
      <c r="H13442" s="147">
        <v>0</v>
      </c>
    </row>
    <row r="13443" spans="1:8">
      <c r="A13443" s="391" t="s">
        <v>891</v>
      </c>
      <c r="B13443" s="352">
        <v>780365</v>
      </c>
      <c r="C13443" s="356"/>
      <c r="D13443" s="356">
        <v>28</v>
      </c>
      <c r="E13443" s="357" t="s">
        <v>892</v>
      </c>
      <c r="F13443" s="346" t="s">
        <v>893</v>
      </c>
      <c r="G13443" s="147">
        <v>0</v>
      </c>
      <c r="H13443" s="147">
        <v>0</v>
      </c>
    </row>
    <row r="13444" spans="1:8">
      <c r="A13444" s="391" t="s">
        <v>894</v>
      </c>
      <c r="B13444" s="352">
        <v>780365</v>
      </c>
      <c r="C13444" s="356"/>
      <c r="D13444" s="356">
        <v>29</v>
      </c>
      <c r="E13444" s="357" t="s">
        <v>895</v>
      </c>
      <c r="F13444" s="346" t="s">
        <v>896</v>
      </c>
      <c r="G13444" s="147">
        <v>0</v>
      </c>
      <c r="H13444" s="147">
        <v>0</v>
      </c>
    </row>
    <row r="13445" spans="1:8">
      <c r="A13445" s="391" t="s">
        <v>897</v>
      </c>
      <c r="B13445" s="352">
        <v>780365</v>
      </c>
      <c r="C13445" s="356"/>
      <c r="D13445" s="356">
        <v>30</v>
      </c>
      <c r="E13445" s="357" t="s">
        <v>898</v>
      </c>
      <c r="F13445" s="346" t="s">
        <v>899</v>
      </c>
      <c r="G13445" s="147">
        <v>0</v>
      </c>
      <c r="H13445" s="147">
        <v>0</v>
      </c>
    </row>
    <row r="13446" spans="1:8" ht="30">
      <c r="A13446" s="391" t="s">
        <v>900</v>
      </c>
      <c r="B13446" s="352">
        <v>780365</v>
      </c>
      <c r="C13446" s="356"/>
      <c r="D13446" s="356">
        <v>31</v>
      </c>
      <c r="E13446" s="357" t="s">
        <v>901</v>
      </c>
      <c r="F13446" s="346" t="s">
        <v>902</v>
      </c>
      <c r="G13446" s="147">
        <v>0</v>
      </c>
      <c r="H13446" s="147">
        <v>0</v>
      </c>
    </row>
    <row r="13447" spans="1:8" ht="30">
      <c r="A13447" s="391" t="s">
        <v>903</v>
      </c>
      <c r="B13447" s="352">
        <v>780365</v>
      </c>
      <c r="C13447" s="356"/>
      <c r="D13447" s="356">
        <v>32</v>
      </c>
      <c r="E13447" s="357" t="s">
        <v>904</v>
      </c>
      <c r="F13447" s="346" t="s">
        <v>905</v>
      </c>
      <c r="G13447" s="147">
        <v>0</v>
      </c>
      <c r="H13447" s="147">
        <v>0</v>
      </c>
    </row>
    <row r="13448" spans="1:8" ht="30">
      <c r="A13448" s="391" t="s">
        <v>906</v>
      </c>
      <c r="B13448" s="352">
        <v>780365</v>
      </c>
      <c r="C13448" s="356"/>
      <c r="D13448" s="356">
        <v>33</v>
      </c>
      <c r="E13448" s="357" t="s">
        <v>907</v>
      </c>
      <c r="F13448" s="346" t="s">
        <v>908</v>
      </c>
      <c r="G13448" s="147">
        <v>0</v>
      </c>
      <c r="H13448" s="147">
        <v>0</v>
      </c>
    </row>
    <row r="13449" spans="1:8">
      <c r="A13449" s="391" t="s">
        <v>909</v>
      </c>
      <c r="B13449" s="352">
        <v>780365</v>
      </c>
      <c r="C13449" s="356"/>
      <c r="D13449" s="356">
        <v>34</v>
      </c>
      <c r="E13449" s="357" t="s">
        <v>910</v>
      </c>
      <c r="F13449" s="346" t="s">
        <v>911</v>
      </c>
      <c r="G13449" s="147">
        <v>0</v>
      </c>
      <c r="H13449" s="147">
        <v>0</v>
      </c>
    </row>
    <row r="13450" spans="1:8">
      <c r="A13450" s="391" t="s">
        <v>912</v>
      </c>
      <c r="B13450" s="352">
        <v>780365</v>
      </c>
      <c r="C13450" s="356"/>
      <c r="D13450" s="356">
        <v>35</v>
      </c>
      <c r="E13450" s="357" t="s">
        <v>913</v>
      </c>
      <c r="F13450" s="346" t="s">
        <v>914</v>
      </c>
      <c r="G13450" s="147">
        <v>0</v>
      </c>
      <c r="H13450" s="147">
        <v>0</v>
      </c>
    </row>
    <row r="13451" spans="1:8" ht="30">
      <c r="A13451" s="391" t="s">
        <v>915</v>
      </c>
      <c r="B13451" s="352">
        <v>780365</v>
      </c>
      <c r="C13451" s="356"/>
      <c r="D13451" s="356">
        <v>36</v>
      </c>
      <c r="E13451" s="357" t="s">
        <v>916</v>
      </c>
      <c r="F13451" s="346" t="s">
        <v>917</v>
      </c>
      <c r="G13451" s="147">
        <v>0</v>
      </c>
      <c r="H13451" s="147">
        <v>0</v>
      </c>
    </row>
    <row r="13452" spans="1:8" ht="28.5">
      <c r="A13452" s="391" t="s">
        <v>918</v>
      </c>
      <c r="B13452" s="352">
        <v>780365</v>
      </c>
      <c r="C13452" s="356"/>
      <c r="D13452" s="354">
        <v>37</v>
      </c>
      <c r="E13452" s="355" t="s">
        <v>919</v>
      </c>
      <c r="F13452" s="348" t="s">
        <v>920</v>
      </c>
      <c r="G13452" s="147">
        <v>0</v>
      </c>
      <c r="H13452" s="147">
        <v>0</v>
      </c>
    </row>
    <row r="13453" spans="1:8">
      <c r="A13453" s="391" t="s">
        <v>921</v>
      </c>
      <c r="B13453" s="352">
        <v>780365</v>
      </c>
      <c r="C13453" s="356"/>
      <c r="D13453" s="356">
        <v>38</v>
      </c>
      <c r="E13453" s="357" t="s">
        <v>922</v>
      </c>
      <c r="F13453" s="346" t="s">
        <v>39</v>
      </c>
      <c r="G13453" s="147">
        <v>0</v>
      </c>
      <c r="H13453" s="147">
        <v>0</v>
      </c>
    </row>
    <row r="13454" spans="1:8">
      <c r="A13454" s="391" t="s">
        <v>923</v>
      </c>
      <c r="B13454" s="352">
        <v>780365</v>
      </c>
      <c r="C13454" s="356"/>
      <c r="D13454" s="356">
        <v>39</v>
      </c>
      <c r="E13454" s="357" t="s">
        <v>924</v>
      </c>
      <c r="F13454" s="346" t="s">
        <v>40</v>
      </c>
      <c r="G13454" s="147">
        <v>0</v>
      </c>
      <c r="H13454" s="147">
        <v>0</v>
      </c>
    </row>
    <row r="13455" spans="1:8">
      <c r="A13455" s="391" t="s">
        <v>925</v>
      </c>
      <c r="B13455" s="352">
        <v>780365</v>
      </c>
      <c r="C13455" s="356"/>
      <c r="D13455" s="356">
        <v>40</v>
      </c>
      <c r="E13455" s="357" t="s">
        <v>926</v>
      </c>
      <c r="F13455" s="346" t="s">
        <v>927</v>
      </c>
      <c r="G13455" s="147">
        <v>0</v>
      </c>
      <c r="H13455" s="147">
        <v>0</v>
      </c>
    </row>
    <row r="13456" spans="1:8">
      <c r="A13456" s="391" t="s">
        <v>928</v>
      </c>
      <c r="B13456" s="352">
        <v>780365</v>
      </c>
      <c r="C13456" s="356"/>
      <c r="D13456" s="356">
        <v>41</v>
      </c>
      <c r="E13456" s="357" t="s">
        <v>929</v>
      </c>
      <c r="F13456" s="346" t="s">
        <v>930</v>
      </c>
      <c r="G13456" s="147">
        <v>0</v>
      </c>
      <c r="H13456" s="147">
        <v>0</v>
      </c>
    </row>
    <row r="13457" spans="1:8" ht="28.5">
      <c r="A13457" s="391" t="s">
        <v>931</v>
      </c>
      <c r="B13457" s="352">
        <v>780365</v>
      </c>
      <c r="C13457" s="356"/>
      <c r="D13457" s="354">
        <v>42</v>
      </c>
      <c r="E13457" s="355" t="s">
        <v>932</v>
      </c>
      <c r="F13457" s="348" t="s">
        <v>933</v>
      </c>
      <c r="G13457" s="147">
        <v>0</v>
      </c>
      <c r="H13457" s="147">
        <v>0</v>
      </c>
    </row>
    <row r="13458" spans="1:8">
      <c r="A13458" s="391" t="s">
        <v>934</v>
      </c>
      <c r="B13458" s="352">
        <v>780365</v>
      </c>
      <c r="C13458" s="356"/>
      <c r="D13458" s="356">
        <v>43</v>
      </c>
      <c r="E13458" s="357" t="s">
        <v>935</v>
      </c>
      <c r="F13458" s="346" t="s">
        <v>936</v>
      </c>
      <c r="G13458" s="147">
        <v>0</v>
      </c>
      <c r="H13458" s="147">
        <v>0</v>
      </c>
    </row>
    <row r="13459" spans="1:8">
      <c r="A13459" s="391" t="s">
        <v>937</v>
      </c>
      <c r="B13459" s="352">
        <v>780365</v>
      </c>
      <c r="C13459" s="356"/>
      <c r="D13459" s="356">
        <v>44</v>
      </c>
      <c r="E13459" s="357" t="s">
        <v>938</v>
      </c>
      <c r="F13459" s="346" t="s">
        <v>939</v>
      </c>
      <c r="G13459" s="147">
        <v>0</v>
      </c>
      <c r="H13459" s="147">
        <v>0</v>
      </c>
    </row>
    <row r="13460" spans="1:8">
      <c r="A13460" s="391" t="s">
        <v>940</v>
      </c>
      <c r="B13460" s="352">
        <v>780365</v>
      </c>
      <c r="C13460" s="356"/>
      <c r="D13460" s="356">
        <v>45</v>
      </c>
      <c r="E13460" s="357" t="s">
        <v>941</v>
      </c>
      <c r="F13460" s="346" t="s">
        <v>942</v>
      </c>
      <c r="G13460" s="147">
        <v>0</v>
      </c>
      <c r="H13460" s="147">
        <v>0</v>
      </c>
    </row>
    <row r="13461" spans="1:8" ht="28.5">
      <c r="A13461" s="391" t="s">
        <v>943</v>
      </c>
      <c r="B13461" s="352">
        <v>780365</v>
      </c>
      <c r="C13461" s="356"/>
      <c r="D13461" s="354">
        <v>46</v>
      </c>
      <c r="E13461" s="359">
        <v>5</v>
      </c>
      <c r="F13461" s="348" t="s">
        <v>944</v>
      </c>
      <c r="G13461" s="147">
        <v>0</v>
      </c>
      <c r="H13461" s="147">
        <v>0</v>
      </c>
    </row>
    <row r="13462" spans="1:8">
      <c r="A13462" s="391" t="s">
        <v>945</v>
      </c>
      <c r="B13462" s="352">
        <v>780365</v>
      </c>
      <c r="C13462" s="356"/>
      <c r="D13462" s="356">
        <v>47</v>
      </c>
      <c r="E13462" s="357" t="s">
        <v>946</v>
      </c>
      <c r="F13462" s="346" t="s">
        <v>947</v>
      </c>
      <c r="G13462" s="147">
        <v>0</v>
      </c>
      <c r="H13462" s="147">
        <v>0</v>
      </c>
    </row>
    <row r="13463" spans="1:8">
      <c r="A13463" s="391" t="s">
        <v>948</v>
      </c>
      <c r="B13463" s="352">
        <v>780365</v>
      </c>
      <c r="C13463" s="356"/>
      <c r="D13463" s="356">
        <v>48</v>
      </c>
      <c r="E13463" s="357" t="s">
        <v>949</v>
      </c>
      <c r="F13463" s="346" t="s">
        <v>950</v>
      </c>
      <c r="G13463" s="147">
        <v>0</v>
      </c>
      <c r="H13463" s="147">
        <v>0</v>
      </c>
    </row>
    <row r="13464" spans="1:8">
      <c r="A13464" s="394" t="s">
        <v>951</v>
      </c>
      <c r="B13464" s="352">
        <v>780365</v>
      </c>
      <c r="C13464" s="356"/>
      <c r="D13464" s="356">
        <v>49</v>
      </c>
      <c r="E13464" s="358" t="s">
        <v>952</v>
      </c>
      <c r="F13464" s="347" t="s">
        <v>953</v>
      </c>
      <c r="G13464" s="147">
        <v>0</v>
      </c>
      <c r="H13464" s="147">
        <v>0</v>
      </c>
    </row>
    <row r="13465" spans="1:8" ht="30">
      <c r="A13465" s="390" t="s">
        <v>38</v>
      </c>
      <c r="B13465" s="352">
        <v>780533</v>
      </c>
      <c r="C13465" s="363">
        <v>253</v>
      </c>
      <c r="D13465" s="353">
        <v>0</v>
      </c>
      <c r="E13465" s="353">
        <v>0</v>
      </c>
      <c r="F13465" s="439" t="s">
        <v>1115</v>
      </c>
      <c r="G13465" s="149">
        <v>0</v>
      </c>
      <c r="H13465" s="149">
        <v>0</v>
      </c>
    </row>
    <row r="13466" spans="1:8" ht="28.5">
      <c r="A13466" s="391" t="s">
        <v>815</v>
      </c>
      <c r="B13466" s="352">
        <v>780533</v>
      </c>
      <c r="C13466" s="356"/>
      <c r="D13466" s="354">
        <v>1</v>
      </c>
      <c r="E13466" s="355">
        <v>1</v>
      </c>
      <c r="F13466" s="348" t="s">
        <v>816</v>
      </c>
      <c r="G13466" s="147">
        <v>0</v>
      </c>
      <c r="H13466" s="147">
        <v>0</v>
      </c>
    </row>
    <row r="13467" spans="1:8">
      <c r="A13467" s="391" t="s">
        <v>817</v>
      </c>
      <c r="B13467" s="352">
        <v>780533</v>
      </c>
      <c r="C13467" s="356"/>
      <c r="D13467" s="356">
        <v>2</v>
      </c>
      <c r="E13467" s="357" t="s">
        <v>818</v>
      </c>
      <c r="F13467" s="346" t="s">
        <v>819</v>
      </c>
      <c r="G13467" s="147">
        <v>0</v>
      </c>
      <c r="H13467" s="147">
        <v>0</v>
      </c>
    </row>
    <row r="13468" spans="1:8" ht="30">
      <c r="A13468" s="391" t="s">
        <v>820</v>
      </c>
      <c r="B13468" s="352">
        <v>780533</v>
      </c>
      <c r="C13468" s="356"/>
      <c r="D13468" s="356">
        <v>3</v>
      </c>
      <c r="E13468" s="357" t="s">
        <v>821</v>
      </c>
      <c r="F13468" s="346" t="s">
        <v>822</v>
      </c>
      <c r="G13468" s="147">
        <v>0</v>
      </c>
      <c r="H13468" s="147">
        <v>0</v>
      </c>
    </row>
    <row r="13469" spans="1:8">
      <c r="A13469" s="391" t="s">
        <v>823</v>
      </c>
      <c r="B13469" s="352">
        <v>780533</v>
      </c>
      <c r="C13469" s="356"/>
      <c r="D13469" s="356">
        <v>4</v>
      </c>
      <c r="E13469" s="357" t="s">
        <v>824</v>
      </c>
      <c r="F13469" s="346" t="s">
        <v>825</v>
      </c>
      <c r="G13469" s="147">
        <v>0</v>
      </c>
      <c r="H13469" s="147">
        <v>0</v>
      </c>
    </row>
    <row r="13470" spans="1:8">
      <c r="A13470" s="391" t="s">
        <v>826</v>
      </c>
      <c r="B13470" s="352">
        <v>780533</v>
      </c>
      <c r="C13470" s="356"/>
      <c r="D13470" s="356">
        <v>5</v>
      </c>
      <c r="E13470" s="357" t="s">
        <v>827</v>
      </c>
      <c r="F13470" s="346" t="s">
        <v>828</v>
      </c>
      <c r="G13470" s="147">
        <v>0</v>
      </c>
      <c r="H13470" s="147">
        <v>0</v>
      </c>
    </row>
    <row r="13471" spans="1:8">
      <c r="A13471" s="391" t="s">
        <v>829</v>
      </c>
      <c r="B13471" s="352">
        <v>780533</v>
      </c>
      <c r="C13471" s="356"/>
      <c r="D13471" s="356">
        <v>6</v>
      </c>
      <c r="E13471" s="357" t="s">
        <v>830</v>
      </c>
      <c r="F13471" s="346" t="s">
        <v>831</v>
      </c>
      <c r="G13471" s="147">
        <v>0</v>
      </c>
      <c r="H13471" s="147">
        <v>0</v>
      </c>
    </row>
    <row r="13472" spans="1:8">
      <c r="A13472" s="392" t="s">
        <v>1491</v>
      </c>
      <c r="B13472" s="352">
        <v>780533</v>
      </c>
      <c r="C13472" s="356"/>
      <c r="D13472" s="356">
        <v>7</v>
      </c>
      <c r="E13472" s="358" t="s">
        <v>832</v>
      </c>
      <c r="F13472" s="347" t="s">
        <v>833</v>
      </c>
      <c r="G13472" s="147">
        <v>0</v>
      </c>
      <c r="H13472" s="147">
        <v>0</v>
      </c>
    </row>
    <row r="13473" spans="1:8">
      <c r="A13473" s="391" t="s">
        <v>834</v>
      </c>
      <c r="B13473" s="352">
        <v>780533</v>
      </c>
      <c r="C13473" s="356"/>
      <c r="D13473" s="356">
        <v>8</v>
      </c>
      <c r="E13473" s="357" t="s">
        <v>835</v>
      </c>
      <c r="F13473" s="346" t="s">
        <v>836</v>
      </c>
      <c r="G13473" s="147">
        <v>0</v>
      </c>
      <c r="H13473" s="147">
        <v>0</v>
      </c>
    </row>
    <row r="13474" spans="1:8" ht="28.5">
      <c r="A13474" s="391" t="s">
        <v>837</v>
      </c>
      <c r="B13474" s="352">
        <v>780533</v>
      </c>
      <c r="C13474" s="356"/>
      <c r="D13474" s="354">
        <v>9</v>
      </c>
      <c r="E13474" s="355" t="s">
        <v>838</v>
      </c>
      <c r="F13474" s="348" t="s">
        <v>839</v>
      </c>
      <c r="G13474" s="147">
        <v>0</v>
      </c>
      <c r="H13474" s="147">
        <v>0</v>
      </c>
    </row>
    <row r="13475" spans="1:8">
      <c r="A13475" s="391" t="s">
        <v>840</v>
      </c>
      <c r="B13475" s="352">
        <v>780533</v>
      </c>
      <c r="C13475" s="356"/>
      <c r="D13475" s="356">
        <v>10</v>
      </c>
      <c r="E13475" s="357" t="s">
        <v>841</v>
      </c>
      <c r="F13475" s="346" t="s">
        <v>842</v>
      </c>
      <c r="G13475" s="147">
        <v>0</v>
      </c>
      <c r="H13475" s="147">
        <v>0</v>
      </c>
    </row>
    <row r="13476" spans="1:8">
      <c r="A13476" s="391" t="s">
        <v>843</v>
      </c>
      <c r="B13476" s="352">
        <v>780533</v>
      </c>
      <c r="C13476" s="356"/>
      <c r="D13476" s="356">
        <v>11</v>
      </c>
      <c r="E13476" s="357" t="s">
        <v>844</v>
      </c>
      <c r="F13476" s="346" t="s">
        <v>845</v>
      </c>
      <c r="G13476" s="147">
        <v>0</v>
      </c>
      <c r="H13476" s="147">
        <v>0</v>
      </c>
    </row>
    <row r="13477" spans="1:8">
      <c r="A13477" s="391" t="s">
        <v>846</v>
      </c>
      <c r="B13477" s="352">
        <v>780533</v>
      </c>
      <c r="C13477" s="356"/>
      <c r="D13477" s="356">
        <v>12</v>
      </c>
      <c r="E13477" s="357" t="s">
        <v>847</v>
      </c>
      <c r="F13477" s="346" t="s">
        <v>848</v>
      </c>
      <c r="G13477" s="147">
        <v>0</v>
      </c>
      <c r="H13477" s="147">
        <v>0</v>
      </c>
    </row>
    <row r="13478" spans="1:8">
      <c r="A13478" s="391" t="s">
        <v>849</v>
      </c>
      <c r="B13478" s="352">
        <v>780533</v>
      </c>
      <c r="C13478" s="356"/>
      <c r="D13478" s="356">
        <v>13</v>
      </c>
      <c r="E13478" s="357" t="s">
        <v>850</v>
      </c>
      <c r="F13478" s="346" t="s">
        <v>851</v>
      </c>
      <c r="G13478" s="147">
        <v>0</v>
      </c>
      <c r="H13478" s="147">
        <v>0</v>
      </c>
    </row>
    <row r="13479" spans="1:8">
      <c r="A13479" s="391" t="s">
        <v>852</v>
      </c>
      <c r="B13479" s="352">
        <v>780533</v>
      </c>
      <c r="C13479" s="356"/>
      <c r="D13479" s="356">
        <v>14</v>
      </c>
      <c r="E13479" s="357" t="s">
        <v>853</v>
      </c>
      <c r="F13479" s="346" t="s">
        <v>854</v>
      </c>
      <c r="G13479" s="147">
        <v>0</v>
      </c>
      <c r="H13479" s="147">
        <v>0</v>
      </c>
    </row>
    <row r="13480" spans="1:8">
      <c r="A13480" s="392" t="s">
        <v>1492</v>
      </c>
      <c r="B13480" s="352">
        <v>780533</v>
      </c>
      <c r="C13480" s="498"/>
      <c r="D13480" s="356">
        <v>15</v>
      </c>
      <c r="E13480" s="358" t="s">
        <v>1337</v>
      </c>
      <c r="F13480" s="347" t="s">
        <v>855</v>
      </c>
      <c r="G13480" s="147">
        <v>0</v>
      </c>
      <c r="H13480" s="147">
        <v>0</v>
      </c>
    </row>
    <row r="13481" spans="1:8">
      <c r="A13481" s="391" t="s">
        <v>856</v>
      </c>
      <c r="B13481" s="352">
        <v>780533</v>
      </c>
      <c r="C13481" s="356"/>
      <c r="D13481" s="356">
        <v>16</v>
      </c>
      <c r="E13481" s="357" t="s">
        <v>857</v>
      </c>
      <c r="F13481" s="346" t="s">
        <v>858</v>
      </c>
      <c r="G13481" s="147">
        <v>0</v>
      </c>
      <c r="H13481" s="147">
        <v>0</v>
      </c>
    </row>
    <row r="13482" spans="1:8">
      <c r="A13482" s="391" t="s">
        <v>859</v>
      </c>
      <c r="B13482" s="352">
        <v>780533</v>
      </c>
      <c r="C13482" s="356"/>
      <c r="D13482" s="354">
        <v>17</v>
      </c>
      <c r="E13482" s="355" t="s">
        <v>860</v>
      </c>
      <c r="F13482" s="348" t="s">
        <v>861</v>
      </c>
      <c r="G13482" s="147">
        <v>0</v>
      </c>
      <c r="H13482" s="147">
        <v>0</v>
      </c>
    </row>
    <row r="13483" spans="1:8" ht="28.5">
      <c r="A13483" s="393" t="s">
        <v>862</v>
      </c>
      <c r="B13483" s="352">
        <v>780533</v>
      </c>
      <c r="C13483" s="356"/>
      <c r="D13483" s="354">
        <v>18</v>
      </c>
      <c r="E13483" s="355" t="s">
        <v>863</v>
      </c>
      <c r="F13483" s="348" t="s">
        <v>864</v>
      </c>
      <c r="G13483" s="147">
        <v>0</v>
      </c>
      <c r="H13483" s="147">
        <v>0</v>
      </c>
    </row>
    <row r="13484" spans="1:8" ht="30">
      <c r="A13484" s="391" t="s">
        <v>865</v>
      </c>
      <c r="B13484" s="352">
        <v>780533</v>
      </c>
      <c r="C13484" s="356"/>
      <c r="D13484" s="356">
        <v>19</v>
      </c>
      <c r="E13484" s="357" t="s">
        <v>866</v>
      </c>
      <c r="F13484" s="346" t="s">
        <v>867</v>
      </c>
      <c r="G13484" s="147">
        <v>0</v>
      </c>
      <c r="H13484" s="147">
        <v>0</v>
      </c>
    </row>
    <row r="13485" spans="1:8" ht="30">
      <c r="A13485" s="391" t="s">
        <v>868</v>
      </c>
      <c r="B13485" s="352">
        <v>780533</v>
      </c>
      <c r="C13485" s="356"/>
      <c r="D13485" s="356">
        <v>20</v>
      </c>
      <c r="E13485" s="357" t="s">
        <v>869</v>
      </c>
      <c r="F13485" s="346" t="s">
        <v>870</v>
      </c>
      <c r="G13485" s="147">
        <v>0</v>
      </c>
      <c r="H13485" s="147">
        <v>0</v>
      </c>
    </row>
    <row r="13486" spans="1:8">
      <c r="A13486" s="391" t="s">
        <v>871</v>
      </c>
      <c r="B13486" s="352">
        <v>780533</v>
      </c>
      <c r="C13486" s="356"/>
      <c r="D13486" s="356">
        <v>21</v>
      </c>
      <c r="E13486" s="357" t="s">
        <v>872</v>
      </c>
      <c r="F13486" s="346" t="s">
        <v>873</v>
      </c>
      <c r="G13486" s="147">
        <v>0</v>
      </c>
      <c r="H13486" s="147">
        <v>0</v>
      </c>
    </row>
    <row r="13487" spans="1:8">
      <c r="A13487" s="391" t="s">
        <v>874</v>
      </c>
      <c r="B13487" s="352">
        <v>780533</v>
      </c>
      <c r="C13487" s="356"/>
      <c r="D13487" s="356">
        <v>22</v>
      </c>
      <c r="E13487" s="357" t="s">
        <v>875</v>
      </c>
      <c r="F13487" s="346" t="s">
        <v>876</v>
      </c>
      <c r="G13487" s="147">
        <v>0</v>
      </c>
      <c r="H13487" s="147">
        <v>0</v>
      </c>
    </row>
    <row r="13488" spans="1:8">
      <c r="A13488" s="391" t="s">
        <v>877</v>
      </c>
      <c r="B13488" s="352">
        <v>780533</v>
      </c>
      <c r="C13488" s="356"/>
      <c r="D13488" s="356">
        <v>23</v>
      </c>
      <c r="E13488" s="357" t="s">
        <v>878</v>
      </c>
      <c r="F13488" s="346" t="s">
        <v>879</v>
      </c>
      <c r="G13488" s="147">
        <v>0</v>
      </c>
      <c r="H13488" s="147">
        <v>0</v>
      </c>
    </row>
    <row r="13489" spans="1:8">
      <c r="A13489" s="391" t="s">
        <v>880</v>
      </c>
      <c r="B13489" s="352">
        <v>780533</v>
      </c>
      <c r="C13489" s="356"/>
      <c r="D13489" s="356">
        <v>24</v>
      </c>
      <c r="E13489" s="357" t="s">
        <v>881</v>
      </c>
      <c r="F13489" s="346" t="s">
        <v>882</v>
      </c>
      <c r="G13489" s="147">
        <v>0</v>
      </c>
      <c r="H13489" s="147">
        <v>0</v>
      </c>
    </row>
    <row r="13490" spans="1:8">
      <c r="A13490" s="391" t="s">
        <v>883</v>
      </c>
      <c r="B13490" s="352">
        <v>780533</v>
      </c>
      <c r="C13490" s="356"/>
      <c r="D13490" s="354">
        <v>25</v>
      </c>
      <c r="E13490" s="355" t="s">
        <v>884</v>
      </c>
      <c r="F13490" s="348" t="s">
        <v>497</v>
      </c>
      <c r="G13490" s="147">
        <v>0</v>
      </c>
      <c r="H13490" s="147">
        <v>0</v>
      </c>
    </row>
    <row r="13491" spans="1:8" ht="28.5">
      <c r="A13491" s="391" t="s">
        <v>885</v>
      </c>
      <c r="B13491" s="352">
        <v>780533</v>
      </c>
      <c r="C13491" s="356"/>
      <c r="D13491" s="354">
        <v>26</v>
      </c>
      <c r="E13491" s="355" t="s">
        <v>886</v>
      </c>
      <c r="F13491" s="348" t="s">
        <v>887</v>
      </c>
      <c r="G13491" s="147">
        <v>0</v>
      </c>
      <c r="H13491" s="147">
        <v>0</v>
      </c>
    </row>
    <row r="13492" spans="1:8">
      <c r="A13492" s="391" t="s">
        <v>888</v>
      </c>
      <c r="B13492" s="352">
        <v>780533</v>
      </c>
      <c r="C13492" s="356"/>
      <c r="D13492" s="356">
        <v>27</v>
      </c>
      <c r="E13492" s="357" t="s">
        <v>889</v>
      </c>
      <c r="F13492" s="346" t="s">
        <v>890</v>
      </c>
      <c r="G13492" s="147">
        <v>0</v>
      </c>
      <c r="H13492" s="147">
        <v>0</v>
      </c>
    </row>
    <row r="13493" spans="1:8">
      <c r="A13493" s="391" t="s">
        <v>891</v>
      </c>
      <c r="B13493" s="352">
        <v>780533</v>
      </c>
      <c r="C13493" s="356"/>
      <c r="D13493" s="356">
        <v>28</v>
      </c>
      <c r="E13493" s="357" t="s">
        <v>892</v>
      </c>
      <c r="F13493" s="346" t="s">
        <v>893</v>
      </c>
      <c r="G13493" s="147">
        <v>0</v>
      </c>
      <c r="H13493" s="147">
        <v>0</v>
      </c>
    </row>
    <row r="13494" spans="1:8">
      <c r="A13494" s="391" t="s">
        <v>894</v>
      </c>
      <c r="B13494" s="352">
        <v>780533</v>
      </c>
      <c r="C13494" s="356"/>
      <c r="D13494" s="356">
        <v>29</v>
      </c>
      <c r="E13494" s="357" t="s">
        <v>895</v>
      </c>
      <c r="F13494" s="346" t="s">
        <v>896</v>
      </c>
      <c r="G13494" s="147">
        <v>0</v>
      </c>
      <c r="H13494" s="147">
        <v>0</v>
      </c>
    </row>
    <row r="13495" spans="1:8">
      <c r="A13495" s="391" t="s">
        <v>897</v>
      </c>
      <c r="B13495" s="352">
        <v>780533</v>
      </c>
      <c r="C13495" s="356"/>
      <c r="D13495" s="356">
        <v>30</v>
      </c>
      <c r="E13495" s="357" t="s">
        <v>898</v>
      </c>
      <c r="F13495" s="346" t="s">
        <v>899</v>
      </c>
      <c r="G13495" s="147">
        <v>0</v>
      </c>
      <c r="H13495" s="147">
        <v>0</v>
      </c>
    </row>
    <row r="13496" spans="1:8" ht="30">
      <c r="A13496" s="391" t="s">
        <v>900</v>
      </c>
      <c r="B13496" s="352">
        <v>780533</v>
      </c>
      <c r="C13496" s="356"/>
      <c r="D13496" s="356">
        <v>31</v>
      </c>
      <c r="E13496" s="357" t="s">
        <v>901</v>
      </c>
      <c r="F13496" s="346" t="s">
        <v>902</v>
      </c>
      <c r="G13496" s="147">
        <v>0</v>
      </c>
      <c r="H13496" s="147">
        <v>0</v>
      </c>
    </row>
    <row r="13497" spans="1:8" ht="30">
      <c r="A13497" s="391" t="s">
        <v>903</v>
      </c>
      <c r="B13497" s="352">
        <v>780533</v>
      </c>
      <c r="C13497" s="356"/>
      <c r="D13497" s="356">
        <v>32</v>
      </c>
      <c r="E13497" s="357" t="s">
        <v>904</v>
      </c>
      <c r="F13497" s="346" t="s">
        <v>905</v>
      </c>
      <c r="G13497" s="147">
        <v>0</v>
      </c>
      <c r="H13497" s="147">
        <v>0</v>
      </c>
    </row>
    <row r="13498" spans="1:8" ht="30">
      <c r="A13498" s="391" t="s">
        <v>906</v>
      </c>
      <c r="B13498" s="352">
        <v>780533</v>
      </c>
      <c r="C13498" s="356"/>
      <c r="D13498" s="356">
        <v>33</v>
      </c>
      <c r="E13498" s="357" t="s">
        <v>907</v>
      </c>
      <c r="F13498" s="346" t="s">
        <v>908</v>
      </c>
      <c r="G13498" s="147">
        <v>0</v>
      </c>
      <c r="H13498" s="147">
        <v>0</v>
      </c>
    </row>
    <row r="13499" spans="1:8">
      <c r="A13499" s="391" t="s">
        <v>909</v>
      </c>
      <c r="B13499" s="352">
        <v>780533</v>
      </c>
      <c r="C13499" s="356"/>
      <c r="D13499" s="356">
        <v>34</v>
      </c>
      <c r="E13499" s="357" t="s">
        <v>910</v>
      </c>
      <c r="F13499" s="346" t="s">
        <v>911</v>
      </c>
      <c r="G13499" s="147">
        <v>0</v>
      </c>
      <c r="H13499" s="147">
        <v>0</v>
      </c>
    </row>
    <row r="13500" spans="1:8">
      <c r="A13500" s="391" t="s">
        <v>912</v>
      </c>
      <c r="B13500" s="352">
        <v>780533</v>
      </c>
      <c r="C13500" s="356"/>
      <c r="D13500" s="356">
        <v>35</v>
      </c>
      <c r="E13500" s="357" t="s">
        <v>913</v>
      </c>
      <c r="F13500" s="346" t="s">
        <v>914</v>
      </c>
      <c r="G13500" s="147">
        <v>0</v>
      </c>
      <c r="H13500" s="147">
        <v>0</v>
      </c>
    </row>
    <row r="13501" spans="1:8" ht="30">
      <c r="A13501" s="391" t="s">
        <v>915</v>
      </c>
      <c r="B13501" s="352">
        <v>780533</v>
      </c>
      <c r="C13501" s="356"/>
      <c r="D13501" s="356">
        <v>36</v>
      </c>
      <c r="E13501" s="357" t="s">
        <v>916</v>
      </c>
      <c r="F13501" s="346" t="s">
        <v>917</v>
      </c>
      <c r="G13501" s="147">
        <v>0</v>
      </c>
      <c r="H13501" s="147">
        <v>0</v>
      </c>
    </row>
    <row r="13502" spans="1:8" ht="28.5">
      <c r="A13502" s="391" t="s">
        <v>918</v>
      </c>
      <c r="B13502" s="352">
        <v>780533</v>
      </c>
      <c r="C13502" s="356"/>
      <c r="D13502" s="354">
        <v>37</v>
      </c>
      <c r="E13502" s="355" t="s">
        <v>919</v>
      </c>
      <c r="F13502" s="348" t="s">
        <v>920</v>
      </c>
      <c r="G13502" s="147">
        <v>0</v>
      </c>
      <c r="H13502" s="147">
        <v>0</v>
      </c>
    </row>
    <row r="13503" spans="1:8">
      <c r="A13503" s="391" t="s">
        <v>921</v>
      </c>
      <c r="B13503" s="352">
        <v>780533</v>
      </c>
      <c r="C13503" s="356"/>
      <c r="D13503" s="356">
        <v>38</v>
      </c>
      <c r="E13503" s="357" t="s">
        <v>922</v>
      </c>
      <c r="F13503" s="346" t="s">
        <v>39</v>
      </c>
      <c r="G13503" s="147">
        <v>0</v>
      </c>
      <c r="H13503" s="147">
        <v>0</v>
      </c>
    </row>
    <row r="13504" spans="1:8">
      <c r="A13504" s="391" t="s">
        <v>923</v>
      </c>
      <c r="B13504" s="352">
        <v>780533</v>
      </c>
      <c r="C13504" s="356"/>
      <c r="D13504" s="356">
        <v>39</v>
      </c>
      <c r="E13504" s="357" t="s">
        <v>924</v>
      </c>
      <c r="F13504" s="346" t="s">
        <v>40</v>
      </c>
      <c r="G13504" s="147">
        <v>0</v>
      </c>
      <c r="H13504" s="147">
        <v>0</v>
      </c>
    </row>
    <row r="13505" spans="1:8">
      <c r="A13505" s="391" t="s">
        <v>925</v>
      </c>
      <c r="B13505" s="352">
        <v>780533</v>
      </c>
      <c r="C13505" s="356"/>
      <c r="D13505" s="356">
        <v>40</v>
      </c>
      <c r="E13505" s="357" t="s">
        <v>926</v>
      </c>
      <c r="F13505" s="346" t="s">
        <v>927</v>
      </c>
      <c r="G13505" s="147">
        <v>0</v>
      </c>
      <c r="H13505" s="147">
        <v>0</v>
      </c>
    </row>
    <row r="13506" spans="1:8">
      <c r="A13506" s="391" t="s">
        <v>928</v>
      </c>
      <c r="B13506" s="352">
        <v>780533</v>
      </c>
      <c r="C13506" s="356"/>
      <c r="D13506" s="356">
        <v>41</v>
      </c>
      <c r="E13506" s="357" t="s">
        <v>929</v>
      </c>
      <c r="F13506" s="346" t="s">
        <v>930</v>
      </c>
      <c r="G13506" s="147">
        <v>0</v>
      </c>
      <c r="H13506" s="147">
        <v>0</v>
      </c>
    </row>
    <row r="13507" spans="1:8" ht="28.5">
      <c r="A13507" s="391" t="s">
        <v>931</v>
      </c>
      <c r="B13507" s="352">
        <v>780533</v>
      </c>
      <c r="C13507" s="356"/>
      <c r="D13507" s="354">
        <v>42</v>
      </c>
      <c r="E13507" s="355" t="s">
        <v>932</v>
      </c>
      <c r="F13507" s="348" t="s">
        <v>933</v>
      </c>
      <c r="G13507" s="147">
        <v>0</v>
      </c>
      <c r="H13507" s="147">
        <v>0</v>
      </c>
    </row>
    <row r="13508" spans="1:8">
      <c r="A13508" s="391" t="s">
        <v>934</v>
      </c>
      <c r="B13508" s="352">
        <v>780533</v>
      </c>
      <c r="C13508" s="356"/>
      <c r="D13508" s="356">
        <v>43</v>
      </c>
      <c r="E13508" s="357" t="s">
        <v>935</v>
      </c>
      <c r="F13508" s="346" t="s">
        <v>936</v>
      </c>
      <c r="G13508" s="147">
        <v>0</v>
      </c>
      <c r="H13508" s="147">
        <v>0</v>
      </c>
    </row>
    <row r="13509" spans="1:8">
      <c r="A13509" s="391" t="s">
        <v>937</v>
      </c>
      <c r="B13509" s="352">
        <v>780533</v>
      </c>
      <c r="C13509" s="356"/>
      <c r="D13509" s="356">
        <v>44</v>
      </c>
      <c r="E13509" s="357" t="s">
        <v>938</v>
      </c>
      <c r="F13509" s="346" t="s">
        <v>939</v>
      </c>
      <c r="G13509" s="147">
        <v>0</v>
      </c>
      <c r="H13509" s="147">
        <v>0</v>
      </c>
    </row>
    <row r="13510" spans="1:8">
      <c r="A13510" s="391" t="s">
        <v>940</v>
      </c>
      <c r="B13510" s="352">
        <v>780533</v>
      </c>
      <c r="C13510" s="356"/>
      <c r="D13510" s="356">
        <v>45</v>
      </c>
      <c r="E13510" s="357" t="s">
        <v>941</v>
      </c>
      <c r="F13510" s="346" t="s">
        <v>942</v>
      </c>
      <c r="G13510" s="147">
        <v>0</v>
      </c>
      <c r="H13510" s="147">
        <v>0</v>
      </c>
    </row>
    <row r="13511" spans="1:8" ht="28.5">
      <c r="A13511" s="391" t="s">
        <v>943</v>
      </c>
      <c r="B13511" s="352">
        <v>780533</v>
      </c>
      <c r="C13511" s="356"/>
      <c r="D13511" s="354">
        <v>46</v>
      </c>
      <c r="E13511" s="359">
        <v>5</v>
      </c>
      <c r="F13511" s="348" t="s">
        <v>944</v>
      </c>
      <c r="G13511" s="147">
        <v>0</v>
      </c>
      <c r="H13511" s="147">
        <v>0</v>
      </c>
    </row>
    <row r="13512" spans="1:8">
      <c r="A13512" s="391" t="s">
        <v>945</v>
      </c>
      <c r="B13512" s="352">
        <v>780533</v>
      </c>
      <c r="C13512" s="356"/>
      <c r="D13512" s="356">
        <v>47</v>
      </c>
      <c r="E13512" s="357" t="s">
        <v>946</v>
      </c>
      <c r="F13512" s="346" t="s">
        <v>947</v>
      </c>
      <c r="G13512" s="147">
        <v>0</v>
      </c>
      <c r="H13512" s="147">
        <v>0</v>
      </c>
    </row>
    <row r="13513" spans="1:8">
      <c r="A13513" s="391" t="s">
        <v>948</v>
      </c>
      <c r="B13513" s="352">
        <v>780533</v>
      </c>
      <c r="C13513" s="356"/>
      <c r="D13513" s="356">
        <v>48</v>
      </c>
      <c r="E13513" s="357" t="s">
        <v>949</v>
      </c>
      <c r="F13513" s="346" t="s">
        <v>950</v>
      </c>
      <c r="G13513" s="147">
        <v>0</v>
      </c>
      <c r="H13513" s="147">
        <v>0</v>
      </c>
    </row>
    <row r="13514" spans="1:8">
      <c r="A13514" s="394" t="s">
        <v>951</v>
      </c>
      <c r="B13514" s="352">
        <v>780533</v>
      </c>
      <c r="C13514" s="356"/>
      <c r="D13514" s="356">
        <v>49</v>
      </c>
      <c r="E13514" s="358" t="s">
        <v>952</v>
      </c>
      <c r="F13514" s="347" t="s">
        <v>953</v>
      </c>
      <c r="G13514" s="147">
        <v>0</v>
      </c>
      <c r="H13514" s="147">
        <v>0</v>
      </c>
    </row>
    <row r="13515" spans="1:8" ht="30">
      <c r="A13515" s="390" t="s">
        <v>38</v>
      </c>
      <c r="B13515" s="352">
        <v>780536</v>
      </c>
      <c r="C13515" s="363">
        <v>254</v>
      </c>
      <c r="D13515" s="353">
        <v>0</v>
      </c>
      <c r="E13515" s="353">
        <v>0</v>
      </c>
      <c r="F13515" s="439" t="s">
        <v>1116</v>
      </c>
      <c r="G13515" s="149">
        <v>3509</v>
      </c>
      <c r="H13515" s="149">
        <v>11226480</v>
      </c>
    </row>
    <row r="13516" spans="1:8" ht="28.5">
      <c r="A13516" s="391" t="s">
        <v>815</v>
      </c>
      <c r="B13516" s="352">
        <v>780536</v>
      </c>
      <c r="C13516" s="356"/>
      <c r="D13516" s="354">
        <v>1</v>
      </c>
      <c r="E13516" s="355">
        <v>1</v>
      </c>
      <c r="F13516" s="348" t="s">
        <v>816</v>
      </c>
      <c r="G13516" s="147">
        <v>0</v>
      </c>
      <c r="H13516" s="147">
        <v>0</v>
      </c>
    </row>
    <row r="13517" spans="1:8">
      <c r="A13517" s="391" t="s">
        <v>817</v>
      </c>
      <c r="B13517" s="352">
        <v>780536</v>
      </c>
      <c r="C13517" s="356"/>
      <c r="D13517" s="356">
        <v>2</v>
      </c>
      <c r="E13517" s="357" t="s">
        <v>818</v>
      </c>
      <c r="F13517" s="346" t="s">
        <v>819</v>
      </c>
      <c r="G13517" s="147">
        <v>0</v>
      </c>
      <c r="H13517" s="147">
        <v>0</v>
      </c>
    </row>
    <row r="13518" spans="1:8" ht="30">
      <c r="A13518" s="391" t="s">
        <v>820</v>
      </c>
      <c r="B13518" s="352">
        <v>780536</v>
      </c>
      <c r="C13518" s="356"/>
      <c r="D13518" s="356">
        <v>3</v>
      </c>
      <c r="E13518" s="357" t="s">
        <v>821</v>
      </c>
      <c r="F13518" s="346" t="s">
        <v>822</v>
      </c>
      <c r="G13518" s="147">
        <v>0</v>
      </c>
      <c r="H13518" s="147">
        <v>0</v>
      </c>
    </row>
    <row r="13519" spans="1:8">
      <c r="A13519" s="391" t="s">
        <v>823</v>
      </c>
      <c r="B13519" s="352">
        <v>780536</v>
      </c>
      <c r="C13519" s="356"/>
      <c r="D13519" s="356">
        <v>4</v>
      </c>
      <c r="E13519" s="357" t="s">
        <v>824</v>
      </c>
      <c r="F13519" s="346" t="s">
        <v>825</v>
      </c>
      <c r="G13519" s="147">
        <v>0</v>
      </c>
      <c r="H13519" s="147">
        <v>0</v>
      </c>
    </row>
    <row r="13520" spans="1:8">
      <c r="A13520" s="391" t="s">
        <v>826</v>
      </c>
      <c r="B13520" s="352">
        <v>780536</v>
      </c>
      <c r="C13520" s="356"/>
      <c r="D13520" s="356">
        <v>5</v>
      </c>
      <c r="E13520" s="357" t="s">
        <v>827</v>
      </c>
      <c r="F13520" s="346" t="s">
        <v>828</v>
      </c>
      <c r="G13520" s="147">
        <v>0</v>
      </c>
      <c r="H13520" s="147">
        <v>0</v>
      </c>
    </row>
    <row r="13521" spans="1:8">
      <c r="A13521" s="391" t="s">
        <v>829</v>
      </c>
      <c r="B13521" s="352">
        <v>780536</v>
      </c>
      <c r="C13521" s="356"/>
      <c r="D13521" s="356">
        <v>6</v>
      </c>
      <c r="E13521" s="357" t="s">
        <v>830</v>
      </c>
      <c r="F13521" s="346" t="s">
        <v>831</v>
      </c>
      <c r="G13521" s="147">
        <v>0</v>
      </c>
      <c r="H13521" s="147">
        <v>0</v>
      </c>
    </row>
    <row r="13522" spans="1:8">
      <c r="A13522" s="392" t="s">
        <v>1491</v>
      </c>
      <c r="B13522" s="352">
        <v>780536</v>
      </c>
      <c r="C13522" s="356"/>
      <c r="D13522" s="356">
        <v>7</v>
      </c>
      <c r="E13522" s="358" t="s">
        <v>832</v>
      </c>
      <c r="F13522" s="347" t="s">
        <v>833</v>
      </c>
      <c r="G13522" s="147">
        <v>0</v>
      </c>
      <c r="H13522" s="147">
        <v>0</v>
      </c>
    </row>
    <row r="13523" spans="1:8">
      <c r="A13523" s="391" t="s">
        <v>834</v>
      </c>
      <c r="B13523" s="352">
        <v>780536</v>
      </c>
      <c r="C13523" s="356"/>
      <c r="D13523" s="356">
        <v>8</v>
      </c>
      <c r="E13523" s="357" t="s">
        <v>835</v>
      </c>
      <c r="F13523" s="346" t="s">
        <v>836</v>
      </c>
      <c r="G13523" s="147">
        <v>0</v>
      </c>
      <c r="H13523" s="147">
        <v>0</v>
      </c>
    </row>
    <row r="13524" spans="1:8" ht="28.5">
      <c r="A13524" s="391" t="s">
        <v>837</v>
      </c>
      <c r="B13524" s="352">
        <v>780536</v>
      </c>
      <c r="C13524" s="356"/>
      <c r="D13524" s="354">
        <v>9</v>
      </c>
      <c r="E13524" s="355" t="s">
        <v>838</v>
      </c>
      <c r="F13524" s="348" t="s">
        <v>839</v>
      </c>
      <c r="G13524" s="147">
        <v>0</v>
      </c>
      <c r="H13524" s="147">
        <v>0</v>
      </c>
    </row>
    <row r="13525" spans="1:8">
      <c r="A13525" s="391" t="s">
        <v>840</v>
      </c>
      <c r="B13525" s="352">
        <v>780536</v>
      </c>
      <c r="C13525" s="356"/>
      <c r="D13525" s="356">
        <v>10</v>
      </c>
      <c r="E13525" s="357" t="s">
        <v>841</v>
      </c>
      <c r="F13525" s="346" t="s">
        <v>842</v>
      </c>
      <c r="G13525" s="147">
        <v>0</v>
      </c>
      <c r="H13525" s="147">
        <v>0</v>
      </c>
    </row>
    <row r="13526" spans="1:8">
      <c r="A13526" s="391" t="s">
        <v>843</v>
      </c>
      <c r="B13526" s="352">
        <v>780536</v>
      </c>
      <c r="C13526" s="356"/>
      <c r="D13526" s="356">
        <v>11</v>
      </c>
      <c r="E13526" s="357" t="s">
        <v>844</v>
      </c>
      <c r="F13526" s="346" t="s">
        <v>845</v>
      </c>
      <c r="G13526" s="147">
        <v>0</v>
      </c>
      <c r="H13526" s="147">
        <v>0</v>
      </c>
    </row>
    <row r="13527" spans="1:8">
      <c r="A13527" s="391" t="s">
        <v>846</v>
      </c>
      <c r="B13527" s="352">
        <v>780536</v>
      </c>
      <c r="C13527" s="356"/>
      <c r="D13527" s="356">
        <v>12</v>
      </c>
      <c r="E13527" s="357" t="s">
        <v>847</v>
      </c>
      <c r="F13527" s="346" t="s">
        <v>848</v>
      </c>
      <c r="G13527" s="147">
        <v>0</v>
      </c>
      <c r="H13527" s="147">
        <v>0</v>
      </c>
    </row>
    <row r="13528" spans="1:8">
      <c r="A13528" s="391" t="s">
        <v>849</v>
      </c>
      <c r="B13528" s="352">
        <v>780536</v>
      </c>
      <c r="C13528" s="356"/>
      <c r="D13528" s="356">
        <v>13</v>
      </c>
      <c r="E13528" s="357" t="s">
        <v>850</v>
      </c>
      <c r="F13528" s="346" t="s">
        <v>851</v>
      </c>
      <c r="G13528" s="147">
        <v>0</v>
      </c>
      <c r="H13528" s="147">
        <v>0</v>
      </c>
    </row>
    <row r="13529" spans="1:8">
      <c r="A13529" s="391" t="s">
        <v>852</v>
      </c>
      <c r="B13529" s="352">
        <v>780536</v>
      </c>
      <c r="C13529" s="356"/>
      <c r="D13529" s="356">
        <v>14</v>
      </c>
      <c r="E13529" s="357" t="s">
        <v>853</v>
      </c>
      <c r="F13529" s="346" t="s">
        <v>854</v>
      </c>
      <c r="G13529" s="147">
        <v>0</v>
      </c>
      <c r="H13529" s="147">
        <v>0</v>
      </c>
    </row>
    <row r="13530" spans="1:8">
      <c r="A13530" s="392" t="s">
        <v>1492</v>
      </c>
      <c r="B13530" s="352">
        <v>780536</v>
      </c>
      <c r="C13530" s="498"/>
      <c r="D13530" s="356">
        <v>15</v>
      </c>
      <c r="E13530" s="358" t="s">
        <v>1337</v>
      </c>
      <c r="F13530" s="347" t="s">
        <v>855</v>
      </c>
      <c r="G13530" s="147">
        <v>0</v>
      </c>
      <c r="H13530" s="147">
        <v>0</v>
      </c>
    </row>
    <row r="13531" spans="1:8">
      <c r="A13531" s="391" t="s">
        <v>856</v>
      </c>
      <c r="B13531" s="352">
        <v>780536</v>
      </c>
      <c r="C13531" s="356"/>
      <c r="D13531" s="356">
        <v>16</v>
      </c>
      <c r="E13531" s="357" t="s">
        <v>857</v>
      </c>
      <c r="F13531" s="346" t="s">
        <v>858</v>
      </c>
      <c r="G13531" s="147">
        <v>0</v>
      </c>
      <c r="H13531" s="147">
        <v>0</v>
      </c>
    </row>
    <row r="13532" spans="1:8">
      <c r="A13532" s="391" t="s">
        <v>859</v>
      </c>
      <c r="B13532" s="352">
        <v>780536</v>
      </c>
      <c r="C13532" s="356"/>
      <c r="D13532" s="354">
        <v>17</v>
      </c>
      <c r="E13532" s="355" t="s">
        <v>860</v>
      </c>
      <c r="F13532" s="348" t="s">
        <v>861</v>
      </c>
      <c r="G13532" s="147">
        <v>3509</v>
      </c>
      <c r="H13532" s="147">
        <v>11226480</v>
      </c>
    </row>
    <row r="13533" spans="1:8" ht="28.5">
      <c r="A13533" s="393" t="s">
        <v>862</v>
      </c>
      <c r="B13533" s="352">
        <v>780536</v>
      </c>
      <c r="C13533" s="356"/>
      <c r="D13533" s="354">
        <v>18</v>
      </c>
      <c r="E13533" s="355" t="s">
        <v>863</v>
      </c>
      <c r="F13533" s="348" t="s">
        <v>864</v>
      </c>
      <c r="G13533" s="147">
        <v>0</v>
      </c>
      <c r="H13533" s="147">
        <v>0</v>
      </c>
    </row>
    <row r="13534" spans="1:8" ht="30">
      <c r="A13534" s="391" t="s">
        <v>865</v>
      </c>
      <c r="B13534" s="352">
        <v>780536</v>
      </c>
      <c r="C13534" s="356"/>
      <c r="D13534" s="356">
        <v>19</v>
      </c>
      <c r="E13534" s="357" t="s">
        <v>866</v>
      </c>
      <c r="F13534" s="346" t="s">
        <v>867</v>
      </c>
      <c r="G13534" s="147">
        <v>0</v>
      </c>
      <c r="H13534" s="147">
        <v>0</v>
      </c>
    </row>
    <row r="13535" spans="1:8" ht="30">
      <c r="A13535" s="391" t="s">
        <v>868</v>
      </c>
      <c r="B13535" s="352">
        <v>780536</v>
      </c>
      <c r="C13535" s="356"/>
      <c r="D13535" s="356">
        <v>20</v>
      </c>
      <c r="E13535" s="357" t="s">
        <v>869</v>
      </c>
      <c r="F13535" s="346" t="s">
        <v>870</v>
      </c>
      <c r="G13535" s="147">
        <v>0</v>
      </c>
      <c r="H13535" s="147">
        <v>0</v>
      </c>
    </row>
    <row r="13536" spans="1:8">
      <c r="A13536" s="391" t="s">
        <v>871</v>
      </c>
      <c r="B13536" s="352">
        <v>780536</v>
      </c>
      <c r="C13536" s="356"/>
      <c r="D13536" s="356">
        <v>21</v>
      </c>
      <c r="E13536" s="357" t="s">
        <v>872</v>
      </c>
      <c r="F13536" s="346" t="s">
        <v>873</v>
      </c>
      <c r="G13536" s="147">
        <v>0</v>
      </c>
      <c r="H13536" s="147">
        <v>0</v>
      </c>
    </row>
    <row r="13537" spans="1:8">
      <c r="A13537" s="391" t="s">
        <v>874</v>
      </c>
      <c r="B13537" s="352">
        <v>780536</v>
      </c>
      <c r="C13537" s="356"/>
      <c r="D13537" s="356">
        <v>22</v>
      </c>
      <c r="E13537" s="357" t="s">
        <v>875</v>
      </c>
      <c r="F13537" s="346" t="s">
        <v>876</v>
      </c>
      <c r="G13537" s="147">
        <v>0</v>
      </c>
      <c r="H13537" s="147">
        <v>0</v>
      </c>
    </row>
    <row r="13538" spans="1:8">
      <c r="A13538" s="391" t="s">
        <v>877</v>
      </c>
      <c r="B13538" s="352">
        <v>780536</v>
      </c>
      <c r="C13538" s="356"/>
      <c r="D13538" s="356">
        <v>23</v>
      </c>
      <c r="E13538" s="357" t="s">
        <v>878</v>
      </c>
      <c r="F13538" s="346" t="s">
        <v>879</v>
      </c>
      <c r="G13538" s="147">
        <v>0</v>
      </c>
      <c r="H13538" s="147">
        <v>0</v>
      </c>
    </row>
    <row r="13539" spans="1:8">
      <c r="A13539" s="391" t="s">
        <v>880</v>
      </c>
      <c r="B13539" s="352">
        <v>780536</v>
      </c>
      <c r="C13539" s="356"/>
      <c r="D13539" s="356">
        <v>24</v>
      </c>
      <c r="E13539" s="357" t="s">
        <v>881</v>
      </c>
      <c r="F13539" s="346" t="s">
        <v>882</v>
      </c>
      <c r="G13539" s="147">
        <v>0</v>
      </c>
      <c r="H13539" s="147">
        <v>0</v>
      </c>
    </row>
    <row r="13540" spans="1:8">
      <c r="A13540" s="391" t="s">
        <v>883</v>
      </c>
      <c r="B13540" s="352">
        <v>780536</v>
      </c>
      <c r="C13540" s="356"/>
      <c r="D13540" s="354">
        <v>25</v>
      </c>
      <c r="E13540" s="355" t="s">
        <v>884</v>
      </c>
      <c r="F13540" s="348" t="s">
        <v>497</v>
      </c>
      <c r="G13540" s="147">
        <v>0</v>
      </c>
      <c r="H13540" s="147">
        <v>0</v>
      </c>
    </row>
    <row r="13541" spans="1:8" ht="28.5">
      <c r="A13541" s="391" t="s">
        <v>885</v>
      </c>
      <c r="B13541" s="352">
        <v>780536</v>
      </c>
      <c r="C13541" s="356"/>
      <c r="D13541" s="354">
        <v>26</v>
      </c>
      <c r="E13541" s="355" t="s">
        <v>886</v>
      </c>
      <c r="F13541" s="348" t="s">
        <v>887</v>
      </c>
      <c r="G13541" s="147">
        <v>3509</v>
      </c>
      <c r="H13541" s="147">
        <v>11226480</v>
      </c>
    </row>
    <row r="13542" spans="1:8">
      <c r="A13542" s="391" t="s">
        <v>888</v>
      </c>
      <c r="B13542" s="352">
        <v>780536</v>
      </c>
      <c r="C13542" s="356"/>
      <c r="D13542" s="356">
        <v>27</v>
      </c>
      <c r="E13542" s="357" t="s">
        <v>889</v>
      </c>
      <c r="F13542" s="346" t="s">
        <v>890</v>
      </c>
      <c r="G13542" s="147">
        <v>0</v>
      </c>
      <c r="H13542" s="147">
        <v>0</v>
      </c>
    </row>
    <row r="13543" spans="1:8">
      <c r="A13543" s="391" t="s">
        <v>891</v>
      </c>
      <c r="B13543" s="352">
        <v>780536</v>
      </c>
      <c r="C13543" s="356"/>
      <c r="D13543" s="356">
        <v>28</v>
      </c>
      <c r="E13543" s="357" t="s">
        <v>892</v>
      </c>
      <c r="F13543" s="346" t="s">
        <v>893</v>
      </c>
      <c r="G13543" s="147">
        <v>0</v>
      </c>
      <c r="H13543" s="147">
        <v>0</v>
      </c>
    </row>
    <row r="13544" spans="1:8">
      <c r="A13544" s="391" t="s">
        <v>894</v>
      </c>
      <c r="B13544" s="352">
        <v>780536</v>
      </c>
      <c r="C13544" s="356"/>
      <c r="D13544" s="356">
        <v>29</v>
      </c>
      <c r="E13544" s="357" t="s">
        <v>895</v>
      </c>
      <c r="F13544" s="346" t="s">
        <v>896</v>
      </c>
      <c r="G13544" s="147">
        <v>3509</v>
      </c>
      <c r="H13544" s="147">
        <v>11226480</v>
      </c>
    </row>
    <row r="13545" spans="1:8">
      <c r="A13545" s="391" t="s">
        <v>897</v>
      </c>
      <c r="B13545" s="352">
        <v>780536</v>
      </c>
      <c r="C13545" s="356"/>
      <c r="D13545" s="356">
        <v>30</v>
      </c>
      <c r="E13545" s="357" t="s">
        <v>898</v>
      </c>
      <c r="F13545" s="346" t="s">
        <v>899</v>
      </c>
      <c r="G13545" s="147">
        <v>0</v>
      </c>
      <c r="H13545" s="147">
        <v>0</v>
      </c>
    </row>
    <row r="13546" spans="1:8" ht="30">
      <c r="A13546" s="391" t="s">
        <v>900</v>
      </c>
      <c r="B13546" s="352">
        <v>780536</v>
      </c>
      <c r="C13546" s="356"/>
      <c r="D13546" s="356">
        <v>31</v>
      </c>
      <c r="E13546" s="357" t="s">
        <v>901</v>
      </c>
      <c r="F13546" s="346" t="s">
        <v>902</v>
      </c>
      <c r="G13546" s="147">
        <v>0</v>
      </c>
      <c r="H13546" s="147">
        <v>0</v>
      </c>
    </row>
    <row r="13547" spans="1:8" ht="30">
      <c r="A13547" s="391" t="s">
        <v>903</v>
      </c>
      <c r="B13547" s="352">
        <v>780536</v>
      </c>
      <c r="C13547" s="356"/>
      <c r="D13547" s="356">
        <v>32</v>
      </c>
      <c r="E13547" s="357" t="s">
        <v>904</v>
      </c>
      <c r="F13547" s="346" t="s">
        <v>905</v>
      </c>
      <c r="G13547" s="147">
        <v>0</v>
      </c>
      <c r="H13547" s="147">
        <v>0</v>
      </c>
    </row>
    <row r="13548" spans="1:8" ht="30">
      <c r="A13548" s="391" t="s">
        <v>906</v>
      </c>
      <c r="B13548" s="352">
        <v>780536</v>
      </c>
      <c r="C13548" s="356"/>
      <c r="D13548" s="356">
        <v>33</v>
      </c>
      <c r="E13548" s="357" t="s">
        <v>907</v>
      </c>
      <c r="F13548" s="346" t="s">
        <v>908</v>
      </c>
      <c r="G13548" s="147">
        <v>0</v>
      </c>
      <c r="H13548" s="147">
        <v>0</v>
      </c>
    </row>
    <row r="13549" spans="1:8">
      <c r="A13549" s="391" t="s">
        <v>909</v>
      </c>
      <c r="B13549" s="352">
        <v>780536</v>
      </c>
      <c r="C13549" s="356"/>
      <c r="D13549" s="356">
        <v>34</v>
      </c>
      <c r="E13549" s="357" t="s">
        <v>910</v>
      </c>
      <c r="F13549" s="346" t="s">
        <v>911</v>
      </c>
      <c r="G13549" s="147">
        <v>0</v>
      </c>
      <c r="H13549" s="147">
        <v>0</v>
      </c>
    </row>
    <row r="13550" spans="1:8">
      <c r="A13550" s="391" t="s">
        <v>912</v>
      </c>
      <c r="B13550" s="352">
        <v>780536</v>
      </c>
      <c r="C13550" s="356"/>
      <c r="D13550" s="356">
        <v>35</v>
      </c>
      <c r="E13550" s="357" t="s">
        <v>913</v>
      </c>
      <c r="F13550" s="346" t="s">
        <v>914</v>
      </c>
      <c r="G13550" s="147">
        <v>0</v>
      </c>
      <c r="H13550" s="147">
        <v>0</v>
      </c>
    </row>
    <row r="13551" spans="1:8" ht="30">
      <c r="A13551" s="391" t="s">
        <v>915</v>
      </c>
      <c r="B13551" s="352">
        <v>780536</v>
      </c>
      <c r="C13551" s="356"/>
      <c r="D13551" s="356">
        <v>36</v>
      </c>
      <c r="E13551" s="357" t="s">
        <v>916</v>
      </c>
      <c r="F13551" s="346" t="s">
        <v>917</v>
      </c>
      <c r="G13551" s="147">
        <v>0</v>
      </c>
      <c r="H13551" s="147">
        <v>0</v>
      </c>
    </row>
    <row r="13552" spans="1:8" ht="28.5">
      <c r="A13552" s="391" t="s">
        <v>918</v>
      </c>
      <c r="B13552" s="352">
        <v>780536</v>
      </c>
      <c r="C13552" s="356"/>
      <c r="D13552" s="354">
        <v>37</v>
      </c>
      <c r="E13552" s="355" t="s">
        <v>919</v>
      </c>
      <c r="F13552" s="348" t="s">
        <v>920</v>
      </c>
      <c r="G13552" s="147">
        <v>0</v>
      </c>
      <c r="H13552" s="147">
        <v>0</v>
      </c>
    </row>
    <row r="13553" spans="1:8">
      <c r="A13553" s="391" t="s">
        <v>921</v>
      </c>
      <c r="B13553" s="352">
        <v>780536</v>
      </c>
      <c r="C13553" s="356"/>
      <c r="D13553" s="356">
        <v>38</v>
      </c>
      <c r="E13553" s="357" t="s">
        <v>922</v>
      </c>
      <c r="F13553" s="346" t="s">
        <v>39</v>
      </c>
      <c r="G13553" s="147">
        <v>0</v>
      </c>
      <c r="H13553" s="147">
        <v>0</v>
      </c>
    </row>
    <row r="13554" spans="1:8">
      <c r="A13554" s="391" t="s">
        <v>923</v>
      </c>
      <c r="B13554" s="352">
        <v>780536</v>
      </c>
      <c r="C13554" s="356"/>
      <c r="D13554" s="356">
        <v>39</v>
      </c>
      <c r="E13554" s="357" t="s">
        <v>924</v>
      </c>
      <c r="F13554" s="346" t="s">
        <v>40</v>
      </c>
      <c r="G13554" s="147">
        <v>0</v>
      </c>
      <c r="H13554" s="147">
        <v>0</v>
      </c>
    </row>
    <row r="13555" spans="1:8">
      <c r="A13555" s="391" t="s">
        <v>925</v>
      </c>
      <c r="B13555" s="352">
        <v>780536</v>
      </c>
      <c r="C13555" s="356"/>
      <c r="D13555" s="356">
        <v>40</v>
      </c>
      <c r="E13555" s="357" t="s">
        <v>926</v>
      </c>
      <c r="F13555" s="346" t="s">
        <v>927</v>
      </c>
      <c r="G13555" s="147">
        <v>0</v>
      </c>
      <c r="H13555" s="147">
        <v>0</v>
      </c>
    </row>
    <row r="13556" spans="1:8">
      <c r="A13556" s="391" t="s">
        <v>928</v>
      </c>
      <c r="B13556" s="352">
        <v>780536</v>
      </c>
      <c r="C13556" s="356"/>
      <c r="D13556" s="356">
        <v>41</v>
      </c>
      <c r="E13556" s="357" t="s">
        <v>929</v>
      </c>
      <c r="F13556" s="346" t="s">
        <v>930</v>
      </c>
      <c r="G13556" s="147">
        <v>0</v>
      </c>
      <c r="H13556" s="147">
        <v>0</v>
      </c>
    </row>
    <row r="13557" spans="1:8" ht="28.5">
      <c r="A13557" s="391" t="s">
        <v>931</v>
      </c>
      <c r="B13557" s="352">
        <v>780536</v>
      </c>
      <c r="C13557" s="356"/>
      <c r="D13557" s="354">
        <v>42</v>
      </c>
      <c r="E13557" s="355" t="s">
        <v>932</v>
      </c>
      <c r="F13557" s="348" t="s">
        <v>933</v>
      </c>
      <c r="G13557" s="147">
        <v>0</v>
      </c>
      <c r="H13557" s="147">
        <v>0</v>
      </c>
    </row>
    <row r="13558" spans="1:8">
      <c r="A13558" s="391" t="s">
        <v>934</v>
      </c>
      <c r="B13558" s="352">
        <v>780536</v>
      </c>
      <c r="C13558" s="356"/>
      <c r="D13558" s="356">
        <v>43</v>
      </c>
      <c r="E13558" s="357" t="s">
        <v>935</v>
      </c>
      <c r="F13558" s="346" t="s">
        <v>936</v>
      </c>
      <c r="G13558" s="147">
        <v>0</v>
      </c>
      <c r="H13558" s="147">
        <v>0</v>
      </c>
    </row>
    <row r="13559" spans="1:8">
      <c r="A13559" s="391" t="s">
        <v>937</v>
      </c>
      <c r="B13559" s="352">
        <v>780536</v>
      </c>
      <c r="C13559" s="356"/>
      <c r="D13559" s="356">
        <v>44</v>
      </c>
      <c r="E13559" s="357" t="s">
        <v>938</v>
      </c>
      <c r="F13559" s="346" t="s">
        <v>939</v>
      </c>
      <c r="G13559" s="147">
        <v>0</v>
      </c>
      <c r="H13559" s="147">
        <v>0</v>
      </c>
    </row>
    <row r="13560" spans="1:8">
      <c r="A13560" s="391" t="s">
        <v>940</v>
      </c>
      <c r="B13560" s="352">
        <v>780536</v>
      </c>
      <c r="C13560" s="356"/>
      <c r="D13560" s="356">
        <v>45</v>
      </c>
      <c r="E13560" s="357" t="s">
        <v>941</v>
      </c>
      <c r="F13560" s="346" t="s">
        <v>942</v>
      </c>
      <c r="G13560" s="147">
        <v>0</v>
      </c>
      <c r="H13560" s="147">
        <v>0</v>
      </c>
    </row>
    <row r="13561" spans="1:8" ht="28.5">
      <c r="A13561" s="391" t="s">
        <v>943</v>
      </c>
      <c r="B13561" s="352">
        <v>780536</v>
      </c>
      <c r="C13561" s="356"/>
      <c r="D13561" s="354">
        <v>46</v>
      </c>
      <c r="E13561" s="359">
        <v>5</v>
      </c>
      <c r="F13561" s="348" t="s">
        <v>944</v>
      </c>
      <c r="G13561" s="147">
        <v>0</v>
      </c>
      <c r="H13561" s="147">
        <v>0</v>
      </c>
    </row>
    <row r="13562" spans="1:8">
      <c r="A13562" s="391" t="s">
        <v>945</v>
      </c>
      <c r="B13562" s="352">
        <v>780536</v>
      </c>
      <c r="C13562" s="356"/>
      <c r="D13562" s="356">
        <v>47</v>
      </c>
      <c r="E13562" s="357" t="s">
        <v>946</v>
      </c>
      <c r="F13562" s="346" t="s">
        <v>947</v>
      </c>
      <c r="G13562" s="147">
        <v>0</v>
      </c>
      <c r="H13562" s="147">
        <v>0</v>
      </c>
    </row>
    <row r="13563" spans="1:8">
      <c r="A13563" s="391" t="s">
        <v>948</v>
      </c>
      <c r="B13563" s="352">
        <v>780536</v>
      </c>
      <c r="C13563" s="356"/>
      <c r="D13563" s="356">
        <v>48</v>
      </c>
      <c r="E13563" s="357" t="s">
        <v>949</v>
      </c>
      <c r="F13563" s="346" t="s">
        <v>950</v>
      </c>
      <c r="G13563" s="147">
        <v>0</v>
      </c>
      <c r="H13563" s="147">
        <v>0</v>
      </c>
    </row>
    <row r="13564" spans="1:8">
      <c r="A13564" s="394" t="s">
        <v>951</v>
      </c>
      <c r="B13564" s="352">
        <v>780536</v>
      </c>
      <c r="C13564" s="356"/>
      <c r="D13564" s="356">
        <v>49</v>
      </c>
      <c r="E13564" s="358" t="s">
        <v>952</v>
      </c>
      <c r="F13564" s="347" t="s">
        <v>953</v>
      </c>
      <c r="G13564" s="147">
        <v>0</v>
      </c>
      <c r="H13564" s="147">
        <v>0</v>
      </c>
    </row>
    <row r="13565" spans="1:8" ht="30">
      <c r="A13565" s="390" t="s">
        <v>38</v>
      </c>
      <c r="B13565" s="352">
        <v>780541</v>
      </c>
      <c r="C13565" s="363">
        <v>255</v>
      </c>
      <c r="D13565" s="353">
        <v>0</v>
      </c>
      <c r="E13565" s="353">
        <v>0</v>
      </c>
      <c r="F13565" s="439" t="s">
        <v>1117</v>
      </c>
      <c r="G13565" s="149">
        <v>650</v>
      </c>
      <c r="H13565" s="149">
        <v>1082840</v>
      </c>
    </row>
    <row r="13566" spans="1:8" ht="28.5">
      <c r="A13566" s="391" t="s">
        <v>815</v>
      </c>
      <c r="B13566" s="352">
        <v>780541</v>
      </c>
      <c r="C13566" s="356"/>
      <c r="D13566" s="354">
        <v>1</v>
      </c>
      <c r="E13566" s="355">
        <v>1</v>
      </c>
      <c r="F13566" s="348" t="s">
        <v>816</v>
      </c>
      <c r="G13566" s="147">
        <v>0</v>
      </c>
      <c r="H13566" s="147">
        <v>0</v>
      </c>
    </row>
    <row r="13567" spans="1:8">
      <c r="A13567" s="391" t="s">
        <v>817</v>
      </c>
      <c r="B13567" s="352">
        <v>780541</v>
      </c>
      <c r="C13567" s="356"/>
      <c r="D13567" s="356">
        <v>2</v>
      </c>
      <c r="E13567" s="357" t="s">
        <v>818</v>
      </c>
      <c r="F13567" s="346" t="s">
        <v>819</v>
      </c>
      <c r="G13567" s="147">
        <v>0</v>
      </c>
      <c r="H13567" s="147">
        <v>0</v>
      </c>
    </row>
    <row r="13568" spans="1:8" ht="30">
      <c r="A13568" s="391" t="s">
        <v>820</v>
      </c>
      <c r="B13568" s="352">
        <v>780541</v>
      </c>
      <c r="C13568" s="356"/>
      <c r="D13568" s="356">
        <v>3</v>
      </c>
      <c r="E13568" s="357" t="s">
        <v>821</v>
      </c>
      <c r="F13568" s="346" t="s">
        <v>822</v>
      </c>
      <c r="G13568" s="147">
        <v>0</v>
      </c>
      <c r="H13568" s="147">
        <v>0</v>
      </c>
    </row>
    <row r="13569" spans="1:8">
      <c r="A13569" s="391" t="s">
        <v>823</v>
      </c>
      <c r="B13569" s="352">
        <v>780541</v>
      </c>
      <c r="C13569" s="356"/>
      <c r="D13569" s="356">
        <v>4</v>
      </c>
      <c r="E13569" s="357" t="s">
        <v>824</v>
      </c>
      <c r="F13569" s="346" t="s">
        <v>825</v>
      </c>
      <c r="G13569" s="147">
        <v>0</v>
      </c>
      <c r="H13569" s="147">
        <v>0</v>
      </c>
    </row>
    <row r="13570" spans="1:8">
      <c r="A13570" s="391" t="s">
        <v>826</v>
      </c>
      <c r="B13570" s="352">
        <v>780541</v>
      </c>
      <c r="C13570" s="356"/>
      <c r="D13570" s="356">
        <v>5</v>
      </c>
      <c r="E13570" s="357" t="s">
        <v>827</v>
      </c>
      <c r="F13570" s="346" t="s">
        <v>828</v>
      </c>
      <c r="G13570" s="147">
        <v>0</v>
      </c>
      <c r="H13570" s="147">
        <v>0</v>
      </c>
    </row>
    <row r="13571" spans="1:8">
      <c r="A13571" s="391" t="s">
        <v>829</v>
      </c>
      <c r="B13571" s="352">
        <v>780541</v>
      </c>
      <c r="C13571" s="356"/>
      <c r="D13571" s="356">
        <v>6</v>
      </c>
      <c r="E13571" s="357" t="s">
        <v>830</v>
      </c>
      <c r="F13571" s="346" t="s">
        <v>831</v>
      </c>
      <c r="G13571" s="147">
        <v>0</v>
      </c>
      <c r="H13571" s="147">
        <v>0</v>
      </c>
    </row>
    <row r="13572" spans="1:8">
      <c r="A13572" s="392" t="s">
        <v>1491</v>
      </c>
      <c r="B13572" s="352">
        <v>780541</v>
      </c>
      <c r="C13572" s="356"/>
      <c r="D13572" s="356">
        <v>7</v>
      </c>
      <c r="E13572" s="358" t="s">
        <v>832</v>
      </c>
      <c r="F13572" s="347" t="s">
        <v>833</v>
      </c>
      <c r="G13572" s="147">
        <v>0</v>
      </c>
      <c r="H13572" s="147">
        <v>0</v>
      </c>
    </row>
    <row r="13573" spans="1:8">
      <c r="A13573" s="391" t="s">
        <v>834</v>
      </c>
      <c r="B13573" s="352">
        <v>780541</v>
      </c>
      <c r="C13573" s="356"/>
      <c r="D13573" s="356">
        <v>8</v>
      </c>
      <c r="E13573" s="357" t="s">
        <v>835</v>
      </c>
      <c r="F13573" s="346" t="s">
        <v>836</v>
      </c>
      <c r="G13573" s="147">
        <v>0</v>
      </c>
      <c r="H13573" s="147">
        <v>0</v>
      </c>
    </row>
    <row r="13574" spans="1:8" ht="28.5">
      <c r="A13574" s="391" t="s">
        <v>837</v>
      </c>
      <c r="B13574" s="352">
        <v>780541</v>
      </c>
      <c r="C13574" s="356"/>
      <c r="D13574" s="354">
        <v>9</v>
      </c>
      <c r="E13574" s="355" t="s">
        <v>838</v>
      </c>
      <c r="F13574" s="348" t="s">
        <v>839</v>
      </c>
      <c r="G13574" s="147">
        <v>0</v>
      </c>
      <c r="H13574" s="147">
        <v>0</v>
      </c>
    </row>
    <row r="13575" spans="1:8">
      <c r="A13575" s="391" t="s">
        <v>840</v>
      </c>
      <c r="B13575" s="352">
        <v>780541</v>
      </c>
      <c r="C13575" s="356"/>
      <c r="D13575" s="356">
        <v>10</v>
      </c>
      <c r="E13575" s="357" t="s">
        <v>841</v>
      </c>
      <c r="F13575" s="346" t="s">
        <v>842</v>
      </c>
      <c r="G13575" s="147">
        <v>0</v>
      </c>
      <c r="H13575" s="147">
        <v>0</v>
      </c>
    </row>
    <row r="13576" spans="1:8">
      <c r="A13576" s="391" t="s">
        <v>843</v>
      </c>
      <c r="B13576" s="352">
        <v>780541</v>
      </c>
      <c r="C13576" s="356"/>
      <c r="D13576" s="356">
        <v>11</v>
      </c>
      <c r="E13576" s="357" t="s">
        <v>844</v>
      </c>
      <c r="F13576" s="346" t="s">
        <v>845</v>
      </c>
      <c r="G13576" s="147">
        <v>0</v>
      </c>
      <c r="H13576" s="147">
        <v>0</v>
      </c>
    </row>
    <row r="13577" spans="1:8">
      <c r="A13577" s="391" t="s">
        <v>846</v>
      </c>
      <c r="B13577" s="352">
        <v>780541</v>
      </c>
      <c r="C13577" s="356"/>
      <c r="D13577" s="356">
        <v>12</v>
      </c>
      <c r="E13577" s="357" t="s">
        <v>847</v>
      </c>
      <c r="F13577" s="346" t="s">
        <v>848</v>
      </c>
      <c r="G13577" s="147">
        <v>0</v>
      </c>
      <c r="H13577" s="147">
        <v>0</v>
      </c>
    </row>
    <row r="13578" spans="1:8">
      <c r="A13578" s="391" t="s">
        <v>849</v>
      </c>
      <c r="B13578" s="352">
        <v>780541</v>
      </c>
      <c r="C13578" s="356"/>
      <c r="D13578" s="356">
        <v>13</v>
      </c>
      <c r="E13578" s="357" t="s">
        <v>850</v>
      </c>
      <c r="F13578" s="346" t="s">
        <v>851</v>
      </c>
      <c r="G13578" s="147">
        <v>0</v>
      </c>
      <c r="H13578" s="147">
        <v>0</v>
      </c>
    </row>
    <row r="13579" spans="1:8">
      <c r="A13579" s="391" t="s">
        <v>852</v>
      </c>
      <c r="B13579" s="352">
        <v>780541</v>
      </c>
      <c r="C13579" s="356"/>
      <c r="D13579" s="356">
        <v>14</v>
      </c>
      <c r="E13579" s="357" t="s">
        <v>853</v>
      </c>
      <c r="F13579" s="346" t="s">
        <v>854</v>
      </c>
      <c r="G13579" s="147">
        <v>0</v>
      </c>
      <c r="H13579" s="147">
        <v>0</v>
      </c>
    </row>
    <row r="13580" spans="1:8">
      <c r="A13580" s="392" t="s">
        <v>1492</v>
      </c>
      <c r="B13580" s="352">
        <v>780541</v>
      </c>
      <c r="C13580" s="498"/>
      <c r="D13580" s="356">
        <v>15</v>
      </c>
      <c r="E13580" s="358" t="s">
        <v>1337</v>
      </c>
      <c r="F13580" s="347" t="s">
        <v>855</v>
      </c>
      <c r="G13580" s="147">
        <v>0</v>
      </c>
      <c r="H13580" s="147">
        <v>0</v>
      </c>
    </row>
    <row r="13581" spans="1:8">
      <c r="A13581" s="391" t="s">
        <v>856</v>
      </c>
      <c r="B13581" s="352">
        <v>780541</v>
      </c>
      <c r="C13581" s="356"/>
      <c r="D13581" s="356">
        <v>16</v>
      </c>
      <c r="E13581" s="357" t="s">
        <v>857</v>
      </c>
      <c r="F13581" s="346" t="s">
        <v>858</v>
      </c>
      <c r="G13581" s="147">
        <v>0</v>
      </c>
      <c r="H13581" s="147">
        <v>0</v>
      </c>
    </row>
    <row r="13582" spans="1:8">
      <c r="A13582" s="391" t="s">
        <v>859</v>
      </c>
      <c r="B13582" s="352">
        <v>780541</v>
      </c>
      <c r="C13582" s="356"/>
      <c r="D13582" s="354">
        <v>17</v>
      </c>
      <c r="E13582" s="355" t="s">
        <v>860</v>
      </c>
      <c r="F13582" s="348" t="s">
        <v>861</v>
      </c>
      <c r="G13582" s="147">
        <v>650</v>
      </c>
      <c r="H13582" s="147">
        <v>1082840</v>
      </c>
    </row>
    <row r="13583" spans="1:8" ht="28.5">
      <c r="A13583" s="393" t="s">
        <v>862</v>
      </c>
      <c r="B13583" s="352">
        <v>780541</v>
      </c>
      <c r="C13583" s="356"/>
      <c r="D13583" s="354">
        <v>18</v>
      </c>
      <c r="E13583" s="355" t="s">
        <v>863</v>
      </c>
      <c r="F13583" s="348" t="s">
        <v>864</v>
      </c>
      <c r="G13583" s="147">
        <v>650</v>
      </c>
      <c r="H13583" s="147">
        <v>1082840</v>
      </c>
    </row>
    <row r="13584" spans="1:8" ht="30">
      <c r="A13584" s="391" t="s">
        <v>865</v>
      </c>
      <c r="B13584" s="352">
        <v>780541</v>
      </c>
      <c r="C13584" s="356"/>
      <c r="D13584" s="356">
        <v>19</v>
      </c>
      <c r="E13584" s="357" t="s">
        <v>866</v>
      </c>
      <c r="F13584" s="346" t="s">
        <v>867</v>
      </c>
      <c r="G13584" s="147">
        <v>0</v>
      </c>
      <c r="H13584" s="147">
        <v>0</v>
      </c>
    </row>
    <row r="13585" spans="1:8" ht="30">
      <c r="A13585" s="391" t="s">
        <v>868</v>
      </c>
      <c r="B13585" s="352">
        <v>780541</v>
      </c>
      <c r="C13585" s="356"/>
      <c r="D13585" s="356">
        <v>20</v>
      </c>
      <c r="E13585" s="357" t="s">
        <v>869</v>
      </c>
      <c r="F13585" s="346" t="s">
        <v>870</v>
      </c>
      <c r="G13585" s="147">
        <v>0</v>
      </c>
      <c r="H13585" s="147">
        <v>0</v>
      </c>
    </row>
    <row r="13586" spans="1:8">
      <c r="A13586" s="391" t="s">
        <v>871</v>
      </c>
      <c r="B13586" s="352">
        <v>780541</v>
      </c>
      <c r="C13586" s="356"/>
      <c r="D13586" s="356">
        <v>21</v>
      </c>
      <c r="E13586" s="357" t="s">
        <v>872</v>
      </c>
      <c r="F13586" s="346" t="s">
        <v>873</v>
      </c>
      <c r="G13586" s="147">
        <v>0</v>
      </c>
      <c r="H13586" s="147">
        <v>0</v>
      </c>
    </row>
    <row r="13587" spans="1:8">
      <c r="A13587" s="391" t="s">
        <v>874</v>
      </c>
      <c r="B13587" s="352">
        <v>780541</v>
      </c>
      <c r="C13587" s="356"/>
      <c r="D13587" s="356">
        <v>22</v>
      </c>
      <c r="E13587" s="357" t="s">
        <v>875</v>
      </c>
      <c r="F13587" s="346" t="s">
        <v>876</v>
      </c>
      <c r="G13587" s="147">
        <v>650</v>
      </c>
      <c r="H13587" s="147">
        <v>1082840</v>
      </c>
    </row>
    <row r="13588" spans="1:8">
      <c r="A13588" s="391" t="s">
        <v>877</v>
      </c>
      <c r="B13588" s="352">
        <v>780541</v>
      </c>
      <c r="C13588" s="356"/>
      <c r="D13588" s="356">
        <v>23</v>
      </c>
      <c r="E13588" s="357" t="s">
        <v>878</v>
      </c>
      <c r="F13588" s="346" t="s">
        <v>879</v>
      </c>
      <c r="G13588" s="147">
        <v>0</v>
      </c>
      <c r="H13588" s="147">
        <v>0</v>
      </c>
    </row>
    <row r="13589" spans="1:8">
      <c r="A13589" s="391" t="s">
        <v>880</v>
      </c>
      <c r="B13589" s="352">
        <v>780541</v>
      </c>
      <c r="C13589" s="356"/>
      <c r="D13589" s="356">
        <v>24</v>
      </c>
      <c r="E13589" s="357" t="s">
        <v>881</v>
      </c>
      <c r="F13589" s="346" t="s">
        <v>882</v>
      </c>
      <c r="G13589" s="147">
        <v>650</v>
      </c>
      <c r="H13589" s="147">
        <v>1082840</v>
      </c>
    </row>
    <row r="13590" spans="1:8">
      <c r="A13590" s="391" t="s">
        <v>883</v>
      </c>
      <c r="B13590" s="352">
        <v>780541</v>
      </c>
      <c r="C13590" s="356"/>
      <c r="D13590" s="354">
        <v>25</v>
      </c>
      <c r="E13590" s="355" t="s">
        <v>884</v>
      </c>
      <c r="F13590" s="348" t="s">
        <v>497</v>
      </c>
      <c r="G13590" s="147">
        <v>0</v>
      </c>
      <c r="H13590" s="147">
        <v>0</v>
      </c>
    </row>
    <row r="13591" spans="1:8" ht="28.5">
      <c r="A13591" s="391" t="s">
        <v>885</v>
      </c>
      <c r="B13591" s="352">
        <v>780541</v>
      </c>
      <c r="C13591" s="356"/>
      <c r="D13591" s="354">
        <v>26</v>
      </c>
      <c r="E13591" s="355" t="s">
        <v>886</v>
      </c>
      <c r="F13591" s="348" t="s">
        <v>887</v>
      </c>
      <c r="G13591" s="147">
        <v>0</v>
      </c>
      <c r="H13591" s="147">
        <v>0</v>
      </c>
    </row>
    <row r="13592" spans="1:8">
      <c r="A13592" s="391" t="s">
        <v>888</v>
      </c>
      <c r="B13592" s="352">
        <v>780541</v>
      </c>
      <c r="C13592" s="356"/>
      <c r="D13592" s="356">
        <v>27</v>
      </c>
      <c r="E13592" s="357" t="s">
        <v>889</v>
      </c>
      <c r="F13592" s="346" t="s">
        <v>890</v>
      </c>
      <c r="G13592" s="147">
        <v>0</v>
      </c>
      <c r="H13592" s="147">
        <v>0</v>
      </c>
    </row>
    <row r="13593" spans="1:8">
      <c r="A13593" s="391" t="s">
        <v>891</v>
      </c>
      <c r="B13593" s="352">
        <v>780541</v>
      </c>
      <c r="C13593" s="356"/>
      <c r="D13593" s="356">
        <v>28</v>
      </c>
      <c r="E13593" s="357" t="s">
        <v>892</v>
      </c>
      <c r="F13593" s="346" t="s">
        <v>893</v>
      </c>
      <c r="G13593" s="147">
        <v>0</v>
      </c>
      <c r="H13593" s="147">
        <v>0</v>
      </c>
    </row>
    <row r="13594" spans="1:8">
      <c r="A13594" s="391" t="s">
        <v>894</v>
      </c>
      <c r="B13594" s="352">
        <v>780541</v>
      </c>
      <c r="C13594" s="356"/>
      <c r="D13594" s="356">
        <v>29</v>
      </c>
      <c r="E13594" s="357" t="s">
        <v>895</v>
      </c>
      <c r="F13594" s="346" t="s">
        <v>896</v>
      </c>
      <c r="G13594" s="147">
        <v>0</v>
      </c>
      <c r="H13594" s="147">
        <v>0</v>
      </c>
    </row>
    <row r="13595" spans="1:8">
      <c r="A13595" s="391" t="s">
        <v>897</v>
      </c>
      <c r="B13595" s="352">
        <v>780541</v>
      </c>
      <c r="C13595" s="356"/>
      <c r="D13595" s="356">
        <v>30</v>
      </c>
      <c r="E13595" s="357" t="s">
        <v>898</v>
      </c>
      <c r="F13595" s="346" t="s">
        <v>899</v>
      </c>
      <c r="G13595" s="147">
        <v>0</v>
      </c>
      <c r="H13595" s="147">
        <v>0</v>
      </c>
    </row>
    <row r="13596" spans="1:8" ht="30">
      <c r="A13596" s="391" t="s">
        <v>900</v>
      </c>
      <c r="B13596" s="352">
        <v>780541</v>
      </c>
      <c r="C13596" s="356"/>
      <c r="D13596" s="356">
        <v>31</v>
      </c>
      <c r="E13596" s="357" t="s">
        <v>901</v>
      </c>
      <c r="F13596" s="346" t="s">
        <v>902</v>
      </c>
      <c r="G13596" s="147">
        <v>0</v>
      </c>
      <c r="H13596" s="147">
        <v>0</v>
      </c>
    </row>
    <row r="13597" spans="1:8" ht="30">
      <c r="A13597" s="391" t="s">
        <v>903</v>
      </c>
      <c r="B13597" s="352">
        <v>780541</v>
      </c>
      <c r="C13597" s="356"/>
      <c r="D13597" s="356">
        <v>32</v>
      </c>
      <c r="E13597" s="357" t="s">
        <v>904</v>
      </c>
      <c r="F13597" s="346" t="s">
        <v>905</v>
      </c>
      <c r="G13597" s="147">
        <v>0</v>
      </c>
      <c r="H13597" s="147">
        <v>0</v>
      </c>
    </row>
    <row r="13598" spans="1:8" ht="30">
      <c r="A13598" s="391" t="s">
        <v>906</v>
      </c>
      <c r="B13598" s="352">
        <v>780541</v>
      </c>
      <c r="C13598" s="356"/>
      <c r="D13598" s="356">
        <v>33</v>
      </c>
      <c r="E13598" s="357" t="s">
        <v>907</v>
      </c>
      <c r="F13598" s="346" t="s">
        <v>908</v>
      </c>
      <c r="G13598" s="147">
        <v>0</v>
      </c>
      <c r="H13598" s="147">
        <v>0</v>
      </c>
    </row>
    <row r="13599" spans="1:8">
      <c r="A13599" s="391" t="s">
        <v>909</v>
      </c>
      <c r="B13599" s="352">
        <v>780541</v>
      </c>
      <c r="C13599" s="356"/>
      <c r="D13599" s="356">
        <v>34</v>
      </c>
      <c r="E13599" s="357" t="s">
        <v>910</v>
      </c>
      <c r="F13599" s="346" t="s">
        <v>911</v>
      </c>
      <c r="G13599" s="147">
        <v>0</v>
      </c>
      <c r="H13599" s="147">
        <v>0</v>
      </c>
    </row>
    <row r="13600" spans="1:8">
      <c r="A13600" s="391" t="s">
        <v>912</v>
      </c>
      <c r="B13600" s="352">
        <v>780541</v>
      </c>
      <c r="C13600" s="356"/>
      <c r="D13600" s="356">
        <v>35</v>
      </c>
      <c r="E13600" s="357" t="s">
        <v>913</v>
      </c>
      <c r="F13600" s="346" t="s">
        <v>914</v>
      </c>
      <c r="G13600" s="147">
        <v>0</v>
      </c>
      <c r="H13600" s="147">
        <v>0</v>
      </c>
    </row>
    <row r="13601" spans="1:8" ht="30">
      <c r="A13601" s="391" t="s">
        <v>915</v>
      </c>
      <c r="B13601" s="352">
        <v>780541</v>
      </c>
      <c r="C13601" s="356"/>
      <c r="D13601" s="356">
        <v>36</v>
      </c>
      <c r="E13601" s="357" t="s">
        <v>916</v>
      </c>
      <c r="F13601" s="346" t="s">
        <v>917</v>
      </c>
      <c r="G13601" s="147">
        <v>0</v>
      </c>
      <c r="H13601" s="147">
        <v>0</v>
      </c>
    </row>
    <row r="13602" spans="1:8" ht="28.5">
      <c r="A13602" s="391" t="s">
        <v>918</v>
      </c>
      <c r="B13602" s="352">
        <v>780541</v>
      </c>
      <c r="C13602" s="356"/>
      <c r="D13602" s="354">
        <v>37</v>
      </c>
      <c r="E13602" s="355" t="s">
        <v>919</v>
      </c>
      <c r="F13602" s="348" t="s">
        <v>920</v>
      </c>
      <c r="G13602" s="147">
        <v>0</v>
      </c>
      <c r="H13602" s="147">
        <v>0</v>
      </c>
    </row>
    <row r="13603" spans="1:8">
      <c r="A13603" s="391" t="s">
        <v>921</v>
      </c>
      <c r="B13603" s="352">
        <v>780541</v>
      </c>
      <c r="C13603" s="356"/>
      <c r="D13603" s="356">
        <v>38</v>
      </c>
      <c r="E13603" s="357" t="s">
        <v>922</v>
      </c>
      <c r="F13603" s="346" t="s">
        <v>39</v>
      </c>
      <c r="G13603" s="147">
        <v>0</v>
      </c>
      <c r="H13603" s="147">
        <v>0</v>
      </c>
    </row>
    <row r="13604" spans="1:8">
      <c r="A13604" s="391" t="s">
        <v>923</v>
      </c>
      <c r="B13604" s="352">
        <v>780541</v>
      </c>
      <c r="C13604" s="356"/>
      <c r="D13604" s="356">
        <v>39</v>
      </c>
      <c r="E13604" s="357" t="s">
        <v>924</v>
      </c>
      <c r="F13604" s="346" t="s">
        <v>40</v>
      </c>
      <c r="G13604" s="147">
        <v>0</v>
      </c>
      <c r="H13604" s="147">
        <v>0</v>
      </c>
    </row>
    <row r="13605" spans="1:8">
      <c r="A13605" s="391" t="s">
        <v>925</v>
      </c>
      <c r="B13605" s="352">
        <v>780541</v>
      </c>
      <c r="C13605" s="356"/>
      <c r="D13605" s="356">
        <v>40</v>
      </c>
      <c r="E13605" s="357" t="s">
        <v>926</v>
      </c>
      <c r="F13605" s="346" t="s">
        <v>927</v>
      </c>
      <c r="G13605" s="147">
        <v>0</v>
      </c>
      <c r="H13605" s="147">
        <v>0</v>
      </c>
    </row>
    <row r="13606" spans="1:8">
      <c r="A13606" s="391" t="s">
        <v>928</v>
      </c>
      <c r="B13606" s="352">
        <v>780541</v>
      </c>
      <c r="C13606" s="356"/>
      <c r="D13606" s="356">
        <v>41</v>
      </c>
      <c r="E13606" s="357" t="s">
        <v>929</v>
      </c>
      <c r="F13606" s="346" t="s">
        <v>930</v>
      </c>
      <c r="G13606" s="147">
        <v>0</v>
      </c>
      <c r="H13606" s="147">
        <v>0</v>
      </c>
    </row>
    <row r="13607" spans="1:8" ht="28.5">
      <c r="A13607" s="391" t="s">
        <v>931</v>
      </c>
      <c r="B13607" s="352">
        <v>780541</v>
      </c>
      <c r="C13607" s="356"/>
      <c r="D13607" s="354">
        <v>42</v>
      </c>
      <c r="E13607" s="355" t="s">
        <v>932</v>
      </c>
      <c r="F13607" s="348" t="s">
        <v>933</v>
      </c>
      <c r="G13607" s="147">
        <v>0</v>
      </c>
      <c r="H13607" s="147">
        <v>0</v>
      </c>
    </row>
    <row r="13608" spans="1:8">
      <c r="A13608" s="391" t="s">
        <v>934</v>
      </c>
      <c r="B13608" s="352">
        <v>780541</v>
      </c>
      <c r="C13608" s="356"/>
      <c r="D13608" s="356">
        <v>43</v>
      </c>
      <c r="E13608" s="357" t="s">
        <v>935</v>
      </c>
      <c r="F13608" s="346" t="s">
        <v>936</v>
      </c>
      <c r="G13608" s="147">
        <v>0</v>
      </c>
      <c r="H13608" s="147">
        <v>0</v>
      </c>
    </row>
    <row r="13609" spans="1:8">
      <c r="A13609" s="391" t="s">
        <v>937</v>
      </c>
      <c r="B13609" s="352">
        <v>780541</v>
      </c>
      <c r="C13609" s="356"/>
      <c r="D13609" s="356">
        <v>44</v>
      </c>
      <c r="E13609" s="357" t="s">
        <v>938</v>
      </c>
      <c r="F13609" s="346" t="s">
        <v>939</v>
      </c>
      <c r="G13609" s="147">
        <v>0</v>
      </c>
      <c r="H13609" s="147">
        <v>0</v>
      </c>
    </row>
    <row r="13610" spans="1:8">
      <c r="A13610" s="391" t="s">
        <v>940</v>
      </c>
      <c r="B13610" s="352">
        <v>780541</v>
      </c>
      <c r="C13610" s="356"/>
      <c r="D13610" s="356">
        <v>45</v>
      </c>
      <c r="E13610" s="357" t="s">
        <v>941</v>
      </c>
      <c r="F13610" s="346" t="s">
        <v>942</v>
      </c>
      <c r="G13610" s="147">
        <v>0</v>
      </c>
      <c r="H13610" s="147">
        <v>0</v>
      </c>
    </row>
    <row r="13611" spans="1:8" ht="28.5">
      <c r="A13611" s="391" t="s">
        <v>943</v>
      </c>
      <c r="B13611" s="352">
        <v>780541</v>
      </c>
      <c r="C13611" s="356"/>
      <c r="D13611" s="354">
        <v>46</v>
      </c>
      <c r="E13611" s="359">
        <v>5</v>
      </c>
      <c r="F13611" s="348" t="s">
        <v>944</v>
      </c>
      <c r="G13611" s="147">
        <v>0</v>
      </c>
      <c r="H13611" s="147">
        <v>0</v>
      </c>
    </row>
    <row r="13612" spans="1:8">
      <c r="A13612" s="391" t="s">
        <v>945</v>
      </c>
      <c r="B13612" s="352">
        <v>780541</v>
      </c>
      <c r="C13612" s="356"/>
      <c r="D13612" s="356">
        <v>47</v>
      </c>
      <c r="E13612" s="357" t="s">
        <v>946</v>
      </c>
      <c r="F13612" s="346" t="s">
        <v>947</v>
      </c>
      <c r="G13612" s="147">
        <v>0</v>
      </c>
      <c r="H13612" s="147">
        <v>0</v>
      </c>
    </row>
    <row r="13613" spans="1:8">
      <c r="A13613" s="391" t="s">
        <v>948</v>
      </c>
      <c r="B13613" s="352">
        <v>780541</v>
      </c>
      <c r="C13613" s="356"/>
      <c r="D13613" s="356">
        <v>48</v>
      </c>
      <c r="E13613" s="357" t="s">
        <v>949</v>
      </c>
      <c r="F13613" s="346" t="s">
        <v>950</v>
      </c>
      <c r="G13613" s="147">
        <v>0</v>
      </c>
      <c r="H13613" s="147">
        <v>0</v>
      </c>
    </row>
    <row r="13614" spans="1:8">
      <c r="A13614" s="394" t="s">
        <v>951</v>
      </c>
      <c r="B13614" s="352">
        <v>780541</v>
      </c>
      <c r="C13614" s="356"/>
      <c r="D13614" s="356">
        <v>49</v>
      </c>
      <c r="E13614" s="358" t="s">
        <v>952</v>
      </c>
      <c r="F13614" s="347" t="s">
        <v>953</v>
      </c>
      <c r="G13614" s="147">
        <v>0</v>
      </c>
      <c r="H13614" s="147">
        <v>0</v>
      </c>
    </row>
    <row r="13615" spans="1:8" ht="30">
      <c r="A13615" s="390" t="s">
        <v>38</v>
      </c>
      <c r="B13615" s="352">
        <v>780543</v>
      </c>
      <c r="C13615" s="363">
        <v>256</v>
      </c>
      <c r="D13615" s="353">
        <v>0</v>
      </c>
      <c r="E13615" s="353">
        <v>0</v>
      </c>
      <c r="F13615" s="439" t="s">
        <v>1118</v>
      </c>
      <c r="G13615" s="149">
        <v>100</v>
      </c>
      <c r="H13615" s="149">
        <v>231120</v>
      </c>
    </row>
    <row r="13616" spans="1:8" ht="28.5">
      <c r="A13616" s="391" t="s">
        <v>815</v>
      </c>
      <c r="B13616" s="352">
        <v>780543</v>
      </c>
      <c r="C13616" s="356"/>
      <c r="D13616" s="354">
        <v>1</v>
      </c>
      <c r="E13616" s="355">
        <v>1</v>
      </c>
      <c r="F13616" s="348" t="s">
        <v>816</v>
      </c>
      <c r="G13616" s="147">
        <v>0</v>
      </c>
      <c r="H13616" s="147">
        <v>0</v>
      </c>
    </row>
    <row r="13617" spans="1:8">
      <c r="A13617" s="391" t="s">
        <v>817</v>
      </c>
      <c r="B13617" s="352">
        <v>780543</v>
      </c>
      <c r="C13617" s="356"/>
      <c r="D13617" s="356">
        <v>2</v>
      </c>
      <c r="E13617" s="357" t="s">
        <v>818</v>
      </c>
      <c r="F13617" s="346" t="s">
        <v>819</v>
      </c>
      <c r="G13617" s="147">
        <v>0</v>
      </c>
      <c r="H13617" s="147">
        <v>0</v>
      </c>
    </row>
    <row r="13618" spans="1:8" ht="30">
      <c r="A13618" s="391" t="s">
        <v>820</v>
      </c>
      <c r="B13618" s="352">
        <v>780543</v>
      </c>
      <c r="C13618" s="356"/>
      <c r="D13618" s="356">
        <v>3</v>
      </c>
      <c r="E13618" s="357" t="s">
        <v>821</v>
      </c>
      <c r="F13618" s="346" t="s">
        <v>822</v>
      </c>
      <c r="G13618" s="147">
        <v>0</v>
      </c>
      <c r="H13618" s="147">
        <v>0</v>
      </c>
    </row>
    <row r="13619" spans="1:8">
      <c r="A13619" s="391" t="s">
        <v>823</v>
      </c>
      <c r="B13619" s="352">
        <v>780543</v>
      </c>
      <c r="C13619" s="356"/>
      <c r="D13619" s="356">
        <v>4</v>
      </c>
      <c r="E13619" s="357" t="s">
        <v>824</v>
      </c>
      <c r="F13619" s="346" t="s">
        <v>825</v>
      </c>
      <c r="G13619" s="147">
        <v>0</v>
      </c>
      <c r="H13619" s="147">
        <v>0</v>
      </c>
    </row>
    <row r="13620" spans="1:8">
      <c r="A13620" s="391" t="s">
        <v>826</v>
      </c>
      <c r="B13620" s="352">
        <v>780543</v>
      </c>
      <c r="C13620" s="356"/>
      <c r="D13620" s="356">
        <v>5</v>
      </c>
      <c r="E13620" s="357" t="s">
        <v>827</v>
      </c>
      <c r="F13620" s="346" t="s">
        <v>828</v>
      </c>
      <c r="G13620" s="147">
        <v>0</v>
      </c>
      <c r="H13620" s="147">
        <v>0</v>
      </c>
    </row>
    <row r="13621" spans="1:8">
      <c r="A13621" s="391" t="s">
        <v>829</v>
      </c>
      <c r="B13621" s="352">
        <v>780543</v>
      </c>
      <c r="C13621" s="356"/>
      <c r="D13621" s="356">
        <v>6</v>
      </c>
      <c r="E13621" s="357" t="s">
        <v>830</v>
      </c>
      <c r="F13621" s="346" t="s">
        <v>831</v>
      </c>
      <c r="G13621" s="147">
        <v>0</v>
      </c>
      <c r="H13621" s="147">
        <v>0</v>
      </c>
    </row>
    <row r="13622" spans="1:8">
      <c r="A13622" s="392" t="s">
        <v>1491</v>
      </c>
      <c r="B13622" s="352">
        <v>780543</v>
      </c>
      <c r="C13622" s="356"/>
      <c r="D13622" s="356">
        <v>7</v>
      </c>
      <c r="E13622" s="358" t="s">
        <v>832</v>
      </c>
      <c r="F13622" s="347" t="s">
        <v>833</v>
      </c>
      <c r="G13622" s="147">
        <v>0</v>
      </c>
      <c r="H13622" s="147">
        <v>0</v>
      </c>
    </row>
    <row r="13623" spans="1:8">
      <c r="A13623" s="391" t="s">
        <v>834</v>
      </c>
      <c r="B13623" s="352">
        <v>780543</v>
      </c>
      <c r="C13623" s="356"/>
      <c r="D13623" s="356">
        <v>8</v>
      </c>
      <c r="E13623" s="357" t="s">
        <v>835</v>
      </c>
      <c r="F13623" s="346" t="s">
        <v>836</v>
      </c>
      <c r="G13623" s="147">
        <v>0</v>
      </c>
      <c r="H13623" s="147">
        <v>0</v>
      </c>
    </row>
    <row r="13624" spans="1:8" ht="28.5">
      <c r="A13624" s="391" t="s">
        <v>837</v>
      </c>
      <c r="B13624" s="352">
        <v>780543</v>
      </c>
      <c r="C13624" s="356"/>
      <c r="D13624" s="354">
        <v>9</v>
      </c>
      <c r="E13624" s="355" t="s">
        <v>838</v>
      </c>
      <c r="F13624" s="348" t="s">
        <v>839</v>
      </c>
      <c r="G13624" s="147">
        <v>0</v>
      </c>
      <c r="H13624" s="147">
        <v>0</v>
      </c>
    </row>
    <row r="13625" spans="1:8">
      <c r="A13625" s="391" t="s">
        <v>840</v>
      </c>
      <c r="B13625" s="352">
        <v>780543</v>
      </c>
      <c r="C13625" s="356"/>
      <c r="D13625" s="356">
        <v>10</v>
      </c>
      <c r="E13625" s="357" t="s">
        <v>841</v>
      </c>
      <c r="F13625" s="346" t="s">
        <v>842</v>
      </c>
      <c r="G13625" s="147">
        <v>0</v>
      </c>
      <c r="H13625" s="147">
        <v>0</v>
      </c>
    </row>
    <row r="13626" spans="1:8">
      <c r="A13626" s="391" t="s">
        <v>843</v>
      </c>
      <c r="B13626" s="352">
        <v>780543</v>
      </c>
      <c r="C13626" s="356"/>
      <c r="D13626" s="356">
        <v>11</v>
      </c>
      <c r="E13626" s="357" t="s">
        <v>844</v>
      </c>
      <c r="F13626" s="346" t="s">
        <v>845</v>
      </c>
      <c r="G13626" s="147">
        <v>0</v>
      </c>
      <c r="H13626" s="147">
        <v>0</v>
      </c>
    </row>
    <row r="13627" spans="1:8">
      <c r="A13627" s="391" t="s">
        <v>846</v>
      </c>
      <c r="B13627" s="352">
        <v>780543</v>
      </c>
      <c r="C13627" s="356"/>
      <c r="D13627" s="356">
        <v>12</v>
      </c>
      <c r="E13627" s="357" t="s">
        <v>847</v>
      </c>
      <c r="F13627" s="346" t="s">
        <v>848</v>
      </c>
      <c r="G13627" s="147">
        <v>0</v>
      </c>
      <c r="H13627" s="147">
        <v>0</v>
      </c>
    </row>
    <row r="13628" spans="1:8">
      <c r="A13628" s="391" t="s">
        <v>849</v>
      </c>
      <c r="B13628" s="352">
        <v>780543</v>
      </c>
      <c r="C13628" s="356"/>
      <c r="D13628" s="356">
        <v>13</v>
      </c>
      <c r="E13628" s="357" t="s">
        <v>850</v>
      </c>
      <c r="F13628" s="346" t="s">
        <v>851</v>
      </c>
      <c r="G13628" s="147">
        <v>0</v>
      </c>
      <c r="H13628" s="147">
        <v>0</v>
      </c>
    </row>
    <row r="13629" spans="1:8">
      <c r="A13629" s="391" t="s">
        <v>852</v>
      </c>
      <c r="B13629" s="352">
        <v>780543</v>
      </c>
      <c r="C13629" s="356"/>
      <c r="D13629" s="356">
        <v>14</v>
      </c>
      <c r="E13629" s="357" t="s">
        <v>853</v>
      </c>
      <c r="F13629" s="346" t="s">
        <v>854</v>
      </c>
      <c r="G13629" s="147">
        <v>0</v>
      </c>
      <c r="H13629" s="147">
        <v>0</v>
      </c>
    </row>
    <row r="13630" spans="1:8">
      <c r="A13630" s="392" t="s">
        <v>1492</v>
      </c>
      <c r="B13630" s="352">
        <v>780543</v>
      </c>
      <c r="C13630" s="498"/>
      <c r="D13630" s="356">
        <v>15</v>
      </c>
      <c r="E13630" s="358" t="s">
        <v>1337</v>
      </c>
      <c r="F13630" s="347" t="s">
        <v>855</v>
      </c>
      <c r="G13630" s="147">
        <v>0</v>
      </c>
      <c r="H13630" s="147">
        <v>0</v>
      </c>
    </row>
    <row r="13631" spans="1:8">
      <c r="A13631" s="391" t="s">
        <v>856</v>
      </c>
      <c r="B13631" s="352">
        <v>780543</v>
      </c>
      <c r="C13631" s="356"/>
      <c r="D13631" s="356">
        <v>16</v>
      </c>
      <c r="E13631" s="357" t="s">
        <v>857</v>
      </c>
      <c r="F13631" s="346" t="s">
        <v>858</v>
      </c>
      <c r="G13631" s="147">
        <v>0</v>
      </c>
      <c r="H13631" s="147">
        <v>0</v>
      </c>
    </row>
    <row r="13632" spans="1:8">
      <c r="A13632" s="391" t="s">
        <v>859</v>
      </c>
      <c r="B13632" s="352">
        <v>780543</v>
      </c>
      <c r="C13632" s="356"/>
      <c r="D13632" s="354">
        <v>17</v>
      </c>
      <c r="E13632" s="355" t="s">
        <v>860</v>
      </c>
      <c r="F13632" s="348" t="s">
        <v>861</v>
      </c>
      <c r="G13632" s="147">
        <v>100</v>
      </c>
      <c r="H13632" s="147">
        <v>231120</v>
      </c>
    </row>
    <row r="13633" spans="1:8" ht="28.5">
      <c r="A13633" s="393" t="s">
        <v>862</v>
      </c>
      <c r="B13633" s="352">
        <v>780543</v>
      </c>
      <c r="C13633" s="356"/>
      <c r="D13633" s="354">
        <v>18</v>
      </c>
      <c r="E13633" s="355" t="s">
        <v>863</v>
      </c>
      <c r="F13633" s="348" t="s">
        <v>864</v>
      </c>
      <c r="G13633" s="147">
        <v>100</v>
      </c>
      <c r="H13633" s="147">
        <v>231120</v>
      </c>
    </row>
    <row r="13634" spans="1:8" ht="30">
      <c r="A13634" s="391" t="s">
        <v>865</v>
      </c>
      <c r="B13634" s="352">
        <v>780543</v>
      </c>
      <c r="C13634" s="356"/>
      <c r="D13634" s="356">
        <v>19</v>
      </c>
      <c r="E13634" s="357" t="s">
        <v>866</v>
      </c>
      <c r="F13634" s="346" t="s">
        <v>867</v>
      </c>
      <c r="G13634" s="147">
        <v>0</v>
      </c>
      <c r="H13634" s="147">
        <v>0</v>
      </c>
    </row>
    <row r="13635" spans="1:8" ht="30">
      <c r="A13635" s="391" t="s">
        <v>868</v>
      </c>
      <c r="B13635" s="352">
        <v>780543</v>
      </c>
      <c r="C13635" s="356"/>
      <c r="D13635" s="356">
        <v>20</v>
      </c>
      <c r="E13635" s="357" t="s">
        <v>869</v>
      </c>
      <c r="F13635" s="346" t="s">
        <v>870</v>
      </c>
      <c r="G13635" s="147">
        <v>0</v>
      </c>
      <c r="H13635" s="147">
        <v>0</v>
      </c>
    </row>
    <row r="13636" spans="1:8">
      <c r="A13636" s="391" t="s">
        <v>871</v>
      </c>
      <c r="B13636" s="352">
        <v>780543</v>
      </c>
      <c r="C13636" s="356"/>
      <c r="D13636" s="356">
        <v>21</v>
      </c>
      <c r="E13636" s="357" t="s">
        <v>872</v>
      </c>
      <c r="F13636" s="346" t="s">
        <v>873</v>
      </c>
      <c r="G13636" s="147">
        <v>0</v>
      </c>
      <c r="H13636" s="147">
        <v>0</v>
      </c>
    </row>
    <row r="13637" spans="1:8">
      <c r="A13637" s="391" t="s">
        <v>874</v>
      </c>
      <c r="B13637" s="352">
        <v>780543</v>
      </c>
      <c r="C13637" s="356"/>
      <c r="D13637" s="356">
        <v>22</v>
      </c>
      <c r="E13637" s="357" t="s">
        <v>875</v>
      </c>
      <c r="F13637" s="346" t="s">
        <v>876</v>
      </c>
      <c r="G13637" s="147">
        <v>100</v>
      </c>
      <c r="H13637" s="147">
        <v>231120</v>
      </c>
    </row>
    <row r="13638" spans="1:8">
      <c r="A13638" s="391" t="s">
        <v>877</v>
      </c>
      <c r="B13638" s="352">
        <v>780543</v>
      </c>
      <c r="C13638" s="356"/>
      <c r="D13638" s="356">
        <v>23</v>
      </c>
      <c r="E13638" s="357" t="s">
        <v>878</v>
      </c>
      <c r="F13638" s="346" t="s">
        <v>879</v>
      </c>
      <c r="G13638" s="147">
        <v>0</v>
      </c>
      <c r="H13638" s="147">
        <v>0</v>
      </c>
    </row>
    <row r="13639" spans="1:8">
      <c r="A13639" s="391" t="s">
        <v>880</v>
      </c>
      <c r="B13639" s="352">
        <v>780543</v>
      </c>
      <c r="C13639" s="356"/>
      <c r="D13639" s="356">
        <v>24</v>
      </c>
      <c r="E13639" s="357" t="s">
        <v>881</v>
      </c>
      <c r="F13639" s="346" t="s">
        <v>882</v>
      </c>
      <c r="G13639" s="147">
        <v>100</v>
      </c>
      <c r="H13639" s="147">
        <v>231120</v>
      </c>
    </row>
    <row r="13640" spans="1:8">
      <c r="A13640" s="391" t="s">
        <v>883</v>
      </c>
      <c r="B13640" s="352">
        <v>780543</v>
      </c>
      <c r="C13640" s="356"/>
      <c r="D13640" s="354">
        <v>25</v>
      </c>
      <c r="E13640" s="355" t="s">
        <v>884</v>
      </c>
      <c r="F13640" s="348" t="s">
        <v>497</v>
      </c>
      <c r="G13640" s="147">
        <v>0</v>
      </c>
      <c r="H13640" s="147">
        <v>0</v>
      </c>
    </row>
    <row r="13641" spans="1:8" ht="28.5">
      <c r="A13641" s="391" t="s">
        <v>885</v>
      </c>
      <c r="B13641" s="352">
        <v>780543</v>
      </c>
      <c r="C13641" s="356"/>
      <c r="D13641" s="354">
        <v>26</v>
      </c>
      <c r="E13641" s="355" t="s">
        <v>886</v>
      </c>
      <c r="F13641" s="348" t="s">
        <v>887</v>
      </c>
      <c r="G13641" s="147">
        <v>0</v>
      </c>
      <c r="H13641" s="147">
        <v>0</v>
      </c>
    </row>
    <row r="13642" spans="1:8">
      <c r="A13642" s="391" t="s">
        <v>888</v>
      </c>
      <c r="B13642" s="352">
        <v>780543</v>
      </c>
      <c r="C13642" s="356"/>
      <c r="D13642" s="356">
        <v>27</v>
      </c>
      <c r="E13642" s="357" t="s">
        <v>889</v>
      </c>
      <c r="F13642" s="346" t="s">
        <v>890</v>
      </c>
      <c r="G13642" s="147">
        <v>0</v>
      </c>
      <c r="H13642" s="147">
        <v>0</v>
      </c>
    </row>
    <row r="13643" spans="1:8">
      <c r="A13643" s="391" t="s">
        <v>891</v>
      </c>
      <c r="B13643" s="352">
        <v>780543</v>
      </c>
      <c r="C13643" s="356"/>
      <c r="D13643" s="356">
        <v>28</v>
      </c>
      <c r="E13643" s="357" t="s">
        <v>892</v>
      </c>
      <c r="F13643" s="346" t="s">
        <v>893</v>
      </c>
      <c r="G13643" s="147">
        <v>0</v>
      </c>
      <c r="H13643" s="147">
        <v>0</v>
      </c>
    </row>
    <row r="13644" spans="1:8">
      <c r="A13644" s="391" t="s">
        <v>894</v>
      </c>
      <c r="B13644" s="352">
        <v>780543</v>
      </c>
      <c r="C13644" s="356"/>
      <c r="D13644" s="356">
        <v>29</v>
      </c>
      <c r="E13644" s="357" t="s">
        <v>895</v>
      </c>
      <c r="F13644" s="346" t="s">
        <v>896</v>
      </c>
      <c r="G13644" s="147">
        <v>0</v>
      </c>
      <c r="H13644" s="147">
        <v>0</v>
      </c>
    </row>
    <row r="13645" spans="1:8">
      <c r="A13645" s="391" t="s">
        <v>897</v>
      </c>
      <c r="B13645" s="352">
        <v>780543</v>
      </c>
      <c r="C13645" s="356"/>
      <c r="D13645" s="356">
        <v>30</v>
      </c>
      <c r="E13645" s="357" t="s">
        <v>898</v>
      </c>
      <c r="F13645" s="346" t="s">
        <v>899</v>
      </c>
      <c r="G13645" s="147">
        <v>0</v>
      </c>
      <c r="H13645" s="147">
        <v>0</v>
      </c>
    </row>
    <row r="13646" spans="1:8" ht="30">
      <c r="A13646" s="391" t="s">
        <v>900</v>
      </c>
      <c r="B13646" s="352">
        <v>780543</v>
      </c>
      <c r="C13646" s="356"/>
      <c r="D13646" s="356">
        <v>31</v>
      </c>
      <c r="E13646" s="357" t="s">
        <v>901</v>
      </c>
      <c r="F13646" s="346" t="s">
        <v>902</v>
      </c>
      <c r="G13646" s="147">
        <v>0</v>
      </c>
      <c r="H13646" s="147">
        <v>0</v>
      </c>
    </row>
    <row r="13647" spans="1:8" ht="30">
      <c r="A13647" s="391" t="s">
        <v>903</v>
      </c>
      <c r="B13647" s="352">
        <v>780543</v>
      </c>
      <c r="C13647" s="356"/>
      <c r="D13647" s="356">
        <v>32</v>
      </c>
      <c r="E13647" s="357" t="s">
        <v>904</v>
      </c>
      <c r="F13647" s="346" t="s">
        <v>905</v>
      </c>
      <c r="G13647" s="147">
        <v>0</v>
      </c>
      <c r="H13647" s="147">
        <v>0</v>
      </c>
    </row>
    <row r="13648" spans="1:8" ht="30">
      <c r="A13648" s="391" t="s">
        <v>906</v>
      </c>
      <c r="B13648" s="352">
        <v>780543</v>
      </c>
      <c r="C13648" s="356"/>
      <c r="D13648" s="356">
        <v>33</v>
      </c>
      <c r="E13648" s="357" t="s">
        <v>907</v>
      </c>
      <c r="F13648" s="346" t="s">
        <v>908</v>
      </c>
      <c r="G13648" s="147">
        <v>0</v>
      </c>
      <c r="H13648" s="147">
        <v>0</v>
      </c>
    </row>
    <row r="13649" spans="1:8">
      <c r="A13649" s="391" t="s">
        <v>909</v>
      </c>
      <c r="B13649" s="352">
        <v>780543</v>
      </c>
      <c r="C13649" s="356"/>
      <c r="D13649" s="356">
        <v>34</v>
      </c>
      <c r="E13649" s="357" t="s">
        <v>910</v>
      </c>
      <c r="F13649" s="346" t="s">
        <v>911</v>
      </c>
      <c r="G13649" s="147">
        <v>0</v>
      </c>
      <c r="H13649" s="147">
        <v>0</v>
      </c>
    </row>
    <row r="13650" spans="1:8">
      <c r="A13650" s="391" t="s">
        <v>912</v>
      </c>
      <c r="B13650" s="352">
        <v>780543</v>
      </c>
      <c r="C13650" s="356"/>
      <c r="D13650" s="356">
        <v>35</v>
      </c>
      <c r="E13650" s="357" t="s">
        <v>913</v>
      </c>
      <c r="F13650" s="346" t="s">
        <v>914</v>
      </c>
      <c r="G13650" s="147">
        <v>0</v>
      </c>
      <c r="H13650" s="147">
        <v>0</v>
      </c>
    </row>
    <row r="13651" spans="1:8" ht="30">
      <c r="A13651" s="391" t="s">
        <v>915</v>
      </c>
      <c r="B13651" s="352">
        <v>780543</v>
      </c>
      <c r="C13651" s="356"/>
      <c r="D13651" s="356">
        <v>36</v>
      </c>
      <c r="E13651" s="357" t="s">
        <v>916</v>
      </c>
      <c r="F13651" s="346" t="s">
        <v>917</v>
      </c>
      <c r="G13651" s="147">
        <v>0</v>
      </c>
      <c r="H13651" s="147">
        <v>0</v>
      </c>
    </row>
    <row r="13652" spans="1:8" ht="28.5">
      <c r="A13652" s="391" t="s">
        <v>918</v>
      </c>
      <c r="B13652" s="352">
        <v>780543</v>
      </c>
      <c r="C13652" s="356"/>
      <c r="D13652" s="354">
        <v>37</v>
      </c>
      <c r="E13652" s="355" t="s">
        <v>919</v>
      </c>
      <c r="F13652" s="348" t="s">
        <v>920</v>
      </c>
      <c r="G13652" s="147">
        <v>0</v>
      </c>
      <c r="H13652" s="147">
        <v>0</v>
      </c>
    </row>
    <row r="13653" spans="1:8">
      <c r="A13653" s="391" t="s">
        <v>921</v>
      </c>
      <c r="B13653" s="352">
        <v>780543</v>
      </c>
      <c r="C13653" s="356"/>
      <c r="D13653" s="356">
        <v>38</v>
      </c>
      <c r="E13653" s="357" t="s">
        <v>922</v>
      </c>
      <c r="F13653" s="346" t="s">
        <v>39</v>
      </c>
      <c r="G13653" s="147">
        <v>0</v>
      </c>
      <c r="H13653" s="147">
        <v>0</v>
      </c>
    </row>
    <row r="13654" spans="1:8">
      <c r="A13654" s="391" t="s">
        <v>923</v>
      </c>
      <c r="B13654" s="352">
        <v>780543</v>
      </c>
      <c r="C13654" s="356"/>
      <c r="D13654" s="356">
        <v>39</v>
      </c>
      <c r="E13654" s="357" t="s">
        <v>924</v>
      </c>
      <c r="F13654" s="346" t="s">
        <v>40</v>
      </c>
      <c r="G13654" s="147">
        <v>0</v>
      </c>
      <c r="H13654" s="147">
        <v>0</v>
      </c>
    </row>
    <row r="13655" spans="1:8">
      <c r="A13655" s="391" t="s">
        <v>925</v>
      </c>
      <c r="B13655" s="352">
        <v>780543</v>
      </c>
      <c r="C13655" s="356"/>
      <c r="D13655" s="356">
        <v>40</v>
      </c>
      <c r="E13655" s="357" t="s">
        <v>926</v>
      </c>
      <c r="F13655" s="346" t="s">
        <v>927</v>
      </c>
      <c r="G13655" s="147">
        <v>0</v>
      </c>
      <c r="H13655" s="147">
        <v>0</v>
      </c>
    </row>
    <row r="13656" spans="1:8">
      <c r="A13656" s="391" t="s">
        <v>928</v>
      </c>
      <c r="B13656" s="352">
        <v>780543</v>
      </c>
      <c r="C13656" s="356"/>
      <c r="D13656" s="356">
        <v>41</v>
      </c>
      <c r="E13656" s="357" t="s">
        <v>929</v>
      </c>
      <c r="F13656" s="346" t="s">
        <v>930</v>
      </c>
      <c r="G13656" s="147">
        <v>0</v>
      </c>
      <c r="H13656" s="147">
        <v>0</v>
      </c>
    </row>
    <row r="13657" spans="1:8" ht="28.5">
      <c r="A13657" s="391" t="s">
        <v>931</v>
      </c>
      <c r="B13657" s="352">
        <v>780543</v>
      </c>
      <c r="C13657" s="356"/>
      <c r="D13657" s="354">
        <v>42</v>
      </c>
      <c r="E13657" s="355" t="s">
        <v>932</v>
      </c>
      <c r="F13657" s="348" t="s">
        <v>933</v>
      </c>
      <c r="G13657" s="147">
        <v>0</v>
      </c>
      <c r="H13657" s="147">
        <v>0</v>
      </c>
    </row>
    <row r="13658" spans="1:8">
      <c r="A13658" s="391" t="s">
        <v>934</v>
      </c>
      <c r="B13658" s="352">
        <v>780543</v>
      </c>
      <c r="C13658" s="356"/>
      <c r="D13658" s="356">
        <v>43</v>
      </c>
      <c r="E13658" s="357" t="s">
        <v>935</v>
      </c>
      <c r="F13658" s="346" t="s">
        <v>936</v>
      </c>
      <c r="G13658" s="147">
        <v>0</v>
      </c>
      <c r="H13658" s="147">
        <v>0</v>
      </c>
    </row>
    <row r="13659" spans="1:8">
      <c r="A13659" s="391" t="s">
        <v>937</v>
      </c>
      <c r="B13659" s="352">
        <v>780543</v>
      </c>
      <c r="C13659" s="356"/>
      <c r="D13659" s="356">
        <v>44</v>
      </c>
      <c r="E13659" s="357" t="s">
        <v>938</v>
      </c>
      <c r="F13659" s="346" t="s">
        <v>939</v>
      </c>
      <c r="G13659" s="147">
        <v>0</v>
      </c>
      <c r="H13659" s="147">
        <v>0</v>
      </c>
    </row>
    <row r="13660" spans="1:8">
      <c r="A13660" s="391" t="s">
        <v>940</v>
      </c>
      <c r="B13660" s="352">
        <v>780543</v>
      </c>
      <c r="C13660" s="356"/>
      <c r="D13660" s="356">
        <v>45</v>
      </c>
      <c r="E13660" s="357" t="s">
        <v>941</v>
      </c>
      <c r="F13660" s="346" t="s">
        <v>942</v>
      </c>
      <c r="G13660" s="147">
        <v>0</v>
      </c>
      <c r="H13660" s="147">
        <v>0</v>
      </c>
    </row>
    <row r="13661" spans="1:8" ht="28.5">
      <c r="A13661" s="391" t="s">
        <v>943</v>
      </c>
      <c r="B13661" s="352">
        <v>780543</v>
      </c>
      <c r="C13661" s="356"/>
      <c r="D13661" s="354">
        <v>46</v>
      </c>
      <c r="E13661" s="359">
        <v>5</v>
      </c>
      <c r="F13661" s="348" t="s">
        <v>944</v>
      </c>
      <c r="G13661" s="147">
        <v>0</v>
      </c>
      <c r="H13661" s="147">
        <v>0</v>
      </c>
    </row>
    <row r="13662" spans="1:8">
      <c r="A13662" s="391" t="s">
        <v>945</v>
      </c>
      <c r="B13662" s="352">
        <v>780543</v>
      </c>
      <c r="C13662" s="356"/>
      <c r="D13662" s="356">
        <v>47</v>
      </c>
      <c r="E13662" s="357" t="s">
        <v>946</v>
      </c>
      <c r="F13662" s="346" t="s">
        <v>947</v>
      </c>
      <c r="G13662" s="147">
        <v>0</v>
      </c>
      <c r="H13662" s="147">
        <v>0</v>
      </c>
    </row>
    <row r="13663" spans="1:8">
      <c r="A13663" s="391" t="s">
        <v>948</v>
      </c>
      <c r="B13663" s="352">
        <v>780543</v>
      </c>
      <c r="C13663" s="356"/>
      <c r="D13663" s="356">
        <v>48</v>
      </c>
      <c r="E13663" s="357" t="s">
        <v>949</v>
      </c>
      <c r="F13663" s="346" t="s">
        <v>950</v>
      </c>
      <c r="G13663" s="147">
        <v>0</v>
      </c>
      <c r="H13663" s="147">
        <v>0</v>
      </c>
    </row>
    <row r="13664" spans="1:8">
      <c r="A13664" s="394" t="s">
        <v>951</v>
      </c>
      <c r="B13664" s="352">
        <v>780543</v>
      </c>
      <c r="C13664" s="356"/>
      <c r="D13664" s="356">
        <v>49</v>
      </c>
      <c r="E13664" s="358" t="s">
        <v>952</v>
      </c>
      <c r="F13664" s="347" t="s">
        <v>953</v>
      </c>
      <c r="G13664" s="147">
        <v>0</v>
      </c>
      <c r="H13664" s="147">
        <v>0</v>
      </c>
    </row>
    <row r="13665" spans="1:8" ht="30">
      <c r="A13665" s="390" t="s">
        <v>38</v>
      </c>
      <c r="B13665" s="352">
        <v>780544</v>
      </c>
      <c r="C13665" s="363">
        <v>257</v>
      </c>
      <c r="D13665" s="353">
        <v>0</v>
      </c>
      <c r="E13665" s="353">
        <v>0</v>
      </c>
      <c r="F13665" s="439" t="s">
        <v>1119</v>
      </c>
      <c r="G13665" s="149">
        <v>3713</v>
      </c>
      <c r="H13665" s="149">
        <v>11692449</v>
      </c>
    </row>
    <row r="13666" spans="1:8" ht="28.5">
      <c r="A13666" s="391" t="s">
        <v>815</v>
      </c>
      <c r="B13666" s="352">
        <v>780544</v>
      </c>
      <c r="C13666" s="356"/>
      <c r="D13666" s="354">
        <v>1</v>
      </c>
      <c r="E13666" s="355">
        <v>1</v>
      </c>
      <c r="F13666" s="348" t="s">
        <v>816</v>
      </c>
      <c r="G13666" s="147">
        <v>0</v>
      </c>
      <c r="H13666" s="147">
        <v>0</v>
      </c>
    </row>
    <row r="13667" spans="1:8">
      <c r="A13667" s="391" t="s">
        <v>817</v>
      </c>
      <c r="B13667" s="352">
        <v>780544</v>
      </c>
      <c r="C13667" s="356"/>
      <c r="D13667" s="356">
        <v>2</v>
      </c>
      <c r="E13667" s="357" t="s">
        <v>818</v>
      </c>
      <c r="F13667" s="346" t="s">
        <v>819</v>
      </c>
      <c r="G13667" s="147">
        <v>0</v>
      </c>
      <c r="H13667" s="147">
        <v>0</v>
      </c>
    </row>
    <row r="13668" spans="1:8" ht="30">
      <c r="A13668" s="391" t="s">
        <v>820</v>
      </c>
      <c r="B13668" s="352">
        <v>780544</v>
      </c>
      <c r="C13668" s="356"/>
      <c r="D13668" s="356">
        <v>3</v>
      </c>
      <c r="E13668" s="357" t="s">
        <v>821</v>
      </c>
      <c r="F13668" s="346" t="s">
        <v>822</v>
      </c>
      <c r="G13668" s="147">
        <v>0</v>
      </c>
      <c r="H13668" s="147">
        <v>0</v>
      </c>
    </row>
    <row r="13669" spans="1:8">
      <c r="A13669" s="391" t="s">
        <v>823</v>
      </c>
      <c r="B13669" s="352">
        <v>780544</v>
      </c>
      <c r="C13669" s="356"/>
      <c r="D13669" s="356">
        <v>4</v>
      </c>
      <c r="E13669" s="357" t="s">
        <v>824</v>
      </c>
      <c r="F13669" s="346" t="s">
        <v>825</v>
      </c>
      <c r="G13669" s="147">
        <v>0</v>
      </c>
      <c r="H13669" s="147">
        <v>0</v>
      </c>
    </row>
    <row r="13670" spans="1:8">
      <c r="A13670" s="391" t="s">
        <v>826</v>
      </c>
      <c r="B13670" s="352">
        <v>780544</v>
      </c>
      <c r="C13670" s="356"/>
      <c r="D13670" s="356">
        <v>5</v>
      </c>
      <c r="E13670" s="357" t="s">
        <v>827</v>
      </c>
      <c r="F13670" s="346" t="s">
        <v>828</v>
      </c>
      <c r="G13670" s="147">
        <v>0</v>
      </c>
      <c r="H13670" s="147">
        <v>0</v>
      </c>
    </row>
    <row r="13671" spans="1:8">
      <c r="A13671" s="391" t="s">
        <v>829</v>
      </c>
      <c r="B13671" s="352">
        <v>780544</v>
      </c>
      <c r="C13671" s="356"/>
      <c r="D13671" s="356">
        <v>6</v>
      </c>
      <c r="E13671" s="357" t="s">
        <v>830</v>
      </c>
      <c r="F13671" s="346" t="s">
        <v>831</v>
      </c>
      <c r="G13671" s="147">
        <v>0</v>
      </c>
      <c r="H13671" s="147">
        <v>0</v>
      </c>
    </row>
    <row r="13672" spans="1:8">
      <c r="A13672" s="392" t="s">
        <v>1491</v>
      </c>
      <c r="B13672" s="352">
        <v>780544</v>
      </c>
      <c r="C13672" s="356"/>
      <c r="D13672" s="356">
        <v>7</v>
      </c>
      <c r="E13672" s="358" t="s">
        <v>832</v>
      </c>
      <c r="F13672" s="347" t="s">
        <v>833</v>
      </c>
      <c r="G13672" s="147">
        <v>0</v>
      </c>
      <c r="H13672" s="147">
        <v>0</v>
      </c>
    </row>
    <row r="13673" spans="1:8">
      <c r="A13673" s="391" t="s">
        <v>834</v>
      </c>
      <c r="B13673" s="352">
        <v>780544</v>
      </c>
      <c r="C13673" s="356"/>
      <c r="D13673" s="356">
        <v>8</v>
      </c>
      <c r="E13673" s="357" t="s">
        <v>835</v>
      </c>
      <c r="F13673" s="346" t="s">
        <v>836</v>
      </c>
      <c r="G13673" s="147">
        <v>0</v>
      </c>
      <c r="H13673" s="147">
        <v>0</v>
      </c>
    </row>
    <row r="13674" spans="1:8" ht="28.5">
      <c r="A13674" s="391" t="s">
        <v>837</v>
      </c>
      <c r="B13674" s="352">
        <v>780544</v>
      </c>
      <c r="C13674" s="356"/>
      <c r="D13674" s="354">
        <v>9</v>
      </c>
      <c r="E13674" s="355" t="s">
        <v>838</v>
      </c>
      <c r="F13674" s="348" t="s">
        <v>839</v>
      </c>
      <c r="G13674" s="147">
        <v>0</v>
      </c>
      <c r="H13674" s="147">
        <v>0</v>
      </c>
    </row>
    <row r="13675" spans="1:8">
      <c r="A13675" s="391" t="s">
        <v>840</v>
      </c>
      <c r="B13675" s="352">
        <v>780544</v>
      </c>
      <c r="C13675" s="356"/>
      <c r="D13675" s="356">
        <v>10</v>
      </c>
      <c r="E13675" s="357" t="s">
        <v>841</v>
      </c>
      <c r="F13675" s="346" t="s">
        <v>842</v>
      </c>
      <c r="G13675" s="147">
        <v>0</v>
      </c>
      <c r="H13675" s="147">
        <v>0</v>
      </c>
    </row>
    <row r="13676" spans="1:8">
      <c r="A13676" s="391" t="s">
        <v>843</v>
      </c>
      <c r="B13676" s="352">
        <v>780544</v>
      </c>
      <c r="C13676" s="356"/>
      <c r="D13676" s="356">
        <v>11</v>
      </c>
      <c r="E13676" s="357" t="s">
        <v>844</v>
      </c>
      <c r="F13676" s="346" t="s">
        <v>845</v>
      </c>
      <c r="G13676" s="147">
        <v>0</v>
      </c>
      <c r="H13676" s="147">
        <v>0</v>
      </c>
    </row>
    <row r="13677" spans="1:8">
      <c r="A13677" s="391" t="s">
        <v>846</v>
      </c>
      <c r="B13677" s="352">
        <v>780544</v>
      </c>
      <c r="C13677" s="356"/>
      <c r="D13677" s="356">
        <v>12</v>
      </c>
      <c r="E13677" s="357" t="s">
        <v>847</v>
      </c>
      <c r="F13677" s="346" t="s">
        <v>848</v>
      </c>
      <c r="G13677" s="147">
        <v>0</v>
      </c>
      <c r="H13677" s="147">
        <v>0</v>
      </c>
    </row>
    <row r="13678" spans="1:8">
      <c r="A13678" s="391" t="s">
        <v>849</v>
      </c>
      <c r="B13678" s="352">
        <v>780544</v>
      </c>
      <c r="C13678" s="356"/>
      <c r="D13678" s="356">
        <v>13</v>
      </c>
      <c r="E13678" s="357" t="s">
        <v>850</v>
      </c>
      <c r="F13678" s="346" t="s">
        <v>851</v>
      </c>
      <c r="G13678" s="147">
        <v>0</v>
      </c>
      <c r="H13678" s="147">
        <v>0</v>
      </c>
    </row>
    <row r="13679" spans="1:8">
      <c r="A13679" s="391" t="s">
        <v>852</v>
      </c>
      <c r="B13679" s="352">
        <v>780544</v>
      </c>
      <c r="C13679" s="356"/>
      <c r="D13679" s="356">
        <v>14</v>
      </c>
      <c r="E13679" s="357" t="s">
        <v>853</v>
      </c>
      <c r="F13679" s="346" t="s">
        <v>854</v>
      </c>
      <c r="G13679" s="147">
        <v>0</v>
      </c>
      <c r="H13679" s="147">
        <v>0</v>
      </c>
    </row>
    <row r="13680" spans="1:8">
      <c r="A13680" s="392" t="s">
        <v>1492</v>
      </c>
      <c r="B13680" s="352">
        <v>780544</v>
      </c>
      <c r="C13680" s="498"/>
      <c r="D13680" s="356">
        <v>15</v>
      </c>
      <c r="E13680" s="358" t="s">
        <v>1337</v>
      </c>
      <c r="F13680" s="347" t="s">
        <v>855</v>
      </c>
      <c r="G13680" s="147">
        <v>0</v>
      </c>
      <c r="H13680" s="147">
        <v>0</v>
      </c>
    </row>
    <row r="13681" spans="1:8">
      <c r="A13681" s="391" t="s">
        <v>856</v>
      </c>
      <c r="B13681" s="352">
        <v>780544</v>
      </c>
      <c r="C13681" s="356"/>
      <c r="D13681" s="356">
        <v>16</v>
      </c>
      <c r="E13681" s="357" t="s">
        <v>857</v>
      </c>
      <c r="F13681" s="346" t="s">
        <v>858</v>
      </c>
      <c r="G13681" s="147">
        <v>0</v>
      </c>
      <c r="H13681" s="147">
        <v>0</v>
      </c>
    </row>
    <row r="13682" spans="1:8">
      <c r="A13682" s="391" t="s">
        <v>859</v>
      </c>
      <c r="B13682" s="352">
        <v>780544</v>
      </c>
      <c r="C13682" s="356"/>
      <c r="D13682" s="354">
        <v>17</v>
      </c>
      <c r="E13682" s="355" t="s">
        <v>860</v>
      </c>
      <c r="F13682" s="348" t="s">
        <v>861</v>
      </c>
      <c r="G13682" s="147">
        <v>3713</v>
      </c>
      <c r="H13682" s="147">
        <v>11692449</v>
      </c>
    </row>
    <row r="13683" spans="1:8" ht="28.5">
      <c r="A13683" s="393" t="s">
        <v>862</v>
      </c>
      <c r="B13683" s="352">
        <v>780544</v>
      </c>
      <c r="C13683" s="356"/>
      <c r="D13683" s="354">
        <v>18</v>
      </c>
      <c r="E13683" s="355" t="s">
        <v>863</v>
      </c>
      <c r="F13683" s="348" t="s">
        <v>864</v>
      </c>
      <c r="G13683" s="147">
        <v>0</v>
      </c>
      <c r="H13683" s="147">
        <v>0</v>
      </c>
    </row>
    <row r="13684" spans="1:8" ht="30">
      <c r="A13684" s="391" t="s">
        <v>865</v>
      </c>
      <c r="B13684" s="352">
        <v>780544</v>
      </c>
      <c r="C13684" s="356"/>
      <c r="D13684" s="356">
        <v>19</v>
      </c>
      <c r="E13684" s="357" t="s">
        <v>866</v>
      </c>
      <c r="F13684" s="346" t="s">
        <v>867</v>
      </c>
      <c r="G13684" s="147">
        <v>0</v>
      </c>
      <c r="H13684" s="147">
        <v>0</v>
      </c>
    </row>
    <row r="13685" spans="1:8" ht="30">
      <c r="A13685" s="391" t="s">
        <v>868</v>
      </c>
      <c r="B13685" s="352">
        <v>780544</v>
      </c>
      <c r="C13685" s="356"/>
      <c r="D13685" s="356">
        <v>20</v>
      </c>
      <c r="E13685" s="357" t="s">
        <v>869</v>
      </c>
      <c r="F13685" s="346" t="s">
        <v>870</v>
      </c>
      <c r="G13685" s="147">
        <v>0</v>
      </c>
      <c r="H13685" s="147">
        <v>0</v>
      </c>
    </row>
    <row r="13686" spans="1:8">
      <c r="A13686" s="391" t="s">
        <v>871</v>
      </c>
      <c r="B13686" s="352">
        <v>780544</v>
      </c>
      <c r="C13686" s="356"/>
      <c r="D13686" s="356">
        <v>21</v>
      </c>
      <c r="E13686" s="357" t="s">
        <v>872</v>
      </c>
      <c r="F13686" s="346" t="s">
        <v>873</v>
      </c>
      <c r="G13686" s="147">
        <v>0</v>
      </c>
      <c r="H13686" s="147">
        <v>0</v>
      </c>
    </row>
    <row r="13687" spans="1:8">
      <c r="A13687" s="391" t="s">
        <v>874</v>
      </c>
      <c r="B13687" s="352">
        <v>780544</v>
      </c>
      <c r="C13687" s="356"/>
      <c r="D13687" s="356">
        <v>22</v>
      </c>
      <c r="E13687" s="357" t="s">
        <v>875</v>
      </c>
      <c r="F13687" s="346" t="s">
        <v>876</v>
      </c>
      <c r="G13687" s="147">
        <v>0</v>
      </c>
      <c r="H13687" s="147">
        <v>0</v>
      </c>
    </row>
    <row r="13688" spans="1:8">
      <c r="A13688" s="391" t="s">
        <v>877</v>
      </c>
      <c r="B13688" s="352">
        <v>780544</v>
      </c>
      <c r="C13688" s="356"/>
      <c r="D13688" s="356">
        <v>23</v>
      </c>
      <c r="E13688" s="357" t="s">
        <v>878</v>
      </c>
      <c r="F13688" s="346" t="s">
        <v>879</v>
      </c>
      <c r="G13688" s="147">
        <v>0</v>
      </c>
      <c r="H13688" s="147">
        <v>0</v>
      </c>
    </row>
    <row r="13689" spans="1:8">
      <c r="A13689" s="391" t="s">
        <v>880</v>
      </c>
      <c r="B13689" s="352">
        <v>780544</v>
      </c>
      <c r="C13689" s="356"/>
      <c r="D13689" s="356">
        <v>24</v>
      </c>
      <c r="E13689" s="357" t="s">
        <v>881</v>
      </c>
      <c r="F13689" s="346" t="s">
        <v>882</v>
      </c>
      <c r="G13689" s="147">
        <v>0</v>
      </c>
      <c r="H13689" s="147">
        <v>0</v>
      </c>
    </row>
    <row r="13690" spans="1:8">
      <c r="A13690" s="391" t="s">
        <v>883</v>
      </c>
      <c r="B13690" s="352">
        <v>780544</v>
      </c>
      <c r="C13690" s="356"/>
      <c r="D13690" s="354">
        <v>25</v>
      </c>
      <c r="E13690" s="355" t="s">
        <v>884</v>
      </c>
      <c r="F13690" s="348" t="s">
        <v>497</v>
      </c>
      <c r="G13690" s="147">
        <v>0</v>
      </c>
      <c r="H13690" s="147">
        <v>0</v>
      </c>
    </row>
    <row r="13691" spans="1:8" ht="28.5">
      <c r="A13691" s="391" t="s">
        <v>885</v>
      </c>
      <c r="B13691" s="352">
        <v>780544</v>
      </c>
      <c r="C13691" s="356"/>
      <c r="D13691" s="354">
        <v>26</v>
      </c>
      <c r="E13691" s="355" t="s">
        <v>886</v>
      </c>
      <c r="F13691" s="348" t="s">
        <v>887</v>
      </c>
      <c r="G13691" s="147">
        <v>3713</v>
      </c>
      <c r="H13691" s="147">
        <v>11692449</v>
      </c>
    </row>
    <row r="13692" spans="1:8">
      <c r="A13692" s="391" t="s">
        <v>888</v>
      </c>
      <c r="B13692" s="352">
        <v>780544</v>
      </c>
      <c r="C13692" s="356"/>
      <c r="D13692" s="356">
        <v>27</v>
      </c>
      <c r="E13692" s="357" t="s">
        <v>889</v>
      </c>
      <c r="F13692" s="346" t="s">
        <v>890</v>
      </c>
      <c r="G13692" s="147">
        <v>0</v>
      </c>
      <c r="H13692" s="147">
        <v>0</v>
      </c>
    </row>
    <row r="13693" spans="1:8">
      <c r="A13693" s="391" t="s">
        <v>891</v>
      </c>
      <c r="B13693" s="352">
        <v>780544</v>
      </c>
      <c r="C13693" s="356"/>
      <c r="D13693" s="356">
        <v>28</v>
      </c>
      <c r="E13693" s="357" t="s">
        <v>892</v>
      </c>
      <c r="F13693" s="346" t="s">
        <v>893</v>
      </c>
      <c r="G13693" s="147">
        <v>0</v>
      </c>
      <c r="H13693" s="147">
        <v>0</v>
      </c>
    </row>
    <row r="13694" spans="1:8">
      <c r="A13694" s="391" t="s">
        <v>894</v>
      </c>
      <c r="B13694" s="352">
        <v>780544</v>
      </c>
      <c r="C13694" s="356"/>
      <c r="D13694" s="356">
        <v>29</v>
      </c>
      <c r="E13694" s="357" t="s">
        <v>895</v>
      </c>
      <c r="F13694" s="346" t="s">
        <v>896</v>
      </c>
      <c r="G13694" s="147">
        <v>2904</v>
      </c>
      <c r="H13694" s="147">
        <v>8395279</v>
      </c>
    </row>
    <row r="13695" spans="1:8">
      <c r="A13695" s="391" t="s">
        <v>897</v>
      </c>
      <c r="B13695" s="352">
        <v>780544</v>
      </c>
      <c r="C13695" s="356"/>
      <c r="D13695" s="356">
        <v>30</v>
      </c>
      <c r="E13695" s="357" t="s">
        <v>898</v>
      </c>
      <c r="F13695" s="346" t="s">
        <v>899</v>
      </c>
      <c r="G13695" s="147">
        <v>809</v>
      </c>
      <c r="H13695" s="147">
        <v>3297170</v>
      </c>
    </row>
    <row r="13696" spans="1:8" ht="30">
      <c r="A13696" s="391" t="s">
        <v>900</v>
      </c>
      <c r="B13696" s="352">
        <v>780544</v>
      </c>
      <c r="C13696" s="356"/>
      <c r="D13696" s="356">
        <v>31</v>
      </c>
      <c r="E13696" s="357" t="s">
        <v>901</v>
      </c>
      <c r="F13696" s="346" t="s">
        <v>902</v>
      </c>
      <c r="G13696" s="147">
        <v>0</v>
      </c>
      <c r="H13696" s="147">
        <v>0</v>
      </c>
    </row>
    <row r="13697" spans="1:8" ht="30">
      <c r="A13697" s="391" t="s">
        <v>903</v>
      </c>
      <c r="B13697" s="352">
        <v>780544</v>
      </c>
      <c r="C13697" s="356"/>
      <c r="D13697" s="356">
        <v>32</v>
      </c>
      <c r="E13697" s="357" t="s">
        <v>904</v>
      </c>
      <c r="F13697" s="346" t="s">
        <v>905</v>
      </c>
      <c r="G13697" s="147">
        <v>0</v>
      </c>
      <c r="H13697" s="147">
        <v>0</v>
      </c>
    </row>
    <row r="13698" spans="1:8" ht="30">
      <c r="A13698" s="391" t="s">
        <v>906</v>
      </c>
      <c r="B13698" s="352">
        <v>780544</v>
      </c>
      <c r="C13698" s="356"/>
      <c r="D13698" s="356">
        <v>33</v>
      </c>
      <c r="E13698" s="357" t="s">
        <v>907</v>
      </c>
      <c r="F13698" s="346" t="s">
        <v>908</v>
      </c>
      <c r="G13698" s="147">
        <v>0</v>
      </c>
      <c r="H13698" s="147">
        <v>0</v>
      </c>
    </row>
    <row r="13699" spans="1:8">
      <c r="A13699" s="391" t="s">
        <v>909</v>
      </c>
      <c r="B13699" s="352">
        <v>780544</v>
      </c>
      <c r="C13699" s="356"/>
      <c r="D13699" s="356">
        <v>34</v>
      </c>
      <c r="E13699" s="357" t="s">
        <v>910</v>
      </c>
      <c r="F13699" s="346" t="s">
        <v>911</v>
      </c>
      <c r="G13699" s="147">
        <v>0</v>
      </c>
      <c r="H13699" s="147">
        <v>0</v>
      </c>
    </row>
    <row r="13700" spans="1:8">
      <c r="A13700" s="391" t="s">
        <v>912</v>
      </c>
      <c r="B13700" s="352">
        <v>780544</v>
      </c>
      <c r="C13700" s="356"/>
      <c r="D13700" s="356">
        <v>35</v>
      </c>
      <c r="E13700" s="357" t="s">
        <v>913</v>
      </c>
      <c r="F13700" s="346" t="s">
        <v>914</v>
      </c>
      <c r="G13700" s="147">
        <v>0</v>
      </c>
      <c r="H13700" s="147">
        <v>0</v>
      </c>
    </row>
    <row r="13701" spans="1:8" ht="30">
      <c r="A13701" s="391" t="s">
        <v>915</v>
      </c>
      <c r="B13701" s="352">
        <v>780544</v>
      </c>
      <c r="C13701" s="356"/>
      <c r="D13701" s="356">
        <v>36</v>
      </c>
      <c r="E13701" s="357" t="s">
        <v>916</v>
      </c>
      <c r="F13701" s="346" t="s">
        <v>917</v>
      </c>
      <c r="G13701" s="147">
        <v>0</v>
      </c>
      <c r="H13701" s="147">
        <v>0</v>
      </c>
    </row>
    <row r="13702" spans="1:8" ht="28.5">
      <c r="A13702" s="391" t="s">
        <v>918</v>
      </c>
      <c r="B13702" s="352">
        <v>780544</v>
      </c>
      <c r="C13702" s="356"/>
      <c r="D13702" s="354">
        <v>37</v>
      </c>
      <c r="E13702" s="355" t="s">
        <v>919</v>
      </c>
      <c r="F13702" s="348" t="s">
        <v>920</v>
      </c>
      <c r="G13702" s="147">
        <v>0</v>
      </c>
      <c r="H13702" s="147">
        <v>0</v>
      </c>
    </row>
    <row r="13703" spans="1:8">
      <c r="A13703" s="391" t="s">
        <v>921</v>
      </c>
      <c r="B13703" s="352">
        <v>780544</v>
      </c>
      <c r="C13703" s="356"/>
      <c r="D13703" s="356">
        <v>38</v>
      </c>
      <c r="E13703" s="357" t="s">
        <v>922</v>
      </c>
      <c r="F13703" s="346" t="s">
        <v>39</v>
      </c>
      <c r="G13703" s="147">
        <v>0</v>
      </c>
      <c r="H13703" s="147">
        <v>0</v>
      </c>
    </row>
    <row r="13704" spans="1:8">
      <c r="A13704" s="391" t="s">
        <v>923</v>
      </c>
      <c r="B13704" s="352">
        <v>780544</v>
      </c>
      <c r="C13704" s="356"/>
      <c r="D13704" s="356">
        <v>39</v>
      </c>
      <c r="E13704" s="357" t="s">
        <v>924</v>
      </c>
      <c r="F13704" s="346" t="s">
        <v>40</v>
      </c>
      <c r="G13704" s="147">
        <v>0</v>
      </c>
      <c r="H13704" s="147">
        <v>0</v>
      </c>
    </row>
    <row r="13705" spans="1:8">
      <c r="A13705" s="391" t="s">
        <v>925</v>
      </c>
      <c r="B13705" s="352">
        <v>780544</v>
      </c>
      <c r="C13705" s="356"/>
      <c r="D13705" s="356">
        <v>40</v>
      </c>
      <c r="E13705" s="357" t="s">
        <v>926</v>
      </c>
      <c r="F13705" s="346" t="s">
        <v>927</v>
      </c>
      <c r="G13705" s="147">
        <v>0</v>
      </c>
      <c r="H13705" s="147">
        <v>0</v>
      </c>
    </row>
    <row r="13706" spans="1:8">
      <c r="A13706" s="391" t="s">
        <v>928</v>
      </c>
      <c r="B13706" s="352">
        <v>780544</v>
      </c>
      <c r="C13706" s="356"/>
      <c r="D13706" s="356">
        <v>41</v>
      </c>
      <c r="E13706" s="357" t="s">
        <v>929</v>
      </c>
      <c r="F13706" s="346" t="s">
        <v>930</v>
      </c>
      <c r="G13706" s="147">
        <v>0</v>
      </c>
      <c r="H13706" s="147">
        <v>0</v>
      </c>
    </row>
    <row r="13707" spans="1:8" ht="28.5">
      <c r="A13707" s="391" t="s">
        <v>931</v>
      </c>
      <c r="B13707" s="352">
        <v>780544</v>
      </c>
      <c r="C13707" s="356"/>
      <c r="D13707" s="354">
        <v>42</v>
      </c>
      <c r="E13707" s="355" t="s">
        <v>932</v>
      </c>
      <c r="F13707" s="348" t="s">
        <v>933</v>
      </c>
      <c r="G13707" s="147">
        <v>0</v>
      </c>
      <c r="H13707" s="147">
        <v>0</v>
      </c>
    </row>
    <row r="13708" spans="1:8">
      <c r="A13708" s="391" t="s">
        <v>934</v>
      </c>
      <c r="B13708" s="352">
        <v>780544</v>
      </c>
      <c r="C13708" s="356"/>
      <c r="D13708" s="356">
        <v>43</v>
      </c>
      <c r="E13708" s="357" t="s">
        <v>935</v>
      </c>
      <c r="F13708" s="346" t="s">
        <v>936</v>
      </c>
      <c r="G13708" s="147">
        <v>0</v>
      </c>
      <c r="H13708" s="147">
        <v>0</v>
      </c>
    </row>
    <row r="13709" spans="1:8">
      <c r="A13709" s="391" t="s">
        <v>937</v>
      </c>
      <c r="B13709" s="352">
        <v>780544</v>
      </c>
      <c r="C13709" s="356"/>
      <c r="D13709" s="356">
        <v>44</v>
      </c>
      <c r="E13709" s="357" t="s">
        <v>938</v>
      </c>
      <c r="F13709" s="346" t="s">
        <v>939</v>
      </c>
      <c r="G13709" s="147">
        <v>0</v>
      </c>
      <c r="H13709" s="147">
        <v>0</v>
      </c>
    </row>
    <row r="13710" spans="1:8">
      <c r="A13710" s="391" t="s">
        <v>940</v>
      </c>
      <c r="B13710" s="352">
        <v>780544</v>
      </c>
      <c r="C13710" s="356"/>
      <c r="D13710" s="356">
        <v>45</v>
      </c>
      <c r="E13710" s="357" t="s">
        <v>941</v>
      </c>
      <c r="F13710" s="346" t="s">
        <v>942</v>
      </c>
      <c r="G13710" s="147">
        <v>0</v>
      </c>
      <c r="H13710" s="147">
        <v>0</v>
      </c>
    </row>
    <row r="13711" spans="1:8" ht="28.5">
      <c r="A13711" s="391" t="s">
        <v>943</v>
      </c>
      <c r="B13711" s="352">
        <v>780544</v>
      </c>
      <c r="C13711" s="356"/>
      <c r="D13711" s="354">
        <v>46</v>
      </c>
      <c r="E13711" s="359">
        <v>5</v>
      </c>
      <c r="F13711" s="348" t="s">
        <v>944</v>
      </c>
      <c r="G13711" s="147">
        <v>0</v>
      </c>
      <c r="H13711" s="147">
        <v>0</v>
      </c>
    </row>
    <row r="13712" spans="1:8">
      <c r="A13712" s="391" t="s">
        <v>945</v>
      </c>
      <c r="B13712" s="352">
        <v>780544</v>
      </c>
      <c r="C13712" s="356"/>
      <c r="D13712" s="356">
        <v>47</v>
      </c>
      <c r="E13712" s="357" t="s">
        <v>946</v>
      </c>
      <c r="F13712" s="346" t="s">
        <v>947</v>
      </c>
      <c r="G13712" s="147">
        <v>0</v>
      </c>
      <c r="H13712" s="147">
        <v>0</v>
      </c>
    </row>
    <row r="13713" spans="1:8">
      <c r="A13713" s="391" t="s">
        <v>948</v>
      </c>
      <c r="B13713" s="352">
        <v>780544</v>
      </c>
      <c r="C13713" s="356"/>
      <c r="D13713" s="356">
        <v>48</v>
      </c>
      <c r="E13713" s="357" t="s">
        <v>949</v>
      </c>
      <c r="F13713" s="346" t="s">
        <v>950</v>
      </c>
      <c r="G13713" s="147">
        <v>0</v>
      </c>
      <c r="H13713" s="147">
        <v>0</v>
      </c>
    </row>
    <row r="13714" spans="1:8">
      <c r="A13714" s="394" t="s">
        <v>951</v>
      </c>
      <c r="B13714" s="352">
        <v>780544</v>
      </c>
      <c r="C13714" s="356"/>
      <c r="D13714" s="356">
        <v>49</v>
      </c>
      <c r="E13714" s="358" t="s">
        <v>952</v>
      </c>
      <c r="F13714" s="347" t="s">
        <v>953</v>
      </c>
      <c r="G13714" s="147">
        <v>0</v>
      </c>
      <c r="H13714" s="147">
        <v>0</v>
      </c>
    </row>
    <row r="13715" spans="1:8" ht="45">
      <c r="A13715" s="390" t="s">
        <v>38</v>
      </c>
      <c r="B13715" s="352">
        <v>780554</v>
      </c>
      <c r="C13715" s="363">
        <v>258</v>
      </c>
      <c r="D13715" s="353">
        <v>0</v>
      </c>
      <c r="E13715" s="353">
        <v>0</v>
      </c>
      <c r="F13715" s="428" t="s">
        <v>551</v>
      </c>
      <c r="G13715" s="149">
        <v>1536</v>
      </c>
      <c r="H13715" s="149">
        <v>2488400</v>
      </c>
    </row>
    <row r="13716" spans="1:8" ht="28.5">
      <c r="A13716" s="391" t="s">
        <v>815</v>
      </c>
      <c r="B13716" s="352">
        <v>780554</v>
      </c>
      <c r="C13716" s="356"/>
      <c r="D13716" s="354">
        <v>1</v>
      </c>
      <c r="E13716" s="355">
        <v>1</v>
      </c>
      <c r="F13716" s="348" t="s">
        <v>816</v>
      </c>
      <c r="G13716" s="147">
        <v>0</v>
      </c>
      <c r="H13716" s="147">
        <v>0</v>
      </c>
    </row>
    <row r="13717" spans="1:8">
      <c r="A13717" s="391" t="s">
        <v>817</v>
      </c>
      <c r="B13717" s="352">
        <v>780554</v>
      </c>
      <c r="C13717" s="356"/>
      <c r="D13717" s="356">
        <v>2</v>
      </c>
      <c r="E13717" s="357" t="s">
        <v>818</v>
      </c>
      <c r="F13717" s="346" t="s">
        <v>819</v>
      </c>
      <c r="G13717" s="147">
        <v>0</v>
      </c>
      <c r="H13717" s="147">
        <v>0</v>
      </c>
    </row>
    <row r="13718" spans="1:8" ht="30">
      <c r="A13718" s="391" t="s">
        <v>820</v>
      </c>
      <c r="B13718" s="352">
        <v>780554</v>
      </c>
      <c r="C13718" s="356"/>
      <c r="D13718" s="356">
        <v>3</v>
      </c>
      <c r="E13718" s="357" t="s">
        <v>821</v>
      </c>
      <c r="F13718" s="346" t="s">
        <v>822</v>
      </c>
      <c r="G13718" s="147">
        <v>0</v>
      </c>
      <c r="H13718" s="147">
        <v>0</v>
      </c>
    </row>
    <row r="13719" spans="1:8">
      <c r="A13719" s="391" t="s">
        <v>823</v>
      </c>
      <c r="B13719" s="352">
        <v>780554</v>
      </c>
      <c r="C13719" s="356"/>
      <c r="D13719" s="356">
        <v>4</v>
      </c>
      <c r="E13719" s="357" t="s">
        <v>824</v>
      </c>
      <c r="F13719" s="346" t="s">
        <v>825</v>
      </c>
      <c r="G13719" s="147">
        <v>0</v>
      </c>
      <c r="H13719" s="147">
        <v>0</v>
      </c>
    </row>
    <row r="13720" spans="1:8">
      <c r="A13720" s="391" t="s">
        <v>826</v>
      </c>
      <c r="B13720" s="352">
        <v>780554</v>
      </c>
      <c r="C13720" s="356"/>
      <c r="D13720" s="356">
        <v>5</v>
      </c>
      <c r="E13720" s="357" t="s">
        <v>827</v>
      </c>
      <c r="F13720" s="346" t="s">
        <v>828</v>
      </c>
      <c r="G13720" s="147">
        <v>0</v>
      </c>
      <c r="H13720" s="147">
        <v>0</v>
      </c>
    </row>
    <row r="13721" spans="1:8">
      <c r="A13721" s="391" t="s">
        <v>829</v>
      </c>
      <c r="B13721" s="352">
        <v>780554</v>
      </c>
      <c r="C13721" s="356"/>
      <c r="D13721" s="356">
        <v>6</v>
      </c>
      <c r="E13721" s="357" t="s">
        <v>830</v>
      </c>
      <c r="F13721" s="346" t="s">
        <v>831</v>
      </c>
      <c r="G13721" s="147">
        <v>0</v>
      </c>
      <c r="H13721" s="147">
        <v>0</v>
      </c>
    </row>
    <row r="13722" spans="1:8">
      <c r="A13722" s="392" t="s">
        <v>1491</v>
      </c>
      <c r="B13722" s="352">
        <v>780554</v>
      </c>
      <c r="C13722" s="356"/>
      <c r="D13722" s="356">
        <v>7</v>
      </c>
      <c r="E13722" s="358" t="s">
        <v>832</v>
      </c>
      <c r="F13722" s="347" t="s">
        <v>833</v>
      </c>
      <c r="G13722" s="147">
        <v>0</v>
      </c>
      <c r="H13722" s="147">
        <v>0</v>
      </c>
    </row>
    <row r="13723" spans="1:8">
      <c r="A13723" s="391" t="s">
        <v>834</v>
      </c>
      <c r="B13723" s="352">
        <v>780554</v>
      </c>
      <c r="C13723" s="356"/>
      <c r="D13723" s="356">
        <v>8</v>
      </c>
      <c r="E13723" s="357" t="s">
        <v>835</v>
      </c>
      <c r="F13723" s="346" t="s">
        <v>836</v>
      </c>
      <c r="G13723" s="147">
        <v>0</v>
      </c>
      <c r="H13723" s="147">
        <v>0</v>
      </c>
    </row>
    <row r="13724" spans="1:8" ht="28.5">
      <c r="A13724" s="391" t="s">
        <v>837</v>
      </c>
      <c r="B13724" s="352">
        <v>780554</v>
      </c>
      <c r="C13724" s="356"/>
      <c r="D13724" s="354">
        <v>9</v>
      </c>
      <c r="E13724" s="355" t="s">
        <v>838</v>
      </c>
      <c r="F13724" s="348" t="s">
        <v>839</v>
      </c>
      <c r="G13724" s="147">
        <v>0</v>
      </c>
      <c r="H13724" s="147">
        <v>0</v>
      </c>
    </row>
    <row r="13725" spans="1:8">
      <c r="A13725" s="391" t="s">
        <v>840</v>
      </c>
      <c r="B13725" s="352">
        <v>780554</v>
      </c>
      <c r="C13725" s="356"/>
      <c r="D13725" s="356">
        <v>10</v>
      </c>
      <c r="E13725" s="357" t="s">
        <v>841</v>
      </c>
      <c r="F13725" s="346" t="s">
        <v>842</v>
      </c>
      <c r="G13725" s="147">
        <v>0</v>
      </c>
      <c r="H13725" s="147">
        <v>0</v>
      </c>
    </row>
    <row r="13726" spans="1:8">
      <c r="A13726" s="391" t="s">
        <v>843</v>
      </c>
      <c r="B13726" s="352">
        <v>780554</v>
      </c>
      <c r="C13726" s="356"/>
      <c r="D13726" s="356">
        <v>11</v>
      </c>
      <c r="E13726" s="357" t="s">
        <v>844</v>
      </c>
      <c r="F13726" s="346" t="s">
        <v>845</v>
      </c>
      <c r="G13726" s="147">
        <v>0</v>
      </c>
      <c r="H13726" s="147">
        <v>0</v>
      </c>
    </row>
    <row r="13727" spans="1:8">
      <c r="A13727" s="391" t="s">
        <v>846</v>
      </c>
      <c r="B13727" s="352">
        <v>780554</v>
      </c>
      <c r="C13727" s="356"/>
      <c r="D13727" s="356">
        <v>12</v>
      </c>
      <c r="E13727" s="357" t="s">
        <v>847</v>
      </c>
      <c r="F13727" s="346" t="s">
        <v>848</v>
      </c>
      <c r="G13727" s="147">
        <v>0</v>
      </c>
      <c r="H13727" s="147">
        <v>0</v>
      </c>
    </row>
    <row r="13728" spans="1:8">
      <c r="A13728" s="391" t="s">
        <v>849</v>
      </c>
      <c r="B13728" s="352">
        <v>780554</v>
      </c>
      <c r="C13728" s="356"/>
      <c r="D13728" s="356">
        <v>13</v>
      </c>
      <c r="E13728" s="357" t="s">
        <v>850</v>
      </c>
      <c r="F13728" s="346" t="s">
        <v>851</v>
      </c>
      <c r="G13728" s="147">
        <v>0</v>
      </c>
      <c r="H13728" s="147">
        <v>0</v>
      </c>
    </row>
    <row r="13729" spans="1:8">
      <c r="A13729" s="391" t="s">
        <v>852</v>
      </c>
      <c r="B13729" s="352">
        <v>780554</v>
      </c>
      <c r="C13729" s="356"/>
      <c r="D13729" s="356">
        <v>14</v>
      </c>
      <c r="E13729" s="357" t="s">
        <v>853</v>
      </c>
      <c r="F13729" s="346" t="s">
        <v>854</v>
      </c>
      <c r="G13729" s="147">
        <v>0</v>
      </c>
      <c r="H13729" s="147">
        <v>0</v>
      </c>
    </row>
    <row r="13730" spans="1:8">
      <c r="A13730" s="392" t="s">
        <v>1492</v>
      </c>
      <c r="B13730" s="352">
        <v>780554</v>
      </c>
      <c r="C13730" s="498"/>
      <c r="D13730" s="356">
        <v>15</v>
      </c>
      <c r="E13730" s="358" t="s">
        <v>1337</v>
      </c>
      <c r="F13730" s="347" t="s">
        <v>855</v>
      </c>
      <c r="G13730" s="147">
        <v>0</v>
      </c>
      <c r="H13730" s="147">
        <v>0</v>
      </c>
    </row>
    <row r="13731" spans="1:8">
      <c r="A13731" s="391" t="s">
        <v>856</v>
      </c>
      <c r="B13731" s="352">
        <v>780554</v>
      </c>
      <c r="C13731" s="356"/>
      <c r="D13731" s="356">
        <v>16</v>
      </c>
      <c r="E13731" s="357" t="s">
        <v>857</v>
      </c>
      <c r="F13731" s="346" t="s">
        <v>858</v>
      </c>
      <c r="G13731" s="147">
        <v>0</v>
      </c>
      <c r="H13731" s="147">
        <v>0</v>
      </c>
    </row>
    <row r="13732" spans="1:8">
      <c r="A13732" s="391" t="s">
        <v>859</v>
      </c>
      <c r="B13732" s="352">
        <v>780554</v>
      </c>
      <c r="C13732" s="356"/>
      <c r="D13732" s="354">
        <v>17</v>
      </c>
      <c r="E13732" s="355" t="s">
        <v>860</v>
      </c>
      <c r="F13732" s="348" t="s">
        <v>861</v>
      </c>
      <c r="G13732" s="147">
        <v>1536</v>
      </c>
      <c r="H13732" s="147">
        <v>2488400</v>
      </c>
    </row>
    <row r="13733" spans="1:8" ht="28.5">
      <c r="A13733" s="393" t="s">
        <v>862</v>
      </c>
      <c r="B13733" s="352">
        <v>780554</v>
      </c>
      <c r="C13733" s="356"/>
      <c r="D13733" s="354">
        <v>18</v>
      </c>
      <c r="E13733" s="355" t="s">
        <v>863</v>
      </c>
      <c r="F13733" s="348" t="s">
        <v>864</v>
      </c>
      <c r="G13733" s="147">
        <v>1536</v>
      </c>
      <c r="H13733" s="147">
        <v>2488400</v>
      </c>
    </row>
    <row r="13734" spans="1:8" ht="30">
      <c r="A13734" s="391" t="s">
        <v>865</v>
      </c>
      <c r="B13734" s="352">
        <v>780554</v>
      </c>
      <c r="C13734" s="356"/>
      <c r="D13734" s="356">
        <v>19</v>
      </c>
      <c r="E13734" s="357" t="s">
        <v>866</v>
      </c>
      <c r="F13734" s="346" t="s">
        <v>867</v>
      </c>
      <c r="G13734" s="147">
        <v>0</v>
      </c>
      <c r="H13734" s="147">
        <v>0</v>
      </c>
    </row>
    <row r="13735" spans="1:8" ht="30">
      <c r="A13735" s="391" t="s">
        <v>868</v>
      </c>
      <c r="B13735" s="352">
        <v>780554</v>
      </c>
      <c r="C13735" s="356"/>
      <c r="D13735" s="356">
        <v>20</v>
      </c>
      <c r="E13735" s="357" t="s">
        <v>869</v>
      </c>
      <c r="F13735" s="346" t="s">
        <v>870</v>
      </c>
      <c r="G13735" s="147">
        <v>0</v>
      </c>
      <c r="H13735" s="147">
        <v>0</v>
      </c>
    </row>
    <row r="13736" spans="1:8">
      <c r="A13736" s="391" t="s">
        <v>871</v>
      </c>
      <c r="B13736" s="352">
        <v>780554</v>
      </c>
      <c r="C13736" s="356"/>
      <c r="D13736" s="356">
        <v>21</v>
      </c>
      <c r="E13736" s="357" t="s">
        <v>872</v>
      </c>
      <c r="F13736" s="346" t="s">
        <v>873</v>
      </c>
      <c r="G13736" s="147">
        <v>0</v>
      </c>
      <c r="H13736" s="147">
        <v>0</v>
      </c>
    </row>
    <row r="13737" spans="1:8">
      <c r="A13737" s="391" t="s">
        <v>874</v>
      </c>
      <c r="B13737" s="352">
        <v>780554</v>
      </c>
      <c r="C13737" s="356"/>
      <c r="D13737" s="356">
        <v>22</v>
      </c>
      <c r="E13737" s="357" t="s">
        <v>875</v>
      </c>
      <c r="F13737" s="346" t="s">
        <v>876</v>
      </c>
      <c r="G13737" s="147">
        <v>1536</v>
      </c>
      <c r="H13737" s="147">
        <v>2488400</v>
      </c>
    </row>
    <row r="13738" spans="1:8">
      <c r="A13738" s="391" t="s">
        <v>877</v>
      </c>
      <c r="B13738" s="352">
        <v>780554</v>
      </c>
      <c r="C13738" s="356"/>
      <c r="D13738" s="356">
        <v>23</v>
      </c>
      <c r="E13738" s="357" t="s">
        <v>878</v>
      </c>
      <c r="F13738" s="346" t="s">
        <v>879</v>
      </c>
      <c r="G13738" s="147">
        <v>0</v>
      </c>
      <c r="H13738" s="147">
        <v>0</v>
      </c>
    </row>
    <row r="13739" spans="1:8">
      <c r="A13739" s="391" t="s">
        <v>880</v>
      </c>
      <c r="B13739" s="352">
        <v>780554</v>
      </c>
      <c r="C13739" s="356"/>
      <c r="D13739" s="356">
        <v>24</v>
      </c>
      <c r="E13739" s="357" t="s">
        <v>881</v>
      </c>
      <c r="F13739" s="346" t="s">
        <v>882</v>
      </c>
      <c r="G13739" s="147">
        <v>1536</v>
      </c>
      <c r="H13739" s="147">
        <v>2488400</v>
      </c>
    </row>
    <row r="13740" spans="1:8">
      <c r="A13740" s="391" t="s">
        <v>883</v>
      </c>
      <c r="B13740" s="352">
        <v>780554</v>
      </c>
      <c r="C13740" s="356"/>
      <c r="D13740" s="354">
        <v>25</v>
      </c>
      <c r="E13740" s="355" t="s">
        <v>884</v>
      </c>
      <c r="F13740" s="348" t="s">
        <v>497</v>
      </c>
      <c r="G13740" s="147">
        <v>0</v>
      </c>
      <c r="H13740" s="147">
        <v>0</v>
      </c>
    </row>
    <row r="13741" spans="1:8" ht="28.5">
      <c r="A13741" s="391" t="s">
        <v>885</v>
      </c>
      <c r="B13741" s="352">
        <v>780554</v>
      </c>
      <c r="C13741" s="356"/>
      <c r="D13741" s="354">
        <v>26</v>
      </c>
      <c r="E13741" s="355" t="s">
        <v>886</v>
      </c>
      <c r="F13741" s="348" t="s">
        <v>887</v>
      </c>
      <c r="G13741" s="147">
        <v>0</v>
      </c>
      <c r="H13741" s="147">
        <v>0</v>
      </c>
    </row>
    <row r="13742" spans="1:8">
      <c r="A13742" s="391" t="s">
        <v>888</v>
      </c>
      <c r="B13742" s="352">
        <v>780554</v>
      </c>
      <c r="C13742" s="356"/>
      <c r="D13742" s="356">
        <v>27</v>
      </c>
      <c r="E13742" s="357" t="s">
        <v>889</v>
      </c>
      <c r="F13742" s="346" t="s">
        <v>890</v>
      </c>
      <c r="G13742" s="147">
        <v>0</v>
      </c>
      <c r="H13742" s="147">
        <v>0</v>
      </c>
    </row>
    <row r="13743" spans="1:8">
      <c r="A13743" s="391" t="s">
        <v>891</v>
      </c>
      <c r="B13743" s="352">
        <v>780554</v>
      </c>
      <c r="C13743" s="356"/>
      <c r="D13743" s="356">
        <v>28</v>
      </c>
      <c r="E13743" s="357" t="s">
        <v>892</v>
      </c>
      <c r="F13743" s="346" t="s">
        <v>893</v>
      </c>
      <c r="G13743" s="147">
        <v>0</v>
      </c>
      <c r="H13743" s="147">
        <v>0</v>
      </c>
    </row>
    <row r="13744" spans="1:8">
      <c r="A13744" s="391" t="s">
        <v>894</v>
      </c>
      <c r="B13744" s="352">
        <v>780554</v>
      </c>
      <c r="C13744" s="356"/>
      <c r="D13744" s="356">
        <v>29</v>
      </c>
      <c r="E13744" s="357" t="s">
        <v>895</v>
      </c>
      <c r="F13744" s="346" t="s">
        <v>896</v>
      </c>
      <c r="G13744" s="147">
        <v>0</v>
      </c>
      <c r="H13744" s="147">
        <v>0</v>
      </c>
    </row>
    <row r="13745" spans="1:8">
      <c r="A13745" s="391" t="s">
        <v>897</v>
      </c>
      <c r="B13745" s="352">
        <v>780554</v>
      </c>
      <c r="C13745" s="356"/>
      <c r="D13745" s="356">
        <v>30</v>
      </c>
      <c r="E13745" s="357" t="s">
        <v>898</v>
      </c>
      <c r="F13745" s="346" t="s">
        <v>899</v>
      </c>
      <c r="G13745" s="147">
        <v>0</v>
      </c>
      <c r="H13745" s="147">
        <v>0</v>
      </c>
    </row>
    <row r="13746" spans="1:8" ht="30">
      <c r="A13746" s="391" t="s">
        <v>900</v>
      </c>
      <c r="B13746" s="352">
        <v>780554</v>
      </c>
      <c r="C13746" s="356"/>
      <c r="D13746" s="356">
        <v>31</v>
      </c>
      <c r="E13746" s="357" t="s">
        <v>901</v>
      </c>
      <c r="F13746" s="346" t="s">
        <v>902</v>
      </c>
      <c r="G13746" s="147">
        <v>0</v>
      </c>
      <c r="H13746" s="147">
        <v>0</v>
      </c>
    </row>
    <row r="13747" spans="1:8" ht="30">
      <c r="A13747" s="391" t="s">
        <v>903</v>
      </c>
      <c r="B13747" s="352">
        <v>780554</v>
      </c>
      <c r="C13747" s="356"/>
      <c r="D13747" s="356">
        <v>32</v>
      </c>
      <c r="E13747" s="357" t="s">
        <v>904</v>
      </c>
      <c r="F13747" s="346" t="s">
        <v>905</v>
      </c>
      <c r="G13747" s="147">
        <v>0</v>
      </c>
      <c r="H13747" s="147">
        <v>0</v>
      </c>
    </row>
    <row r="13748" spans="1:8" ht="30">
      <c r="A13748" s="391" t="s">
        <v>906</v>
      </c>
      <c r="B13748" s="352">
        <v>780554</v>
      </c>
      <c r="C13748" s="356"/>
      <c r="D13748" s="356">
        <v>33</v>
      </c>
      <c r="E13748" s="357" t="s">
        <v>907</v>
      </c>
      <c r="F13748" s="346" t="s">
        <v>908</v>
      </c>
      <c r="G13748" s="147">
        <v>0</v>
      </c>
      <c r="H13748" s="147">
        <v>0</v>
      </c>
    </row>
    <row r="13749" spans="1:8">
      <c r="A13749" s="391" t="s">
        <v>909</v>
      </c>
      <c r="B13749" s="352">
        <v>780554</v>
      </c>
      <c r="C13749" s="356"/>
      <c r="D13749" s="356">
        <v>34</v>
      </c>
      <c r="E13749" s="357" t="s">
        <v>910</v>
      </c>
      <c r="F13749" s="346" t="s">
        <v>911</v>
      </c>
      <c r="G13749" s="147">
        <v>0</v>
      </c>
      <c r="H13749" s="147">
        <v>0</v>
      </c>
    </row>
    <row r="13750" spans="1:8">
      <c r="A13750" s="391" t="s">
        <v>912</v>
      </c>
      <c r="B13750" s="352">
        <v>780554</v>
      </c>
      <c r="C13750" s="356"/>
      <c r="D13750" s="356">
        <v>35</v>
      </c>
      <c r="E13750" s="357" t="s">
        <v>913</v>
      </c>
      <c r="F13750" s="346" t="s">
        <v>914</v>
      </c>
      <c r="G13750" s="147">
        <v>0</v>
      </c>
      <c r="H13750" s="147">
        <v>0</v>
      </c>
    </row>
    <row r="13751" spans="1:8" ht="30">
      <c r="A13751" s="391" t="s">
        <v>915</v>
      </c>
      <c r="B13751" s="352">
        <v>780554</v>
      </c>
      <c r="C13751" s="356"/>
      <c r="D13751" s="356">
        <v>36</v>
      </c>
      <c r="E13751" s="357" t="s">
        <v>916</v>
      </c>
      <c r="F13751" s="346" t="s">
        <v>917</v>
      </c>
      <c r="G13751" s="147">
        <v>0</v>
      </c>
      <c r="H13751" s="147">
        <v>0</v>
      </c>
    </row>
    <row r="13752" spans="1:8" ht="28.5">
      <c r="A13752" s="391" t="s">
        <v>918</v>
      </c>
      <c r="B13752" s="352">
        <v>780554</v>
      </c>
      <c r="C13752" s="356"/>
      <c r="D13752" s="354">
        <v>37</v>
      </c>
      <c r="E13752" s="355" t="s">
        <v>919</v>
      </c>
      <c r="F13752" s="348" t="s">
        <v>920</v>
      </c>
      <c r="G13752" s="147">
        <v>0</v>
      </c>
      <c r="H13752" s="147">
        <v>0</v>
      </c>
    </row>
    <row r="13753" spans="1:8">
      <c r="A13753" s="391" t="s">
        <v>921</v>
      </c>
      <c r="B13753" s="352">
        <v>780554</v>
      </c>
      <c r="C13753" s="356"/>
      <c r="D13753" s="356">
        <v>38</v>
      </c>
      <c r="E13753" s="357" t="s">
        <v>922</v>
      </c>
      <c r="F13753" s="346" t="s">
        <v>39</v>
      </c>
      <c r="G13753" s="147">
        <v>0</v>
      </c>
      <c r="H13753" s="147">
        <v>0</v>
      </c>
    </row>
    <row r="13754" spans="1:8">
      <c r="A13754" s="391" t="s">
        <v>923</v>
      </c>
      <c r="B13754" s="352">
        <v>780554</v>
      </c>
      <c r="C13754" s="356"/>
      <c r="D13754" s="356">
        <v>39</v>
      </c>
      <c r="E13754" s="357" t="s">
        <v>924</v>
      </c>
      <c r="F13754" s="346" t="s">
        <v>40</v>
      </c>
      <c r="G13754" s="147">
        <v>0</v>
      </c>
      <c r="H13754" s="147">
        <v>0</v>
      </c>
    </row>
    <row r="13755" spans="1:8">
      <c r="A13755" s="391" t="s">
        <v>925</v>
      </c>
      <c r="B13755" s="352">
        <v>780554</v>
      </c>
      <c r="C13755" s="356"/>
      <c r="D13755" s="356">
        <v>40</v>
      </c>
      <c r="E13755" s="357" t="s">
        <v>926</v>
      </c>
      <c r="F13755" s="346" t="s">
        <v>927</v>
      </c>
      <c r="G13755" s="147">
        <v>0</v>
      </c>
      <c r="H13755" s="147">
        <v>0</v>
      </c>
    </row>
    <row r="13756" spans="1:8">
      <c r="A13756" s="391" t="s">
        <v>928</v>
      </c>
      <c r="B13756" s="352">
        <v>780554</v>
      </c>
      <c r="C13756" s="356"/>
      <c r="D13756" s="356">
        <v>41</v>
      </c>
      <c r="E13756" s="357" t="s">
        <v>929</v>
      </c>
      <c r="F13756" s="346" t="s">
        <v>930</v>
      </c>
      <c r="G13756" s="147">
        <v>0</v>
      </c>
      <c r="H13756" s="147">
        <v>0</v>
      </c>
    </row>
    <row r="13757" spans="1:8" ht="28.5">
      <c r="A13757" s="391" t="s">
        <v>931</v>
      </c>
      <c r="B13757" s="352">
        <v>780554</v>
      </c>
      <c r="C13757" s="356"/>
      <c r="D13757" s="354">
        <v>42</v>
      </c>
      <c r="E13757" s="355" t="s">
        <v>932</v>
      </c>
      <c r="F13757" s="348" t="s">
        <v>933</v>
      </c>
      <c r="G13757" s="147">
        <v>0</v>
      </c>
      <c r="H13757" s="147">
        <v>0</v>
      </c>
    </row>
    <row r="13758" spans="1:8">
      <c r="A13758" s="391" t="s">
        <v>934</v>
      </c>
      <c r="B13758" s="352">
        <v>780554</v>
      </c>
      <c r="C13758" s="356"/>
      <c r="D13758" s="356">
        <v>43</v>
      </c>
      <c r="E13758" s="357" t="s">
        <v>935</v>
      </c>
      <c r="F13758" s="346" t="s">
        <v>936</v>
      </c>
      <c r="G13758" s="147">
        <v>0</v>
      </c>
      <c r="H13758" s="147">
        <v>0</v>
      </c>
    </row>
    <row r="13759" spans="1:8">
      <c r="A13759" s="391" t="s">
        <v>937</v>
      </c>
      <c r="B13759" s="352">
        <v>780554</v>
      </c>
      <c r="C13759" s="356"/>
      <c r="D13759" s="356">
        <v>44</v>
      </c>
      <c r="E13759" s="357" t="s">
        <v>938</v>
      </c>
      <c r="F13759" s="346" t="s">
        <v>939</v>
      </c>
      <c r="G13759" s="147">
        <v>0</v>
      </c>
      <c r="H13759" s="147">
        <v>0</v>
      </c>
    </row>
    <row r="13760" spans="1:8">
      <c r="A13760" s="391" t="s">
        <v>940</v>
      </c>
      <c r="B13760" s="352">
        <v>780554</v>
      </c>
      <c r="C13760" s="356"/>
      <c r="D13760" s="356">
        <v>45</v>
      </c>
      <c r="E13760" s="357" t="s">
        <v>941</v>
      </c>
      <c r="F13760" s="346" t="s">
        <v>942</v>
      </c>
      <c r="G13760" s="147">
        <v>0</v>
      </c>
      <c r="H13760" s="147">
        <v>0</v>
      </c>
    </row>
    <row r="13761" spans="1:8" ht="28.5">
      <c r="A13761" s="391" t="s">
        <v>943</v>
      </c>
      <c r="B13761" s="352">
        <v>780554</v>
      </c>
      <c r="C13761" s="356"/>
      <c r="D13761" s="354">
        <v>46</v>
      </c>
      <c r="E13761" s="359">
        <v>5</v>
      </c>
      <c r="F13761" s="348" t="s">
        <v>944</v>
      </c>
      <c r="G13761" s="147">
        <v>0</v>
      </c>
      <c r="H13761" s="147">
        <v>0</v>
      </c>
    </row>
    <row r="13762" spans="1:8">
      <c r="A13762" s="391" t="s">
        <v>945</v>
      </c>
      <c r="B13762" s="352">
        <v>780554</v>
      </c>
      <c r="C13762" s="356"/>
      <c r="D13762" s="356">
        <v>47</v>
      </c>
      <c r="E13762" s="357" t="s">
        <v>946</v>
      </c>
      <c r="F13762" s="346" t="s">
        <v>947</v>
      </c>
      <c r="G13762" s="147">
        <v>0</v>
      </c>
      <c r="H13762" s="147">
        <v>0</v>
      </c>
    </row>
    <row r="13763" spans="1:8">
      <c r="A13763" s="391" t="s">
        <v>948</v>
      </c>
      <c r="B13763" s="352">
        <v>780554</v>
      </c>
      <c r="C13763" s="356"/>
      <c r="D13763" s="356">
        <v>48</v>
      </c>
      <c r="E13763" s="357" t="s">
        <v>949</v>
      </c>
      <c r="F13763" s="346" t="s">
        <v>950</v>
      </c>
      <c r="G13763" s="147">
        <v>0</v>
      </c>
      <c r="H13763" s="147">
        <v>0</v>
      </c>
    </row>
    <row r="13764" spans="1:8">
      <c r="A13764" s="394" t="s">
        <v>951</v>
      </c>
      <c r="B13764" s="352">
        <v>780554</v>
      </c>
      <c r="C13764" s="356"/>
      <c r="D13764" s="356">
        <v>49</v>
      </c>
      <c r="E13764" s="358" t="s">
        <v>952</v>
      </c>
      <c r="F13764" s="347" t="s">
        <v>953</v>
      </c>
      <c r="G13764" s="147">
        <v>0</v>
      </c>
      <c r="H13764" s="147">
        <v>0</v>
      </c>
    </row>
    <row r="13765" spans="1:8" ht="30">
      <c r="A13765" s="390" t="s">
        <v>38</v>
      </c>
      <c r="B13765" s="352">
        <v>780237</v>
      </c>
      <c r="C13765" s="363">
        <v>259</v>
      </c>
      <c r="D13765" s="353">
        <v>0</v>
      </c>
      <c r="E13765" s="353">
        <v>0</v>
      </c>
      <c r="F13765" s="428" t="s">
        <v>1120</v>
      </c>
      <c r="G13765" s="149">
        <v>473</v>
      </c>
      <c r="H13765" s="149">
        <v>778960</v>
      </c>
    </row>
    <row r="13766" spans="1:8" ht="28.5">
      <c r="A13766" s="391" t="s">
        <v>815</v>
      </c>
      <c r="B13766" s="352">
        <v>780237</v>
      </c>
      <c r="C13766" s="356"/>
      <c r="D13766" s="354">
        <v>1</v>
      </c>
      <c r="E13766" s="355">
        <v>1</v>
      </c>
      <c r="F13766" s="348" t="s">
        <v>816</v>
      </c>
      <c r="G13766" s="147">
        <v>0</v>
      </c>
      <c r="H13766" s="147">
        <v>0</v>
      </c>
    </row>
    <row r="13767" spans="1:8">
      <c r="A13767" s="391" t="s">
        <v>817</v>
      </c>
      <c r="B13767" s="352">
        <v>780237</v>
      </c>
      <c r="C13767" s="356"/>
      <c r="D13767" s="356">
        <v>2</v>
      </c>
      <c r="E13767" s="357" t="s">
        <v>818</v>
      </c>
      <c r="F13767" s="346" t="s">
        <v>819</v>
      </c>
      <c r="G13767" s="147">
        <v>0</v>
      </c>
      <c r="H13767" s="147">
        <v>0</v>
      </c>
    </row>
    <row r="13768" spans="1:8" ht="30">
      <c r="A13768" s="391" t="s">
        <v>820</v>
      </c>
      <c r="B13768" s="352">
        <v>780237</v>
      </c>
      <c r="C13768" s="356"/>
      <c r="D13768" s="356">
        <v>3</v>
      </c>
      <c r="E13768" s="357" t="s">
        <v>821</v>
      </c>
      <c r="F13768" s="346" t="s">
        <v>822</v>
      </c>
      <c r="G13768" s="147">
        <v>0</v>
      </c>
      <c r="H13768" s="147">
        <v>0</v>
      </c>
    </row>
    <row r="13769" spans="1:8">
      <c r="A13769" s="391" t="s">
        <v>823</v>
      </c>
      <c r="B13769" s="352">
        <v>780237</v>
      </c>
      <c r="C13769" s="356"/>
      <c r="D13769" s="356">
        <v>4</v>
      </c>
      <c r="E13769" s="357" t="s">
        <v>824</v>
      </c>
      <c r="F13769" s="346" t="s">
        <v>825</v>
      </c>
      <c r="G13769" s="147">
        <v>0</v>
      </c>
      <c r="H13769" s="147">
        <v>0</v>
      </c>
    </row>
    <row r="13770" spans="1:8">
      <c r="A13770" s="391" t="s">
        <v>826</v>
      </c>
      <c r="B13770" s="352">
        <v>780237</v>
      </c>
      <c r="C13770" s="356"/>
      <c r="D13770" s="356">
        <v>5</v>
      </c>
      <c r="E13770" s="357" t="s">
        <v>827</v>
      </c>
      <c r="F13770" s="346" t="s">
        <v>828</v>
      </c>
      <c r="G13770" s="147">
        <v>0</v>
      </c>
      <c r="H13770" s="147">
        <v>0</v>
      </c>
    </row>
    <row r="13771" spans="1:8">
      <c r="A13771" s="391" t="s">
        <v>829</v>
      </c>
      <c r="B13771" s="352">
        <v>780237</v>
      </c>
      <c r="C13771" s="356"/>
      <c r="D13771" s="356">
        <v>6</v>
      </c>
      <c r="E13771" s="357" t="s">
        <v>830</v>
      </c>
      <c r="F13771" s="346" t="s">
        <v>831</v>
      </c>
      <c r="G13771" s="147">
        <v>0</v>
      </c>
      <c r="H13771" s="147">
        <v>0</v>
      </c>
    </row>
    <row r="13772" spans="1:8">
      <c r="A13772" s="392" t="s">
        <v>1491</v>
      </c>
      <c r="B13772" s="352">
        <v>780237</v>
      </c>
      <c r="C13772" s="356"/>
      <c r="D13772" s="356">
        <v>7</v>
      </c>
      <c r="E13772" s="358" t="s">
        <v>832</v>
      </c>
      <c r="F13772" s="347" t="s">
        <v>833</v>
      </c>
      <c r="G13772" s="147">
        <v>0</v>
      </c>
      <c r="H13772" s="147">
        <v>0</v>
      </c>
    </row>
    <row r="13773" spans="1:8">
      <c r="A13773" s="391" t="s">
        <v>834</v>
      </c>
      <c r="B13773" s="352">
        <v>780237</v>
      </c>
      <c r="C13773" s="356"/>
      <c r="D13773" s="356">
        <v>8</v>
      </c>
      <c r="E13773" s="357" t="s">
        <v>835</v>
      </c>
      <c r="F13773" s="346" t="s">
        <v>836</v>
      </c>
      <c r="G13773" s="147">
        <v>0</v>
      </c>
      <c r="H13773" s="147">
        <v>0</v>
      </c>
    </row>
    <row r="13774" spans="1:8" ht="28.5">
      <c r="A13774" s="391" t="s">
        <v>837</v>
      </c>
      <c r="B13774" s="352">
        <v>780237</v>
      </c>
      <c r="C13774" s="356"/>
      <c r="D13774" s="354">
        <v>9</v>
      </c>
      <c r="E13774" s="355" t="s">
        <v>838</v>
      </c>
      <c r="F13774" s="348" t="s">
        <v>839</v>
      </c>
      <c r="G13774" s="147">
        <v>0</v>
      </c>
      <c r="H13774" s="147">
        <v>0</v>
      </c>
    </row>
    <row r="13775" spans="1:8">
      <c r="A13775" s="391" t="s">
        <v>840</v>
      </c>
      <c r="B13775" s="352">
        <v>780237</v>
      </c>
      <c r="C13775" s="356"/>
      <c r="D13775" s="356">
        <v>10</v>
      </c>
      <c r="E13775" s="357" t="s">
        <v>841</v>
      </c>
      <c r="F13775" s="346" t="s">
        <v>842</v>
      </c>
      <c r="G13775" s="147">
        <v>0</v>
      </c>
      <c r="H13775" s="147">
        <v>0</v>
      </c>
    </row>
    <row r="13776" spans="1:8">
      <c r="A13776" s="391" t="s">
        <v>843</v>
      </c>
      <c r="B13776" s="352">
        <v>780237</v>
      </c>
      <c r="C13776" s="356"/>
      <c r="D13776" s="356">
        <v>11</v>
      </c>
      <c r="E13776" s="357" t="s">
        <v>844</v>
      </c>
      <c r="F13776" s="346" t="s">
        <v>845</v>
      </c>
      <c r="G13776" s="147">
        <v>0</v>
      </c>
      <c r="H13776" s="147">
        <v>0</v>
      </c>
    </row>
    <row r="13777" spans="1:8">
      <c r="A13777" s="391" t="s">
        <v>846</v>
      </c>
      <c r="B13777" s="352">
        <v>780237</v>
      </c>
      <c r="C13777" s="356"/>
      <c r="D13777" s="356">
        <v>12</v>
      </c>
      <c r="E13777" s="357" t="s">
        <v>847</v>
      </c>
      <c r="F13777" s="346" t="s">
        <v>848</v>
      </c>
      <c r="G13777" s="147">
        <v>0</v>
      </c>
      <c r="H13777" s="147">
        <v>0</v>
      </c>
    </row>
    <row r="13778" spans="1:8">
      <c r="A13778" s="391" t="s">
        <v>849</v>
      </c>
      <c r="B13778" s="352">
        <v>780237</v>
      </c>
      <c r="C13778" s="356"/>
      <c r="D13778" s="356">
        <v>13</v>
      </c>
      <c r="E13778" s="357" t="s">
        <v>850</v>
      </c>
      <c r="F13778" s="346" t="s">
        <v>851</v>
      </c>
      <c r="G13778" s="147">
        <v>0</v>
      </c>
      <c r="H13778" s="147">
        <v>0</v>
      </c>
    </row>
    <row r="13779" spans="1:8">
      <c r="A13779" s="391" t="s">
        <v>852</v>
      </c>
      <c r="B13779" s="352">
        <v>780237</v>
      </c>
      <c r="C13779" s="356"/>
      <c r="D13779" s="356">
        <v>14</v>
      </c>
      <c r="E13779" s="357" t="s">
        <v>853</v>
      </c>
      <c r="F13779" s="346" t="s">
        <v>854</v>
      </c>
      <c r="G13779" s="147">
        <v>0</v>
      </c>
      <c r="H13779" s="147">
        <v>0</v>
      </c>
    </row>
    <row r="13780" spans="1:8">
      <c r="A13780" s="392" t="s">
        <v>1492</v>
      </c>
      <c r="B13780" s="352">
        <v>780237</v>
      </c>
      <c r="C13780" s="498"/>
      <c r="D13780" s="356">
        <v>15</v>
      </c>
      <c r="E13780" s="358" t="s">
        <v>1337</v>
      </c>
      <c r="F13780" s="347" t="s">
        <v>855</v>
      </c>
      <c r="G13780" s="147">
        <v>0</v>
      </c>
      <c r="H13780" s="147">
        <v>0</v>
      </c>
    </row>
    <row r="13781" spans="1:8">
      <c r="A13781" s="391" t="s">
        <v>856</v>
      </c>
      <c r="B13781" s="352">
        <v>780237</v>
      </c>
      <c r="C13781" s="356"/>
      <c r="D13781" s="356">
        <v>16</v>
      </c>
      <c r="E13781" s="357" t="s">
        <v>857</v>
      </c>
      <c r="F13781" s="346" t="s">
        <v>858</v>
      </c>
      <c r="G13781" s="147">
        <v>0</v>
      </c>
      <c r="H13781" s="147">
        <v>0</v>
      </c>
    </row>
    <row r="13782" spans="1:8">
      <c r="A13782" s="391" t="s">
        <v>859</v>
      </c>
      <c r="B13782" s="352">
        <v>780237</v>
      </c>
      <c r="C13782" s="356"/>
      <c r="D13782" s="354">
        <v>17</v>
      </c>
      <c r="E13782" s="355" t="s">
        <v>860</v>
      </c>
      <c r="F13782" s="348" t="s">
        <v>861</v>
      </c>
      <c r="G13782" s="147">
        <v>473</v>
      </c>
      <c r="H13782" s="147">
        <v>778960</v>
      </c>
    </row>
    <row r="13783" spans="1:8" ht="28.5">
      <c r="A13783" s="393" t="s">
        <v>862</v>
      </c>
      <c r="B13783" s="352">
        <v>780237</v>
      </c>
      <c r="C13783" s="356"/>
      <c r="D13783" s="354">
        <v>18</v>
      </c>
      <c r="E13783" s="355" t="s">
        <v>863</v>
      </c>
      <c r="F13783" s="348" t="s">
        <v>864</v>
      </c>
      <c r="G13783" s="147">
        <v>473</v>
      </c>
      <c r="H13783" s="147">
        <v>778960</v>
      </c>
    </row>
    <row r="13784" spans="1:8" ht="30">
      <c r="A13784" s="391" t="s">
        <v>865</v>
      </c>
      <c r="B13784" s="352">
        <v>780237</v>
      </c>
      <c r="C13784" s="356"/>
      <c r="D13784" s="356">
        <v>19</v>
      </c>
      <c r="E13784" s="357" t="s">
        <v>866</v>
      </c>
      <c r="F13784" s="346" t="s">
        <v>867</v>
      </c>
      <c r="G13784" s="147">
        <v>0</v>
      </c>
      <c r="H13784" s="147">
        <v>0</v>
      </c>
    </row>
    <row r="13785" spans="1:8" ht="30">
      <c r="A13785" s="391" t="s">
        <v>868</v>
      </c>
      <c r="B13785" s="352">
        <v>780237</v>
      </c>
      <c r="C13785" s="356"/>
      <c r="D13785" s="356">
        <v>20</v>
      </c>
      <c r="E13785" s="357" t="s">
        <v>869</v>
      </c>
      <c r="F13785" s="346" t="s">
        <v>870</v>
      </c>
      <c r="G13785" s="147">
        <v>0</v>
      </c>
      <c r="H13785" s="147">
        <v>0</v>
      </c>
    </row>
    <row r="13786" spans="1:8">
      <c r="A13786" s="391" t="s">
        <v>871</v>
      </c>
      <c r="B13786" s="352">
        <v>780237</v>
      </c>
      <c r="C13786" s="356"/>
      <c r="D13786" s="356">
        <v>21</v>
      </c>
      <c r="E13786" s="357" t="s">
        <v>872</v>
      </c>
      <c r="F13786" s="346" t="s">
        <v>873</v>
      </c>
      <c r="G13786" s="147">
        <v>0</v>
      </c>
      <c r="H13786" s="147">
        <v>0</v>
      </c>
    </row>
    <row r="13787" spans="1:8">
      <c r="A13787" s="391" t="s">
        <v>874</v>
      </c>
      <c r="B13787" s="352">
        <v>780237</v>
      </c>
      <c r="C13787" s="356"/>
      <c r="D13787" s="356">
        <v>22</v>
      </c>
      <c r="E13787" s="357" t="s">
        <v>875</v>
      </c>
      <c r="F13787" s="346" t="s">
        <v>876</v>
      </c>
      <c r="G13787" s="147">
        <v>473</v>
      </c>
      <c r="H13787" s="147">
        <v>778960</v>
      </c>
    </row>
    <row r="13788" spans="1:8">
      <c r="A13788" s="391" t="s">
        <v>877</v>
      </c>
      <c r="B13788" s="352">
        <v>780237</v>
      </c>
      <c r="C13788" s="356"/>
      <c r="D13788" s="356">
        <v>23</v>
      </c>
      <c r="E13788" s="357" t="s">
        <v>878</v>
      </c>
      <c r="F13788" s="346" t="s">
        <v>879</v>
      </c>
      <c r="G13788" s="147">
        <v>0</v>
      </c>
      <c r="H13788" s="147">
        <v>0</v>
      </c>
    </row>
    <row r="13789" spans="1:8">
      <c r="A13789" s="391" t="s">
        <v>880</v>
      </c>
      <c r="B13789" s="352">
        <v>780237</v>
      </c>
      <c r="C13789" s="356"/>
      <c r="D13789" s="356">
        <v>24</v>
      </c>
      <c r="E13789" s="357" t="s">
        <v>881</v>
      </c>
      <c r="F13789" s="346" t="s">
        <v>882</v>
      </c>
      <c r="G13789" s="147">
        <v>473</v>
      </c>
      <c r="H13789" s="147">
        <v>778960</v>
      </c>
    </row>
    <row r="13790" spans="1:8">
      <c r="A13790" s="391" t="s">
        <v>883</v>
      </c>
      <c r="B13790" s="352">
        <v>780237</v>
      </c>
      <c r="C13790" s="356"/>
      <c r="D13790" s="354">
        <v>25</v>
      </c>
      <c r="E13790" s="355" t="s">
        <v>884</v>
      </c>
      <c r="F13790" s="348" t="s">
        <v>497</v>
      </c>
      <c r="G13790" s="147">
        <v>0</v>
      </c>
      <c r="H13790" s="147">
        <v>0</v>
      </c>
    </row>
    <row r="13791" spans="1:8" ht="28.5">
      <c r="A13791" s="391" t="s">
        <v>885</v>
      </c>
      <c r="B13791" s="352">
        <v>780237</v>
      </c>
      <c r="C13791" s="356"/>
      <c r="D13791" s="354">
        <v>26</v>
      </c>
      <c r="E13791" s="355" t="s">
        <v>886</v>
      </c>
      <c r="F13791" s="348" t="s">
        <v>887</v>
      </c>
      <c r="G13791" s="147">
        <v>0</v>
      </c>
      <c r="H13791" s="147">
        <v>0</v>
      </c>
    </row>
    <row r="13792" spans="1:8">
      <c r="A13792" s="391" t="s">
        <v>888</v>
      </c>
      <c r="B13792" s="352">
        <v>780237</v>
      </c>
      <c r="C13792" s="356"/>
      <c r="D13792" s="356">
        <v>27</v>
      </c>
      <c r="E13792" s="357" t="s">
        <v>889</v>
      </c>
      <c r="F13792" s="346" t="s">
        <v>890</v>
      </c>
      <c r="G13792" s="147">
        <v>0</v>
      </c>
      <c r="H13792" s="147">
        <v>0</v>
      </c>
    </row>
    <row r="13793" spans="1:8">
      <c r="A13793" s="391" t="s">
        <v>891</v>
      </c>
      <c r="B13793" s="352">
        <v>780237</v>
      </c>
      <c r="C13793" s="356"/>
      <c r="D13793" s="356">
        <v>28</v>
      </c>
      <c r="E13793" s="357" t="s">
        <v>892</v>
      </c>
      <c r="F13793" s="346" t="s">
        <v>893</v>
      </c>
      <c r="G13793" s="147">
        <v>0</v>
      </c>
      <c r="H13793" s="147">
        <v>0</v>
      </c>
    </row>
    <row r="13794" spans="1:8">
      <c r="A13794" s="391" t="s">
        <v>894</v>
      </c>
      <c r="B13794" s="352">
        <v>780237</v>
      </c>
      <c r="C13794" s="356"/>
      <c r="D13794" s="356">
        <v>29</v>
      </c>
      <c r="E13794" s="357" t="s">
        <v>895</v>
      </c>
      <c r="F13794" s="346" t="s">
        <v>896</v>
      </c>
      <c r="G13794" s="147">
        <v>0</v>
      </c>
      <c r="H13794" s="147">
        <v>0</v>
      </c>
    </row>
    <row r="13795" spans="1:8">
      <c r="A13795" s="391" t="s">
        <v>897</v>
      </c>
      <c r="B13795" s="352">
        <v>780237</v>
      </c>
      <c r="C13795" s="356"/>
      <c r="D13795" s="356">
        <v>30</v>
      </c>
      <c r="E13795" s="357" t="s">
        <v>898</v>
      </c>
      <c r="F13795" s="346" t="s">
        <v>899</v>
      </c>
      <c r="G13795" s="147">
        <v>0</v>
      </c>
      <c r="H13795" s="147">
        <v>0</v>
      </c>
    </row>
    <row r="13796" spans="1:8" ht="30">
      <c r="A13796" s="391" t="s">
        <v>900</v>
      </c>
      <c r="B13796" s="352">
        <v>780237</v>
      </c>
      <c r="C13796" s="356"/>
      <c r="D13796" s="356">
        <v>31</v>
      </c>
      <c r="E13796" s="357" t="s">
        <v>901</v>
      </c>
      <c r="F13796" s="346" t="s">
        <v>902</v>
      </c>
      <c r="G13796" s="147">
        <v>0</v>
      </c>
      <c r="H13796" s="147">
        <v>0</v>
      </c>
    </row>
    <row r="13797" spans="1:8" ht="30">
      <c r="A13797" s="391" t="s">
        <v>903</v>
      </c>
      <c r="B13797" s="352">
        <v>780237</v>
      </c>
      <c r="C13797" s="356"/>
      <c r="D13797" s="356">
        <v>32</v>
      </c>
      <c r="E13797" s="357" t="s">
        <v>904</v>
      </c>
      <c r="F13797" s="346" t="s">
        <v>905</v>
      </c>
      <c r="G13797" s="147">
        <v>0</v>
      </c>
      <c r="H13797" s="147">
        <v>0</v>
      </c>
    </row>
    <row r="13798" spans="1:8" ht="30">
      <c r="A13798" s="391" t="s">
        <v>906</v>
      </c>
      <c r="B13798" s="352">
        <v>780237</v>
      </c>
      <c r="C13798" s="356"/>
      <c r="D13798" s="356">
        <v>33</v>
      </c>
      <c r="E13798" s="357" t="s">
        <v>907</v>
      </c>
      <c r="F13798" s="346" t="s">
        <v>908</v>
      </c>
      <c r="G13798" s="147">
        <v>0</v>
      </c>
      <c r="H13798" s="147">
        <v>0</v>
      </c>
    </row>
    <row r="13799" spans="1:8">
      <c r="A13799" s="391" t="s">
        <v>909</v>
      </c>
      <c r="B13799" s="352">
        <v>780237</v>
      </c>
      <c r="C13799" s="356"/>
      <c r="D13799" s="356">
        <v>34</v>
      </c>
      <c r="E13799" s="357" t="s">
        <v>910</v>
      </c>
      <c r="F13799" s="346" t="s">
        <v>911</v>
      </c>
      <c r="G13799" s="147">
        <v>0</v>
      </c>
      <c r="H13799" s="147">
        <v>0</v>
      </c>
    </row>
    <row r="13800" spans="1:8">
      <c r="A13800" s="391" t="s">
        <v>912</v>
      </c>
      <c r="B13800" s="352">
        <v>780237</v>
      </c>
      <c r="C13800" s="356"/>
      <c r="D13800" s="356">
        <v>35</v>
      </c>
      <c r="E13800" s="357" t="s">
        <v>913</v>
      </c>
      <c r="F13800" s="346" t="s">
        <v>914</v>
      </c>
      <c r="G13800" s="147">
        <v>0</v>
      </c>
      <c r="H13800" s="147">
        <v>0</v>
      </c>
    </row>
    <row r="13801" spans="1:8" ht="30">
      <c r="A13801" s="391" t="s">
        <v>915</v>
      </c>
      <c r="B13801" s="352">
        <v>780237</v>
      </c>
      <c r="C13801" s="356"/>
      <c r="D13801" s="356">
        <v>36</v>
      </c>
      <c r="E13801" s="357" t="s">
        <v>916</v>
      </c>
      <c r="F13801" s="346" t="s">
        <v>917</v>
      </c>
      <c r="G13801" s="147">
        <v>0</v>
      </c>
      <c r="H13801" s="147">
        <v>0</v>
      </c>
    </row>
    <row r="13802" spans="1:8" ht="28.5">
      <c r="A13802" s="391" t="s">
        <v>918</v>
      </c>
      <c r="B13802" s="352">
        <v>780237</v>
      </c>
      <c r="C13802" s="356"/>
      <c r="D13802" s="354">
        <v>37</v>
      </c>
      <c r="E13802" s="355" t="s">
        <v>919</v>
      </c>
      <c r="F13802" s="348" t="s">
        <v>920</v>
      </c>
      <c r="G13802" s="147">
        <v>0</v>
      </c>
      <c r="H13802" s="147">
        <v>0</v>
      </c>
    </row>
    <row r="13803" spans="1:8">
      <c r="A13803" s="391" t="s">
        <v>921</v>
      </c>
      <c r="B13803" s="352">
        <v>780237</v>
      </c>
      <c r="C13803" s="356"/>
      <c r="D13803" s="356">
        <v>38</v>
      </c>
      <c r="E13803" s="357" t="s">
        <v>922</v>
      </c>
      <c r="F13803" s="346" t="s">
        <v>39</v>
      </c>
      <c r="G13803" s="147">
        <v>0</v>
      </c>
      <c r="H13803" s="147">
        <v>0</v>
      </c>
    </row>
    <row r="13804" spans="1:8">
      <c r="A13804" s="391" t="s">
        <v>923</v>
      </c>
      <c r="B13804" s="352">
        <v>780237</v>
      </c>
      <c r="C13804" s="356"/>
      <c r="D13804" s="356">
        <v>39</v>
      </c>
      <c r="E13804" s="357" t="s">
        <v>924</v>
      </c>
      <c r="F13804" s="346" t="s">
        <v>40</v>
      </c>
      <c r="G13804" s="147">
        <v>0</v>
      </c>
      <c r="H13804" s="147">
        <v>0</v>
      </c>
    </row>
    <row r="13805" spans="1:8">
      <c r="A13805" s="391" t="s">
        <v>925</v>
      </c>
      <c r="B13805" s="352">
        <v>780237</v>
      </c>
      <c r="C13805" s="356"/>
      <c r="D13805" s="356">
        <v>40</v>
      </c>
      <c r="E13805" s="357" t="s">
        <v>926</v>
      </c>
      <c r="F13805" s="346" t="s">
        <v>927</v>
      </c>
      <c r="G13805" s="147">
        <v>0</v>
      </c>
      <c r="H13805" s="147">
        <v>0</v>
      </c>
    </row>
    <row r="13806" spans="1:8">
      <c r="A13806" s="391" t="s">
        <v>928</v>
      </c>
      <c r="B13806" s="352">
        <v>780237</v>
      </c>
      <c r="C13806" s="356"/>
      <c r="D13806" s="356">
        <v>41</v>
      </c>
      <c r="E13806" s="357" t="s">
        <v>929</v>
      </c>
      <c r="F13806" s="346" t="s">
        <v>930</v>
      </c>
      <c r="G13806" s="147">
        <v>0</v>
      </c>
      <c r="H13806" s="147">
        <v>0</v>
      </c>
    </row>
    <row r="13807" spans="1:8" ht="28.5">
      <c r="A13807" s="391" t="s">
        <v>931</v>
      </c>
      <c r="B13807" s="352">
        <v>780237</v>
      </c>
      <c r="C13807" s="356"/>
      <c r="D13807" s="354">
        <v>42</v>
      </c>
      <c r="E13807" s="355" t="s">
        <v>932</v>
      </c>
      <c r="F13807" s="348" t="s">
        <v>933</v>
      </c>
      <c r="G13807" s="147">
        <v>0</v>
      </c>
      <c r="H13807" s="147">
        <v>0</v>
      </c>
    </row>
    <row r="13808" spans="1:8">
      <c r="A13808" s="391" t="s">
        <v>934</v>
      </c>
      <c r="B13808" s="352">
        <v>780237</v>
      </c>
      <c r="C13808" s="356"/>
      <c r="D13808" s="356">
        <v>43</v>
      </c>
      <c r="E13808" s="357" t="s">
        <v>935</v>
      </c>
      <c r="F13808" s="346" t="s">
        <v>936</v>
      </c>
      <c r="G13808" s="147">
        <v>0</v>
      </c>
      <c r="H13808" s="147">
        <v>0</v>
      </c>
    </row>
    <row r="13809" spans="1:8">
      <c r="A13809" s="391" t="s">
        <v>937</v>
      </c>
      <c r="B13809" s="352">
        <v>780237</v>
      </c>
      <c r="C13809" s="356"/>
      <c r="D13809" s="356">
        <v>44</v>
      </c>
      <c r="E13809" s="357" t="s">
        <v>938</v>
      </c>
      <c r="F13809" s="346" t="s">
        <v>939</v>
      </c>
      <c r="G13809" s="147">
        <v>0</v>
      </c>
      <c r="H13809" s="147">
        <v>0</v>
      </c>
    </row>
    <row r="13810" spans="1:8">
      <c r="A13810" s="391" t="s">
        <v>940</v>
      </c>
      <c r="B13810" s="352">
        <v>780237</v>
      </c>
      <c r="C13810" s="356"/>
      <c r="D13810" s="356">
        <v>45</v>
      </c>
      <c r="E13810" s="357" t="s">
        <v>941</v>
      </c>
      <c r="F13810" s="346" t="s">
        <v>942</v>
      </c>
      <c r="G13810" s="147">
        <v>0</v>
      </c>
      <c r="H13810" s="147">
        <v>0</v>
      </c>
    </row>
    <row r="13811" spans="1:8" ht="28.5">
      <c r="A13811" s="391" t="s">
        <v>943</v>
      </c>
      <c r="B13811" s="352">
        <v>780237</v>
      </c>
      <c r="C13811" s="356"/>
      <c r="D13811" s="354">
        <v>46</v>
      </c>
      <c r="E13811" s="359">
        <v>5</v>
      </c>
      <c r="F13811" s="348" t="s">
        <v>944</v>
      </c>
      <c r="G13811" s="147">
        <v>0</v>
      </c>
      <c r="H13811" s="147">
        <v>0</v>
      </c>
    </row>
    <row r="13812" spans="1:8">
      <c r="A13812" s="391" t="s">
        <v>945</v>
      </c>
      <c r="B13812" s="352">
        <v>780237</v>
      </c>
      <c r="C13812" s="356"/>
      <c r="D13812" s="356">
        <v>47</v>
      </c>
      <c r="E13812" s="357" t="s">
        <v>946</v>
      </c>
      <c r="F13812" s="346" t="s">
        <v>947</v>
      </c>
      <c r="G13812" s="147">
        <v>0</v>
      </c>
      <c r="H13812" s="147">
        <v>0</v>
      </c>
    </row>
    <row r="13813" spans="1:8">
      <c r="A13813" s="391" t="s">
        <v>948</v>
      </c>
      <c r="B13813" s="352">
        <v>780237</v>
      </c>
      <c r="C13813" s="356"/>
      <c r="D13813" s="356">
        <v>48</v>
      </c>
      <c r="E13813" s="357" t="s">
        <v>949</v>
      </c>
      <c r="F13813" s="346" t="s">
        <v>950</v>
      </c>
      <c r="G13813" s="147">
        <v>0</v>
      </c>
      <c r="H13813" s="147">
        <v>0</v>
      </c>
    </row>
    <row r="13814" spans="1:8">
      <c r="A13814" s="394" t="s">
        <v>951</v>
      </c>
      <c r="B13814" s="352">
        <v>780237</v>
      </c>
      <c r="C13814" s="356"/>
      <c r="D13814" s="356">
        <v>49</v>
      </c>
      <c r="E13814" s="358" t="s">
        <v>952</v>
      </c>
      <c r="F13814" s="347" t="s">
        <v>953</v>
      </c>
      <c r="G13814" s="147">
        <v>0</v>
      </c>
      <c r="H13814" s="147">
        <v>0</v>
      </c>
    </row>
    <row r="13815" spans="1:8" ht="30">
      <c r="A13815" s="390" t="s">
        <v>38</v>
      </c>
      <c r="B13815" s="352">
        <v>780569</v>
      </c>
      <c r="C13815" s="363">
        <v>260</v>
      </c>
      <c r="D13815" s="353">
        <v>0</v>
      </c>
      <c r="E13815" s="353">
        <v>0</v>
      </c>
      <c r="F13815" s="428" t="s">
        <v>1121</v>
      </c>
      <c r="G13815" s="149">
        <v>28405</v>
      </c>
      <c r="H13815" s="149">
        <v>117767534</v>
      </c>
    </row>
    <row r="13816" spans="1:8" ht="28.5">
      <c r="A13816" s="391" t="s">
        <v>815</v>
      </c>
      <c r="B13816" s="352">
        <v>780569</v>
      </c>
      <c r="C13816" s="356"/>
      <c r="D13816" s="354">
        <v>1</v>
      </c>
      <c r="E13816" s="355">
        <v>1</v>
      </c>
      <c r="F13816" s="348" t="s">
        <v>816</v>
      </c>
      <c r="G13816" s="147">
        <v>0</v>
      </c>
      <c r="H13816" s="147">
        <v>0</v>
      </c>
    </row>
    <row r="13817" spans="1:8">
      <c r="A13817" s="391" t="s">
        <v>817</v>
      </c>
      <c r="B13817" s="352">
        <v>780569</v>
      </c>
      <c r="C13817" s="356"/>
      <c r="D13817" s="356">
        <v>2</v>
      </c>
      <c r="E13817" s="357" t="s">
        <v>818</v>
      </c>
      <c r="F13817" s="346" t="s">
        <v>819</v>
      </c>
      <c r="G13817" s="147">
        <v>0</v>
      </c>
      <c r="H13817" s="147">
        <v>0</v>
      </c>
    </row>
    <row r="13818" spans="1:8" ht="30">
      <c r="A13818" s="391" t="s">
        <v>820</v>
      </c>
      <c r="B13818" s="352">
        <v>780569</v>
      </c>
      <c r="C13818" s="356"/>
      <c r="D13818" s="356">
        <v>3</v>
      </c>
      <c r="E13818" s="357" t="s">
        <v>821</v>
      </c>
      <c r="F13818" s="346" t="s">
        <v>822</v>
      </c>
      <c r="G13818" s="147">
        <v>0</v>
      </c>
      <c r="H13818" s="147">
        <v>0</v>
      </c>
    </row>
    <row r="13819" spans="1:8">
      <c r="A13819" s="391" t="s">
        <v>823</v>
      </c>
      <c r="B13819" s="352">
        <v>780569</v>
      </c>
      <c r="C13819" s="356"/>
      <c r="D13819" s="356">
        <v>4</v>
      </c>
      <c r="E13819" s="357" t="s">
        <v>824</v>
      </c>
      <c r="F13819" s="346" t="s">
        <v>825</v>
      </c>
      <c r="G13819" s="147">
        <v>0</v>
      </c>
      <c r="H13819" s="147">
        <v>0</v>
      </c>
    </row>
    <row r="13820" spans="1:8">
      <c r="A13820" s="391" t="s">
        <v>826</v>
      </c>
      <c r="B13820" s="352">
        <v>780569</v>
      </c>
      <c r="C13820" s="356"/>
      <c r="D13820" s="356">
        <v>5</v>
      </c>
      <c r="E13820" s="357" t="s">
        <v>827</v>
      </c>
      <c r="F13820" s="346" t="s">
        <v>828</v>
      </c>
      <c r="G13820" s="147">
        <v>0</v>
      </c>
      <c r="H13820" s="147">
        <v>0</v>
      </c>
    </row>
    <row r="13821" spans="1:8">
      <c r="A13821" s="391" t="s">
        <v>829</v>
      </c>
      <c r="B13821" s="352">
        <v>780569</v>
      </c>
      <c r="C13821" s="356"/>
      <c r="D13821" s="356">
        <v>6</v>
      </c>
      <c r="E13821" s="357" t="s">
        <v>830</v>
      </c>
      <c r="F13821" s="346" t="s">
        <v>831</v>
      </c>
      <c r="G13821" s="147">
        <v>0</v>
      </c>
      <c r="H13821" s="147">
        <v>0</v>
      </c>
    </row>
    <row r="13822" spans="1:8">
      <c r="A13822" s="392" t="s">
        <v>1491</v>
      </c>
      <c r="B13822" s="352">
        <v>780569</v>
      </c>
      <c r="C13822" s="356"/>
      <c r="D13822" s="356">
        <v>7</v>
      </c>
      <c r="E13822" s="358" t="s">
        <v>832</v>
      </c>
      <c r="F13822" s="347" t="s">
        <v>833</v>
      </c>
      <c r="G13822" s="147">
        <v>0</v>
      </c>
      <c r="H13822" s="147">
        <v>0</v>
      </c>
    </row>
    <row r="13823" spans="1:8">
      <c r="A13823" s="391" t="s">
        <v>834</v>
      </c>
      <c r="B13823" s="352">
        <v>780569</v>
      </c>
      <c r="C13823" s="356"/>
      <c r="D13823" s="356">
        <v>8</v>
      </c>
      <c r="E13823" s="357" t="s">
        <v>835</v>
      </c>
      <c r="F13823" s="346" t="s">
        <v>836</v>
      </c>
      <c r="G13823" s="147">
        <v>0</v>
      </c>
      <c r="H13823" s="147">
        <v>0</v>
      </c>
    </row>
    <row r="13824" spans="1:8" ht="28.5">
      <c r="A13824" s="391" t="s">
        <v>837</v>
      </c>
      <c r="B13824" s="352">
        <v>780569</v>
      </c>
      <c r="C13824" s="356"/>
      <c r="D13824" s="354">
        <v>9</v>
      </c>
      <c r="E13824" s="355" t="s">
        <v>838</v>
      </c>
      <c r="F13824" s="348" t="s">
        <v>839</v>
      </c>
      <c r="G13824" s="147">
        <v>0</v>
      </c>
      <c r="H13824" s="147">
        <v>0</v>
      </c>
    </row>
    <row r="13825" spans="1:8">
      <c r="A13825" s="391" t="s">
        <v>840</v>
      </c>
      <c r="B13825" s="352">
        <v>780569</v>
      </c>
      <c r="C13825" s="356"/>
      <c r="D13825" s="356">
        <v>10</v>
      </c>
      <c r="E13825" s="357" t="s">
        <v>841</v>
      </c>
      <c r="F13825" s="346" t="s">
        <v>842</v>
      </c>
      <c r="G13825" s="147">
        <v>0</v>
      </c>
      <c r="H13825" s="147">
        <v>0</v>
      </c>
    </row>
    <row r="13826" spans="1:8">
      <c r="A13826" s="391" t="s">
        <v>843</v>
      </c>
      <c r="B13826" s="352">
        <v>780569</v>
      </c>
      <c r="C13826" s="356"/>
      <c r="D13826" s="356">
        <v>11</v>
      </c>
      <c r="E13826" s="357" t="s">
        <v>844</v>
      </c>
      <c r="F13826" s="346" t="s">
        <v>845</v>
      </c>
      <c r="G13826" s="147">
        <v>0</v>
      </c>
      <c r="H13826" s="147">
        <v>0</v>
      </c>
    </row>
    <row r="13827" spans="1:8">
      <c r="A13827" s="391" t="s">
        <v>846</v>
      </c>
      <c r="B13827" s="352">
        <v>780569</v>
      </c>
      <c r="C13827" s="356"/>
      <c r="D13827" s="356">
        <v>12</v>
      </c>
      <c r="E13827" s="357" t="s">
        <v>847</v>
      </c>
      <c r="F13827" s="346" t="s">
        <v>848</v>
      </c>
      <c r="G13827" s="147">
        <v>0</v>
      </c>
      <c r="H13827" s="147">
        <v>0</v>
      </c>
    </row>
    <row r="13828" spans="1:8">
      <c r="A13828" s="391" t="s">
        <v>849</v>
      </c>
      <c r="B13828" s="352">
        <v>780569</v>
      </c>
      <c r="C13828" s="356"/>
      <c r="D13828" s="356">
        <v>13</v>
      </c>
      <c r="E13828" s="357" t="s">
        <v>850</v>
      </c>
      <c r="F13828" s="346" t="s">
        <v>851</v>
      </c>
      <c r="G13828" s="147">
        <v>0</v>
      </c>
      <c r="H13828" s="147">
        <v>0</v>
      </c>
    </row>
    <row r="13829" spans="1:8">
      <c r="A13829" s="391" t="s">
        <v>852</v>
      </c>
      <c r="B13829" s="352">
        <v>780569</v>
      </c>
      <c r="C13829" s="356"/>
      <c r="D13829" s="356">
        <v>14</v>
      </c>
      <c r="E13829" s="357" t="s">
        <v>853</v>
      </c>
      <c r="F13829" s="346" t="s">
        <v>854</v>
      </c>
      <c r="G13829" s="147">
        <v>0</v>
      </c>
      <c r="H13829" s="147">
        <v>0</v>
      </c>
    </row>
    <row r="13830" spans="1:8">
      <c r="A13830" s="392" t="s">
        <v>1492</v>
      </c>
      <c r="B13830" s="352">
        <v>780569</v>
      </c>
      <c r="C13830" s="498"/>
      <c r="D13830" s="356">
        <v>15</v>
      </c>
      <c r="E13830" s="358" t="s">
        <v>1337</v>
      </c>
      <c r="F13830" s="347" t="s">
        <v>855</v>
      </c>
      <c r="G13830" s="147">
        <v>0</v>
      </c>
      <c r="H13830" s="147">
        <v>0</v>
      </c>
    </row>
    <row r="13831" spans="1:8">
      <c r="A13831" s="391" t="s">
        <v>856</v>
      </c>
      <c r="B13831" s="352">
        <v>780569</v>
      </c>
      <c r="C13831" s="356"/>
      <c r="D13831" s="356">
        <v>16</v>
      </c>
      <c r="E13831" s="357" t="s">
        <v>857</v>
      </c>
      <c r="F13831" s="346" t="s">
        <v>858</v>
      </c>
      <c r="G13831" s="147">
        <v>0</v>
      </c>
      <c r="H13831" s="147">
        <v>0</v>
      </c>
    </row>
    <row r="13832" spans="1:8">
      <c r="A13832" s="391" t="s">
        <v>859</v>
      </c>
      <c r="B13832" s="352">
        <v>780569</v>
      </c>
      <c r="C13832" s="356"/>
      <c r="D13832" s="354">
        <v>17</v>
      </c>
      <c r="E13832" s="355" t="s">
        <v>860</v>
      </c>
      <c r="F13832" s="348" t="s">
        <v>861</v>
      </c>
      <c r="G13832" s="147">
        <v>28405</v>
      </c>
      <c r="H13832" s="147">
        <v>117767534</v>
      </c>
    </row>
    <row r="13833" spans="1:8" ht="28.5">
      <c r="A13833" s="393" t="s">
        <v>862</v>
      </c>
      <c r="B13833" s="352">
        <v>780569</v>
      </c>
      <c r="C13833" s="356"/>
      <c r="D13833" s="354">
        <v>18</v>
      </c>
      <c r="E13833" s="355" t="s">
        <v>863</v>
      </c>
      <c r="F13833" s="348" t="s">
        <v>864</v>
      </c>
      <c r="G13833" s="147">
        <v>0</v>
      </c>
      <c r="H13833" s="147">
        <v>0</v>
      </c>
    </row>
    <row r="13834" spans="1:8" ht="30">
      <c r="A13834" s="391" t="s">
        <v>865</v>
      </c>
      <c r="B13834" s="352">
        <v>780569</v>
      </c>
      <c r="C13834" s="356"/>
      <c r="D13834" s="356">
        <v>19</v>
      </c>
      <c r="E13834" s="357" t="s">
        <v>866</v>
      </c>
      <c r="F13834" s="346" t="s">
        <v>867</v>
      </c>
      <c r="G13834" s="147">
        <v>0</v>
      </c>
      <c r="H13834" s="147">
        <v>0</v>
      </c>
    </row>
    <row r="13835" spans="1:8" ht="30">
      <c r="A13835" s="391" t="s">
        <v>868</v>
      </c>
      <c r="B13835" s="352">
        <v>780569</v>
      </c>
      <c r="C13835" s="356"/>
      <c r="D13835" s="356">
        <v>20</v>
      </c>
      <c r="E13835" s="357" t="s">
        <v>869</v>
      </c>
      <c r="F13835" s="346" t="s">
        <v>870</v>
      </c>
      <c r="G13835" s="147">
        <v>0</v>
      </c>
      <c r="H13835" s="147">
        <v>0</v>
      </c>
    </row>
    <row r="13836" spans="1:8">
      <c r="A13836" s="391" t="s">
        <v>871</v>
      </c>
      <c r="B13836" s="352">
        <v>780569</v>
      </c>
      <c r="C13836" s="356"/>
      <c r="D13836" s="356">
        <v>21</v>
      </c>
      <c r="E13836" s="357" t="s">
        <v>872</v>
      </c>
      <c r="F13836" s="346" t="s">
        <v>873</v>
      </c>
      <c r="G13836" s="147">
        <v>0</v>
      </c>
      <c r="H13836" s="147">
        <v>0</v>
      </c>
    </row>
    <row r="13837" spans="1:8">
      <c r="A13837" s="391" t="s">
        <v>874</v>
      </c>
      <c r="B13837" s="352">
        <v>780569</v>
      </c>
      <c r="C13837" s="356"/>
      <c r="D13837" s="356">
        <v>22</v>
      </c>
      <c r="E13837" s="357" t="s">
        <v>875</v>
      </c>
      <c r="F13837" s="346" t="s">
        <v>876</v>
      </c>
      <c r="G13837" s="147">
        <v>0</v>
      </c>
      <c r="H13837" s="147">
        <v>0</v>
      </c>
    </row>
    <row r="13838" spans="1:8">
      <c r="A13838" s="391" t="s">
        <v>877</v>
      </c>
      <c r="B13838" s="352">
        <v>780569</v>
      </c>
      <c r="C13838" s="356"/>
      <c r="D13838" s="356">
        <v>23</v>
      </c>
      <c r="E13838" s="357" t="s">
        <v>878</v>
      </c>
      <c r="F13838" s="346" t="s">
        <v>879</v>
      </c>
      <c r="G13838" s="147">
        <v>0</v>
      </c>
      <c r="H13838" s="147">
        <v>0</v>
      </c>
    </row>
    <row r="13839" spans="1:8">
      <c r="A13839" s="391" t="s">
        <v>880</v>
      </c>
      <c r="B13839" s="352">
        <v>780569</v>
      </c>
      <c r="C13839" s="356"/>
      <c r="D13839" s="356">
        <v>24</v>
      </c>
      <c r="E13839" s="357" t="s">
        <v>881</v>
      </c>
      <c r="F13839" s="346" t="s">
        <v>882</v>
      </c>
      <c r="G13839" s="147">
        <v>0</v>
      </c>
      <c r="H13839" s="147">
        <v>0</v>
      </c>
    </row>
    <row r="13840" spans="1:8">
      <c r="A13840" s="391" t="s">
        <v>883</v>
      </c>
      <c r="B13840" s="352">
        <v>780569</v>
      </c>
      <c r="C13840" s="356"/>
      <c r="D13840" s="354">
        <v>25</v>
      </c>
      <c r="E13840" s="355" t="s">
        <v>884</v>
      </c>
      <c r="F13840" s="348" t="s">
        <v>497</v>
      </c>
      <c r="G13840" s="147">
        <v>0</v>
      </c>
      <c r="H13840" s="147">
        <v>0</v>
      </c>
    </row>
    <row r="13841" spans="1:8" ht="28.5">
      <c r="A13841" s="391" t="s">
        <v>885</v>
      </c>
      <c r="B13841" s="352">
        <v>780569</v>
      </c>
      <c r="C13841" s="356"/>
      <c r="D13841" s="354">
        <v>26</v>
      </c>
      <c r="E13841" s="355" t="s">
        <v>886</v>
      </c>
      <c r="F13841" s="348" t="s">
        <v>887</v>
      </c>
      <c r="G13841" s="147">
        <v>28405</v>
      </c>
      <c r="H13841" s="147">
        <v>117767534</v>
      </c>
    </row>
    <row r="13842" spans="1:8">
      <c r="A13842" s="391" t="s">
        <v>888</v>
      </c>
      <c r="B13842" s="352">
        <v>780569</v>
      </c>
      <c r="C13842" s="356"/>
      <c r="D13842" s="356">
        <v>27</v>
      </c>
      <c r="E13842" s="357" t="s">
        <v>889</v>
      </c>
      <c r="F13842" s="346" t="s">
        <v>890</v>
      </c>
      <c r="G13842" s="147">
        <v>0</v>
      </c>
      <c r="H13842" s="147">
        <v>0</v>
      </c>
    </row>
    <row r="13843" spans="1:8">
      <c r="A13843" s="391" t="s">
        <v>891</v>
      </c>
      <c r="B13843" s="352">
        <v>780569</v>
      </c>
      <c r="C13843" s="356"/>
      <c r="D13843" s="356">
        <v>28</v>
      </c>
      <c r="E13843" s="357" t="s">
        <v>892</v>
      </c>
      <c r="F13843" s="346" t="s">
        <v>893</v>
      </c>
      <c r="G13843" s="147">
        <v>0</v>
      </c>
      <c r="H13843" s="147">
        <v>0</v>
      </c>
    </row>
    <row r="13844" spans="1:8">
      <c r="A13844" s="391" t="s">
        <v>894</v>
      </c>
      <c r="B13844" s="352">
        <v>780569</v>
      </c>
      <c r="C13844" s="356"/>
      <c r="D13844" s="356">
        <v>29</v>
      </c>
      <c r="E13844" s="357" t="s">
        <v>895</v>
      </c>
      <c r="F13844" s="346" t="s">
        <v>896</v>
      </c>
      <c r="G13844" s="147">
        <v>21860</v>
      </c>
      <c r="H13844" s="147">
        <v>75447993</v>
      </c>
    </row>
    <row r="13845" spans="1:8">
      <c r="A13845" s="391" t="s">
        <v>897</v>
      </c>
      <c r="B13845" s="352">
        <v>780569</v>
      </c>
      <c r="C13845" s="356"/>
      <c r="D13845" s="356">
        <v>30</v>
      </c>
      <c r="E13845" s="357" t="s">
        <v>898</v>
      </c>
      <c r="F13845" s="346" t="s">
        <v>899</v>
      </c>
      <c r="G13845" s="147">
        <v>6545</v>
      </c>
      <c r="H13845" s="147">
        <v>42319541</v>
      </c>
    </row>
    <row r="13846" spans="1:8" ht="30">
      <c r="A13846" s="391" t="s">
        <v>900</v>
      </c>
      <c r="B13846" s="352">
        <v>780569</v>
      </c>
      <c r="C13846" s="356"/>
      <c r="D13846" s="356">
        <v>31</v>
      </c>
      <c r="E13846" s="357" t="s">
        <v>901</v>
      </c>
      <c r="F13846" s="346" t="s">
        <v>902</v>
      </c>
      <c r="G13846" s="147">
        <v>0</v>
      </c>
      <c r="H13846" s="147">
        <v>0</v>
      </c>
    </row>
    <row r="13847" spans="1:8" ht="30">
      <c r="A13847" s="391" t="s">
        <v>903</v>
      </c>
      <c r="B13847" s="352">
        <v>780569</v>
      </c>
      <c r="C13847" s="356"/>
      <c r="D13847" s="356">
        <v>32</v>
      </c>
      <c r="E13847" s="357" t="s">
        <v>904</v>
      </c>
      <c r="F13847" s="346" t="s">
        <v>905</v>
      </c>
      <c r="G13847" s="147">
        <v>0</v>
      </c>
      <c r="H13847" s="147">
        <v>0</v>
      </c>
    </row>
    <row r="13848" spans="1:8" ht="30">
      <c r="A13848" s="391" t="s">
        <v>906</v>
      </c>
      <c r="B13848" s="352">
        <v>780569</v>
      </c>
      <c r="C13848" s="356"/>
      <c r="D13848" s="356">
        <v>33</v>
      </c>
      <c r="E13848" s="357" t="s">
        <v>907</v>
      </c>
      <c r="F13848" s="346" t="s">
        <v>908</v>
      </c>
      <c r="G13848" s="147">
        <v>0</v>
      </c>
      <c r="H13848" s="147">
        <v>0</v>
      </c>
    </row>
    <row r="13849" spans="1:8">
      <c r="A13849" s="391" t="s">
        <v>909</v>
      </c>
      <c r="B13849" s="352">
        <v>780569</v>
      </c>
      <c r="C13849" s="356"/>
      <c r="D13849" s="356">
        <v>34</v>
      </c>
      <c r="E13849" s="357" t="s">
        <v>910</v>
      </c>
      <c r="F13849" s="346" t="s">
        <v>911</v>
      </c>
      <c r="G13849" s="147">
        <v>0</v>
      </c>
      <c r="H13849" s="147">
        <v>0</v>
      </c>
    </row>
    <row r="13850" spans="1:8">
      <c r="A13850" s="391" t="s">
        <v>912</v>
      </c>
      <c r="B13850" s="352">
        <v>780569</v>
      </c>
      <c r="C13850" s="356"/>
      <c r="D13850" s="356">
        <v>35</v>
      </c>
      <c r="E13850" s="357" t="s">
        <v>913</v>
      </c>
      <c r="F13850" s="346" t="s">
        <v>914</v>
      </c>
      <c r="G13850" s="147">
        <v>0</v>
      </c>
      <c r="H13850" s="147">
        <v>0</v>
      </c>
    </row>
    <row r="13851" spans="1:8" ht="30">
      <c r="A13851" s="391" t="s">
        <v>915</v>
      </c>
      <c r="B13851" s="352">
        <v>780569</v>
      </c>
      <c r="C13851" s="356"/>
      <c r="D13851" s="356">
        <v>36</v>
      </c>
      <c r="E13851" s="357" t="s">
        <v>916</v>
      </c>
      <c r="F13851" s="346" t="s">
        <v>917</v>
      </c>
      <c r="G13851" s="147">
        <v>0</v>
      </c>
      <c r="H13851" s="147">
        <v>0</v>
      </c>
    </row>
    <row r="13852" spans="1:8" ht="28.5">
      <c r="A13852" s="391" t="s">
        <v>918</v>
      </c>
      <c r="B13852" s="352">
        <v>780569</v>
      </c>
      <c r="C13852" s="356"/>
      <c r="D13852" s="354">
        <v>37</v>
      </c>
      <c r="E13852" s="355" t="s">
        <v>919</v>
      </c>
      <c r="F13852" s="348" t="s">
        <v>920</v>
      </c>
      <c r="G13852" s="147">
        <v>0</v>
      </c>
      <c r="H13852" s="147">
        <v>0</v>
      </c>
    </row>
    <row r="13853" spans="1:8">
      <c r="A13853" s="391" t="s">
        <v>921</v>
      </c>
      <c r="B13853" s="352">
        <v>780569</v>
      </c>
      <c r="C13853" s="356"/>
      <c r="D13853" s="356">
        <v>38</v>
      </c>
      <c r="E13853" s="357" t="s">
        <v>922</v>
      </c>
      <c r="F13853" s="346" t="s">
        <v>39</v>
      </c>
      <c r="G13853" s="147">
        <v>0</v>
      </c>
      <c r="H13853" s="147">
        <v>0</v>
      </c>
    </row>
    <row r="13854" spans="1:8">
      <c r="A13854" s="391" t="s">
        <v>923</v>
      </c>
      <c r="B13854" s="352">
        <v>780569</v>
      </c>
      <c r="C13854" s="356"/>
      <c r="D13854" s="356">
        <v>39</v>
      </c>
      <c r="E13854" s="357" t="s">
        <v>924</v>
      </c>
      <c r="F13854" s="346" t="s">
        <v>40</v>
      </c>
      <c r="G13854" s="147">
        <v>0</v>
      </c>
      <c r="H13854" s="147">
        <v>0</v>
      </c>
    </row>
    <row r="13855" spans="1:8">
      <c r="A13855" s="391" t="s">
        <v>925</v>
      </c>
      <c r="B13855" s="352">
        <v>780569</v>
      </c>
      <c r="C13855" s="356"/>
      <c r="D13855" s="356">
        <v>40</v>
      </c>
      <c r="E13855" s="357" t="s">
        <v>926</v>
      </c>
      <c r="F13855" s="346" t="s">
        <v>927</v>
      </c>
      <c r="G13855" s="147">
        <v>0</v>
      </c>
      <c r="H13855" s="147">
        <v>0</v>
      </c>
    </row>
    <row r="13856" spans="1:8">
      <c r="A13856" s="391" t="s">
        <v>928</v>
      </c>
      <c r="B13856" s="352">
        <v>780569</v>
      </c>
      <c r="C13856" s="356"/>
      <c r="D13856" s="356">
        <v>41</v>
      </c>
      <c r="E13856" s="357" t="s">
        <v>929</v>
      </c>
      <c r="F13856" s="346" t="s">
        <v>930</v>
      </c>
      <c r="G13856" s="147">
        <v>0</v>
      </c>
      <c r="H13856" s="147">
        <v>0</v>
      </c>
    </row>
    <row r="13857" spans="1:8" ht="28.5">
      <c r="A13857" s="391" t="s">
        <v>931</v>
      </c>
      <c r="B13857" s="352">
        <v>780569</v>
      </c>
      <c r="C13857" s="356"/>
      <c r="D13857" s="354">
        <v>42</v>
      </c>
      <c r="E13857" s="355" t="s">
        <v>932</v>
      </c>
      <c r="F13857" s="348" t="s">
        <v>933</v>
      </c>
      <c r="G13857" s="147">
        <v>0</v>
      </c>
      <c r="H13857" s="147">
        <v>0</v>
      </c>
    </row>
    <row r="13858" spans="1:8">
      <c r="A13858" s="391" t="s">
        <v>934</v>
      </c>
      <c r="B13858" s="352">
        <v>780569</v>
      </c>
      <c r="C13858" s="356"/>
      <c r="D13858" s="356">
        <v>43</v>
      </c>
      <c r="E13858" s="357" t="s">
        <v>935</v>
      </c>
      <c r="F13858" s="346" t="s">
        <v>936</v>
      </c>
      <c r="G13858" s="147">
        <v>0</v>
      </c>
      <c r="H13858" s="147">
        <v>0</v>
      </c>
    </row>
    <row r="13859" spans="1:8">
      <c r="A13859" s="391" t="s">
        <v>937</v>
      </c>
      <c r="B13859" s="352">
        <v>780569</v>
      </c>
      <c r="C13859" s="356"/>
      <c r="D13859" s="356">
        <v>44</v>
      </c>
      <c r="E13859" s="357" t="s">
        <v>938</v>
      </c>
      <c r="F13859" s="346" t="s">
        <v>939</v>
      </c>
      <c r="G13859" s="147">
        <v>0</v>
      </c>
      <c r="H13859" s="147">
        <v>0</v>
      </c>
    </row>
    <row r="13860" spans="1:8">
      <c r="A13860" s="391" t="s">
        <v>940</v>
      </c>
      <c r="B13860" s="352">
        <v>780569</v>
      </c>
      <c r="C13860" s="356"/>
      <c r="D13860" s="356">
        <v>45</v>
      </c>
      <c r="E13860" s="357" t="s">
        <v>941</v>
      </c>
      <c r="F13860" s="346" t="s">
        <v>942</v>
      </c>
      <c r="G13860" s="147">
        <v>0</v>
      </c>
      <c r="H13860" s="147">
        <v>0</v>
      </c>
    </row>
    <row r="13861" spans="1:8" ht="28.5">
      <c r="A13861" s="391" t="s">
        <v>943</v>
      </c>
      <c r="B13861" s="352">
        <v>780569</v>
      </c>
      <c r="C13861" s="356"/>
      <c r="D13861" s="354">
        <v>46</v>
      </c>
      <c r="E13861" s="359">
        <v>5</v>
      </c>
      <c r="F13861" s="348" t="s">
        <v>944</v>
      </c>
      <c r="G13861" s="147">
        <v>0</v>
      </c>
      <c r="H13861" s="147">
        <v>0</v>
      </c>
    </row>
    <row r="13862" spans="1:8">
      <c r="A13862" s="391" t="s">
        <v>945</v>
      </c>
      <c r="B13862" s="352">
        <v>780569</v>
      </c>
      <c r="C13862" s="356"/>
      <c r="D13862" s="356">
        <v>47</v>
      </c>
      <c r="E13862" s="357" t="s">
        <v>946</v>
      </c>
      <c r="F13862" s="346" t="s">
        <v>947</v>
      </c>
      <c r="G13862" s="147">
        <v>0</v>
      </c>
      <c r="H13862" s="147">
        <v>0</v>
      </c>
    </row>
    <row r="13863" spans="1:8">
      <c r="A13863" s="391" t="s">
        <v>948</v>
      </c>
      <c r="B13863" s="352">
        <v>780569</v>
      </c>
      <c r="C13863" s="356"/>
      <c r="D13863" s="356">
        <v>48</v>
      </c>
      <c r="E13863" s="357" t="s">
        <v>949</v>
      </c>
      <c r="F13863" s="346" t="s">
        <v>950</v>
      </c>
      <c r="G13863" s="147">
        <v>0</v>
      </c>
      <c r="H13863" s="147">
        <v>0</v>
      </c>
    </row>
    <row r="13864" spans="1:8">
      <c r="A13864" s="394" t="s">
        <v>951</v>
      </c>
      <c r="B13864" s="352">
        <v>780569</v>
      </c>
      <c r="C13864" s="356"/>
      <c r="D13864" s="356">
        <v>49</v>
      </c>
      <c r="E13864" s="358" t="s">
        <v>952</v>
      </c>
      <c r="F13864" s="347" t="s">
        <v>953</v>
      </c>
      <c r="G13864" s="147">
        <v>0</v>
      </c>
      <c r="H13864" s="147">
        <v>0</v>
      </c>
    </row>
    <row r="13865" spans="1:8" ht="30">
      <c r="A13865" s="390" t="s">
        <v>38</v>
      </c>
      <c r="B13865" s="352">
        <v>780494</v>
      </c>
      <c r="C13865" s="363">
        <v>261</v>
      </c>
      <c r="D13865" s="353">
        <v>0</v>
      </c>
      <c r="E13865" s="353">
        <v>0</v>
      </c>
      <c r="F13865" s="429" t="s">
        <v>1122</v>
      </c>
      <c r="G13865" s="149">
        <v>2470</v>
      </c>
      <c r="H13865" s="149">
        <v>8949791</v>
      </c>
    </row>
    <row r="13866" spans="1:8" ht="28.5">
      <c r="A13866" s="391" t="s">
        <v>815</v>
      </c>
      <c r="B13866" s="352">
        <v>780494</v>
      </c>
      <c r="C13866" s="356"/>
      <c r="D13866" s="354">
        <v>1</v>
      </c>
      <c r="E13866" s="355">
        <v>1</v>
      </c>
      <c r="F13866" s="348" t="s">
        <v>816</v>
      </c>
      <c r="G13866" s="147">
        <v>0</v>
      </c>
      <c r="H13866" s="147">
        <v>0</v>
      </c>
    </row>
    <row r="13867" spans="1:8">
      <c r="A13867" s="391" t="s">
        <v>817</v>
      </c>
      <c r="B13867" s="352">
        <v>780494</v>
      </c>
      <c r="C13867" s="356"/>
      <c r="D13867" s="356">
        <v>2</v>
      </c>
      <c r="E13867" s="357" t="s">
        <v>818</v>
      </c>
      <c r="F13867" s="346" t="s">
        <v>819</v>
      </c>
      <c r="G13867" s="147">
        <v>0</v>
      </c>
      <c r="H13867" s="147">
        <v>0</v>
      </c>
    </row>
    <row r="13868" spans="1:8" ht="30">
      <c r="A13868" s="391" t="s">
        <v>820</v>
      </c>
      <c r="B13868" s="352">
        <v>780494</v>
      </c>
      <c r="C13868" s="356"/>
      <c r="D13868" s="356">
        <v>3</v>
      </c>
      <c r="E13868" s="357" t="s">
        <v>821</v>
      </c>
      <c r="F13868" s="346" t="s">
        <v>822</v>
      </c>
      <c r="G13868" s="147">
        <v>0</v>
      </c>
      <c r="H13868" s="147">
        <v>0</v>
      </c>
    </row>
    <row r="13869" spans="1:8">
      <c r="A13869" s="391" t="s">
        <v>823</v>
      </c>
      <c r="B13869" s="352">
        <v>780494</v>
      </c>
      <c r="C13869" s="356"/>
      <c r="D13869" s="356">
        <v>4</v>
      </c>
      <c r="E13869" s="357" t="s">
        <v>824</v>
      </c>
      <c r="F13869" s="346" t="s">
        <v>825</v>
      </c>
      <c r="G13869" s="147">
        <v>0</v>
      </c>
      <c r="H13869" s="147">
        <v>0</v>
      </c>
    </row>
    <row r="13870" spans="1:8">
      <c r="A13870" s="391" t="s">
        <v>826</v>
      </c>
      <c r="B13870" s="352">
        <v>780494</v>
      </c>
      <c r="C13870" s="356"/>
      <c r="D13870" s="356">
        <v>5</v>
      </c>
      <c r="E13870" s="357" t="s">
        <v>827</v>
      </c>
      <c r="F13870" s="346" t="s">
        <v>828</v>
      </c>
      <c r="G13870" s="147">
        <v>0</v>
      </c>
      <c r="H13870" s="147">
        <v>0</v>
      </c>
    </row>
    <row r="13871" spans="1:8">
      <c r="A13871" s="391" t="s">
        <v>829</v>
      </c>
      <c r="B13871" s="352">
        <v>780494</v>
      </c>
      <c r="C13871" s="356"/>
      <c r="D13871" s="356">
        <v>6</v>
      </c>
      <c r="E13871" s="357" t="s">
        <v>830</v>
      </c>
      <c r="F13871" s="346" t="s">
        <v>831</v>
      </c>
      <c r="G13871" s="147">
        <v>0</v>
      </c>
      <c r="H13871" s="147">
        <v>0</v>
      </c>
    </row>
    <row r="13872" spans="1:8">
      <c r="A13872" s="392" t="s">
        <v>1491</v>
      </c>
      <c r="B13872" s="352">
        <v>780494</v>
      </c>
      <c r="C13872" s="356"/>
      <c r="D13872" s="356">
        <v>7</v>
      </c>
      <c r="E13872" s="358" t="s">
        <v>832</v>
      </c>
      <c r="F13872" s="347" t="s">
        <v>833</v>
      </c>
      <c r="G13872" s="147">
        <v>0</v>
      </c>
      <c r="H13872" s="147">
        <v>0</v>
      </c>
    </row>
    <row r="13873" spans="1:8">
      <c r="A13873" s="391" t="s">
        <v>834</v>
      </c>
      <c r="B13873" s="352">
        <v>780494</v>
      </c>
      <c r="C13873" s="356"/>
      <c r="D13873" s="356">
        <v>8</v>
      </c>
      <c r="E13873" s="357" t="s">
        <v>835</v>
      </c>
      <c r="F13873" s="346" t="s">
        <v>836</v>
      </c>
      <c r="G13873" s="147">
        <v>0</v>
      </c>
      <c r="H13873" s="147">
        <v>0</v>
      </c>
    </row>
    <row r="13874" spans="1:8" ht="28.5">
      <c r="A13874" s="391" t="s">
        <v>837</v>
      </c>
      <c r="B13874" s="352">
        <v>780494</v>
      </c>
      <c r="C13874" s="356"/>
      <c r="D13874" s="354">
        <v>9</v>
      </c>
      <c r="E13874" s="355" t="s">
        <v>838</v>
      </c>
      <c r="F13874" s="348" t="s">
        <v>839</v>
      </c>
      <c r="G13874" s="147">
        <v>0</v>
      </c>
      <c r="H13874" s="147">
        <v>0</v>
      </c>
    </row>
    <row r="13875" spans="1:8">
      <c r="A13875" s="391" t="s">
        <v>840</v>
      </c>
      <c r="B13875" s="352">
        <v>780494</v>
      </c>
      <c r="C13875" s="356"/>
      <c r="D13875" s="356">
        <v>10</v>
      </c>
      <c r="E13875" s="357" t="s">
        <v>841</v>
      </c>
      <c r="F13875" s="346" t="s">
        <v>842</v>
      </c>
      <c r="G13875" s="147">
        <v>0</v>
      </c>
      <c r="H13875" s="147">
        <v>0</v>
      </c>
    </row>
    <row r="13876" spans="1:8">
      <c r="A13876" s="391" t="s">
        <v>843</v>
      </c>
      <c r="B13876" s="352">
        <v>780494</v>
      </c>
      <c r="C13876" s="356"/>
      <c r="D13876" s="356">
        <v>11</v>
      </c>
      <c r="E13876" s="357" t="s">
        <v>844</v>
      </c>
      <c r="F13876" s="346" t="s">
        <v>845</v>
      </c>
      <c r="G13876" s="147">
        <v>0</v>
      </c>
      <c r="H13876" s="147">
        <v>0</v>
      </c>
    </row>
    <row r="13877" spans="1:8">
      <c r="A13877" s="391" t="s">
        <v>846</v>
      </c>
      <c r="B13877" s="352">
        <v>780494</v>
      </c>
      <c r="C13877" s="356"/>
      <c r="D13877" s="356">
        <v>12</v>
      </c>
      <c r="E13877" s="357" t="s">
        <v>847</v>
      </c>
      <c r="F13877" s="346" t="s">
        <v>848</v>
      </c>
      <c r="G13877" s="147">
        <v>0</v>
      </c>
      <c r="H13877" s="147">
        <v>0</v>
      </c>
    </row>
    <row r="13878" spans="1:8">
      <c r="A13878" s="391" t="s">
        <v>849</v>
      </c>
      <c r="B13878" s="352">
        <v>780494</v>
      </c>
      <c r="C13878" s="356"/>
      <c r="D13878" s="356">
        <v>13</v>
      </c>
      <c r="E13878" s="357" t="s">
        <v>850</v>
      </c>
      <c r="F13878" s="346" t="s">
        <v>851</v>
      </c>
      <c r="G13878" s="147">
        <v>0</v>
      </c>
      <c r="H13878" s="147">
        <v>0</v>
      </c>
    </row>
    <row r="13879" spans="1:8">
      <c r="A13879" s="391" t="s">
        <v>852</v>
      </c>
      <c r="B13879" s="352">
        <v>780494</v>
      </c>
      <c r="C13879" s="356"/>
      <c r="D13879" s="356">
        <v>14</v>
      </c>
      <c r="E13879" s="357" t="s">
        <v>853</v>
      </c>
      <c r="F13879" s="346" t="s">
        <v>854</v>
      </c>
      <c r="G13879" s="147">
        <v>0</v>
      </c>
      <c r="H13879" s="147">
        <v>0</v>
      </c>
    </row>
    <row r="13880" spans="1:8">
      <c r="A13880" s="392" t="s">
        <v>1492</v>
      </c>
      <c r="B13880" s="352">
        <v>780494</v>
      </c>
      <c r="C13880" s="498"/>
      <c r="D13880" s="356">
        <v>15</v>
      </c>
      <c r="E13880" s="358" t="s">
        <v>1337</v>
      </c>
      <c r="F13880" s="347" t="s">
        <v>855</v>
      </c>
      <c r="G13880" s="147">
        <v>0</v>
      </c>
      <c r="H13880" s="147">
        <v>0</v>
      </c>
    </row>
    <row r="13881" spans="1:8">
      <c r="A13881" s="391" t="s">
        <v>856</v>
      </c>
      <c r="B13881" s="352">
        <v>780494</v>
      </c>
      <c r="C13881" s="356"/>
      <c r="D13881" s="356">
        <v>16</v>
      </c>
      <c r="E13881" s="357" t="s">
        <v>857</v>
      </c>
      <c r="F13881" s="346" t="s">
        <v>858</v>
      </c>
      <c r="G13881" s="147">
        <v>0</v>
      </c>
      <c r="H13881" s="147">
        <v>0</v>
      </c>
    </row>
    <row r="13882" spans="1:8">
      <c r="A13882" s="391" t="s">
        <v>859</v>
      </c>
      <c r="B13882" s="352">
        <v>780494</v>
      </c>
      <c r="C13882" s="356"/>
      <c r="D13882" s="354">
        <v>17</v>
      </c>
      <c r="E13882" s="355" t="s">
        <v>860</v>
      </c>
      <c r="F13882" s="348" t="s">
        <v>861</v>
      </c>
      <c r="G13882" s="147">
        <v>2470</v>
      </c>
      <c r="H13882" s="147">
        <v>8949791</v>
      </c>
    </row>
    <row r="13883" spans="1:8" ht="28.5">
      <c r="A13883" s="393" t="s">
        <v>862</v>
      </c>
      <c r="B13883" s="352">
        <v>780494</v>
      </c>
      <c r="C13883" s="356"/>
      <c r="D13883" s="354">
        <v>18</v>
      </c>
      <c r="E13883" s="355" t="s">
        <v>863</v>
      </c>
      <c r="F13883" s="348" t="s">
        <v>864</v>
      </c>
      <c r="G13883" s="147">
        <v>0</v>
      </c>
      <c r="H13883" s="147">
        <v>0</v>
      </c>
    </row>
    <row r="13884" spans="1:8" ht="30">
      <c r="A13884" s="391" t="s">
        <v>865</v>
      </c>
      <c r="B13884" s="352">
        <v>780494</v>
      </c>
      <c r="C13884" s="356"/>
      <c r="D13884" s="356">
        <v>19</v>
      </c>
      <c r="E13884" s="357" t="s">
        <v>866</v>
      </c>
      <c r="F13884" s="346" t="s">
        <v>867</v>
      </c>
      <c r="G13884" s="147">
        <v>0</v>
      </c>
      <c r="H13884" s="147">
        <v>0</v>
      </c>
    </row>
    <row r="13885" spans="1:8" ht="30">
      <c r="A13885" s="391" t="s">
        <v>868</v>
      </c>
      <c r="B13885" s="352">
        <v>780494</v>
      </c>
      <c r="C13885" s="356"/>
      <c r="D13885" s="356">
        <v>20</v>
      </c>
      <c r="E13885" s="357" t="s">
        <v>869</v>
      </c>
      <c r="F13885" s="346" t="s">
        <v>870</v>
      </c>
      <c r="G13885" s="147">
        <v>0</v>
      </c>
      <c r="H13885" s="147">
        <v>0</v>
      </c>
    </row>
    <row r="13886" spans="1:8">
      <c r="A13886" s="391" t="s">
        <v>871</v>
      </c>
      <c r="B13886" s="352">
        <v>780494</v>
      </c>
      <c r="C13886" s="356"/>
      <c r="D13886" s="356">
        <v>21</v>
      </c>
      <c r="E13886" s="357" t="s">
        <v>872</v>
      </c>
      <c r="F13886" s="346" t="s">
        <v>873</v>
      </c>
      <c r="G13886" s="147">
        <v>0</v>
      </c>
      <c r="H13886" s="147">
        <v>0</v>
      </c>
    </row>
    <row r="13887" spans="1:8">
      <c r="A13887" s="391" t="s">
        <v>874</v>
      </c>
      <c r="B13887" s="352">
        <v>780494</v>
      </c>
      <c r="C13887" s="356"/>
      <c r="D13887" s="356">
        <v>22</v>
      </c>
      <c r="E13887" s="357" t="s">
        <v>875</v>
      </c>
      <c r="F13887" s="346" t="s">
        <v>876</v>
      </c>
      <c r="G13887" s="147">
        <v>0</v>
      </c>
      <c r="H13887" s="147">
        <v>0</v>
      </c>
    </row>
    <row r="13888" spans="1:8">
      <c r="A13888" s="391" t="s">
        <v>877</v>
      </c>
      <c r="B13888" s="352">
        <v>780494</v>
      </c>
      <c r="C13888" s="356"/>
      <c r="D13888" s="356">
        <v>23</v>
      </c>
      <c r="E13888" s="357" t="s">
        <v>878</v>
      </c>
      <c r="F13888" s="346" t="s">
        <v>879</v>
      </c>
      <c r="G13888" s="147">
        <v>0</v>
      </c>
      <c r="H13888" s="147">
        <v>0</v>
      </c>
    </row>
    <row r="13889" spans="1:8">
      <c r="A13889" s="391" t="s">
        <v>880</v>
      </c>
      <c r="B13889" s="352">
        <v>780494</v>
      </c>
      <c r="C13889" s="356"/>
      <c r="D13889" s="356">
        <v>24</v>
      </c>
      <c r="E13889" s="357" t="s">
        <v>881</v>
      </c>
      <c r="F13889" s="346" t="s">
        <v>882</v>
      </c>
      <c r="G13889" s="147">
        <v>0</v>
      </c>
      <c r="H13889" s="147">
        <v>0</v>
      </c>
    </row>
    <row r="13890" spans="1:8">
      <c r="A13890" s="391" t="s">
        <v>883</v>
      </c>
      <c r="B13890" s="352">
        <v>780494</v>
      </c>
      <c r="C13890" s="356"/>
      <c r="D13890" s="354">
        <v>25</v>
      </c>
      <c r="E13890" s="355" t="s">
        <v>884</v>
      </c>
      <c r="F13890" s="348" t="s">
        <v>497</v>
      </c>
      <c r="G13890" s="147">
        <v>0</v>
      </c>
      <c r="H13890" s="147">
        <v>0</v>
      </c>
    </row>
    <row r="13891" spans="1:8" ht="28.5">
      <c r="A13891" s="391" t="s">
        <v>885</v>
      </c>
      <c r="B13891" s="352">
        <v>780494</v>
      </c>
      <c r="C13891" s="356"/>
      <c r="D13891" s="354">
        <v>26</v>
      </c>
      <c r="E13891" s="355" t="s">
        <v>886</v>
      </c>
      <c r="F13891" s="348" t="s">
        <v>887</v>
      </c>
      <c r="G13891" s="147">
        <v>2470</v>
      </c>
      <c r="H13891" s="147">
        <v>8949791</v>
      </c>
    </row>
    <row r="13892" spans="1:8">
      <c r="A13892" s="391" t="s">
        <v>888</v>
      </c>
      <c r="B13892" s="352">
        <v>780494</v>
      </c>
      <c r="C13892" s="356"/>
      <c r="D13892" s="356">
        <v>27</v>
      </c>
      <c r="E13892" s="357" t="s">
        <v>889</v>
      </c>
      <c r="F13892" s="346" t="s">
        <v>890</v>
      </c>
      <c r="G13892" s="147">
        <v>0</v>
      </c>
      <c r="H13892" s="147">
        <v>0</v>
      </c>
    </row>
    <row r="13893" spans="1:8">
      <c r="A13893" s="391" t="s">
        <v>891</v>
      </c>
      <c r="B13893" s="352">
        <v>780494</v>
      </c>
      <c r="C13893" s="356"/>
      <c r="D13893" s="356">
        <v>28</v>
      </c>
      <c r="E13893" s="357" t="s">
        <v>892</v>
      </c>
      <c r="F13893" s="346" t="s">
        <v>893</v>
      </c>
      <c r="G13893" s="147">
        <v>0</v>
      </c>
      <c r="H13893" s="147">
        <v>0</v>
      </c>
    </row>
    <row r="13894" spans="1:8">
      <c r="A13894" s="391" t="s">
        <v>894</v>
      </c>
      <c r="B13894" s="352">
        <v>780494</v>
      </c>
      <c r="C13894" s="356"/>
      <c r="D13894" s="356">
        <v>29</v>
      </c>
      <c r="E13894" s="357" t="s">
        <v>895</v>
      </c>
      <c r="F13894" s="346" t="s">
        <v>896</v>
      </c>
      <c r="G13894" s="147">
        <v>0</v>
      </c>
      <c r="H13894" s="147">
        <v>0</v>
      </c>
    </row>
    <row r="13895" spans="1:8">
      <c r="A13895" s="391" t="s">
        <v>897</v>
      </c>
      <c r="B13895" s="352">
        <v>780494</v>
      </c>
      <c r="C13895" s="356"/>
      <c r="D13895" s="356">
        <v>30</v>
      </c>
      <c r="E13895" s="357" t="s">
        <v>898</v>
      </c>
      <c r="F13895" s="346" t="s">
        <v>899</v>
      </c>
      <c r="G13895" s="147">
        <v>2470</v>
      </c>
      <c r="H13895" s="147">
        <v>8949791</v>
      </c>
    </row>
    <row r="13896" spans="1:8" ht="30">
      <c r="A13896" s="391" t="s">
        <v>900</v>
      </c>
      <c r="B13896" s="352">
        <v>780494</v>
      </c>
      <c r="C13896" s="356"/>
      <c r="D13896" s="356">
        <v>31</v>
      </c>
      <c r="E13896" s="357" t="s">
        <v>901</v>
      </c>
      <c r="F13896" s="346" t="s">
        <v>902</v>
      </c>
      <c r="G13896" s="147">
        <v>0</v>
      </c>
      <c r="H13896" s="147">
        <v>0</v>
      </c>
    </row>
    <row r="13897" spans="1:8" ht="30">
      <c r="A13897" s="391" t="s">
        <v>903</v>
      </c>
      <c r="B13897" s="352">
        <v>780494</v>
      </c>
      <c r="C13897" s="356"/>
      <c r="D13897" s="356">
        <v>32</v>
      </c>
      <c r="E13897" s="357" t="s">
        <v>904</v>
      </c>
      <c r="F13897" s="346" t="s">
        <v>905</v>
      </c>
      <c r="G13897" s="147">
        <v>0</v>
      </c>
      <c r="H13897" s="147">
        <v>0</v>
      </c>
    </row>
    <row r="13898" spans="1:8" ht="30">
      <c r="A13898" s="391" t="s">
        <v>906</v>
      </c>
      <c r="B13898" s="352">
        <v>780494</v>
      </c>
      <c r="C13898" s="356"/>
      <c r="D13898" s="356">
        <v>33</v>
      </c>
      <c r="E13898" s="357" t="s">
        <v>907</v>
      </c>
      <c r="F13898" s="346" t="s">
        <v>908</v>
      </c>
      <c r="G13898" s="147">
        <v>0</v>
      </c>
      <c r="H13898" s="147">
        <v>0</v>
      </c>
    </row>
    <row r="13899" spans="1:8">
      <c r="A13899" s="391" t="s">
        <v>909</v>
      </c>
      <c r="B13899" s="352">
        <v>780494</v>
      </c>
      <c r="C13899" s="356"/>
      <c r="D13899" s="356">
        <v>34</v>
      </c>
      <c r="E13899" s="357" t="s">
        <v>910</v>
      </c>
      <c r="F13899" s="346" t="s">
        <v>911</v>
      </c>
      <c r="G13899" s="147">
        <v>0</v>
      </c>
      <c r="H13899" s="147">
        <v>0</v>
      </c>
    </row>
    <row r="13900" spans="1:8">
      <c r="A13900" s="391" t="s">
        <v>912</v>
      </c>
      <c r="B13900" s="352">
        <v>780494</v>
      </c>
      <c r="C13900" s="356"/>
      <c r="D13900" s="356">
        <v>35</v>
      </c>
      <c r="E13900" s="357" t="s">
        <v>913</v>
      </c>
      <c r="F13900" s="346" t="s">
        <v>914</v>
      </c>
      <c r="G13900" s="147">
        <v>0</v>
      </c>
      <c r="H13900" s="147">
        <v>0</v>
      </c>
    </row>
    <row r="13901" spans="1:8" ht="30">
      <c r="A13901" s="391" t="s">
        <v>915</v>
      </c>
      <c r="B13901" s="352">
        <v>780494</v>
      </c>
      <c r="C13901" s="356"/>
      <c r="D13901" s="356">
        <v>36</v>
      </c>
      <c r="E13901" s="357" t="s">
        <v>916</v>
      </c>
      <c r="F13901" s="346" t="s">
        <v>917</v>
      </c>
      <c r="G13901" s="147">
        <v>0</v>
      </c>
      <c r="H13901" s="147">
        <v>0</v>
      </c>
    </row>
    <row r="13902" spans="1:8" ht="28.5">
      <c r="A13902" s="391" t="s">
        <v>918</v>
      </c>
      <c r="B13902" s="352">
        <v>780494</v>
      </c>
      <c r="C13902" s="356"/>
      <c r="D13902" s="354">
        <v>37</v>
      </c>
      <c r="E13902" s="355" t="s">
        <v>919</v>
      </c>
      <c r="F13902" s="348" t="s">
        <v>920</v>
      </c>
      <c r="G13902" s="147">
        <v>0</v>
      </c>
      <c r="H13902" s="147">
        <v>0</v>
      </c>
    </row>
    <row r="13903" spans="1:8">
      <c r="A13903" s="391" t="s">
        <v>921</v>
      </c>
      <c r="B13903" s="352">
        <v>780494</v>
      </c>
      <c r="C13903" s="356"/>
      <c r="D13903" s="356">
        <v>38</v>
      </c>
      <c r="E13903" s="357" t="s">
        <v>922</v>
      </c>
      <c r="F13903" s="346" t="s">
        <v>39</v>
      </c>
      <c r="G13903" s="147">
        <v>0</v>
      </c>
      <c r="H13903" s="147">
        <v>0</v>
      </c>
    </row>
    <row r="13904" spans="1:8">
      <c r="A13904" s="391" t="s">
        <v>923</v>
      </c>
      <c r="B13904" s="352">
        <v>780494</v>
      </c>
      <c r="C13904" s="356"/>
      <c r="D13904" s="356">
        <v>39</v>
      </c>
      <c r="E13904" s="357" t="s">
        <v>924</v>
      </c>
      <c r="F13904" s="346" t="s">
        <v>40</v>
      </c>
      <c r="G13904" s="147">
        <v>0</v>
      </c>
      <c r="H13904" s="147">
        <v>0</v>
      </c>
    </row>
    <row r="13905" spans="1:8">
      <c r="A13905" s="391" t="s">
        <v>925</v>
      </c>
      <c r="B13905" s="352">
        <v>780494</v>
      </c>
      <c r="C13905" s="356"/>
      <c r="D13905" s="356">
        <v>40</v>
      </c>
      <c r="E13905" s="357" t="s">
        <v>926</v>
      </c>
      <c r="F13905" s="346" t="s">
        <v>927</v>
      </c>
      <c r="G13905" s="147">
        <v>0</v>
      </c>
      <c r="H13905" s="147">
        <v>0</v>
      </c>
    </row>
    <row r="13906" spans="1:8">
      <c r="A13906" s="391" t="s">
        <v>928</v>
      </c>
      <c r="B13906" s="352">
        <v>780494</v>
      </c>
      <c r="C13906" s="356"/>
      <c r="D13906" s="356">
        <v>41</v>
      </c>
      <c r="E13906" s="357" t="s">
        <v>929</v>
      </c>
      <c r="F13906" s="346" t="s">
        <v>930</v>
      </c>
      <c r="G13906" s="147">
        <v>0</v>
      </c>
      <c r="H13906" s="147">
        <v>0</v>
      </c>
    </row>
    <row r="13907" spans="1:8" ht="28.5">
      <c r="A13907" s="391" t="s">
        <v>931</v>
      </c>
      <c r="B13907" s="352">
        <v>780494</v>
      </c>
      <c r="C13907" s="356"/>
      <c r="D13907" s="354">
        <v>42</v>
      </c>
      <c r="E13907" s="355" t="s">
        <v>932</v>
      </c>
      <c r="F13907" s="348" t="s">
        <v>933</v>
      </c>
      <c r="G13907" s="147">
        <v>0</v>
      </c>
      <c r="H13907" s="147">
        <v>0</v>
      </c>
    </row>
    <row r="13908" spans="1:8">
      <c r="A13908" s="391" t="s">
        <v>934</v>
      </c>
      <c r="B13908" s="352">
        <v>780494</v>
      </c>
      <c r="C13908" s="356"/>
      <c r="D13908" s="356">
        <v>43</v>
      </c>
      <c r="E13908" s="357" t="s">
        <v>935</v>
      </c>
      <c r="F13908" s="346" t="s">
        <v>936</v>
      </c>
      <c r="G13908" s="147">
        <v>0</v>
      </c>
      <c r="H13908" s="147">
        <v>0</v>
      </c>
    </row>
    <row r="13909" spans="1:8">
      <c r="A13909" s="391" t="s">
        <v>937</v>
      </c>
      <c r="B13909" s="352">
        <v>780494</v>
      </c>
      <c r="C13909" s="356"/>
      <c r="D13909" s="356">
        <v>44</v>
      </c>
      <c r="E13909" s="357" t="s">
        <v>938</v>
      </c>
      <c r="F13909" s="346" t="s">
        <v>939</v>
      </c>
      <c r="G13909" s="147">
        <v>0</v>
      </c>
      <c r="H13909" s="147">
        <v>0</v>
      </c>
    </row>
    <row r="13910" spans="1:8">
      <c r="A13910" s="391" t="s">
        <v>940</v>
      </c>
      <c r="B13910" s="352">
        <v>780494</v>
      </c>
      <c r="C13910" s="356"/>
      <c r="D13910" s="356">
        <v>45</v>
      </c>
      <c r="E13910" s="357" t="s">
        <v>941</v>
      </c>
      <c r="F13910" s="346" t="s">
        <v>942</v>
      </c>
      <c r="G13910" s="147">
        <v>0</v>
      </c>
      <c r="H13910" s="147">
        <v>0</v>
      </c>
    </row>
    <row r="13911" spans="1:8" ht="28.5">
      <c r="A13911" s="391" t="s">
        <v>943</v>
      </c>
      <c r="B13911" s="352">
        <v>780494</v>
      </c>
      <c r="C13911" s="356"/>
      <c r="D13911" s="354">
        <v>46</v>
      </c>
      <c r="E13911" s="359">
        <v>5</v>
      </c>
      <c r="F13911" s="348" t="s">
        <v>944</v>
      </c>
      <c r="G13911" s="147">
        <v>0</v>
      </c>
      <c r="H13911" s="147">
        <v>0</v>
      </c>
    </row>
    <row r="13912" spans="1:8">
      <c r="A13912" s="391" t="s">
        <v>945</v>
      </c>
      <c r="B13912" s="352">
        <v>780494</v>
      </c>
      <c r="C13912" s="356"/>
      <c r="D13912" s="356">
        <v>47</v>
      </c>
      <c r="E13912" s="357" t="s">
        <v>946</v>
      </c>
      <c r="F13912" s="346" t="s">
        <v>947</v>
      </c>
      <c r="G13912" s="147">
        <v>0</v>
      </c>
      <c r="H13912" s="147">
        <v>0</v>
      </c>
    </row>
    <row r="13913" spans="1:8">
      <c r="A13913" s="391" t="s">
        <v>948</v>
      </c>
      <c r="B13913" s="352">
        <v>780494</v>
      </c>
      <c r="C13913" s="356"/>
      <c r="D13913" s="356">
        <v>48</v>
      </c>
      <c r="E13913" s="357" t="s">
        <v>949</v>
      </c>
      <c r="F13913" s="346" t="s">
        <v>950</v>
      </c>
      <c r="G13913" s="147">
        <v>0</v>
      </c>
      <c r="H13913" s="147">
        <v>0</v>
      </c>
    </row>
    <row r="13914" spans="1:8">
      <c r="A13914" s="394" t="s">
        <v>951</v>
      </c>
      <c r="B13914" s="352">
        <v>780494</v>
      </c>
      <c r="C13914" s="356"/>
      <c r="D13914" s="356">
        <v>49</v>
      </c>
      <c r="E13914" s="358" t="s">
        <v>952</v>
      </c>
      <c r="F13914" s="347" t="s">
        <v>953</v>
      </c>
      <c r="G13914" s="147">
        <v>0</v>
      </c>
      <c r="H13914" s="147">
        <v>0</v>
      </c>
    </row>
    <row r="13915" spans="1:8" ht="30">
      <c r="A13915" s="390" t="s">
        <v>38</v>
      </c>
      <c r="B13915" s="352">
        <v>780564</v>
      </c>
      <c r="C13915" s="363">
        <v>262</v>
      </c>
      <c r="D13915" s="353">
        <v>0</v>
      </c>
      <c r="E13915" s="353">
        <v>0</v>
      </c>
      <c r="F13915" s="429" t="s">
        <v>1123</v>
      </c>
      <c r="G13915" s="149">
        <v>2182</v>
      </c>
      <c r="H13915" s="149">
        <v>7415709</v>
      </c>
    </row>
    <row r="13916" spans="1:8" ht="28.5">
      <c r="A13916" s="391" t="s">
        <v>815</v>
      </c>
      <c r="B13916" s="352">
        <v>780564</v>
      </c>
      <c r="C13916" s="356"/>
      <c r="D13916" s="354">
        <v>1</v>
      </c>
      <c r="E13916" s="355">
        <v>1</v>
      </c>
      <c r="F13916" s="348" t="s">
        <v>816</v>
      </c>
      <c r="G13916" s="147">
        <v>0</v>
      </c>
      <c r="H13916" s="147">
        <v>0</v>
      </c>
    </row>
    <row r="13917" spans="1:8">
      <c r="A13917" s="391" t="s">
        <v>817</v>
      </c>
      <c r="B13917" s="352">
        <v>780564</v>
      </c>
      <c r="C13917" s="356"/>
      <c r="D13917" s="356">
        <v>2</v>
      </c>
      <c r="E13917" s="357" t="s">
        <v>818</v>
      </c>
      <c r="F13917" s="346" t="s">
        <v>819</v>
      </c>
      <c r="G13917" s="147">
        <v>0</v>
      </c>
      <c r="H13917" s="147">
        <v>0</v>
      </c>
    </row>
    <row r="13918" spans="1:8" ht="30">
      <c r="A13918" s="391" t="s">
        <v>820</v>
      </c>
      <c r="B13918" s="352">
        <v>780564</v>
      </c>
      <c r="C13918" s="356"/>
      <c r="D13918" s="356">
        <v>3</v>
      </c>
      <c r="E13918" s="357" t="s">
        <v>821</v>
      </c>
      <c r="F13918" s="346" t="s">
        <v>822</v>
      </c>
      <c r="G13918" s="147">
        <v>0</v>
      </c>
      <c r="H13918" s="147">
        <v>0</v>
      </c>
    </row>
    <row r="13919" spans="1:8">
      <c r="A13919" s="391" t="s">
        <v>823</v>
      </c>
      <c r="B13919" s="352">
        <v>780564</v>
      </c>
      <c r="C13919" s="356"/>
      <c r="D13919" s="356">
        <v>4</v>
      </c>
      <c r="E13919" s="357" t="s">
        <v>824</v>
      </c>
      <c r="F13919" s="346" t="s">
        <v>825</v>
      </c>
      <c r="G13919" s="147">
        <v>0</v>
      </c>
      <c r="H13919" s="147">
        <v>0</v>
      </c>
    </row>
    <row r="13920" spans="1:8">
      <c r="A13920" s="391" t="s">
        <v>826</v>
      </c>
      <c r="B13920" s="352">
        <v>780564</v>
      </c>
      <c r="C13920" s="356"/>
      <c r="D13920" s="356">
        <v>5</v>
      </c>
      <c r="E13920" s="357" t="s">
        <v>827</v>
      </c>
      <c r="F13920" s="346" t="s">
        <v>828</v>
      </c>
      <c r="G13920" s="147">
        <v>0</v>
      </c>
      <c r="H13920" s="147">
        <v>0</v>
      </c>
    </row>
    <row r="13921" spans="1:8">
      <c r="A13921" s="391" t="s">
        <v>829</v>
      </c>
      <c r="B13921" s="352">
        <v>780564</v>
      </c>
      <c r="C13921" s="356"/>
      <c r="D13921" s="356">
        <v>6</v>
      </c>
      <c r="E13921" s="357" t="s">
        <v>830</v>
      </c>
      <c r="F13921" s="346" t="s">
        <v>831</v>
      </c>
      <c r="G13921" s="147">
        <v>0</v>
      </c>
      <c r="H13921" s="147">
        <v>0</v>
      </c>
    </row>
    <row r="13922" spans="1:8">
      <c r="A13922" s="392" t="s">
        <v>1491</v>
      </c>
      <c r="B13922" s="352">
        <v>780564</v>
      </c>
      <c r="C13922" s="356"/>
      <c r="D13922" s="356">
        <v>7</v>
      </c>
      <c r="E13922" s="358" t="s">
        <v>832</v>
      </c>
      <c r="F13922" s="347" t="s">
        <v>833</v>
      </c>
      <c r="G13922" s="147">
        <v>0</v>
      </c>
      <c r="H13922" s="147">
        <v>0</v>
      </c>
    </row>
    <row r="13923" spans="1:8">
      <c r="A13923" s="391" t="s">
        <v>834</v>
      </c>
      <c r="B13923" s="352">
        <v>780564</v>
      </c>
      <c r="C13923" s="356"/>
      <c r="D13923" s="356">
        <v>8</v>
      </c>
      <c r="E13923" s="357" t="s">
        <v>835</v>
      </c>
      <c r="F13923" s="346" t="s">
        <v>836</v>
      </c>
      <c r="G13923" s="147">
        <v>0</v>
      </c>
      <c r="H13923" s="147">
        <v>0</v>
      </c>
    </row>
    <row r="13924" spans="1:8" ht="28.5">
      <c r="A13924" s="391" t="s">
        <v>837</v>
      </c>
      <c r="B13924" s="352">
        <v>780564</v>
      </c>
      <c r="C13924" s="356"/>
      <c r="D13924" s="354">
        <v>9</v>
      </c>
      <c r="E13924" s="355" t="s">
        <v>838</v>
      </c>
      <c r="F13924" s="348" t="s">
        <v>839</v>
      </c>
      <c r="G13924" s="147">
        <v>0</v>
      </c>
      <c r="H13924" s="147">
        <v>0</v>
      </c>
    </row>
    <row r="13925" spans="1:8">
      <c r="A13925" s="391" t="s">
        <v>840</v>
      </c>
      <c r="B13925" s="352">
        <v>780564</v>
      </c>
      <c r="C13925" s="356"/>
      <c r="D13925" s="356">
        <v>10</v>
      </c>
      <c r="E13925" s="357" t="s">
        <v>841</v>
      </c>
      <c r="F13925" s="346" t="s">
        <v>842</v>
      </c>
      <c r="G13925" s="147">
        <v>0</v>
      </c>
      <c r="H13925" s="147">
        <v>0</v>
      </c>
    </row>
    <row r="13926" spans="1:8">
      <c r="A13926" s="391" t="s">
        <v>843</v>
      </c>
      <c r="B13926" s="352">
        <v>780564</v>
      </c>
      <c r="C13926" s="356"/>
      <c r="D13926" s="356">
        <v>11</v>
      </c>
      <c r="E13926" s="357" t="s">
        <v>844</v>
      </c>
      <c r="F13926" s="346" t="s">
        <v>845</v>
      </c>
      <c r="G13926" s="147">
        <v>0</v>
      </c>
      <c r="H13926" s="147">
        <v>0</v>
      </c>
    </row>
    <row r="13927" spans="1:8">
      <c r="A13927" s="391" t="s">
        <v>846</v>
      </c>
      <c r="B13927" s="352">
        <v>780564</v>
      </c>
      <c r="C13927" s="356"/>
      <c r="D13927" s="356">
        <v>12</v>
      </c>
      <c r="E13927" s="357" t="s">
        <v>847</v>
      </c>
      <c r="F13927" s="346" t="s">
        <v>848</v>
      </c>
      <c r="G13927" s="147">
        <v>0</v>
      </c>
      <c r="H13927" s="147">
        <v>0</v>
      </c>
    </row>
    <row r="13928" spans="1:8">
      <c r="A13928" s="391" t="s">
        <v>849</v>
      </c>
      <c r="B13928" s="352">
        <v>780564</v>
      </c>
      <c r="C13928" s="356"/>
      <c r="D13928" s="356">
        <v>13</v>
      </c>
      <c r="E13928" s="357" t="s">
        <v>850</v>
      </c>
      <c r="F13928" s="346" t="s">
        <v>851</v>
      </c>
      <c r="G13928" s="147">
        <v>0</v>
      </c>
      <c r="H13928" s="147">
        <v>0</v>
      </c>
    </row>
    <row r="13929" spans="1:8">
      <c r="A13929" s="391" t="s">
        <v>852</v>
      </c>
      <c r="B13929" s="352">
        <v>780564</v>
      </c>
      <c r="C13929" s="356"/>
      <c r="D13929" s="356">
        <v>14</v>
      </c>
      <c r="E13929" s="357" t="s">
        <v>853</v>
      </c>
      <c r="F13929" s="346" t="s">
        <v>854</v>
      </c>
      <c r="G13929" s="147">
        <v>0</v>
      </c>
      <c r="H13929" s="147">
        <v>0</v>
      </c>
    </row>
    <row r="13930" spans="1:8">
      <c r="A13930" s="392" t="s">
        <v>1492</v>
      </c>
      <c r="B13930" s="352">
        <v>780564</v>
      </c>
      <c r="C13930" s="498"/>
      <c r="D13930" s="356">
        <v>15</v>
      </c>
      <c r="E13930" s="358" t="s">
        <v>1337</v>
      </c>
      <c r="F13930" s="347" t="s">
        <v>855</v>
      </c>
      <c r="G13930" s="147">
        <v>0</v>
      </c>
      <c r="H13930" s="147">
        <v>0</v>
      </c>
    </row>
    <row r="13931" spans="1:8">
      <c r="A13931" s="391" t="s">
        <v>856</v>
      </c>
      <c r="B13931" s="352">
        <v>780564</v>
      </c>
      <c r="C13931" s="356"/>
      <c r="D13931" s="356">
        <v>16</v>
      </c>
      <c r="E13931" s="357" t="s">
        <v>857</v>
      </c>
      <c r="F13931" s="346" t="s">
        <v>858</v>
      </c>
      <c r="G13931" s="147">
        <v>0</v>
      </c>
      <c r="H13931" s="147">
        <v>0</v>
      </c>
    </row>
    <row r="13932" spans="1:8">
      <c r="A13932" s="391" t="s">
        <v>859</v>
      </c>
      <c r="B13932" s="352">
        <v>780564</v>
      </c>
      <c r="C13932" s="356"/>
      <c r="D13932" s="354">
        <v>17</v>
      </c>
      <c r="E13932" s="355" t="s">
        <v>860</v>
      </c>
      <c r="F13932" s="348" t="s">
        <v>861</v>
      </c>
      <c r="G13932" s="147">
        <v>2182</v>
      </c>
      <c r="H13932" s="147">
        <v>7415709</v>
      </c>
    </row>
    <row r="13933" spans="1:8" ht="28.5">
      <c r="A13933" s="393" t="s">
        <v>862</v>
      </c>
      <c r="B13933" s="352">
        <v>780564</v>
      </c>
      <c r="C13933" s="356"/>
      <c r="D13933" s="354">
        <v>18</v>
      </c>
      <c r="E13933" s="355" t="s">
        <v>863</v>
      </c>
      <c r="F13933" s="348" t="s">
        <v>864</v>
      </c>
      <c r="G13933" s="147">
        <v>0</v>
      </c>
      <c r="H13933" s="147">
        <v>0</v>
      </c>
    </row>
    <row r="13934" spans="1:8" ht="30">
      <c r="A13934" s="391" t="s">
        <v>865</v>
      </c>
      <c r="B13934" s="352">
        <v>780564</v>
      </c>
      <c r="C13934" s="356"/>
      <c r="D13934" s="356">
        <v>19</v>
      </c>
      <c r="E13934" s="357" t="s">
        <v>866</v>
      </c>
      <c r="F13934" s="346" t="s">
        <v>867</v>
      </c>
      <c r="G13934" s="147">
        <v>0</v>
      </c>
      <c r="H13934" s="147">
        <v>0</v>
      </c>
    </row>
    <row r="13935" spans="1:8" ht="30">
      <c r="A13935" s="391" t="s">
        <v>868</v>
      </c>
      <c r="B13935" s="352">
        <v>780564</v>
      </c>
      <c r="C13935" s="356"/>
      <c r="D13935" s="356">
        <v>20</v>
      </c>
      <c r="E13935" s="357" t="s">
        <v>869</v>
      </c>
      <c r="F13935" s="346" t="s">
        <v>870</v>
      </c>
      <c r="G13935" s="147">
        <v>0</v>
      </c>
      <c r="H13935" s="147">
        <v>0</v>
      </c>
    </row>
    <row r="13936" spans="1:8">
      <c r="A13936" s="391" t="s">
        <v>871</v>
      </c>
      <c r="B13936" s="352">
        <v>780564</v>
      </c>
      <c r="C13936" s="356"/>
      <c r="D13936" s="356">
        <v>21</v>
      </c>
      <c r="E13936" s="357" t="s">
        <v>872</v>
      </c>
      <c r="F13936" s="346" t="s">
        <v>873</v>
      </c>
      <c r="G13936" s="147">
        <v>0</v>
      </c>
      <c r="H13936" s="147">
        <v>0</v>
      </c>
    </row>
    <row r="13937" spans="1:8">
      <c r="A13937" s="391" t="s">
        <v>874</v>
      </c>
      <c r="B13937" s="352">
        <v>780564</v>
      </c>
      <c r="C13937" s="356"/>
      <c r="D13937" s="356">
        <v>22</v>
      </c>
      <c r="E13937" s="357" t="s">
        <v>875</v>
      </c>
      <c r="F13937" s="346" t="s">
        <v>876</v>
      </c>
      <c r="G13937" s="147">
        <v>0</v>
      </c>
      <c r="H13937" s="147">
        <v>0</v>
      </c>
    </row>
    <row r="13938" spans="1:8">
      <c r="A13938" s="391" t="s">
        <v>877</v>
      </c>
      <c r="B13938" s="352">
        <v>780564</v>
      </c>
      <c r="C13938" s="356"/>
      <c r="D13938" s="356">
        <v>23</v>
      </c>
      <c r="E13938" s="357" t="s">
        <v>878</v>
      </c>
      <c r="F13938" s="346" t="s">
        <v>879</v>
      </c>
      <c r="G13938" s="147">
        <v>0</v>
      </c>
      <c r="H13938" s="147">
        <v>0</v>
      </c>
    </row>
    <row r="13939" spans="1:8">
      <c r="A13939" s="391" t="s">
        <v>880</v>
      </c>
      <c r="B13939" s="352">
        <v>780564</v>
      </c>
      <c r="C13939" s="356"/>
      <c r="D13939" s="356">
        <v>24</v>
      </c>
      <c r="E13939" s="357" t="s">
        <v>881</v>
      </c>
      <c r="F13939" s="346" t="s">
        <v>882</v>
      </c>
      <c r="G13939" s="147">
        <v>0</v>
      </c>
      <c r="H13939" s="147">
        <v>0</v>
      </c>
    </row>
    <row r="13940" spans="1:8">
      <c r="A13940" s="391" t="s">
        <v>883</v>
      </c>
      <c r="B13940" s="352">
        <v>780564</v>
      </c>
      <c r="C13940" s="356"/>
      <c r="D13940" s="354">
        <v>25</v>
      </c>
      <c r="E13940" s="355" t="s">
        <v>884</v>
      </c>
      <c r="F13940" s="348" t="s">
        <v>497</v>
      </c>
      <c r="G13940" s="147">
        <v>0</v>
      </c>
      <c r="H13940" s="147">
        <v>0</v>
      </c>
    </row>
    <row r="13941" spans="1:8" ht="28.5">
      <c r="A13941" s="391" t="s">
        <v>885</v>
      </c>
      <c r="B13941" s="352">
        <v>780564</v>
      </c>
      <c r="C13941" s="356"/>
      <c r="D13941" s="354">
        <v>26</v>
      </c>
      <c r="E13941" s="355" t="s">
        <v>886</v>
      </c>
      <c r="F13941" s="348" t="s">
        <v>887</v>
      </c>
      <c r="G13941" s="147">
        <v>2182</v>
      </c>
      <c r="H13941" s="147">
        <v>7415709</v>
      </c>
    </row>
    <row r="13942" spans="1:8">
      <c r="A13942" s="391" t="s">
        <v>888</v>
      </c>
      <c r="B13942" s="352">
        <v>780564</v>
      </c>
      <c r="C13942" s="356"/>
      <c r="D13942" s="356">
        <v>27</v>
      </c>
      <c r="E13942" s="357" t="s">
        <v>889</v>
      </c>
      <c r="F13942" s="346" t="s">
        <v>890</v>
      </c>
      <c r="G13942" s="147">
        <v>0</v>
      </c>
      <c r="H13942" s="147">
        <v>0</v>
      </c>
    </row>
    <row r="13943" spans="1:8">
      <c r="A13943" s="391" t="s">
        <v>891</v>
      </c>
      <c r="B13943" s="352">
        <v>780564</v>
      </c>
      <c r="C13943" s="356"/>
      <c r="D13943" s="356">
        <v>28</v>
      </c>
      <c r="E13943" s="357" t="s">
        <v>892</v>
      </c>
      <c r="F13943" s="346" t="s">
        <v>893</v>
      </c>
      <c r="G13943" s="147">
        <v>0</v>
      </c>
      <c r="H13943" s="147">
        <v>0</v>
      </c>
    </row>
    <row r="13944" spans="1:8">
      <c r="A13944" s="391" t="s">
        <v>894</v>
      </c>
      <c r="B13944" s="352">
        <v>780564</v>
      </c>
      <c r="C13944" s="356"/>
      <c r="D13944" s="356">
        <v>29</v>
      </c>
      <c r="E13944" s="357" t="s">
        <v>895</v>
      </c>
      <c r="F13944" s="346" t="s">
        <v>896</v>
      </c>
      <c r="G13944" s="147">
        <v>0</v>
      </c>
      <c r="H13944" s="147">
        <v>0</v>
      </c>
    </row>
    <row r="13945" spans="1:8">
      <c r="A13945" s="391" t="s">
        <v>897</v>
      </c>
      <c r="B13945" s="352">
        <v>780564</v>
      </c>
      <c r="C13945" s="356"/>
      <c r="D13945" s="356">
        <v>30</v>
      </c>
      <c r="E13945" s="357" t="s">
        <v>898</v>
      </c>
      <c r="F13945" s="346" t="s">
        <v>899</v>
      </c>
      <c r="G13945" s="147">
        <v>2182</v>
      </c>
      <c r="H13945" s="147">
        <v>7415709</v>
      </c>
    </row>
    <row r="13946" spans="1:8" ht="30">
      <c r="A13946" s="391" t="s">
        <v>900</v>
      </c>
      <c r="B13946" s="352">
        <v>780564</v>
      </c>
      <c r="C13946" s="356"/>
      <c r="D13946" s="356">
        <v>31</v>
      </c>
      <c r="E13946" s="357" t="s">
        <v>901</v>
      </c>
      <c r="F13946" s="346" t="s">
        <v>902</v>
      </c>
      <c r="G13946" s="147">
        <v>0</v>
      </c>
      <c r="H13946" s="147">
        <v>0</v>
      </c>
    </row>
    <row r="13947" spans="1:8" ht="30">
      <c r="A13947" s="391" t="s">
        <v>903</v>
      </c>
      <c r="B13947" s="352">
        <v>780564</v>
      </c>
      <c r="C13947" s="356"/>
      <c r="D13947" s="356">
        <v>32</v>
      </c>
      <c r="E13947" s="357" t="s">
        <v>904</v>
      </c>
      <c r="F13947" s="346" t="s">
        <v>905</v>
      </c>
      <c r="G13947" s="147">
        <v>0</v>
      </c>
      <c r="H13947" s="147">
        <v>0</v>
      </c>
    </row>
    <row r="13948" spans="1:8" ht="30">
      <c r="A13948" s="391" t="s">
        <v>906</v>
      </c>
      <c r="B13948" s="352">
        <v>780564</v>
      </c>
      <c r="C13948" s="356"/>
      <c r="D13948" s="356">
        <v>33</v>
      </c>
      <c r="E13948" s="357" t="s">
        <v>907</v>
      </c>
      <c r="F13948" s="346" t="s">
        <v>908</v>
      </c>
      <c r="G13948" s="147">
        <v>0</v>
      </c>
      <c r="H13948" s="147">
        <v>0</v>
      </c>
    </row>
    <row r="13949" spans="1:8">
      <c r="A13949" s="391" t="s">
        <v>909</v>
      </c>
      <c r="B13949" s="352">
        <v>780564</v>
      </c>
      <c r="C13949" s="356"/>
      <c r="D13949" s="356">
        <v>34</v>
      </c>
      <c r="E13949" s="357" t="s">
        <v>910</v>
      </c>
      <c r="F13949" s="346" t="s">
        <v>911</v>
      </c>
      <c r="G13949" s="147">
        <v>0</v>
      </c>
      <c r="H13949" s="147">
        <v>0</v>
      </c>
    </row>
    <row r="13950" spans="1:8">
      <c r="A13950" s="391" t="s">
        <v>912</v>
      </c>
      <c r="B13950" s="352">
        <v>780564</v>
      </c>
      <c r="C13950" s="356"/>
      <c r="D13950" s="356">
        <v>35</v>
      </c>
      <c r="E13950" s="357" t="s">
        <v>913</v>
      </c>
      <c r="F13950" s="346" t="s">
        <v>914</v>
      </c>
      <c r="G13950" s="147">
        <v>0</v>
      </c>
      <c r="H13950" s="147">
        <v>0</v>
      </c>
    </row>
    <row r="13951" spans="1:8" ht="30">
      <c r="A13951" s="391" t="s">
        <v>915</v>
      </c>
      <c r="B13951" s="352">
        <v>780564</v>
      </c>
      <c r="C13951" s="356"/>
      <c r="D13951" s="356">
        <v>36</v>
      </c>
      <c r="E13951" s="357" t="s">
        <v>916</v>
      </c>
      <c r="F13951" s="346" t="s">
        <v>917</v>
      </c>
      <c r="G13951" s="147">
        <v>0</v>
      </c>
      <c r="H13951" s="147">
        <v>0</v>
      </c>
    </row>
    <row r="13952" spans="1:8" ht="28.5">
      <c r="A13952" s="391" t="s">
        <v>918</v>
      </c>
      <c r="B13952" s="352">
        <v>780564</v>
      </c>
      <c r="C13952" s="356"/>
      <c r="D13952" s="354">
        <v>37</v>
      </c>
      <c r="E13952" s="355" t="s">
        <v>919</v>
      </c>
      <c r="F13952" s="348" t="s">
        <v>920</v>
      </c>
      <c r="G13952" s="147">
        <v>0</v>
      </c>
      <c r="H13952" s="147">
        <v>0</v>
      </c>
    </row>
    <row r="13953" spans="1:8">
      <c r="A13953" s="391" t="s">
        <v>921</v>
      </c>
      <c r="B13953" s="352">
        <v>780564</v>
      </c>
      <c r="C13953" s="356"/>
      <c r="D13953" s="356">
        <v>38</v>
      </c>
      <c r="E13953" s="357" t="s">
        <v>922</v>
      </c>
      <c r="F13953" s="346" t="s">
        <v>39</v>
      </c>
      <c r="G13953" s="147">
        <v>0</v>
      </c>
      <c r="H13953" s="147">
        <v>0</v>
      </c>
    </row>
    <row r="13954" spans="1:8">
      <c r="A13954" s="391" t="s">
        <v>923</v>
      </c>
      <c r="B13954" s="352">
        <v>780564</v>
      </c>
      <c r="C13954" s="356"/>
      <c r="D13954" s="356">
        <v>39</v>
      </c>
      <c r="E13954" s="357" t="s">
        <v>924</v>
      </c>
      <c r="F13954" s="346" t="s">
        <v>40</v>
      </c>
      <c r="G13954" s="147">
        <v>0</v>
      </c>
      <c r="H13954" s="147">
        <v>0</v>
      </c>
    </row>
    <row r="13955" spans="1:8">
      <c r="A13955" s="391" t="s">
        <v>925</v>
      </c>
      <c r="B13955" s="352">
        <v>780564</v>
      </c>
      <c r="C13955" s="356"/>
      <c r="D13955" s="356">
        <v>40</v>
      </c>
      <c r="E13955" s="357" t="s">
        <v>926</v>
      </c>
      <c r="F13955" s="346" t="s">
        <v>927</v>
      </c>
      <c r="G13955" s="147">
        <v>0</v>
      </c>
      <c r="H13955" s="147">
        <v>0</v>
      </c>
    </row>
    <row r="13956" spans="1:8">
      <c r="A13956" s="391" t="s">
        <v>928</v>
      </c>
      <c r="B13956" s="352">
        <v>780564</v>
      </c>
      <c r="C13956" s="356"/>
      <c r="D13956" s="356">
        <v>41</v>
      </c>
      <c r="E13956" s="357" t="s">
        <v>929</v>
      </c>
      <c r="F13956" s="346" t="s">
        <v>930</v>
      </c>
      <c r="G13956" s="147">
        <v>0</v>
      </c>
      <c r="H13956" s="147">
        <v>0</v>
      </c>
    </row>
    <row r="13957" spans="1:8" ht="28.5">
      <c r="A13957" s="391" t="s">
        <v>931</v>
      </c>
      <c r="B13957" s="352">
        <v>780564</v>
      </c>
      <c r="C13957" s="356"/>
      <c r="D13957" s="354">
        <v>42</v>
      </c>
      <c r="E13957" s="355" t="s">
        <v>932</v>
      </c>
      <c r="F13957" s="348" t="s">
        <v>933</v>
      </c>
      <c r="G13957" s="147">
        <v>0</v>
      </c>
      <c r="H13957" s="147">
        <v>0</v>
      </c>
    </row>
    <row r="13958" spans="1:8">
      <c r="A13958" s="391" t="s">
        <v>934</v>
      </c>
      <c r="B13958" s="352">
        <v>780564</v>
      </c>
      <c r="C13958" s="356"/>
      <c r="D13958" s="356">
        <v>43</v>
      </c>
      <c r="E13958" s="357" t="s">
        <v>935</v>
      </c>
      <c r="F13958" s="346" t="s">
        <v>936</v>
      </c>
      <c r="G13958" s="147">
        <v>0</v>
      </c>
      <c r="H13958" s="147">
        <v>0</v>
      </c>
    </row>
    <row r="13959" spans="1:8">
      <c r="A13959" s="391" t="s">
        <v>937</v>
      </c>
      <c r="B13959" s="352">
        <v>780564</v>
      </c>
      <c r="C13959" s="356"/>
      <c r="D13959" s="356">
        <v>44</v>
      </c>
      <c r="E13959" s="357" t="s">
        <v>938</v>
      </c>
      <c r="F13959" s="346" t="s">
        <v>939</v>
      </c>
      <c r="G13959" s="147">
        <v>0</v>
      </c>
      <c r="H13959" s="147">
        <v>0</v>
      </c>
    </row>
    <row r="13960" spans="1:8">
      <c r="A13960" s="391" t="s">
        <v>940</v>
      </c>
      <c r="B13960" s="352">
        <v>780564</v>
      </c>
      <c r="C13960" s="356"/>
      <c r="D13960" s="356">
        <v>45</v>
      </c>
      <c r="E13960" s="357" t="s">
        <v>941</v>
      </c>
      <c r="F13960" s="346" t="s">
        <v>942</v>
      </c>
      <c r="G13960" s="147">
        <v>0</v>
      </c>
      <c r="H13960" s="147">
        <v>0</v>
      </c>
    </row>
    <row r="13961" spans="1:8" ht="28.5">
      <c r="A13961" s="391" t="s">
        <v>943</v>
      </c>
      <c r="B13961" s="352">
        <v>780564</v>
      </c>
      <c r="C13961" s="356"/>
      <c r="D13961" s="354">
        <v>46</v>
      </c>
      <c r="E13961" s="359">
        <v>5</v>
      </c>
      <c r="F13961" s="348" t="s">
        <v>944</v>
      </c>
      <c r="G13961" s="147">
        <v>0</v>
      </c>
      <c r="H13961" s="147">
        <v>0</v>
      </c>
    </row>
    <row r="13962" spans="1:8">
      <c r="A13962" s="391" t="s">
        <v>945</v>
      </c>
      <c r="B13962" s="352">
        <v>780564</v>
      </c>
      <c r="C13962" s="356"/>
      <c r="D13962" s="356">
        <v>47</v>
      </c>
      <c r="E13962" s="357" t="s">
        <v>946</v>
      </c>
      <c r="F13962" s="346" t="s">
        <v>947</v>
      </c>
      <c r="G13962" s="147">
        <v>0</v>
      </c>
      <c r="H13962" s="147">
        <v>0</v>
      </c>
    </row>
    <row r="13963" spans="1:8">
      <c r="A13963" s="391" t="s">
        <v>948</v>
      </c>
      <c r="B13963" s="352">
        <v>780564</v>
      </c>
      <c r="C13963" s="356"/>
      <c r="D13963" s="356">
        <v>48</v>
      </c>
      <c r="E13963" s="357" t="s">
        <v>949</v>
      </c>
      <c r="F13963" s="346" t="s">
        <v>950</v>
      </c>
      <c r="G13963" s="147">
        <v>0</v>
      </c>
      <c r="H13963" s="147">
        <v>0</v>
      </c>
    </row>
    <row r="13964" spans="1:8">
      <c r="A13964" s="394" t="s">
        <v>951</v>
      </c>
      <c r="B13964" s="352">
        <v>780564</v>
      </c>
      <c r="C13964" s="356"/>
      <c r="D13964" s="356">
        <v>49</v>
      </c>
      <c r="E13964" s="358" t="s">
        <v>952</v>
      </c>
      <c r="F13964" s="347" t="s">
        <v>953</v>
      </c>
      <c r="G13964" s="147">
        <v>0</v>
      </c>
      <c r="H13964" s="147">
        <v>0</v>
      </c>
    </row>
    <row r="13965" spans="1:8" ht="30">
      <c r="A13965" s="390" t="s">
        <v>38</v>
      </c>
      <c r="B13965" s="352">
        <v>780574</v>
      </c>
      <c r="C13965" s="363">
        <v>263</v>
      </c>
      <c r="D13965" s="353">
        <v>0</v>
      </c>
      <c r="E13965" s="353">
        <v>0</v>
      </c>
      <c r="F13965" s="429" t="s">
        <v>1124</v>
      </c>
      <c r="G13965" s="149">
        <v>311</v>
      </c>
      <c r="H13965" s="149">
        <v>39151893</v>
      </c>
    </row>
    <row r="13966" spans="1:8" ht="28.5">
      <c r="A13966" s="391" t="s">
        <v>815</v>
      </c>
      <c r="B13966" s="352">
        <v>780574</v>
      </c>
      <c r="C13966" s="356"/>
      <c r="D13966" s="354">
        <v>1</v>
      </c>
      <c r="E13966" s="355">
        <v>1</v>
      </c>
      <c r="F13966" s="348" t="s">
        <v>816</v>
      </c>
      <c r="G13966" s="147">
        <v>0</v>
      </c>
      <c r="H13966" s="147">
        <v>0</v>
      </c>
    </row>
    <row r="13967" spans="1:8">
      <c r="A13967" s="391" t="s">
        <v>817</v>
      </c>
      <c r="B13967" s="352">
        <v>780574</v>
      </c>
      <c r="C13967" s="356"/>
      <c r="D13967" s="356">
        <v>2</v>
      </c>
      <c r="E13967" s="357" t="s">
        <v>818</v>
      </c>
      <c r="F13967" s="346" t="s">
        <v>819</v>
      </c>
      <c r="G13967" s="147">
        <v>0</v>
      </c>
      <c r="H13967" s="147">
        <v>0</v>
      </c>
    </row>
    <row r="13968" spans="1:8" ht="30">
      <c r="A13968" s="391" t="s">
        <v>820</v>
      </c>
      <c r="B13968" s="352">
        <v>780574</v>
      </c>
      <c r="C13968" s="356"/>
      <c r="D13968" s="356">
        <v>3</v>
      </c>
      <c r="E13968" s="357" t="s">
        <v>821</v>
      </c>
      <c r="F13968" s="346" t="s">
        <v>822</v>
      </c>
      <c r="G13968" s="147">
        <v>0</v>
      </c>
      <c r="H13968" s="147">
        <v>0</v>
      </c>
    </row>
    <row r="13969" spans="1:8">
      <c r="A13969" s="391" t="s">
        <v>823</v>
      </c>
      <c r="B13969" s="352">
        <v>780574</v>
      </c>
      <c r="C13969" s="356"/>
      <c r="D13969" s="356">
        <v>4</v>
      </c>
      <c r="E13969" s="357" t="s">
        <v>824</v>
      </c>
      <c r="F13969" s="346" t="s">
        <v>825</v>
      </c>
      <c r="G13969" s="147">
        <v>0</v>
      </c>
      <c r="H13969" s="147">
        <v>0</v>
      </c>
    </row>
    <row r="13970" spans="1:8">
      <c r="A13970" s="391" t="s">
        <v>826</v>
      </c>
      <c r="B13970" s="352">
        <v>780574</v>
      </c>
      <c r="C13970" s="356"/>
      <c r="D13970" s="356">
        <v>5</v>
      </c>
      <c r="E13970" s="357" t="s">
        <v>827</v>
      </c>
      <c r="F13970" s="346" t="s">
        <v>828</v>
      </c>
      <c r="G13970" s="147">
        <v>0</v>
      </c>
      <c r="H13970" s="147">
        <v>0</v>
      </c>
    </row>
    <row r="13971" spans="1:8">
      <c r="A13971" s="391" t="s">
        <v>829</v>
      </c>
      <c r="B13971" s="352">
        <v>780574</v>
      </c>
      <c r="C13971" s="356"/>
      <c r="D13971" s="356">
        <v>6</v>
      </c>
      <c r="E13971" s="357" t="s">
        <v>830</v>
      </c>
      <c r="F13971" s="346" t="s">
        <v>831</v>
      </c>
      <c r="G13971" s="147">
        <v>0</v>
      </c>
      <c r="H13971" s="147">
        <v>0</v>
      </c>
    </row>
    <row r="13972" spans="1:8">
      <c r="A13972" s="392" t="s">
        <v>1491</v>
      </c>
      <c r="B13972" s="352">
        <v>780574</v>
      </c>
      <c r="C13972" s="356"/>
      <c r="D13972" s="356">
        <v>7</v>
      </c>
      <c r="E13972" s="358" t="s">
        <v>832</v>
      </c>
      <c r="F13972" s="347" t="s">
        <v>833</v>
      </c>
      <c r="G13972" s="147">
        <v>0</v>
      </c>
      <c r="H13972" s="147">
        <v>0</v>
      </c>
    </row>
    <row r="13973" spans="1:8">
      <c r="A13973" s="391" t="s">
        <v>834</v>
      </c>
      <c r="B13973" s="352">
        <v>780574</v>
      </c>
      <c r="C13973" s="356"/>
      <c r="D13973" s="356">
        <v>8</v>
      </c>
      <c r="E13973" s="357" t="s">
        <v>835</v>
      </c>
      <c r="F13973" s="346" t="s">
        <v>836</v>
      </c>
      <c r="G13973" s="147">
        <v>0</v>
      </c>
      <c r="H13973" s="147">
        <v>0</v>
      </c>
    </row>
    <row r="13974" spans="1:8" ht="28.5">
      <c r="A13974" s="391" t="s">
        <v>837</v>
      </c>
      <c r="B13974" s="352">
        <v>780574</v>
      </c>
      <c r="C13974" s="356"/>
      <c r="D13974" s="354">
        <v>9</v>
      </c>
      <c r="E13974" s="355" t="s">
        <v>838</v>
      </c>
      <c r="F13974" s="348" t="s">
        <v>839</v>
      </c>
      <c r="G13974" s="147">
        <v>300</v>
      </c>
      <c r="H13974" s="147">
        <v>39145410</v>
      </c>
    </row>
    <row r="13975" spans="1:8">
      <c r="A13975" s="391" t="s">
        <v>840</v>
      </c>
      <c r="B13975" s="352">
        <v>780574</v>
      </c>
      <c r="C13975" s="356"/>
      <c r="D13975" s="356">
        <v>10</v>
      </c>
      <c r="E13975" s="357" t="s">
        <v>841</v>
      </c>
      <c r="F13975" s="346" t="s">
        <v>842</v>
      </c>
      <c r="G13975" s="147">
        <v>0</v>
      </c>
      <c r="H13975" s="147">
        <v>0</v>
      </c>
    </row>
    <row r="13976" spans="1:8">
      <c r="A13976" s="391" t="s">
        <v>843</v>
      </c>
      <c r="B13976" s="352">
        <v>780574</v>
      </c>
      <c r="C13976" s="356"/>
      <c r="D13976" s="356">
        <v>11</v>
      </c>
      <c r="E13976" s="357" t="s">
        <v>844</v>
      </c>
      <c r="F13976" s="346" t="s">
        <v>845</v>
      </c>
      <c r="G13976" s="147">
        <v>300</v>
      </c>
      <c r="H13976" s="147">
        <v>39145410</v>
      </c>
    </row>
    <row r="13977" spans="1:8">
      <c r="A13977" s="391" t="s">
        <v>846</v>
      </c>
      <c r="B13977" s="352">
        <v>780574</v>
      </c>
      <c r="C13977" s="356"/>
      <c r="D13977" s="356">
        <v>12</v>
      </c>
      <c r="E13977" s="357" t="s">
        <v>847</v>
      </c>
      <c r="F13977" s="346" t="s">
        <v>848</v>
      </c>
      <c r="G13977" s="147">
        <v>0</v>
      </c>
      <c r="H13977" s="147">
        <v>0</v>
      </c>
    </row>
    <row r="13978" spans="1:8">
      <c r="A13978" s="391" t="s">
        <v>849</v>
      </c>
      <c r="B13978" s="352">
        <v>780574</v>
      </c>
      <c r="C13978" s="356"/>
      <c r="D13978" s="356">
        <v>13</v>
      </c>
      <c r="E13978" s="357" t="s">
        <v>850</v>
      </c>
      <c r="F13978" s="346" t="s">
        <v>851</v>
      </c>
      <c r="G13978" s="147">
        <v>0</v>
      </c>
      <c r="H13978" s="147">
        <v>0</v>
      </c>
    </row>
    <row r="13979" spans="1:8">
      <c r="A13979" s="391" t="s">
        <v>852</v>
      </c>
      <c r="B13979" s="352">
        <v>780574</v>
      </c>
      <c r="C13979" s="356"/>
      <c r="D13979" s="356">
        <v>14</v>
      </c>
      <c r="E13979" s="357" t="s">
        <v>853</v>
      </c>
      <c r="F13979" s="346" t="s">
        <v>854</v>
      </c>
      <c r="G13979" s="147">
        <v>0</v>
      </c>
      <c r="H13979" s="147">
        <v>0</v>
      </c>
    </row>
    <row r="13980" spans="1:8">
      <c r="A13980" s="392" t="s">
        <v>1492</v>
      </c>
      <c r="B13980" s="352">
        <v>780574</v>
      </c>
      <c r="C13980" s="498"/>
      <c r="D13980" s="356">
        <v>15</v>
      </c>
      <c r="E13980" s="358" t="s">
        <v>1337</v>
      </c>
      <c r="F13980" s="347" t="s">
        <v>855</v>
      </c>
      <c r="G13980" s="147">
        <v>0</v>
      </c>
      <c r="H13980" s="147">
        <v>0</v>
      </c>
    </row>
    <row r="13981" spans="1:8">
      <c r="A13981" s="391" t="s">
        <v>856</v>
      </c>
      <c r="B13981" s="352">
        <v>780574</v>
      </c>
      <c r="C13981" s="356"/>
      <c r="D13981" s="356">
        <v>16</v>
      </c>
      <c r="E13981" s="357" t="s">
        <v>857</v>
      </c>
      <c r="F13981" s="346" t="s">
        <v>858</v>
      </c>
      <c r="G13981" s="147">
        <v>0</v>
      </c>
      <c r="H13981" s="147">
        <v>0</v>
      </c>
    </row>
    <row r="13982" spans="1:8">
      <c r="A13982" s="391" t="s">
        <v>859</v>
      </c>
      <c r="B13982" s="352">
        <v>780574</v>
      </c>
      <c r="C13982" s="356"/>
      <c r="D13982" s="354">
        <v>17</v>
      </c>
      <c r="E13982" s="355" t="s">
        <v>860</v>
      </c>
      <c r="F13982" s="348" t="s">
        <v>861</v>
      </c>
      <c r="G13982" s="147">
        <v>11</v>
      </c>
      <c r="H13982" s="147">
        <v>6483</v>
      </c>
    </row>
    <row r="13983" spans="1:8" ht="28.5">
      <c r="A13983" s="393" t="s">
        <v>862</v>
      </c>
      <c r="B13983" s="352">
        <v>780574</v>
      </c>
      <c r="C13983" s="356"/>
      <c r="D13983" s="354">
        <v>18</v>
      </c>
      <c r="E13983" s="355" t="s">
        <v>863</v>
      </c>
      <c r="F13983" s="348" t="s">
        <v>864</v>
      </c>
      <c r="G13983" s="147">
        <v>11</v>
      </c>
      <c r="H13983" s="147">
        <v>6483</v>
      </c>
    </row>
    <row r="13984" spans="1:8" ht="30">
      <c r="A13984" s="391" t="s">
        <v>865</v>
      </c>
      <c r="B13984" s="352">
        <v>780574</v>
      </c>
      <c r="C13984" s="356"/>
      <c r="D13984" s="356">
        <v>19</v>
      </c>
      <c r="E13984" s="357" t="s">
        <v>866</v>
      </c>
      <c r="F13984" s="346" t="s">
        <v>867</v>
      </c>
      <c r="G13984" s="147">
        <v>0</v>
      </c>
      <c r="H13984" s="147">
        <v>0</v>
      </c>
    </row>
    <row r="13985" spans="1:8" ht="30">
      <c r="A13985" s="391" t="s">
        <v>868</v>
      </c>
      <c r="B13985" s="352">
        <v>780574</v>
      </c>
      <c r="C13985" s="356"/>
      <c r="D13985" s="356">
        <v>20</v>
      </c>
      <c r="E13985" s="357" t="s">
        <v>869</v>
      </c>
      <c r="F13985" s="346" t="s">
        <v>870</v>
      </c>
      <c r="G13985" s="147">
        <v>0</v>
      </c>
      <c r="H13985" s="147">
        <v>0</v>
      </c>
    </row>
    <row r="13986" spans="1:8">
      <c r="A13986" s="391" t="s">
        <v>871</v>
      </c>
      <c r="B13986" s="352">
        <v>780574</v>
      </c>
      <c r="C13986" s="356"/>
      <c r="D13986" s="356">
        <v>21</v>
      </c>
      <c r="E13986" s="357" t="s">
        <v>872</v>
      </c>
      <c r="F13986" s="346" t="s">
        <v>873</v>
      </c>
      <c r="G13986" s="147">
        <v>0</v>
      </c>
      <c r="H13986" s="147">
        <v>0</v>
      </c>
    </row>
    <row r="13987" spans="1:8">
      <c r="A13987" s="391" t="s">
        <v>874</v>
      </c>
      <c r="B13987" s="352">
        <v>780574</v>
      </c>
      <c r="C13987" s="356"/>
      <c r="D13987" s="356">
        <v>22</v>
      </c>
      <c r="E13987" s="357" t="s">
        <v>875</v>
      </c>
      <c r="F13987" s="346" t="s">
        <v>876</v>
      </c>
      <c r="G13987" s="147">
        <v>11</v>
      </c>
      <c r="H13987" s="147">
        <v>6483</v>
      </c>
    </row>
    <row r="13988" spans="1:8">
      <c r="A13988" s="391" t="s">
        <v>877</v>
      </c>
      <c r="B13988" s="352">
        <v>780574</v>
      </c>
      <c r="C13988" s="356"/>
      <c r="D13988" s="356">
        <v>23</v>
      </c>
      <c r="E13988" s="357" t="s">
        <v>878</v>
      </c>
      <c r="F13988" s="346" t="s">
        <v>879</v>
      </c>
      <c r="G13988" s="147">
        <v>0</v>
      </c>
      <c r="H13988" s="147">
        <v>0</v>
      </c>
    </row>
    <row r="13989" spans="1:8">
      <c r="A13989" s="391" t="s">
        <v>880</v>
      </c>
      <c r="B13989" s="352">
        <v>780574</v>
      </c>
      <c r="C13989" s="356"/>
      <c r="D13989" s="356">
        <v>24</v>
      </c>
      <c r="E13989" s="357" t="s">
        <v>881</v>
      </c>
      <c r="F13989" s="346" t="s">
        <v>882</v>
      </c>
      <c r="G13989" s="147">
        <v>11</v>
      </c>
      <c r="H13989" s="147">
        <v>6483</v>
      </c>
    </row>
    <row r="13990" spans="1:8">
      <c r="A13990" s="391" t="s">
        <v>883</v>
      </c>
      <c r="B13990" s="352">
        <v>780574</v>
      </c>
      <c r="C13990" s="356"/>
      <c r="D13990" s="354">
        <v>25</v>
      </c>
      <c r="E13990" s="355" t="s">
        <v>884</v>
      </c>
      <c r="F13990" s="348" t="s">
        <v>497</v>
      </c>
      <c r="G13990" s="147">
        <v>0</v>
      </c>
      <c r="H13990" s="147">
        <v>0</v>
      </c>
    </row>
    <row r="13991" spans="1:8" ht="28.5">
      <c r="A13991" s="391" t="s">
        <v>885</v>
      </c>
      <c r="B13991" s="352">
        <v>780574</v>
      </c>
      <c r="C13991" s="356"/>
      <c r="D13991" s="354">
        <v>26</v>
      </c>
      <c r="E13991" s="355" t="s">
        <v>886</v>
      </c>
      <c r="F13991" s="348" t="s">
        <v>887</v>
      </c>
      <c r="G13991" s="147">
        <v>0</v>
      </c>
      <c r="H13991" s="147">
        <v>0</v>
      </c>
    </row>
    <row r="13992" spans="1:8">
      <c r="A13992" s="391" t="s">
        <v>888</v>
      </c>
      <c r="B13992" s="352">
        <v>780574</v>
      </c>
      <c r="C13992" s="356"/>
      <c r="D13992" s="356">
        <v>27</v>
      </c>
      <c r="E13992" s="357" t="s">
        <v>889</v>
      </c>
      <c r="F13992" s="346" t="s">
        <v>890</v>
      </c>
      <c r="G13992" s="147">
        <v>0</v>
      </c>
      <c r="H13992" s="147">
        <v>0</v>
      </c>
    </row>
    <row r="13993" spans="1:8">
      <c r="A13993" s="391" t="s">
        <v>891</v>
      </c>
      <c r="B13993" s="352">
        <v>780574</v>
      </c>
      <c r="C13993" s="356"/>
      <c r="D13993" s="356">
        <v>28</v>
      </c>
      <c r="E13993" s="357" t="s">
        <v>892</v>
      </c>
      <c r="F13993" s="346" t="s">
        <v>893</v>
      </c>
      <c r="G13993" s="147">
        <v>0</v>
      </c>
      <c r="H13993" s="147">
        <v>0</v>
      </c>
    </row>
    <row r="13994" spans="1:8">
      <c r="A13994" s="391" t="s">
        <v>894</v>
      </c>
      <c r="B13994" s="352">
        <v>780574</v>
      </c>
      <c r="C13994" s="356"/>
      <c r="D13994" s="356">
        <v>29</v>
      </c>
      <c r="E13994" s="357" t="s">
        <v>895</v>
      </c>
      <c r="F13994" s="346" t="s">
        <v>896</v>
      </c>
      <c r="G13994" s="147">
        <v>0</v>
      </c>
      <c r="H13994" s="147">
        <v>0</v>
      </c>
    </row>
    <row r="13995" spans="1:8">
      <c r="A13995" s="391" t="s">
        <v>897</v>
      </c>
      <c r="B13995" s="352">
        <v>780574</v>
      </c>
      <c r="C13995" s="356"/>
      <c r="D13995" s="356">
        <v>30</v>
      </c>
      <c r="E13995" s="357" t="s">
        <v>898</v>
      </c>
      <c r="F13995" s="346" t="s">
        <v>899</v>
      </c>
      <c r="G13995" s="147">
        <v>0</v>
      </c>
      <c r="H13995" s="147">
        <v>0</v>
      </c>
    </row>
    <row r="13996" spans="1:8" ht="30">
      <c r="A13996" s="391" t="s">
        <v>900</v>
      </c>
      <c r="B13996" s="352">
        <v>780574</v>
      </c>
      <c r="C13996" s="356"/>
      <c r="D13996" s="356">
        <v>31</v>
      </c>
      <c r="E13996" s="357" t="s">
        <v>901</v>
      </c>
      <c r="F13996" s="346" t="s">
        <v>902</v>
      </c>
      <c r="G13996" s="147">
        <v>0</v>
      </c>
      <c r="H13996" s="147">
        <v>0</v>
      </c>
    </row>
    <row r="13997" spans="1:8" ht="30">
      <c r="A13997" s="391" t="s">
        <v>903</v>
      </c>
      <c r="B13997" s="352">
        <v>780574</v>
      </c>
      <c r="C13997" s="356"/>
      <c r="D13997" s="356">
        <v>32</v>
      </c>
      <c r="E13997" s="357" t="s">
        <v>904</v>
      </c>
      <c r="F13997" s="346" t="s">
        <v>905</v>
      </c>
      <c r="G13997" s="147">
        <v>0</v>
      </c>
      <c r="H13997" s="147">
        <v>0</v>
      </c>
    </row>
    <row r="13998" spans="1:8" ht="30">
      <c r="A13998" s="391" t="s">
        <v>906</v>
      </c>
      <c r="B13998" s="352">
        <v>780574</v>
      </c>
      <c r="C13998" s="356"/>
      <c r="D13998" s="356">
        <v>33</v>
      </c>
      <c r="E13998" s="357" t="s">
        <v>907</v>
      </c>
      <c r="F13998" s="346" t="s">
        <v>908</v>
      </c>
      <c r="G13998" s="147">
        <v>0</v>
      </c>
      <c r="H13998" s="147">
        <v>0</v>
      </c>
    </row>
    <row r="13999" spans="1:8">
      <c r="A13999" s="391" t="s">
        <v>909</v>
      </c>
      <c r="B13999" s="352">
        <v>780574</v>
      </c>
      <c r="C13999" s="356"/>
      <c r="D13999" s="356">
        <v>34</v>
      </c>
      <c r="E13999" s="357" t="s">
        <v>910</v>
      </c>
      <c r="F13999" s="346" t="s">
        <v>911</v>
      </c>
      <c r="G13999" s="147">
        <v>0</v>
      </c>
      <c r="H13999" s="147">
        <v>0</v>
      </c>
    </row>
    <row r="14000" spans="1:8">
      <c r="A14000" s="391" t="s">
        <v>912</v>
      </c>
      <c r="B14000" s="352">
        <v>780574</v>
      </c>
      <c r="C14000" s="356"/>
      <c r="D14000" s="356">
        <v>35</v>
      </c>
      <c r="E14000" s="357" t="s">
        <v>913</v>
      </c>
      <c r="F14000" s="346" t="s">
        <v>914</v>
      </c>
      <c r="G14000" s="147">
        <v>0</v>
      </c>
      <c r="H14000" s="147">
        <v>0</v>
      </c>
    </row>
    <row r="14001" spans="1:8" ht="30">
      <c r="A14001" s="391" t="s">
        <v>915</v>
      </c>
      <c r="B14001" s="352">
        <v>780574</v>
      </c>
      <c r="C14001" s="356"/>
      <c r="D14001" s="356">
        <v>36</v>
      </c>
      <c r="E14001" s="357" t="s">
        <v>916</v>
      </c>
      <c r="F14001" s="346" t="s">
        <v>917</v>
      </c>
      <c r="G14001" s="147">
        <v>0</v>
      </c>
      <c r="H14001" s="147">
        <v>0</v>
      </c>
    </row>
    <row r="14002" spans="1:8" ht="28.5">
      <c r="A14002" s="391" t="s">
        <v>918</v>
      </c>
      <c r="B14002" s="352">
        <v>780574</v>
      </c>
      <c r="C14002" s="356"/>
      <c r="D14002" s="354">
        <v>37</v>
      </c>
      <c r="E14002" s="355" t="s">
        <v>919</v>
      </c>
      <c r="F14002" s="348" t="s">
        <v>920</v>
      </c>
      <c r="G14002" s="147">
        <v>0</v>
      </c>
      <c r="H14002" s="147">
        <v>0</v>
      </c>
    </row>
    <row r="14003" spans="1:8">
      <c r="A14003" s="391" t="s">
        <v>921</v>
      </c>
      <c r="B14003" s="352">
        <v>780574</v>
      </c>
      <c r="C14003" s="356"/>
      <c r="D14003" s="356">
        <v>38</v>
      </c>
      <c r="E14003" s="357" t="s">
        <v>922</v>
      </c>
      <c r="F14003" s="346" t="s">
        <v>39</v>
      </c>
      <c r="G14003" s="147">
        <v>0</v>
      </c>
      <c r="H14003" s="147">
        <v>0</v>
      </c>
    </row>
    <row r="14004" spans="1:8">
      <c r="A14004" s="391" t="s">
        <v>923</v>
      </c>
      <c r="B14004" s="352">
        <v>780574</v>
      </c>
      <c r="C14004" s="356"/>
      <c r="D14004" s="356">
        <v>39</v>
      </c>
      <c r="E14004" s="357" t="s">
        <v>924</v>
      </c>
      <c r="F14004" s="346" t="s">
        <v>40</v>
      </c>
      <c r="G14004" s="147">
        <v>0</v>
      </c>
      <c r="H14004" s="147">
        <v>0</v>
      </c>
    </row>
    <row r="14005" spans="1:8">
      <c r="A14005" s="391" t="s">
        <v>925</v>
      </c>
      <c r="B14005" s="352">
        <v>780574</v>
      </c>
      <c r="C14005" s="356"/>
      <c r="D14005" s="356">
        <v>40</v>
      </c>
      <c r="E14005" s="357" t="s">
        <v>926</v>
      </c>
      <c r="F14005" s="346" t="s">
        <v>927</v>
      </c>
      <c r="G14005" s="147">
        <v>0</v>
      </c>
      <c r="H14005" s="147">
        <v>0</v>
      </c>
    </row>
    <row r="14006" spans="1:8">
      <c r="A14006" s="391" t="s">
        <v>928</v>
      </c>
      <c r="B14006" s="352">
        <v>780574</v>
      </c>
      <c r="C14006" s="356"/>
      <c r="D14006" s="356">
        <v>41</v>
      </c>
      <c r="E14006" s="357" t="s">
        <v>929</v>
      </c>
      <c r="F14006" s="346" t="s">
        <v>930</v>
      </c>
      <c r="G14006" s="147">
        <v>0</v>
      </c>
      <c r="H14006" s="147">
        <v>0</v>
      </c>
    </row>
    <row r="14007" spans="1:8" ht="28.5">
      <c r="A14007" s="391" t="s">
        <v>931</v>
      </c>
      <c r="B14007" s="352">
        <v>780574</v>
      </c>
      <c r="C14007" s="356"/>
      <c r="D14007" s="354">
        <v>42</v>
      </c>
      <c r="E14007" s="355" t="s">
        <v>932</v>
      </c>
      <c r="F14007" s="348" t="s">
        <v>933</v>
      </c>
      <c r="G14007" s="147">
        <v>0</v>
      </c>
      <c r="H14007" s="147">
        <v>0</v>
      </c>
    </row>
    <row r="14008" spans="1:8">
      <c r="A14008" s="391" t="s">
        <v>934</v>
      </c>
      <c r="B14008" s="352">
        <v>780574</v>
      </c>
      <c r="C14008" s="356"/>
      <c r="D14008" s="356">
        <v>43</v>
      </c>
      <c r="E14008" s="357" t="s">
        <v>935</v>
      </c>
      <c r="F14008" s="346" t="s">
        <v>936</v>
      </c>
      <c r="G14008" s="147">
        <v>0</v>
      </c>
      <c r="H14008" s="147">
        <v>0</v>
      </c>
    </row>
    <row r="14009" spans="1:8">
      <c r="A14009" s="391" t="s">
        <v>937</v>
      </c>
      <c r="B14009" s="352">
        <v>780574</v>
      </c>
      <c r="C14009" s="356"/>
      <c r="D14009" s="356">
        <v>44</v>
      </c>
      <c r="E14009" s="357" t="s">
        <v>938</v>
      </c>
      <c r="F14009" s="346" t="s">
        <v>939</v>
      </c>
      <c r="G14009" s="147">
        <v>0</v>
      </c>
      <c r="H14009" s="147">
        <v>0</v>
      </c>
    </row>
    <row r="14010" spans="1:8">
      <c r="A14010" s="391" t="s">
        <v>940</v>
      </c>
      <c r="B14010" s="352">
        <v>780574</v>
      </c>
      <c r="C14010" s="356"/>
      <c r="D14010" s="356">
        <v>45</v>
      </c>
      <c r="E14010" s="357" t="s">
        <v>941</v>
      </c>
      <c r="F14010" s="346" t="s">
        <v>942</v>
      </c>
      <c r="G14010" s="147">
        <v>0</v>
      </c>
      <c r="H14010" s="147">
        <v>0</v>
      </c>
    </row>
    <row r="14011" spans="1:8" ht="28.5">
      <c r="A14011" s="391" t="s">
        <v>943</v>
      </c>
      <c r="B14011" s="352">
        <v>780574</v>
      </c>
      <c r="C14011" s="356"/>
      <c r="D14011" s="354">
        <v>46</v>
      </c>
      <c r="E14011" s="359">
        <v>5</v>
      </c>
      <c r="F14011" s="348" t="s">
        <v>944</v>
      </c>
      <c r="G14011" s="147">
        <v>0</v>
      </c>
      <c r="H14011" s="147">
        <v>0</v>
      </c>
    </row>
    <row r="14012" spans="1:8">
      <c r="A14012" s="391" t="s">
        <v>945</v>
      </c>
      <c r="B14012" s="352">
        <v>780574</v>
      </c>
      <c r="C14012" s="356"/>
      <c r="D14012" s="356">
        <v>47</v>
      </c>
      <c r="E14012" s="357" t="s">
        <v>946</v>
      </c>
      <c r="F14012" s="346" t="s">
        <v>947</v>
      </c>
      <c r="G14012" s="147">
        <v>0</v>
      </c>
      <c r="H14012" s="147">
        <v>0</v>
      </c>
    </row>
    <row r="14013" spans="1:8">
      <c r="A14013" s="391" t="s">
        <v>948</v>
      </c>
      <c r="B14013" s="352">
        <v>780574</v>
      </c>
      <c r="C14013" s="356"/>
      <c r="D14013" s="356">
        <v>48</v>
      </c>
      <c r="E14013" s="357" t="s">
        <v>949</v>
      </c>
      <c r="F14013" s="346" t="s">
        <v>950</v>
      </c>
      <c r="G14013" s="147">
        <v>0</v>
      </c>
      <c r="H14013" s="147">
        <v>0</v>
      </c>
    </row>
    <row r="14014" spans="1:8">
      <c r="A14014" s="394" t="s">
        <v>951</v>
      </c>
      <c r="B14014" s="352">
        <v>780574</v>
      </c>
      <c r="C14014" s="356"/>
      <c r="D14014" s="356">
        <v>49</v>
      </c>
      <c r="E14014" s="358" t="s">
        <v>952</v>
      </c>
      <c r="F14014" s="347" t="s">
        <v>953</v>
      </c>
      <c r="G14014" s="147">
        <v>0</v>
      </c>
      <c r="H14014" s="147">
        <v>0</v>
      </c>
    </row>
    <row r="14015" spans="1:8" ht="30">
      <c r="A14015" s="390" t="s">
        <v>38</v>
      </c>
      <c r="B14015" s="352">
        <v>780577</v>
      </c>
      <c r="C14015" s="363">
        <v>264</v>
      </c>
      <c r="D14015" s="353">
        <v>0</v>
      </c>
      <c r="E14015" s="353">
        <v>0</v>
      </c>
      <c r="F14015" s="429" t="s">
        <v>1125</v>
      </c>
      <c r="G14015" s="149">
        <v>281</v>
      </c>
      <c r="H14015" s="149">
        <v>462240</v>
      </c>
    </row>
    <row r="14016" spans="1:8" ht="28.5">
      <c r="A14016" s="391" t="s">
        <v>815</v>
      </c>
      <c r="B14016" s="352">
        <v>780577</v>
      </c>
      <c r="C14016" s="356"/>
      <c r="D14016" s="354">
        <v>1</v>
      </c>
      <c r="E14016" s="355">
        <v>1</v>
      </c>
      <c r="F14016" s="348" t="s">
        <v>816</v>
      </c>
      <c r="G14016" s="147">
        <v>0</v>
      </c>
      <c r="H14016" s="147">
        <v>0</v>
      </c>
    </row>
    <row r="14017" spans="1:8">
      <c r="A14017" s="391" t="s">
        <v>817</v>
      </c>
      <c r="B14017" s="352">
        <v>780577</v>
      </c>
      <c r="C14017" s="356"/>
      <c r="D14017" s="356">
        <v>2</v>
      </c>
      <c r="E14017" s="357" t="s">
        <v>818</v>
      </c>
      <c r="F14017" s="346" t="s">
        <v>819</v>
      </c>
      <c r="G14017" s="147">
        <v>0</v>
      </c>
      <c r="H14017" s="147">
        <v>0</v>
      </c>
    </row>
    <row r="14018" spans="1:8" ht="30">
      <c r="A14018" s="391" t="s">
        <v>820</v>
      </c>
      <c r="B14018" s="352">
        <v>780577</v>
      </c>
      <c r="C14018" s="356"/>
      <c r="D14018" s="356">
        <v>3</v>
      </c>
      <c r="E14018" s="357" t="s">
        <v>821</v>
      </c>
      <c r="F14018" s="346" t="s">
        <v>822</v>
      </c>
      <c r="G14018" s="147">
        <v>0</v>
      </c>
      <c r="H14018" s="147">
        <v>0</v>
      </c>
    </row>
    <row r="14019" spans="1:8">
      <c r="A14019" s="391" t="s">
        <v>823</v>
      </c>
      <c r="B14019" s="352">
        <v>780577</v>
      </c>
      <c r="C14019" s="356"/>
      <c r="D14019" s="356">
        <v>4</v>
      </c>
      <c r="E14019" s="357" t="s">
        <v>824</v>
      </c>
      <c r="F14019" s="346" t="s">
        <v>825</v>
      </c>
      <c r="G14019" s="147">
        <v>0</v>
      </c>
      <c r="H14019" s="147">
        <v>0</v>
      </c>
    </row>
    <row r="14020" spans="1:8">
      <c r="A14020" s="391" t="s">
        <v>826</v>
      </c>
      <c r="B14020" s="352">
        <v>780577</v>
      </c>
      <c r="C14020" s="356"/>
      <c r="D14020" s="356">
        <v>5</v>
      </c>
      <c r="E14020" s="357" t="s">
        <v>827</v>
      </c>
      <c r="F14020" s="346" t="s">
        <v>828</v>
      </c>
      <c r="G14020" s="147">
        <v>0</v>
      </c>
      <c r="H14020" s="147">
        <v>0</v>
      </c>
    </row>
    <row r="14021" spans="1:8">
      <c r="A14021" s="391" t="s">
        <v>829</v>
      </c>
      <c r="B14021" s="352">
        <v>780577</v>
      </c>
      <c r="C14021" s="356"/>
      <c r="D14021" s="356">
        <v>6</v>
      </c>
      <c r="E14021" s="357" t="s">
        <v>830</v>
      </c>
      <c r="F14021" s="346" t="s">
        <v>831</v>
      </c>
      <c r="G14021" s="147">
        <v>0</v>
      </c>
      <c r="H14021" s="147">
        <v>0</v>
      </c>
    </row>
    <row r="14022" spans="1:8">
      <c r="A14022" s="392" t="s">
        <v>1491</v>
      </c>
      <c r="B14022" s="352">
        <v>780577</v>
      </c>
      <c r="C14022" s="356"/>
      <c r="D14022" s="356">
        <v>7</v>
      </c>
      <c r="E14022" s="358" t="s">
        <v>832</v>
      </c>
      <c r="F14022" s="347" t="s">
        <v>833</v>
      </c>
      <c r="G14022" s="147">
        <v>0</v>
      </c>
      <c r="H14022" s="147">
        <v>0</v>
      </c>
    </row>
    <row r="14023" spans="1:8">
      <c r="A14023" s="391" t="s">
        <v>834</v>
      </c>
      <c r="B14023" s="352">
        <v>780577</v>
      </c>
      <c r="C14023" s="356"/>
      <c r="D14023" s="356">
        <v>8</v>
      </c>
      <c r="E14023" s="357" t="s">
        <v>835</v>
      </c>
      <c r="F14023" s="346" t="s">
        <v>836</v>
      </c>
      <c r="G14023" s="147">
        <v>0</v>
      </c>
      <c r="H14023" s="147">
        <v>0</v>
      </c>
    </row>
    <row r="14024" spans="1:8" ht="28.5">
      <c r="A14024" s="391" t="s">
        <v>837</v>
      </c>
      <c r="B14024" s="352">
        <v>780577</v>
      </c>
      <c r="C14024" s="356"/>
      <c r="D14024" s="354">
        <v>9</v>
      </c>
      <c r="E14024" s="355" t="s">
        <v>838</v>
      </c>
      <c r="F14024" s="348" t="s">
        <v>839</v>
      </c>
      <c r="G14024" s="147">
        <v>0</v>
      </c>
      <c r="H14024" s="147">
        <v>0</v>
      </c>
    </row>
    <row r="14025" spans="1:8">
      <c r="A14025" s="391" t="s">
        <v>840</v>
      </c>
      <c r="B14025" s="352">
        <v>780577</v>
      </c>
      <c r="C14025" s="356"/>
      <c r="D14025" s="356">
        <v>10</v>
      </c>
      <c r="E14025" s="357" t="s">
        <v>841</v>
      </c>
      <c r="F14025" s="346" t="s">
        <v>842</v>
      </c>
      <c r="G14025" s="147">
        <v>0</v>
      </c>
      <c r="H14025" s="147">
        <v>0</v>
      </c>
    </row>
    <row r="14026" spans="1:8">
      <c r="A14026" s="391" t="s">
        <v>843</v>
      </c>
      <c r="B14026" s="352">
        <v>780577</v>
      </c>
      <c r="C14026" s="356"/>
      <c r="D14026" s="356">
        <v>11</v>
      </c>
      <c r="E14026" s="357" t="s">
        <v>844</v>
      </c>
      <c r="F14026" s="346" t="s">
        <v>845</v>
      </c>
      <c r="G14026" s="147">
        <v>0</v>
      </c>
      <c r="H14026" s="147">
        <v>0</v>
      </c>
    </row>
    <row r="14027" spans="1:8">
      <c r="A14027" s="391" t="s">
        <v>846</v>
      </c>
      <c r="B14027" s="352">
        <v>780577</v>
      </c>
      <c r="C14027" s="356"/>
      <c r="D14027" s="356">
        <v>12</v>
      </c>
      <c r="E14027" s="357" t="s">
        <v>847</v>
      </c>
      <c r="F14027" s="346" t="s">
        <v>848</v>
      </c>
      <c r="G14027" s="147">
        <v>0</v>
      </c>
      <c r="H14027" s="147">
        <v>0</v>
      </c>
    </row>
    <row r="14028" spans="1:8">
      <c r="A14028" s="391" t="s">
        <v>849</v>
      </c>
      <c r="B14028" s="352">
        <v>780577</v>
      </c>
      <c r="C14028" s="356"/>
      <c r="D14028" s="356">
        <v>13</v>
      </c>
      <c r="E14028" s="357" t="s">
        <v>850</v>
      </c>
      <c r="F14028" s="346" t="s">
        <v>851</v>
      </c>
      <c r="G14028" s="147">
        <v>0</v>
      </c>
      <c r="H14028" s="147">
        <v>0</v>
      </c>
    </row>
    <row r="14029" spans="1:8">
      <c r="A14029" s="391" t="s">
        <v>852</v>
      </c>
      <c r="B14029" s="352">
        <v>780577</v>
      </c>
      <c r="C14029" s="356"/>
      <c r="D14029" s="356">
        <v>14</v>
      </c>
      <c r="E14029" s="357" t="s">
        <v>853</v>
      </c>
      <c r="F14029" s="346" t="s">
        <v>854</v>
      </c>
      <c r="G14029" s="147">
        <v>0</v>
      </c>
      <c r="H14029" s="147">
        <v>0</v>
      </c>
    </row>
    <row r="14030" spans="1:8">
      <c r="A14030" s="392" t="s">
        <v>1492</v>
      </c>
      <c r="B14030" s="352">
        <v>780577</v>
      </c>
      <c r="C14030" s="498"/>
      <c r="D14030" s="356">
        <v>15</v>
      </c>
      <c r="E14030" s="358" t="s">
        <v>1337</v>
      </c>
      <c r="F14030" s="347" t="s">
        <v>855</v>
      </c>
      <c r="G14030" s="147">
        <v>0</v>
      </c>
      <c r="H14030" s="147">
        <v>0</v>
      </c>
    </row>
    <row r="14031" spans="1:8">
      <c r="A14031" s="391" t="s">
        <v>856</v>
      </c>
      <c r="B14031" s="352">
        <v>780577</v>
      </c>
      <c r="C14031" s="356"/>
      <c r="D14031" s="356">
        <v>16</v>
      </c>
      <c r="E14031" s="357" t="s">
        <v>857</v>
      </c>
      <c r="F14031" s="346" t="s">
        <v>858</v>
      </c>
      <c r="G14031" s="147">
        <v>0</v>
      </c>
      <c r="H14031" s="147">
        <v>0</v>
      </c>
    </row>
    <row r="14032" spans="1:8">
      <c r="A14032" s="391" t="s">
        <v>859</v>
      </c>
      <c r="B14032" s="352">
        <v>780577</v>
      </c>
      <c r="C14032" s="356"/>
      <c r="D14032" s="354">
        <v>17</v>
      </c>
      <c r="E14032" s="355" t="s">
        <v>860</v>
      </c>
      <c r="F14032" s="348" t="s">
        <v>861</v>
      </c>
      <c r="G14032" s="147">
        <v>281</v>
      </c>
      <c r="H14032" s="147">
        <v>462240</v>
      </c>
    </row>
    <row r="14033" spans="1:8" ht="28.5">
      <c r="A14033" s="393" t="s">
        <v>862</v>
      </c>
      <c r="B14033" s="352">
        <v>780577</v>
      </c>
      <c r="C14033" s="356"/>
      <c r="D14033" s="354">
        <v>18</v>
      </c>
      <c r="E14033" s="355" t="s">
        <v>863</v>
      </c>
      <c r="F14033" s="348" t="s">
        <v>864</v>
      </c>
      <c r="G14033" s="147">
        <v>281</v>
      </c>
      <c r="H14033" s="147">
        <v>462240</v>
      </c>
    </row>
    <row r="14034" spans="1:8" ht="30">
      <c r="A14034" s="391" t="s">
        <v>865</v>
      </c>
      <c r="B14034" s="352">
        <v>780577</v>
      </c>
      <c r="C14034" s="356"/>
      <c r="D14034" s="356">
        <v>19</v>
      </c>
      <c r="E14034" s="357" t="s">
        <v>866</v>
      </c>
      <c r="F14034" s="346" t="s">
        <v>867</v>
      </c>
      <c r="G14034" s="147">
        <v>0</v>
      </c>
      <c r="H14034" s="147">
        <v>0</v>
      </c>
    </row>
    <row r="14035" spans="1:8" ht="30">
      <c r="A14035" s="391" t="s">
        <v>868</v>
      </c>
      <c r="B14035" s="352">
        <v>780577</v>
      </c>
      <c r="C14035" s="356"/>
      <c r="D14035" s="356">
        <v>20</v>
      </c>
      <c r="E14035" s="357" t="s">
        <v>869</v>
      </c>
      <c r="F14035" s="346" t="s">
        <v>870</v>
      </c>
      <c r="G14035" s="147">
        <v>0</v>
      </c>
      <c r="H14035" s="147">
        <v>0</v>
      </c>
    </row>
    <row r="14036" spans="1:8">
      <c r="A14036" s="391" t="s">
        <v>871</v>
      </c>
      <c r="B14036" s="352">
        <v>780577</v>
      </c>
      <c r="C14036" s="356"/>
      <c r="D14036" s="356">
        <v>21</v>
      </c>
      <c r="E14036" s="357" t="s">
        <v>872</v>
      </c>
      <c r="F14036" s="346" t="s">
        <v>873</v>
      </c>
      <c r="G14036" s="147">
        <v>0</v>
      </c>
      <c r="H14036" s="147">
        <v>0</v>
      </c>
    </row>
    <row r="14037" spans="1:8">
      <c r="A14037" s="391" t="s">
        <v>874</v>
      </c>
      <c r="B14037" s="352">
        <v>780577</v>
      </c>
      <c r="C14037" s="356"/>
      <c r="D14037" s="356">
        <v>22</v>
      </c>
      <c r="E14037" s="357" t="s">
        <v>875</v>
      </c>
      <c r="F14037" s="346" t="s">
        <v>876</v>
      </c>
      <c r="G14037" s="147">
        <v>281</v>
      </c>
      <c r="H14037" s="147">
        <v>462240</v>
      </c>
    </row>
    <row r="14038" spans="1:8">
      <c r="A14038" s="391" t="s">
        <v>877</v>
      </c>
      <c r="B14038" s="352">
        <v>780577</v>
      </c>
      <c r="C14038" s="356"/>
      <c r="D14038" s="356">
        <v>23</v>
      </c>
      <c r="E14038" s="357" t="s">
        <v>878</v>
      </c>
      <c r="F14038" s="346" t="s">
        <v>879</v>
      </c>
      <c r="G14038" s="147">
        <v>0</v>
      </c>
      <c r="H14038" s="147">
        <v>0</v>
      </c>
    </row>
    <row r="14039" spans="1:8">
      <c r="A14039" s="391" t="s">
        <v>880</v>
      </c>
      <c r="B14039" s="352">
        <v>780577</v>
      </c>
      <c r="C14039" s="356"/>
      <c r="D14039" s="356">
        <v>24</v>
      </c>
      <c r="E14039" s="357" t="s">
        <v>881</v>
      </c>
      <c r="F14039" s="346" t="s">
        <v>882</v>
      </c>
      <c r="G14039" s="147">
        <v>281</v>
      </c>
      <c r="H14039" s="147">
        <v>462240</v>
      </c>
    </row>
    <row r="14040" spans="1:8">
      <c r="A14040" s="391" t="s">
        <v>883</v>
      </c>
      <c r="B14040" s="352">
        <v>780577</v>
      </c>
      <c r="C14040" s="356"/>
      <c r="D14040" s="354">
        <v>25</v>
      </c>
      <c r="E14040" s="355" t="s">
        <v>884</v>
      </c>
      <c r="F14040" s="348" t="s">
        <v>497</v>
      </c>
      <c r="G14040" s="147">
        <v>0</v>
      </c>
      <c r="H14040" s="147">
        <v>0</v>
      </c>
    </row>
    <row r="14041" spans="1:8" ht="28.5">
      <c r="A14041" s="391" t="s">
        <v>885</v>
      </c>
      <c r="B14041" s="352">
        <v>780577</v>
      </c>
      <c r="C14041" s="356"/>
      <c r="D14041" s="354">
        <v>26</v>
      </c>
      <c r="E14041" s="355" t="s">
        <v>886</v>
      </c>
      <c r="F14041" s="348" t="s">
        <v>887</v>
      </c>
      <c r="G14041" s="147">
        <v>0</v>
      </c>
      <c r="H14041" s="147">
        <v>0</v>
      </c>
    </row>
    <row r="14042" spans="1:8">
      <c r="A14042" s="391" t="s">
        <v>888</v>
      </c>
      <c r="B14042" s="352">
        <v>780577</v>
      </c>
      <c r="C14042" s="356"/>
      <c r="D14042" s="356">
        <v>27</v>
      </c>
      <c r="E14042" s="357" t="s">
        <v>889</v>
      </c>
      <c r="F14042" s="346" t="s">
        <v>890</v>
      </c>
      <c r="G14042" s="147">
        <v>0</v>
      </c>
      <c r="H14042" s="147">
        <v>0</v>
      </c>
    </row>
    <row r="14043" spans="1:8">
      <c r="A14043" s="391" t="s">
        <v>891</v>
      </c>
      <c r="B14043" s="352">
        <v>780577</v>
      </c>
      <c r="C14043" s="356"/>
      <c r="D14043" s="356">
        <v>28</v>
      </c>
      <c r="E14043" s="357" t="s">
        <v>892</v>
      </c>
      <c r="F14043" s="346" t="s">
        <v>893</v>
      </c>
      <c r="G14043" s="147">
        <v>0</v>
      </c>
      <c r="H14043" s="147">
        <v>0</v>
      </c>
    </row>
    <row r="14044" spans="1:8">
      <c r="A14044" s="391" t="s">
        <v>894</v>
      </c>
      <c r="B14044" s="352">
        <v>780577</v>
      </c>
      <c r="C14044" s="356"/>
      <c r="D14044" s="356">
        <v>29</v>
      </c>
      <c r="E14044" s="357" t="s">
        <v>895</v>
      </c>
      <c r="F14044" s="346" t="s">
        <v>896</v>
      </c>
      <c r="G14044" s="147">
        <v>0</v>
      </c>
      <c r="H14044" s="147">
        <v>0</v>
      </c>
    </row>
    <row r="14045" spans="1:8">
      <c r="A14045" s="391" t="s">
        <v>897</v>
      </c>
      <c r="B14045" s="352">
        <v>780577</v>
      </c>
      <c r="C14045" s="356"/>
      <c r="D14045" s="356">
        <v>30</v>
      </c>
      <c r="E14045" s="357" t="s">
        <v>898</v>
      </c>
      <c r="F14045" s="346" t="s">
        <v>899</v>
      </c>
      <c r="G14045" s="147">
        <v>0</v>
      </c>
      <c r="H14045" s="147">
        <v>0</v>
      </c>
    </row>
    <row r="14046" spans="1:8" ht="30">
      <c r="A14046" s="391" t="s">
        <v>900</v>
      </c>
      <c r="B14046" s="352">
        <v>780577</v>
      </c>
      <c r="C14046" s="356"/>
      <c r="D14046" s="356">
        <v>31</v>
      </c>
      <c r="E14046" s="357" t="s">
        <v>901</v>
      </c>
      <c r="F14046" s="346" t="s">
        <v>902</v>
      </c>
      <c r="G14046" s="147">
        <v>0</v>
      </c>
      <c r="H14046" s="147">
        <v>0</v>
      </c>
    </row>
    <row r="14047" spans="1:8" ht="30">
      <c r="A14047" s="391" t="s">
        <v>903</v>
      </c>
      <c r="B14047" s="352">
        <v>780577</v>
      </c>
      <c r="C14047" s="356"/>
      <c r="D14047" s="356">
        <v>32</v>
      </c>
      <c r="E14047" s="357" t="s">
        <v>904</v>
      </c>
      <c r="F14047" s="346" t="s">
        <v>905</v>
      </c>
      <c r="G14047" s="147">
        <v>0</v>
      </c>
      <c r="H14047" s="147">
        <v>0</v>
      </c>
    </row>
    <row r="14048" spans="1:8" ht="30">
      <c r="A14048" s="391" t="s">
        <v>906</v>
      </c>
      <c r="B14048" s="352">
        <v>780577</v>
      </c>
      <c r="C14048" s="356"/>
      <c r="D14048" s="356">
        <v>33</v>
      </c>
      <c r="E14048" s="357" t="s">
        <v>907</v>
      </c>
      <c r="F14048" s="346" t="s">
        <v>908</v>
      </c>
      <c r="G14048" s="147">
        <v>0</v>
      </c>
      <c r="H14048" s="147">
        <v>0</v>
      </c>
    </row>
    <row r="14049" spans="1:8">
      <c r="A14049" s="391" t="s">
        <v>909</v>
      </c>
      <c r="B14049" s="352">
        <v>780577</v>
      </c>
      <c r="C14049" s="356"/>
      <c r="D14049" s="356">
        <v>34</v>
      </c>
      <c r="E14049" s="357" t="s">
        <v>910</v>
      </c>
      <c r="F14049" s="346" t="s">
        <v>911</v>
      </c>
      <c r="G14049" s="147">
        <v>0</v>
      </c>
      <c r="H14049" s="147">
        <v>0</v>
      </c>
    </row>
    <row r="14050" spans="1:8">
      <c r="A14050" s="391" t="s">
        <v>912</v>
      </c>
      <c r="B14050" s="352">
        <v>780577</v>
      </c>
      <c r="C14050" s="356"/>
      <c r="D14050" s="356">
        <v>35</v>
      </c>
      <c r="E14050" s="357" t="s">
        <v>913</v>
      </c>
      <c r="F14050" s="346" t="s">
        <v>914</v>
      </c>
      <c r="G14050" s="147">
        <v>0</v>
      </c>
      <c r="H14050" s="147">
        <v>0</v>
      </c>
    </row>
    <row r="14051" spans="1:8" ht="30">
      <c r="A14051" s="391" t="s">
        <v>915</v>
      </c>
      <c r="B14051" s="352">
        <v>780577</v>
      </c>
      <c r="C14051" s="356"/>
      <c r="D14051" s="356">
        <v>36</v>
      </c>
      <c r="E14051" s="357" t="s">
        <v>916</v>
      </c>
      <c r="F14051" s="346" t="s">
        <v>917</v>
      </c>
      <c r="G14051" s="147">
        <v>0</v>
      </c>
      <c r="H14051" s="147">
        <v>0</v>
      </c>
    </row>
    <row r="14052" spans="1:8" ht="28.5">
      <c r="A14052" s="391" t="s">
        <v>918</v>
      </c>
      <c r="B14052" s="352">
        <v>780577</v>
      </c>
      <c r="C14052" s="356"/>
      <c r="D14052" s="354">
        <v>37</v>
      </c>
      <c r="E14052" s="355" t="s">
        <v>919</v>
      </c>
      <c r="F14052" s="348" t="s">
        <v>920</v>
      </c>
      <c r="G14052" s="147">
        <v>0</v>
      </c>
      <c r="H14052" s="147">
        <v>0</v>
      </c>
    </row>
    <row r="14053" spans="1:8">
      <c r="A14053" s="391" t="s">
        <v>921</v>
      </c>
      <c r="B14053" s="352">
        <v>780577</v>
      </c>
      <c r="C14053" s="356"/>
      <c r="D14053" s="356">
        <v>38</v>
      </c>
      <c r="E14053" s="357" t="s">
        <v>922</v>
      </c>
      <c r="F14053" s="346" t="s">
        <v>39</v>
      </c>
      <c r="G14053" s="147">
        <v>0</v>
      </c>
      <c r="H14053" s="147">
        <v>0</v>
      </c>
    </row>
    <row r="14054" spans="1:8">
      <c r="A14054" s="391" t="s">
        <v>923</v>
      </c>
      <c r="B14054" s="352">
        <v>780577</v>
      </c>
      <c r="C14054" s="356"/>
      <c r="D14054" s="356">
        <v>39</v>
      </c>
      <c r="E14054" s="357" t="s">
        <v>924</v>
      </c>
      <c r="F14054" s="346" t="s">
        <v>40</v>
      </c>
      <c r="G14054" s="147">
        <v>0</v>
      </c>
      <c r="H14054" s="147">
        <v>0</v>
      </c>
    </row>
    <row r="14055" spans="1:8">
      <c r="A14055" s="391" t="s">
        <v>925</v>
      </c>
      <c r="B14055" s="352">
        <v>780577</v>
      </c>
      <c r="C14055" s="356"/>
      <c r="D14055" s="356">
        <v>40</v>
      </c>
      <c r="E14055" s="357" t="s">
        <v>926</v>
      </c>
      <c r="F14055" s="346" t="s">
        <v>927</v>
      </c>
      <c r="G14055" s="147">
        <v>0</v>
      </c>
      <c r="H14055" s="147">
        <v>0</v>
      </c>
    </row>
    <row r="14056" spans="1:8">
      <c r="A14056" s="391" t="s">
        <v>928</v>
      </c>
      <c r="B14056" s="352">
        <v>780577</v>
      </c>
      <c r="C14056" s="356"/>
      <c r="D14056" s="356">
        <v>41</v>
      </c>
      <c r="E14056" s="357" t="s">
        <v>929</v>
      </c>
      <c r="F14056" s="346" t="s">
        <v>930</v>
      </c>
      <c r="G14056" s="147">
        <v>0</v>
      </c>
      <c r="H14056" s="147">
        <v>0</v>
      </c>
    </row>
    <row r="14057" spans="1:8" ht="28.5">
      <c r="A14057" s="391" t="s">
        <v>931</v>
      </c>
      <c r="B14057" s="352">
        <v>780577</v>
      </c>
      <c r="C14057" s="356"/>
      <c r="D14057" s="354">
        <v>42</v>
      </c>
      <c r="E14057" s="355" t="s">
        <v>932</v>
      </c>
      <c r="F14057" s="348" t="s">
        <v>933</v>
      </c>
      <c r="G14057" s="147">
        <v>0</v>
      </c>
      <c r="H14057" s="147">
        <v>0</v>
      </c>
    </row>
    <row r="14058" spans="1:8">
      <c r="A14058" s="391" t="s">
        <v>934</v>
      </c>
      <c r="B14058" s="352">
        <v>780577</v>
      </c>
      <c r="C14058" s="356"/>
      <c r="D14058" s="356">
        <v>43</v>
      </c>
      <c r="E14058" s="357" t="s">
        <v>935</v>
      </c>
      <c r="F14058" s="346" t="s">
        <v>936</v>
      </c>
      <c r="G14058" s="147">
        <v>0</v>
      </c>
      <c r="H14058" s="147">
        <v>0</v>
      </c>
    </row>
    <row r="14059" spans="1:8">
      <c r="A14059" s="391" t="s">
        <v>937</v>
      </c>
      <c r="B14059" s="352">
        <v>780577</v>
      </c>
      <c r="C14059" s="356"/>
      <c r="D14059" s="356">
        <v>44</v>
      </c>
      <c r="E14059" s="357" t="s">
        <v>938</v>
      </c>
      <c r="F14059" s="346" t="s">
        <v>939</v>
      </c>
      <c r="G14059" s="147">
        <v>0</v>
      </c>
      <c r="H14059" s="147">
        <v>0</v>
      </c>
    </row>
    <row r="14060" spans="1:8">
      <c r="A14060" s="391" t="s">
        <v>940</v>
      </c>
      <c r="B14060" s="352">
        <v>780577</v>
      </c>
      <c r="C14060" s="356"/>
      <c r="D14060" s="356">
        <v>45</v>
      </c>
      <c r="E14060" s="357" t="s">
        <v>941</v>
      </c>
      <c r="F14060" s="346" t="s">
        <v>942</v>
      </c>
      <c r="G14060" s="147">
        <v>0</v>
      </c>
      <c r="H14060" s="147">
        <v>0</v>
      </c>
    </row>
    <row r="14061" spans="1:8" ht="28.5">
      <c r="A14061" s="391" t="s">
        <v>943</v>
      </c>
      <c r="B14061" s="352">
        <v>780577</v>
      </c>
      <c r="C14061" s="356"/>
      <c r="D14061" s="354">
        <v>46</v>
      </c>
      <c r="E14061" s="359">
        <v>5</v>
      </c>
      <c r="F14061" s="348" t="s">
        <v>944</v>
      </c>
      <c r="G14061" s="147">
        <v>0</v>
      </c>
      <c r="H14061" s="147">
        <v>0</v>
      </c>
    </row>
    <row r="14062" spans="1:8">
      <c r="A14062" s="391" t="s">
        <v>945</v>
      </c>
      <c r="B14062" s="352">
        <v>780577</v>
      </c>
      <c r="C14062" s="356"/>
      <c r="D14062" s="356">
        <v>47</v>
      </c>
      <c r="E14062" s="357" t="s">
        <v>946</v>
      </c>
      <c r="F14062" s="346" t="s">
        <v>947</v>
      </c>
      <c r="G14062" s="147">
        <v>0</v>
      </c>
      <c r="H14062" s="147">
        <v>0</v>
      </c>
    </row>
    <row r="14063" spans="1:8">
      <c r="A14063" s="391" t="s">
        <v>948</v>
      </c>
      <c r="B14063" s="352">
        <v>780577</v>
      </c>
      <c r="C14063" s="356"/>
      <c r="D14063" s="356">
        <v>48</v>
      </c>
      <c r="E14063" s="357" t="s">
        <v>949</v>
      </c>
      <c r="F14063" s="346" t="s">
        <v>950</v>
      </c>
      <c r="G14063" s="147">
        <v>0</v>
      </c>
      <c r="H14063" s="147">
        <v>0</v>
      </c>
    </row>
    <row r="14064" spans="1:8">
      <c r="A14064" s="394" t="s">
        <v>951</v>
      </c>
      <c r="B14064" s="352">
        <v>780577</v>
      </c>
      <c r="C14064" s="356"/>
      <c r="D14064" s="356">
        <v>49</v>
      </c>
      <c r="E14064" s="358" t="s">
        <v>952</v>
      </c>
      <c r="F14064" s="347" t="s">
        <v>953</v>
      </c>
      <c r="G14064" s="147">
        <v>0</v>
      </c>
      <c r="H14064" s="147">
        <v>0</v>
      </c>
    </row>
    <row r="14065" spans="1:8" ht="30">
      <c r="A14065" s="390" t="s">
        <v>38</v>
      </c>
      <c r="B14065" s="352">
        <v>780579</v>
      </c>
      <c r="C14065" s="363">
        <v>265</v>
      </c>
      <c r="D14065" s="353">
        <v>0</v>
      </c>
      <c r="E14065" s="353">
        <v>0</v>
      </c>
      <c r="F14065" s="429" t="s">
        <v>1126</v>
      </c>
      <c r="G14065" s="149">
        <v>343</v>
      </c>
      <c r="H14065" s="149">
        <v>564960</v>
      </c>
    </row>
    <row r="14066" spans="1:8" ht="28.5">
      <c r="A14066" s="391" t="s">
        <v>815</v>
      </c>
      <c r="B14066" s="352">
        <v>780579</v>
      </c>
      <c r="C14066" s="356"/>
      <c r="D14066" s="354">
        <v>1</v>
      </c>
      <c r="E14066" s="355">
        <v>1</v>
      </c>
      <c r="F14066" s="348" t="s">
        <v>816</v>
      </c>
      <c r="G14066" s="147">
        <v>0</v>
      </c>
      <c r="H14066" s="147">
        <v>0</v>
      </c>
    </row>
    <row r="14067" spans="1:8">
      <c r="A14067" s="391" t="s">
        <v>817</v>
      </c>
      <c r="B14067" s="352">
        <v>780579</v>
      </c>
      <c r="C14067" s="356"/>
      <c r="D14067" s="356">
        <v>2</v>
      </c>
      <c r="E14067" s="357" t="s">
        <v>818</v>
      </c>
      <c r="F14067" s="346" t="s">
        <v>819</v>
      </c>
      <c r="G14067" s="147">
        <v>0</v>
      </c>
      <c r="H14067" s="147">
        <v>0</v>
      </c>
    </row>
    <row r="14068" spans="1:8" ht="30">
      <c r="A14068" s="391" t="s">
        <v>820</v>
      </c>
      <c r="B14068" s="352">
        <v>780579</v>
      </c>
      <c r="C14068" s="356"/>
      <c r="D14068" s="356">
        <v>3</v>
      </c>
      <c r="E14068" s="357" t="s">
        <v>821</v>
      </c>
      <c r="F14068" s="346" t="s">
        <v>822</v>
      </c>
      <c r="G14068" s="147">
        <v>0</v>
      </c>
      <c r="H14068" s="147">
        <v>0</v>
      </c>
    </row>
    <row r="14069" spans="1:8">
      <c r="A14069" s="391" t="s">
        <v>823</v>
      </c>
      <c r="B14069" s="352">
        <v>780579</v>
      </c>
      <c r="C14069" s="356"/>
      <c r="D14069" s="356">
        <v>4</v>
      </c>
      <c r="E14069" s="357" t="s">
        <v>824</v>
      </c>
      <c r="F14069" s="346" t="s">
        <v>825</v>
      </c>
      <c r="G14069" s="147">
        <v>0</v>
      </c>
      <c r="H14069" s="147">
        <v>0</v>
      </c>
    </row>
    <row r="14070" spans="1:8">
      <c r="A14070" s="391" t="s">
        <v>826</v>
      </c>
      <c r="B14070" s="352">
        <v>780579</v>
      </c>
      <c r="C14070" s="356"/>
      <c r="D14070" s="356">
        <v>5</v>
      </c>
      <c r="E14070" s="357" t="s">
        <v>827</v>
      </c>
      <c r="F14070" s="346" t="s">
        <v>828</v>
      </c>
      <c r="G14070" s="147">
        <v>0</v>
      </c>
      <c r="H14070" s="147">
        <v>0</v>
      </c>
    </row>
    <row r="14071" spans="1:8">
      <c r="A14071" s="391" t="s">
        <v>829</v>
      </c>
      <c r="B14071" s="352">
        <v>780579</v>
      </c>
      <c r="C14071" s="356"/>
      <c r="D14071" s="356">
        <v>6</v>
      </c>
      <c r="E14071" s="357" t="s">
        <v>830</v>
      </c>
      <c r="F14071" s="346" t="s">
        <v>831</v>
      </c>
      <c r="G14071" s="147">
        <v>0</v>
      </c>
      <c r="H14071" s="147">
        <v>0</v>
      </c>
    </row>
    <row r="14072" spans="1:8">
      <c r="A14072" s="392" t="s">
        <v>1491</v>
      </c>
      <c r="B14072" s="352">
        <v>780579</v>
      </c>
      <c r="C14072" s="356"/>
      <c r="D14072" s="356">
        <v>7</v>
      </c>
      <c r="E14072" s="358" t="s">
        <v>832</v>
      </c>
      <c r="F14072" s="347" t="s">
        <v>833</v>
      </c>
      <c r="G14072" s="147">
        <v>0</v>
      </c>
      <c r="H14072" s="147">
        <v>0</v>
      </c>
    </row>
    <row r="14073" spans="1:8">
      <c r="A14073" s="391" t="s">
        <v>834</v>
      </c>
      <c r="B14073" s="352">
        <v>780579</v>
      </c>
      <c r="C14073" s="356"/>
      <c r="D14073" s="356">
        <v>8</v>
      </c>
      <c r="E14073" s="357" t="s">
        <v>835</v>
      </c>
      <c r="F14073" s="346" t="s">
        <v>836</v>
      </c>
      <c r="G14073" s="147">
        <v>0</v>
      </c>
      <c r="H14073" s="147">
        <v>0</v>
      </c>
    </row>
    <row r="14074" spans="1:8" ht="28.5">
      <c r="A14074" s="391" t="s">
        <v>837</v>
      </c>
      <c r="B14074" s="352">
        <v>780579</v>
      </c>
      <c r="C14074" s="356"/>
      <c r="D14074" s="354">
        <v>9</v>
      </c>
      <c r="E14074" s="355" t="s">
        <v>838</v>
      </c>
      <c r="F14074" s="348" t="s">
        <v>839</v>
      </c>
      <c r="G14074" s="147">
        <v>0</v>
      </c>
      <c r="H14074" s="147">
        <v>0</v>
      </c>
    </row>
    <row r="14075" spans="1:8">
      <c r="A14075" s="391" t="s">
        <v>840</v>
      </c>
      <c r="B14075" s="352">
        <v>780579</v>
      </c>
      <c r="C14075" s="356"/>
      <c r="D14075" s="356">
        <v>10</v>
      </c>
      <c r="E14075" s="357" t="s">
        <v>841</v>
      </c>
      <c r="F14075" s="346" t="s">
        <v>842</v>
      </c>
      <c r="G14075" s="147">
        <v>0</v>
      </c>
      <c r="H14075" s="147">
        <v>0</v>
      </c>
    </row>
    <row r="14076" spans="1:8">
      <c r="A14076" s="391" t="s">
        <v>843</v>
      </c>
      <c r="B14076" s="352">
        <v>780579</v>
      </c>
      <c r="C14076" s="356"/>
      <c r="D14076" s="356">
        <v>11</v>
      </c>
      <c r="E14076" s="357" t="s">
        <v>844</v>
      </c>
      <c r="F14076" s="346" t="s">
        <v>845</v>
      </c>
      <c r="G14076" s="147">
        <v>0</v>
      </c>
      <c r="H14076" s="147">
        <v>0</v>
      </c>
    </row>
    <row r="14077" spans="1:8">
      <c r="A14077" s="391" t="s">
        <v>846</v>
      </c>
      <c r="B14077" s="352">
        <v>780579</v>
      </c>
      <c r="C14077" s="356"/>
      <c r="D14077" s="356">
        <v>12</v>
      </c>
      <c r="E14077" s="357" t="s">
        <v>847</v>
      </c>
      <c r="F14077" s="346" t="s">
        <v>848</v>
      </c>
      <c r="G14077" s="147">
        <v>0</v>
      </c>
      <c r="H14077" s="147">
        <v>0</v>
      </c>
    </row>
    <row r="14078" spans="1:8">
      <c r="A14078" s="391" t="s">
        <v>849</v>
      </c>
      <c r="B14078" s="352">
        <v>780579</v>
      </c>
      <c r="C14078" s="356"/>
      <c r="D14078" s="356">
        <v>13</v>
      </c>
      <c r="E14078" s="357" t="s">
        <v>850</v>
      </c>
      <c r="F14078" s="346" t="s">
        <v>851</v>
      </c>
      <c r="G14078" s="147">
        <v>0</v>
      </c>
      <c r="H14078" s="147">
        <v>0</v>
      </c>
    </row>
    <row r="14079" spans="1:8">
      <c r="A14079" s="391" t="s">
        <v>852</v>
      </c>
      <c r="B14079" s="352">
        <v>780579</v>
      </c>
      <c r="C14079" s="356"/>
      <c r="D14079" s="356">
        <v>14</v>
      </c>
      <c r="E14079" s="357" t="s">
        <v>853</v>
      </c>
      <c r="F14079" s="346" t="s">
        <v>854</v>
      </c>
      <c r="G14079" s="147">
        <v>0</v>
      </c>
      <c r="H14079" s="147">
        <v>0</v>
      </c>
    </row>
    <row r="14080" spans="1:8">
      <c r="A14080" s="392" t="s">
        <v>1492</v>
      </c>
      <c r="B14080" s="352">
        <v>780579</v>
      </c>
      <c r="C14080" s="498"/>
      <c r="D14080" s="356">
        <v>15</v>
      </c>
      <c r="E14080" s="358" t="s">
        <v>1337</v>
      </c>
      <c r="F14080" s="347" t="s">
        <v>855</v>
      </c>
      <c r="G14080" s="147">
        <v>0</v>
      </c>
      <c r="H14080" s="147">
        <v>0</v>
      </c>
    </row>
    <row r="14081" spans="1:8">
      <c r="A14081" s="391" t="s">
        <v>856</v>
      </c>
      <c r="B14081" s="352">
        <v>780579</v>
      </c>
      <c r="C14081" s="356"/>
      <c r="D14081" s="356">
        <v>16</v>
      </c>
      <c r="E14081" s="357" t="s">
        <v>857</v>
      </c>
      <c r="F14081" s="346" t="s">
        <v>858</v>
      </c>
      <c r="G14081" s="147">
        <v>0</v>
      </c>
      <c r="H14081" s="147">
        <v>0</v>
      </c>
    </row>
    <row r="14082" spans="1:8">
      <c r="A14082" s="391" t="s">
        <v>859</v>
      </c>
      <c r="B14082" s="352">
        <v>780579</v>
      </c>
      <c r="C14082" s="356"/>
      <c r="D14082" s="354">
        <v>17</v>
      </c>
      <c r="E14082" s="355" t="s">
        <v>860</v>
      </c>
      <c r="F14082" s="348" t="s">
        <v>861</v>
      </c>
      <c r="G14082" s="147">
        <v>343</v>
      </c>
      <c r="H14082" s="147">
        <v>564960</v>
      </c>
    </row>
    <row r="14083" spans="1:8" ht="28.5">
      <c r="A14083" s="393" t="s">
        <v>862</v>
      </c>
      <c r="B14083" s="352">
        <v>780579</v>
      </c>
      <c r="C14083" s="356"/>
      <c r="D14083" s="354">
        <v>18</v>
      </c>
      <c r="E14083" s="355" t="s">
        <v>863</v>
      </c>
      <c r="F14083" s="348" t="s">
        <v>864</v>
      </c>
      <c r="G14083" s="147">
        <v>343</v>
      </c>
      <c r="H14083" s="147">
        <v>564960</v>
      </c>
    </row>
    <row r="14084" spans="1:8" ht="30">
      <c r="A14084" s="391" t="s">
        <v>865</v>
      </c>
      <c r="B14084" s="352">
        <v>780579</v>
      </c>
      <c r="C14084" s="356"/>
      <c r="D14084" s="356">
        <v>19</v>
      </c>
      <c r="E14084" s="357" t="s">
        <v>866</v>
      </c>
      <c r="F14084" s="346" t="s">
        <v>867</v>
      </c>
      <c r="G14084" s="147">
        <v>0</v>
      </c>
      <c r="H14084" s="147">
        <v>0</v>
      </c>
    </row>
    <row r="14085" spans="1:8" ht="30">
      <c r="A14085" s="391" t="s">
        <v>868</v>
      </c>
      <c r="B14085" s="352">
        <v>780579</v>
      </c>
      <c r="C14085" s="356"/>
      <c r="D14085" s="356">
        <v>20</v>
      </c>
      <c r="E14085" s="357" t="s">
        <v>869</v>
      </c>
      <c r="F14085" s="346" t="s">
        <v>870</v>
      </c>
      <c r="G14085" s="147">
        <v>0</v>
      </c>
      <c r="H14085" s="147">
        <v>0</v>
      </c>
    </row>
    <row r="14086" spans="1:8">
      <c r="A14086" s="391" t="s">
        <v>871</v>
      </c>
      <c r="B14086" s="352">
        <v>780579</v>
      </c>
      <c r="C14086" s="356"/>
      <c r="D14086" s="356">
        <v>21</v>
      </c>
      <c r="E14086" s="357" t="s">
        <v>872</v>
      </c>
      <c r="F14086" s="346" t="s">
        <v>873</v>
      </c>
      <c r="G14086" s="147">
        <v>0</v>
      </c>
      <c r="H14086" s="147">
        <v>0</v>
      </c>
    </row>
    <row r="14087" spans="1:8">
      <c r="A14087" s="391" t="s">
        <v>874</v>
      </c>
      <c r="B14087" s="352">
        <v>780579</v>
      </c>
      <c r="C14087" s="356"/>
      <c r="D14087" s="356">
        <v>22</v>
      </c>
      <c r="E14087" s="357" t="s">
        <v>875</v>
      </c>
      <c r="F14087" s="346" t="s">
        <v>876</v>
      </c>
      <c r="G14087" s="147">
        <v>343</v>
      </c>
      <c r="H14087" s="147">
        <v>564960</v>
      </c>
    </row>
    <row r="14088" spans="1:8">
      <c r="A14088" s="391" t="s">
        <v>877</v>
      </c>
      <c r="B14088" s="352">
        <v>780579</v>
      </c>
      <c r="C14088" s="356"/>
      <c r="D14088" s="356">
        <v>23</v>
      </c>
      <c r="E14088" s="357" t="s">
        <v>878</v>
      </c>
      <c r="F14088" s="346" t="s">
        <v>879</v>
      </c>
      <c r="G14088" s="147">
        <v>0</v>
      </c>
      <c r="H14088" s="147">
        <v>0</v>
      </c>
    </row>
    <row r="14089" spans="1:8">
      <c r="A14089" s="391" t="s">
        <v>880</v>
      </c>
      <c r="B14089" s="352">
        <v>780579</v>
      </c>
      <c r="C14089" s="356"/>
      <c r="D14089" s="356">
        <v>24</v>
      </c>
      <c r="E14089" s="357" t="s">
        <v>881</v>
      </c>
      <c r="F14089" s="346" t="s">
        <v>882</v>
      </c>
      <c r="G14089" s="147">
        <v>343</v>
      </c>
      <c r="H14089" s="147">
        <v>564960</v>
      </c>
    </row>
    <row r="14090" spans="1:8">
      <c r="A14090" s="391" t="s">
        <v>883</v>
      </c>
      <c r="B14090" s="352">
        <v>780579</v>
      </c>
      <c r="C14090" s="356"/>
      <c r="D14090" s="354">
        <v>25</v>
      </c>
      <c r="E14090" s="355" t="s">
        <v>884</v>
      </c>
      <c r="F14090" s="348" t="s">
        <v>497</v>
      </c>
      <c r="G14090" s="147">
        <v>0</v>
      </c>
      <c r="H14090" s="147">
        <v>0</v>
      </c>
    </row>
    <row r="14091" spans="1:8" ht="28.5">
      <c r="A14091" s="391" t="s">
        <v>885</v>
      </c>
      <c r="B14091" s="352">
        <v>780579</v>
      </c>
      <c r="C14091" s="356"/>
      <c r="D14091" s="354">
        <v>26</v>
      </c>
      <c r="E14091" s="355" t="s">
        <v>886</v>
      </c>
      <c r="F14091" s="348" t="s">
        <v>887</v>
      </c>
      <c r="G14091" s="147">
        <v>0</v>
      </c>
      <c r="H14091" s="147">
        <v>0</v>
      </c>
    </row>
    <row r="14092" spans="1:8">
      <c r="A14092" s="391" t="s">
        <v>888</v>
      </c>
      <c r="B14092" s="352">
        <v>780579</v>
      </c>
      <c r="C14092" s="356"/>
      <c r="D14092" s="356">
        <v>27</v>
      </c>
      <c r="E14092" s="357" t="s">
        <v>889</v>
      </c>
      <c r="F14092" s="346" t="s">
        <v>890</v>
      </c>
      <c r="G14092" s="147">
        <v>0</v>
      </c>
      <c r="H14092" s="147">
        <v>0</v>
      </c>
    </row>
    <row r="14093" spans="1:8">
      <c r="A14093" s="391" t="s">
        <v>891</v>
      </c>
      <c r="B14093" s="352">
        <v>780579</v>
      </c>
      <c r="C14093" s="356"/>
      <c r="D14093" s="356">
        <v>28</v>
      </c>
      <c r="E14093" s="357" t="s">
        <v>892</v>
      </c>
      <c r="F14093" s="346" t="s">
        <v>893</v>
      </c>
      <c r="G14093" s="147">
        <v>0</v>
      </c>
      <c r="H14093" s="147">
        <v>0</v>
      </c>
    </row>
    <row r="14094" spans="1:8">
      <c r="A14094" s="391" t="s">
        <v>894</v>
      </c>
      <c r="B14094" s="352">
        <v>780579</v>
      </c>
      <c r="C14094" s="356"/>
      <c r="D14094" s="356">
        <v>29</v>
      </c>
      <c r="E14094" s="357" t="s">
        <v>895</v>
      </c>
      <c r="F14094" s="346" t="s">
        <v>896</v>
      </c>
      <c r="G14094" s="147">
        <v>0</v>
      </c>
      <c r="H14094" s="147">
        <v>0</v>
      </c>
    </row>
    <row r="14095" spans="1:8">
      <c r="A14095" s="391" t="s">
        <v>897</v>
      </c>
      <c r="B14095" s="352">
        <v>780579</v>
      </c>
      <c r="C14095" s="356"/>
      <c r="D14095" s="356">
        <v>30</v>
      </c>
      <c r="E14095" s="357" t="s">
        <v>898</v>
      </c>
      <c r="F14095" s="346" t="s">
        <v>899</v>
      </c>
      <c r="G14095" s="147">
        <v>0</v>
      </c>
      <c r="H14095" s="147">
        <v>0</v>
      </c>
    </row>
    <row r="14096" spans="1:8" ht="30">
      <c r="A14096" s="391" t="s">
        <v>900</v>
      </c>
      <c r="B14096" s="352">
        <v>780579</v>
      </c>
      <c r="C14096" s="356"/>
      <c r="D14096" s="356">
        <v>31</v>
      </c>
      <c r="E14096" s="357" t="s">
        <v>901</v>
      </c>
      <c r="F14096" s="346" t="s">
        <v>902</v>
      </c>
      <c r="G14096" s="147">
        <v>0</v>
      </c>
      <c r="H14096" s="147">
        <v>0</v>
      </c>
    </row>
    <row r="14097" spans="1:8" ht="30">
      <c r="A14097" s="391" t="s">
        <v>903</v>
      </c>
      <c r="B14097" s="352">
        <v>780579</v>
      </c>
      <c r="C14097" s="356"/>
      <c r="D14097" s="356">
        <v>32</v>
      </c>
      <c r="E14097" s="357" t="s">
        <v>904</v>
      </c>
      <c r="F14097" s="346" t="s">
        <v>905</v>
      </c>
      <c r="G14097" s="147">
        <v>0</v>
      </c>
      <c r="H14097" s="147">
        <v>0</v>
      </c>
    </row>
    <row r="14098" spans="1:8" ht="30">
      <c r="A14098" s="391" t="s">
        <v>906</v>
      </c>
      <c r="B14098" s="352">
        <v>780579</v>
      </c>
      <c r="C14098" s="356"/>
      <c r="D14098" s="356">
        <v>33</v>
      </c>
      <c r="E14098" s="357" t="s">
        <v>907</v>
      </c>
      <c r="F14098" s="346" t="s">
        <v>908</v>
      </c>
      <c r="G14098" s="147">
        <v>0</v>
      </c>
      <c r="H14098" s="147">
        <v>0</v>
      </c>
    </row>
    <row r="14099" spans="1:8">
      <c r="A14099" s="391" t="s">
        <v>909</v>
      </c>
      <c r="B14099" s="352">
        <v>780579</v>
      </c>
      <c r="C14099" s="356"/>
      <c r="D14099" s="356">
        <v>34</v>
      </c>
      <c r="E14099" s="357" t="s">
        <v>910</v>
      </c>
      <c r="F14099" s="346" t="s">
        <v>911</v>
      </c>
      <c r="G14099" s="147">
        <v>0</v>
      </c>
      <c r="H14099" s="147">
        <v>0</v>
      </c>
    </row>
    <row r="14100" spans="1:8">
      <c r="A14100" s="391" t="s">
        <v>912</v>
      </c>
      <c r="B14100" s="352">
        <v>780579</v>
      </c>
      <c r="C14100" s="356"/>
      <c r="D14100" s="356">
        <v>35</v>
      </c>
      <c r="E14100" s="357" t="s">
        <v>913</v>
      </c>
      <c r="F14100" s="346" t="s">
        <v>914</v>
      </c>
      <c r="G14100" s="147">
        <v>0</v>
      </c>
      <c r="H14100" s="147">
        <v>0</v>
      </c>
    </row>
    <row r="14101" spans="1:8" ht="30">
      <c r="A14101" s="391" t="s">
        <v>915</v>
      </c>
      <c r="B14101" s="352">
        <v>780579</v>
      </c>
      <c r="C14101" s="356"/>
      <c r="D14101" s="356">
        <v>36</v>
      </c>
      <c r="E14101" s="357" t="s">
        <v>916</v>
      </c>
      <c r="F14101" s="346" t="s">
        <v>917</v>
      </c>
      <c r="G14101" s="147">
        <v>0</v>
      </c>
      <c r="H14101" s="147">
        <v>0</v>
      </c>
    </row>
    <row r="14102" spans="1:8" ht="28.5">
      <c r="A14102" s="391" t="s">
        <v>918</v>
      </c>
      <c r="B14102" s="352">
        <v>780579</v>
      </c>
      <c r="C14102" s="356"/>
      <c r="D14102" s="354">
        <v>37</v>
      </c>
      <c r="E14102" s="355" t="s">
        <v>919</v>
      </c>
      <c r="F14102" s="348" t="s">
        <v>920</v>
      </c>
      <c r="G14102" s="147">
        <v>0</v>
      </c>
      <c r="H14102" s="147">
        <v>0</v>
      </c>
    </row>
    <row r="14103" spans="1:8">
      <c r="A14103" s="391" t="s">
        <v>921</v>
      </c>
      <c r="B14103" s="352">
        <v>780579</v>
      </c>
      <c r="C14103" s="356"/>
      <c r="D14103" s="356">
        <v>38</v>
      </c>
      <c r="E14103" s="357" t="s">
        <v>922</v>
      </c>
      <c r="F14103" s="346" t="s">
        <v>39</v>
      </c>
      <c r="G14103" s="147">
        <v>0</v>
      </c>
      <c r="H14103" s="147">
        <v>0</v>
      </c>
    </row>
    <row r="14104" spans="1:8">
      <c r="A14104" s="391" t="s">
        <v>923</v>
      </c>
      <c r="B14104" s="352">
        <v>780579</v>
      </c>
      <c r="C14104" s="356"/>
      <c r="D14104" s="356">
        <v>39</v>
      </c>
      <c r="E14104" s="357" t="s">
        <v>924</v>
      </c>
      <c r="F14104" s="346" t="s">
        <v>40</v>
      </c>
      <c r="G14104" s="147">
        <v>0</v>
      </c>
      <c r="H14104" s="147">
        <v>0</v>
      </c>
    </row>
    <row r="14105" spans="1:8">
      <c r="A14105" s="391" t="s">
        <v>925</v>
      </c>
      <c r="B14105" s="352">
        <v>780579</v>
      </c>
      <c r="C14105" s="356"/>
      <c r="D14105" s="356">
        <v>40</v>
      </c>
      <c r="E14105" s="357" t="s">
        <v>926</v>
      </c>
      <c r="F14105" s="346" t="s">
        <v>927</v>
      </c>
      <c r="G14105" s="147">
        <v>0</v>
      </c>
      <c r="H14105" s="147">
        <v>0</v>
      </c>
    </row>
    <row r="14106" spans="1:8">
      <c r="A14106" s="391" t="s">
        <v>928</v>
      </c>
      <c r="B14106" s="352">
        <v>780579</v>
      </c>
      <c r="C14106" s="356"/>
      <c r="D14106" s="356">
        <v>41</v>
      </c>
      <c r="E14106" s="357" t="s">
        <v>929</v>
      </c>
      <c r="F14106" s="346" t="s">
        <v>930</v>
      </c>
      <c r="G14106" s="147">
        <v>0</v>
      </c>
      <c r="H14106" s="147">
        <v>0</v>
      </c>
    </row>
    <row r="14107" spans="1:8" ht="28.5">
      <c r="A14107" s="391" t="s">
        <v>931</v>
      </c>
      <c r="B14107" s="352">
        <v>780579</v>
      </c>
      <c r="C14107" s="356"/>
      <c r="D14107" s="354">
        <v>42</v>
      </c>
      <c r="E14107" s="355" t="s">
        <v>932</v>
      </c>
      <c r="F14107" s="348" t="s">
        <v>933</v>
      </c>
      <c r="G14107" s="147">
        <v>0</v>
      </c>
      <c r="H14107" s="147">
        <v>0</v>
      </c>
    </row>
    <row r="14108" spans="1:8">
      <c r="A14108" s="391" t="s">
        <v>934</v>
      </c>
      <c r="B14108" s="352">
        <v>780579</v>
      </c>
      <c r="C14108" s="356"/>
      <c r="D14108" s="356">
        <v>43</v>
      </c>
      <c r="E14108" s="357" t="s">
        <v>935</v>
      </c>
      <c r="F14108" s="346" t="s">
        <v>936</v>
      </c>
      <c r="G14108" s="147">
        <v>0</v>
      </c>
      <c r="H14108" s="147">
        <v>0</v>
      </c>
    </row>
    <row r="14109" spans="1:8">
      <c r="A14109" s="391" t="s">
        <v>937</v>
      </c>
      <c r="B14109" s="352">
        <v>780579</v>
      </c>
      <c r="C14109" s="356"/>
      <c r="D14109" s="356">
        <v>44</v>
      </c>
      <c r="E14109" s="357" t="s">
        <v>938</v>
      </c>
      <c r="F14109" s="346" t="s">
        <v>939</v>
      </c>
      <c r="G14109" s="147">
        <v>0</v>
      </c>
      <c r="H14109" s="147">
        <v>0</v>
      </c>
    </row>
    <row r="14110" spans="1:8">
      <c r="A14110" s="391" t="s">
        <v>940</v>
      </c>
      <c r="B14110" s="352">
        <v>780579</v>
      </c>
      <c r="C14110" s="356"/>
      <c r="D14110" s="356">
        <v>45</v>
      </c>
      <c r="E14110" s="357" t="s">
        <v>941</v>
      </c>
      <c r="F14110" s="346" t="s">
        <v>942</v>
      </c>
      <c r="G14110" s="147">
        <v>0</v>
      </c>
      <c r="H14110" s="147">
        <v>0</v>
      </c>
    </row>
    <row r="14111" spans="1:8" ht="28.5">
      <c r="A14111" s="391" t="s">
        <v>943</v>
      </c>
      <c r="B14111" s="352">
        <v>780579</v>
      </c>
      <c r="C14111" s="356"/>
      <c r="D14111" s="354">
        <v>46</v>
      </c>
      <c r="E14111" s="359">
        <v>5</v>
      </c>
      <c r="F14111" s="348" t="s">
        <v>944</v>
      </c>
      <c r="G14111" s="147">
        <v>0</v>
      </c>
      <c r="H14111" s="147">
        <v>0</v>
      </c>
    </row>
    <row r="14112" spans="1:8">
      <c r="A14112" s="391" t="s">
        <v>945</v>
      </c>
      <c r="B14112" s="352">
        <v>780579</v>
      </c>
      <c r="C14112" s="356"/>
      <c r="D14112" s="356">
        <v>47</v>
      </c>
      <c r="E14112" s="357" t="s">
        <v>946</v>
      </c>
      <c r="F14112" s="346" t="s">
        <v>947</v>
      </c>
      <c r="G14112" s="147">
        <v>0</v>
      </c>
      <c r="H14112" s="147">
        <v>0</v>
      </c>
    </row>
    <row r="14113" spans="1:8">
      <c r="A14113" s="391" t="s">
        <v>948</v>
      </c>
      <c r="B14113" s="352">
        <v>780579</v>
      </c>
      <c r="C14113" s="356"/>
      <c r="D14113" s="356">
        <v>48</v>
      </c>
      <c r="E14113" s="357" t="s">
        <v>949</v>
      </c>
      <c r="F14113" s="346" t="s">
        <v>950</v>
      </c>
      <c r="G14113" s="147">
        <v>0</v>
      </c>
      <c r="H14113" s="147">
        <v>0</v>
      </c>
    </row>
    <row r="14114" spans="1:8">
      <c r="A14114" s="394" t="s">
        <v>951</v>
      </c>
      <c r="B14114" s="352">
        <v>780579</v>
      </c>
      <c r="C14114" s="356"/>
      <c r="D14114" s="356">
        <v>49</v>
      </c>
      <c r="E14114" s="358" t="s">
        <v>952</v>
      </c>
      <c r="F14114" s="347" t="s">
        <v>953</v>
      </c>
      <c r="G14114" s="147">
        <v>0</v>
      </c>
      <c r="H14114" s="147">
        <v>0</v>
      </c>
    </row>
    <row r="14115" spans="1:8" ht="30">
      <c r="A14115" s="390" t="s">
        <v>38</v>
      </c>
      <c r="B14115" s="352">
        <v>780594</v>
      </c>
      <c r="C14115" s="363">
        <v>266</v>
      </c>
      <c r="D14115" s="353">
        <v>0</v>
      </c>
      <c r="E14115" s="353">
        <v>0</v>
      </c>
      <c r="F14115" s="429" t="s">
        <v>1127</v>
      </c>
      <c r="G14115" s="149">
        <v>2805</v>
      </c>
      <c r="H14115" s="149">
        <v>8097854</v>
      </c>
    </row>
    <row r="14116" spans="1:8" ht="28.5">
      <c r="A14116" s="391" t="s">
        <v>815</v>
      </c>
      <c r="B14116" s="352">
        <v>780594</v>
      </c>
      <c r="C14116" s="356"/>
      <c r="D14116" s="354">
        <v>1</v>
      </c>
      <c r="E14116" s="355">
        <v>1</v>
      </c>
      <c r="F14116" s="348" t="s">
        <v>816</v>
      </c>
      <c r="G14116" s="147">
        <v>0</v>
      </c>
      <c r="H14116" s="147">
        <v>0</v>
      </c>
    </row>
    <row r="14117" spans="1:8">
      <c r="A14117" s="391" t="s">
        <v>817</v>
      </c>
      <c r="B14117" s="352">
        <v>780594</v>
      </c>
      <c r="C14117" s="356"/>
      <c r="D14117" s="356">
        <v>2</v>
      </c>
      <c r="E14117" s="357" t="s">
        <v>818</v>
      </c>
      <c r="F14117" s="346" t="s">
        <v>819</v>
      </c>
      <c r="G14117" s="147">
        <v>0</v>
      </c>
      <c r="H14117" s="147">
        <v>0</v>
      </c>
    </row>
    <row r="14118" spans="1:8" ht="30">
      <c r="A14118" s="391" t="s">
        <v>820</v>
      </c>
      <c r="B14118" s="352">
        <v>780594</v>
      </c>
      <c r="C14118" s="356"/>
      <c r="D14118" s="356">
        <v>3</v>
      </c>
      <c r="E14118" s="357" t="s">
        <v>821</v>
      </c>
      <c r="F14118" s="346" t="s">
        <v>822</v>
      </c>
      <c r="G14118" s="147">
        <v>0</v>
      </c>
      <c r="H14118" s="147">
        <v>0</v>
      </c>
    </row>
    <row r="14119" spans="1:8">
      <c r="A14119" s="391" t="s">
        <v>823</v>
      </c>
      <c r="B14119" s="352">
        <v>780594</v>
      </c>
      <c r="C14119" s="356"/>
      <c r="D14119" s="356">
        <v>4</v>
      </c>
      <c r="E14119" s="357" t="s">
        <v>824</v>
      </c>
      <c r="F14119" s="346" t="s">
        <v>825</v>
      </c>
      <c r="G14119" s="147">
        <v>0</v>
      </c>
      <c r="H14119" s="147">
        <v>0</v>
      </c>
    </row>
    <row r="14120" spans="1:8">
      <c r="A14120" s="391" t="s">
        <v>826</v>
      </c>
      <c r="B14120" s="352">
        <v>780594</v>
      </c>
      <c r="C14120" s="356"/>
      <c r="D14120" s="356">
        <v>5</v>
      </c>
      <c r="E14120" s="357" t="s">
        <v>827</v>
      </c>
      <c r="F14120" s="346" t="s">
        <v>828</v>
      </c>
      <c r="G14120" s="147">
        <v>0</v>
      </c>
      <c r="H14120" s="147">
        <v>0</v>
      </c>
    </row>
    <row r="14121" spans="1:8">
      <c r="A14121" s="391" t="s">
        <v>829</v>
      </c>
      <c r="B14121" s="352">
        <v>780594</v>
      </c>
      <c r="C14121" s="356"/>
      <c r="D14121" s="356">
        <v>6</v>
      </c>
      <c r="E14121" s="357" t="s">
        <v>830</v>
      </c>
      <c r="F14121" s="346" t="s">
        <v>831</v>
      </c>
      <c r="G14121" s="147">
        <v>0</v>
      </c>
      <c r="H14121" s="147">
        <v>0</v>
      </c>
    </row>
    <row r="14122" spans="1:8">
      <c r="A14122" s="392" t="s">
        <v>1491</v>
      </c>
      <c r="B14122" s="352">
        <v>780594</v>
      </c>
      <c r="C14122" s="356"/>
      <c r="D14122" s="356">
        <v>7</v>
      </c>
      <c r="E14122" s="358" t="s">
        <v>832</v>
      </c>
      <c r="F14122" s="347" t="s">
        <v>833</v>
      </c>
      <c r="G14122" s="147">
        <v>0</v>
      </c>
      <c r="H14122" s="147">
        <v>0</v>
      </c>
    </row>
    <row r="14123" spans="1:8">
      <c r="A14123" s="391" t="s">
        <v>834</v>
      </c>
      <c r="B14123" s="352">
        <v>780594</v>
      </c>
      <c r="C14123" s="356"/>
      <c r="D14123" s="356">
        <v>8</v>
      </c>
      <c r="E14123" s="357" t="s">
        <v>835</v>
      </c>
      <c r="F14123" s="346" t="s">
        <v>836</v>
      </c>
      <c r="G14123" s="147">
        <v>0</v>
      </c>
      <c r="H14123" s="147">
        <v>0</v>
      </c>
    </row>
    <row r="14124" spans="1:8" ht="28.5">
      <c r="A14124" s="391" t="s">
        <v>837</v>
      </c>
      <c r="B14124" s="352">
        <v>780594</v>
      </c>
      <c r="C14124" s="356"/>
      <c r="D14124" s="354">
        <v>9</v>
      </c>
      <c r="E14124" s="355" t="s">
        <v>838</v>
      </c>
      <c r="F14124" s="348" t="s">
        <v>839</v>
      </c>
      <c r="G14124" s="147">
        <v>0</v>
      </c>
      <c r="H14124" s="147">
        <v>0</v>
      </c>
    </row>
    <row r="14125" spans="1:8">
      <c r="A14125" s="391" t="s">
        <v>840</v>
      </c>
      <c r="B14125" s="352">
        <v>780594</v>
      </c>
      <c r="C14125" s="356"/>
      <c r="D14125" s="356">
        <v>10</v>
      </c>
      <c r="E14125" s="357" t="s">
        <v>841</v>
      </c>
      <c r="F14125" s="346" t="s">
        <v>842</v>
      </c>
      <c r="G14125" s="147">
        <v>0</v>
      </c>
      <c r="H14125" s="147">
        <v>0</v>
      </c>
    </row>
    <row r="14126" spans="1:8">
      <c r="A14126" s="391" t="s">
        <v>843</v>
      </c>
      <c r="B14126" s="352">
        <v>780594</v>
      </c>
      <c r="C14126" s="356"/>
      <c r="D14126" s="356">
        <v>11</v>
      </c>
      <c r="E14126" s="357" t="s">
        <v>844</v>
      </c>
      <c r="F14126" s="346" t="s">
        <v>845</v>
      </c>
      <c r="G14126" s="147">
        <v>0</v>
      </c>
      <c r="H14126" s="147">
        <v>0</v>
      </c>
    </row>
    <row r="14127" spans="1:8">
      <c r="A14127" s="391" t="s">
        <v>846</v>
      </c>
      <c r="B14127" s="352">
        <v>780594</v>
      </c>
      <c r="C14127" s="356"/>
      <c r="D14127" s="356">
        <v>12</v>
      </c>
      <c r="E14127" s="357" t="s">
        <v>847</v>
      </c>
      <c r="F14127" s="346" t="s">
        <v>848</v>
      </c>
      <c r="G14127" s="147">
        <v>0</v>
      </c>
      <c r="H14127" s="147">
        <v>0</v>
      </c>
    </row>
    <row r="14128" spans="1:8">
      <c r="A14128" s="391" t="s">
        <v>849</v>
      </c>
      <c r="B14128" s="352">
        <v>780594</v>
      </c>
      <c r="C14128" s="356"/>
      <c r="D14128" s="356">
        <v>13</v>
      </c>
      <c r="E14128" s="357" t="s">
        <v>850</v>
      </c>
      <c r="F14128" s="346" t="s">
        <v>851</v>
      </c>
      <c r="G14128" s="147">
        <v>0</v>
      </c>
      <c r="H14128" s="147">
        <v>0</v>
      </c>
    </row>
    <row r="14129" spans="1:8">
      <c r="A14129" s="391" t="s">
        <v>852</v>
      </c>
      <c r="B14129" s="352">
        <v>780594</v>
      </c>
      <c r="C14129" s="356"/>
      <c r="D14129" s="356">
        <v>14</v>
      </c>
      <c r="E14129" s="357" t="s">
        <v>853</v>
      </c>
      <c r="F14129" s="346" t="s">
        <v>854</v>
      </c>
      <c r="G14129" s="147">
        <v>0</v>
      </c>
      <c r="H14129" s="147">
        <v>0</v>
      </c>
    </row>
    <row r="14130" spans="1:8">
      <c r="A14130" s="392" t="s">
        <v>1492</v>
      </c>
      <c r="B14130" s="352">
        <v>780594</v>
      </c>
      <c r="C14130" s="498"/>
      <c r="D14130" s="356">
        <v>15</v>
      </c>
      <c r="E14130" s="358" t="s">
        <v>1337</v>
      </c>
      <c r="F14130" s="347" t="s">
        <v>855</v>
      </c>
      <c r="G14130" s="147">
        <v>0</v>
      </c>
      <c r="H14130" s="147">
        <v>0</v>
      </c>
    </row>
    <row r="14131" spans="1:8">
      <c r="A14131" s="391" t="s">
        <v>856</v>
      </c>
      <c r="B14131" s="352">
        <v>780594</v>
      </c>
      <c r="C14131" s="356"/>
      <c r="D14131" s="356">
        <v>16</v>
      </c>
      <c r="E14131" s="357" t="s">
        <v>857</v>
      </c>
      <c r="F14131" s="346" t="s">
        <v>858</v>
      </c>
      <c r="G14131" s="147">
        <v>0</v>
      </c>
      <c r="H14131" s="147">
        <v>0</v>
      </c>
    </row>
    <row r="14132" spans="1:8">
      <c r="A14132" s="391" t="s">
        <v>859</v>
      </c>
      <c r="B14132" s="352">
        <v>780594</v>
      </c>
      <c r="C14132" s="356"/>
      <c r="D14132" s="354">
        <v>17</v>
      </c>
      <c r="E14132" s="355" t="s">
        <v>860</v>
      </c>
      <c r="F14132" s="348" t="s">
        <v>861</v>
      </c>
      <c r="G14132" s="147">
        <v>2805</v>
      </c>
      <c r="H14132" s="147">
        <v>8097854</v>
      </c>
    </row>
    <row r="14133" spans="1:8" ht="28.5">
      <c r="A14133" s="393" t="s">
        <v>862</v>
      </c>
      <c r="B14133" s="352">
        <v>780594</v>
      </c>
      <c r="C14133" s="356"/>
      <c r="D14133" s="354">
        <v>18</v>
      </c>
      <c r="E14133" s="355" t="s">
        <v>863</v>
      </c>
      <c r="F14133" s="348" t="s">
        <v>864</v>
      </c>
      <c r="G14133" s="147">
        <v>0</v>
      </c>
      <c r="H14133" s="147">
        <v>0</v>
      </c>
    </row>
    <row r="14134" spans="1:8" ht="30">
      <c r="A14134" s="391" t="s">
        <v>865</v>
      </c>
      <c r="B14134" s="352">
        <v>780594</v>
      </c>
      <c r="C14134" s="356"/>
      <c r="D14134" s="356">
        <v>19</v>
      </c>
      <c r="E14134" s="357" t="s">
        <v>866</v>
      </c>
      <c r="F14134" s="346" t="s">
        <v>867</v>
      </c>
      <c r="G14134" s="147">
        <v>0</v>
      </c>
      <c r="H14134" s="147">
        <v>0</v>
      </c>
    </row>
    <row r="14135" spans="1:8" ht="30">
      <c r="A14135" s="391" t="s">
        <v>868</v>
      </c>
      <c r="B14135" s="352">
        <v>780594</v>
      </c>
      <c r="C14135" s="356"/>
      <c r="D14135" s="356">
        <v>20</v>
      </c>
      <c r="E14135" s="357" t="s">
        <v>869</v>
      </c>
      <c r="F14135" s="346" t="s">
        <v>870</v>
      </c>
      <c r="G14135" s="147">
        <v>0</v>
      </c>
      <c r="H14135" s="147">
        <v>0</v>
      </c>
    </row>
    <row r="14136" spans="1:8">
      <c r="A14136" s="391" t="s">
        <v>871</v>
      </c>
      <c r="B14136" s="352">
        <v>780594</v>
      </c>
      <c r="C14136" s="356"/>
      <c r="D14136" s="356">
        <v>21</v>
      </c>
      <c r="E14136" s="357" t="s">
        <v>872</v>
      </c>
      <c r="F14136" s="346" t="s">
        <v>873</v>
      </c>
      <c r="G14136" s="147">
        <v>0</v>
      </c>
      <c r="H14136" s="147">
        <v>0</v>
      </c>
    </row>
    <row r="14137" spans="1:8">
      <c r="A14137" s="391" t="s">
        <v>874</v>
      </c>
      <c r="B14137" s="352">
        <v>780594</v>
      </c>
      <c r="C14137" s="356"/>
      <c r="D14137" s="356">
        <v>22</v>
      </c>
      <c r="E14137" s="357" t="s">
        <v>875</v>
      </c>
      <c r="F14137" s="346" t="s">
        <v>876</v>
      </c>
      <c r="G14137" s="147">
        <v>0</v>
      </c>
      <c r="H14137" s="147">
        <v>0</v>
      </c>
    </row>
    <row r="14138" spans="1:8">
      <c r="A14138" s="391" t="s">
        <v>877</v>
      </c>
      <c r="B14138" s="352">
        <v>780594</v>
      </c>
      <c r="C14138" s="356"/>
      <c r="D14138" s="356">
        <v>23</v>
      </c>
      <c r="E14138" s="357" t="s">
        <v>878</v>
      </c>
      <c r="F14138" s="346" t="s">
        <v>879</v>
      </c>
      <c r="G14138" s="147">
        <v>0</v>
      </c>
      <c r="H14138" s="147">
        <v>0</v>
      </c>
    </row>
    <row r="14139" spans="1:8">
      <c r="A14139" s="391" t="s">
        <v>880</v>
      </c>
      <c r="B14139" s="352">
        <v>780594</v>
      </c>
      <c r="C14139" s="356"/>
      <c r="D14139" s="356">
        <v>24</v>
      </c>
      <c r="E14139" s="357" t="s">
        <v>881</v>
      </c>
      <c r="F14139" s="346" t="s">
        <v>882</v>
      </c>
      <c r="G14139" s="147">
        <v>0</v>
      </c>
      <c r="H14139" s="147">
        <v>0</v>
      </c>
    </row>
    <row r="14140" spans="1:8">
      <c r="A14140" s="391" t="s">
        <v>883</v>
      </c>
      <c r="B14140" s="352">
        <v>780594</v>
      </c>
      <c r="C14140" s="356"/>
      <c r="D14140" s="354">
        <v>25</v>
      </c>
      <c r="E14140" s="355" t="s">
        <v>884</v>
      </c>
      <c r="F14140" s="348" t="s">
        <v>497</v>
      </c>
      <c r="G14140" s="147">
        <v>0</v>
      </c>
      <c r="H14140" s="147">
        <v>0</v>
      </c>
    </row>
    <row r="14141" spans="1:8" ht="28.5">
      <c r="A14141" s="391" t="s">
        <v>885</v>
      </c>
      <c r="B14141" s="352">
        <v>780594</v>
      </c>
      <c r="C14141" s="356"/>
      <c r="D14141" s="354">
        <v>26</v>
      </c>
      <c r="E14141" s="355" t="s">
        <v>886</v>
      </c>
      <c r="F14141" s="348" t="s">
        <v>887</v>
      </c>
      <c r="G14141" s="147">
        <v>2805</v>
      </c>
      <c r="H14141" s="147">
        <v>8097854</v>
      </c>
    </row>
    <row r="14142" spans="1:8">
      <c r="A14142" s="391" t="s">
        <v>888</v>
      </c>
      <c r="B14142" s="352">
        <v>780594</v>
      </c>
      <c r="C14142" s="356"/>
      <c r="D14142" s="356">
        <v>27</v>
      </c>
      <c r="E14142" s="357" t="s">
        <v>889</v>
      </c>
      <c r="F14142" s="346" t="s">
        <v>890</v>
      </c>
      <c r="G14142" s="147">
        <v>0</v>
      </c>
      <c r="H14142" s="147">
        <v>0</v>
      </c>
    </row>
    <row r="14143" spans="1:8">
      <c r="A14143" s="391" t="s">
        <v>891</v>
      </c>
      <c r="B14143" s="352">
        <v>780594</v>
      </c>
      <c r="C14143" s="356"/>
      <c r="D14143" s="356">
        <v>28</v>
      </c>
      <c r="E14143" s="357" t="s">
        <v>892</v>
      </c>
      <c r="F14143" s="346" t="s">
        <v>893</v>
      </c>
      <c r="G14143" s="147">
        <v>0</v>
      </c>
      <c r="H14143" s="147">
        <v>0</v>
      </c>
    </row>
    <row r="14144" spans="1:8">
      <c r="A14144" s="391" t="s">
        <v>894</v>
      </c>
      <c r="B14144" s="352">
        <v>780594</v>
      </c>
      <c r="C14144" s="356"/>
      <c r="D14144" s="356">
        <v>29</v>
      </c>
      <c r="E14144" s="357" t="s">
        <v>895</v>
      </c>
      <c r="F14144" s="346" t="s">
        <v>896</v>
      </c>
      <c r="G14144" s="147">
        <v>2805</v>
      </c>
      <c r="H14144" s="147">
        <v>8097854</v>
      </c>
    </row>
    <row r="14145" spans="1:8">
      <c r="A14145" s="391" t="s">
        <v>897</v>
      </c>
      <c r="B14145" s="352">
        <v>780594</v>
      </c>
      <c r="C14145" s="356"/>
      <c r="D14145" s="356">
        <v>30</v>
      </c>
      <c r="E14145" s="357" t="s">
        <v>898</v>
      </c>
      <c r="F14145" s="346" t="s">
        <v>899</v>
      </c>
      <c r="G14145" s="147">
        <v>0</v>
      </c>
      <c r="H14145" s="147">
        <v>0</v>
      </c>
    </row>
    <row r="14146" spans="1:8" ht="30">
      <c r="A14146" s="391" t="s">
        <v>900</v>
      </c>
      <c r="B14146" s="352">
        <v>780594</v>
      </c>
      <c r="C14146" s="356"/>
      <c r="D14146" s="356">
        <v>31</v>
      </c>
      <c r="E14146" s="357" t="s">
        <v>901</v>
      </c>
      <c r="F14146" s="346" t="s">
        <v>902</v>
      </c>
      <c r="G14146" s="147">
        <v>0</v>
      </c>
      <c r="H14146" s="147">
        <v>0</v>
      </c>
    </row>
    <row r="14147" spans="1:8" ht="30">
      <c r="A14147" s="391" t="s">
        <v>903</v>
      </c>
      <c r="B14147" s="352">
        <v>780594</v>
      </c>
      <c r="C14147" s="356"/>
      <c r="D14147" s="356">
        <v>32</v>
      </c>
      <c r="E14147" s="357" t="s">
        <v>904</v>
      </c>
      <c r="F14147" s="346" t="s">
        <v>905</v>
      </c>
      <c r="G14147" s="147">
        <v>0</v>
      </c>
      <c r="H14147" s="147">
        <v>0</v>
      </c>
    </row>
    <row r="14148" spans="1:8" ht="30">
      <c r="A14148" s="391" t="s">
        <v>906</v>
      </c>
      <c r="B14148" s="352">
        <v>780594</v>
      </c>
      <c r="C14148" s="356"/>
      <c r="D14148" s="356">
        <v>33</v>
      </c>
      <c r="E14148" s="357" t="s">
        <v>907</v>
      </c>
      <c r="F14148" s="346" t="s">
        <v>908</v>
      </c>
      <c r="G14148" s="147">
        <v>0</v>
      </c>
      <c r="H14148" s="147">
        <v>0</v>
      </c>
    </row>
    <row r="14149" spans="1:8">
      <c r="A14149" s="391" t="s">
        <v>909</v>
      </c>
      <c r="B14149" s="352">
        <v>780594</v>
      </c>
      <c r="C14149" s="356"/>
      <c r="D14149" s="356">
        <v>34</v>
      </c>
      <c r="E14149" s="357" t="s">
        <v>910</v>
      </c>
      <c r="F14149" s="346" t="s">
        <v>911</v>
      </c>
      <c r="G14149" s="147">
        <v>0</v>
      </c>
      <c r="H14149" s="147">
        <v>0</v>
      </c>
    </row>
    <row r="14150" spans="1:8">
      <c r="A14150" s="391" t="s">
        <v>912</v>
      </c>
      <c r="B14150" s="352">
        <v>780594</v>
      </c>
      <c r="C14150" s="356"/>
      <c r="D14150" s="356">
        <v>35</v>
      </c>
      <c r="E14150" s="357" t="s">
        <v>913</v>
      </c>
      <c r="F14150" s="346" t="s">
        <v>914</v>
      </c>
      <c r="G14150" s="147">
        <v>0</v>
      </c>
      <c r="H14150" s="147">
        <v>0</v>
      </c>
    </row>
    <row r="14151" spans="1:8" ht="30">
      <c r="A14151" s="391" t="s">
        <v>915</v>
      </c>
      <c r="B14151" s="352">
        <v>780594</v>
      </c>
      <c r="C14151" s="356"/>
      <c r="D14151" s="356">
        <v>36</v>
      </c>
      <c r="E14151" s="357" t="s">
        <v>916</v>
      </c>
      <c r="F14151" s="346" t="s">
        <v>917</v>
      </c>
      <c r="G14151" s="147">
        <v>0</v>
      </c>
      <c r="H14151" s="147">
        <v>0</v>
      </c>
    </row>
    <row r="14152" spans="1:8" ht="28.5">
      <c r="A14152" s="391" t="s">
        <v>918</v>
      </c>
      <c r="B14152" s="352">
        <v>780594</v>
      </c>
      <c r="C14152" s="356"/>
      <c r="D14152" s="354">
        <v>37</v>
      </c>
      <c r="E14152" s="355" t="s">
        <v>919</v>
      </c>
      <c r="F14152" s="348" t="s">
        <v>920</v>
      </c>
      <c r="G14152" s="147">
        <v>0</v>
      </c>
      <c r="H14152" s="147">
        <v>0</v>
      </c>
    </row>
    <row r="14153" spans="1:8">
      <c r="A14153" s="391" t="s">
        <v>921</v>
      </c>
      <c r="B14153" s="352">
        <v>780594</v>
      </c>
      <c r="C14153" s="356"/>
      <c r="D14153" s="356">
        <v>38</v>
      </c>
      <c r="E14153" s="357" t="s">
        <v>922</v>
      </c>
      <c r="F14153" s="346" t="s">
        <v>39</v>
      </c>
      <c r="G14153" s="147">
        <v>0</v>
      </c>
      <c r="H14153" s="147">
        <v>0</v>
      </c>
    </row>
    <row r="14154" spans="1:8">
      <c r="A14154" s="391" t="s">
        <v>923</v>
      </c>
      <c r="B14154" s="352">
        <v>780594</v>
      </c>
      <c r="C14154" s="356"/>
      <c r="D14154" s="356">
        <v>39</v>
      </c>
      <c r="E14154" s="357" t="s">
        <v>924</v>
      </c>
      <c r="F14154" s="346" t="s">
        <v>40</v>
      </c>
      <c r="G14154" s="147">
        <v>0</v>
      </c>
      <c r="H14154" s="147">
        <v>0</v>
      </c>
    </row>
    <row r="14155" spans="1:8">
      <c r="A14155" s="391" t="s">
        <v>925</v>
      </c>
      <c r="B14155" s="352">
        <v>780594</v>
      </c>
      <c r="C14155" s="356"/>
      <c r="D14155" s="356">
        <v>40</v>
      </c>
      <c r="E14155" s="357" t="s">
        <v>926</v>
      </c>
      <c r="F14155" s="346" t="s">
        <v>927</v>
      </c>
      <c r="G14155" s="147">
        <v>0</v>
      </c>
      <c r="H14155" s="147">
        <v>0</v>
      </c>
    </row>
    <row r="14156" spans="1:8">
      <c r="A14156" s="391" t="s">
        <v>928</v>
      </c>
      <c r="B14156" s="352">
        <v>780594</v>
      </c>
      <c r="C14156" s="356"/>
      <c r="D14156" s="356">
        <v>41</v>
      </c>
      <c r="E14156" s="357" t="s">
        <v>929</v>
      </c>
      <c r="F14156" s="346" t="s">
        <v>930</v>
      </c>
      <c r="G14156" s="147">
        <v>0</v>
      </c>
      <c r="H14156" s="147">
        <v>0</v>
      </c>
    </row>
    <row r="14157" spans="1:8" ht="28.5">
      <c r="A14157" s="391" t="s">
        <v>931</v>
      </c>
      <c r="B14157" s="352">
        <v>780594</v>
      </c>
      <c r="C14157" s="356"/>
      <c r="D14157" s="354">
        <v>42</v>
      </c>
      <c r="E14157" s="355" t="s">
        <v>932</v>
      </c>
      <c r="F14157" s="348" t="s">
        <v>933</v>
      </c>
      <c r="G14157" s="147">
        <v>0</v>
      </c>
      <c r="H14157" s="147">
        <v>0</v>
      </c>
    </row>
    <row r="14158" spans="1:8">
      <c r="A14158" s="391" t="s">
        <v>934</v>
      </c>
      <c r="B14158" s="352">
        <v>780594</v>
      </c>
      <c r="C14158" s="356"/>
      <c r="D14158" s="356">
        <v>43</v>
      </c>
      <c r="E14158" s="357" t="s">
        <v>935</v>
      </c>
      <c r="F14158" s="346" t="s">
        <v>936</v>
      </c>
      <c r="G14158" s="147">
        <v>0</v>
      </c>
      <c r="H14158" s="147">
        <v>0</v>
      </c>
    </row>
    <row r="14159" spans="1:8">
      <c r="A14159" s="391" t="s">
        <v>937</v>
      </c>
      <c r="B14159" s="352">
        <v>780594</v>
      </c>
      <c r="C14159" s="356"/>
      <c r="D14159" s="356">
        <v>44</v>
      </c>
      <c r="E14159" s="357" t="s">
        <v>938</v>
      </c>
      <c r="F14159" s="346" t="s">
        <v>939</v>
      </c>
      <c r="G14159" s="147">
        <v>0</v>
      </c>
      <c r="H14159" s="147">
        <v>0</v>
      </c>
    </row>
    <row r="14160" spans="1:8">
      <c r="A14160" s="391" t="s">
        <v>940</v>
      </c>
      <c r="B14160" s="352">
        <v>780594</v>
      </c>
      <c r="C14160" s="356"/>
      <c r="D14160" s="356">
        <v>45</v>
      </c>
      <c r="E14160" s="357" t="s">
        <v>941</v>
      </c>
      <c r="F14160" s="346" t="s">
        <v>942</v>
      </c>
      <c r="G14160" s="147">
        <v>0</v>
      </c>
      <c r="H14160" s="147">
        <v>0</v>
      </c>
    </row>
    <row r="14161" spans="1:8" ht="28.5">
      <c r="A14161" s="391" t="s">
        <v>943</v>
      </c>
      <c r="B14161" s="352">
        <v>780594</v>
      </c>
      <c r="C14161" s="356"/>
      <c r="D14161" s="354">
        <v>46</v>
      </c>
      <c r="E14161" s="359">
        <v>5</v>
      </c>
      <c r="F14161" s="348" t="s">
        <v>944</v>
      </c>
      <c r="G14161" s="147">
        <v>0</v>
      </c>
      <c r="H14161" s="147">
        <v>0</v>
      </c>
    </row>
    <row r="14162" spans="1:8">
      <c r="A14162" s="391" t="s">
        <v>945</v>
      </c>
      <c r="B14162" s="352">
        <v>780594</v>
      </c>
      <c r="C14162" s="356"/>
      <c r="D14162" s="356">
        <v>47</v>
      </c>
      <c r="E14162" s="357" t="s">
        <v>946</v>
      </c>
      <c r="F14162" s="346" t="s">
        <v>947</v>
      </c>
      <c r="G14162" s="147">
        <v>0</v>
      </c>
      <c r="H14162" s="147">
        <v>0</v>
      </c>
    </row>
    <row r="14163" spans="1:8">
      <c r="A14163" s="391" t="s">
        <v>948</v>
      </c>
      <c r="B14163" s="352">
        <v>780594</v>
      </c>
      <c r="C14163" s="356"/>
      <c r="D14163" s="356">
        <v>48</v>
      </c>
      <c r="E14163" s="357" t="s">
        <v>949</v>
      </c>
      <c r="F14163" s="346" t="s">
        <v>950</v>
      </c>
      <c r="G14163" s="147">
        <v>0</v>
      </c>
      <c r="H14163" s="147">
        <v>0</v>
      </c>
    </row>
    <row r="14164" spans="1:8">
      <c r="A14164" s="394" t="s">
        <v>951</v>
      </c>
      <c r="B14164" s="352">
        <v>780594</v>
      </c>
      <c r="C14164" s="356"/>
      <c r="D14164" s="356">
        <v>49</v>
      </c>
      <c r="E14164" s="358" t="s">
        <v>952</v>
      </c>
      <c r="F14164" s="347" t="s">
        <v>953</v>
      </c>
      <c r="G14164" s="147">
        <v>0</v>
      </c>
      <c r="H14164" s="147">
        <v>0</v>
      </c>
    </row>
    <row r="14165" spans="1:8">
      <c r="A14165" s="390" t="s">
        <v>38</v>
      </c>
      <c r="B14165" s="352">
        <v>780278</v>
      </c>
      <c r="C14165" s="363">
        <v>267</v>
      </c>
      <c r="D14165" s="353">
        <v>0</v>
      </c>
      <c r="E14165" s="353">
        <v>0</v>
      </c>
      <c r="F14165" s="429" t="s">
        <v>1128</v>
      </c>
      <c r="G14165" s="149">
        <v>0</v>
      </c>
      <c r="H14165" s="149">
        <v>0</v>
      </c>
    </row>
    <row r="14166" spans="1:8" ht="28.5">
      <c r="A14166" s="391" t="s">
        <v>815</v>
      </c>
      <c r="B14166" s="352">
        <v>780278</v>
      </c>
      <c r="C14166" s="356"/>
      <c r="D14166" s="354">
        <v>1</v>
      </c>
      <c r="E14166" s="355">
        <v>1</v>
      </c>
      <c r="F14166" s="348" t="s">
        <v>816</v>
      </c>
      <c r="G14166" s="147">
        <v>0</v>
      </c>
      <c r="H14166" s="147">
        <v>0</v>
      </c>
    </row>
    <row r="14167" spans="1:8">
      <c r="A14167" s="391" t="s">
        <v>817</v>
      </c>
      <c r="B14167" s="352">
        <v>780278</v>
      </c>
      <c r="C14167" s="356"/>
      <c r="D14167" s="356">
        <v>2</v>
      </c>
      <c r="E14167" s="357" t="s">
        <v>818</v>
      </c>
      <c r="F14167" s="346" t="s">
        <v>819</v>
      </c>
      <c r="G14167" s="147">
        <v>0</v>
      </c>
      <c r="H14167" s="147">
        <v>0</v>
      </c>
    </row>
    <row r="14168" spans="1:8" ht="30">
      <c r="A14168" s="391" t="s">
        <v>820</v>
      </c>
      <c r="B14168" s="352">
        <v>780278</v>
      </c>
      <c r="C14168" s="356"/>
      <c r="D14168" s="356">
        <v>3</v>
      </c>
      <c r="E14168" s="357" t="s">
        <v>821</v>
      </c>
      <c r="F14168" s="346" t="s">
        <v>822</v>
      </c>
      <c r="G14168" s="147">
        <v>0</v>
      </c>
      <c r="H14168" s="147">
        <v>0</v>
      </c>
    </row>
    <row r="14169" spans="1:8">
      <c r="A14169" s="391" t="s">
        <v>823</v>
      </c>
      <c r="B14169" s="352">
        <v>780278</v>
      </c>
      <c r="C14169" s="356"/>
      <c r="D14169" s="356">
        <v>4</v>
      </c>
      <c r="E14169" s="357" t="s">
        <v>824</v>
      </c>
      <c r="F14169" s="346" t="s">
        <v>825</v>
      </c>
      <c r="G14169" s="147">
        <v>0</v>
      </c>
      <c r="H14169" s="147">
        <v>0</v>
      </c>
    </row>
    <row r="14170" spans="1:8">
      <c r="A14170" s="391" t="s">
        <v>826</v>
      </c>
      <c r="B14170" s="352">
        <v>780278</v>
      </c>
      <c r="C14170" s="356"/>
      <c r="D14170" s="356">
        <v>5</v>
      </c>
      <c r="E14170" s="357" t="s">
        <v>827</v>
      </c>
      <c r="F14170" s="346" t="s">
        <v>828</v>
      </c>
      <c r="G14170" s="147">
        <v>0</v>
      </c>
      <c r="H14170" s="147">
        <v>0</v>
      </c>
    </row>
    <row r="14171" spans="1:8">
      <c r="A14171" s="391" t="s">
        <v>829</v>
      </c>
      <c r="B14171" s="352">
        <v>780278</v>
      </c>
      <c r="C14171" s="356"/>
      <c r="D14171" s="356">
        <v>6</v>
      </c>
      <c r="E14171" s="357" t="s">
        <v>830</v>
      </c>
      <c r="F14171" s="346" t="s">
        <v>831</v>
      </c>
      <c r="G14171" s="147">
        <v>0</v>
      </c>
      <c r="H14171" s="147">
        <v>0</v>
      </c>
    </row>
    <row r="14172" spans="1:8">
      <c r="A14172" s="392" t="s">
        <v>1491</v>
      </c>
      <c r="B14172" s="352">
        <v>780278</v>
      </c>
      <c r="C14172" s="356"/>
      <c r="D14172" s="356">
        <v>7</v>
      </c>
      <c r="E14172" s="358" t="s">
        <v>832</v>
      </c>
      <c r="F14172" s="347" t="s">
        <v>833</v>
      </c>
      <c r="G14172" s="147">
        <v>0</v>
      </c>
      <c r="H14172" s="147">
        <v>0</v>
      </c>
    </row>
    <row r="14173" spans="1:8">
      <c r="A14173" s="391" t="s">
        <v>834</v>
      </c>
      <c r="B14173" s="352">
        <v>780278</v>
      </c>
      <c r="C14173" s="356"/>
      <c r="D14173" s="356">
        <v>8</v>
      </c>
      <c r="E14173" s="357" t="s">
        <v>835</v>
      </c>
      <c r="F14173" s="346" t="s">
        <v>836</v>
      </c>
      <c r="G14173" s="147">
        <v>0</v>
      </c>
      <c r="H14173" s="147">
        <v>0</v>
      </c>
    </row>
    <row r="14174" spans="1:8" ht="28.5">
      <c r="A14174" s="391" t="s">
        <v>837</v>
      </c>
      <c r="B14174" s="352">
        <v>780278</v>
      </c>
      <c r="C14174" s="356"/>
      <c r="D14174" s="354">
        <v>9</v>
      </c>
      <c r="E14174" s="355" t="s">
        <v>838</v>
      </c>
      <c r="F14174" s="348" t="s">
        <v>839</v>
      </c>
      <c r="G14174" s="147">
        <v>0</v>
      </c>
      <c r="H14174" s="147">
        <v>0</v>
      </c>
    </row>
    <row r="14175" spans="1:8">
      <c r="A14175" s="391" t="s">
        <v>840</v>
      </c>
      <c r="B14175" s="352">
        <v>780278</v>
      </c>
      <c r="C14175" s="356"/>
      <c r="D14175" s="356">
        <v>10</v>
      </c>
      <c r="E14175" s="357" t="s">
        <v>841</v>
      </c>
      <c r="F14175" s="346" t="s">
        <v>842</v>
      </c>
      <c r="G14175" s="147">
        <v>0</v>
      </c>
      <c r="H14175" s="147">
        <v>0</v>
      </c>
    </row>
    <row r="14176" spans="1:8">
      <c r="A14176" s="391" t="s">
        <v>843</v>
      </c>
      <c r="B14176" s="352">
        <v>780278</v>
      </c>
      <c r="C14176" s="356"/>
      <c r="D14176" s="356">
        <v>11</v>
      </c>
      <c r="E14176" s="357" t="s">
        <v>844</v>
      </c>
      <c r="F14176" s="346" t="s">
        <v>845</v>
      </c>
      <c r="G14176" s="147">
        <v>0</v>
      </c>
      <c r="H14176" s="147">
        <v>0</v>
      </c>
    </row>
    <row r="14177" spans="1:8">
      <c r="A14177" s="391" t="s">
        <v>846</v>
      </c>
      <c r="B14177" s="352">
        <v>780278</v>
      </c>
      <c r="C14177" s="356"/>
      <c r="D14177" s="356">
        <v>12</v>
      </c>
      <c r="E14177" s="357" t="s">
        <v>847</v>
      </c>
      <c r="F14177" s="346" t="s">
        <v>848</v>
      </c>
      <c r="G14177" s="147">
        <v>0</v>
      </c>
      <c r="H14177" s="147">
        <v>0</v>
      </c>
    </row>
    <row r="14178" spans="1:8">
      <c r="A14178" s="391" t="s">
        <v>849</v>
      </c>
      <c r="B14178" s="352">
        <v>780278</v>
      </c>
      <c r="C14178" s="356"/>
      <c r="D14178" s="356">
        <v>13</v>
      </c>
      <c r="E14178" s="357" t="s">
        <v>850</v>
      </c>
      <c r="F14178" s="346" t="s">
        <v>851</v>
      </c>
      <c r="G14178" s="147">
        <v>0</v>
      </c>
      <c r="H14178" s="147">
        <v>0</v>
      </c>
    </row>
    <row r="14179" spans="1:8">
      <c r="A14179" s="391" t="s">
        <v>852</v>
      </c>
      <c r="B14179" s="352">
        <v>780278</v>
      </c>
      <c r="C14179" s="356"/>
      <c r="D14179" s="356">
        <v>14</v>
      </c>
      <c r="E14179" s="357" t="s">
        <v>853</v>
      </c>
      <c r="F14179" s="346" t="s">
        <v>854</v>
      </c>
      <c r="G14179" s="147">
        <v>0</v>
      </c>
      <c r="H14179" s="147">
        <v>0</v>
      </c>
    </row>
    <row r="14180" spans="1:8">
      <c r="A14180" s="392" t="s">
        <v>1492</v>
      </c>
      <c r="B14180" s="352">
        <v>780278</v>
      </c>
      <c r="C14180" s="498"/>
      <c r="D14180" s="356">
        <v>15</v>
      </c>
      <c r="E14180" s="358" t="s">
        <v>1337</v>
      </c>
      <c r="F14180" s="347" t="s">
        <v>855</v>
      </c>
      <c r="G14180" s="147">
        <v>0</v>
      </c>
      <c r="H14180" s="147">
        <v>0</v>
      </c>
    </row>
    <row r="14181" spans="1:8">
      <c r="A14181" s="391" t="s">
        <v>856</v>
      </c>
      <c r="B14181" s="352">
        <v>780278</v>
      </c>
      <c r="C14181" s="356"/>
      <c r="D14181" s="356">
        <v>16</v>
      </c>
      <c r="E14181" s="357" t="s">
        <v>857</v>
      </c>
      <c r="F14181" s="346" t="s">
        <v>858</v>
      </c>
      <c r="G14181" s="147">
        <v>0</v>
      </c>
      <c r="H14181" s="147">
        <v>0</v>
      </c>
    </row>
    <row r="14182" spans="1:8">
      <c r="A14182" s="391" t="s">
        <v>859</v>
      </c>
      <c r="B14182" s="352">
        <v>780278</v>
      </c>
      <c r="C14182" s="356"/>
      <c r="D14182" s="354">
        <v>17</v>
      </c>
      <c r="E14182" s="355" t="s">
        <v>860</v>
      </c>
      <c r="F14182" s="348" t="s">
        <v>861</v>
      </c>
      <c r="G14182" s="147">
        <v>0</v>
      </c>
      <c r="H14182" s="147">
        <v>0</v>
      </c>
    </row>
    <row r="14183" spans="1:8" ht="28.5">
      <c r="A14183" s="393" t="s">
        <v>862</v>
      </c>
      <c r="B14183" s="352">
        <v>780278</v>
      </c>
      <c r="C14183" s="356"/>
      <c r="D14183" s="354">
        <v>18</v>
      </c>
      <c r="E14183" s="355" t="s">
        <v>863</v>
      </c>
      <c r="F14183" s="348" t="s">
        <v>864</v>
      </c>
      <c r="G14183" s="147">
        <v>0</v>
      </c>
      <c r="H14183" s="147">
        <v>0</v>
      </c>
    </row>
    <row r="14184" spans="1:8" ht="30">
      <c r="A14184" s="391" t="s">
        <v>865</v>
      </c>
      <c r="B14184" s="352">
        <v>780278</v>
      </c>
      <c r="C14184" s="356"/>
      <c r="D14184" s="356">
        <v>19</v>
      </c>
      <c r="E14184" s="357" t="s">
        <v>866</v>
      </c>
      <c r="F14184" s="346" t="s">
        <v>867</v>
      </c>
      <c r="G14184" s="147">
        <v>0</v>
      </c>
      <c r="H14184" s="147">
        <v>0</v>
      </c>
    </row>
    <row r="14185" spans="1:8" ht="30">
      <c r="A14185" s="391" t="s">
        <v>868</v>
      </c>
      <c r="B14185" s="352">
        <v>780278</v>
      </c>
      <c r="C14185" s="356"/>
      <c r="D14185" s="356">
        <v>20</v>
      </c>
      <c r="E14185" s="357" t="s">
        <v>869</v>
      </c>
      <c r="F14185" s="346" t="s">
        <v>870</v>
      </c>
      <c r="G14185" s="147">
        <v>0</v>
      </c>
      <c r="H14185" s="147">
        <v>0</v>
      </c>
    </row>
    <row r="14186" spans="1:8">
      <c r="A14186" s="391" t="s">
        <v>871</v>
      </c>
      <c r="B14186" s="352">
        <v>780278</v>
      </c>
      <c r="C14186" s="356"/>
      <c r="D14186" s="356">
        <v>21</v>
      </c>
      <c r="E14186" s="357" t="s">
        <v>872</v>
      </c>
      <c r="F14186" s="346" t="s">
        <v>873</v>
      </c>
      <c r="G14186" s="147">
        <v>0</v>
      </c>
      <c r="H14186" s="147">
        <v>0</v>
      </c>
    </row>
    <row r="14187" spans="1:8">
      <c r="A14187" s="391" t="s">
        <v>874</v>
      </c>
      <c r="B14187" s="352">
        <v>780278</v>
      </c>
      <c r="C14187" s="356"/>
      <c r="D14187" s="356">
        <v>22</v>
      </c>
      <c r="E14187" s="357" t="s">
        <v>875</v>
      </c>
      <c r="F14187" s="346" t="s">
        <v>876</v>
      </c>
      <c r="G14187" s="147">
        <v>0</v>
      </c>
      <c r="H14187" s="147">
        <v>0</v>
      </c>
    </row>
    <row r="14188" spans="1:8">
      <c r="A14188" s="391" t="s">
        <v>877</v>
      </c>
      <c r="B14188" s="352">
        <v>780278</v>
      </c>
      <c r="C14188" s="356"/>
      <c r="D14188" s="356">
        <v>23</v>
      </c>
      <c r="E14188" s="357" t="s">
        <v>878</v>
      </c>
      <c r="F14188" s="346" t="s">
        <v>879</v>
      </c>
      <c r="G14188" s="147">
        <v>0</v>
      </c>
      <c r="H14188" s="147">
        <v>0</v>
      </c>
    </row>
    <row r="14189" spans="1:8">
      <c r="A14189" s="391" t="s">
        <v>880</v>
      </c>
      <c r="B14189" s="352">
        <v>780278</v>
      </c>
      <c r="C14189" s="356"/>
      <c r="D14189" s="356">
        <v>24</v>
      </c>
      <c r="E14189" s="357" t="s">
        <v>881</v>
      </c>
      <c r="F14189" s="346" t="s">
        <v>882</v>
      </c>
      <c r="G14189" s="147">
        <v>0</v>
      </c>
      <c r="H14189" s="147">
        <v>0</v>
      </c>
    </row>
    <row r="14190" spans="1:8">
      <c r="A14190" s="391" t="s">
        <v>883</v>
      </c>
      <c r="B14190" s="352">
        <v>780278</v>
      </c>
      <c r="C14190" s="356"/>
      <c r="D14190" s="354">
        <v>25</v>
      </c>
      <c r="E14190" s="355" t="s">
        <v>884</v>
      </c>
      <c r="F14190" s="348" t="s">
        <v>497</v>
      </c>
      <c r="G14190" s="147">
        <v>0</v>
      </c>
      <c r="H14190" s="147">
        <v>0</v>
      </c>
    </row>
    <row r="14191" spans="1:8" ht="28.5">
      <c r="A14191" s="391" t="s">
        <v>885</v>
      </c>
      <c r="B14191" s="352">
        <v>780278</v>
      </c>
      <c r="C14191" s="356"/>
      <c r="D14191" s="354">
        <v>26</v>
      </c>
      <c r="E14191" s="355" t="s">
        <v>886</v>
      </c>
      <c r="F14191" s="348" t="s">
        <v>887</v>
      </c>
      <c r="G14191" s="147">
        <v>0</v>
      </c>
      <c r="H14191" s="147">
        <v>0</v>
      </c>
    </row>
    <row r="14192" spans="1:8">
      <c r="A14192" s="391" t="s">
        <v>888</v>
      </c>
      <c r="B14192" s="352">
        <v>780278</v>
      </c>
      <c r="C14192" s="356"/>
      <c r="D14192" s="356">
        <v>27</v>
      </c>
      <c r="E14192" s="357" t="s">
        <v>889</v>
      </c>
      <c r="F14192" s="346" t="s">
        <v>890</v>
      </c>
      <c r="G14192" s="147">
        <v>0</v>
      </c>
      <c r="H14192" s="147">
        <v>0</v>
      </c>
    </row>
    <row r="14193" spans="1:8">
      <c r="A14193" s="391" t="s">
        <v>891</v>
      </c>
      <c r="B14193" s="352">
        <v>780278</v>
      </c>
      <c r="C14193" s="356"/>
      <c r="D14193" s="356">
        <v>28</v>
      </c>
      <c r="E14193" s="357" t="s">
        <v>892</v>
      </c>
      <c r="F14193" s="346" t="s">
        <v>893</v>
      </c>
      <c r="G14193" s="147">
        <v>0</v>
      </c>
      <c r="H14193" s="147">
        <v>0</v>
      </c>
    </row>
    <row r="14194" spans="1:8">
      <c r="A14194" s="391" t="s">
        <v>894</v>
      </c>
      <c r="B14194" s="352">
        <v>780278</v>
      </c>
      <c r="C14194" s="356"/>
      <c r="D14194" s="356">
        <v>29</v>
      </c>
      <c r="E14194" s="357" t="s">
        <v>895</v>
      </c>
      <c r="F14194" s="346" t="s">
        <v>896</v>
      </c>
      <c r="G14194" s="147">
        <v>0</v>
      </c>
      <c r="H14194" s="147">
        <v>0</v>
      </c>
    </row>
    <row r="14195" spans="1:8">
      <c r="A14195" s="391" t="s">
        <v>897</v>
      </c>
      <c r="B14195" s="352">
        <v>780278</v>
      </c>
      <c r="C14195" s="356"/>
      <c r="D14195" s="356">
        <v>30</v>
      </c>
      <c r="E14195" s="357" t="s">
        <v>898</v>
      </c>
      <c r="F14195" s="346" t="s">
        <v>899</v>
      </c>
      <c r="G14195" s="147">
        <v>0</v>
      </c>
      <c r="H14195" s="147">
        <v>0</v>
      </c>
    </row>
    <row r="14196" spans="1:8" ht="30">
      <c r="A14196" s="391" t="s">
        <v>900</v>
      </c>
      <c r="B14196" s="352">
        <v>780278</v>
      </c>
      <c r="C14196" s="356"/>
      <c r="D14196" s="356">
        <v>31</v>
      </c>
      <c r="E14196" s="357" t="s">
        <v>901</v>
      </c>
      <c r="F14196" s="346" t="s">
        <v>902</v>
      </c>
      <c r="G14196" s="147">
        <v>0</v>
      </c>
      <c r="H14196" s="147">
        <v>0</v>
      </c>
    </row>
    <row r="14197" spans="1:8" ht="30">
      <c r="A14197" s="391" t="s">
        <v>903</v>
      </c>
      <c r="B14197" s="352">
        <v>780278</v>
      </c>
      <c r="C14197" s="356"/>
      <c r="D14197" s="356">
        <v>32</v>
      </c>
      <c r="E14197" s="357" t="s">
        <v>904</v>
      </c>
      <c r="F14197" s="346" t="s">
        <v>905</v>
      </c>
      <c r="G14197" s="147">
        <v>0</v>
      </c>
      <c r="H14197" s="147">
        <v>0</v>
      </c>
    </row>
    <row r="14198" spans="1:8" ht="30">
      <c r="A14198" s="391" t="s">
        <v>906</v>
      </c>
      <c r="B14198" s="352">
        <v>780278</v>
      </c>
      <c r="C14198" s="356"/>
      <c r="D14198" s="356">
        <v>33</v>
      </c>
      <c r="E14198" s="357" t="s">
        <v>907</v>
      </c>
      <c r="F14198" s="346" t="s">
        <v>908</v>
      </c>
      <c r="G14198" s="147">
        <v>0</v>
      </c>
      <c r="H14198" s="147">
        <v>0</v>
      </c>
    </row>
    <row r="14199" spans="1:8">
      <c r="A14199" s="391" t="s">
        <v>909</v>
      </c>
      <c r="B14199" s="352">
        <v>780278</v>
      </c>
      <c r="C14199" s="356"/>
      <c r="D14199" s="356">
        <v>34</v>
      </c>
      <c r="E14199" s="357" t="s">
        <v>910</v>
      </c>
      <c r="F14199" s="346" t="s">
        <v>911</v>
      </c>
      <c r="G14199" s="147">
        <v>0</v>
      </c>
      <c r="H14199" s="147">
        <v>0</v>
      </c>
    </row>
    <row r="14200" spans="1:8">
      <c r="A14200" s="391" t="s">
        <v>912</v>
      </c>
      <c r="B14200" s="352">
        <v>780278</v>
      </c>
      <c r="C14200" s="356"/>
      <c r="D14200" s="356">
        <v>35</v>
      </c>
      <c r="E14200" s="357" t="s">
        <v>913</v>
      </c>
      <c r="F14200" s="346" t="s">
        <v>914</v>
      </c>
      <c r="G14200" s="147">
        <v>0</v>
      </c>
      <c r="H14200" s="147">
        <v>0</v>
      </c>
    </row>
    <row r="14201" spans="1:8" ht="30">
      <c r="A14201" s="391" t="s">
        <v>915</v>
      </c>
      <c r="B14201" s="352">
        <v>780278</v>
      </c>
      <c r="C14201" s="356"/>
      <c r="D14201" s="356">
        <v>36</v>
      </c>
      <c r="E14201" s="357" t="s">
        <v>916</v>
      </c>
      <c r="F14201" s="346" t="s">
        <v>917</v>
      </c>
      <c r="G14201" s="147">
        <v>0</v>
      </c>
      <c r="H14201" s="147">
        <v>0</v>
      </c>
    </row>
    <row r="14202" spans="1:8" ht="28.5">
      <c r="A14202" s="391" t="s">
        <v>918</v>
      </c>
      <c r="B14202" s="352">
        <v>780278</v>
      </c>
      <c r="C14202" s="356"/>
      <c r="D14202" s="354">
        <v>37</v>
      </c>
      <c r="E14202" s="355" t="s">
        <v>919</v>
      </c>
      <c r="F14202" s="348" t="s">
        <v>920</v>
      </c>
      <c r="G14202" s="147">
        <v>0</v>
      </c>
      <c r="H14202" s="147">
        <v>0</v>
      </c>
    </row>
    <row r="14203" spans="1:8">
      <c r="A14203" s="391" t="s">
        <v>921</v>
      </c>
      <c r="B14203" s="352">
        <v>780278</v>
      </c>
      <c r="C14203" s="356"/>
      <c r="D14203" s="356">
        <v>38</v>
      </c>
      <c r="E14203" s="357" t="s">
        <v>922</v>
      </c>
      <c r="F14203" s="346" t="s">
        <v>39</v>
      </c>
      <c r="G14203" s="147">
        <v>0</v>
      </c>
      <c r="H14203" s="147">
        <v>0</v>
      </c>
    </row>
    <row r="14204" spans="1:8">
      <c r="A14204" s="391" t="s">
        <v>923</v>
      </c>
      <c r="B14204" s="352">
        <v>780278</v>
      </c>
      <c r="C14204" s="356"/>
      <c r="D14204" s="356">
        <v>39</v>
      </c>
      <c r="E14204" s="357" t="s">
        <v>924</v>
      </c>
      <c r="F14204" s="346" t="s">
        <v>40</v>
      </c>
      <c r="G14204" s="147">
        <v>0</v>
      </c>
      <c r="H14204" s="147">
        <v>0</v>
      </c>
    </row>
    <row r="14205" spans="1:8">
      <c r="A14205" s="391" t="s">
        <v>925</v>
      </c>
      <c r="B14205" s="352">
        <v>780278</v>
      </c>
      <c r="C14205" s="356"/>
      <c r="D14205" s="356">
        <v>40</v>
      </c>
      <c r="E14205" s="357" t="s">
        <v>926</v>
      </c>
      <c r="F14205" s="346" t="s">
        <v>927</v>
      </c>
      <c r="G14205" s="147">
        <v>0</v>
      </c>
      <c r="H14205" s="147">
        <v>0</v>
      </c>
    </row>
    <row r="14206" spans="1:8">
      <c r="A14206" s="391" t="s">
        <v>928</v>
      </c>
      <c r="B14206" s="352">
        <v>780278</v>
      </c>
      <c r="C14206" s="356"/>
      <c r="D14206" s="356">
        <v>41</v>
      </c>
      <c r="E14206" s="357" t="s">
        <v>929</v>
      </c>
      <c r="F14206" s="346" t="s">
        <v>930</v>
      </c>
      <c r="G14206" s="147">
        <v>0</v>
      </c>
      <c r="H14206" s="147">
        <v>0</v>
      </c>
    </row>
    <row r="14207" spans="1:8" ht="28.5">
      <c r="A14207" s="391" t="s">
        <v>931</v>
      </c>
      <c r="B14207" s="352">
        <v>780278</v>
      </c>
      <c r="C14207" s="356"/>
      <c r="D14207" s="354">
        <v>42</v>
      </c>
      <c r="E14207" s="355" t="s">
        <v>932</v>
      </c>
      <c r="F14207" s="348" t="s">
        <v>933</v>
      </c>
      <c r="G14207" s="147">
        <v>0</v>
      </c>
      <c r="H14207" s="147">
        <v>0</v>
      </c>
    </row>
    <row r="14208" spans="1:8">
      <c r="A14208" s="391" t="s">
        <v>934</v>
      </c>
      <c r="B14208" s="352">
        <v>780278</v>
      </c>
      <c r="C14208" s="356"/>
      <c r="D14208" s="356">
        <v>43</v>
      </c>
      <c r="E14208" s="357" t="s">
        <v>935</v>
      </c>
      <c r="F14208" s="346" t="s">
        <v>936</v>
      </c>
      <c r="G14208" s="147">
        <v>0</v>
      </c>
      <c r="H14208" s="147">
        <v>0</v>
      </c>
    </row>
    <row r="14209" spans="1:8">
      <c r="A14209" s="391" t="s">
        <v>937</v>
      </c>
      <c r="B14209" s="352">
        <v>780278</v>
      </c>
      <c r="C14209" s="356"/>
      <c r="D14209" s="356">
        <v>44</v>
      </c>
      <c r="E14209" s="357" t="s">
        <v>938</v>
      </c>
      <c r="F14209" s="346" t="s">
        <v>939</v>
      </c>
      <c r="G14209" s="147">
        <v>0</v>
      </c>
      <c r="H14209" s="147">
        <v>0</v>
      </c>
    </row>
    <row r="14210" spans="1:8">
      <c r="A14210" s="391" t="s">
        <v>940</v>
      </c>
      <c r="B14210" s="352">
        <v>780278</v>
      </c>
      <c r="C14210" s="356"/>
      <c r="D14210" s="356">
        <v>45</v>
      </c>
      <c r="E14210" s="357" t="s">
        <v>941</v>
      </c>
      <c r="F14210" s="346" t="s">
        <v>942</v>
      </c>
      <c r="G14210" s="147">
        <v>0</v>
      </c>
      <c r="H14210" s="147">
        <v>0</v>
      </c>
    </row>
    <row r="14211" spans="1:8" ht="28.5">
      <c r="A14211" s="391" t="s">
        <v>943</v>
      </c>
      <c r="B14211" s="352">
        <v>780278</v>
      </c>
      <c r="C14211" s="356"/>
      <c r="D14211" s="354">
        <v>46</v>
      </c>
      <c r="E14211" s="359">
        <v>5</v>
      </c>
      <c r="F14211" s="348" t="s">
        <v>944</v>
      </c>
      <c r="G14211" s="147">
        <v>0</v>
      </c>
      <c r="H14211" s="147">
        <v>0</v>
      </c>
    </row>
    <row r="14212" spans="1:8">
      <c r="A14212" s="391" t="s">
        <v>945</v>
      </c>
      <c r="B14212" s="352">
        <v>780278</v>
      </c>
      <c r="C14212" s="356"/>
      <c r="D14212" s="356">
        <v>47</v>
      </c>
      <c r="E14212" s="357" t="s">
        <v>946</v>
      </c>
      <c r="F14212" s="346" t="s">
        <v>947</v>
      </c>
      <c r="G14212" s="147">
        <v>0</v>
      </c>
      <c r="H14212" s="147">
        <v>0</v>
      </c>
    </row>
    <row r="14213" spans="1:8">
      <c r="A14213" s="391" t="s">
        <v>948</v>
      </c>
      <c r="B14213" s="352">
        <v>780278</v>
      </c>
      <c r="C14213" s="356"/>
      <c r="D14213" s="356">
        <v>48</v>
      </c>
      <c r="E14213" s="357" t="s">
        <v>949</v>
      </c>
      <c r="F14213" s="346" t="s">
        <v>950</v>
      </c>
      <c r="G14213" s="147">
        <v>0</v>
      </c>
      <c r="H14213" s="147">
        <v>0</v>
      </c>
    </row>
    <row r="14214" spans="1:8">
      <c r="A14214" s="394" t="s">
        <v>951</v>
      </c>
      <c r="B14214" s="352">
        <v>780278</v>
      </c>
      <c r="C14214" s="356"/>
      <c r="D14214" s="356">
        <v>49</v>
      </c>
      <c r="E14214" s="358" t="s">
        <v>952</v>
      </c>
      <c r="F14214" s="347" t="s">
        <v>953</v>
      </c>
      <c r="G14214" s="147">
        <v>0</v>
      </c>
      <c r="H14214" s="147">
        <v>0</v>
      </c>
    </row>
    <row r="14215" spans="1:8" ht="30">
      <c r="A14215" s="390" t="s">
        <v>38</v>
      </c>
      <c r="B14215" s="352">
        <v>780279</v>
      </c>
      <c r="C14215" s="363">
        <v>268</v>
      </c>
      <c r="D14215" s="353">
        <v>0</v>
      </c>
      <c r="E14215" s="353">
        <v>0</v>
      </c>
      <c r="F14215" s="429" t="s">
        <v>1129</v>
      </c>
      <c r="G14215" s="149">
        <v>452</v>
      </c>
      <c r="H14215" s="149">
        <v>744720</v>
      </c>
    </row>
    <row r="14216" spans="1:8" ht="28.5">
      <c r="A14216" s="391" t="s">
        <v>815</v>
      </c>
      <c r="B14216" s="352">
        <v>780279</v>
      </c>
      <c r="C14216" s="356"/>
      <c r="D14216" s="354">
        <v>1</v>
      </c>
      <c r="E14216" s="355">
        <v>1</v>
      </c>
      <c r="F14216" s="348" t="s">
        <v>816</v>
      </c>
      <c r="G14216" s="147">
        <v>0</v>
      </c>
      <c r="H14216" s="147">
        <v>0</v>
      </c>
    </row>
    <row r="14217" spans="1:8">
      <c r="A14217" s="391" t="s">
        <v>817</v>
      </c>
      <c r="B14217" s="352">
        <v>780279</v>
      </c>
      <c r="C14217" s="356"/>
      <c r="D14217" s="356">
        <v>2</v>
      </c>
      <c r="E14217" s="357" t="s">
        <v>818</v>
      </c>
      <c r="F14217" s="346" t="s">
        <v>819</v>
      </c>
      <c r="G14217" s="147">
        <v>0</v>
      </c>
      <c r="H14217" s="147">
        <v>0</v>
      </c>
    </row>
    <row r="14218" spans="1:8" ht="30">
      <c r="A14218" s="391" t="s">
        <v>820</v>
      </c>
      <c r="B14218" s="352">
        <v>780279</v>
      </c>
      <c r="C14218" s="356"/>
      <c r="D14218" s="356">
        <v>3</v>
      </c>
      <c r="E14218" s="357" t="s">
        <v>821</v>
      </c>
      <c r="F14218" s="346" t="s">
        <v>822</v>
      </c>
      <c r="G14218" s="147">
        <v>0</v>
      </c>
      <c r="H14218" s="147">
        <v>0</v>
      </c>
    </row>
    <row r="14219" spans="1:8">
      <c r="A14219" s="391" t="s">
        <v>823</v>
      </c>
      <c r="B14219" s="352">
        <v>780279</v>
      </c>
      <c r="C14219" s="356"/>
      <c r="D14219" s="356">
        <v>4</v>
      </c>
      <c r="E14219" s="357" t="s">
        <v>824</v>
      </c>
      <c r="F14219" s="346" t="s">
        <v>825</v>
      </c>
      <c r="G14219" s="147">
        <v>0</v>
      </c>
      <c r="H14219" s="147">
        <v>0</v>
      </c>
    </row>
    <row r="14220" spans="1:8">
      <c r="A14220" s="391" t="s">
        <v>826</v>
      </c>
      <c r="B14220" s="352">
        <v>780279</v>
      </c>
      <c r="C14220" s="356"/>
      <c r="D14220" s="356">
        <v>5</v>
      </c>
      <c r="E14220" s="357" t="s">
        <v>827</v>
      </c>
      <c r="F14220" s="346" t="s">
        <v>828</v>
      </c>
      <c r="G14220" s="147">
        <v>0</v>
      </c>
      <c r="H14220" s="147">
        <v>0</v>
      </c>
    </row>
    <row r="14221" spans="1:8">
      <c r="A14221" s="391" t="s">
        <v>829</v>
      </c>
      <c r="B14221" s="352">
        <v>780279</v>
      </c>
      <c r="C14221" s="356"/>
      <c r="D14221" s="356">
        <v>6</v>
      </c>
      <c r="E14221" s="357" t="s">
        <v>830</v>
      </c>
      <c r="F14221" s="346" t="s">
        <v>831</v>
      </c>
      <c r="G14221" s="147">
        <v>0</v>
      </c>
      <c r="H14221" s="147">
        <v>0</v>
      </c>
    </row>
    <row r="14222" spans="1:8">
      <c r="A14222" s="392" t="s">
        <v>1491</v>
      </c>
      <c r="B14222" s="352">
        <v>780279</v>
      </c>
      <c r="C14222" s="356"/>
      <c r="D14222" s="356">
        <v>7</v>
      </c>
      <c r="E14222" s="358" t="s">
        <v>832</v>
      </c>
      <c r="F14222" s="347" t="s">
        <v>833</v>
      </c>
      <c r="G14222" s="147">
        <v>0</v>
      </c>
      <c r="H14222" s="147">
        <v>0</v>
      </c>
    </row>
    <row r="14223" spans="1:8">
      <c r="A14223" s="391" t="s">
        <v>834</v>
      </c>
      <c r="B14223" s="352">
        <v>780279</v>
      </c>
      <c r="C14223" s="356"/>
      <c r="D14223" s="356">
        <v>8</v>
      </c>
      <c r="E14223" s="357" t="s">
        <v>835</v>
      </c>
      <c r="F14223" s="346" t="s">
        <v>836</v>
      </c>
      <c r="G14223" s="147">
        <v>0</v>
      </c>
      <c r="H14223" s="147">
        <v>0</v>
      </c>
    </row>
    <row r="14224" spans="1:8" ht="28.5">
      <c r="A14224" s="391" t="s">
        <v>837</v>
      </c>
      <c r="B14224" s="352">
        <v>780279</v>
      </c>
      <c r="C14224" s="356"/>
      <c r="D14224" s="354">
        <v>9</v>
      </c>
      <c r="E14224" s="355" t="s">
        <v>838</v>
      </c>
      <c r="F14224" s="348" t="s">
        <v>839</v>
      </c>
      <c r="G14224" s="147">
        <v>0</v>
      </c>
      <c r="H14224" s="147">
        <v>0</v>
      </c>
    </row>
    <row r="14225" spans="1:8">
      <c r="A14225" s="391" t="s">
        <v>840</v>
      </c>
      <c r="B14225" s="352">
        <v>780279</v>
      </c>
      <c r="C14225" s="356"/>
      <c r="D14225" s="356">
        <v>10</v>
      </c>
      <c r="E14225" s="357" t="s">
        <v>841</v>
      </c>
      <c r="F14225" s="346" t="s">
        <v>842</v>
      </c>
      <c r="G14225" s="147">
        <v>0</v>
      </c>
      <c r="H14225" s="147">
        <v>0</v>
      </c>
    </row>
    <row r="14226" spans="1:8">
      <c r="A14226" s="391" t="s">
        <v>843</v>
      </c>
      <c r="B14226" s="352">
        <v>780279</v>
      </c>
      <c r="C14226" s="356"/>
      <c r="D14226" s="356">
        <v>11</v>
      </c>
      <c r="E14226" s="357" t="s">
        <v>844</v>
      </c>
      <c r="F14226" s="346" t="s">
        <v>845</v>
      </c>
      <c r="G14226" s="147">
        <v>0</v>
      </c>
      <c r="H14226" s="147">
        <v>0</v>
      </c>
    </row>
    <row r="14227" spans="1:8">
      <c r="A14227" s="391" t="s">
        <v>846</v>
      </c>
      <c r="B14227" s="352">
        <v>780279</v>
      </c>
      <c r="C14227" s="356"/>
      <c r="D14227" s="356">
        <v>12</v>
      </c>
      <c r="E14227" s="357" t="s">
        <v>847</v>
      </c>
      <c r="F14227" s="346" t="s">
        <v>848</v>
      </c>
      <c r="G14227" s="147">
        <v>0</v>
      </c>
      <c r="H14227" s="147">
        <v>0</v>
      </c>
    </row>
    <row r="14228" spans="1:8">
      <c r="A14228" s="391" t="s">
        <v>849</v>
      </c>
      <c r="B14228" s="352">
        <v>780279</v>
      </c>
      <c r="C14228" s="356"/>
      <c r="D14228" s="356">
        <v>13</v>
      </c>
      <c r="E14228" s="357" t="s">
        <v>850</v>
      </c>
      <c r="F14228" s="346" t="s">
        <v>851</v>
      </c>
      <c r="G14228" s="147">
        <v>0</v>
      </c>
      <c r="H14228" s="147">
        <v>0</v>
      </c>
    </row>
    <row r="14229" spans="1:8">
      <c r="A14229" s="391" t="s">
        <v>852</v>
      </c>
      <c r="B14229" s="352">
        <v>780279</v>
      </c>
      <c r="C14229" s="356"/>
      <c r="D14229" s="356">
        <v>14</v>
      </c>
      <c r="E14229" s="357" t="s">
        <v>853</v>
      </c>
      <c r="F14229" s="346" t="s">
        <v>854</v>
      </c>
      <c r="G14229" s="147">
        <v>0</v>
      </c>
      <c r="H14229" s="147">
        <v>0</v>
      </c>
    </row>
    <row r="14230" spans="1:8">
      <c r="A14230" s="392" t="s">
        <v>1492</v>
      </c>
      <c r="B14230" s="352">
        <v>780279</v>
      </c>
      <c r="C14230" s="498"/>
      <c r="D14230" s="356">
        <v>15</v>
      </c>
      <c r="E14230" s="358" t="s">
        <v>1337</v>
      </c>
      <c r="F14230" s="347" t="s">
        <v>855</v>
      </c>
      <c r="G14230" s="147">
        <v>0</v>
      </c>
      <c r="H14230" s="147">
        <v>0</v>
      </c>
    </row>
    <row r="14231" spans="1:8">
      <c r="A14231" s="391" t="s">
        <v>856</v>
      </c>
      <c r="B14231" s="352">
        <v>780279</v>
      </c>
      <c r="C14231" s="356"/>
      <c r="D14231" s="356">
        <v>16</v>
      </c>
      <c r="E14231" s="357" t="s">
        <v>857</v>
      </c>
      <c r="F14231" s="346" t="s">
        <v>858</v>
      </c>
      <c r="G14231" s="147">
        <v>0</v>
      </c>
      <c r="H14231" s="147">
        <v>0</v>
      </c>
    </row>
    <row r="14232" spans="1:8">
      <c r="A14232" s="391" t="s">
        <v>859</v>
      </c>
      <c r="B14232" s="352">
        <v>780279</v>
      </c>
      <c r="C14232" s="356"/>
      <c r="D14232" s="354">
        <v>17</v>
      </c>
      <c r="E14232" s="355" t="s">
        <v>860</v>
      </c>
      <c r="F14232" s="348" t="s">
        <v>861</v>
      </c>
      <c r="G14232" s="147">
        <v>452</v>
      </c>
      <c r="H14232" s="147">
        <v>744720</v>
      </c>
    </row>
    <row r="14233" spans="1:8" ht="28.5">
      <c r="A14233" s="393" t="s">
        <v>862</v>
      </c>
      <c r="B14233" s="352">
        <v>780279</v>
      </c>
      <c r="C14233" s="356"/>
      <c r="D14233" s="354">
        <v>18</v>
      </c>
      <c r="E14233" s="355" t="s">
        <v>863</v>
      </c>
      <c r="F14233" s="348" t="s">
        <v>864</v>
      </c>
      <c r="G14233" s="147">
        <v>452</v>
      </c>
      <c r="H14233" s="147">
        <v>744720</v>
      </c>
    </row>
    <row r="14234" spans="1:8" ht="30">
      <c r="A14234" s="391" t="s">
        <v>865</v>
      </c>
      <c r="B14234" s="352">
        <v>780279</v>
      </c>
      <c r="C14234" s="356"/>
      <c r="D14234" s="356">
        <v>19</v>
      </c>
      <c r="E14234" s="357" t="s">
        <v>866</v>
      </c>
      <c r="F14234" s="346" t="s">
        <v>867</v>
      </c>
      <c r="G14234" s="147">
        <v>0</v>
      </c>
      <c r="H14234" s="147">
        <v>0</v>
      </c>
    </row>
    <row r="14235" spans="1:8" ht="30">
      <c r="A14235" s="391" t="s">
        <v>868</v>
      </c>
      <c r="B14235" s="352">
        <v>780279</v>
      </c>
      <c r="C14235" s="356"/>
      <c r="D14235" s="356">
        <v>20</v>
      </c>
      <c r="E14235" s="357" t="s">
        <v>869</v>
      </c>
      <c r="F14235" s="346" t="s">
        <v>870</v>
      </c>
      <c r="G14235" s="147">
        <v>0</v>
      </c>
      <c r="H14235" s="147">
        <v>0</v>
      </c>
    </row>
    <row r="14236" spans="1:8">
      <c r="A14236" s="391" t="s">
        <v>871</v>
      </c>
      <c r="B14236" s="352">
        <v>780279</v>
      </c>
      <c r="C14236" s="356"/>
      <c r="D14236" s="356">
        <v>21</v>
      </c>
      <c r="E14236" s="357" t="s">
        <v>872</v>
      </c>
      <c r="F14236" s="346" t="s">
        <v>873</v>
      </c>
      <c r="G14236" s="147">
        <v>0</v>
      </c>
      <c r="H14236" s="147">
        <v>0</v>
      </c>
    </row>
    <row r="14237" spans="1:8">
      <c r="A14237" s="391" t="s">
        <v>874</v>
      </c>
      <c r="B14237" s="352">
        <v>780279</v>
      </c>
      <c r="C14237" s="356"/>
      <c r="D14237" s="356">
        <v>22</v>
      </c>
      <c r="E14237" s="357" t="s">
        <v>875</v>
      </c>
      <c r="F14237" s="346" t="s">
        <v>876</v>
      </c>
      <c r="G14237" s="147">
        <v>452</v>
      </c>
      <c r="H14237" s="147">
        <v>744720</v>
      </c>
    </row>
    <row r="14238" spans="1:8">
      <c r="A14238" s="391" t="s">
        <v>877</v>
      </c>
      <c r="B14238" s="352">
        <v>780279</v>
      </c>
      <c r="C14238" s="356"/>
      <c r="D14238" s="356">
        <v>23</v>
      </c>
      <c r="E14238" s="357" t="s">
        <v>878</v>
      </c>
      <c r="F14238" s="346" t="s">
        <v>879</v>
      </c>
      <c r="G14238" s="147">
        <v>0</v>
      </c>
      <c r="H14238" s="147">
        <v>0</v>
      </c>
    </row>
    <row r="14239" spans="1:8">
      <c r="A14239" s="391" t="s">
        <v>880</v>
      </c>
      <c r="B14239" s="352">
        <v>780279</v>
      </c>
      <c r="C14239" s="356"/>
      <c r="D14239" s="356">
        <v>24</v>
      </c>
      <c r="E14239" s="357" t="s">
        <v>881</v>
      </c>
      <c r="F14239" s="346" t="s">
        <v>882</v>
      </c>
      <c r="G14239" s="147">
        <v>452</v>
      </c>
      <c r="H14239" s="147">
        <v>744720</v>
      </c>
    </row>
    <row r="14240" spans="1:8">
      <c r="A14240" s="391" t="s">
        <v>883</v>
      </c>
      <c r="B14240" s="352">
        <v>780279</v>
      </c>
      <c r="C14240" s="356"/>
      <c r="D14240" s="354">
        <v>25</v>
      </c>
      <c r="E14240" s="355" t="s">
        <v>884</v>
      </c>
      <c r="F14240" s="348" t="s">
        <v>497</v>
      </c>
      <c r="G14240" s="147">
        <v>0</v>
      </c>
      <c r="H14240" s="147">
        <v>0</v>
      </c>
    </row>
    <row r="14241" spans="1:8" ht="28.5">
      <c r="A14241" s="391" t="s">
        <v>885</v>
      </c>
      <c r="B14241" s="352">
        <v>780279</v>
      </c>
      <c r="C14241" s="356"/>
      <c r="D14241" s="354">
        <v>26</v>
      </c>
      <c r="E14241" s="355" t="s">
        <v>886</v>
      </c>
      <c r="F14241" s="348" t="s">
        <v>887</v>
      </c>
      <c r="G14241" s="147">
        <v>0</v>
      </c>
      <c r="H14241" s="147">
        <v>0</v>
      </c>
    </row>
    <row r="14242" spans="1:8">
      <c r="A14242" s="391" t="s">
        <v>888</v>
      </c>
      <c r="B14242" s="352">
        <v>780279</v>
      </c>
      <c r="C14242" s="356"/>
      <c r="D14242" s="356">
        <v>27</v>
      </c>
      <c r="E14242" s="357" t="s">
        <v>889</v>
      </c>
      <c r="F14242" s="346" t="s">
        <v>890</v>
      </c>
      <c r="G14242" s="147">
        <v>0</v>
      </c>
      <c r="H14242" s="147">
        <v>0</v>
      </c>
    </row>
    <row r="14243" spans="1:8">
      <c r="A14243" s="391" t="s">
        <v>891</v>
      </c>
      <c r="B14243" s="352">
        <v>780279</v>
      </c>
      <c r="C14243" s="356"/>
      <c r="D14243" s="356">
        <v>28</v>
      </c>
      <c r="E14243" s="357" t="s">
        <v>892</v>
      </c>
      <c r="F14243" s="346" t="s">
        <v>893</v>
      </c>
      <c r="G14243" s="147">
        <v>0</v>
      </c>
      <c r="H14243" s="147">
        <v>0</v>
      </c>
    </row>
    <row r="14244" spans="1:8">
      <c r="A14244" s="391" t="s">
        <v>894</v>
      </c>
      <c r="B14244" s="352">
        <v>780279</v>
      </c>
      <c r="C14244" s="356"/>
      <c r="D14244" s="356">
        <v>29</v>
      </c>
      <c r="E14244" s="357" t="s">
        <v>895</v>
      </c>
      <c r="F14244" s="346" t="s">
        <v>896</v>
      </c>
      <c r="G14244" s="147">
        <v>0</v>
      </c>
      <c r="H14244" s="147">
        <v>0</v>
      </c>
    </row>
    <row r="14245" spans="1:8">
      <c r="A14245" s="391" t="s">
        <v>897</v>
      </c>
      <c r="B14245" s="352">
        <v>780279</v>
      </c>
      <c r="C14245" s="356"/>
      <c r="D14245" s="356">
        <v>30</v>
      </c>
      <c r="E14245" s="357" t="s">
        <v>898</v>
      </c>
      <c r="F14245" s="346" t="s">
        <v>899</v>
      </c>
      <c r="G14245" s="147">
        <v>0</v>
      </c>
      <c r="H14245" s="147">
        <v>0</v>
      </c>
    </row>
    <row r="14246" spans="1:8" ht="30">
      <c r="A14246" s="391" t="s">
        <v>900</v>
      </c>
      <c r="B14246" s="352">
        <v>780279</v>
      </c>
      <c r="C14246" s="356"/>
      <c r="D14246" s="356">
        <v>31</v>
      </c>
      <c r="E14246" s="357" t="s">
        <v>901</v>
      </c>
      <c r="F14246" s="346" t="s">
        <v>902</v>
      </c>
      <c r="G14246" s="147">
        <v>0</v>
      </c>
      <c r="H14246" s="147">
        <v>0</v>
      </c>
    </row>
    <row r="14247" spans="1:8" ht="30">
      <c r="A14247" s="391" t="s">
        <v>903</v>
      </c>
      <c r="B14247" s="352">
        <v>780279</v>
      </c>
      <c r="C14247" s="356"/>
      <c r="D14247" s="356">
        <v>32</v>
      </c>
      <c r="E14247" s="357" t="s">
        <v>904</v>
      </c>
      <c r="F14247" s="346" t="s">
        <v>905</v>
      </c>
      <c r="G14247" s="147">
        <v>0</v>
      </c>
      <c r="H14247" s="147">
        <v>0</v>
      </c>
    </row>
    <row r="14248" spans="1:8" ht="30">
      <c r="A14248" s="391" t="s">
        <v>906</v>
      </c>
      <c r="B14248" s="352">
        <v>780279</v>
      </c>
      <c r="C14248" s="356"/>
      <c r="D14248" s="356">
        <v>33</v>
      </c>
      <c r="E14248" s="357" t="s">
        <v>907</v>
      </c>
      <c r="F14248" s="346" t="s">
        <v>908</v>
      </c>
      <c r="G14248" s="147">
        <v>0</v>
      </c>
      <c r="H14248" s="147">
        <v>0</v>
      </c>
    </row>
    <row r="14249" spans="1:8">
      <c r="A14249" s="391" t="s">
        <v>909</v>
      </c>
      <c r="B14249" s="352">
        <v>780279</v>
      </c>
      <c r="C14249" s="356"/>
      <c r="D14249" s="356">
        <v>34</v>
      </c>
      <c r="E14249" s="357" t="s">
        <v>910</v>
      </c>
      <c r="F14249" s="346" t="s">
        <v>911</v>
      </c>
      <c r="G14249" s="147">
        <v>0</v>
      </c>
      <c r="H14249" s="147">
        <v>0</v>
      </c>
    </row>
    <row r="14250" spans="1:8">
      <c r="A14250" s="391" t="s">
        <v>912</v>
      </c>
      <c r="B14250" s="352">
        <v>780279</v>
      </c>
      <c r="C14250" s="356"/>
      <c r="D14250" s="356">
        <v>35</v>
      </c>
      <c r="E14250" s="357" t="s">
        <v>913</v>
      </c>
      <c r="F14250" s="346" t="s">
        <v>914</v>
      </c>
      <c r="G14250" s="147">
        <v>0</v>
      </c>
      <c r="H14250" s="147">
        <v>0</v>
      </c>
    </row>
    <row r="14251" spans="1:8" ht="30">
      <c r="A14251" s="391" t="s">
        <v>915</v>
      </c>
      <c r="B14251" s="352">
        <v>780279</v>
      </c>
      <c r="C14251" s="356"/>
      <c r="D14251" s="356">
        <v>36</v>
      </c>
      <c r="E14251" s="357" t="s">
        <v>916</v>
      </c>
      <c r="F14251" s="346" t="s">
        <v>917</v>
      </c>
      <c r="G14251" s="147">
        <v>0</v>
      </c>
      <c r="H14251" s="147">
        <v>0</v>
      </c>
    </row>
    <row r="14252" spans="1:8" ht="28.5">
      <c r="A14252" s="391" t="s">
        <v>918</v>
      </c>
      <c r="B14252" s="352">
        <v>780279</v>
      </c>
      <c r="C14252" s="356"/>
      <c r="D14252" s="354">
        <v>37</v>
      </c>
      <c r="E14252" s="355" t="s">
        <v>919</v>
      </c>
      <c r="F14252" s="348" t="s">
        <v>920</v>
      </c>
      <c r="G14252" s="147">
        <v>0</v>
      </c>
      <c r="H14252" s="147">
        <v>0</v>
      </c>
    </row>
    <row r="14253" spans="1:8">
      <c r="A14253" s="391" t="s">
        <v>921</v>
      </c>
      <c r="B14253" s="352">
        <v>780279</v>
      </c>
      <c r="C14253" s="356"/>
      <c r="D14253" s="356">
        <v>38</v>
      </c>
      <c r="E14253" s="357" t="s">
        <v>922</v>
      </c>
      <c r="F14253" s="346" t="s">
        <v>39</v>
      </c>
      <c r="G14253" s="147">
        <v>0</v>
      </c>
      <c r="H14253" s="147">
        <v>0</v>
      </c>
    </row>
    <row r="14254" spans="1:8">
      <c r="A14254" s="391" t="s">
        <v>923</v>
      </c>
      <c r="B14254" s="352">
        <v>780279</v>
      </c>
      <c r="C14254" s="356"/>
      <c r="D14254" s="356">
        <v>39</v>
      </c>
      <c r="E14254" s="357" t="s">
        <v>924</v>
      </c>
      <c r="F14254" s="346" t="s">
        <v>40</v>
      </c>
      <c r="G14254" s="147">
        <v>0</v>
      </c>
      <c r="H14254" s="147">
        <v>0</v>
      </c>
    </row>
    <row r="14255" spans="1:8">
      <c r="A14255" s="391" t="s">
        <v>925</v>
      </c>
      <c r="B14255" s="352">
        <v>780279</v>
      </c>
      <c r="C14255" s="356"/>
      <c r="D14255" s="356">
        <v>40</v>
      </c>
      <c r="E14255" s="357" t="s">
        <v>926</v>
      </c>
      <c r="F14255" s="346" t="s">
        <v>927</v>
      </c>
      <c r="G14255" s="147">
        <v>0</v>
      </c>
      <c r="H14255" s="147">
        <v>0</v>
      </c>
    </row>
    <row r="14256" spans="1:8">
      <c r="A14256" s="391" t="s">
        <v>928</v>
      </c>
      <c r="B14256" s="352">
        <v>780279</v>
      </c>
      <c r="C14256" s="356"/>
      <c r="D14256" s="356">
        <v>41</v>
      </c>
      <c r="E14256" s="357" t="s">
        <v>929</v>
      </c>
      <c r="F14256" s="346" t="s">
        <v>930</v>
      </c>
      <c r="G14256" s="147">
        <v>0</v>
      </c>
      <c r="H14256" s="147">
        <v>0</v>
      </c>
    </row>
    <row r="14257" spans="1:8" ht="28.5">
      <c r="A14257" s="391" t="s">
        <v>931</v>
      </c>
      <c r="B14257" s="352">
        <v>780279</v>
      </c>
      <c r="C14257" s="356"/>
      <c r="D14257" s="354">
        <v>42</v>
      </c>
      <c r="E14257" s="355" t="s">
        <v>932</v>
      </c>
      <c r="F14257" s="348" t="s">
        <v>933</v>
      </c>
      <c r="G14257" s="147">
        <v>0</v>
      </c>
      <c r="H14257" s="147">
        <v>0</v>
      </c>
    </row>
    <row r="14258" spans="1:8">
      <c r="A14258" s="391" t="s">
        <v>934</v>
      </c>
      <c r="B14258" s="352">
        <v>780279</v>
      </c>
      <c r="C14258" s="356"/>
      <c r="D14258" s="356">
        <v>43</v>
      </c>
      <c r="E14258" s="357" t="s">
        <v>935</v>
      </c>
      <c r="F14258" s="346" t="s">
        <v>936</v>
      </c>
      <c r="G14258" s="147">
        <v>0</v>
      </c>
      <c r="H14258" s="147">
        <v>0</v>
      </c>
    </row>
    <row r="14259" spans="1:8">
      <c r="A14259" s="391" t="s">
        <v>937</v>
      </c>
      <c r="B14259" s="352">
        <v>780279</v>
      </c>
      <c r="C14259" s="356"/>
      <c r="D14259" s="356">
        <v>44</v>
      </c>
      <c r="E14259" s="357" t="s">
        <v>938</v>
      </c>
      <c r="F14259" s="346" t="s">
        <v>939</v>
      </c>
      <c r="G14259" s="147">
        <v>0</v>
      </c>
      <c r="H14259" s="147">
        <v>0</v>
      </c>
    </row>
    <row r="14260" spans="1:8">
      <c r="A14260" s="391" t="s">
        <v>940</v>
      </c>
      <c r="B14260" s="352">
        <v>780279</v>
      </c>
      <c r="C14260" s="356"/>
      <c r="D14260" s="356">
        <v>45</v>
      </c>
      <c r="E14260" s="357" t="s">
        <v>941</v>
      </c>
      <c r="F14260" s="346" t="s">
        <v>942</v>
      </c>
      <c r="G14260" s="147">
        <v>0</v>
      </c>
      <c r="H14260" s="147">
        <v>0</v>
      </c>
    </row>
    <row r="14261" spans="1:8" ht="28.5">
      <c r="A14261" s="391" t="s">
        <v>943</v>
      </c>
      <c r="B14261" s="352">
        <v>780279</v>
      </c>
      <c r="C14261" s="356"/>
      <c r="D14261" s="354">
        <v>46</v>
      </c>
      <c r="E14261" s="359">
        <v>5</v>
      </c>
      <c r="F14261" s="348" t="s">
        <v>944</v>
      </c>
      <c r="G14261" s="147">
        <v>0</v>
      </c>
      <c r="H14261" s="147">
        <v>0</v>
      </c>
    </row>
    <row r="14262" spans="1:8">
      <c r="A14262" s="391" t="s">
        <v>945</v>
      </c>
      <c r="B14262" s="352">
        <v>780279</v>
      </c>
      <c r="C14262" s="356"/>
      <c r="D14262" s="356">
        <v>47</v>
      </c>
      <c r="E14262" s="357" t="s">
        <v>946</v>
      </c>
      <c r="F14262" s="346" t="s">
        <v>947</v>
      </c>
      <c r="G14262" s="147">
        <v>0</v>
      </c>
      <c r="H14262" s="147">
        <v>0</v>
      </c>
    </row>
    <row r="14263" spans="1:8">
      <c r="A14263" s="391" t="s">
        <v>948</v>
      </c>
      <c r="B14263" s="352">
        <v>780279</v>
      </c>
      <c r="C14263" s="356"/>
      <c r="D14263" s="356">
        <v>48</v>
      </c>
      <c r="E14263" s="357" t="s">
        <v>949</v>
      </c>
      <c r="F14263" s="346" t="s">
        <v>950</v>
      </c>
      <c r="G14263" s="147">
        <v>0</v>
      </c>
      <c r="H14263" s="147">
        <v>0</v>
      </c>
    </row>
    <row r="14264" spans="1:8">
      <c r="A14264" s="394" t="s">
        <v>951</v>
      </c>
      <c r="B14264" s="352">
        <v>780279</v>
      </c>
      <c r="C14264" s="356"/>
      <c r="D14264" s="356">
        <v>49</v>
      </c>
      <c r="E14264" s="358" t="s">
        <v>952</v>
      </c>
      <c r="F14264" s="347" t="s">
        <v>953</v>
      </c>
      <c r="G14264" s="147">
        <v>0</v>
      </c>
      <c r="H14264" s="147">
        <v>0</v>
      </c>
    </row>
    <row r="14265" spans="1:8" ht="30">
      <c r="A14265" s="390" t="s">
        <v>38</v>
      </c>
      <c r="B14265" s="352">
        <v>780604</v>
      </c>
      <c r="C14265" s="363">
        <v>269</v>
      </c>
      <c r="D14265" s="353">
        <v>0</v>
      </c>
      <c r="E14265" s="353">
        <v>0</v>
      </c>
      <c r="F14265" s="429" t="s">
        <v>1130</v>
      </c>
      <c r="G14265" s="149">
        <v>0</v>
      </c>
      <c r="H14265" s="149">
        <v>0</v>
      </c>
    </row>
    <row r="14266" spans="1:8" ht="28.5">
      <c r="A14266" s="391" t="s">
        <v>815</v>
      </c>
      <c r="B14266" s="352">
        <v>780604</v>
      </c>
      <c r="C14266" s="356"/>
      <c r="D14266" s="354">
        <v>1</v>
      </c>
      <c r="E14266" s="355">
        <v>1</v>
      </c>
      <c r="F14266" s="348" t="s">
        <v>816</v>
      </c>
      <c r="G14266" s="147">
        <v>0</v>
      </c>
      <c r="H14266" s="147">
        <v>0</v>
      </c>
    </row>
    <row r="14267" spans="1:8">
      <c r="A14267" s="391" t="s">
        <v>817</v>
      </c>
      <c r="B14267" s="352">
        <v>780604</v>
      </c>
      <c r="C14267" s="356"/>
      <c r="D14267" s="356">
        <v>2</v>
      </c>
      <c r="E14267" s="357" t="s">
        <v>818</v>
      </c>
      <c r="F14267" s="346" t="s">
        <v>819</v>
      </c>
      <c r="G14267" s="147">
        <v>0</v>
      </c>
      <c r="H14267" s="147">
        <v>0</v>
      </c>
    </row>
    <row r="14268" spans="1:8" ht="30">
      <c r="A14268" s="391" t="s">
        <v>820</v>
      </c>
      <c r="B14268" s="352">
        <v>780604</v>
      </c>
      <c r="C14268" s="356"/>
      <c r="D14268" s="356">
        <v>3</v>
      </c>
      <c r="E14268" s="357" t="s">
        <v>821</v>
      </c>
      <c r="F14268" s="346" t="s">
        <v>822</v>
      </c>
      <c r="G14268" s="147">
        <v>0</v>
      </c>
      <c r="H14268" s="147">
        <v>0</v>
      </c>
    </row>
    <row r="14269" spans="1:8">
      <c r="A14269" s="391" t="s">
        <v>823</v>
      </c>
      <c r="B14269" s="352">
        <v>780604</v>
      </c>
      <c r="C14269" s="356"/>
      <c r="D14269" s="356">
        <v>4</v>
      </c>
      <c r="E14269" s="357" t="s">
        <v>824</v>
      </c>
      <c r="F14269" s="346" t="s">
        <v>825</v>
      </c>
      <c r="G14269" s="147">
        <v>0</v>
      </c>
      <c r="H14269" s="147">
        <v>0</v>
      </c>
    </row>
    <row r="14270" spans="1:8">
      <c r="A14270" s="391" t="s">
        <v>826</v>
      </c>
      <c r="B14270" s="352">
        <v>780604</v>
      </c>
      <c r="C14270" s="356"/>
      <c r="D14270" s="356">
        <v>5</v>
      </c>
      <c r="E14270" s="357" t="s">
        <v>827</v>
      </c>
      <c r="F14270" s="346" t="s">
        <v>828</v>
      </c>
      <c r="G14270" s="147">
        <v>0</v>
      </c>
      <c r="H14270" s="147">
        <v>0</v>
      </c>
    </row>
    <row r="14271" spans="1:8">
      <c r="A14271" s="391" t="s">
        <v>829</v>
      </c>
      <c r="B14271" s="352">
        <v>780604</v>
      </c>
      <c r="C14271" s="356"/>
      <c r="D14271" s="356">
        <v>6</v>
      </c>
      <c r="E14271" s="357" t="s">
        <v>830</v>
      </c>
      <c r="F14271" s="346" t="s">
        <v>831</v>
      </c>
      <c r="G14271" s="147">
        <v>0</v>
      </c>
      <c r="H14271" s="147">
        <v>0</v>
      </c>
    </row>
    <row r="14272" spans="1:8">
      <c r="A14272" s="392" t="s">
        <v>1491</v>
      </c>
      <c r="B14272" s="352">
        <v>780604</v>
      </c>
      <c r="C14272" s="356"/>
      <c r="D14272" s="356">
        <v>7</v>
      </c>
      <c r="E14272" s="358" t="s">
        <v>832</v>
      </c>
      <c r="F14272" s="347" t="s">
        <v>833</v>
      </c>
      <c r="G14272" s="147">
        <v>0</v>
      </c>
      <c r="H14272" s="147">
        <v>0</v>
      </c>
    </row>
    <row r="14273" spans="1:8">
      <c r="A14273" s="391" t="s">
        <v>834</v>
      </c>
      <c r="B14273" s="352">
        <v>780604</v>
      </c>
      <c r="C14273" s="356"/>
      <c r="D14273" s="356">
        <v>8</v>
      </c>
      <c r="E14273" s="357" t="s">
        <v>835</v>
      </c>
      <c r="F14273" s="346" t="s">
        <v>836</v>
      </c>
      <c r="G14273" s="147">
        <v>0</v>
      </c>
      <c r="H14273" s="147">
        <v>0</v>
      </c>
    </row>
    <row r="14274" spans="1:8" ht="28.5">
      <c r="A14274" s="391" t="s">
        <v>837</v>
      </c>
      <c r="B14274" s="352">
        <v>780604</v>
      </c>
      <c r="C14274" s="356"/>
      <c r="D14274" s="354">
        <v>9</v>
      </c>
      <c r="E14274" s="355" t="s">
        <v>838</v>
      </c>
      <c r="F14274" s="348" t="s">
        <v>839</v>
      </c>
      <c r="G14274" s="147">
        <v>0</v>
      </c>
      <c r="H14274" s="147">
        <v>0</v>
      </c>
    </row>
    <row r="14275" spans="1:8">
      <c r="A14275" s="391" t="s">
        <v>840</v>
      </c>
      <c r="B14275" s="352">
        <v>780604</v>
      </c>
      <c r="C14275" s="356"/>
      <c r="D14275" s="356">
        <v>10</v>
      </c>
      <c r="E14275" s="357" t="s">
        <v>841</v>
      </c>
      <c r="F14275" s="346" t="s">
        <v>842</v>
      </c>
      <c r="G14275" s="147">
        <v>0</v>
      </c>
      <c r="H14275" s="147">
        <v>0</v>
      </c>
    </row>
    <row r="14276" spans="1:8">
      <c r="A14276" s="391" t="s">
        <v>843</v>
      </c>
      <c r="B14276" s="352">
        <v>780604</v>
      </c>
      <c r="C14276" s="356"/>
      <c r="D14276" s="356">
        <v>11</v>
      </c>
      <c r="E14276" s="357" t="s">
        <v>844</v>
      </c>
      <c r="F14276" s="346" t="s">
        <v>845</v>
      </c>
      <c r="G14276" s="147">
        <v>0</v>
      </c>
      <c r="H14276" s="147">
        <v>0</v>
      </c>
    </row>
    <row r="14277" spans="1:8">
      <c r="A14277" s="391" t="s">
        <v>846</v>
      </c>
      <c r="B14277" s="352">
        <v>780604</v>
      </c>
      <c r="C14277" s="356"/>
      <c r="D14277" s="356">
        <v>12</v>
      </c>
      <c r="E14277" s="357" t="s">
        <v>847</v>
      </c>
      <c r="F14277" s="346" t="s">
        <v>848</v>
      </c>
      <c r="G14277" s="147">
        <v>0</v>
      </c>
      <c r="H14277" s="147">
        <v>0</v>
      </c>
    </row>
    <row r="14278" spans="1:8">
      <c r="A14278" s="391" t="s">
        <v>849</v>
      </c>
      <c r="B14278" s="352">
        <v>780604</v>
      </c>
      <c r="C14278" s="356"/>
      <c r="D14278" s="356">
        <v>13</v>
      </c>
      <c r="E14278" s="357" t="s">
        <v>850</v>
      </c>
      <c r="F14278" s="346" t="s">
        <v>851</v>
      </c>
      <c r="G14278" s="147">
        <v>0</v>
      </c>
      <c r="H14278" s="147">
        <v>0</v>
      </c>
    </row>
    <row r="14279" spans="1:8">
      <c r="A14279" s="391" t="s">
        <v>852</v>
      </c>
      <c r="B14279" s="352">
        <v>780604</v>
      </c>
      <c r="C14279" s="356"/>
      <c r="D14279" s="356">
        <v>14</v>
      </c>
      <c r="E14279" s="357" t="s">
        <v>853</v>
      </c>
      <c r="F14279" s="346" t="s">
        <v>854</v>
      </c>
      <c r="G14279" s="147">
        <v>0</v>
      </c>
      <c r="H14279" s="147">
        <v>0</v>
      </c>
    </row>
    <row r="14280" spans="1:8">
      <c r="A14280" s="392" t="s">
        <v>1492</v>
      </c>
      <c r="B14280" s="352">
        <v>780604</v>
      </c>
      <c r="C14280" s="498"/>
      <c r="D14280" s="356">
        <v>15</v>
      </c>
      <c r="E14280" s="358" t="s">
        <v>1337</v>
      </c>
      <c r="F14280" s="347" t="s">
        <v>855</v>
      </c>
      <c r="G14280" s="147">
        <v>0</v>
      </c>
      <c r="H14280" s="147">
        <v>0</v>
      </c>
    </row>
    <row r="14281" spans="1:8">
      <c r="A14281" s="391" t="s">
        <v>856</v>
      </c>
      <c r="B14281" s="352">
        <v>780604</v>
      </c>
      <c r="C14281" s="356"/>
      <c r="D14281" s="356">
        <v>16</v>
      </c>
      <c r="E14281" s="357" t="s">
        <v>857</v>
      </c>
      <c r="F14281" s="346" t="s">
        <v>858</v>
      </c>
      <c r="G14281" s="147">
        <v>0</v>
      </c>
      <c r="H14281" s="147">
        <v>0</v>
      </c>
    </row>
    <row r="14282" spans="1:8">
      <c r="A14282" s="391" t="s">
        <v>859</v>
      </c>
      <c r="B14282" s="352">
        <v>780604</v>
      </c>
      <c r="C14282" s="356"/>
      <c r="D14282" s="354">
        <v>17</v>
      </c>
      <c r="E14282" s="355" t="s">
        <v>860</v>
      </c>
      <c r="F14282" s="348" t="s">
        <v>861</v>
      </c>
      <c r="G14282" s="147">
        <v>0</v>
      </c>
      <c r="H14282" s="147">
        <v>0</v>
      </c>
    </row>
    <row r="14283" spans="1:8" ht="28.5">
      <c r="A14283" s="393" t="s">
        <v>862</v>
      </c>
      <c r="B14283" s="352">
        <v>780604</v>
      </c>
      <c r="C14283" s="356"/>
      <c r="D14283" s="354">
        <v>18</v>
      </c>
      <c r="E14283" s="355" t="s">
        <v>863</v>
      </c>
      <c r="F14283" s="348" t="s">
        <v>864</v>
      </c>
      <c r="G14283" s="147">
        <v>0</v>
      </c>
      <c r="H14283" s="147">
        <v>0</v>
      </c>
    </row>
    <row r="14284" spans="1:8" ht="30">
      <c r="A14284" s="391" t="s">
        <v>865</v>
      </c>
      <c r="B14284" s="352">
        <v>780604</v>
      </c>
      <c r="C14284" s="356"/>
      <c r="D14284" s="356">
        <v>19</v>
      </c>
      <c r="E14284" s="357" t="s">
        <v>866</v>
      </c>
      <c r="F14284" s="346" t="s">
        <v>867</v>
      </c>
      <c r="G14284" s="147">
        <v>0</v>
      </c>
      <c r="H14284" s="147">
        <v>0</v>
      </c>
    </row>
    <row r="14285" spans="1:8" ht="30">
      <c r="A14285" s="391" t="s">
        <v>868</v>
      </c>
      <c r="B14285" s="352">
        <v>780604</v>
      </c>
      <c r="C14285" s="356"/>
      <c r="D14285" s="356">
        <v>20</v>
      </c>
      <c r="E14285" s="357" t="s">
        <v>869</v>
      </c>
      <c r="F14285" s="346" t="s">
        <v>870</v>
      </c>
      <c r="G14285" s="147">
        <v>0</v>
      </c>
      <c r="H14285" s="147">
        <v>0</v>
      </c>
    </row>
    <row r="14286" spans="1:8">
      <c r="A14286" s="391" t="s">
        <v>871</v>
      </c>
      <c r="B14286" s="352">
        <v>780604</v>
      </c>
      <c r="C14286" s="356"/>
      <c r="D14286" s="356">
        <v>21</v>
      </c>
      <c r="E14286" s="357" t="s">
        <v>872</v>
      </c>
      <c r="F14286" s="346" t="s">
        <v>873</v>
      </c>
      <c r="G14286" s="147">
        <v>0</v>
      </c>
      <c r="H14286" s="147">
        <v>0</v>
      </c>
    </row>
    <row r="14287" spans="1:8">
      <c r="A14287" s="391" t="s">
        <v>874</v>
      </c>
      <c r="B14287" s="352">
        <v>780604</v>
      </c>
      <c r="C14287" s="356"/>
      <c r="D14287" s="356">
        <v>22</v>
      </c>
      <c r="E14287" s="357" t="s">
        <v>875</v>
      </c>
      <c r="F14287" s="346" t="s">
        <v>876</v>
      </c>
      <c r="G14287" s="147">
        <v>0</v>
      </c>
      <c r="H14287" s="147">
        <v>0</v>
      </c>
    </row>
    <row r="14288" spans="1:8">
      <c r="A14288" s="391" t="s">
        <v>877</v>
      </c>
      <c r="B14288" s="352">
        <v>780604</v>
      </c>
      <c r="C14288" s="356"/>
      <c r="D14288" s="356">
        <v>23</v>
      </c>
      <c r="E14288" s="357" t="s">
        <v>878</v>
      </c>
      <c r="F14288" s="346" t="s">
        <v>879</v>
      </c>
      <c r="G14288" s="147">
        <v>0</v>
      </c>
      <c r="H14288" s="147">
        <v>0</v>
      </c>
    </row>
    <row r="14289" spans="1:8">
      <c r="A14289" s="391" t="s">
        <v>880</v>
      </c>
      <c r="B14289" s="352">
        <v>780604</v>
      </c>
      <c r="C14289" s="356"/>
      <c r="D14289" s="356">
        <v>24</v>
      </c>
      <c r="E14289" s="357" t="s">
        <v>881</v>
      </c>
      <c r="F14289" s="346" t="s">
        <v>882</v>
      </c>
      <c r="G14289" s="147">
        <v>0</v>
      </c>
      <c r="H14289" s="147">
        <v>0</v>
      </c>
    </row>
    <row r="14290" spans="1:8">
      <c r="A14290" s="391" t="s">
        <v>883</v>
      </c>
      <c r="B14290" s="352">
        <v>780604</v>
      </c>
      <c r="C14290" s="356"/>
      <c r="D14290" s="354">
        <v>25</v>
      </c>
      <c r="E14290" s="355" t="s">
        <v>884</v>
      </c>
      <c r="F14290" s="348" t="s">
        <v>497</v>
      </c>
      <c r="G14290" s="147">
        <v>0</v>
      </c>
      <c r="H14290" s="147">
        <v>0</v>
      </c>
    </row>
    <row r="14291" spans="1:8" ht="28.5">
      <c r="A14291" s="391" t="s">
        <v>885</v>
      </c>
      <c r="B14291" s="352">
        <v>780604</v>
      </c>
      <c r="C14291" s="356"/>
      <c r="D14291" s="354">
        <v>26</v>
      </c>
      <c r="E14291" s="355" t="s">
        <v>886</v>
      </c>
      <c r="F14291" s="348" t="s">
        <v>887</v>
      </c>
      <c r="G14291" s="147">
        <v>0</v>
      </c>
      <c r="H14291" s="147">
        <v>0</v>
      </c>
    </row>
    <row r="14292" spans="1:8">
      <c r="A14292" s="391" t="s">
        <v>888</v>
      </c>
      <c r="B14292" s="352">
        <v>780604</v>
      </c>
      <c r="C14292" s="356"/>
      <c r="D14292" s="356">
        <v>27</v>
      </c>
      <c r="E14292" s="357" t="s">
        <v>889</v>
      </c>
      <c r="F14292" s="346" t="s">
        <v>890</v>
      </c>
      <c r="G14292" s="147">
        <v>0</v>
      </c>
      <c r="H14292" s="147">
        <v>0</v>
      </c>
    </row>
    <row r="14293" spans="1:8">
      <c r="A14293" s="391" t="s">
        <v>891</v>
      </c>
      <c r="B14293" s="352">
        <v>780604</v>
      </c>
      <c r="C14293" s="356"/>
      <c r="D14293" s="356">
        <v>28</v>
      </c>
      <c r="E14293" s="357" t="s">
        <v>892</v>
      </c>
      <c r="F14293" s="346" t="s">
        <v>893</v>
      </c>
      <c r="G14293" s="147">
        <v>0</v>
      </c>
      <c r="H14293" s="147">
        <v>0</v>
      </c>
    </row>
    <row r="14294" spans="1:8">
      <c r="A14294" s="391" t="s">
        <v>894</v>
      </c>
      <c r="B14294" s="352">
        <v>780604</v>
      </c>
      <c r="C14294" s="356"/>
      <c r="D14294" s="356">
        <v>29</v>
      </c>
      <c r="E14294" s="357" t="s">
        <v>895</v>
      </c>
      <c r="F14294" s="346" t="s">
        <v>896</v>
      </c>
      <c r="G14294" s="147">
        <v>0</v>
      </c>
      <c r="H14294" s="147">
        <v>0</v>
      </c>
    </row>
    <row r="14295" spans="1:8">
      <c r="A14295" s="391" t="s">
        <v>897</v>
      </c>
      <c r="B14295" s="352">
        <v>780604</v>
      </c>
      <c r="C14295" s="356"/>
      <c r="D14295" s="356">
        <v>30</v>
      </c>
      <c r="E14295" s="357" t="s">
        <v>898</v>
      </c>
      <c r="F14295" s="346" t="s">
        <v>899</v>
      </c>
      <c r="G14295" s="147">
        <v>0</v>
      </c>
      <c r="H14295" s="147">
        <v>0</v>
      </c>
    </row>
    <row r="14296" spans="1:8" ht="30">
      <c r="A14296" s="391" t="s">
        <v>900</v>
      </c>
      <c r="B14296" s="352">
        <v>780604</v>
      </c>
      <c r="C14296" s="356"/>
      <c r="D14296" s="356">
        <v>31</v>
      </c>
      <c r="E14296" s="357" t="s">
        <v>901</v>
      </c>
      <c r="F14296" s="346" t="s">
        <v>902</v>
      </c>
      <c r="G14296" s="147">
        <v>0</v>
      </c>
      <c r="H14296" s="147">
        <v>0</v>
      </c>
    </row>
    <row r="14297" spans="1:8" ht="30">
      <c r="A14297" s="391" t="s">
        <v>903</v>
      </c>
      <c r="B14297" s="352">
        <v>780604</v>
      </c>
      <c r="C14297" s="356"/>
      <c r="D14297" s="356">
        <v>32</v>
      </c>
      <c r="E14297" s="357" t="s">
        <v>904</v>
      </c>
      <c r="F14297" s="346" t="s">
        <v>905</v>
      </c>
      <c r="G14297" s="147">
        <v>0</v>
      </c>
      <c r="H14297" s="147">
        <v>0</v>
      </c>
    </row>
    <row r="14298" spans="1:8" ht="30">
      <c r="A14298" s="391" t="s">
        <v>906</v>
      </c>
      <c r="B14298" s="352">
        <v>780604</v>
      </c>
      <c r="C14298" s="356"/>
      <c r="D14298" s="356">
        <v>33</v>
      </c>
      <c r="E14298" s="357" t="s">
        <v>907</v>
      </c>
      <c r="F14298" s="346" t="s">
        <v>908</v>
      </c>
      <c r="G14298" s="147">
        <v>0</v>
      </c>
      <c r="H14298" s="147">
        <v>0</v>
      </c>
    </row>
    <row r="14299" spans="1:8">
      <c r="A14299" s="391" t="s">
        <v>909</v>
      </c>
      <c r="B14299" s="352">
        <v>780604</v>
      </c>
      <c r="C14299" s="356"/>
      <c r="D14299" s="356">
        <v>34</v>
      </c>
      <c r="E14299" s="357" t="s">
        <v>910</v>
      </c>
      <c r="F14299" s="346" t="s">
        <v>911</v>
      </c>
      <c r="G14299" s="147">
        <v>0</v>
      </c>
      <c r="H14299" s="147">
        <v>0</v>
      </c>
    </row>
    <row r="14300" spans="1:8">
      <c r="A14300" s="391" t="s">
        <v>912</v>
      </c>
      <c r="B14300" s="352">
        <v>780604</v>
      </c>
      <c r="C14300" s="356"/>
      <c r="D14300" s="356">
        <v>35</v>
      </c>
      <c r="E14300" s="357" t="s">
        <v>913</v>
      </c>
      <c r="F14300" s="346" t="s">
        <v>914</v>
      </c>
      <c r="G14300" s="147">
        <v>0</v>
      </c>
      <c r="H14300" s="147">
        <v>0</v>
      </c>
    </row>
    <row r="14301" spans="1:8" ht="30">
      <c r="A14301" s="391" t="s">
        <v>915</v>
      </c>
      <c r="B14301" s="352">
        <v>780604</v>
      </c>
      <c r="C14301" s="356"/>
      <c r="D14301" s="356">
        <v>36</v>
      </c>
      <c r="E14301" s="357" t="s">
        <v>916</v>
      </c>
      <c r="F14301" s="346" t="s">
        <v>917</v>
      </c>
      <c r="G14301" s="147">
        <v>0</v>
      </c>
      <c r="H14301" s="147">
        <v>0</v>
      </c>
    </row>
    <row r="14302" spans="1:8" ht="28.5">
      <c r="A14302" s="391" t="s">
        <v>918</v>
      </c>
      <c r="B14302" s="352">
        <v>780604</v>
      </c>
      <c r="C14302" s="356"/>
      <c r="D14302" s="354">
        <v>37</v>
      </c>
      <c r="E14302" s="355" t="s">
        <v>919</v>
      </c>
      <c r="F14302" s="348" t="s">
        <v>920</v>
      </c>
      <c r="G14302" s="147">
        <v>0</v>
      </c>
      <c r="H14302" s="147">
        <v>0</v>
      </c>
    </row>
    <row r="14303" spans="1:8">
      <c r="A14303" s="391" t="s">
        <v>921</v>
      </c>
      <c r="B14303" s="352">
        <v>780604</v>
      </c>
      <c r="C14303" s="356"/>
      <c r="D14303" s="356">
        <v>38</v>
      </c>
      <c r="E14303" s="357" t="s">
        <v>922</v>
      </c>
      <c r="F14303" s="346" t="s">
        <v>39</v>
      </c>
      <c r="G14303" s="147">
        <v>0</v>
      </c>
      <c r="H14303" s="147">
        <v>0</v>
      </c>
    </row>
    <row r="14304" spans="1:8">
      <c r="A14304" s="391" t="s">
        <v>923</v>
      </c>
      <c r="B14304" s="352">
        <v>780604</v>
      </c>
      <c r="C14304" s="356"/>
      <c r="D14304" s="356">
        <v>39</v>
      </c>
      <c r="E14304" s="357" t="s">
        <v>924</v>
      </c>
      <c r="F14304" s="346" t="s">
        <v>40</v>
      </c>
      <c r="G14304" s="147">
        <v>0</v>
      </c>
      <c r="H14304" s="147">
        <v>0</v>
      </c>
    </row>
    <row r="14305" spans="1:8">
      <c r="A14305" s="391" t="s">
        <v>925</v>
      </c>
      <c r="B14305" s="352">
        <v>780604</v>
      </c>
      <c r="C14305" s="356"/>
      <c r="D14305" s="356">
        <v>40</v>
      </c>
      <c r="E14305" s="357" t="s">
        <v>926</v>
      </c>
      <c r="F14305" s="346" t="s">
        <v>927</v>
      </c>
      <c r="G14305" s="147">
        <v>0</v>
      </c>
      <c r="H14305" s="147">
        <v>0</v>
      </c>
    </row>
    <row r="14306" spans="1:8">
      <c r="A14306" s="391" t="s">
        <v>928</v>
      </c>
      <c r="B14306" s="352">
        <v>780604</v>
      </c>
      <c r="C14306" s="356"/>
      <c r="D14306" s="356">
        <v>41</v>
      </c>
      <c r="E14306" s="357" t="s">
        <v>929</v>
      </c>
      <c r="F14306" s="346" t="s">
        <v>930</v>
      </c>
      <c r="G14306" s="147">
        <v>0</v>
      </c>
      <c r="H14306" s="147">
        <v>0</v>
      </c>
    </row>
    <row r="14307" spans="1:8" ht="28.5">
      <c r="A14307" s="391" t="s">
        <v>931</v>
      </c>
      <c r="B14307" s="352">
        <v>780604</v>
      </c>
      <c r="C14307" s="356"/>
      <c r="D14307" s="354">
        <v>42</v>
      </c>
      <c r="E14307" s="355" t="s">
        <v>932</v>
      </c>
      <c r="F14307" s="348" t="s">
        <v>933</v>
      </c>
      <c r="G14307" s="147">
        <v>0</v>
      </c>
      <c r="H14307" s="147">
        <v>0</v>
      </c>
    </row>
    <row r="14308" spans="1:8">
      <c r="A14308" s="391" t="s">
        <v>934</v>
      </c>
      <c r="B14308" s="352">
        <v>780604</v>
      </c>
      <c r="C14308" s="356"/>
      <c r="D14308" s="356">
        <v>43</v>
      </c>
      <c r="E14308" s="357" t="s">
        <v>935</v>
      </c>
      <c r="F14308" s="346" t="s">
        <v>936</v>
      </c>
      <c r="G14308" s="147">
        <v>0</v>
      </c>
      <c r="H14308" s="147">
        <v>0</v>
      </c>
    </row>
    <row r="14309" spans="1:8">
      <c r="A14309" s="391" t="s">
        <v>937</v>
      </c>
      <c r="B14309" s="352">
        <v>780604</v>
      </c>
      <c r="C14309" s="356"/>
      <c r="D14309" s="356">
        <v>44</v>
      </c>
      <c r="E14309" s="357" t="s">
        <v>938</v>
      </c>
      <c r="F14309" s="346" t="s">
        <v>939</v>
      </c>
      <c r="G14309" s="147">
        <v>0</v>
      </c>
      <c r="H14309" s="147">
        <v>0</v>
      </c>
    </row>
    <row r="14310" spans="1:8">
      <c r="A14310" s="391" t="s">
        <v>940</v>
      </c>
      <c r="B14310" s="352">
        <v>780604</v>
      </c>
      <c r="C14310" s="356"/>
      <c r="D14310" s="356">
        <v>45</v>
      </c>
      <c r="E14310" s="357" t="s">
        <v>941</v>
      </c>
      <c r="F14310" s="346" t="s">
        <v>942</v>
      </c>
      <c r="G14310" s="147">
        <v>0</v>
      </c>
      <c r="H14310" s="147">
        <v>0</v>
      </c>
    </row>
    <row r="14311" spans="1:8" ht="28.5">
      <c r="A14311" s="391" t="s">
        <v>943</v>
      </c>
      <c r="B14311" s="352">
        <v>780604</v>
      </c>
      <c r="C14311" s="356"/>
      <c r="D14311" s="354">
        <v>46</v>
      </c>
      <c r="E14311" s="359">
        <v>5</v>
      </c>
      <c r="F14311" s="348" t="s">
        <v>944</v>
      </c>
      <c r="G14311" s="147">
        <v>0</v>
      </c>
      <c r="H14311" s="147">
        <v>0</v>
      </c>
    </row>
    <row r="14312" spans="1:8">
      <c r="A14312" s="391" t="s">
        <v>945</v>
      </c>
      <c r="B14312" s="352">
        <v>780604</v>
      </c>
      <c r="C14312" s="356"/>
      <c r="D14312" s="356">
        <v>47</v>
      </c>
      <c r="E14312" s="357" t="s">
        <v>946</v>
      </c>
      <c r="F14312" s="346" t="s">
        <v>947</v>
      </c>
      <c r="G14312" s="147">
        <v>0</v>
      </c>
      <c r="H14312" s="147">
        <v>0</v>
      </c>
    </row>
    <row r="14313" spans="1:8">
      <c r="A14313" s="391" t="s">
        <v>948</v>
      </c>
      <c r="B14313" s="352">
        <v>780604</v>
      </c>
      <c r="C14313" s="356"/>
      <c r="D14313" s="356">
        <v>48</v>
      </c>
      <c r="E14313" s="357" t="s">
        <v>949</v>
      </c>
      <c r="F14313" s="346" t="s">
        <v>950</v>
      </c>
      <c r="G14313" s="147">
        <v>0</v>
      </c>
      <c r="H14313" s="147">
        <v>0</v>
      </c>
    </row>
    <row r="14314" spans="1:8">
      <c r="A14314" s="394" t="s">
        <v>951</v>
      </c>
      <c r="B14314" s="352">
        <v>780604</v>
      </c>
      <c r="C14314" s="356"/>
      <c r="D14314" s="356">
        <v>49</v>
      </c>
      <c r="E14314" s="358" t="s">
        <v>952</v>
      </c>
      <c r="F14314" s="347" t="s">
        <v>953</v>
      </c>
      <c r="G14314" s="147">
        <v>0</v>
      </c>
      <c r="H14314" s="147">
        <v>0</v>
      </c>
    </row>
    <row r="14315" spans="1:8" ht="45">
      <c r="A14315" s="390" t="s">
        <v>38</v>
      </c>
      <c r="B14315" s="352">
        <v>780618</v>
      </c>
      <c r="C14315" s="363">
        <v>270</v>
      </c>
      <c r="D14315" s="353">
        <v>0</v>
      </c>
      <c r="E14315" s="353">
        <v>0</v>
      </c>
      <c r="F14315" s="429" t="s">
        <v>1131</v>
      </c>
      <c r="G14315" s="149">
        <v>0</v>
      </c>
      <c r="H14315" s="149">
        <v>0</v>
      </c>
    </row>
    <row r="14316" spans="1:8" ht="28.5">
      <c r="A14316" s="391" t="s">
        <v>815</v>
      </c>
      <c r="B14316" s="352">
        <v>780618</v>
      </c>
      <c r="C14316" s="356"/>
      <c r="D14316" s="354">
        <v>1</v>
      </c>
      <c r="E14316" s="355">
        <v>1</v>
      </c>
      <c r="F14316" s="348" t="s">
        <v>816</v>
      </c>
      <c r="G14316" s="147">
        <v>0</v>
      </c>
      <c r="H14316" s="147">
        <v>0</v>
      </c>
    </row>
    <row r="14317" spans="1:8">
      <c r="A14317" s="391" t="s">
        <v>817</v>
      </c>
      <c r="B14317" s="352">
        <v>780618</v>
      </c>
      <c r="C14317" s="356"/>
      <c r="D14317" s="356">
        <v>2</v>
      </c>
      <c r="E14317" s="357" t="s">
        <v>818</v>
      </c>
      <c r="F14317" s="346" t="s">
        <v>819</v>
      </c>
      <c r="G14317" s="147">
        <v>0</v>
      </c>
      <c r="H14317" s="147">
        <v>0</v>
      </c>
    </row>
    <row r="14318" spans="1:8" ht="30">
      <c r="A14318" s="391" t="s">
        <v>820</v>
      </c>
      <c r="B14318" s="352">
        <v>780618</v>
      </c>
      <c r="C14318" s="356"/>
      <c r="D14318" s="356">
        <v>3</v>
      </c>
      <c r="E14318" s="357" t="s">
        <v>821</v>
      </c>
      <c r="F14318" s="346" t="s">
        <v>822</v>
      </c>
      <c r="G14318" s="147">
        <v>0</v>
      </c>
      <c r="H14318" s="147">
        <v>0</v>
      </c>
    </row>
    <row r="14319" spans="1:8">
      <c r="A14319" s="391" t="s">
        <v>823</v>
      </c>
      <c r="B14319" s="352">
        <v>780618</v>
      </c>
      <c r="C14319" s="356"/>
      <c r="D14319" s="356">
        <v>4</v>
      </c>
      <c r="E14319" s="357" t="s">
        <v>824</v>
      </c>
      <c r="F14319" s="346" t="s">
        <v>825</v>
      </c>
      <c r="G14319" s="147">
        <v>0</v>
      </c>
      <c r="H14319" s="147">
        <v>0</v>
      </c>
    </row>
    <row r="14320" spans="1:8">
      <c r="A14320" s="391" t="s">
        <v>826</v>
      </c>
      <c r="B14320" s="352">
        <v>780618</v>
      </c>
      <c r="C14320" s="356"/>
      <c r="D14320" s="356">
        <v>5</v>
      </c>
      <c r="E14320" s="357" t="s">
        <v>827</v>
      </c>
      <c r="F14320" s="346" t="s">
        <v>828</v>
      </c>
      <c r="G14320" s="147">
        <v>0</v>
      </c>
      <c r="H14320" s="147">
        <v>0</v>
      </c>
    </row>
    <row r="14321" spans="1:8">
      <c r="A14321" s="391" t="s">
        <v>829</v>
      </c>
      <c r="B14321" s="352">
        <v>780618</v>
      </c>
      <c r="C14321" s="356"/>
      <c r="D14321" s="356">
        <v>6</v>
      </c>
      <c r="E14321" s="357" t="s">
        <v>830</v>
      </c>
      <c r="F14321" s="346" t="s">
        <v>831</v>
      </c>
      <c r="G14321" s="147">
        <v>0</v>
      </c>
      <c r="H14321" s="147">
        <v>0</v>
      </c>
    </row>
    <row r="14322" spans="1:8">
      <c r="A14322" s="392" t="s">
        <v>1491</v>
      </c>
      <c r="B14322" s="352">
        <v>780618</v>
      </c>
      <c r="C14322" s="356"/>
      <c r="D14322" s="356">
        <v>7</v>
      </c>
      <c r="E14322" s="358" t="s">
        <v>832</v>
      </c>
      <c r="F14322" s="347" t="s">
        <v>833</v>
      </c>
      <c r="G14322" s="147">
        <v>0</v>
      </c>
      <c r="H14322" s="147">
        <v>0</v>
      </c>
    </row>
    <row r="14323" spans="1:8">
      <c r="A14323" s="391" t="s">
        <v>834</v>
      </c>
      <c r="B14323" s="352">
        <v>780618</v>
      </c>
      <c r="C14323" s="356"/>
      <c r="D14323" s="356">
        <v>8</v>
      </c>
      <c r="E14323" s="357" t="s">
        <v>835</v>
      </c>
      <c r="F14323" s="346" t="s">
        <v>836</v>
      </c>
      <c r="G14323" s="147">
        <v>0</v>
      </c>
      <c r="H14323" s="147">
        <v>0</v>
      </c>
    </row>
    <row r="14324" spans="1:8" ht="28.5">
      <c r="A14324" s="391" t="s">
        <v>837</v>
      </c>
      <c r="B14324" s="352">
        <v>780618</v>
      </c>
      <c r="C14324" s="356"/>
      <c r="D14324" s="354">
        <v>9</v>
      </c>
      <c r="E14324" s="355" t="s">
        <v>838</v>
      </c>
      <c r="F14324" s="348" t="s">
        <v>839</v>
      </c>
      <c r="G14324" s="147">
        <v>0</v>
      </c>
      <c r="H14324" s="147">
        <v>0</v>
      </c>
    </row>
    <row r="14325" spans="1:8">
      <c r="A14325" s="391" t="s">
        <v>840</v>
      </c>
      <c r="B14325" s="352">
        <v>780618</v>
      </c>
      <c r="C14325" s="356"/>
      <c r="D14325" s="356">
        <v>10</v>
      </c>
      <c r="E14325" s="357" t="s">
        <v>841</v>
      </c>
      <c r="F14325" s="346" t="s">
        <v>842</v>
      </c>
      <c r="G14325" s="147">
        <v>0</v>
      </c>
      <c r="H14325" s="147">
        <v>0</v>
      </c>
    </row>
    <row r="14326" spans="1:8">
      <c r="A14326" s="391" t="s">
        <v>843</v>
      </c>
      <c r="B14326" s="352">
        <v>780618</v>
      </c>
      <c r="C14326" s="356"/>
      <c r="D14326" s="356">
        <v>11</v>
      </c>
      <c r="E14326" s="357" t="s">
        <v>844</v>
      </c>
      <c r="F14326" s="346" t="s">
        <v>845</v>
      </c>
      <c r="G14326" s="147">
        <v>0</v>
      </c>
      <c r="H14326" s="147">
        <v>0</v>
      </c>
    </row>
    <row r="14327" spans="1:8">
      <c r="A14327" s="391" t="s">
        <v>846</v>
      </c>
      <c r="B14327" s="352">
        <v>780618</v>
      </c>
      <c r="C14327" s="356"/>
      <c r="D14327" s="356">
        <v>12</v>
      </c>
      <c r="E14327" s="357" t="s">
        <v>847</v>
      </c>
      <c r="F14327" s="346" t="s">
        <v>848</v>
      </c>
      <c r="G14327" s="147">
        <v>0</v>
      </c>
      <c r="H14327" s="147">
        <v>0</v>
      </c>
    </row>
    <row r="14328" spans="1:8">
      <c r="A14328" s="391" t="s">
        <v>849</v>
      </c>
      <c r="B14328" s="352">
        <v>780618</v>
      </c>
      <c r="C14328" s="356"/>
      <c r="D14328" s="356">
        <v>13</v>
      </c>
      <c r="E14328" s="357" t="s">
        <v>850</v>
      </c>
      <c r="F14328" s="346" t="s">
        <v>851</v>
      </c>
      <c r="G14328" s="147">
        <v>0</v>
      </c>
      <c r="H14328" s="147">
        <v>0</v>
      </c>
    </row>
    <row r="14329" spans="1:8">
      <c r="A14329" s="391" t="s">
        <v>852</v>
      </c>
      <c r="B14329" s="352">
        <v>780618</v>
      </c>
      <c r="C14329" s="356"/>
      <c r="D14329" s="356">
        <v>14</v>
      </c>
      <c r="E14329" s="357" t="s">
        <v>853</v>
      </c>
      <c r="F14329" s="346" t="s">
        <v>854</v>
      </c>
      <c r="G14329" s="147">
        <v>0</v>
      </c>
      <c r="H14329" s="147">
        <v>0</v>
      </c>
    </row>
    <row r="14330" spans="1:8">
      <c r="A14330" s="392" t="s">
        <v>1492</v>
      </c>
      <c r="B14330" s="352">
        <v>780618</v>
      </c>
      <c r="C14330" s="498"/>
      <c r="D14330" s="356">
        <v>15</v>
      </c>
      <c r="E14330" s="358" t="s">
        <v>1337</v>
      </c>
      <c r="F14330" s="347" t="s">
        <v>855</v>
      </c>
      <c r="G14330" s="147">
        <v>0</v>
      </c>
      <c r="H14330" s="147">
        <v>0</v>
      </c>
    </row>
    <row r="14331" spans="1:8">
      <c r="A14331" s="391" t="s">
        <v>856</v>
      </c>
      <c r="B14331" s="352">
        <v>780618</v>
      </c>
      <c r="C14331" s="356"/>
      <c r="D14331" s="356">
        <v>16</v>
      </c>
      <c r="E14331" s="357" t="s">
        <v>857</v>
      </c>
      <c r="F14331" s="346" t="s">
        <v>858</v>
      </c>
      <c r="G14331" s="147">
        <v>0</v>
      </c>
      <c r="H14331" s="147">
        <v>0</v>
      </c>
    </row>
    <row r="14332" spans="1:8">
      <c r="A14332" s="391" t="s">
        <v>859</v>
      </c>
      <c r="B14332" s="352">
        <v>780618</v>
      </c>
      <c r="C14332" s="356"/>
      <c r="D14332" s="354">
        <v>17</v>
      </c>
      <c r="E14332" s="355" t="s">
        <v>860</v>
      </c>
      <c r="F14332" s="348" t="s">
        <v>861</v>
      </c>
      <c r="G14332" s="147">
        <v>0</v>
      </c>
      <c r="H14332" s="147">
        <v>0</v>
      </c>
    </row>
    <row r="14333" spans="1:8" ht="28.5">
      <c r="A14333" s="393" t="s">
        <v>862</v>
      </c>
      <c r="B14333" s="352">
        <v>780618</v>
      </c>
      <c r="C14333" s="356"/>
      <c r="D14333" s="354">
        <v>18</v>
      </c>
      <c r="E14333" s="355" t="s">
        <v>863</v>
      </c>
      <c r="F14333" s="348" t="s">
        <v>864</v>
      </c>
      <c r="G14333" s="147">
        <v>0</v>
      </c>
      <c r="H14333" s="147">
        <v>0</v>
      </c>
    </row>
    <row r="14334" spans="1:8" ht="30">
      <c r="A14334" s="391" t="s">
        <v>865</v>
      </c>
      <c r="B14334" s="352">
        <v>780618</v>
      </c>
      <c r="C14334" s="356"/>
      <c r="D14334" s="356">
        <v>19</v>
      </c>
      <c r="E14334" s="357" t="s">
        <v>866</v>
      </c>
      <c r="F14334" s="346" t="s">
        <v>867</v>
      </c>
      <c r="G14334" s="147">
        <v>0</v>
      </c>
      <c r="H14334" s="147">
        <v>0</v>
      </c>
    </row>
    <row r="14335" spans="1:8" ht="30">
      <c r="A14335" s="391" t="s">
        <v>868</v>
      </c>
      <c r="B14335" s="352">
        <v>780618</v>
      </c>
      <c r="C14335" s="356"/>
      <c r="D14335" s="356">
        <v>20</v>
      </c>
      <c r="E14335" s="357" t="s">
        <v>869</v>
      </c>
      <c r="F14335" s="346" t="s">
        <v>870</v>
      </c>
      <c r="G14335" s="147">
        <v>0</v>
      </c>
      <c r="H14335" s="147">
        <v>0</v>
      </c>
    </row>
    <row r="14336" spans="1:8">
      <c r="A14336" s="391" t="s">
        <v>871</v>
      </c>
      <c r="B14336" s="352">
        <v>780618</v>
      </c>
      <c r="C14336" s="356"/>
      <c r="D14336" s="356">
        <v>21</v>
      </c>
      <c r="E14336" s="357" t="s">
        <v>872</v>
      </c>
      <c r="F14336" s="346" t="s">
        <v>873</v>
      </c>
      <c r="G14336" s="147">
        <v>0</v>
      </c>
      <c r="H14336" s="147">
        <v>0</v>
      </c>
    </row>
    <row r="14337" spans="1:8">
      <c r="A14337" s="391" t="s">
        <v>874</v>
      </c>
      <c r="B14337" s="352">
        <v>780618</v>
      </c>
      <c r="C14337" s="356"/>
      <c r="D14337" s="356">
        <v>22</v>
      </c>
      <c r="E14337" s="357" t="s">
        <v>875</v>
      </c>
      <c r="F14337" s="346" t="s">
        <v>876</v>
      </c>
      <c r="G14337" s="147">
        <v>0</v>
      </c>
      <c r="H14337" s="147">
        <v>0</v>
      </c>
    </row>
    <row r="14338" spans="1:8">
      <c r="A14338" s="391" t="s">
        <v>877</v>
      </c>
      <c r="B14338" s="352">
        <v>780618</v>
      </c>
      <c r="C14338" s="356"/>
      <c r="D14338" s="356">
        <v>23</v>
      </c>
      <c r="E14338" s="357" t="s">
        <v>878</v>
      </c>
      <c r="F14338" s="346" t="s">
        <v>879</v>
      </c>
      <c r="G14338" s="147">
        <v>0</v>
      </c>
      <c r="H14338" s="147">
        <v>0</v>
      </c>
    </row>
    <row r="14339" spans="1:8">
      <c r="A14339" s="391" t="s">
        <v>880</v>
      </c>
      <c r="B14339" s="352">
        <v>780618</v>
      </c>
      <c r="C14339" s="356"/>
      <c r="D14339" s="356">
        <v>24</v>
      </c>
      <c r="E14339" s="357" t="s">
        <v>881</v>
      </c>
      <c r="F14339" s="346" t="s">
        <v>882</v>
      </c>
      <c r="G14339" s="147">
        <v>0</v>
      </c>
      <c r="H14339" s="147">
        <v>0</v>
      </c>
    </row>
    <row r="14340" spans="1:8">
      <c r="A14340" s="391" t="s">
        <v>883</v>
      </c>
      <c r="B14340" s="352">
        <v>780618</v>
      </c>
      <c r="C14340" s="356"/>
      <c r="D14340" s="354">
        <v>25</v>
      </c>
      <c r="E14340" s="355" t="s">
        <v>884</v>
      </c>
      <c r="F14340" s="348" t="s">
        <v>497</v>
      </c>
      <c r="G14340" s="147">
        <v>0</v>
      </c>
      <c r="H14340" s="147">
        <v>0</v>
      </c>
    </row>
    <row r="14341" spans="1:8" ht="28.5">
      <c r="A14341" s="391" t="s">
        <v>885</v>
      </c>
      <c r="B14341" s="352">
        <v>780618</v>
      </c>
      <c r="C14341" s="356"/>
      <c r="D14341" s="354">
        <v>26</v>
      </c>
      <c r="E14341" s="355" t="s">
        <v>886</v>
      </c>
      <c r="F14341" s="348" t="s">
        <v>887</v>
      </c>
      <c r="G14341" s="147">
        <v>0</v>
      </c>
      <c r="H14341" s="147">
        <v>0</v>
      </c>
    </row>
    <row r="14342" spans="1:8">
      <c r="A14342" s="391" t="s">
        <v>888</v>
      </c>
      <c r="B14342" s="352">
        <v>780618</v>
      </c>
      <c r="C14342" s="356"/>
      <c r="D14342" s="356">
        <v>27</v>
      </c>
      <c r="E14342" s="357" t="s">
        <v>889</v>
      </c>
      <c r="F14342" s="346" t="s">
        <v>890</v>
      </c>
      <c r="G14342" s="147">
        <v>0</v>
      </c>
      <c r="H14342" s="147">
        <v>0</v>
      </c>
    </row>
    <row r="14343" spans="1:8">
      <c r="A14343" s="391" t="s">
        <v>891</v>
      </c>
      <c r="B14343" s="352">
        <v>780618</v>
      </c>
      <c r="C14343" s="356"/>
      <c r="D14343" s="356">
        <v>28</v>
      </c>
      <c r="E14343" s="357" t="s">
        <v>892</v>
      </c>
      <c r="F14343" s="346" t="s">
        <v>893</v>
      </c>
      <c r="G14343" s="147">
        <v>0</v>
      </c>
      <c r="H14343" s="147">
        <v>0</v>
      </c>
    </row>
    <row r="14344" spans="1:8">
      <c r="A14344" s="391" t="s">
        <v>894</v>
      </c>
      <c r="B14344" s="352">
        <v>780618</v>
      </c>
      <c r="C14344" s="356"/>
      <c r="D14344" s="356">
        <v>29</v>
      </c>
      <c r="E14344" s="357" t="s">
        <v>895</v>
      </c>
      <c r="F14344" s="346" t="s">
        <v>896</v>
      </c>
      <c r="G14344" s="147">
        <v>0</v>
      </c>
      <c r="H14344" s="147">
        <v>0</v>
      </c>
    </row>
    <row r="14345" spans="1:8">
      <c r="A14345" s="391" t="s">
        <v>897</v>
      </c>
      <c r="B14345" s="352">
        <v>780618</v>
      </c>
      <c r="C14345" s="356"/>
      <c r="D14345" s="356">
        <v>30</v>
      </c>
      <c r="E14345" s="357" t="s">
        <v>898</v>
      </c>
      <c r="F14345" s="346" t="s">
        <v>899</v>
      </c>
      <c r="G14345" s="147">
        <v>0</v>
      </c>
      <c r="H14345" s="147">
        <v>0</v>
      </c>
    </row>
    <row r="14346" spans="1:8" ht="30">
      <c r="A14346" s="391" t="s">
        <v>900</v>
      </c>
      <c r="B14346" s="352">
        <v>780618</v>
      </c>
      <c r="C14346" s="356"/>
      <c r="D14346" s="356">
        <v>31</v>
      </c>
      <c r="E14346" s="357" t="s">
        <v>901</v>
      </c>
      <c r="F14346" s="346" t="s">
        <v>902</v>
      </c>
      <c r="G14346" s="147">
        <v>0</v>
      </c>
      <c r="H14346" s="147">
        <v>0</v>
      </c>
    </row>
    <row r="14347" spans="1:8" ht="30">
      <c r="A14347" s="391" t="s">
        <v>903</v>
      </c>
      <c r="B14347" s="352">
        <v>780618</v>
      </c>
      <c r="C14347" s="356"/>
      <c r="D14347" s="356">
        <v>32</v>
      </c>
      <c r="E14347" s="357" t="s">
        <v>904</v>
      </c>
      <c r="F14347" s="346" t="s">
        <v>905</v>
      </c>
      <c r="G14347" s="147">
        <v>0</v>
      </c>
      <c r="H14347" s="147">
        <v>0</v>
      </c>
    </row>
    <row r="14348" spans="1:8" ht="30">
      <c r="A14348" s="391" t="s">
        <v>906</v>
      </c>
      <c r="B14348" s="352">
        <v>780618</v>
      </c>
      <c r="C14348" s="356"/>
      <c r="D14348" s="356">
        <v>33</v>
      </c>
      <c r="E14348" s="357" t="s">
        <v>907</v>
      </c>
      <c r="F14348" s="346" t="s">
        <v>908</v>
      </c>
      <c r="G14348" s="147">
        <v>0</v>
      </c>
      <c r="H14348" s="147">
        <v>0</v>
      </c>
    </row>
    <row r="14349" spans="1:8">
      <c r="A14349" s="391" t="s">
        <v>909</v>
      </c>
      <c r="B14349" s="352">
        <v>780618</v>
      </c>
      <c r="C14349" s="356"/>
      <c r="D14349" s="356">
        <v>34</v>
      </c>
      <c r="E14349" s="357" t="s">
        <v>910</v>
      </c>
      <c r="F14349" s="346" t="s">
        <v>911</v>
      </c>
      <c r="G14349" s="147">
        <v>0</v>
      </c>
      <c r="H14349" s="147">
        <v>0</v>
      </c>
    </row>
    <row r="14350" spans="1:8">
      <c r="A14350" s="391" t="s">
        <v>912</v>
      </c>
      <c r="B14350" s="352">
        <v>780618</v>
      </c>
      <c r="C14350" s="356"/>
      <c r="D14350" s="356">
        <v>35</v>
      </c>
      <c r="E14350" s="357" t="s">
        <v>913</v>
      </c>
      <c r="F14350" s="346" t="s">
        <v>914</v>
      </c>
      <c r="G14350" s="147">
        <v>0</v>
      </c>
      <c r="H14350" s="147">
        <v>0</v>
      </c>
    </row>
    <row r="14351" spans="1:8" ht="30">
      <c r="A14351" s="391" t="s">
        <v>915</v>
      </c>
      <c r="B14351" s="352">
        <v>780618</v>
      </c>
      <c r="C14351" s="356"/>
      <c r="D14351" s="356">
        <v>36</v>
      </c>
      <c r="E14351" s="357" t="s">
        <v>916</v>
      </c>
      <c r="F14351" s="346" t="s">
        <v>917</v>
      </c>
      <c r="G14351" s="147">
        <v>0</v>
      </c>
      <c r="H14351" s="147">
        <v>0</v>
      </c>
    </row>
    <row r="14352" spans="1:8" ht="28.5">
      <c r="A14352" s="391" t="s">
        <v>918</v>
      </c>
      <c r="B14352" s="352">
        <v>780618</v>
      </c>
      <c r="C14352" s="356"/>
      <c r="D14352" s="354">
        <v>37</v>
      </c>
      <c r="E14352" s="355" t="s">
        <v>919</v>
      </c>
      <c r="F14352" s="348" t="s">
        <v>920</v>
      </c>
      <c r="G14352" s="147">
        <v>0</v>
      </c>
      <c r="H14352" s="147">
        <v>0</v>
      </c>
    </row>
    <row r="14353" spans="1:8">
      <c r="A14353" s="391" t="s">
        <v>921</v>
      </c>
      <c r="B14353" s="352">
        <v>780618</v>
      </c>
      <c r="C14353" s="356"/>
      <c r="D14353" s="356">
        <v>38</v>
      </c>
      <c r="E14353" s="357" t="s">
        <v>922</v>
      </c>
      <c r="F14353" s="346" t="s">
        <v>39</v>
      </c>
      <c r="G14353" s="147">
        <v>0</v>
      </c>
      <c r="H14353" s="147">
        <v>0</v>
      </c>
    </row>
    <row r="14354" spans="1:8">
      <c r="A14354" s="391" t="s">
        <v>923</v>
      </c>
      <c r="B14354" s="352">
        <v>780618</v>
      </c>
      <c r="C14354" s="356"/>
      <c r="D14354" s="356">
        <v>39</v>
      </c>
      <c r="E14354" s="357" t="s">
        <v>924</v>
      </c>
      <c r="F14354" s="346" t="s">
        <v>40</v>
      </c>
      <c r="G14354" s="147">
        <v>0</v>
      </c>
      <c r="H14354" s="147">
        <v>0</v>
      </c>
    </row>
    <row r="14355" spans="1:8">
      <c r="A14355" s="391" t="s">
        <v>925</v>
      </c>
      <c r="B14355" s="352">
        <v>780618</v>
      </c>
      <c r="C14355" s="356"/>
      <c r="D14355" s="356">
        <v>40</v>
      </c>
      <c r="E14355" s="357" t="s">
        <v>926</v>
      </c>
      <c r="F14355" s="346" t="s">
        <v>927</v>
      </c>
      <c r="G14355" s="147">
        <v>0</v>
      </c>
      <c r="H14355" s="147">
        <v>0</v>
      </c>
    </row>
    <row r="14356" spans="1:8">
      <c r="A14356" s="391" t="s">
        <v>928</v>
      </c>
      <c r="B14356" s="352">
        <v>780618</v>
      </c>
      <c r="C14356" s="356"/>
      <c r="D14356" s="356">
        <v>41</v>
      </c>
      <c r="E14356" s="357" t="s">
        <v>929</v>
      </c>
      <c r="F14356" s="346" t="s">
        <v>930</v>
      </c>
      <c r="G14356" s="147">
        <v>0</v>
      </c>
      <c r="H14356" s="147">
        <v>0</v>
      </c>
    </row>
    <row r="14357" spans="1:8" ht="28.5">
      <c r="A14357" s="391" t="s">
        <v>931</v>
      </c>
      <c r="B14357" s="352">
        <v>780618</v>
      </c>
      <c r="C14357" s="356"/>
      <c r="D14357" s="354">
        <v>42</v>
      </c>
      <c r="E14357" s="355" t="s">
        <v>932</v>
      </c>
      <c r="F14357" s="348" t="s">
        <v>933</v>
      </c>
      <c r="G14357" s="147">
        <v>0</v>
      </c>
      <c r="H14357" s="147">
        <v>0</v>
      </c>
    </row>
    <row r="14358" spans="1:8">
      <c r="A14358" s="391" t="s">
        <v>934</v>
      </c>
      <c r="B14358" s="352">
        <v>780618</v>
      </c>
      <c r="C14358" s="356"/>
      <c r="D14358" s="356">
        <v>43</v>
      </c>
      <c r="E14358" s="357" t="s">
        <v>935</v>
      </c>
      <c r="F14358" s="346" t="s">
        <v>936</v>
      </c>
      <c r="G14358" s="147">
        <v>0</v>
      </c>
      <c r="H14358" s="147">
        <v>0</v>
      </c>
    </row>
    <row r="14359" spans="1:8">
      <c r="A14359" s="391" t="s">
        <v>937</v>
      </c>
      <c r="B14359" s="352">
        <v>780618</v>
      </c>
      <c r="C14359" s="356"/>
      <c r="D14359" s="356">
        <v>44</v>
      </c>
      <c r="E14359" s="357" t="s">
        <v>938</v>
      </c>
      <c r="F14359" s="346" t="s">
        <v>939</v>
      </c>
      <c r="G14359" s="147">
        <v>0</v>
      </c>
      <c r="H14359" s="147">
        <v>0</v>
      </c>
    </row>
    <row r="14360" spans="1:8">
      <c r="A14360" s="391" t="s">
        <v>940</v>
      </c>
      <c r="B14360" s="352">
        <v>780618</v>
      </c>
      <c r="C14360" s="356"/>
      <c r="D14360" s="356">
        <v>45</v>
      </c>
      <c r="E14360" s="357" t="s">
        <v>941</v>
      </c>
      <c r="F14360" s="346" t="s">
        <v>942</v>
      </c>
      <c r="G14360" s="147">
        <v>0</v>
      </c>
      <c r="H14360" s="147">
        <v>0</v>
      </c>
    </row>
    <row r="14361" spans="1:8" ht="28.5">
      <c r="A14361" s="391" t="s">
        <v>943</v>
      </c>
      <c r="B14361" s="352">
        <v>780618</v>
      </c>
      <c r="C14361" s="356"/>
      <c r="D14361" s="354">
        <v>46</v>
      </c>
      <c r="E14361" s="359">
        <v>5</v>
      </c>
      <c r="F14361" s="348" t="s">
        <v>944</v>
      </c>
      <c r="G14361" s="147">
        <v>0</v>
      </c>
      <c r="H14361" s="147">
        <v>0</v>
      </c>
    </row>
    <row r="14362" spans="1:8">
      <c r="A14362" s="391" t="s">
        <v>945</v>
      </c>
      <c r="B14362" s="352">
        <v>780618</v>
      </c>
      <c r="C14362" s="356"/>
      <c r="D14362" s="356">
        <v>47</v>
      </c>
      <c r="E14362" s="357" t="s">
        <v>946</v>
      </c>
      <c r="F14362" s="346" t="s">
        <v>947</v>
      </c>
      <c r="G14362" s="147">
        <v>0</v>
      </c>
      <c r="H14362" s="147">
        <v>0</v>
      </c>
    </row>
    <row r="14363" spans="1:8">
      <c r="A14363" s="391" t="s">
        <v>948</v>
      </c>
      <c r="B14363" s="352">
        <v>780618</v>
      </c>
      <c r="C14363" s="356"/>
      <c r="D14363" s="356">
        <v>48</v>
      </c>
      <c r="E14363" s="357" t="s">
        <v>949</v>
      </c>
      <c r="F14363" s="346" t="s">
        <v>950</v>
      </c>
      <c r="G14363" s="147">
        <v>0</v>
      </c>
      <c r="H14363" s="147">
        <v>0</v>
      </c>
    </row>
    <row r="14364" spans="1:8">
      <c r="A14364" s="394" t="s">
        <v>951</v>
      </c>
      <c r="B14364" s="352">
        <v>780618</v>
      </c>
      <c r="C14364" s="356"/>
      <c r="D14364" s="356">
        <v>49</v>
      </c>
      <c r="E14364" s="358" t="s">
        <v>952</v>
      </c>
      <c r="F14364" s="347" t="s">
        <v>953</v>
      </c>
      <c r="G14364" s="147">
        <v>0</v>
      </c>
      <c r="H14364" s="147">
        <v>0</v>
      </c>
    </row>
    <row r="14365" spans="1:8" ht="30">
      <c r="A14365" s="390" t="s">
        <v>38</v>
      </c>
      <c r="B14365" s="352">
        <v>780624</v>
      </c>
      <c r="C14365" s="363">
        <v>271</v>
      </c>
      <c r="D14365" s="353">
        <v>0</v>
      </c>
      <c r="E14365" s="353">
        <v>0</v>
      </c>
      <c r="F14365" s="429" t="s">
        <v>1132</v>
      </c>
      <c r="G14365" s="149">
        <v>2182</v>
      </c>
      <c r="H14365" s="149">
        <v>8844441</v>
      </c>
    </row>
    <row r="14366" spans="1:8" ht="28.5">
      <c r="A14366" s="391" t="s">
        <v>815</v>
      </c>
      <c r="B14366" s="352">
        <v>780624</v>
      </c>
      <c r="C14366" s="356"/>
      <c r="D14366" s="354">
        <v>1</v>
      </c>
      <c r="E14366" s="355">
        <v>1</v>
      </c>
      <c r="F14366" s="348" t="s">
        <v>816</v>
      </c>
      <c r="G14366" s="147">
        <v>0</v>
      </c>
      <c r="H14366" s="147">
        <v>0</v>
      </c>
    </row>
    <row r="14367" spans="1:8">
      <c r="A14367" s="391" t="s">
        <v>817</v>
      </c>
      <c r="B14367" s="352">
        <v>780624</v>
      </c>
      <c r="C14367" s="356"/>
      <c r="D14367" s="356">
        <v>2</v>
      </c>
      <c r="E14367" s="357" t="s">
        <v>818</v>
      </c>
      <c r="F14367" s="346" t="s">
        <v>819</v>
      </c>
      <c r="G14367" s="147">
        <v>0</v>
      </c>
      <c r="H14367" s="147">
        <v>0</v>
      </c>
    </row>
    <row r="14368" spans="1:8" ht="30">
      <c r="A14368" s="391" t="s">
        <v>820</v>
      </c>
      <c r="B14368" s="352">
        <v>780624</v>
      </c>
      <c r="C14368" s="356"/>
      <c r="D14368" s="356">
        <v>3</v>
      </c>
      <c r="E14368" s="357" t="s">
        <v>821</v>
      </c>
      <c r="F14368" s="346" t="s">
        <v>822</v>
      </c>
      <c r="G14368" s="147">
        <v>0</v>
      </c>
      <c r="H14368" s="147">
        <v>0</v>
      </c>
    </row>
    <row r="14369" spans="1:8">
      <c r="A14369" s="391" t="s">
        <v>823</v>
      </c>
      <c r="B14369" s="352">
        <v>780624</v>
      </c>
      <c r="C14369" s="356"/>
      <c r="D14369" s="356">
        <v>4</v>
      </c>
      <c r="E14369" s="357" t="s">
        <v>824</v>
      </c>
      <c r="F14369" s="346" t="s">
        <v>825</v>
      </c>
      <c r="G14369" s="147">
        <v>0</v>
      </c>
      <c r="H14369" s="147">
        <v>0</v>
      </c>
    </row>
    <row r="14370" spans="1:8">
      <c r="A14370" s="391" t="s">
        <v>826</v>
      </c>
      <c r="B14370" s="352">
        <v>780624</v>
      </c>
      <c r="C14370" s="356"/>
      <c r="D14370" s="356">
        <v>5</v>
      </c>
      <c r="E14370" s="357" t="s">
        <v>827</v>
      </c>
      <c r="F14370" s="346" t="s">
        <v>828</v>
      </c>
      <c r="G14370" s="147">
        <v>0</v>
      </c>
      <c r="H14370" s="147">
        <v>0</v>
      </c>
    </row>
    <row r="14371" spans="1:8">
      <c r="A14371" s="391" t="s">
        <v>829</v>
      </c>
      <c r="B14371" s="352">
        <v>780624</v>
      </c>
      <c r="C14371" s="356"/>
      <c r="D14371" s="356">
        <v>6</v>
      </c>
      <c r="E14371" s="357" t="s">
        <v>830</v>
      </c>
      <c r="F14371" s="346" t="s">
        <v>831</v>
      </c>
      <c r="G14371" s="147">
        <v>0</v>
      </c>
      <c r="H14371" s="147">
        <v>0</v>
      </c>
    </row>
    <row r="14372" spans="1:8">
      <c r="A14372" s="392" t="s">
        <v>1491</v>
      </c>
      <c r="B14372" s="352">
        <v>780624</v>
      </c>
      <c r="C14372" s="356"/>
      <c r="D14372" s="356">
        <v>7</v>
      </c>
      <c r="E14372" s="358" t="s">
        <v>832</v>
      </c>
      <c r="F14372" s="347" t="s">
        <v>833</v>
      </c>
      <c r="G14372" s="147">
        <v>0</v>
      </c>
      <c r="H14372" s="147">
        <v>0</v>
      </c>
    </row>
    <row r="14373" spans="1:8">
      <c r="A14373" s="391" t="s">
        <v>834</v>
      </c>
      <c r="B14373" s="352">
        <v>780624</v>
      </c>
      <c r="C14373" s="356"/>
      <c r="D14373" s="356">
        <v>8</v>
      </c>
      <c r="E14373" s="357" t="s">
        <v>835</v>
      </c>
      <c r="F14373" s="346" t="s">
        <v>836</v>
      </c>
      <c r="G14373" s="147">
        <v>0</v>
      </c>
      <c r="H14373" s="147">
        <v>0</v>
      </c>
    </row>
    <row r="14374" spans="1:8" ht="28.5">
      <c r="A14374" s="391" t="s">
        <v>837</v>
      </c>
      <c r="B14374" s="352">
        <v>780624</v>
      </c>
      <c r="C14374" s="356"/>
      <c r="D14374" s="354">
        <v>9</v>
      </c>
      <c r="E14374" s="355" t="s">
        <v>838</v>
      </c>
      <c r="F14374" s="348" t="s">
        <v>839</v>
      </c>
      <c r="G14374" s="147">
        <v>0</v>
      </c>
      <c r="H14374" s="147">
        <v>0</v>
      </c>
    </row>
    <row r="14375" spans="1:8">
      <c r="A14375" s="391" t="s">
        <v>840</v>
      </c>
      <c r="B14375" s="352">
        <v>780624</v>
      </c>
      <c r="C14375" s="356"/>
      <c r="D14375" s="356">
        <v>10</v>
      </c>
      <c r="E14375" s="357" t="s">
        <v>841</v>
      </c>
      <c r="F14375" s="346" t="s">
        <v>842</v>
      </c>
      <c r="G14375" s="147">
        <v>0</v>
      </c>
      <c r="H14375" s="147">
        <v>0</v>
      </c>
    </row>
    <row r="14376" spans="1:8">
      <c r="A14376" s="391" t="s">
        <v>843</v>
      </c>
      <c r="B14376" s="352">
        <v>780624</v>
      </c>
      <c r="C14376" s="356"/>
      <c r="D14376" s="356">
        <v>11</v>
      </c>
      <c r="E14376" s="357" t="s">
        <v>844</v>
      </c>
      <c r="F14376" s="346" t="s">
        <v>845</v>
      </c>
      <c r="G14376" s="147">
        <v>0</v>
      </c>
      <c r="H14376" s="147">
        <v>0</v>
      </c>
    </row>
    <row r="14377" spans="1:8">
      <c r="A14377" s="391" t="s">
        <v>846</v>
      </c>
      <c r="B14377" s="352">
        <v>780624</v>
      </c>
      <c r="C14377" s="356"/>
      <c r="D14377" s="356">
        <v>12</v>
      </c>
      <c r="E14377" s="357" t="s">
        <v>847</v>
      </c>
      <c r="F14377" s="346" t="s">
        <v>848</v>
      </c>
      <c r="G14377" s="147">
        <v>0</v>
      </c>
      <c r="H14377" s="147">
        <v>0</v>
      </c>
    </row>
    <row r="14378" spans="1:8">
      <c r="A14378" s="391" t="s">
        <v>849</v>
      </c>
      <c r="B14378" s="352">
        <v>780624</v>
      </c>
      <c r="C14378" s="356"/>
      <c r="D14378" s="356">
        <v>13</v>
      </c>
      <c r="E14378" s="357" t="s">
        <v>850</v>
      </c>
      <c r="F14378" s="346" t="s">
        <v>851</v>
      </c>
      <c r="G14378" s="147">
        <v>0</v>
      </c>
      <c r="H14378" s="147">
        <v>0</v>
      </c>
    </row>
    <row r="14379" spans="1:8">
      <c r="A14379" s="391" t="s">
        <v>852</v>
      </c>
      <c r="B14379" s="352">
        <v>780624</v>
      </c>
      <c r="C14379" s="356"/>
      <c r="D14379" s="356">
        <v>14</v>
      </c>
      <c r="E14379" s="357" t="s">
        <v>853</v>
      </c>
      <c r="F14379" s="346" t="s">
        <v>854</v>
      </c>
      <c r="G14379" s="147">
        <v>0</v>
      </c>
      <c r="H14379" s="147">
        <v>0</v>
      </c>
    </row>
    <row r="14380" spans="1:8">
      <c r="A14380" s="392" t="s">
        <v>1492</v>
      </c>
      <c r="B14380" s="352">
        <v>780624</v>
      </c>
      <c r="C14380" s="498"/>
      <c r="D14380" s="356">
        <v>15</v>
      </c>
      <c r="E14380" s="358" t="s">
        <v>1337</v>
      </c>
      <c r="F14380" s="347" t="s">
        <v>855</v>
      </c>
      <c r="G14380" s="147">
        <v>0</v>
      </c>
      <c r="H14380" s="147">
        <v>0</v>
      </c>
    </row>
    <row r="14381" spans="1:8">
      <c r="A14381" s="391" t="s">
        <v>856</v>
      </c>
      <c r="B14381" s="352">
        <v>780624</v>
      </c>
      <c r="C14381" s="356"/>
      <c r="D14381" s="356">
        <v>16</v>
      </c>
      <c r="E14381" s="357" t="s">
        <v>857</v>
      </c>
      <c r="F14381" s="346" t="s">
        <v>858</v>
      </c>
      <c r="G14381" s="147">
        <v>0</v>
      </c>
      <c r="H14381" s="147">
        <v>0</v>
      </c>
    </row>
    <row r="14382" spans="1:8">
      <c r="A14382" s="391" t="s">
        <v>859</v>
      </c>
      <c r="B14382" s="352">
        <v>780624</v>
      </c>
      <c r="C14382" s="356"/>
      <c r="D14382" s="354">
        <v>17</v>
      </c>
      <c r="E14382" s="355" t="s">
        <v>860</v>
      </c>
      <c r="F14382" s="348" t="s">
        <v>861</v>
      </c>
      <c r="G14382" s="147">
        <v>2182</v>
      </c>
      <c r="H14382" s="147">
        <v>8844441</v>
      </c>
    </row>
    <row r="14383" spans="1:8" ht="28.5">
      <c r="A14383" s="393" t="s">
        <v>862</v>
      </c>
      <c r="B14383" s="352">
        <v>780624</v>
      </c>
      <c r="C14383" s="356"/>
      <c r="D14383" s="354">
        <v>18</v>
      </c>
      <c r="E14383" s="355" t="s">
        <v>863</v>
      </c>
      <c r="F14383" s="348" t="s">
        <v>864</v>
      </c>
      <c r="G14383" s="147">
        <v>0</v>
      </c>
      <c r="H14383" s="147">
        <v>0</v>
      </c>
    </row>
    <row r="14384" spans="1:8" ht="30">
      <c r="A14384" s="391" t="s">
        <v>865</v>
      </c>
      <c r="B14384" s="352">
        <v>780624</v>
      </c>
      <c r="C14384" s="356"/>
      <c r="D14384" s="356">
        <v>19</v>
      </c>
      <c r="E14384" s="357" t="s">
        <v>866</v>
      </c>
      <c r="F14384" s="346" t="s">
        <v>867</v>
      </c>
      <c r="G14384" s="147">
        <v>0</v>
      </c>
      <c r="H14384" s="147">
        <v>0</v>
      </c>
    </row>
    <row r="14385" spans="1:8" ht="30">
      <c r="A14385" s="391" t="s">
        <v>868</v>
      </c>
      <c r="B14385" s="352">
        <v>780624</v>
      </c>
      <c r="C14385" s="356"/>
      <c r="D14385" s="356">
        <v>20</v>
      </c>
      <c r="E14385" s="357" t="s">
        <v>869</v>
      </c>
      <c r="F14385" s="346" t="s">
        <v>870</v>
      </c>
      <c r="G14385" s="147">
        <v>0</v>
      </c>
      <c r="H14385" s="147">
        <v>0</v>
      </c>
    </row>
    <row r="14386" spans="1:8">
      <c r="A14386" s="391" t="s">
        <v>871</v>
      </c>
      <c r="B14386" s="352">
        <v>780624</v>
      </c>
      <c r="C14386" s="356"/>
      <c r="D14386" s="356">
        <v>21</v>
      </c>
      <c r="E14386" s="357" t="s">
        <v>872</v>
      </c>
      <c r="F14386" s="346" t="s">
        <v>873</v>
      </c>
      <c r="G14386" s="147">
        <v>0</v>
      </c>
      <c r="H14386" s="147">
        <v>0</v>
      </c>
    </row>
    <row r="14387" spans="1:8">
      <c r="A14387" s="391" t="s">
        <v>874</v>
      </c>
      <c r="B14387" s="352">
        <v>780624</v>
      </c>
      <c r="C14387" s="356"/>
      <c r="D14387" s="356">
        <v>22</v>
      </c>
      <c r="E14387" s="357" t="s">
        <v>875</v>
      </c>
      <c r="F14387" s="346" t="s">
        <v>876</v>
      </c>
      <c r="G14387" s="147">
        <v>0</v>
      </c>
      <c r="H14387" s="147">
        <v>0</v>
      </c>
    </row>
    <row r="14388" spans="1:8">
      <c r="A14388" s="391" t="s">
        <v>877</v>
      </c>
      <c r="B14388" s="352">
        <v>780624</v>
      </c>
      <c r="C14388" s="356"/>
      <c r="D14388" s="356">
        <v>23</v>
      </c>
      <c r="E14388" s="357" t="s">
        <v>878</v>
      </c>
      <c r="F14388" s="346" t="s">
        <v>879</v>
      </c>
      <c r="G14388" s="147">
        <v>0</v>
      </c>
      <c r="H14388" s="147">
        <v>0</v>
      </c>
    </row>
    <row r="14389" spans="1:8">
      <c r="A14389" s="391" t="s">
        <v>880</v>
      </c>
      <c r="B14389" s="352">
        <v>780624</v>
      </c>
      <c r="C14389" s="356"/>
      <c r="D14389" s="356">
        <v>24</v>
      </c>
      <c r="E14389" s="357" t="s">
        <v>881</v>
      </c>
      <c r="F14389" s="346" t="s">
        <v>882</v>
      </c>
      <c r="G14389" s="147">
        <v>0</v>
      </c>
      <c r="H14389" s="147">
        <v>0</v>
      </c>
    </row>
    <row r="14390" spans="1:8">
      <c r="A14390" s="391" t="s">
        <v>883</v>
      </c>
      <c r="B14390" s="352">
        <v>780624</v>
      </c>
      <c r="C14390" s="356"/>
      <c r="D14390" s="354">
        <v>25</v>
      </c>
      <c r="E14390" s="355" t="s">
        <v>884</v>
      </c>
      <c r="F14390" s="348" t="s">
        <v>497</v>
      </c>
      <c r="G14390" s="147">
        <v>0</v>
      </c>
      <c r="H14390" s="147">
        <v>0</v>
      </c>
    </row>
    <row r="14391" spans="1:8" ht="28.5">
      <c r="A14391" s="391" t="s">
        <v>885</v>
      </c>
      <c r="B14391" s="352">
        <v>780624</v>
      </c>
      <c r="C14391" s="356"/>
      <c r="D14391" s="354">
        <v>26</v>
      </c>
      <c r="E14391" s="355" t="s">
        <v>886</v>
      </c>
      <c r="F14391" s="348" t="s">
        <v>887</v>
      </c>
      <c r="G14391" s="147">
        <v>2182</v>
      </c>
      <c r="H14391" s="147">
        <v>8844441</v>
      </c>
    </row>
    <row r="14392" spans="1:8">
      <c r="A14392" s="391" t="s">
        <v>888</v>
      </c>
      <c r="B14392" s="352">
        <v>780624</v>
      </c>
      <c r="C14392" s="356"/>
      <c r="D14392" s="356">
        <v>27</v>
      </c>
      <c r="E14392" s="357" t="s">
        <v>889</v>
      </c>
      <c r="F14392" s="346" t="s">
        <v>890</v>
      </c>
      <c r="G14392" s="147">
        <v>0</v>
      </c>
      <c r="H14392" s="147">
        <v>0</v>
      </c>
    </row>
    <row r="14393" spans="1:8">
      <c r="A14393" s="391" t="s">
        <v>891</v>
      </c>
      <c r="B14393" s="352">
        <v>780624</v>
      </c>
      <c r="C14393" s="356"/>
      <c r="D14393" s="356">
        <v>28</v>
      </c>
      <c r="E14393" s="357" t="s">
        <v>892</v>
      </c>
      <c r="F14393" s="346" t="s">
        <v>893</v>
      </c>
      <c r="G14393" s="147">
        <v>0</v>
      </c>
      <c r="H14393" s="147">
        <v>0</v>
      </c>
    </row>
    <row r="14394" spans="1:8">
      <c r="A14394" s="391" t="s">
        <v>894</v>
      </c>
      <c r="B14394" s="352">
        <v>780624</v>
      </c>
      <c r="C14394" s="356"/>
      <c r="D14394" s="356">
        <v>29</v>
      </c>
      <c r="E14394" s="357" t="s">
        <v>895</v>
      </c>
      <c r="F14394" s="346" t="s">
        <v>896</v>
      </c>
      <c r="G14394" s="147">
        <v>0</v>
      </c>
      <c r="H14394" s="147">
        <v>0</v>
      </c>
    </row>
    <row r="14395" spans="1:8">
      <c r="A14395" s="391" t="s">
        <v>897</v>
      </c>
      <c r="B14395" s="352">
        <v>780624</v>
      </c>
      <c r="C14395" s="356"/>
      <c r="D14395" s="356">
        <v>30</v>
      </c>
      <c r="E14395" s="357" t="s">
        <v>898</v>
      </c>
      <c r="F14395" s="346" t="s">
        <v>899</v>
      </c>
      <c r="G14395" s="147">
        <v>2182</v>
      </c>
      <c r="H14395" s="147">
        <v>8844441</v>
      </c>
    </row>
    <row r="14396" spans="1:8" ht="30">
      <c r="A14396" s="391" t="s">
        <v>900</v>
      </c>
      <c r="B14396" s="352">
        <v>780624</v>
      </c>
      <c r="C14396" s="356"/>
      <c r="D14396" s="356">
        <v>31</v>
      </c>
      <c r="E14396" s="357" t="s">
        <v>901</v>
      </c>
      <c r="F14396" s="346" t="s">
        <v>902</v>
      </c>
      <c r="G14396" s="147">
        <v>0</v>
      </c>
      <c r="H14396" s="147">
        <v>0</v>
      </c>
    </row>
    <row r="14397" spans="1:8" ht="30">
      <c r="A14397" s="391" t="s">
        <v>903</v>
      </c>
      <c r="B14397" s="352">
        <v>780624</v>
      </c>
      <c r="C14397" s="356"/>
      <c r="D14397" s="356">
        <v>32</v>
      </c>
      <c r="E14397" s="357" t="s">
        <v>904</v>
      </c>
      <c r="F14397" s="346" t="s">
        <v>905</v>
      </c>
      <c r="G14397" s="147">
        <v>0</v>
      </c>
      <c r="H14397" s="147">
        <v>0</v>
      </c>
    </row>
    <row r="14398" spans="1:8" ht="30">
      <c r="A14398" s="391" t="s">
        <v>906</v>
      </c>
      <c r="B14398" s="352">
        <v>780624</v>
      </c>
      <c r="C14398" s="356"/>
      <c r="D14398" s="356">
        <v>33</v>
      </c>
      <c r="E14398" s="357" t="s">
        <v>907</v>
      </c>
      <c r="F14398" s="346" t="s">
        <v>908</v>
      </c>
      <c r="G14398" s="147">
        <v>0</v>
      </c>
      <c r="H14398" s="147">
        <v>0</v>
      </c>
    </row>
    <row r="14399" spans="1:8">
      <c r="A14399" s="391" t="s">
        <v>909</v>
      </c>
      <c r="B14399" s="352">
        <v>780624</v>
      </c>
      <c r="C14399" s="356"/>
      <c r="D14399" s="356">
        <v>34</v>
      </c>
      <c r="E14399" s="357" t="s">
        <v>910</v>
      </c>
      <c r="F14399" s="346" t="s">
        <v>911</v>
      </c>
      <c r="G14399" s="147">
        <v>0</v>
      </c>
      <c r="H14399" s="147">
        <v>0</v>
      </c>
    </row>
    <row r="14400" spans="1:8">
      <c r="A14400" s="391" t="s">
        <v>912</v>
      </c>
      <c r="B14400" s="352">
        <v>780624</v>
      </c>
      <c r="C14400" s="356"/>
      <c r="D14400" s="356">
        <v>35</v>
      </c>
      <c r="E14400" s="357" t="s">
        <v>913</v>
      </c>
      <c r="F14400" s="346" t="s">
        <v>914</v>
      </c>
      <c r="G14400" s="147">
        <v>0</v>
      </c>
      <c r="H14400" s="147">
        <v>0</v>
      </c>
    </row>
    <row r="14401" spans="1:8" ht="30">
      <c r="A14401" s="391" t="s">
        <v>915</v>
      </c>
      <c r="B14401" s="352">
        <v>780624</v>
      </c>
      <c r="C14401" s="356"/>
      <c r="D14401" s="356">
        <v>36</v>
      </c>
      <c r="E14401" s="357" t="s">
        <v>916</v>
      </c>
      <c r="F14401" s="346" t="s">
        <v>917</v>
      </c>
      <c r="G14401" s="147">
        <v>0</v>
      </c>
      <c r="H14401" s="147">
        <v>0</v>
      </c>
    </row>
    <row r="14402" spans="1:8" ht="28.5">
      <c r="A14402" s="391" t="s">
        <v>918</v>
      </c>
      <c r="B14402" s="352">
        <v>780624</v>
      </c>
      <c r="C14402" s="356"/>
      <c r="D14402" s="354">
        <v>37</v>
      </c>
      <c r="E14402" s="355" t="s">
        <v>919</v>
      </c>
      <c r="F14402" s="348" t="s">
        <v>920</v>
      </c>
      <c r="G14402" s="147">
        <v>0</v>
      </c>
      <c r="H14402" s="147">
        <v>0</v>
      </c>
    </row>
    <row r="14403" spans="1:8">
      <c r="A14403" s="391" t="s">
        <v>921</v>
      </c>
      <c r="B14403" s="352">
        <v>780624</v>
      </c>
      <c r="C14403" s="356"/>
      <c r="D14403" s="356">
        <v>38</v>
      </c>
      <c r="E14403" s="357" t="s">
        <v>922</v>
      </c>
      <c r="F14403" s="346" t="s">
        <v>39</v>
      </c>
      <c r="G14403" s="147">
        <v>0</v>
      </c>
      <c r="H14403" s="147">
        <v>0</v>
      </c>
    </row>
    <row r="14404" spans="1:8">
      <c r="A14404" s="391" t="s">
        <v>923</v>
      </c>
      <c r="B14404" s="352">
        <v>780624</v>
      </c>
      <c r="C14404" s="356"/>
      <c r="D14404" s="356">
        <v>39</v>
      </c>
      <c r="E14404" s="357" t="s">
        <v>924</v>
      </c>
      <c r="F14404" s="346" t="s">
        <v>40</v>
      </c>
      <c r="G14404" s="147">
        <v>0</v>
      </c>
      <c r="H14404" s="147">
        <v>0</v>
      </c>
    </row>
    <row r="14405" spans="1:8">
      <c r="A14405" s="391" t="s">
        <v>925</v>
      </c>
      <c r="B14405" s="352">
        <v>780624</v>
      </c>
      <c r="C14405" s="356"/>
      <c r="D14405" s="356">
        <v>40</v>
      </c>
      <c r="E14405" s="357" t="s">
        <v>926</v>
      </c>
      <c r="F14405" s="346" t="s">
        <v>927</v>
      </c>
      <c r="G14405" s="147">
        <v>0</v>
      </c>
      <c r="H14405" s="147">
        <v>0</v>
      </c>
    </row>
    <row r="14406" spans="1:8">
      <c r="A14406" s="391" t="s">
        <v>928</v>
      </c>
      <c r="B14406" s="352">
        <v>780624</v>
      </c>
      <c r="C14406" s="356"/>
      <c r="D14406" s="356">
        <v>41</v>
      </c>
      <c r="E14406" s="357" t="s">
        <v>929</v>
      </c>
      <c r="F14406" s="346" t="s">
        <v>930</v>
      </c>
      <c r="G14406" s="147">
        <v>0</v>
      </c>
      <c r="H14406" s="147">
        <v>0</v>
      </c>
    </row>
    <row r="14407" spans="1:8" ht="28.5">
      <c r="A14407" s="391" t="s">
        <v>931</v>
      </c>
      <c r="B14407" s="352">
        <v>780624</v>
      </c>
      <c r="C14407" s="356"/>
      <c r="D14407" s="354">
        <v>42</v>
      </c>
      <c r="E14407" s="355" t="s">
        <v>932</v>
      </c>
      <c r="F14407" s="348" t="s">
        <v>933</v>
      </c>
      <c r="G14407" s="147">
        <v>0</v>
      </c>
      <c r="H14407" s="147">
        <v>0</v>
      </c>
    </row>
    <row r="14408" spans="1:8">
      <c r="A14408" s="391" t="s">
        <v>934</v>
      </c>
      <c r="B14408" s="352">
        <v>780624</v>
      </c>
      <c r="C14408" s="356"/>
      <c r="D14408" s="356">
        <v>43</v>
      </c>
      <c r="E14408" s="357" t="s">
        <v>935</v>
      </c>
      <c r="F14408" s="346" t="s">
        <v>936</v>
      </c>
      <c r="G14408" s="147">
        <v>0</v>
      </c>
      <c r="H14408" s="147">
        <v>0</v>
      </c>
    </row>
    <row r="14409" spans="1:8">
      <c r="A14409" s="391" t="s">
        <v>937</v>
      </c>
      <c r="B14409" s="352">
        <v>780624</v>
      </c>
      <c r="C14409" s="356"/>
      <c r="D14409" s="356">
        <v>44</v>
      </c>
      <c r="E14409" s="357" t="s">
        <v>938</v>
      </c>
      <c r="F14409" s="346" t="s">
        <v>939</v>
      </c>
      <c r="G14409" s="147">
        <v>0</v>
      </c>
      <c r="H14409" s="147">
        <v>0</v>
      </c>
    </row>
    <row r="14410" spans="1:8">
      <c r="A14410" s="391" t="s">
        <v>940</v>
      </c>
      <c r="B14410" s="352">
        <v>780624</v>
      </c>
      <c r="C14410" s="356"/>
      <c r="D14410" s="356">
        <v>45</v>
      </c>
      <c r="E14410" s="357" t="s">
        <v>941</v>
      </c>
      <c r="F14410" s="346" t="s">
        <v>942</v>
      </c>
      <c r="G14410" s="147">
        <v>0</v>
      </c>
      <c r="H14410" s="147">
        <v>0</v>
      </c>
    </row>
    <row r="14411" spans="1:8" ht="28.5">
      <c r="A14411" s="391" t="s">
        <v>943</v>
      </c>
      <c r="B14411" s="352">
        <v>780624</v>
      </c>
      <c r="C14411" s="356"/>
      <c r="D14411" s="354">
        <v>46</v>
      </c>
      <c r="E14411" s="359">
        <v>5</v>
      </c>
      <c r="F14411" s="348" t="s">
        <v>944</v>
      </c>
      <c r="G14411" s="147">
        <v>0</v>
      </c>
      <c r="H14411" s="147">
        <v>0</v>
      </c>
    </row>
    <row r="14412" spans="1:8">
      <c r="A14412" s="391" t="s">
        <v>945</v>
      </c>
      <c r="B14412" s="352">
        <v>780624</v>
      </c>
      <c r="C14412" s="356"/>
      <c r="D14412" s="356">
        <v>47</v>
      </c>
      <c r="E14412" s="357" t="s">
        <v>946</v>
      </c>
      <c r="F14412" s="346" t="s">
        <v>947</v>
      </c>
      <c r="G14412" s="147">
        <v>0</v>
      </c>
      <c r="H14412" s="147">
        <v>0</v>
      </c>
    </row>
    <row r="14413" spans="1:8">
      <c r="A14413" s="391" t="s">
        <v>948</v>
      </c>
      <c r="B14413" s="352">
        <v>780624</v>
      </c>
      <c r="C14413" s="356"/>
      <c r="D14413" s="356">
        <v>48</v>
      </c>
      <c r="E14413" s="357" t="s">
        <v>949</v>
      </c>
      <c r="F14413" s="346" t="s">
        <v>950</v>
      </c>
      <c r="G14413" s="147">
        <v>0</v>
      </c>
      <c r="H14413" s="147">
        <v>0</v>
      </c>
    </row>
    <row r="14414" spans="1:8">
      <c r="A14414" s="394" t="s">
        <v>951</v>
      </c>
      <c r="B14414" s="352">
        <v>780624</v>
      </c>
      <c r="C14414" s="356"/>
      <c r="D14414" s="356">
        <v>49</v>
      </c>
      <c r="E14414" s="358" t="s">
        <v>952</v>
      </c>
      <c r="F14414" s="347" t="s">
        <v>953</v>
      </c>
      <c r="G14414" s="147">
        <v>0</v>
      </c>
      <c r="H14414" s="147">
        <v>0</v>
      </c>
    </row>
    <row r="14415" spans="1:8" ht="30">
      <c r="A14415" s="390" t="s">
        <v>38</v>
      </c>
      <c r="B14415" s="352">
        <v>780626</v>
      </c>
      <c r="C14415" s="363">
        <v>272</v>
      </c>
      <c r="D14415" s="353">
        <v>0</v>
      </c>
      <c r="E14415" s="353">
        <v>0</v>
      </c>
      <c r="F14415" s="429" t="s">
        <v>552</v>
      </c>
      <c r="G14415" s="149">
        <v>795</v>
      </c>
      <c r="H14415" s="149">
        <v>1411512</v>
      </c>
    </row>
    <row r="14416" spans="1:8" ht="28.5">
      <c r="A14416" s="391" t="s">
        <v>815</v>
      </c>
      <c r="B14416" s="352">
        <v>780626</v>
      </c>
      <c r="C14416" s="356"/>
      <c r="D14416" s="354">
        <v>1</v>
      </c>
      <c r="E14416" s="355">
        <v>1</v>
      </c>
      <c r="F14416" s="348" t="s">
        <v>816</v>
      </c>
      <c r="G14416" s="147">
        <v>0</v>
      </c>
      <c r="H14416" s="147">
        <v>0</v>
      </c>
    </row>
    <row r="14417" spans="1:8">
      <c r="A14417" s="391" t="s">
        <v>817</v>
      </c>
      <c r="B14417" s="352">
        <v>780626</v>
      </c>
      <c r="C14417" s="356"/>
      <c r="D14417" s="356">
        <v>2</v>
      </c>
      <c r="E14417" s="357" t="s">
        <v>818</v>
      </c>
      <c r="F14417" s="346" t="s">
        <v>819</v>
      </c>
      <c r="G14417" s="147">
        <v>0</v>
      </c>
      <c r="H14417" s="147">
        <v>0</v>
      </c>
    </row>
    <row r="14418" spans="1:8" ht="30">
      <c r="A14418" s="391" t="s">
        <v>820</v>
      </c>
      <c r="B14418" s="352">
        <v>780626</v>
      </c>
      <c r="C14418" s="356"/>
      <c r="D14418" s="356">
        <v>3</v>
      </c>
      <c r="E14418" s="357" t="s">
        <v>821</v>
      </c>
      <c r="F14418" s="346" t="s">
        <v>822</v>
      </c>
      <c r="G14418" s="147">
        <v>0</v>
      </c>
      <c r="H14418" s="147">
        <v>0</v>
      </c>
    </row>
    <row r="14419" spans="1:8">
      <c r="A14419" s="391" t="s">
        <v>823</v>
      </c>
      <c r="B14419" s="352">
        <v>780626</v>
      </c>
      <c r="C14419" s="356"/>
      <c r="D14419" s="356">
        <v>4</v>
      </c>
      <c r="E14419" s="357" t="s">
        <v>824</v>
      </c>
      <c r="F14419" s="346" t="s">
        <v>825</v>
      </c>
      <c r="G14419" s="147">
        <v>0</v>
      </c>
      <c r="H14419" s="147">
        <v>0</v>
      </c>
    </row>
    <row r="14420" spans="1:8">
      <c r="A14420" s="391" t="s">
        <v>826</v>
      </c>
      <c r="B14420" s="352">
        <v>780626</v>
      </c>
      <c r="C14420" s="356"/>
      <c r="D14420" s="356">
        <v>5</v>
      </c>
      <c r="E14420" s="357" t="s">
        <v>827</v>
      </c>
      <c r="F14420" s="346" t="s">
        <v>828</v>
      </c>
      <c r="G14420" s="147">
        <v>0</v>
      </c>
      <c r="H14420" s="147">
        <v>0</v>
      </c>
    </row>
    <row r="14421" spans="1:8">
      <c r="A14421" s="391" t="s">
        <v>829</v>
      </c>
      <c r="B14421" s="352">
        <v>780626</v>
      </c>
      <c r="C14421" s="356"/>
      <c r="D14421" s="356">
        <v>6</v>
      </c>
      <c r="E14421" s="357" t="s">
        <v>830</v>
      </c>
      <c r="F14421" s="346" t="s">
        <v>831</v>
      </c>
      <c r="G14421" s="147">
        <v>0</v>
      </c>
      <c r="H14421" s="147">
        <v>0</v>
      </c>
    </row>
    <row r="14422" spans="1:8">
      <c r="A14422" s="392" t="s">
        <v>1491</v>
      </c>
      <c r="B14422" s="352">
        <v>780626</v>
      </c>
      <c r="C14422" s="356"/>
      <c r="D14422" s="356">
        <v>7</v>
      </c>
      <c r="E14422" s="358" t="s">
        <v>832</v>
      </c>
      <c r="F14422" s="347" t="s">
        <v>833</v>
      </c>
      <c r="G14422" s="147">
        <v>0</v>
      </c>
      <c r="H14422" s="147">
        <v>0</v>
      </c>
    </row>
    <row r="14423" spans="1:8">
      <c r="A14423" s="391" t="s">
        <v>834</v>
      </c>
      <c r="B14423" s="352">
        <v>780626</v>
      </c>
      <c r="C14423" s="356"/>
      <c r="D14423" s="356">
        <v>8</v>
      </c>
      <c r="E14423" s="357" t="s">
        <v>835</v>
      </c>
      <c r="F14423" s="346" t="s">
        <v>836</v>
      </c>
      <c r="G14423" s="147">
        <v>0</v>
      </c>
      <c r="H14423" s="147">
        <v>0</v>
      </c>
    </row>
    <row r="14424" spans="1:8" ht="28.5">
      <c r="A14424" s="391" t="s">
        <v>837</v>
      </c>
      <c r="B14424" s="352">
        <v>780626</v>
      </c>
      <c r="C14424" s="356"/>
      <c r="D14424" s="354">
        <v>9</v>
      </c>
      <c r="E14424" s="355" t="s">
        <v>838</v>
      </c>
      <c r="F14424" s="348" t="s">
        <v>839</v>
      </c>
      <c r="G14424" s="147">
        <v>0</v>
      </c>
      <c r="H14424" s="147">
        <v>0</v>
      </c>
    </row>
    <row r="14425" spans="1:8">
      <c r="A14425" s="391" t="s">
        <v>840</v>
      </c>
      <c r="B14425" s="352">
        <v>780626</v>
      </c>
      <c r="C14425" s="356"/>
      <c r="D14425" s="356">
        <v>10</v>
      </c>
      <c r="E14425" s="357" t="s">
        <v>841</v>
      </c>
      <c r="F14425" s="346" t="s">
        <v>842</v>
      </c>
      <c r="G14425" s="147">
        <v>0</v>
      </c>
      <c r="H14425" s="147">
        <v>0</v>
      </c>
    </row>
    <row r="14426" spans="1:8">
      <c r="A14426" s="391" t="s">
        <v>843</v>
      </c>
      <c r="B14426" s="352">
        <v>780626</v>
      </c>
      <c r="C14426" s="356"/>
      <c r="D14426" s="356">
        <v>11</v>
      </c>
      <c r="E14426" s="357" t="s">
        <v>844</v>
      </c>
      <c r="F14426" s="346" t="s">
        <v>845</v>
      </c>
      <c r="G14426" s="147">
        <v>0</v>
      </c>
      <c r="H14426" s="147">
        <v>0</v>
      </c>
    </row>
    <row r="14427" spans="1:8">
      <c r="A14427" s="391" t="s">
        <v>846</v>
      </c>
      <c r="B14427" s="352">
        <v>780626</v>
      </c>
      <c r="C14427" s="356"/>
      <c r="D14427" s="356">
        <v>12</v>
      </c>
      <c r="E14427" s="357" t="s">
        <v>847</v>
      </c>
      <c r="F14427" s="346" t="s">
        <v>848</v>
      </c>
      <c r="G14427" s="147">
        <v>0</v>
      </c>
      <c r="H14427" s="147">
        <v>0</v>
      </c>
    </row>
    <row r="14428" spans="1:8">
      <c r="A14428" s="391" t="s">
        <v>849</v>
      </c>
      <c r="B14428" s="352">
        <v>780626</v>
      </c>
      <c r="C14428" s="356"/>
      <c r="D14428" s="356">
        <v>13</v>
      </c>
      <c r="E14428" s="357" t="s">
        <v>850</v>
      </c>
      <c r="F14428" s="346" t="s">
        <v>851</v>
      </c>
      <c r="G14428" s="147">
        <v>0</v>
      </c>
      <c r="H14428" s="147">
        <v>0</v>
      </c>
    </row>
    <row r="14429" spans="1:8">
      <c r="A14429" s="391" t="s">
        <v>852</v>
      </c>
      <c r="B14429" s="352">
        <v>780626</v>
      </c>
      <c r="C14429" s="356"/>
      <c r="D14429" s="356">
        <v>14</v>
      </c>
      <c r="E14429" s="357" t="s">
        <v>853</v>
      </c>
      <c r="F14429" s="346" t="s">
        <v>854</v>
      </c>
      <c r="G14429" s="147">
        <v>0</v>
      </c>
      <c r="H14429" s="147">
        <v>0</v>
      </c>
    </row>
    <row r="14430" spans="1:8">
      <c r="A14430" s="392" t="s">
        <v>1492</v>
      </c>
      <c r="B14430" s="352">
        <v>780626</v>
      </c>
      <c r="C14430" s="498"/>
      <c r="D14430" s="356">
        <v>15</v>
      </c>
      <c r="E14430" s="358" t="s">
        <v>1337</v>
      </c>
      <c r="F14430" s="347" t="s">
        <v>855</v>
      </c>
      <c r="G14430" s="147">
        <v>0</v>
      </c>
      <c r="H14430" s="147">
        <v>0</v>
      </c>
    </row>
    <row r="14431" spans="1:8">
      <c r="A14431" s="391" t="s">
        <v>856</v>
      </c>
      <c r="B14431" s="352">
        <v>780626</v>
      </c>
      <c r="C14431" s="356"/>
      <c r="D14431" s="356">
        <v>16</v>
      </c>
      <c r="E14431" s="357" t="s">
        <v>857</v>
      </c>
      <c r="F14431" s="346" t="s">
        <v>858</v>
      </c>
      <c r="G14431" s="147">
        <v>0</v>
      </c>
      <c r="H14431" s="147">
        <v>0</v>
      </c>
    </row>
    <row r="14432" spans="1:8">
      <c r="A14432" s="391" t="s">
        <v>859</v>
      </c>
      <c r="B14432" s="352">
        <v>780626</v>
      </c>
      <c r="C14432" s="356"/>
      <c r="D14432" s="354">
        <v>17</v>
      </c>
      <c r="E14432" s="355" t="s">
        <v>860</v>
      </c>
      <c r="F14432" s="348" t="s">
        <v>861</v>
      </c>
      <c r="G14432" s="147">
        <v>795</v>
      </c>
      <c r="H14432" s="147">
        <v>1411512</v>
      </c>
    </row>
    <row r="14433" spans="1:8" ht="28.5">
      <c r="A14433" s="393" t="s">
        <v>862</v>
      </c>
      <c r="B14433" s="352">
        <v>780626</v>
      </c>
      <c r="C14433" s="356"/>
      <c r="D14433" s="354">
        <v>18</v>
      </c>
      <c r="E14433" s="355" t="s">
        <v>863</v>
      </c>
      <c r="F14433" s="348" t="s">
        <v>864</v>
      </c>
      <c r="G14433" s="147">
        <v>795</v>
      </c>
      <c r="H14433" s="147">
        <v>1411512</v>
      </c>
    </row>
    <row r="14434" spans="1:8" ht="30">
      <c r="A14434" s="391" t="s">
        <v>865</v>
      </c>
      <c r="B14434" s="352">
        <v>780626</v>
      </c>
      <c r="C14434" s="356"/>
      <c r="D14434" s="356">
        <v>19</v>
      </c>
      <c r="E14434" s="357" t="s">
        <v>866</v>
      </c>
      <c r="F14434" s="346" t="s">
        <v>867</v>
      </c>
      <c r="G14434" s="147">
        <v>0</v>
      </c>
      <c r="H14434" s="147">
        <v>0</v>
      </c>
    </row>
    <row r="14435" spans="1:8" ht="30">
      <c r="A14435" s="391" t="s">
        <v>868</v>
      </c>
      <c r="B14435" s="352">
        <v>780626</v>
      </c>
      <c r="C14435" s="356"/>
      <c r="D14435" s="356">
        <v>20</v>
      </c>
      <c r="E14435" s="357" t="s">
        <v>869</v>
      </c>
      <c r="F14435" s="346" t="s">
        <v>870</v>
      </c>
      <c r="G14435" s="147">
        <v>0</v>
      </c>
      <c r="H14435" s="147">
        <v>0</v>
      </c>
    </row>
    <row r="14436" spans="1:8">
      <c r="A14436" s="391" t="s">
        <v>871</v>
      </c>
      <c r="B14436" s="352">
        <v>780626</v>
      </c>
      <c r="C14436" s="356"/>
      <c r="D14436" s="356">
        <v>21</v>
      </c>
      <c r="E14436" s="357" t="s">
        <v>872</v>
      </c>
      <c r="F14436" s="346" t="s">
        <v>873</v>
      </c>
      <c r="G14436" s="147">
        <v>0</v>
      </c>
      <c r="H14436" s="147">
        <v>0</v>
      </c>
    </row>
    <row r="14437" spans="1:8">
      <c r="A14437" s="391" t="s">
        <v>874</v>
      </c>
      <c r="B14437" s="352">
        <v>780626</v>
      </c>
      <c r="C14437" s="356"/>
      <c r="D14437" s="356">
        <v>22</v>
      </c>
      <c r="E14437" s="357" t="s">
        <v>875</v>
      </c>
      <c r="F14437" s="346" t="s">
        <v>876</v>
      </c>
      <c r="G14437" s="147">
        <v>795</v>
      </c>
      <c r="H14437" s="147">
        <v>1411512</v>
      </c>
    </row>
    <row r="14438" spans="1:8">
      <c r="A14438" s="391" t="s">
        <v>877</v>
      </c>
      <c r="B14438" s="352">
        <v>780626</v>
      </c>
      <c r="C14438" s="356"/>
      <c r="D14438" s="356">
        <v>23</v>
      </c>
      <c r="E14438" s="357" t="s">
        <v>878</v>
      </c>
      <c r="F14438" s="346" t="s">
        <v>879</v>
      </c>
      <c r="G14438" s="147">
        <v>0</v>
      </c>
      <c r="H14438" s="147">
        <v>0</v>
      </c>
    </row>
    <row r="14439" spans="1:8">
      <c r="A14439" s="391" t="s">
        <v>880</v>
      </c>
      <c r="B14439" s="352">
        <v>780626</v>
      </c>
      <c r="C14439" s="356"/>
      <c r="D14439" s="356">
        <v>24</v>
      </c>
      <c r="E14439" s="357" t="s">
        <v>881</v>
      </c>
      <c r="F14439" s="346" t="s">
        <v>882</v>
      </c>
      <c r="G14439" s="147">
        <v>795</v>
      </c>
      <c r="H14439" s="147">
        <v>1411512</v>
      </c>
    </row>
    <row r="14440" spans="1:8">
      <c r="A14440" s="391" t="s">
        <v>883</v>
      </c>
      <c r="B14440" s="352">
        <v>780626</v>
      </c>
      <c r="C14440" s="356"/>
      <c r="D14440" s="354">
        <v>25</v>
      </c>
      <c r="E14440" s="355" t="s">
        <v>884</v>
      </c>
      <c r="F14440" s="348" t="s">
        <v>497</v>
      </c>
      <c r="G14440" s="147">
        <v>0</v>
      </c>
      <c r="H14440" s="147">
        <v>0</v>
      </c>
    </row>
    <row r="14441" spans="1:8" ht="28.5">
      <c r="A14441" s="391" t="s">
        <v>885</v>
      </c>
      <c r="B14441" s="352">
        <v>780626</v>
      </c>
      <c r="C14441" s="356"/>
      <c r="D14441" s="354">
        <v>26</v>
      </c>
      <c r="E14441" s="355" t="s">
        <v>886</v>
      </c>
      <c r="F14441" s="348" t="s">
        <v>887</v>
      </c>
      <c r="G14441" s="147">
        <v>0</v>
      </c>
      <c r="H14441" s="147">
        <v>0</v>
      </c>
    </row>
    <row r="14442" spans="1:8">
      <c r="A14442" s="391" t="s">
        <v>888</v>
      </c>
      <c r="B14442" s="352">
        <v>780626</v>
      </c>
      <c r="C14442" s="356"/>
      <c r="D14442" s="356">
        <v>27</v>
      </c>
      <c r="E14442" s="357" t="s">
        <v>889</v>
      </c>
      <c r="F14442" s="346" t="s">
        <v>890</v>
      </c>
      <c r="G14442" s="147">
        <v>0</v>
      </c>
      <c r="H14442" s="147">
        <v>0</v>
      </c>
    </row>
    <row r="14443" spans="1:8">
      <c r="A14443" s="391" t="s">
        <v>891</v>
      </c>
      <c r="B14443" s="352">
        <v>780626</v>
      </c>
      <c r="C14443" s="356"/>
      <c r="D14443" s="356">
        <v>28</v>
      </c>
      <c r="E14443" s="357" t="s">
        <v>892</v>
      </c>
      <c r="F14443" s="346" t="s">
        <v>893</v>
      </c>
      <c r="G14443" s="147">
        <v>0</v>
      </c>
      <c r="H14443" s="147">
        <v>0</v>
      </c>
    </row>
    <row r="14444" spans="1:8">
      <c r="A14444" s="391" t="s">
        <v>894</v>
      </c>
      <c r="B14444" s="352">
        <v>780626</v>
      </c>
      <c r="C14444" s="356"/>
      <c r="D14444" s="356">
        <v>29</v>
      </c>
      <c r="E14444" s="357" t="s">
        <v>895</v>
      </c>
      <c r="F14444" s="346" t="s">
        <v>896</v>
      </c>
      <c r="G14444" s="147">
        <v>0</v>
      </c>
      <c r="H14444" s="147">
        <v>0</v>
      </c>
    </row>
    <row r="14445" spans="1:8">
      <c r="A14445" s="391" t="s">
        <v>897</v>
      </c>
      <c r="B14445" s="352">
        <v>780626</v>
      </c>
      <c r="C14445" s="356"/>
      <c r="D14445" s="356">
        <v>30</v>
      </c>
      <c r="E14445" s="357" t="s">
        <v>898</v>
      </c>
      <c r="F14445" s="346" t="s">
        <v>899</v>
      </c>
      <c r="G14445" s="147">
        <v>0</v>
      </c>
      <c r="H14445" s="147">
        <v>0</v>
      </c>
    </row>
    <row r="14446" spans="1:8" ht="30">
      <c r="A14446" s="391" t="s">
        <v>900</v>
      </c>
      <c r="B14446" s="352">
        <v>780626</v>
      </c>
      <c r="C14446" s="356"/>
      <c r="D14446" s="356">
        <v>31</v>
      </c>
      <c r="E14446" s="357" t="s">
        <v>901</v>
      </c>
      <c r="F14446" s="346" t="s">
        <v>902</v>
      </c>
      <c r="G14446" s="147">
        <v>0</v>
      </c>
      <c r="H14446" s="147">
        <v>0</v>
      </c>
    </row>
    <row r="14447" spans="1:8" ht="30">
      <c r="A14447" s="391" t="s">
        <v>903</v>
      </c>
      <c r="B14447" s="352">
        <v>780626</v>
      </c>
      <c r="C14447" s="356"/>
      <c r="D14447" s="356">
        <v>32</v>
      </c>
      <c r="E14447" s="357" t="s">
        <v>904</v>
      </c>
      <c r="F14447" s="346" t="s">
        <v>905</v>
      </c>
      <c r="G14447" s="147">
        <v>0</v>
      </c>
      <c r="H14447" s="147">
        <v>0</v>
      </c>
    </row>
    <row r="14448" spans="1:8" ht="30">
      <c r="A14448" s="391" t="s">
        <v>906</v>
      </c>
      <c r="B14448" s="352">
        <v>780626</v>
      </c>
      <c r="C14448" s="356"/>
      <c r="D14448" s="356">
        <v>33</v>
      </c>
      <c r="E14448" s="357" t="s">
        <v>907</v>
      </c>
      <c r="F14448" s="346" t="s">
        <v>908</v>
      </c>
      <c r="G14448" s="147">
        <v>0</v>
      </c>
      <c r="H14448" s="147">
        <v>0</v>
      </c>
    </row>
    <row r="14449" spans="1:8">
      <c r="A14449" s="391" t="s">
        <v>909</v>
      </c>
      <c r="B14449" s="352">
        <v>780626</v>
      </c>
      <c r="C14449" s="356"/>
      <c r="D14449" s="356">
        <v>34</v>
      </c>
      <c r="E14449" s="357" t="s">
        <v>910</v>
      </c>
      <c r="F14449" s="346" t="s">
        <v>911</v>
      </c>
      <c r="G14449" s="147">
        <v>0</v>
      </c>
      <c r="H14449" s="147">
        <v>0</v>
      </c>
    </row>
    <row r="14450" spans="1:8">
      <c r="A14450" s="391" t="s">
        <v>912</v>
      </c>
      <c r="B14450" s="352">
        <v>780626</v>
      </c>
      <c r="C14450" s="356"/>
      <c r="D14450" s="356">
        <v>35</v>
      </c>
      <c r="E14450" s="357" t="s">
        <v>913</v>
      </c>
      <c r="F14450" s="346" t="s">
        <v>914</v>
      </c>
      <c r="G14450" s="147">
        <v>0</v>
      </c>
      <c r="H14450" s="147">
        <v>0</v>
      </c>
    </row>
    <row r="14451" spans="1:8" ht="30">
      <c r="A14451" s="391" t="s">
        <v>915</v>
      </c>
      <c r="B14451" s="352">
        <v>780626</v>
      </c>
      <c r="C14451" s="356"/>
      <c r="D14451" s="356">
        <v>36</v>
      </c>
      <c r="E14451" s="357" t="s">
        <v>916</v>
      </c>
      <c r="F14451" s="346" t="s">
        <v>917</v>
      </c>
      <c r="G14451" s="147">
        <v>0</v>
      </c>
      <c r="H14451" s="147">
        <v>0</v>
      </c>
    </row>
    <row r="14452" spans="1:8" ht="28.5">
      <c r="A14452" s="391" t="s">
        <v>918</v>
      </c>
      <c r="B14452" s="352">
        <v>780626</v>
      </c>
      <c r="C14452" s="356"/>
      <c r="D14452" s="354">
        <v>37</v>
      </c>
      <c r="E14452" s="355" t="s">
        <v>919</v>
      </c>
      <c r="F14452" s="348" t="s">
        <v>920</v>
      </c>
      <c r="G14452" s="147">
        <v>0</v>
      </c>
      <c r="H14452" s="147">
        <v>0</v>
      </c>
    </row>
    <row r="14453" spans="1:8">
      <c r="A14453" s="391" t="s">
        <v>921</v>
      </c>
      <c r="B14453" s="352">
        <v>780626</v>
      </c>
      <c r="C14453" s="356"/>
      <c r="D14453" s="356">
        <v>38</v>
      </c>
      <c r="E14453" s="357" t="s">
        <v>922</v>
      </c>
      <c r="F14453" s="346" t="s">
        <v>39</v>
      </c>
      <c r="G14453" s="147">
        <v>0</v>
      </c>
      <c r="H14453" s="147">
        <v>0</v>
      </c>
    </row>
    <row r="14454" spans="1:8">
      <c r="A14454" s="391" t="s">
        <v>923</v>
      </c>
      <c r="B14454" s="352">
        <v>780626</v>
      </c>
      <c r="C14454" s="356"/>
      <c r="D14454" s="356">
        <v>39</v>
      </c>
      <c r="E14454" s="357" t="s">
        <v>924</v>
      </c>
      <c r="F14454" s="346" t="s">
        <v>40</v>
      </c>
      <c r="G14454" s="147">
        <v>0</v>
      </c>
      <c r="H14454" s="147">
        <v>0</v>
      </c>
    </row>
    <row r="14455" spans="1:8">
      <c r="A14455" s="391" t="s">
        <v>925</v>
      </c>
      <c r="B14455" s="352">
        <v>780626</v>
      </c>
      <c r="C14455" s="356"/>
      <c r="D14455" s="356">
        <v>40</v>
      </c>
      <c r="E14455" s="357" t="s">
        <v>926</v>
      </c>
      <c r="F14455" s="346" t="s">
        <v>927</v>
      </c>
      <c r="G14455" s="147">
        <v>0</v>
      </c>
      <c r="H14455" s="147">
        <v>0</v>
      </c>
    </row>
    <row r="14456" spans="1:8">
      <c r="A14456" s="391" t="s">
        <v>928</v>
      </c>
      <c r="B14456" s="352">
        <v>780626</v>
      </c>
      <c r="C14456" s="356"/>
      <c r="D14456" s="356">
        <v>41</v>
      </c>
      <c r="E14456" s="357" t="s">
        <v>929</v>
      </c>
      <c r="F14456" s="346" t="s">
        <v>930</v>
      </c>
      <c r="G14456" s="147">
        <v>0</v>
      </c>
      <c r="H14456" s="147">
        <v>0</v>
      </c>
    </row>
    <row r="14457" spans="1:8" ht="28.5">
      <c r="A14457" s="391" t="s">
        <v>931</v>
      </c>
      <c r="B14457" s="352">
        <v>780626</v>
      </c>
      <c r="C14457" s="356"/>
      <c r="D14457" s="354">
        <v>42</v>
      </c>
      <c r="E14457" s="355" t="s">
        <v>932</v>
      </c>
      <c r="F14457" s="348" t="s">
        <v>933</v>
      </c>
      <c r="G14457" s="147">
        <v>0</v>
      </c>
      <c r="H14457" s="147">
        <v>0</v>
      </c>
    </row>
    <row r="14458" spans="1:8">
      <c r="A14458" s="391" t="s">
        <v>934</v>
      </c>
      <c r="B14458" s="352">
        <v>780626</v>
      </c>
      <c r="C14458" s="356"/>
      <c r="D14458" s="356">
        <v>43</v>
      </c>
      <c r="E14458" s="357" t="s">
        <v>935</v>
      </c>
      <c r="F14458" s="346" t="s">
        <v>936</v>
      </c>
      <c r="G14458" s="147">
        <v>0</v>
      </c>
      <c r="H14458" s="147">
        <v>0</v>
      </c>
    </row>
    <row r="14459" spans="1:8">
      <c r="A14459" s="391" t="s">
        <v>937</v>
      </c>
      <c r="B14459" s="352">
        <v>780626</v>
      </c>
      <c r="C14459" s="356"/>
      <c r="D14459" s="356">
        <v>44</v>
      </c>
      <c r="E14459" s="357" t="s">
        <v>938</v>
      </c>
      <c r="F14459" s="346" t="s">
        <v>939</v>
      </c>
      <c r="G14459" s="147">
        <v>0</v>
      </c>
      <c r="H14459" s="147">
        <v>0</v>
      </c>
    </row>
    <row r="14460" spans="1:8">
      <c r="A14460" s="391" t="s">
        <v>940</v>
      </c>
      <c r="B14460" s="352">
        <v>780626</v>
      </c>
      <c r="C14460" s="356"/>
      <c r="D14460" s="356">
        <v>45</v>
      </c>
      <c r="E14460" s="357" t="s">
        <v>941</v>
      </c>
      <c r="F14460" s="346" t="s">
        <v>942</v>
      </c>
      <c r="G14460" s="147">
        <v>0</v>
      </c>
      <c r="H14460" s="147">
        <v>0</v>
      </c>
    </row>
    <row r="14461" spans="1:8" ht="28.5">
      <c r="A14461" s="391" t="s">
        <v>943</v>
      </c>
      <c r="B14461" s="352">
        <v>780626</v>
      </c>
      <c r="C14461" s="356"/>
      <c r="D14461" s="354">
        <v>46</v>
      </c>
      <c r="E14461" s="359">
        <v>5</v>
      </c>
      <c r="F14461" s="348" t="s">
        <v>944</v>
      </c>
      <c r="G14461" s="147">
        <v>0</v>
      </c>
      <c r="H14461" s="147">
        <v>0</v>
      </c>
    </row>
    <row r="14462" spans="1:8">
      <c r="A14462" s="391" t="s">
        <v>945</v>
      </c>
      <c r="B14462" s="352">
        <v>780626</v>
      </c>
      <c r="C14462" s="356"/>
      <c r="D14462" s="356">
        <v>47</v>
      </c>
      <c r="E14462" s="357" t="s">
        <v>946</v>
      </c>
      <c r="F14462" s="346" t="s">
        <v>947</v>
      </c>
      <c r="G14462" s="147">
        <v>0</v>
      </c>
      <c r="H14462" s="147">
        <v>0</v>
      </c>
    </row>
    <row r="14463" spans="1:8">
      <c r="A14463" s="391" t="s">
        <v>948</v>
      </c>
      <c r="B14463" s="352">
        <v>780626</v>
      </c>
      <c r="C14463" s="356"/>
      <c r="D14463" s="356">
        <v>48</v>
      </c>
      <c r="E14463" s="357" t="s">
        <v>949</v>
      </c>
      <c r="F14463" s="346" t="s">
        <v>950</v>
      </c>
      <c r="G14463" s="147">
        <v>0</v>
      </c>
      <c r="H14463" s="147">
        <v>0</v>
      </c>
    </row>
    <row r="14464" spans="1:8">
      <c r="A14464" s="394" t="s">
        <v>951</v>
      </c>
      <c r="B14464" s="352">
        <v>780626</v>
      </c>
      <c r="C14464" s="356"/>
      <c r="D14464" s="356">
        <v>49</v>
      </c>
      <c r="E14464" s="358" t="s">
        <v>952</v>
      </c>
      <c r="F14464" s="347" t="s">
        <v>953</v>
      </c>
      <c r="G14464" s="147">
        <v>0</v>
      </c>
      <c r="H14464" s="147">
        <v>0</v>
      </c>
    </row>
    <row r="14465" spans="1:8" ht="30">
      <c r="A14465" s="390" t="s">
        <v>38</v>
      </c>
      <c r="B14465" s="352">
        <v>780629</v>
      </c>
      <c r="C14465" s="363">
        <v>273</v>
      </c>
      <c r="D14465" s="353">
        <v>0</v>
      </c>
      <c r="E14465" s="353">
        <v>0</v>
      </c>
      <c r="F14465" s="429" t="s">
        <v>1133</v>
      </c>
      <c r="G14465" s="149">
        <v>567</v>
      </c>
      <c r="H14465" s="149">
        <v>933040</v>
      </c>
    </row>
    <row r="14466" spans="1:8" ht="28.5">
      <c r="A14466" s="391" t="s">
        <v>815</v>
      </c>
      <c r="B14466" s="352">
        <v>780629</v>
      </c>
      <c r="C14466" s="356"/>
      <c r="D14466" s="354">
        <v>1</v>
      </c>
      <c r="E14466" s="355">
        <v>1</v>
      </c>
      <c r="F14466" s="348" t="s">
        <v>816</v>
      </c>
      <c r="G14466" s="147">
        <v>0</v>
      </c>
      <c r="H14466" s="147">
        <v>0</v>
      </c>
    </row>
    <row r="14467" spans="1:8">
      <c r="A14467" s="391" t="s">
        <v>817</v>
      </c>
      <c r="B14467" s="352">
        <v>780629</v>
      </c>
      <c r="C14467" s="356"/>
      <c r="D14467" s="356">
        <v>2</v>
      </c>
      <c r="E14467" s="357" t="s">
        <v>818</v>
      </c>
      <c r="F14467" s="346" t="s">
        <v>819</v>
      </c>
      <c r="G14467" s="147">
        <v>0</v>
      </c>
      <c r="H14467" s="147">
        <v>0</v>
      </c>
    </row>
    <row r="14468" spans="1:8" ht="30">
      <c r="A14468" s="391" t="s">
        <v>820</v>
      </c>
      <c r="B14468" s="352">
        <v>780629</v>
      </c>
      <c r="C14468" s="356"/>
      <c r="D14468" s="356">
        <v>3</v>
      </c>
      <c r="E14468" s="357" t="s">
        <v>821</v>
      </c>
      <c r="F14468" s="346" t="s">
        <v>822</v>
      </c>
      <c r="G14468" s="147">
        <v>0</v>
      </c>
      <c r="H14468" s="147">
        <v>0</v>
      </c>
    </row>
    <row r="14469" spans="1:8">
      <c r="A14469" s="391" t="s">
        <v>823</v>
      </c>
      <c r="B14469" s="352">
        <v>780629</v>
      </c>
      <c r="C14469" s="356"/>
      <c r="D14469" s="356">
        <v>4</v>
      </c>
      <c r="E14469" s="357" t="s">
        <v>824</v>
      </c>
      <c r="F14469" s="346" t="s">
        <v>825</v>
      </c>
      <c r="G14469" s="147">
        <v>0</v>
      </c>
      <c r="H14469" s="147">
        <v>0</v>
      </c>
    </row>
    <row r="14470" spans="1:8">
      <c r="A14470" s="391" t="s">
        <v>826</v>
      </c>
      <c r="B14470" s="352">
        <v>780629</v>
      </c>
      <c r="C14470" s="356"/>
      <c r="D14470" s="356">
        <v>5</v>
      </c>
      <c r="E14470" s="357" t="s">
        <v>827</v>
      </c>
      <c r="F14470" s="346" t="s">
        <v>828</v>
      </c>
      <c r="G14470" s="147">
        <v>0</v>
      </c>
      <c r="H14470" s="147">
        <v>0</v>
      </c>
    </row>
    <row r="14471" spans="1:8">
      <c r="A14471" s="391" t="s">
        <v>829</v>
      </c>
      <c r="B14471" s="352">
        <v>780629</v>
      </c>
      <c r="C14471" s="356"/>
      <c r="D14471" s="356">
        <v>6</v>
      </c>
      <c r="E14471" s="357" t="s">
        <v>830</v>
      </c>
      <c r="F14471" s="346" t="s">
        <v>831</v>
      </c>
      <c r="G14471" s="147">
        <v>0</v>
      </c>
      <c r="H14471" s="147">
        <v>0</v>
      </c>
    </row>
    <row r="14472" spans="1:8">
      <c r="A14472" s="392" t="s">
        <v>1491</v>
      </c>
      <c r="B14472" s="352">
        <v>780629</v>
      </c>
      <c r="C14472" s="356"/>
      <c r="D14472" s="356">
        <v>7</v>
      </c>
      <c r="E14472" s="358" t="s">
        <v>832</v>
      </c>
      <c r="F14472" s="347" t="s">
        <v>833</v>
      </c>
      <c r="G14472" s="147">
        <v>0</v>
      </c>
      <c r="H14472" s="147">
        <v>0</v>
      </c>
    </row>
    <row r="14473" spans="1:8">
      <c r="A14473" s="391" t="s">
        <v>834</v>
      </c>
      <c r="B14473" s="352">
        <v>780629</v>
      </c>
      <c r="C14473" s="356"/>
      <c r="D14473" s="356">
        <v>8</v>
      </c>
      <c r="E14473" s="357" t="s">
        <v>835</v>
      </c>
      <c r="F14473" s="346" t="s">
        <v>836</v>
      </c>
      <c r="G14473" s="147">
        <v>0</v>
      </c>
      <c r="H14473" s="147">
        <v>0</v>
      </c>
    </row>
    <row r="14474" spans="1:8" ht="28.5">
      <c r="A14474" s="391" t="s">
        <v>837</v>
      </c>
      <c r="B14474" s="352">
        <v>780629</v>
      </c>
      <c r="C14474" s="356"/>
      <c r="D14474" s="354">
        <v>9</v>
      </c>
      <c r="E14474" s="355" t="s">
        <v>838</v>
      </c>
      <c r="F14474" s="348" t="s">
        <v>839</v>
      </c>
      <c r="G14474" s="147">
        <v>0</v>
      </c>
      <c r="H14474" s="147">
        <v>0</v>
      </c>
    </row>
    <row r="14475" spans="1:8">
      <c r="A14475" s="391" t="s">
        <v>840</v>
      </c>
      <c r="B14475" s="352">
        <v>780629</v>
      </c>
      <c r="C14475" s="356"/>
      <c r="D14475" s="356">
        <v>10</v>
      </c>
      <c r="E14475" s="357" t="s">
        <v>841</v>
      </c>
      <c r="F14475" s="346" t="s">
        <v>842</v>
      </c>
      <c r="G14475" s="147">
        <v>0</v>
      </c>
      <c r="H14475" s="147">
        <v>0</v>
      </c>
    </row>
    <row r="14476" spans="1:8">
      <c r="A14476" s="391" t="s">
        <v>843</v>
      </c>
      <c r="B14476" s="352">
        <v>780629</v>
      </c>
      <c r="C14476" s="356"/>
      <c r="D14476" s="356">
        <v>11</v>
      </c>
      <c r="E14476" s="357" t="s">
        <v>844</v>
      </c>
      <c r="F14476" s="346" t="s">
        <v>845</v>
      </c>
      <c r="G14476" s="147">
        <v>0</v>
      </c>
      <c r="H14476" s="147">
        <v>0</v>
      </c>
    </row>
    <row r="14477" spans="1:8">
      <c r="A14477" s="391" t="s">
        <v>846</v>
      </c>
      <c r="B14477" s="352">
        <v>780629</v>
      </c>
      <c r="C14477" s="356"/>
      <c r="D14477" s="356">
        <v>12</v>
      </c>
      <c r="E14477" s="357" t="s">
        <v>847</v>
      </c>
      <c r="F14477" s="346" t="s">
        <v>848</v>
      </c>
      <c r="G14477" s="147">
        <v>0</v>
      </c>
      <c r="H14477" s="147">
        <v>0</v>
      </c>
    </row>
    <row r="14478" spans="1:8">
      <c r="A14478" s="391" t="s">
        <v>849</v>
      </c>
      <c r="B14478" s="352">
        <v>780629</v>
      </c>
      <c r="C14478" s="356"/>
      <c r="D14478" s="356">
        <v>13</v>
      </c>
      <c r="E14478" s="357" t="s">
        <v>850</v>
      </c>
      <c r="F14478" s="346" t="s">
        <v>851</v>
      </c>
      <c r="G14478" s="147">
        <v>0</v>
      </c>
      <c r="H14478" s="147">
        <v>0</v>
      </c>
    </row>
    <row r="14479" spans="1:8">
      <c r="A14479" s="391" t="s">
        <v>852</v>
      </c>
      <c r="B14479" s="352">
        <v>780629</v>
      </c>
      <c r="C14479" s="356"/>
      <c r="D14479" s="356">
        <v>14</v>
      </c>
      <c r="E14479" s="357" t="s">
        <v>853</v>
      </c>
      <c r="F14479" s="346" t="s">
        <v>854</v>
      </c>
      <c r="G14479" s="147">
        <v>0</v>
      </c>
      <c r="H14479" s="147">
        <v>0</v>
      </c>
    </row>
    <row r="14480" spans="1:8">
      <c r="A14480" s="392" t="s">
        <v>1492</v>
      </c>
      <c r="B14480" s="352">
        <v>780629</v>
      </c>
      <c r="C14480" s="498"/>
      <c r="D14480" s="356">
        <v>15</v>
      </c>
      <c r="E14480" s="358" t="s">
        <v>1337</v>
      </c>
      <c r="F14480" s="347" t="s">
        <v>855</v>
      </c>
      <c r="G14480" s="147">
        <v>0</v>
      </c>
      <c r="H14480" s="147">
        <v>0</v>
      </c>
    </row>
    <row r="14481" spans="1:8">
      <c r="A14481" s="391" t="s">
        <v>856</v>
      </c>
      <c r="B14481" s="352">
        <v>780629</v>
      </c>
      <c r="C14481" s="356"/>
      <c r="D14481" s="356">
        <v>16</v>
      </c>
      <c r="E14481" s="357" t="s">
        <v>857</v>
      </c>
      <c r="F14481" s="346" t="s">
        <v>858</v>
      </c>
      <c r="G14481" s="147">
        <v>0</v>
      </c>
      <c r="H14481" s="147">
        <v>0</v>
      </c>
    </row>
    <row r="14482" spans="1:8">
      <c r="A14482" s="391" t="s">
        <v>859</v>
      </c>
      <c r="B14482" s="352">
        <v>780629</v>
      </c>
      <c r="C14482" s="356"/>
      <c r="D14482" s="354">
        <v>17</v>
      </c>
      <c r="E14482" s="355" t="s">
        <v>860</v>
      </c>
      <c r="F14482" s="348" t="s">
        <v>861</v>
      </c>
      <c r="G14482" s="147">
        <v>567</v>
      </c>
      <c r="H14482" s="147">
        <v>933040</v>
      </c>
    </row>
    <row r="14483" spans="1:8" ht="28.5">
      <c r="A14483" s="393" t="s">
        <v>862</v>
      </c>
      <c r="B14483" s="352">
        <v>780629</v>
      </c>
      <c r="C14483" s="356"/>
      <c r="D14483" s="354">
        <v>18</v>
      </c>
      <c r="E14483" s="355" t="s">
        <v>863</v>
      </c>
      <c r="F14483" s="348" t="s">
        <v>864</v>
      </c>
      <c r="G14483" s="147">
        <v>567</v>
      </c>
      <c r="H14483" s="147">
        <v>933040</v>
      </c>
    </row>
    <row r="14484" spans="1:8" ht="30">
      <c r="A14484" s="391" t="s">
        <v>865</v>
      </c>
      <c r="B14484" s="352">
        <v>780629</v>
      </c>
      <c r="C14484" s="356"/>
      <c r="D14484" s="356">
        <v>19</v>
      </c>
      <c r="E14484" s="357" t="s">
        <v>866</v>
      </c>
      <c r="F14484" s="346" t="s">
        <v>867</v>
      </c>
      <c r="G14484" s="147">
        <v>0</v>
      </c>
      <c r="H14484" s="147">
        <v>0</v>
      </c>
    </row>
    <row r="14485" spans="1:8" ht="30">
      <c r="A14485" s="391" t="s">
        <v>868</v>
      </c>
      <c r="B14485" s="352">
        <v>780629</v>
      </c>
      <c r="C14485" s="356"/>
      <c r="D14485" s="356">
        <v>20</v>
      </c>
      <c r="E14485" s="357" t="s">
        <v>869</v>
      </c>
      <c r="F14485" s="346" t="s">
        <v>870</v>
      </c>
      <c r="G14485" s="147">
        <v>0</v>
      </c>
      <c r="H14485" s="147">
        <v>0</v>
      </c>
    </row>
    <row r="14486" spans="1:8">
      <c r="A14486" s="391" t="s">
        <v>871</v>
      </c>
      <c r="B14486" s="352">
        <v>780629</v>
      </c>
      <c r="C14486" s="356"/>
      <c r="D14486" s="356">
        <v>21</v>
      </c>
      <c r="E14486" s="357" t="s">
        <v>872</v>
      </c>
      <c r="F14486" s="346" t="s">
        <v>873</v>
      </c>
      <c r="G14486" s="147">
        <v>0</v>
      </c>
      <c r="H14486" s="147">
        <v>0</v>
      </c>
    </row>
    <row r="14487" spans="1:8">
      <c r="A14487" s="391" t="s">
        <v>874</v>
      </c>
      <c r="B14487" s="352">
        <v>780629</v>
      </c>
      <c r="C14487" s="356"/>
      <c r="D14487" s="356">
        <v>22</v>
      </c>
      <c r="E14487" s="357" t="s">
        <v>875</v>
      </c>
      <c r="F14487" s="346" t="s">
        <v>876</v>
      </c>
      <c r="G14487" s="147">
        <v>567</v>
      </c>
      <c r="H14487" s="147">
        <v>933040</v>
      </c>
    </row>
    <row r="14488" spans="1:8">
      <c r="A14488" s="391" t="s">
        <v>877</v>
      </c>
      <c r="B14488" s="352">
        <v>780629</v>
      </c>
      <c r="C14488" s="356"/>
      <c r="D14488" s="356">
        <v>23</v>
      </c>
      <c r="E14488" s="357" t="s">
        <v>878</v>
      </c>
      <c r="F14488" s="346" t="s">
        <v>879</v>
      </c>
      <c r="G14488" s="147">
        <v>0</v>
      </c>
      <c r="H14488" s="147">
        <v>0</v>
      </c>
    </row>
    <row r="14489" spans="1:8">
      <c r="A14489" s="391" t="s">
        <v>880</v>
      </c>
      <c r="B14489" s="352">
        <v>780629</v>
      </c>
      <c r="C14489" s="356"/>
      <c r="D14489" s="356">
        <v>24</v>
      </c>
      <c r="E14489" s="357" t="s">
        <v>881</v>
      </c>
      <c r="F14489" s="346" t="s">
        <v>882</v>
      </c>
      <c r="G14489" s="147">
        <v>567</v>
      </c>
      <c r="H14489" s="147">
        <v>933040</v>
      </c>
    </row>
    <row r="14490" spans="1:8">
      <c r="A14490" s="391" t="s">
        <v>883</v>
      </c>
      <c r="B14490" s="352">
        <v>780629</v>
      </c>
      <c r="C14490" s="356"/>
      <c r="D14490" s="354">
        <v>25</v>
      </c>
      <c r="E14490" s="355" t="s">
        <v>884</v>
      </c>
      <c r="F14490" s="348" t="s">
        <v>497</v>
      </c>
      <c r="G14490" s="147">
        <v>0</v>
      </c>
      <c r="H14490" s="147">
        <v>0</v>
      </c>
    </row>
    <row r="14491" spans="1:8" ht="28.5">
      <c r="A14491" s="391" t="s">
        <v>885</v>
      </c>
      <c r="B14491" s="352">
        <v>780629</v>
      </c>
      <c r="C14491" s="356"/>
      <c r="D14491" s="354">
        <v>26</v>
      </c>
      <c r="E14491" s="355" t="s">
        <v>886</v>
      </c>
      <c r="F14491" s="348" t="s">
        <v>887</v>
      </c>
      <c r="G14491" s="147">
        <v>0</v>
      </c>
      <c r="H14491" s="147">
        <v>0</v>
      </c>
    </row>
    <row r="14492" spans="1:8">
      <c r="A14492" s="391" t="s">
        <v>888</v>
      </c>
      <c r="B14492" s="352">
        <v>780629</v>
      </c>
      <c r="C14492" s="356"/>
      <c r="D14492" s="356">
        <v>27</v>
      </c>
      <c r="E14492" s="357" t="s">
        <v>889</v>
      </c>
      <c r="F14492" s="346" t="s">
        <v>890</v>
      </c>
      <c r="G14492" s="147">
        <v>0</v>
      </c>
      <c r="H14492" s="147">
        <v>0</v>
      </c>
    </row>
    <row r="14493" spans="1:8">
      <c r="A14493" s="391" t="s">
        <v>891</v>
      </c>
      <c r="B14493" s="352">
        <v>780629</v>
      </c>
      <c r="C14493" s="356"/>
      <c r="D14493" s="356">
        <v>28</v>
      </c>
      <c r="E14493" s="357" t="s">
        <v>892</v>
      </c>
      <c r="F14493" s="346" t="s">
        <v>893</v>
      </c>
      <c r="G14493" s="147">
        <v>0</v>
      </c>
      <c r="H14493" s="147">
        <v>0</v>
      </c>
    </row>
    <row r="14494" spans="1:8">
      <c r="A14494" s="391" t="s">
        <v>894</v>
      </c>
      <c r="B14494" s="352">
        <v>780629</v>
      </c>
      <c r="C14494" s="356"/>
      <c r="D14494" s="356">
        <v>29</v>
      </c>
      <c r="E14494" s="357" t="s">
        <v>895</v>
      </c>
      <c r="F14494" s="346" t="s">
        <v>896</v>
      </c>
      <c r="G14494" s="147">
        <v>0</v>
      </c>
      <c r="H14494" s="147">
        <v>0</v>
      </c>
    </row>
    <row r="14495" spans="1:8">
      <c r="A14495" s="391" t="s">
        <v>897</v>
      </c>
      <c r="B14495" s="352">
        <v>780629</v>
      </c>
      <c r="C14495" s="356"/>
      <c r="D14495" s="356">
        <v>30</v>
      </c>
      <c r="E14495" s="357" t="s">
        <v>898</v>
      </c>
      <c r="F14495" s="346" t="s">
        <v>899</v>
      </c>
      <c r="G14495" s="147">
        <v>0</v>
      </c>
      <c r="H14495" s="147">
        <v>0</v>
      </c>
    </row>
    <row r="14496" spans="1:8" ht="30">
      <c r="A14496" s="391" t="s">
        <v>900</v>
      </c>
      <c r="B14496" s="352">
        <v>780629</v>
      </c>
      <c r="C14496" s="356"/>
      <c r="D14496" s="356">
        <v>31</v>
      </c>
      <c r="E14496" s="357" t="s">
        <v>901</v>
      </c>
      <c r="F14496" s="346" t="s">
        <v>902</v>
      </c>
      <c r="G14496" s="147">
        <v>0</v>
      </c>
      <c r="H14496" s="147">
        <v>0</v>
      </c>
    </row>
    <row r="14497" spans="1:8" ht="30">
      <c r="A14497" s="391" t="s">
        <v>903</v>
      </c>
      <c r="B14497" s="352">
        <v>780629</v>
      </c>
      <c r="C14497" s="356"/>
      <c r="D14497" s="356">
        <v>32</v>
      </c>
      <c r="E14497" s="357" t="s">
        <v>904</v>
      </c>
      <c r="F14497" s="346" t="s">
        <v>905</v>
      </c>
      <c r="G14497" s="147">
        <v>0</v>
      </c>
      <c r="H14497" s="147">
        <v>0</v>
      </c>
    </row>
    <row r="14498" spans="1:8" ht="30">
      <c r="A14498" s="391" t="s">
        <v>906</v>
      </c>
      <c r="B14498" s="352">
        <v>780629</v>
      </c>
      <c r="C14498" s="356"/>
      <c r="D14498" s="356">
        <v>33</v>
      </c>
      <c r="E14498" s="357" t="s">
        <v>907</v>
      </c>
      <c r="F14498" s="346" t="s">
        <v>908</v>
      </c>
      <c r="G14498" s="147">
        <v>0</v>
      </c>
      <c r="H14498" s="147">
        <v>0</v>
      </c>
    </row>
    <row r="14499" spans="1:8">
      <c r="A14499" s="391" t="s">
        <v>909</v>
      </c>
      <c r="B14499" s="352">
        <v>780629</v>
      </c>
      <c r="C14499" s="356"/>
      <c r="D14499" s="356">
        <v>34</v>
      </c>
      <c r="E14499" s="357" t="s">
        <v>910</v>
      </c>
      <c r="F14499" s="346" t="s">
        <v>911</v>
      </c>
      <c r="G14499" s="147">
        <v>0</v>
      </c>
      <c r="H14499" s="147">
        <v>0</v>
      </c>
    </row>
    <row r="14500" spans="1:8">
      <c r="A14500" s="391" t="s">
        <v>912</v>
      </c>
      <c r="B14500" s="352">
        <v>780629</v>
      </c>
      <c r="C14500" s="356"/>
      <c r="D14500" s="356">
        <v>35</v>
      </c>
      <c r="E14500" s="357" t="s">
        <v>913</v>
      </c>
      <c r="F14500" s="346" t="s">
        <v>914</v>
      </c>
      <c r="G14500" s="147">
        <v>0</v>
      </c>
      <c r="H14500" s="147">
        <v>0</v>
      </c>
    </row>
    <row r="14501" spans="1:8" ht="30">
      <c r="A14501" s="391" t="s">
        <v>915</v>
      </c>
      <c r="B14501" s="352">
        <v>780629</v>
      </c>
      <c r="C14501" s="356"/>
      <c r="D14501" s="356">
        <v>36</v>
      </c>
      <c r="E14501" s="357" t="s">
        <v>916</v>
      </c>
      <c r="F14501" s="346" t="s">
        <v>917</v>
      </c>
      <c r="G14501" s="147">
        <v>0</v>
      </c>
      <c r="H14501" s="147">
        <v>0</v>
      </c>
    </row>
    <row r="14502" spans="1:8" ht="28.5">
      <c r="A14502" s="391" t="s">
        <v>918</v>
      </c>
      <c r="B14502" s="352">
        <v>780629</v>
      </c>
      <c r="C14502" s="356"/>
      <c r="D14502" s="354">
        <v>37</v>
      </c>
      <c r="E14502" s="355" t="s">
        <v>919</v>
      </c>
      <c r="F14502" s="348" t="s">
        <v>920</v>
      </c>
      <c r="G14502" s="147">
        <v>0</v>
      </c>
      <c r="H14502" s="147">
        <v>0</v>
      </c>
    </row>
    <row r="14503" spans="1:8">
      <c r="A14503" s="391" t="s">
        <v>921</v>
      </c>
      <c r="B14503" s="352">
        <v>780629</v>
      </c>
      <c r="C14503" s="356"/>
      <c r="D14503" s="356">
        <v>38</v>
      </c>
      <c r="E14503" s="357" t="s">
        <v>922</v>
      </c>
      <c r="F14503" s="346" t="s">
        <v>39</v>
      </c>
      <c r="G14503" s="147">
        <v>0</v>
      </c>
      <c r="H14503" s="147">
        <v>0</v>
      </c>
    </row>
    <row r="14504" spans="1:8">
      <c r="A14504" s="391" t="s">
        <v>923</v>
      </c>
      <c r="B14504" s="352">
        <v>780629</v>
      </c>
      <c r="C14504" s="356"/>
      <c r="D14504" s="356">
        <v>39</v>
      </c>
      <c r="E14504" s="357" t="s">
        <v>924</v>
      </c>
      <c r="F14504" s="346" t="s">
        <v>40</v>
      </c>
      <c r="G14504" s="147">
        <v>0</v>
      </c>
      <c r="H14504" s="147">
        <v>0</v>
      </c>
    </row>
    <row r="14505" spans="1:8">
      <c r="A14505" s="391" t="s">
        <v>925</v>
      </c>
      <c r="B14505" s="352">
        <v>780629</v>
      </c>
      <c r="C14505" s="356"/>
      <c r="D14505" s="356">
        <v>40</v>
      </c>
      <c r="E14505" s="357" t="s">
        <v>926</v>
      </c>
      <c r="F14505" s="346" t="s">
        <v>927</v>
      </c>
      <c r="G14505" s="147">
        <v>0</v>
      </c>
      <c r="H14505" s="147">
        <v>0</v>
      </c>
    </row>
    <row r="14506" spans="1:8">
      <c r="A14506" s="391" t="s">
        <v>928</v>
      </c>
      <c r="B14506" s="352">
        <v>780629</v>
      </c>
      <c r="C14506" s="356"/>
      <c r="D14506" s="356">
        <v>41</v>
      </c>
      <c r="E14506" s="357" t="s">
        <v>929</v>
      </c>
      <c r="F14506" s="346" t="s">
        <v>930</v>
      </c>
      <c r="G14506" s="147">
        <v>0</v>
      </c>
      <c r="H14506" s="147">
        <v>0</v>
      </c>
    </row>
    <row r="14507" spans="1:8" ht="28.5">
      <c r="A14507" s="391" t="s">
        <v>931</v>
      </c>
      <c r="B14507" s="352">
        <v>780629</v>
      </c>
      <c r="C14507" s="356"/>
      <c r="D14507" s="354">
        <v>42</v>
      </c>
      <c r="E14507" s="355" t="s">
        <v>932</v>
      </c>
      <c r="F14507" s="348" t="s">
        <v>933</v>
      </c>
      <c r="G14507" s="147">
        <v>0</v>
      </c>
      <c r="H14507" s="147">
        <v>0</v>
      </c>
    </row>
    <row r="14508" spans="1:8">
      <c r="A14508" s="391" t="s">
        <v>934</v>
      </c>
      <c r="B14508" s="352">
        <v>780629</v>
      </c>
      <c r="C14508" s="356"/>
      <c r="D14508" s="356">
        <v>43</v>
      </c>
      <c r="E14508" s="357" t="s">
        <v>935</v>
      </c>
      <c r="F14508" s="346" t="s">
        <v>936</v>
      </c>
      <c r="G14508" s="147">
        <v>0</v>
      </c>
      <c r="H14508" s="147">
        <v>0</v>
      </c>
    </row>
    <row r="14509" spans="1:8">
      <c r="A14509" s="391" t="s">
        <v>937</v>
      </c>
      <c r="B14509" s="352">
        <v>780629</v>
      </c>
      <c r="C14509" s="356"/>
      <c r="D14509" s="356">
        <v>44</v>
      </c>
      <c r="E14509" s="357" t="s">
        <v>938</v>
      </c>
      <c r="F14509" s="346" t="s">
        <v>939</v>
      </c>
      <c r="G14509" s="147">
        <v>0</v>
      </c>
      <c r="H14509" s="147">
        <v>0</v>
      </c>
    </row>
    <row r="14510" spans="1:8">
      <c r="A14510" s="391" t="s">
        <v>940</v>
      </c>
      <c r="B14510" s="352">
        <v>780629</v>
      </c>
      <c r="C14510" s="356"/>
      <c r="D14510" s="356">
        <v>45</v>
      </c>
      <c r="E14510" s="357" t="s">
        <v>941</v>
      </c>
      <c r="F14510" s="346" t="s">
        <v>942</v>
      </c>
      <c r="G14510" s="147">
        <v>0</v>
      </c>
      <c r="H14510" s="147">
        <v>0</v>
      </c>
    </row>
    <row r="14511" spans="1:8" ht="28.5">
      <c r="A14511" s="391" t="s">
        <v>943</v>
      </c>
      <c r="B14511" s="352">
        <v>780629</v>
      </c>
      <c r="C14511" s="356"/>
      <c r="D14511" s="354">
        <v>46</v>
      </c>
      <c r="E14511" s="359">
        <v>5</v>
      </c>
      <c r="F14511" s="348" t="s">
        <v>944</v>
      </c>
      <c r="G14511" s="147">
        <v>0</v>
      </c>
      <c r="H14511" s="147">
        <v>0</v>
      </c>
    </row>
    <row r="14512" spans="1:8">
      <c r="A14512" s="391" t="s">
        <v>945</v>
      </c>
      <c r="B14512" s="352">
        <v>780629</v>
      </c>
      <c r="C14512" s="356"/>
      <c r="D14512" s="356">
        <v>47</v>
      </c>
      <c r="E14512" s="357" t="s">
        <v>946</v>
      </c>
      <c r="F14512" s="346" t="s">
        <v>947</v>
      </c>
      <c r="G14512" s="147">
        <v>0</v>
      </c>
      <c r="H14512" s="147">
        <v>0</v>
      </c>
    </row>
    <row r="14513" spans="1:8">
      <c r="A14513" s="391" t="s">
        <v>948</v>
      </c>
      <c r="B14513" s="352">
        <v>780629</v>
      </c>
      <c r="C14513" s="356"/>
      <c r="D14513" s="356">
        <v>48</v>
      </c>
      <c r="E14513" s="357" t="s">
        <v>949</v>
      </c>
      <c r="F14513" s="346" t="s">
        <v>950</v>
      </c>
      <c r="G14513" s="147">
        <v>0</v>
      </c>
      <c r="H14513" s="147">
        <v>0</v>
      </c>
    </row>
    <row r="14514" spans="1:8">
      <c r="A14514" s="394" t="s">
        <v>951</v>
      </c>
      <c r="B14514" s="352">
        <v>780629</v>
      </c>
      <c r="C14514" s="356"/>
      <c r="D14514" s="356">
        <v>49</v>
      </c>
      <c r="E14514" s="358" t="s">
        <v>952</v>
      </c>
      <c r="F14514" s="347" t="s">
        <v>953</v>
      </c>
      <c r="G14514" s="147">
        <v>0</v>
      </c>
      <c r="H14514" s="147">
        <v>0</v>
      </c>
    </row>
    <row r="14515" spans="1:8" ht="30">
      <c r="A14515" s="390" t="s">
        <v>38</v>
      </c>
      <c r="B14515" s="352">
        <v>780631</v>
      </c>
      <c r="C14515" s="363">
        <v>274</v>
      </c>
      <c r="D14515" s="353">
        <v>0</v>
      </c>
      <c r="E14515" s="353">
        <v>0</v>
      </c>
      <c r="F14515" s="429" t="s">
        <v>1134</v>
      </c>
      <c r="G14515" s="149">
        <v>0</v>
      </c>
      <c r="H14515" s="149">
        <v>0</v>
      </c>
    </row>
    <row r="14516" spans="1:8" ht="28.5">
      <c r="A14516" s="391" t="s">
        <v>815</v>
      </c>
      <c r="B14516" s="352">
        <v>780631</v>
      </c>
      <c r="C14516" s="356"/>
      <c r="D14516" s="354">
        <v>1</v>
      </c>
      <c r="E14516" s="355">
        <v>1</v>
      </c>
      <c r="F14516" s="348" t="s">
        <v>816</v>
      </c>
      <c r="G14516" s="147">
        <v>0</v>
      </c>
      <c r="H14516" s="147">
        <v>0</v>
      </c>
    </row>
    <row r="14517" spans="1:8">
      <c r="A14517" s="391" t="s">
        <v>817</v>
      </c>
      <c r="B14517" s="352">
        <v>780631</v>
      </c>
      <c r="C14517" s="356"/>
      <c r="D14517" s="356">
        <v>2</v>
      </c>
      <c r="E14517" s="357" t="s">
        <v>818</v>
      </c>
      <c r="F14517" s="346" t="s">
        <v>819</v>
      </c>
      <c r="G14517" s="147">
        <v>0</v>
      </c>
      <c r="H14517" s="147">
        <v>0</v>
      </c>
    </row>
    <row r="14518" spans="1:8" ht="30">
      <c r="A14518" s="391" t="s">
        <v>820</v>
      </c>
      <c r="B14518" s="352">
        <v>780631</v>
      </c>
      <c r="C14518" s="356"/>
      <c r="D14518" s="356">
        <v>3</v>
      </c>
      <c r="E14518" s="357" t="s">
        <v>821</v>
      </c>
      <c r="F14518" s="346" t="s">
        <v>822</v>
      </c>
      <c r="G14518" s="147">
        <v>0</v>
      </c>
      <c r="H14518" s="147">
        <v>0</v>
      </c>
    </row>
    <row r="14519" spans="1:8">
      <c r="A14519" s="391" t="s">
        <v>823</v>
      </c>
      <c r="B14519" s="352">
        <v>780631</v>
      </c>
      <c r="C14519" s="356"/>
      <c r="D14519" s="356">
        <v>4</v>
      </c>
      <c r="E14519" s="357" t="s">
        <v>824</v>
      </c>
      <c r="F14519" s="346" t="s">
        <v>825</v>
      </c>
      <c r="G14519" s="147">
        <v>0</v>
      </c>
      <c r="H14519" s="147">
        <v>0</v>
      </c>
    </row>
    <row r="14520" spans="1:8">
      <c r="A14520" s="391" t="s">
        <v>826</v>
      </c>
      <c r="B14520" s="352">
        <v>780631</v>
      </c>
      <c r="C14520" s="356"/>
      <c r="D14520" s="356">
        <v>5</v>
      </c>
      <c r="E14520" s="357" t="s">
        <v>827</v>
      </c>
      <c r="F14520" s="346" t="s">
        <v>828</v>
      </c>
      <c r="G14520" s="147">
        <v>0</v>
      </c>
      <c r="H14520" s="147">
        <v>0</v>
      </c>
    </row>
    <row r="14521" spans="1:8">
      <c r="A14521" s="391" t="s">
        <v>829</v>
      </c>
      <c r="B14521" s="352">
        <v>780631</v>
      </c>
      <c r="C14521" s="356"/>
      <c r="D14521" s="356">
        <v>6</v>
      </c>
      <c r="E14521" s="357" t="s">
        <v>830</v>
      </c>
      <c r="F14521" s="346" t="s">
        <v>831</v>
      </c>
      <c r="G14521" s="147">
        <v>0</v>
      </c>
      <c r="H14521" s="147">
        <v>0</v>
      </c>
    </row>
    <row r="14522" spans="1:8">
      <c r="A14522" s="392" t="s">
        <v>1491</v>
      </c>
      <c r="B14522" s="352">
        <v>780631</v>
      </c>
      <c r="C14522" s="356"/>
      <c r="D14522" s="356">
        <v>7</v>
      </c>
      <c r="E14522" s="358" t="s">
        <v>832</v>
      </c>
      <c r="F14522" s="347" t="s">
        <v>833</v>
      </c>
      <c r="G14522" s="147">
        <v>0</v>
      </c>
      <c r="H14522" s="147">
        <v>0</v>
      </c>
    </row>
    <row r="14523" spans="1:8">
      <c r="A14523" s="391" t="s">
        <v>834</v>
      </c>
      <c r="B14523" s="352">
        <v>780631</v>
      </c>
      <c r="C14523" s="356"/>
      <c r="D14523" s="356">
        <v>8</v>
      </c>
      <c r="E14523" s="357" t="s">
        <v>835</v>
      </c>
      <c r="F14523" s="346" t="s">
        <v>836</v>
      </c>
      <c r="G14523" s="147">
        <v>0</v>
      </c>
      <c r="H14523" s="147">
        <v>0</v>
      </c>
    </row>
    <row r="14524" spans="1:8" ht="28.5">
      <c r="A14524" s="391" t="s">
        <v>837</v>
      </c>
      <c r="B14524" s="352">
        <v>780631</v>
      </c>
      <c r="C14524" s="356"/>
      <c r="D14524" s="354">
        <v>9</v>
      </c>
      <c r="E14524" s="355" t="s">
        <v>838</v>
      </c>
      <c r="F14524" s="348" t="s">
        <v>839</v>
      </c>
      <c r="G14524" s="147">
        <v>0</v>
      </c>
      <c r="H14524" s="147">
        <v>0</v>
      </c>
    </row>
    <row r="14525" spans="1:8">
      <c r="A14525" s="391" t="s">
        <v>840</v>
      </c>
      <c r="B14525" s="352">
        <v>780631</v>
      </c>
      <c r="C14525" s="356"/>
      <c r="D14525" s="356">
        <v>10</v>
      </c>
      <c r="E14525" s="357" t="s">
        <v>841</v>
      </c>
      <c r="F14525" s="346" t="s">
        <v>842</v>
      </c>
      <c r="G14525" s="147">
        <v>0</v>
      </c>
      <c r="H14525" s="147">
        <v>0</v>
      </c>
    </row>
    <row r="14526" spans="1:8">
      <c r="A14526" s="391" t="s">
        <v>843</v>
      </c>
      <c r="B14526" s="352">
        <v>780631</v>
      </c>
      <c r="C14526" s="356"/>
      <c r="D14526" s="356">
        <v>11</v>
      </c>
      <c r="E14526" s="357" t="s">
        <v>844</v>
      </c>
      <c r="F14526" s="346" t="s">
        <v>845</v>
      </c>
      <c r="G14526" s="147">
        <v>0</v>
      </c>
      <c r="H14526" s="147">
        <v>0</v>
      </c>
    </row>
    <row r="14527" spans="1:8">
      <c r="A14527" s="391" t="s">
        <v>846</v>
      </c>
      <c r="B14527" s="352">
        <v>780631</v>
      </c>
      <c r="C14527" s="356"/>
      <c r="D14527" s="356">
        <v>12</v>
      </c>
      <c r="E14527" s="357" t="s">
        <v>847</v>
      </c>
      <c r="F14527" s="346" t="s">
        <v>848</v>
      </c>
      <c r="G14527" s="147">
        <v>0</v>
      </c>
      <c r="H14527" s="147">
        <v>0</v>
      </c>
    </row>
    <row r="14528" spans="1:8">
      <c r="A14528" s="391" t="s">
        <v>849</v>
      </c>
      <c r="B14528" s="352">
        <v>780631</v>
      </c>
      <c r="C14528" s="356"/>
      <c r="D14528" s="356">
        <v>13</v>
      </c>
      <c r="E14528" s="357" t="s">
        <v>850</v>
      </c>
      <c r="F14528" s="346" t="s">
        <v>851</v>
      </c>
      <c r="G14528" s="147">
        <v>0</v>
      </c>
      <c r="H14528" s="147">
        <v>0</v>
      </c>
    </row>
    <row r="14529" spans="1:8">
      <c r="A14529" s="391" t="s">
        <v>852</v>
      </c>
      <c r="B14529" s="352">
        <v>780631</v>
      </c>
      <c r="C14529" s="356"/>
      <c r="D14529" s="356">
        <v>14</v>
      </c>
      <c r="E14529" s="357" t="s">
        <v>853</v>
      </c>
      <c r="F14529" s="346" t="s">
        <v>854</v>
      </c>
      <c r="G14529" s="147">
        <v>0</v>
      </c>
      <c r="H14529" s="147">
        <v>0</v>
      </c>
    </row>
    <row r="14530" spans="1:8">
      <c r="A14530" s="392" t="s">
        <v>1492</v>
      </c>
      <c r="B14530" s="352">
        <v>780631</v>
      </c>
      <c r="C14530" s="498"/>
      <c r="D14530" s="356">
        <v>15</v>
      </c>
      <c r="E14530" s="358" t="s">
        <v>1337</v>
      </c>
      <c r="F14530" s="347" t="s">
        <v>855</v>
      </c>
      <c r="G14530" s="147">
        <v>0</v>
      </c>
      <c r="H14530" s="147">
        <v>0</v>
      </c>
    </row>
    <row r="14531" spans="1:8">
      <c r="A14531" s="391" t="s">
        <v>856</v>
      </c>
      <c r="B14531" s="352">
        <v>780631</v>
      </c>
      <c r="C14531" s="356"/>
      <c r="D14531" s="356">
        <v>16</v>
      </c>
      <c r="E14531" s="357" t="s">
        <v>857</v>
      </c>
      <c r="F14531" s="346" t="s">
        <v>858</v>
      </c>
      <c r="G14531" s="147">
        <v>0</v>
      </c>
      <c r="H14531" s="147">
        <v>0</v>
      </c>
    </row>
    <row r="14532" spans="1:8">
      <c r="A14532" s="391" t="s">
        <v>859</v>
      </c>
      <c r="B14532" s="352">
        <v>780631</v>
      </c>
      <c r="C14532" s="356"/>
      <c r="D14532" s="354">
        <v>17</v>
      </c>
      <c r="E14532" s="355" t="s">
        <v>860</v>
      </c>
      <c r="F14532" s="348" t="s">
        <v>861</v>
      </c>
      <c r="G14532" s="147">
        <v>0</v>
      </c>
      <c r="H14532" s="147">
        <v>0</v>
      </c>
    </row>
    <row r="14533" spans="1:8" ht="28.5">
      <c r="A14533" s="393" t="s">
        <v>862</v>
      </c>
      <c r="B14533" s="352">
        <v>780631</v>
      </c>
      <c r="C14533" s="356"/>
      <c r="D14533" s="354">
        <v>18</v>
      </c>
      <c r="E14533" s="355" t="s">
        <v>863</v>
      </c>
      <c r="F14533" s="348" t="s">
        <v>864</v>
      </c>
      <c r="G14533" s="147">
        <v>0</v>
      </c>
      <c r="H14533" s="147">
        <v>0</v>
      </c>
    </row>
    <row r="14534" spans="1:8" ht="30">
      <c r="A14534" s="391" t="s">
        <v>865</v>
      </c>
      <c r="B14534" s="352">
        <v>780631</v>
      </c>
      <c r="C14534" s="356"/>
      <c r="D14534" s="356">
        <v>19</v>
      </c>
      <c r="E14534" s="357" t="s">
        <v>866</v>
      </c>
      <c r="F14534" s="346" t="s">
        <v>867</v>
      </c>
      <c r="G14534" s="147">
        <v>0</v>
      </c>
      <c r="H14534" s="147">
        <v>0</v>
      </c>
    </row>
    <row r="14535" spans="1:8" ht="30">
      <c r="A14535" s="391" t="s">
        <v>868</v>
      </c>
      <c r="B14535" s="352">
        <v>780631</v>
      </c>
      <c r="C14535" s="356"/>
      <c r="D14535" s="356">
        <v>20</v>
      </c>
      <c r="E14535" s="357" t="s">
        <v>869</v>
      </c>
      <c r="F14535" s="346" t="s">
        <v>870</v>
      </c>
      <c r="G14535" s="147">
        <v>0</v>
      </c>
      <c r="H14535" s="147">
        <v>0</v>
      </c>
    </row>
    <row r="14536" spans="1:8">
      <c r="A14536" s="391" t="s">
        <v>871</v>
      </c>
      <c r="B14536" s="352">
        <v>780631</v>
      </c>
      <c r="C14536" s="356"/>
      <c r="D14536" s="356">
        <v>21</v>
      </c>
      <c r="E14536" s="357" t="s">
        <v>872</v>
      </c>
      <c r="F14536" s="346" t="s">
        <v>873</v>
      </c>
      <c r="G14536" s="147">
        <v>0</v>
      </c>
      <c r="H14536" s="147">
        <v>0</v>
      </c>
    </row>
    <row r="14537" spans="1:8">
      <c r="A14537" s="391" t="s">
        <v>874</v>
      </c>
      <c r="B14537" s="352">
        <v>780631</v>
      </c>
      <c r="C14537" s="356"/>
      <c r="D14537" s="356">
        <v>22</v>
      </c>
      <c r="E14537" s="357" t="s">
        <v>875</v>
      </c>
      <c r="F14537" s="346" t="s">
        <v>876</v>
      </c>
      <c r="G14537" s="147">
        <v>0</v>
      </c>
      <c r="H14537" s="147">
        <v>0</v>
      </c>
    </row>
    <row r="14538" spans="1:8">
      <c r="A14538" s="391" t="s">
        <v>877</v>
      </c>
      <c r="B14538" s="352">
        <v>780631</v>
      </c>
      <c r="C14538" s="356"/>
      <c r="D14538" s="356">
        <v>23</v>
      </c>
      <c r="E14538" s="357" t="s">
        <v>878</v>
      </c>
      <c r="F14538" s="346" t="s">
        <v>879</v>
      </c>
      <c r="G14538" s="147">
        <v>0</v>
      </c>
      <c r="H14538" s="147">
        <v>0</v>
      </c>
    </row>
    <row r="14539" spans="1:8">
      <c r="A14539" s="391" t="s">
        <v>880</v>
      </c>
      <c r="B14539" s="352">
        <v>780631</v>
      </c>
      <c r="C14539" s="356"/>
      <c r="D14539" s="356">
        <v>24</v>
      </c>
      <c r="E14539" s="357" t="s">
        <v>881</v>
      </c>
      <c r="F14539" s="346" t="s">
        <v>882</v>
      </c>
      <c r="G14539" s="147">
        <v>0</v>
      </c>
      <c r="H14539" s="147">
        <v>0</v>
      </c>
    </row>
    <row r="14540" spans="1:8">
      <c r="A14540" s="391" t="s">
        <v>883</v>
      </c>
      <c r="B14540" s="352">
        <v>780631</v>
      </c>
      <c r="C14540" s="356"/>
      <c r="D14540" s="354">
        <v>25</v>
      </c>
      <c r="E14540" s="355" t="s">
        <v>884</v>
      </c>
      <c r="F14540" s="348" t="s">
        <v>497</v>
      </c>
      <c r="G14540" s="147">
        <v>0</v>
      </c>
      <c r="H14540" s="147">
        <v>0</v>
      </c>
    </row>
    <row r="14541" spans="1:8" ht="28.5">
      <c r="A14541" s="391" t="s">
        <v>885</v>
      </c>
      <c r="B14541" s="352">
        <v>780631</v>
      </c>
      <c r="C14541" s="356"/>
      <c r="D14541" s="354">
        <v>26</v>
      </c>
      <c r="E14541" s="355" t="s">
        <v>886</v>
      </c>
      <c r="F14541" s="348" t="s">
        <v>887</v>
      </c>
      <c r="G14541" s="147">
        <v>0</v>
      </c>
      <c r="H14541" s="147">
        <v>0</v>
      </c>
    </row>
    <row r="14542" spans="1:8">
      <c r="A14542" s="391" t="s">
        <v>888</v>
      </c>
      <c r="B14542" s="352">
        <v>780631</v>
      </c>
      <c r="C14542" s="356"/>
      <c r="D14542" s="356">
        <v>27</v>
      </c>
      <c r="E14542" s="357" t="s">
        <v>889</v>
      </c>
      <c r="F14542" s="346" t="s">
        <v>890</v>
      </c>
      <c r="G14542" s="147">
        <v>0</v>
      </c>
      <c r="H14542" s="147">
        <v>0</v>
      </c>
    </row>
    <row r="14543" spans="1:8">
      <c r="A14543" s="391" t="s">
        <v>891</v>
      </c>
      <c r="B14543" s="352">
        <v>780631</v>
      </c>
      <c r="C14543" s="356"/>
      <c r="D14543" s="356">
        <v>28</v>
      </c>
      <c r="E14543" s="357" t="s">
        <v>892</v>
      </c>
      <c r="F14543" s="346" t="s">
        <v>893</v>
      </c>
      <c r="G14543" s="147">
        <v>0</v>
      </c>
      <c r="H14543" s="147">
        <v>0</v>
      </c>
    </row>
    <row r="14544" spans="1:8">
      <c r="A14544" s="391" t="s">
        <v>894</v>
      </c>
      <c r="B14544" s="352">
        <v>780631</v>
      </c>
      <c r="C14544" s="356"/>
      <c r="D14544" s="356">
        <v>29</v>
      </c>
      <c r="E14544" s="357" t="s">
        <v>895</v>
      </c>
      <c r="F14544" s="346" t="s">
        <v>896</v>
      </c>
      <c r="G14544" s="147">
        <v>0</v>
      </c>
      <c r="H14544" s="147">
        <v>0</v>
      </c>
    </row>
    <row r="14545" spans="1:8">
      <c r="A14545" s="391" t="s">
        <v>897</v>
      </c>
      <c r="B14545" s="352">
        <v>780631</v>
      </c>
      <c r="C14545" s="356"/>
      <c r="D14545" s="356">
        <v>30</v>
      </c>
      <c r="E14545" s="357" t="s">
        <v>898</v>
      </c>
      <c r="F14545" s="346" t="s">
        <v>899</v>
      </c>
      <c r="G14545" s="147">
        <v>0</v>
      </c>
      <c r="H14545" s="147">
        <v>0</v>
      </c>
    </row>
    <row r="14546" spans="1:8" ht="30">
      <c r="A14546" s="391" t="s">
        <v>900</v>
      </c>
      <c r="B14546" s="352">
        <v>780631</v>
      </c>
      <c r="C14546" s="356"/>
      <c r="D14546" s="356">
        <v>31</v>
      </c>
      <c r="E14546" s="357" t="s">
        <v>901</v>
      </c>
      <c r="F14546" s="346" t="s">
        <v>902</v>
      </c>
      <c r="G14546" s="147">
        <v>0</v>
      </c>
      <c r="H14546" s="147">
        <v>0</v>
      </c>
    </row>
    <row r="14547" spans="1:8" ht="30">
      <c r="A14547" s="391" t="s">
        <v>903</v>
      </c>
      <c r="B14547" s="352">
        <v>780631</v>
      </c>
      <c r="C14547" s="356"/>
      <c r="D14547" s="356">
        <v>32</v>
      </c>
      <c r="E14547" s="357" t="s">
        <v>904</v>
      </c>
      <c r="F14547" s="346" t="s">
        <v>905</v>
      </c>
      <c r="G14547" s="147">
        <v>0</v>
      </c>
      <c r="H14547" s="147">
        <v>0</v>
      </c>
    </row>
    <row r="14548" spans="1:8" ht="30">
      <c r="A14548" s="391" t="s">
        <v>906</v>
      </c>
      <c r="B14548" s="352">
        <v>780631</v>
      </c>
      <c r="C14548" s="356"/>
      <c r="D14548" s="356">
        <v>33</v>
      </c>
      <c r="E14548" s="357" t="s">
        <v>907</v>
      </c>
      <c r="F14548" s="346" t="s">
        <v>908</v>
      </c>
      <c r="G14548" s="147">
        <v>0</v>
      </c>
      <c r="H14548" s="147">
        <v>0</v>
      </c>
    </row>
    <row r="14549" spans="1:8">
      <c r="A14549" s="391" t="s">
        <v>909</v>
      </c>
      <c r="B14549" s="352">
        <v>780631</v>
      </c>
      <c r="C14549" s="356"/>
      <c r="D14549" s="356">
        <v>34</v>
      </c>
      <c r="E14549" s="357" t="s">
        <v>910</v>
      </c>
      <c r="F14549" s="346" t="s">
        <v>911</v>
      </c>
      <c r="G14549" s="147">
        <v>0</v>
      </c>
      <c r="H14549" s="147">
        <v>0</v>
      </c>
    </row>
    <row r="14550" spans="1:8">
      <c r="A14550" s="391" t="s">
        <v>912</v>
      </c>
      <c r="B14550" s="352">
        <v>780631</v>
      </c>
      <c r="C14550" s="356"/>
      <c r="D14550" s="356">
        <v>35</v>
      </c>
      <c r="E14550" s="357" t="s">
        <v>913</v>
      </c>
      <c r="F14550" s="346" t="s">
        <v>914</v>
      </c>
      <c r="G14550" s="147">
        <v>0</v>
      </c>
      <c r="H14550" s="147">
        <v>0</v>
      </c>
    </row>
    <row r="14551" spans="1:8" ht="30">
      <c r="A14551" s="391" t="s">
        <v>915</v>
      </c>
      <c r="B14551" s="352">
        <v>780631</v>
      </c>
      <c r="C14551" s="356"/>
      <c r="D14551" s="356">
        <v>36</v>
      </c>
      <c r="E14551" s="357" t="s">
        <v>916</v>
      </c>
      <c r="F14551" s="346" t="s">
        <v>917</v>
      </c>
      <c r="G14551" s="147">
        <v>0</v>
      </c>
      <c r="H14551" s="147">
        <v>0</v>
      </c>
    </row>
    <row r="14552" spans="1:8" ht="28.5">
      <c r="A14552" s="391" t="s">
        <v>918</v>
      </c>
      <c r="B14552" s="352">
        <v>780631</v>
      </c>
      <c r="C14552" s="356"/>
      <c r="D14552" s="354">
        <v>37</v>
      </c>
      <c r="E14552" s="355" t="s">
        <v>919</v>
      </c>
      <c r="F14552" s="348" t="s">
        <v>920</v>
      </c>
      <c r="G14552" s="147">
        <v>0</v>
      </c>
      <c r="H14552" s="147">
        <v>0</v>
      </c>
    </row>
    <row r="14553" spans="1:8">
      <c r="A14553" s="391" t="s">
        <v>921</v>
      </c>
      <c r="B14553" s="352">
        <v>780631</v>
      </c>
      <c r="C14553" s="356"/>
      <c r="D14553" s="356">
        <v>38</v>
      </c>
      <c r="E14553" s="357" t="s">
        <v>922</v>
      </c>
      <c r="F14553" s="346" t="s">
        <v>39</v>
      </c>
      <c r="G14553" s="147">
        <v>0</v>
      </c>
      <c r="H14553" s="147">
        <v>0</v>
      </c>
    </row>
    <row r="14554" spans="1:8">
      <c r="A14554" s="391" t="s">
        <v>923</v>
      </c>
      <c r="B14554" s="352">
        <v>780631</v>
      </c>
      <c r="C14554" s="356"/>
      <c r="D14554" s="356">
        <v>39</v>
      </c>
      <c r="E14554" s="357" t="s">
        <v>924</v>
      </c>
      <c r="F14554" s="346" t="s">
        <v>40</v>
      </c>
      <c r="G14554" s="147">
        <v>0</v>
      </c>
      <c r="H14554" s="147">
        <v>0</v>
      </c>
    </row>
    <row r="14555" spans="1:8">
      <c r="A14555" s="391" t="s">
        <v>925</v>
      </c>
      <c r="B14555" s="352">
        <v>780631</v>
      </c>
      <c r="C14555" s="356"/>
      <c r="D14555" s="356">
        <v>40</v>
      </c>
      <c r="E14555" s="357" t="s">
        <v>926</v>
      </c>
      <c r="F14555" s="346" t="s">
        <v>927</v>
      </c>
      <c r="G14555" s="147">
        <v>0</v>
      </c>
      <c r="H14555" s="147">
        <v>0</v>
      </c>
    </row>
    <row r="14556" spans="1:8">
      <c r="A14556" s="391" t="s">
        <v>928</v>
      </c>
      <c r="B14556" s="352">
        <v>780631</v>
      </c>
      <c r="C14556" s="356"/>
      <c r="D14556" s="356">
        <v>41</v>
      </c>
      <c r="E14556" s="357" t="s">
        <v>929</v>
      </c>
      <c r="F14556" s="346" t="s">
        <v>930</v>
      </c>
      <c r="G14556" s="147">
        <v>0</v>
      </c>
      <c r="H14556" s="147">
        <v>0</v>
      </c>
    </row>
    <row r="14557" spans="1:8" ht="28.5">
      <c r="A14557" s="391" t="s">
        <v>931</v>
      </c>
      <c r="B14557" s="352">
        <v>780631</v>
      </c>
      <c r="C14557" s="356"/>
      <c r="D14557" s="354">
        <v>42</v>
      </c>
      <c r="E14557" s="355" t="s">
        <v>932</v>
      </c>
      <c r="F14557" s="348" t="s">
        <v>933</v>
      </c>
      <c r="G14557" s="147">
        <v>0</v>
      </c>
      <c r="H14557" s="147">
        <v>0</v>
      </c>
    </row>
    <row r="14558" spans="1:8">
      <c r="A14558" s="391" t="s">
        <v>934</v>
      </c>
      <c r="B14558" s="352">
        <v>780631</v>
      </c>
      <c r="C14558" s="356"/>
      <c r="D14558" s="356">
        <v>43</v>
      </c>
      <c r="E14558" s="357" t="s">
        <v>935</v>
      </c>
      <c r="F14558" s="346" t="s">
        <v>936</v>
      </c>
      <c r="G14558" s="147">
        <v>0</v>
      </c>
      <c r="H14558" s="147">
        <v>0</v>
      </c>
    </row>
    <row r="14559" spans="1:8">
      <c r="A14559" s="391" t="s">
        <v>937</v>
      </c>
      <c r="B14559" s="352">
        <v>780631</v>
      </c>
      <c r="C14559" s="356"/>
      <c r="D14559" s="356">
        <v>44</v>
      </c>
      <c r="E14559" s="357" t="s">
        <v>938</v>
      </c>
      <c r="F14559" s="346" t="s">
        <v>939</v>
      </c>
      <c r="G14559" s="147">
        <v>0</v>
      </c>
      <c r="H14559" s="147">
        <v>0</v>
      </c>
    </row>
    <row r="14560" spans="1:8">
      <c r="A14560" s="391" t="s">
        <v>940</v>
      </c>
      <c r="B14560" s="352">
        <v>780631</v>
      </c>
      <c r="C14560" s="356"/>
      <c r="D14560" s="356">
        <v>45</v>
      </c>
      <c r="E14560" s="357" t="s">
        <v>941</v>
      </c>
      <c r="F14560" s="346" t="s">
        <v>942</v>
      </c>
      <c r="G14560" s="147">
        <v>0</v>
      </c>
      <c r="H14560" s="147">
        <v>0</v>
      </c>
    </row>
    <row r="14561" spans="1:8" ht="28.5">
      <c r="A14561" s="391" t="s">
        <v>943</v>
      </c>
      <c r="B14561" s="352">
        <v>780631</v>
      </c>
      <c r="C14561" s="356"/>
      <c r="D14561" s="354">
        <v>46</v>
      </c>
      <c r="E14561" s="359">
        <v>5</v>
      </c>
      <c r="F14561" s="348" t="s">
        <v>944</v>
      </c>
      <c r="G14561" s="147">
        <v>0</v>
      </c>
      <c r="H14561" s="147">
        <v>0</v>
      </c>
    </row>
    <row r="14562" spans="1:8">
      <c r="A14562" s="391" t="s">
        <v>945</v>
      </c>
      <c r="B14562" s="352">
        <v>780631</v>
      </c>
      <c r="C14562" s="356"/>
      <c r="D14562" s="356">
        <v>47</v>
      </c>
      <c r="E14562" s="357" t="s">
        <v>946</v>
      </c>
      <c r="F14562" s="346" t="s">
        <v>947</v>
      </c>
      <c r="G14562" s="147">
        <v>0</v>
      </c>
      <c r="H14562" s="147">
        <v>0</v>
      </c>
    </row>
    <row r="14563" spans="1:8">
      <c r="A14563" s="391" t="s">
        <v>948</v>
      </c>
      <c r="B14563" s="352">
        <v>780631</v>
      </c>
      <c r="C14563" s="356"/>
      <c r="D14563" s="356">
        <v>48</v>
      </c>
      <c r="E14563" s="357" t="s">
        <v>949</v>
      </c>
      <c r="F14563" s="346" t="s">
        <v>950</v>
      </c>
      <c r="G14563" s="147">
        <v>0</v>
      </c>
      <c r="H14563" s="147">
        <v>0</v>
      </c>
    </row>
    <row r="14564" spans="1:8">
      <c r="A14564" s="394" t="s">
        <v>951</v>
      </c>
      <c r="B14564" s="352">
        <v>780631</v>
      </c>
      <c r="C14564" s="356"/>
      <c r="D14564" s="356">
        <v>49</v>
      </c>
      <c r="E14564" s="358" t="s">
        <v>952</v>
      </c>
      <c r="F14564" s="347" t="s">
        <v>953</v>
      </c>
      <c r="G14564" s="147">
        <v>0</v>
      </c>
      <c r="H14564" s="147">
        <v>0</v>
      </c>
    </row>
    <row r="14565" spans="1:8" ht="60">
      <c r="A14565" s="390" t="s">
        <v>38</v>
      </c>
      <c r="B14565" s="352">
        <v>780632</v>
      </c>
      <c r="C14565" s="363">
        <v>275</v>
      </c>
      <c r="D14565" s="353">
        <v>0</v>
      </c>
      <c r="E14565" s="353">
        <v>0</v>
      </c>
      <c r="F14565" s="429" t="s">
        <v>1135</v>
      </c>
      <c r="G14565" s="149">
        <v>5030</v>
      </c>
      <c r="H14565" s="149">
        <v>19190764</v>
      </c>
    </row>
    <row r="14566" spans="1:8" ht="28.5">
      <c r="A14566" s="391" t="s">
        <v>815</v>
      </c>
      <c r="B14566" s="352">
        <v>780632</v>
      </c>
      <c r="C14566" s="356"/>
      <c r="D14566" s="354">
        <v>1</v>
      </c>
      <c r="E14566" s="355">
        <v>1</v>
      </c>
      <c r="F14566" s="348" t="s">
        <v>816</v>
      </c>
      <c r="G14566" s="147">
        <v>0</v>
      </c>
      <c r="H14566" s="147">
        <v>0</v>
      </c>
    </row>
    <row r="14567" spans="1:8">
      <c r="A14567" s="391" t="s">
        <v>817</v>
      </c>
      <c r="B14567" s="352">
        <v>780632</v>
      </c>
      <c r="C14567" s="356"/>
      <c r="D14567" s="356">
        <v>2</v>
      </c>
      <c r="E14567" s="357" t="s">
        <v>818</v>
      </c>
      <c r="F14567" s="346" t="s">
        <v>819</v>
      </c>
      <c r="G14567" s="147">
        <v>0</v>
      </c>
      <c r="H14567" s="147">
        <v>0</v>
      </c>
    </row>
    <row r="14568" spans="1:8" ht="30">
      <c r="A14568" s="391" t="s">
        <v>820</v>
      </c>
      <c r="B14568" s="352">
        <v>780632</v>
      </c>
      <c r="C14568" s="356"/>
      <c r="D14568" s="356">
        <v>3</v>
      </c>
      <c r="E14568" s="357" t="s">
        <v>821</v>
      </c>
      <c r="F14568" s="346" t="s">
        <v>822</v>
      </c>
      <c r="G14568" s="147">
        <v>0</v>
      </c>
      <c r="H14568" s="147">
        <v>0</v>
      </c>
    </row>
    <row r="14569" spans="1:8">
      <c r="A14569" s="391" t="s">
        <v>823</v>
      </c>
      <c r="B14569" s="352">
        <v>780632</v>
      </c>
      <c r="C14569" s="356"/>
      <c r="D14569" s="356">
        <v>4</v>
      </c>
      <c r="E14569" s="357" t="s">
        <v>824</v>
      </c>
      <c r="F14569" s="346" t="s">
        <v>825</v>
      </c>
      <c r="G14569" s="147">
        <v>0</v>
      </c>
      <c r="H14569" s="147">
        <v>0</v>
      </c>
    </row>
    <row r="14570" spans="1:8">
      <c r="A14570" s="391" t="s">
        <v>826</v>
      </c>
      <c r="B14570" s="352">
        <v>780632</v>
      </c>
      <c r="C14570" s="356"/>
      <c r="D14570" s="356">
        <v>5</v>
      </c>
      <c r="E14570" s="357" t="s">
        <v>827</v>
      </c>
      <c r="F14570" s="346" t="s">
        <v>828</v>
      </c>
      <c r="G14570" s="147">
        <v>0</v>
      </c>
      <c r="H14570" s="147">
        <v>0</v>
      </c>
    </row>
    <row r="14571" spans="1:8">
      <c r="A14571" s="391" t="s">
        <v>829</v>
      </c>
      <c r="B14571" s="352">
        <v>780632</v>
      </c>
      <c r="C14571" s="356"/>
      <c r="D14571" s="356">
        <v>6</v>
      </c>
      <c r="E14571" s="357" t="s">
        <v>830</v>
      </c>
      <c r="F14571" s="346" t="s">
        <v>831</v>
      </c>
      <c r="G14571" s="147">
        <v>0</v>
      </c>
      <c r="H14571" s="147">
        <v>0</v>
      </c>
    </row>
    <row r="14572" spans="1:8">
      <c r="A14572" s="392" t="s">
        <v>1491</v>
      </c>
      <c r="B14572" s="352">
        <v>780632</v>
      </c>
      <c r="C14572" s="356"/>
      <c r="D14572" s="356">
        <v>7</v>
      </c>
      <c r="E14572" s="358" t="s">
        <v>832</v>
      </c>
      <c r="F14572" s="347" t="s">
        <v>833</v>
      </c>
      <c r="G14572" s="147">
        <v>0</v>
      </c>
      <c r="H14572" s="147">
        <v>0</v>
      </c>
    </row>
    <row r="14573" spans="1:8">
      <c r="A14573" s="391" t="s">
        <v>834</v>
      </c>
      <c r="B14573" s="352">
        <v>780632</v>
      </c>
      <c r="C14573" s="356"/>
      <c r="D14573" s="356">
        <v>8</v>
      </c>
      <c r="E14573" s="357" t="s">
        <v>835</v>
      </c>
      <c r="F14573" s="346" t="s">
        <v>836</v>
      </c>
      <c r="G14573" s="147">
        <v>0</v>
      </c>
      <c r="H14573" s="147">
        <v>0</v>
      </c>
    </row>
    <row r="14574" spans="1:8" ht="28.5">
      <c r="A14574" s="391" t="s">
        <v>837</v>
      </c>
      <c r="B14574" s="352">
        <v>780632</v>
      </c>
      <c r="C14574" s="356"/>
      <c r="D14574" s="354">
        <v>9</v>
      </c>
      <c r="E14574" s="355" t="s">
        <v>838</v>
      </c>
      <c r="F14574" s="348" t="s">
        <v>839</v>
      </c>
      <c r="G14574" s="147">
        <v>0</v>
      </c>
      <c r="H14574" s="147">
        <v>0</v>
      </c>
    </row>
    <row r="14575" spans="1:8">
      <c r="A14575" s="391" t="s">
        <v>840</v>
      </c>
      <c r="B14575" s="352">
        <v>780632</v>
      </c>
      <c r="C14575" s="356"/>
      <c r="D14575" s="356">
        <v>10</v>
      </c>
      <c r="E14575" s="357" t="s">
        <v>841</v>
      </c>
      <c r="F14575" s="346" t="s">
        <v>842</v>
      </c>
      <c r="G14575" s="147">
        <v>0</v>
      </c>
      <c r="H14575" s="147">
        <v>0</v>
      </c>
    </row>
    <row r="14576" spans="1:8">
      <c r="A14576" s="391" t="s">
        <v>843</v>
      </c>
      <c r="B14576" s="352">
        <v>780632</v>
      </c>
      <c r="C14576" s="356"/>
      <c r="D14576" s="356">
        <v>11</v>
      </c>
      <c r="E14576" s="357" t="s">
        <v>844</v>
      </c>
      <c r="F14576" s="346" t="s">
        <v>845</v>
      </c>
      <c r="G14576" s="147">
        <v>0</v>
      </c>
      <c r="H14576" s="147">
        <v>0</v>
      </c>
    </row>
    <row r="14577" spans="1:8">
      <c r="A14577" s="391" t="s">
        <v>846</v>
      </c>
      <c r="B14577" s="352">
        <v>780632</v>
      </c>
      <c r="C14577" s="356"/>
      <c r="D14577" s="356">
        <v>12</v>
      </c>
      <c r="E14577" s="357" t="s">
        <v>847</v>
      </c>
      <c r="F14577" s="346" t="s">
        <v>848</v>
      </c>
      <c r="G14577" s="147">
        <v>0</v>
      </c>
      <c r="H14577" s="147">
        <v>0</v>
      </c>
    </row>
    <row r="14578" spans="1:8">
      <c r="A14578" s="391" t="s">
        <v>849</v>
      </c>
      <c r="B14578" s="352">
        <v>780632</v>
      </c>
      <c r="C14578" s="356"/>
      <c r="D14578" s="356">
        <v>13</v>
      </c>
      <c r="E14578" s="357" t="s">
        <v>850</v>
      </c>
      <c r="F14578" s="346" t="s">
        <v>851</v>
      </c>
      <c r="G14578" s="147">
        <v>0</v>
      </c>
      <c r="H14578" s="147">
        <v>0</v>
      </c>
    </row>
    <row r="14579" spans="1:8">
      <c r="A14579" s="391" t="s">
        <v>852</v>
      </c>
      <c r="B14579" s="352">
        <v>780632</v>
      </c>
      <c r="C14579" s="356"/>
      <c r="D14579" s="356">
        <v>14</v>
      </c>
      <c r="E14579" s="357" t="s">
        <v>853</v>
      </c>
      <c r="F14579" s="346" t="s">
        <v>854</v>
      </c>
      <c r="G14579" s="147">
        <v>0</v>
      </c>
      <c r="H14579" s="147">
        <v>0</v>
      </c>
    </row>
    <row r="14580" spans="1:8">
      <c r="A14580" s="392" t="s">
        <v>1492</v>
      </c>
      <c r="B14580" s="352">
        <v>780632</v>
      </c>
      <c r="C14580" s="498"/>
      <c r="D14580" s="356">
        <v>15</v>
      </c>
      <c r="E14580" s="358" t="s">
        <v>1337</v>
      </c>
      <c r="F14580" s="347" t="s">
        <v>855</v>
      </c>
      <c r="G14580" s="147">
        <v>0</v>
      </c>
      <c r="H14580" s="147">
        <v>0</v>
      </c>
    </row>
    <row r="14581" spans="1:8">
      <c r="A14581" s="391" t="s">
        <v>856</v>
      </c>
      <c r="B14581" s="352">
        <v>780632</v>
      </c>
      <c r="C14581" s="356"/>
      <c r="D14581" s="356">
        <v>16</v>
      </c>
      <c r="E14581" s="357" t="s">
        <v>857</v>
      </c>
      <c r="F14581" s="346" t="s">
        <v>858</v>
      </c>
      <c r="G14581" s="147">
        <v>0</v>
      </c>
      <c r="H14581" s="147">
        <v>0</v>
      </c>
    </row>
    <row r="14582" spans="1:8">
      <c r="A14582" s="391" t="s">
        <v>859</v>
      </c>
      <c r="B14582" s="352">
        <v>780632</v>
      </c>
      <c r="C14582" s="356"/>
      <c r="D14582" s="354">
        <v>17</v>
      </c>
      <c r="E14582" s="355" t="s">
        <v>860</v>
      </c>
      <c r="F14582" s="348" t="s">
        <v>861</v>
      </c>
      <c r="G14582" s="147">
        <v>5030</v>
      </c>
      <c r="H14582" s="147">
        <v>19190764</v>
      </c>
    </row>
    <row r="14583" spans="1:8" ht="28.5">
      <c r="A14583" s="393" t="s">
        <v>862</v>
      </c>
      <c r="B14583" s="352">
        <v>780632</v>
      </c>
      <c r="C14583" s="356"/>
      <c r="D14583" s="354">
        <v>18</v>
      </c>
      <c r="E14583" s="355" t="s">
        <v>863</v>
      </c>
      <c r="F14583" s="348" t="s">
        <v>864</v>
      </c>
      <c r="G14583" s="147">
        <v>0</v>
      </c>
      <c r="H14583" s="147">
        <v>0</v>
      </c>
    </row>
    <row r="14584" spans="1:8" ht="30">
      <c r="A14584" s="391" t="s">
        <v>865</v>
      </c>
      <c r="B14584" s="352">
        <v>780632</v>
      </c>
      <c r="C14584" s="356"/>
      <c r="D14584" s="356">
        <v>19</v>
      </c>
      <c r="E14584" s="357" t="s">
        <v>866</v>
      </c>
      <c r="F14584" s="346" t="s">
        <v>867</v>
      </c>
      <c r="G14584" s="147">
        <v>0</v>
      </c>
      <c r="H14584" s="147">
        <v>0</v>
      </c>
    </row>
    <row r="14585" spans="1:8" ht="30">
      <c r="A14585" s="391" t="s">
        <v>868</v>
      </c>
      <c r="B14585" s="352">
        <v>780632</v>
      </c>
      <c r="C14585" s="356"/>
      <c r="D14585" s="356">
        <v>20</v>
      </c>
      <c r="E14585" s="357" t="s">
        <v>869</v>
      </c>
      <c r="F14585" s="346" t="s">
        <v>870</v>
      </c>
      <c r="G14585" s="147">
        <v>0</v>
      </c>
      <c r="H14585" s="147">
        <v>0</v>
      </c>
    </row>
    <row r="14586" spans="1:8">
      <c r="A14586" s="391" t="s">
        <v>871</v>
      </c>
      <c r="B14586" s="352">
        <v>780632</v>
      </c>
      <c r="C14586" s="356"/>
      <c r="D14586" s="356">
        <v>21</v>
      </c>
      <c r="E14586" s="357" t="s">
        <v>872</v>
      </c>
      <c r="F14586" s="346" t="s">
        <v>873</v>
      </c>
      <c r="G14586" s="147">
        <v>0</v>
      </c>
      <c r="H14586" s="147">
        <v>0</v>
      </c>
    </row>
    <row r="14587" spans="1:8">
      <c r="A14587" s="391" t="s">
        <v>874</v>
      </c>
      <c r="B14587" s="352">
        <v>780632</v>
      </c>
      <c r="C14587" s="356"/>
      <c r="D14587" s="356">
        <v>22</v>
      </c>
      <c r="E14587" s="357" t="s">
        <v>875</v>
      </c>
      <c r="F14587" s="346" t="s">
        <v>876</v>
      </c>
      <c r="G14587" s="147">
        <v>0</v>
      </c>
      <c r="H14587" s="147">
        <v>0</v>
      </c>
    </row>
    <row r="14588" spans="1:8">
      <c r="A14588" s="391" t="s">
        <v>877</v>
      </c>
      <c r="B14588" s="352">
        <v>780632</v>
      </c>
      <c r="C14588" s="356"/>
      <c r="D14588" s="356">
        <v>23</v>
      </c>
      <c r="E14588" s="357" t="s">
        <v>878</v>
      </c>
      <c r="F14588" s="346" t="s">
        <v>879</v>
      </c>
      <c r="G14588" s="147">
        <v>0</v>
      </c>
      <c r="H14588" s="147">
        <v>0</v>
      </c>
    </row>
    <row r="14589" spans="1:8">
      <c r="A14589" s="391" t="s">
        <v>880</v>
      </c>
      <c r="B14589" s="352">
        <v>780632</v>
      </c>
      <c r="C14589" s="356"/>
      <c r="D14589" s="356">
        <v>24</v>
      </c>
      <c r="E14589" s="357" t="s">
        <v>881</v>
      </c>
      <c r="F14589" s="346" t="s">
        <v>882</v>
      </c>
      <c r="G14589" s="147">
        <v>0</v>
      </c>
      <c r="H14589" s="147">
        <v>0</v>
      </c>
    </row>
    <row r="14590" spans="1:8">
      <c r="A14590" s="391" t="s">
        <v>883</v>
      </c>
      <c r="B14590" s="352">
        <v>780632</v>
      </c>
      <c r="C14590" s="356"/>
      <c r="D14590" s="354">
        <v>25</v>
      </c>
      <c r="E14590" s="355" t="s">
        <v>884</v>
      </c>
      <c r="F14590" s="348" t="s">
        <v>497</v>
      </c>
      <c r="G14590" s="147">
        <v>0</v>
      </c>
      <c r="H14590" s="147">
        <v>0</v>
      </c>
    </row>
    <row r="14591" spans="1:8" ht="28.5">
      <c r="A14591" s="391" t="s">
        <v>885</v>
      </c>
      <c r="B14591" s="352">
        <v>780632</v>
      </c>
      <c r="C14591" s="356"/>
      <c r="D14591" s="354">
        <v>26</v>
      </c>
      <c r="E14591" s="355" t="s">
        <v>886</v>
      </c>
      <c r="F14591" s="348" t="s">
        <v>887</v>
      </c>
      <c r="G14591" s="147">
        <v>5030</v>
      </c>
      <c r="H14591" s="147">
        <v>19190764</v>
      </c>
    </row>
    <row r="14592" spans="1:8">
      <c r="A14592" s="391" t="s">
        <v>888</v>
      </c>
      <c r="B14592" s="352">
        <v>780632</v>
      </c>
      <c r="C14592" s="356"/>
      <c r="D14592" s="356">
        <v>27</v>
      </c>
      <c r="E14592" s="357" t="s">
        <v>889</v>
      </c>
      <c r="F14592" s="346" t="s">
        <v>890</v>
      </c>
      <c r="G14592" s="147">
        <v>0</v>
      </c>
      <c r="H14592" s="147">
        <v>0</v>
      </c>
    </row>
    <row r="14593" spans="1:8">
      <c r="A14593" s="391" t="s">
        <v>891</v>
      </c>
      <c r="B14593" s="352">
        <v>780632</v>
      </c>
      <c r="C14593" s="356"/>
      <c r="D14593" s="356">
        <v>28</v>
      </c>
      <c r="E14593" s="357" t="s">
        <v>892</v>
      </c>
      <c r="F14593" s="346" t="s">
        <v>893</v>
      </c>
      <c r="G14593" s="147">
        <v>0</v>
      </c>
      <c r="H14593" s="147">
        <v>0</v>
      </c>
    </row>
    <row r="14594" spans="1:8">
      <c r="A14594" s="391" t="s">
        <v>894</v>
      </c>
      <c r="B14594" s="352">
        <v>780632</v>
      </c>
      <c r="C14594" s="356"/>
      <c r="D14594" s="356">
        <v>29</v>
      </c>
      <c r="E14594" s="357" t="s">
        <v>895</v>
      </c>
      <c r="F14594" s="346" t="s">
        <v>896</v>
      </c>
      <c r="G14594" s="147">
        <v>2670</v>
      </c>
      <c r="H14594" s="147">
        <v>9905700</v>
      </c>
    </row>
    <row r="14595" spans="1:8">
      <c r="A14595" s="391" t="s">
        <v>897</v>
      </c>
      <c r="B14595" s="352">
        <v>780632</v>
      </c>
      <c r="C14595" s="356"/>
      <c r="D14595" s="356">
        <v>30</v>
      </c>
      <c r="E14595" s="357" t="s">
        <v>898</v>
      </c>
      <c r="F14595" s="346" t="s">
        <v>899</v>
      </c>
      <c r="G14595" s="147">
        <v>2360</v>
      </c>
      <c r="H14595" s="147">
        <v>9285064</v>
      </c>
    </row>
    <row r="14596" spans="1:8" ht="30">
      <c r="A14596" s="391" t="s">
        <v>900</v>
      </c>
      <c r="B14596" s="352">
        <v>780632</v>
      </c>
      <c r="C14596" s="356"/>
      <c r="D14596" s="356">
        <v>31</v>
      </c>
      <c r="E14596" s="357" t="s">
        <v>901</v>
      </c>
      <c r="F14596" s="346" t="s">
        <v>902</v>
      </c>
      <c r="G14596" s="147">
        <v>0</v>
      </c>
      <c r="H14596" s="147">
        <v>0</v>
      </c>
    </row>
    <row r="14597" spans="1:8" ht="30">
      <c r="A14597" s="391" t="s">
        <v>903</v>
      </c>
      <c r="B14597" s="352">
        <v>780632</v>
      </c>
      <c r="C14597" s="356"/>
      <c r="D14597" s="356">
        <v>32</v>
      </c>
      <c r="E14597" s="357" t="s">
        <v>904</v>
      </c>
      <c r="F14597" s="346" t="s">
        <v>905</v>
      </c>
      <c r="G14597" s="147">
        <v>0</v>
      </c>
      <c r="H14597" s="147">
        <v>0</v>
      </c>
    </row>
    <row r="14598" spans="1:8" ht="30">
      <c r="A14598" s="391" t="s">
        <v>906</v>
      </c>
      <c r="B14598" s="352">
        <v>780632</v>
      </c>
      <c r="C14598" s="356"/>
      <c r="D14598" s="356">
        <v>33</v>
      </c>
      <c r="E14598" s="357" t="s">
        <v>907</v>
      </c>
      <c r="F14598" s="346" t="s">
        <v>908</v>
      </c>
      <c r="G14598" s="147">
        <v>0</v>
      </c>
      <c r="H14598" s="147">
        <v>0</v>
      </c>
    </row>
    <row r="14599" spans="1:8">
      <c r="A14599" s="391" t="s">
        <v>909</v>
      </c>
      <c r="B14599" s="352">
        <v>780632</v>
      </c>
      <c r="C14599" s="356"/>
      <c r="D14599" s="356">
        <v>34</v>
      </c>
      <c r="E14599" s="357" t="s">
        <v>910</v>
      </c>
      <c r="F14599" s="346" t="s">
        <v>911</v>
      </c>
      <c r="G14599" s="147">
        <v>0</v>
      </c>
      <c r="H14599" s="147">
        <v>0</v>
      </c>
    </row>
    <row r="14600" spans="1:8">
      <c r="A14600" s="391" t="s">
        <v>912</v>
      </c>
      <c r="B14600" s="352">
        <v>780632</v>
      </c>
      <c r="C14600" s="356"/>
      <c r="D14600" s="356">
        <v>35</v>
      </c>
      <c r="E14600" s="357" t="s">
        <v>913</v>
      </c>
      <c r="F14600" s="346" t="s">
        <v>914</v>
      </c>
      <c r="G14600" s="147">
        <v>0</v>
      </c>
      <c r="H14600" s="147">
        <v>0</v>
      </c>
    </row>
    <row r="14601" spans="1:8" ht="30">
      <c r="A14601" s="391" t="s">
        <v>915</v>
      </c>
      <c r="B14601" s="352">
        <v>780632</v>
      </c>
      <c r="C14601" s="356"/>
      <c r="D14601" s="356">
        <v>36</v>
      </c>
      <c r="E14601" s="357" t="s">
        <v>916</v>
      </c>
      <c r="F14601" s="346" t="s">
        <v>917</v>
      </c>
      <c r="G14601" s="147">
        <v>0</v>
      </c>
      <c r="H14601" s="147">
        <v>0</v>
      </c>
    </row>
    <row r="14602" spans="1:8" ht="28.5">
      <c r="A14602" s="391" t="s">
        <v>918</v>
      </c>
      <c r="B14602" s="352">
        <v>780632</v>
      </c>
      <c r="C14602" s="356"/>
      <c r="D14602" s="354">
        <v>37</v>
      </c>
      <c r="E14602" s="355" t="s">
        <v>919</v>
      </c>
      <c r="F14602" s="348" t="s">
        <v>920</v>
      </c>
      <c r="G14602" s="147">
        <v>0</v>
      </c>
      <c r="H14602" s="147">
        <v>0</v>
      </c>
    </row>
    <row r="14603" spans="1:8">
      <c r="A14603" s="391" t="s">
        <v>921</v>
      </c>
      <c r="B14603" s="352">
        <v>780632</v>
      </c>
      <c r="C14603" s="356"/>
      <c r="D14603" s="356">
        <v>38</v>
      </c>
      <c r="E14603" s="357" t="s">
        <v>922</v>
      </c>
      <c r="F14603" s="346" t="s">
        <v>39</v>
      </c>
      <c r="G14603" s="147">
        <v>0</v>
      </c>
      <c r="H14603" s="147">
        <v>0</v>
      </c>
    </row>
    <row r="14604" spans="1:8">
      <c r="A14604" s="391" t="s">
        <v>923</v>
      </c>
      <c r="B14604" s="352">
        <v>780632</v>
      </c>
      <c r="C14604" s="356"/>
      <c r="D14604" s="356">
        <v>39</v>
      </c>
      <c r="E14604" s="357" t="s">
        <v>924</v>
      </c>
      <c r="F14604" s="346" t="s">
        <v>40</v>
      </c>
      <c r="G14604" s="147">
        <v>0</v>
      </c>
      <c r="H14604" s="147">
        <v>0</v>
      </c>
    </row>
    <row r="14605" spans="1:8">
      <c r="A14605" s="391" t="s">
        <v>925</v>
      </c>
      <c r="B14605" s="352">
        <v>780632</v>
      </c>
      <c r="C14605" s="356"/>
      <c r="D14605" s="356">
        <v>40</v>
      </c>
      <c r="E14605" s="357" t="s">
        <v>926</v>
      </c>
      <c r="F14605" s="346" t="s">
        <v>927</v>
      </c>
      <c r="G14605" s="147">
        <v>0</v>
      </c>
      <c r="H14605" s="147">
        <v>0</v>
      </c>
    </row>
    <row r="14606" spans="1:8">
      <c r="A14606" s="391" t="s">
        <v>928</v>
      </c>
      <c r="B14606" s="352">
        <v>780632</v>
      </c>
      <c r="C14606" s="356"/>
      <c r="D14606" s="356">
        <v>41</v>
      </c>
      <c r="E14606" s="357" t="s">
        <v>929</v>
      </c>
      <c r="F14606" s="346" t="s">
        <v>930</v>
      </c>
      <c r="G14606" s="147">
        <v>0</v>
      </c>
      <c r="H14606" s="147">
        <v>0</v>
      </c>
    </row>
    <row r="14607" spans="1:8" ht="28.5">
      <c r="A14607" s="391" t="s">
        <v>931</v>
      </c>
      <c r="B14607" s="352">
        <v>780632</v>
      </c>
      <c r="C14607" s="356"/>
      <c r="D14607" s="354">
        <v>42</v>
      </c>
      <c r="E14607" s="355" t="s">
        <v>932</v>
      </c>
      <c r="F14607" s="348" t="s">
        <v>933</v>
      </c>
      <c r="G14607" s="147">
        <v>0</v>
      </c>
      <c r="H14607" s="147">
        <v>0</v>
      </c>
    </row>
    <row r="14608" spans="1:8">
      <c r="A14608" s="391" t="s">
        <v>934</v>
      </c>
      <c r="B14608" s="352">
        <v>780632</v>
      </c>
      <c r="C14608" s="356"/>
      <c r="D14608" s="356">
        <v>43</v>
      </c>
      <c r="E14608" s="357" t="s">
        <v>935</v>
      </c>
      <c r="F14608" s="346" t="s">
        <v>936</v>
      </c>
      <c r="G14608" s="147">
        <v>0</v>
      </c>
      <c r="H14608" s="147">
        <v>0</v>
      </c>
    </row>
    <row r="14609" spans="1:8">
      <c r="A14609" s="391" t="s">
        <v>937</v>
      </c>
      <c r="B14609" s="352">
        <v>780632</v>
      </c>
      <c r="C14609" s="356"/>
      <c r="D14609" s="356">
        <v>44</v>
      </c>
      <c r="E14609" s="357" t="s">
        <v>938</v>
      </c>
      <c r="F14609" s="346" t="s">
        <v>939</v>
      </c>
      <c r="G14609" s="147">
        <v>0</v>
      </c>
      <c r="H14609" s="147">
        <v>0</v>
      </c>
    </row>
    <row r="14610" spans="1:8">
      <c r="A14610" s="391" t="s">
        <v>940</v>
      </c>
      <c r="B14610" s="352">
        <v>780632</v>
      </c>
      <c r="C14610" s="356"/>
      <c r="D14610" s="356">
        <v>45</v>
      </c>
      <c r="E14610" s="357" t="s">
        <v>941</v>
      </c>
      <c r="F14610" s="346" t="s">
        <v>942</v>
      </c>
      <c r="G14610" s="147">
        <v>0</v>
      </c>
      <c r="H14610" s="147">
        <v>0</v>
      </c>
    </row>
    <row r="14611" spans="1:8" ht="28.5">
      <c r="A14611" s="391" t="s">
        <v>943</v>
      </c>
      <c r="B14611" s="352">
        <v>780632</v>
      </c>
      <c r="C14611" s="356"/>
      <c r="D14611" s="354">
        <v>46</v>
      </c>
      <c r="E14611" s="359">
        <v>5</v>
      </c>
      <c r="F14611" s="348" t="s">
        <v>944</v>
      </c>
      <c r="G14611" s="147">
        <v>0</v>
      </c>
      <c r="H14611" s="147">
        <v>0</v>
      </c>
    </row>
    <row r="14612" spans="1:8">
      <c r="A14612" s="391" t="s">
        <v>945</v>
      </c>
      <c r="B14612" s="352">
        <v>780632</v>
      </c>
      <c r="C14612" s="356"/>
      <c r="D14612" s="356">
        <v>47</v>
      </c>
      <c r="E14612" s="357" t="s">
        <v>946</v>
      </c>
      <c r="F14612" s="346" t="s">
        <v>947</v>
      </c>
      <c r="G14612" s="147">
        <v>0</v>
      </c>
      <c r="H14612" s="147">
        <v>0</v>
      </c>
    </row>
    <row r="14613" spans="1:8">
      <c r="A14613" s="391" t="s">
        <v>948</v>
      </c>
      <c r="B14613" s="352">
        <v>780632</v>
      </c>
      <c r="C14613" s="356"/>
      <c r="D14613" s="356">
        <v>48</v>
      </c>
      <c r="E14613" s="357" t="s">
        <v>949</v>
      </c>
      <c r="F14613" s="346" t="s">
        <v>950</v>
      </c>
      <c r="G14613" s="147">
        <v>0</v>
      </c>
      <c r="H14613" s="147">
        <v>0</v>
      </c>
    </row>
    <row r="14614" spans="1:8">
      <c r="A14614" s="394" t="s">
        <v>951</v>
      </c>
      <c r="B14614" s="352">
        <v>780632</v>
      </c>
      <c r="C14614" s="356"/>
      <c r="D14614" s="356">
        <v>49</v>
      </c>
      <c r="E14614" s="358" t="s">
        <v>952</v>
      </c>
      <c r="F14614" s="347" t="s">
        <v>953</v>
      </c>
      <c r="G14614" s="147">
        <v>0</v>
      </c>
      <c r="H14614" s="147">
        <v>0</v>
      </c>
    </row>
    <row r="14615" spans="1:8" ht="45">
      <c r="A14615" s="390" t="s">
        <v>38</v>
      </c>
      <c r="B14615" s="352">
        <v>780640</v>
      </c>
      <c r="C14615" s="363">
        <v>276</v>
      </c>
      <c r="D14615" s="353">
        <v>0</v>
      </c>
      <c r="E14615" s="353">
        <v>0</v>
      </c>
      <c r="F14615" s="429" t="s">
        <v>1136</v>
      </c>
      <c r="G14615" s="149">
        <v>0</v>
      </c>
      <c r="H14615" s="149">
        <v>0</v>
      </c>
    </row>
    <row r="14616" spans="1:8" ht="28.5">
      <c r="A14616" s="391" t="s">
        <v>815</v>
      </c>
      <c r="B14616" s="352">
        <v>780640</v>
      </c>
      <c r="C14616" s="356"/>
      <c r="D14616" s="354">
        <v>1</v>
      </c>
      <c r="E14616" s="355">
        <v>1</v>
      </c>
      <c r="F14616" s="348" t="s">
        <v>816</v>
      </c>
      <c r="G14616" s="147">
        <v>0</v>
      </c>
      <c r="H14616" s="147">
        <v>0</v>
      </c>
    </row>
    <row r="14617" spans="1:8">
      <c r="A14617" s="391" t="s">
        <v>817</v>
      </c>
      <c r="B14617" s="352">
        <v>780640</v>
      </c>
      <c r="C14617" s="356"/>
      <c r="D14617" s="356">
        <v>2</v>
      </c>
      <c r="E14617" s="357" t="s">
        <v>818</v>
      </c>
      <c r="F14617" s="346" t="s">
        <v>819</v>
      </c>
      <c r="G14617" s="147">
        <v>0</v>
      </c>
      <c r="H14617" s="147">
        <v>0</v>
      </c>
    </row>
    <row r="14618" spans="1:8" ht="30">
      <c r="A14618" s="391" t="s">
        <v>820</v>
      </c>
      <c r="B14618" s="352">
        <v>780640</v>
      </c>
      <c r="C14618" s="356"/>
      <c r="D14618" s="356">
        <v>3</v>
      </c>
      <c r="E14618" s="357" t="s">
        <v>821</v>
      </c>
      <c r="F14618" s="346" t="s">
        <v>822</v>
      </c>
      <c r="G14618" s="147">
        <v>0</v>
      </c>
      <c r="H14618" s="147">
        <v>0</v>
      </c>
    </row>
    <row r="14619" spans="1:8">
      <c r="A14619" s="391" t="s">
        <v>823</v>
      </c>
      <c r="B14619" s="352">
        <v>780640</v>
      </c>
      <c r="C14619" s="356"/>
      <c r="D14619" s="356">
        <v>4</v>
      </c>
      <c r="E14619" s="357" t="s">
        <v>824</v>
      </c>
      <c r="F14619" s="346" t="s">
        <v>825</v>
      </c>
      <c r="G14619" s="147">
        <v>0</v>
      </c>
      <c r="H14619" s="147">
        <v>0</v>
      </c>
    </row>
    <row r="14620" spans="1:8">
      <c r="A14620" s="391" t="s">
        <v>826</v>
      </c>
      <c r="B14620" s="352">
        <v>780640</v>
      </c>
      <c r="C14620" s="356"/>
      <c r="D14620" s="356">
        <v>5</v>
      </c>
      <c r="E14620" s="357" t="s">
        <v>827</v>
      </c>
      <c r="F14620" s="346" t="s">
        <v>828</v>
      </c>
      <c r="G14620" s="147">
        <v>0</v>
      </c>
      <c r="H14620" s="147">
        <v>0</v>
      </c>
    </row>
    <row r="14621" spans="1:8">
      <c r="A14621" s="391" t="s">
        <v>829</v>
      </c>
      <c r="B14621" s="352">
        <v>780640</v>
      </c>
      <c r="C14621" s="356"/>
      <c r="D14621" s="356">
        <v>6</v>
      </c>
      <c r="E14621" s="357" t="s">
        <v>830</v>
      </c>
      <c r="F14621" s="346" t="s">
        <v>831</v>
      </c>
      <c r="G14621" s="147">
        <v>0</v>
      </c>
      <c r="H14621" s="147">
        <v>0</v>
      </c>
    </row>
    <row r="14622" spans="1:8">
      <c r="A14622" s="392" t="s">
        <v>1491</v>
      </c>
      <c r="B14622" s="352">
        <v>780640</v>
      </c>
      <c r="C14622" s="356"/>
      <c r="D14622" s="356">
        <v>7</v>
      </c>
      <c r="E14622" s="358" t="s">
        <v>832</v>
      </c>
      <c r="F14622" s="347" t="s">
        <v>833</v>
      </c>
      <c r="G14622" s="147">
        <v>0</v>
      </c>
      <c r="H14622" s="147">
        <v>0</v>
      </c>
    </row>
    <row r="14623" spans="1:8">
      <c r="A14623" s="391" t="s">
        <v>834</v>
      </c>
      <c r="B14623" s="352">
        <v>780640</v>
      </c>
      <c r="C14623" s="356"/>
      <c r="D14623" s="356">
        <v>8</v>
      </c>
      <c r="E14623" s="357" t="s">
        <v>835</v>
      </c>
      <c r="F14623" s="346" t="s">
        <v>836</v>
      </c>
      <c r="G14623" s="147">
        <v>0</v>
      </c>
      <c r="H14623" s="147">
        <v>0</v>
      </c>
    </row>
    <row r="14624" spans="1:8" ht="28.5">
      <c r="A14624" s="391" t="s">
        <v>837</v>
      </c>
      <c r="B14624" s="352">
        <v>780640</v>
      </c>
      <c r="C14624" s="356"/>
      <c r="D14624" s="354">
        <v>9</v>
      </c>
      <c r="E14624" s="355" t="s">
        <v>838</v>
      </c>
      <c r="F14624" s="348" t="s">
        <v>839</v>
      </c>
      <c r="G14624" s="147">
        <v>0</v>
      </c>
      <c r="H14624" s="147">
        <v>0</v>
      </c>
    </row>
    <row r="14625" spans="1:8">
      <c r="A14625" s="391" t="s">
        <v>840</v>
      </c>
      <c r="B14625" s="352">
        <v>780640</v>
      </c>
      <c r="C14625" s="356"/>
      <c r="D14625" s="356">
        <v>10</v>
      </c>
      <c r="E14625" s="357" t="s">
        <v>841</v>
      </c>
      <c r="F14625" s="346" t="s">
        <v>842</v>
      </c>
      <c r="G14625" s="147">
        <v>0</v>
      </c>
      <c r="H14625" s="147">
        <v>0</v>
      </c>
    </row>
    <row r="14626" spans="1:8">
      <c r="A14626" s="391" t="s">
        <v>843</v>
      </c>
      <c r="B14626" s="352">
        <v>780640</v>
      </c>
      <c r="C14626" s="356"/>
      <c r="D14626" s="356">
        <v>11</v>
      </c>
      <c r="E14626" s="357" t="s">
        <v>844</v>
      </c>
      <c r="F14626" s="346" t="s">
        <v>845</v>
      </c>
      <c r="G14626" s="147">
        <v>0</v>
      </c>
      <c r="H14626" s="147">
        <v>0</v>
      </c>
    </row>
    <row r="14627" spans="1:8">
      <c r="A14627" s="391" t="s">
        <v>846</v>
      </c>
      <c r="B14627" s="352">
        <v>780640</v>
      </c>
      <c r="C14627" s="356"/>
      <c r="D14627" s="356">
        <v>12</v>
      </c>
      <c r="E14627" s="357" t="s">
        <v>847</v>
      </c>
      <c r="F14627" s="346" t="s">
        <v>848</v>
      </c>
      <c r="G14627" s="147">
        <v>0</v>
      </c>
      <c r="H14627" s="147">
        <v>0</v>
      </c>
    </row>
    <row r="14628" spans="1:8">
      <c r="A14628" s="391" t="s">
        <v>849</v>
      </c>
      <c r="B14628" s="352">
        <v>780640</v>
      </c>
      <c r="C14628" s="356"/>
      <c r="D14628" s="356">
        <v>13</v>
      </c>
      <c r="E14628" s="357" t="s">
        <v>850</v>
      </c>
      <c r="F14628" s="346" t="s">
        <v>851</v>
      </c>
      <c r="G14628" s="147">
        <v>0</v>
      </c>
      <c r="H14628" s="147">
        <v>0</v>
      </c>
    </row>
    <row r="14629" spans="1:8">
      <c r="A14629" s="391" t="s">
        <v>852</v>
      </c>
      <c r="B14629" s="352">
        <v>780640</v>
      </c>
      <c r="C14629" s="356"/>
      <c r="D14629" s="356">
        <v>14</v>
      </c>
      <c r="E14629" s="357" t="s">
        <v>853</v>
      </c>
      <c r="F14629" s="346" t="s">
        <v>854</v>
      </c>
      <c r="G14629" s="147">
        <v>0</v>
      </c>
      <c r="H14629" s="147">
        <v>0</v>
      </c>
    </row>
    <row r="14630" spans="1:8">
      <c r="A14630" s="392" t="s">
        <v>1492</v>
      </c>
      <c r="B14630" s="352">
        <v>780640</v>
      </c>
      <c r="C14630" s="498"/>
      <c r="D14630" s="356">
        <v>15</v>
      </c>
      <c r="E14630" s="358" t="s">
        <v>1337</v>
      </c>
      <c r="F14630" s="347" t="s">
        <v>855</v>
      </c>
      <c r="G14630" s="147">
        <v>0</v>
      </c>
      <c r="H14630" s="147">
        <v>0</v>
      </c>
    </row>
    <row r="14631" spans="1:8">
      <c r="A14631" s="391" t="s">
        <v>856</v>
      </c>
      <c r="B14631" s="352">
        <v>780640</v>
      </c>
      <c r="C14631" s="356"/>
      <c r="D14631" s="356">
        <v>16</v>
      </c>
      <c r="E14631" s="357" t="s">
        <v>857</v>
      </c>
      <c r="F14631" s="346" t="s">
        <v>858</v>
      </c>
      <c r="G14631" s="147">
        <v>0</v>
      </c>
      <c r="H14631" s="147">
        <v>0</v>
      </c>
    </row>
    <row r="14632" spans="1:8">
      <c r="A14632" s="391" t="s">
        <v>859</v>
      </c>
      <c r="B14632" s="352">
        <v>780640</v>
      </c>
      <c r="C14632" s="356"/>
      <c r="D14632" s="354">
        <v>17</v>
      </c>
      <c r="E14632" s="355" t="s">
        <v>860</v>
      </c>
      <c r="F14632" s="348" t="s">
        <v>861</v>
      </c>
      <c r="G14632" s="147">
        <v>0</v>
      </c>
      <c r="H14632" s="147">
        <v>0</v>
      </c>
    </row>
    <row r="14633" spans="1:8" ht="28.5">
      <c r="A14633" s="393" t="s">
        <v>862</v>
      </c>
      <c r="B14633" s="352">
        <v>780640</v>
      </c>
      <c r="C14633" s="356"/>
      <c r="D14633" s="354">
        <v>18</v>
      </c>
      <c r="E14633" s="355" t="s">
        <v>863</v>
      </c>
      <c r="F14633" s="348" t="s">
        <v>864</v>
      </c>
      <c r="G14633" s="147">
        <v>0</v>
      </c>
      <c r="H14633" s="147">
        <v>0</v>
      </c>
    </row>
    <row r="14634" spans="1:8" ht="30">
      <c r="A14634" s="391" t="s">
        <v>865</v>
      </c>
      <c r="B14634" s="352">
        <v>780640</v>
      </c>
      <c r="C14634" s="356"/>
      <c r="D14634" s="356">
        <v>19</v>
      </c>
      <c r="E14634" s="357" t="s">
        <v>866</v>
      </c>
      <c r="F14634" s="346" t="s">
        <v>867</v>
      </c>
      <c r="G14634" s="147">
        <v>0</v>
      </c>
      <c r="H14634" s="147">
        <v>0</v>
      </c>
    </row>
    <row r="14635" spans="1:8" ht="30">
      <c r="A14635" s="391" t="s">
        <v>868</v>
      </c>
      <c r="B14635" s="352">
        <v>780640</v>
      </c>
      <c r="C14635" s="356"/>
      <c r="D14635" s="356">
        <v>20</v>
      </c>
      <c r="E14635" s="357" t="s">
        <v>869</v>
      </c>
      <c r="F14635" s="346" t="s">
        <v>870</v>
      </c>
      <c r="G14635" s="147">
        <v>0</v>
      </c>
      <c r="H14635" s="147">
        <v>0</v>
      </c>
    </row>
    <row r="14636" spans="1:8">
      <c r="A14636" s="391" t="s">
        <v>871</v>
      </c>
      <c r="B14636" s="352">
        <v>780640</v>
      </c>
      <c r="C14636" s="356"/>
      <c r="D14636" s="356">
        <v>21</v>
      </c>
      <c r="E14636" s="357" t="s">
        <v>872</v>
      </c>
      <c r="F14636" s="346" t="s">
        <v>873</v>
      </c>
      <c r="G14636" s="147">
        <v>0</v>
      </c>
      <c r="H14636" s="147">
        <v>0</v>
      </c>
    </row>
    <row r="14637" spans="1:8">
      <c r="A14637" s="391" t="s">
        <v>874</v>
      </c>
      <c r="B14637" s="352">
        <v>780640</v>
      </c>
      <c r="C14637" s="356"/>
      <c r="D14637" s="356">
        <v>22</v>
      </c>
      <c r="E14637" s="357" t="s">
        <v>875</v>
      </c>
      <c r="F14637" s="346" t="s">
        <v>876</v>
      </c>
      <c r="G14637" s="147">
        <v>0</v>
      </c>
      <c r="H14637" s="147">
        <v>0</v>
      </c>
    </row>
    <row r="14638" spans="1:8">
      <c r="A14638" s="391" t="s">
        <v>877</v>
      </c>
      <c r="B14638" s="352">
        <v>780640</v>
      </c>
      <c r="C14638" s="356"/>
      <c r="D14638" s="356">
        <v>23</v>
      </c>
      <c r="E14638" s="357" t="s">
        <v>878</v>
      </c>
      <c r="F14638" s="346" t="s">
        <v>879</v>
      </c>
      <c r="G14638" s="147">
        <v>0</v>
      </c>
      <c r="H14638" s="147">
        <v>0</v>
      </c>
    </row>
    <row r="14639" spans="1:8">
      <c r="A14639" s="391" t="s">
        <v>880</v>
      </c>
      <c r="B14639" s="352">
        <v>780640</v>
      </c>
      <c r="C14639" s="356"/>
      <c r="D14639" s="356">
        <v>24</v>
      </c>
      <c r="E14639" s="357" t="s">
        <v>881</v>
      </c>
      <c r="F14639" s="346" t="s">
        <v>882</v>
      </c>
      <c r="G14639" s="147">
        <v>0</v>
      </c>
      <c r="H14639" s="147">
        <v>0</v>
      </c>
    </row>
    <row r="14640" spans="1:8">
      <c r="A14640" s="391" t="s">
        <v>883</v>
      </c>
      <c r="B14640" s="352">
        <v>780640</v>
      </c>
      <c r="C14640" s="356"/>
      <c r="D14640" s="354">
        <v>25</v>
      </c>
      <c r="E14640" s="355" t="s">
        <v>884</v>
      </c>
      <c r="F14640" s="348" t="s">
        <v>497</v>
      </c>
      <c r="G14640" s="147">
        <v>0</v>
      </c>
      <c r="H14640" s="147">
        <v>0</v>
      </c>
    </row>
    <row r="14641" spans="1:8" ht="28.5">
      <c r="A14641" s="391" t="s">
        <v>885</v>
      </c>
      <c r="B14641" s="352">
        <v>780640</v>
      </c>
      <c r="C14641" s="356"/>
      <c r="D14641" s="354">
        <v>26</v>
      </c>
      <c r="E14641" s="355" t="s">
        <v>886</v>
      </c>
      <c r="F14641" s="348" t="s">
        <v>887</v>
      </c>
      <c r="G14641" s="147">
        <v>0</v>
      </c>
      <c r="H14641" s="147">
        <v>0</v>
      </c>
    </row>
    <row r="14642" spans="1:8">
      <c r="A14642" s="391" t="s">
        <v>888</v>
      </c>
      <c r="B14642" s="352">
        <v>780640</v>
      </c>
      <c r="C14642" s="356"/>
      <c r="D14642" s="356">
        <v>27</v>
      </c>
      <c r="E14642" s="357" t="s">
        <v>889</v>
      </c>
      <c r="F14642" s="346" t="s">
        <v>890</v>
      </c>
      <c r="G14642" s="147">
        <v>0</v>
      </c>
      <c r="H14642" s="147">
        <v>0</v>
      </c>
    </row>
    <row r="14643" spans="1:8">
      <c r="A14643" s="391" t="s">
        <v>891</v>
      </c>
      <c r="B14643" s="352">
        <v>780640</v>
      </c>
      <c r="C14643" s="356"/>
      <c r="D14643" s="356">
        <v>28</v>
      </c>
      <c r="E14643" s="357" t="s">
        <v>892</v>
      </c>
      <c r="F14643" s="346" t="s">
        <v>893</v>
      </c>
      <c r="G14643" s="147">
        <v>0</v>
      </c>
      <c r="H14643" s="147">
        <v>0</v>
      </c>
    </row>
    <row r="14644" spans="1:8">
      <c r="A14644" s="391" t="s">
        <v>894</v>
      </c>
      <c r="B14644" s="352">
        <v>780640</v>
      </c>
      <c r="C14644" s="356"/>
      <c r="D14644" s="356">
        <v>29</v>
      </c>
      <c r="E14644" s="357" t="s">
        <v>895</v>
      </c>
      <c r="F14644" s="346" t="s">
        <v>896</v>
      </c>
      <c r="G14644" s="147">
        <v>0</v>
      </c>
      <c r="H14644" s="147">
        <v>0</v>
      </c>
    </row>
    <row r="14645" spans="1:8">
      <c r="A14645" s="391" t="s">
        <v>897</v>
      </c>
      <c r="B14645" s="352">
        <v>780640</v>
      </c>
      <c r="C14645" s="356"/>
      <c r="D14645" s="356">
        <v>30</v>
      </c>
      <c r="E14645" s="357" t="s">
        <v>898</v>
      </c>
      <c r="F14645" s="346" t="s">
        <v>899</v>
      </c>
      <c r="G14645" s="147">
        <v>0</v>
      </c>
      <c r="H14645" s="147">
        <v>0</v>
      </c>
    </row>
    <row r="14646" spans="1:8" ht="30">
      <c r="A14646" s="391" t="s">
        <v>900</v>
      </c>
      <c r="B14646" s="352">
        <v>780640</v>
      </c>
      <c r="C14646" s="356"/>
      <c r="D14646" s="356">
        <v>31</v>
      </c>
      <c r="E14646" s="357" t="s">
        <v>901</v>
      </c>
      <c r="F14646" s="346" t="s">
        <v>902</v>
      </c>
      <c r="G14646" s="147">
        <v>0</v>
      </c>
      <c r="H14646" s="147">
        <v>0</v>
      </c>
    </row>
    <row r="14647" spans="1:8" ht="30">
      <c r="A14647" s="391" t="s">
        <v>903</v>
      </c>
      <c r="B14647" s="352">
        <v>780640</v>
      </c>
      <c r="C14647" s="356"/>
      <c r="D14647" s="356">
        <v>32</v>
      </c>
      <c r="E14647" s="357" t="s">
        <v>904</v>
      </c>
      <c r="F14647" s="346" t="s">
        <v>905</v>
      </c>
      <c r="G14647" s="147">
        <v>0</v>
      </c>
      <c r="H14647" s="147">
        <v>0</v>
      </c>
    </row>
    <row r="14648" spans="1:8" ht="30">
      <c r="A14648" s="391" t="s">
        <v>906</v>
      </c>
      <c r="B14648" s="352">
        <v>780640</v>
      </c>
      <c r="C14648" s="356"/>
      <c r="D14648" s="356">
        <v>33</v>
      </c>
      <c r="E14648" s="357" t="s">
        <v>907</v>
      </c>
      <c r="F14648" s="346" t="s">
        <v>908</v>
      </c>
      <c r="G14648" s="147">
        <v>0</v>
      </c>
      <c r="H14648" s="147">
        <v>0</v>
      </c>
    </row>
    <row r="14649" spans="1:8">
      <c r="A14649" s="391" t="s">
        <v>909</v>
      </c>
      <c r="B14649" s="352">
        <v>780640</v>
      </c>
      <c r="C14649" s="356"/>
      <c r="D14649" s="356">
        <v>34</v>
      </c>
      <c r="E14649" s="357" t="s">
        <v>910</v>
      </c>
      <c r="F14649" s="346" t="s">
        <v>911</v>
      </c>
      <c r="G14649" s="147">
        <v>0</v>
      </c>
      <c r="H14649" s="147">
        <v>0</v>
      </c>
    </row>
    <row r="14650" spans="1:8">
      <c r="A14650" s="391" t="s">
        <v>912</v>
      </c>
      <c r="B14650" s="352">
        <v>780640</v>
      </c>
      <c r="C14650" s="356"/>
      <c r="D14650" s="356">
        <v>35</v>
      </c>
      <c r="E14650" s="357" t="s">
        <v>913</v>
      </c>
      <c r="F14650" s="346" t="s">
        <v>914</v>
      </c>
      <c r="G14650" s="147">
        <v>0</v>
      </c>
      <c r="H14650" s="147">
        <v>0</v>
      </c>
    </row>
    <row r="14651" spans="1:8" ht="30">
      <c r="A14651" s="391" t="s">
        <v>915</v>
      </c>
      <c r="B14651" s="352">
        <v>780640</v>
      </c>
      <c r="C14651" s="356"/>
      <c r="D14651" s="356">
        <v>36</v>
      </c>
      <c r="E14651" s="357" t="s">
        <v>916</v>
      </c>
      <c r="F14651" s="346" t="s">
        <v>917</v>
      </c>
      <c r="G14651" s="147">
        <v>0</v>
      </c>
      <c r="H14651" s="147">
        <v>0</v>
      </c>
    </row>
    <row r="14652" spans="1:8" ht="28.5">
      <c r="A14652" s="391" t="s">
        <v>918</v>
      </c>
      <c r="B14652" s="352">
        <v>780640</v>
      </c>
      <c r="C14652" s="356"/>
      <c r="D14652" s="354">
        <v>37</v>
      </c>
      <c r="E14652" s="355" t="s">
        <v>919</v>
      </c>
      <c r="F14652" s="348" t="s">
        <v>920</v>
      </c>
      <c r="G14652" s="147">
        <v>0</v>
      </c>
      <c r="H14652" s="147">
        <v>0</v>
      </c>
    </row>
    <row r="14653" spans="1:8">
      <c r="A14653" s="391" t="s">
        <v>921</v>
      </c>
      <c r="B14653" s="352">
        <v>780640</v>
      </c>
      <c r="C14653" s="356"/>
      <c r="D14653" s="356">
        <v>38</v>
      </c>
      <c r="E14653" s="357" t="s">
        <v>922</v>
      </c>
      <c r="F14653" s="346" t="s">
        <v>39</v>
      </c>
      <c r="G14653" s="147">
        <v>0</v>
      </c>
      <c r="H14653" s="147">
        <v>0</v>
      </c>
    </row>
    <row r="14654" spans="1:8">
      <c r="A14654" s="391" t="s">
        <v>923</v>
      </c>
      <c r="B14654" s="352">
        <v>780640</v>
      </c>
      <c r="C14654" s="356"/>
      <c r="D14654" s="356">
        <v>39</v>
      </c>
      <c r="E14654" s="357" t="s">
        <v>924</v>
      </c>
      <c r="F14654" s="346" t="s">
        <v>40</v>
      </c>
      <c r="G14654" s="147">
        <v>0</v>
      </c>
      <c r="H14654" s="147">
        <v>0</v>
      </c>
    </row>
    <row r="14655" spans="1:8">
      <c r="A14655" s="391" t="s">
        <v>925</v>
      </c>
      <c r="B14655" s="352">
        <v>780640</v>
      </c>
      <c r="C14655" s="356"/>
      <c r="D14655" s="356">
        <v>40</v>
      </c>
      <c r="E14655" s="357" t="s">
        <v>926</v>
      </c>
      <c r="F14655" s="346" t="s">
        <v>927</v>
      </c>
      <c r="G14655" s="147">
        <v>0</v>
      </c>
      <c r="H14655" s="147">
        <v>0</v>
      </c>
    </row>
    <row r="14656" spans="1:8">
      <c r="A14656" s="391" t="s">
        <v>928</v>
      </c>
      <c r="B14656" s="352">
        <v>780640</v>
      </c>
      <c r="C14656" s="356"/>
      <c r="D14656" s="356">
        <v>41</v>
      </c>
      <c r="E14656" s="357" t="s">
        <v>929</v>
      </c>
      <c r="F14656" s="346" t="s">
        <v>930</v>
      </c>
      <c r="G14656" s="147">
        <v>0</v>
      </c>
      <c r="H14656" s="147">
        <v>0</v>
      </c>
    </row>
    <row r="14657" spans="1:8" ht="28.5">
      <c r="A14657" s="391" t="s">
        <v>931</v>
      </c>
      <c r="B14657" s="352">
        <v>780640</v>
      </c>
      <c r="C14657" s="356"/>
      <c r="D14657" s="354">
        <v>42</v>
      </c>
      <c r="E14657" s="355" t="s">
        <v>932</v>
      </c>
      <c r="F14657" s="348" t="s">
        <v>933</v>
      </c>
      <c r="G14657" s="147">
        <v>0</v>
      </c>
      <c r="H14657" s="147">
        <v>0</v>
      </c>
    </row>
    <row r="14658" spans="1:8">
      <c r="A14658" s="391" t="s">
        <v>934</v>
      </c>
      <c r="B14658" s="352">
        <v>780640</v>
      </c>
      <c r="C14658" s="356"/>
      <c r="D14658" s="356">
        <v>43</v>
      </c>
      <c r="E14658" s="357" t="s">
        <v>935</v>
      </c>
      <c r="F14658" s="346" t="s">
        <v>936</v>
      </c>
      <c r="G14658" s="147">
        <v>0</v>
      </c>
      <c r="H14658" s="147">
        <v>0</v>
      </c>
    </row>
    <row r="14659" spans="1:8">
      <c r="A14659" s="391" t="s">
        <v>937</v>
      </c>
      <c r="B14659" s="352">
        <v>780640</v>
      </c>
      <c r="C14659" s="356"/>
      <c r="D14659" s="356">
        <v>44</v>
      </c>
      <c r="E14659" s="357" t="s">
        <v>938</v>
      </c>
      <c r="F14659" s="346" t="s">
        <v>939</v>
      </c>
      <c r="G14659" s="147">
        <v>0</v>
      </c>
      <c r="H14659" s="147">
        <v>0</v>
      </c>
    </row>
    <row r="14660" spans="1:8">
      <c r="A14660" s="391" t="s">
        <v>940</v>
      </c>
      <c r="B14660" s="352">
        <v>780640</v>
      </c>
      <c r="C14660" s="356"/>
      <c r="D14660" s="356">
        <v>45</v>
      </c>
      <c r="E14660" s="357" t="s">
        <v>941</v>
      </c>
      <c r="F14660" s="346" t="s">
        <v>942</v>
      </c>
      <c r="G14660" s="147">
        <v>0</v>
      </c>
      <c r="H14660" s="147">
        <v>0</v>
      </c>
    </row>
    <row r="14661" spans="1:8" ht="28.5">
      <c r="A14661" s="391" t="s">
        <v>943</v>
      </c>
      <c r="B14661" s="352">
        <v>780640</v>
      </c>
      <c r="C14661" s="356"/>
      <c r="D14661" s="354">
        <v>46</v>
      </c>
      <c r="E14661" s="359">
        <v>5</v>
      </c>
      <c r="F14661" s="348" t="s">
        <v>944</v>
      </c>
      <c r="G14661" s="147">
        <v>0</v>
      </c>
      <c r="H14661" s="147">
        <v>0</v>
      </c>
    </row>
    <row r="14662" spans="1:8">
      <c r="A14662" s="391" t="s">
        <v>945</v>
      </c>
      <c r="B14662" s="352">
        <v>780640</v>
      </c>
      <c r="C14662" s="356"/>
      <c r="D14662" s="356">
        <v>47</v>
      </c>
      <c r="E14662" s="357" t="s">
        <v>946</v>
      </c>
      <c r="F14662" s="346" t="s">
        <v>947</v>
      </c>
      <c r="G14662" s="147">
        <v>0</v>
      </c>
      <c r="H14662" s="147">
        <v>0</v>
      </c>
    </row>
    <row r="14663" spans="1:8">
      <c r="A14663" s="391" t="s">
        <v>948</v>
      </c>
      <c r="B14663" s="352">
        <v>780640</v>
      </c>
      <c r="C14663" s="356"/>
      <c r="D14663" s="356">
        <v>48</v>
      </c>
      <c r="E14663" s="357" t="s">
        <v>949</v>
      </c>
      <c r="F14663" s="346" t="s">
        <v>950</v>
      </c>
      <c r="G14663" s="147">
        <v>0</v>
      </c>
      <c r="H14663" s="147">
        <v>0</v>
      </c>
    </row>
    <row r="14664" spans="1:8">
      <c r="A14664" s="394" t="s">
        <v>951</v>
      </c>
      <c r="B14664" s="352">
        <v>780640</v>
      </c>
      <c r="C14664" s="356"/>
      <c r="D14664" s="356">
        <v>49</v>
      </c>
      <c r="E14664" s="358" t="s">
        <v>952</v>
      </c>
      <c r="F14664" s="347" t="s">
        <v>953</v>
      </c>
      <c r="G14664" s="147">
        <v>0</v>
      </c>
      <c r="H14664" s="147">
        <v>0</v>
      </c>
    </row>
    <row r="14665" spans="1:8" ht="30">
      <c r="A14665" s="390" t="s">
        <v>38</v>
      </c>
      <c r="B14665" s="352">
        <v>780646</v>
      </c>
      <c r="C14665" s="363">
        <v>277</v>
      </c>
      <c r="D14665" s="353">
        <v>0</v>
      </c>
      <c r="E14665" s="353">
        <v>0</v>
      </c>
      <c r="F14665" s="429" t="s">
        <v>1137</v>
      </c>
      <c r="G14665" s="149">
        <v>0</v>
      </c>
      <c r="H14665" s="149">
        <v>0</v>
      </c>
    </row>
    <row r="14666" spans="1:8" ht="28.5">
      <c r="A14666" s="391" t="s">
        <v>815</v>
      </c>
      <c r="B14666" s="352">
        <v>780646</v>
      </c>
      <c r="C14666" s="356"/>
      <c r="D14666" s="354">
        <v>1</v>
      </c>
      <c r="E14666" s="355">
        <v>1</v>
      </c>
      <c r="F14666" s="348" t="s">
        <v>816</v>
      </c>
      <c r="G14666" s="147">
        <v>0</v>
      </c>
      <c r="H14666" s="147">
        <v>0</v>
      </c>
    </row>
    <row r="14667" spans="1:8">
      <c r="A14667" s="391" t="s">
        <v>817</v>
      </c>
      <c r="B14667" s="352">
        <v>780646</v>
      </c>
      <c r="C14667" s="356"/>
      <c r="D14667" s="356">
        <v>2</v>
      </c>
      <c r="E14667" s="357" t="s">
        <v>818</v>
      </c>
      <c r="F14667" s="346" t="s">
        <v>819</v>
      </c>
      <c r="G14667" s="147">
        <v>0</v>
      </c>
      <c r="H14667" s="147">
        <v>0</v>
      </c>
    </row>
    <row r="14668" spans="1:8" ht="30">
      <c r="A14668" s="391" t="s">
        <v>820</v>
      </c>
      <c r="B14668" s="352">
        <v>780646</v>
      </c>
      <c r="C14668" s="356"/>
      <c r="D14668" s="356">
        <v>3</v>
      </c>
      <c r="E14668" s="357" t="s">
        <v>821</v>
      </c>
      <c r="F14668" s="346" t="s">
        <v>822</v>
      </c>
      <c r="G14668" s="147">
        <v>0</v>
      </c>
      <c r="H14668" s="147">
        <v>0</v>
      </c>
    </row>
    <row r="14669" spans="1:8">
      <c r="A14669" s="391" t="s">
        <v>823</v>
      </c>
      <c r="B14669" s="352">
        <v>780646</v>
      </c>
      <c r="C14669" s="356"/>
      <c r="D14669" s="356">
        <v>4</v>
      </c>
      <c r="E14669" s="357" t="s">
        <v>824</v>
      </c>
      <c r="F14669" s="346" t="s">
        <v>825</v>
      </c>
      <c r="G14669" s="147">
        <v>0</v>
      </c>
      <c r="H14669" s="147">
        <v>0</v>
      </c>
    </row>
    <row r="14670" spans="1:8">
      <c r="A14670" s="391" t="s">
        <v>826</v>
      </c>
      <c r="B14670" s="352">
        <v>780646</v>
      </c>
      <c r="C14670" s="356"/>
      <c r="D14670" s="356">
        <v>5</v>
      </c>
      <c r="E14670" s="357" t="s">
        <v>827</v>
      </c>
      <c r="F14670" s="346" t="s">
        <v>828</v>
      </c>
      <c r="G14670" s="147">
        <v>0</v>
      </c>
      <c r="H14670" s="147">
        <v>0</v>
      </c>
    </row>
    <row r="14671" spans="1:8">
      <c r="A14671" s="391" t="s">
        <v>829</v>
      </c>
      <c r="B14671" s="352">
        <v>780646</v>
      </c>
      <c r="C14671" s="356"/>
      <c r="D14671" s="356">
        <v>6</v>
      </c>
      <c r="E14671" s="357" t="s">
        <v>830</v>
      </c>
      <c r="F14671" s="346" t="s">
        <v>831</v>
      </c>
      <c r="G14671" s="147">
        <v>0</v>
      </c>
      <c r="H14671" s="147">
        <v>0</v>
      </c>
    </row>
    <row r="14672" spans="1:8">
      <c r="A14672" s="392" t="s">
        <v>1491</v>
      </c>
      <c r="B14672" s="352">
        <v>780646</v>
      </c>
      <c r="C14672" s="356"/>
      <c r="D14672" s="356">
        <v>7</v>
      </c>
      <c r="E14672" s="358" t="s">
        <v>832</v>
      </c>
      <c r="F14672" s="347" t="s">
        <v>833</v>
      </c>
      <c r="G14672" s="147">
        <v>0</v>
      </c>
      <c r="H14672" s="147">
        <v>0</v>
      </c>
    </row>
    <row r="14673" spans="1:8">
      <c r="A14673" s="391" t="s">
        <v>834</v>
      </c>
      <c r="B14673" s="352">
        <v>780646</v>
      </c>
      <c r="C14673" s="356"/>
      <c r="D14673" s="356">
        <v>8</v>
      </c>
      <c r="E14673" s="357" t="s">
        <v>835</v>
      </c>
      <c r="F14673" s="346" t="s">
        <v>836</v>
      </c>
      <c r="G14673" s="147">
        <v>0</v>
      </c>
      <c r="H14673" s="147">
        <v>0</v>
      </c>
    </row>
    <row r="14674" spans="1:8" ht="28.5">
      <c r="A14674" s="391" t="s">
        <v>837</v>
      </c>
      <c r="B14674" s="352">
        <v>780646</v>
      </c>
      <c r="C14674" s="356"/>
      <c r="D14674" s="354">
        <v>9</v>
      </c>
      <c r="E14674" s="355" t="s">
        <v>838</v>
      </c>
      <c r="F14674" s="348" t="s">
        <v>839</v>
      </c>
      <c r="G14674" s="147">
        <v>0</v>
      </c>
      <c r="H14674" s="147">
        <v>0</v>
      </c>
    </row>
    <row r="14675" spans="1:8">
      <c r="A14675" s="391" t="s">
        <v>840</v>
      </c>
      <c r="B14675" s="352">
        <v>780646</v>
      </c>
      <c r="C14675" s="356"/>
      <c r="D14675" s="356">
        <v>10</v>
      </c>
      <c r="E14675" s="357" t="s">
        <v>841</v>
      </c>
      <c r="F14675" s="346" t="s">
        <v>842</v>
      </c>
      <c r="G14675" s="147">
        <v>0</v>
      </c>
      <c r="H14675" s="147">
        <v>0</v>
      </c>
    </row>
    <row r="14676" spans="1:8">
      <c r="A14676" s="391" t="s">
        <v>843</v>
      </c>
      <c r="B14676" s="352">
        <v>780646</v>
      </c>
      <c r="C14676" s="356"/>
      <c r="D14676" s="356">
        <v>11</v>
      </c>
      <c r="E14676" s="357" t="s">
        <v>844</v>
      </c>
      <c r="F14676" s="346" t="s">
        <v>845</v>
      </c>
      <c r="G14676" s="147">
        <v>0</v>
      </c>
      <c r="H14676" s="147">
        <v>0</v>
      </c>
    </row>
    <row r="14677" spans="1:8">
      <c r="A14677" s="391" t="s">
        <v>846</v>
      </c>
      <c r="B14677" s="352">
        <v>780646</v>
      </c>
      <c r="C14677" s="356"/>
      <c r="D14677" s="356">
        <v>12</v>
      </c>
      <c r="E14677" s="357" t="s">
        <v>847</v>
      </c>
      <c r="F14677" s="346" t="s">
        <v>848</v>
      </c>
      <c r="G14677" s="147">
        <v>0</v>
      </c>
      <c r="H14677" s="147">
        <v>0</v>
      </c>
    </row>
    <row r="14678" spans="1:8">
      <c r="A14678" s="391" t="s">
        <v>849</v>
      </c>
      <c r="B14678" s="352">
        <v>780646</v>
      </c>
      <c r="C14678" s="356"/>
      <c r="D14678" s="356">
        <v>13</v>
      </c>
      <c r="E14678" s="357" t="s">
        <v>850</v>
      </c>
      <c r="F14678" s="346" t="s">
        <v>851</v>
      </c>
      <c r="G14678" s="147">
        <v>0</v>
      </c>
      <c r="H14678" s="147">
        <v>0</v>
      </c>
    </row>
    <row r="14679" spans="1:8">
      <c r="A14679" s="391" t="s">
        <v>852</v>
      </c>
      <c r="B14679" s="352">
        <v>780646</v>
      </c>
      <c r="C14679" s="356"/>
      <c r="D14679" s="356">
        <v>14</v>
      </c>
      <c r="E14679" s="357" t="s">
        <v>853</v>
      </c>
      <c r="F14679" s="346" t="s">
        <v>854</v>
      </c>
      <c r="G14679" s="147">
        <v>0</v>
      </c>
      <c r="H14679" s="147">
        <v>0</v>
      </c>
    </row>
    <row r="14680" spans="1:8">
      <c r="A14680" s="392" t="s">
        <v>1492</v>
      </c>
      <c r="B14680" s="352">
        <v>780646</v>
      </c>
      <c r="C14680" s="498"/>
      <c r="D14680" s="356">
        <v>15</v>
      </c>
      <c r="E14680" s="358" t="s">
        <v>1337</v>
      </c>
      <c r="F14680" s="347" t="s">
        <v>855</v>
      </c>
      <c r="G14680" s="147">
        <v>0</v>
      </c>
      <c r="H14680" s="147">
        <v>0</v>
      </c>
    </row>
    <row r="14681" spans="1:8">
      <c r="A14681" s="391" t="s">
        <v>856</v>
      </c>
      <c r="B14681" s="352">
        <v>780646</v>
      </c>
      <c r="C14681" s="356"/>
      <c r="D14681" s="356">
        <v>16</v>
      </c>
      <c r="E14681" s="357" t="s">
        <v>857</v>
      </c>
      <c r="F14681" s="346" t="s">
        <v>858</v>
      </c>
      <c r="G14681" s="147">
        <v>0</v>
      </c>
      <c r="H14681" s="147">
        <v>0</v>
      </c>
    </row>
    <row r="14682" spans="1:8">
      <c r="A14682" s="391" t="s">
        <v>859</v>
      </c>
      <c r="B14682" s="352">
        <v>780646</v>
      </c>
      <c r="C14682" s="356"/>
      <c r="D14682" s="354">
        <v>17</v>
      </c>
      <c r="E14682" s="355" t="s">
        <v>860</v>
      </c>
      <c r="F14682" s="348" t="s">
        <v>861</v>
      </c>
      <c r="G14682" s="147">
        <v>0</v>
      </c>
      <c r="H14682" s="147">
        <v>0</v>
      </c>
    </row>
    <row r="14683" spans="1:8" ht="28.5">
      <c r="A14683" s="393" t="s">
        <v>862</v>
      </c>
      <c r="B14683" s="352">
        <v>780646</v>
      </c>
      <c r="C14683" s="356"/>
      <c r="D14683" s="354">
        <v>18</v>
      </c>
      <c r="E14683" s="355" t="s">
        <v>863</v>
      </c>
      <c r="F14683" s="348" t="s">
        <v>864</v>
      </c>
      <c r="G14683" s="147">
        <v>0</v>
      </c>
      <c r="H14683" s="147">
        <v>0</v>
      </c>
    </row>
    <row r="14684" spans="1:8" ht="30">
      <c r="A14684" s="391" t="s">
        <v>865</v>
      </c>
      <c r="B14684" s="352">
        <v>780646</v>
      </c>
      <c r="C14684" s="356"/>
      <c r="D14684" s="356">
        <v>19</v>
      </c>
      <c r="E14684" s="357" t="s">
        <v>866</v>
      </c>
      <c r="F14684" s="346" t="s">
        <v>867</v>
      </c>
      <c r="G14684" s="147">
        <v>0</v>
      </c>
      <c r="H14684" s="147">
        <v>0</v>
      </c>
    </row>
    <row r="14685" spans="1:8" ht="30">
      <c r="A14685" s="391" t="s">
        <v>868</v>
      </c>
      <c r="B14685" s="352">
        <v>780646</v>
      </c>
      <c r="C14685" s="356"/>
      <c r="D14685" s="356">
        <v>20</v>
      </c>
      <c r="E14685" s="357" t="s">
        <v>869</v>
      </c>
      <c r="F14685" s="346" t="s">
        <v>870</v>
      </c>
      <c r="G14685" s="147">
        <v>0</v>
      </c>
      <c r="H14685" s="147">
        <v>0</v>
      </c>
    </row>
    <row r="14686" spans="1:8">
      <c r="A14686" s="391" t="s">
        <v>871</v>
      </c>
      <c r="B14686" s="352">
        <v>780646</v>
      </c>
      <c r="C14686" s="356"/>
      <c r="D14686" s="356">
        <v>21</v>
      </c>
      <c r="E14686" s="357" t="s">
        <v>872</v>
      </c>
      <c r="F14686" s="346" t="s">
        <v>873</v>
      </c>
      <c r="G14686" s="147">
        <v>0</v>
      </c>
      <c r="H14686" s="147">
        <v>0</v>
      </c>
    </row>
    <row r="14687" spans="1:8">
      <c r="A14687" s="391" t="s">
        <v>874</v>
      </c>
      <c r="B14687" s="352">
        <v>780646</v>
      </c>
      <c r="C14687" s="356"/>
      <c r="D14687" s="356">
        <v>22</v>
      </c>
      <c r="E14687" s="357" t="s">
        <v>875</v>
      </c>
      <c r="F14687" s="346" t="s">
        <v>876</v>
      </c>
      <c r="G14687" s="147">
        <v>0</v>
      </c>
      <c r="H14687" s="147">
        <v>0</v>
      </c>
    </row>
    <row r="14688" spans="1:8">
      <c r="A14688" s="391" t="s">
        <v>877</v>
      </c>
      <c r="B14688" s="352">
        <v>780646</v>
      </c>
      <c r="C14688" s="356"/>
      <c r="D14688" s="356">
        <v>23</v>
      </c>
      <c r="E14688" s="357" t="s">
        <v>878</v>
      </c>
      <c r="F14688" s="346" t="s">
        <v>879</v>
      </c>
      <c r="G14688" s="147">
        <v>0</v>
      </c>
      <c r="H14688" s="147">
        <v>0</v>
      </c>
    </row>
    <row r="14689" spans="1:8">
      <c r="A14689" s="391" t="s">
        <v>880</v>
      </c>
      <c r="B14689" s="352">
        <v>780646</v>
      </c>
      <c r="C14689" s="356"/>
      <c r="D14689" s="356">
        <v>24</v>
      </c>
      <c r="E14689" s="357" t="s">
        <v>881</v>
      </c>
      <c r="F14689" s="346" t="s">
        <v>882</v>
      </c>
      <c r="G14689" s="147">
        <v>0</v>
      </c>
      <c r="H14689" s="147">
        <v>0</v>
      </c>
    </row>
    <row r="14690" spans="1:8">
      <c r="A14690" s="391" t="s">
        <v>883</v>
      </c>
      <c r="B14690" s="352">
        <v>780646</v>
      </c>
      <c r="C14690" s="356"/>
      <c r="D14690" s="354">
        <v>25</v>
      </c>
      <c r="E14690" s="355" t="s">
        <v>884</v>
      </c>
      <c r="F14690" s="348" t="s">
        <v>497</v>
      </c>
      <c r="G14690" s="147">
        <v>0</v>
      </c>
      <c r="H14690" s="147">
        <v>0</v>
      </c>
    </row>
    <row r="14691" spans="1:8" ht="28.5">
      <c r="A14691" s="391" t="s">
        <v>885</v>
      </c>
      <c r="B14691" s="352">
        <v>780646</v>
      </c>
      <c r="C14691" s="356"/>
      <c r="D14691" s="354">
        <v>26</v>
      </c>
      <c r="E14691" s="355" t="s">
        <v>886</v>
      </c>
      <c r="F14691" s="348" t="s">
        <v>887</v>
      </c>
      <c r="G14691" s="147">
        <v>0</v>
      </c>
      <c r="H14691" s="147">
        <v>0</v>
      </c>
    </row>
    <row r="14692" spans="1:8">
      <c r="A14692" s="391" t="s">
        <v>888</v>
      </c>
      <c r="B14692" s="352">
        <v>780646</v>
      </c>
      <c r="C14692" s="356"/>
      <c r="D14692" s="356">
        <v>27</v>
      </c>
      <c r="E14692" s="357" t="s">
        <v>889</v>
      </c>
      <c r="F14692" s="346" t="s">
        <v>890</v>
      </c>
      <c r="G14692" s="147">
        <v>0</v>
      </c>
      <c r="H14692" s="147">
        <v>0</v>
      </c>
    </row>
    <row r="14693" spans="1:8">
      <c r="A14693" s="391" t="s">
        <v>891</v>
      </c>
      <c r="B14693" s="352">
        <v>780646</v>
      </c>
      <c r="C14693" s="356"/>
      <c r="D14693" s="356">
        <v>28</v>
      </c>
      <c r="E14693" s="357" t="s">
        <v>892</v>
      </c>
      <c r="F14693" s="346" t="s">
        <v>893</v>
      </c>
      <c r="G14693" s="147">
        <v>0</v>
      </c>
      <c r="H14693" s="147">
        <v>0</v>
      </c>
    </row>
    <row r="14694" spans="1:8">
      <c r="A14694" s="391" t="s">
        <v>894</v>
      </c>
      <c r="B14694" s="352">
        <v>780646</v>
      </c>
      <c r="C14694" s="356"/>
      <c r="D14694" s="356">
        <v>29</v>
      </c>
      <c r="E14694" s="357" t="s">
        <v>895</v>
      </c>
      <c r="F14694" s="346" t="s">
        <v>896</v>
      </c>
      <c r="G14694" s="147">
        <v>0</v>
      </c>
      <c r="H14694" s="147">
        <v>0</v>
      </c>
    </row>
    <row r="14695" spans="1:8">
      <c r="A14695" s="391" t="s">
        <v>897</v>
      </c>
      <c r="B14695" s="352">
        <v>780646</v>
      </c>
      <c r="C14695" s="356"/>
      <c r="D14695" s="356">
        <v>30</v>
      </c>
      <c r="E14695" s="357" t="s">
        <v>898</v>
      </c>
      <c r="F14695" s="346" t="s">
        <v>899</v>
      </c>
      <c r="G14695" s="147">
        <v>0</v>
      </c>
      <c r="H14695" s="147">
        <v>0</v>
      </c>
    </row>
    <row r="14696" spans="1:8" ht="30">
      <c r="A14696" s="391" t="s">
        <v>900</v>
      </c>
      <c r="B14696" s="352">
        <v>780646</v>
      </c>
      <c r="C14696" s="356"/>
      <c r="D14696" s="356">
        <v>31</v>
      </c>
      <c r="E14696" s="357" t="s">
        <v>901</v>
      </c>
      <c r="F14696" s="346" t="s">
        <v>902</v>
      </c>
      <c r="G14696" s="147">
        <v>0</v>
      </c>
      <c r="H14696" s="147">
        <v>0</v>
      </c>
    </row>
    <row r="14697" spans="1:8" ht="30">
      <c r="A14697" s="391" t="s">
        <v>903</v>
      </c>
      <c r="B14697" s="352">
        <v>780646</v>
      </c>
      <c r="C14697" s="356"/>
      <c r="D14697" s="356">
        <v>32</v>
      </c>
      <c r="E14697" s="357" t="s">
        <v>904</v>
      </c>
      <c r="F14697" s="346" t="s">
        <v>905</v>
      </c>
      <c r="G14697" s="147">
        <v>0</v>
      </c>
      <c r="H14697" s="147">
        <v>0</v>
      </c>
    </row>
    <row r="14698" spans="1:8" ht="30">
      <c r="A14698" s="391" t="s">
        <v>906</v>
      </c>
      <c r="B14698" s="352">
        <v>780646</v>
      </c>
      <c r="C14698" s="356"/>
      <c r="D14698" s="356">
        <v>33</v>
      </c>
      <c r="E14698" s="357" t="s">
        <v>907</v>
      </c>
      <c r="F14698" s="346" t="s">
        <v>908</v>
      </c>
      <c r="G14698" s="147">
        <v>0</v>
      </c>
      <c r="H14698" s="147">
        <v>0</v>
      </c>
    </row>
    <row r="14699" spans="1:8">
      <c r="A14699" s="391" t="s">
        <v>909</v>
      </c>
      <c r="B14699" s="352">
        <v>780646</v>
      </c>
      <c r="C14699" s="356"/>
      <c r="D14699" s="356">
        <v>34</v>
      </c>
      <c r="E14699" s="357" t="s">
        <v>910</v>
      </c>
      <c r="F14699" s="346" t="s">
        <v>911</v>
      </c>
      <c r="G14699" s="147">
        <v>0</v>
      </c>
      <c r="H14699" s="147">
        <v>0</v>
      </c>
    </row>
    <row r="14700" spans="1:8">
      <c r="A14700" s="391" t="s">
        <v>912</v>
      </c>
      <c r="B14700" s="352">
        <v>780646</v>
      </c>
      <c r="C14700" s="356"/>
      <c r="D14700" s="356">
        <v>35</v>
      </c>
      <c r="E14700" s="357" t="s">
        <v>913</v>
      </c>
      <c r="F14700" s="346" t="s">
        <v>914</v>
      </c>
      <c r="G14700" s="147">
        <v>0</v>
      </c>
      <c r="H14700" s="147">
        <v>0</v>
      </c>
    </row>
    <row r="14701" spans="1:8" ht="30">
      <c r="A14701" s="391" t="s">
        <v>915</v>
      </c>
      <c r="B14701" s="352">
        <v>780646</v>
      </c>
      <c r="C14701" s="356"/>
      <c r="D14701" s="356">
        <v>36</v>
      </c>
      <c r="E14701" s="357" t="s">
        <v>916</v>
      </c>
      <c r="F14701" s="346" t="s">
        <v>917</v>
      </c>
      <c r="G14701" s="147">
        <v>0</v>
      </c>
      <c r="H14701" s="147">
        <v>0</v>
      </c>
    </row>
    <row r="14702" spans="1:8" ht="28.5">
      <c r="A14702" s="391" t="s">
        <v>918</v>
      </c>
      <c r="B14702" s="352">
        <v>780646</v>
      </c>
      <c r="C14702" s="356"/>
      <c r="D14702" s="354">
        <v>37</v>
      </c>
      <c r="E14702" s="355" t="s">
        <v>919</v>
      </c>
      <c r="F14702" s="348" t="s">
        <v>920</v>
      </c>
      <c r="G14702" s="147">
        <v>0</v>
      </c>
      <c r="H14702" s="147">
        <v>0</v>
      </c>
    </row>
    <row r="14703" spans="1:8">
      <c r="A14703" s="391" t="s">
        <v>921</v>
      </c>
      <c r="B14703" s="352">
        <v>780646</v>
      </c>
      <c r="C14703" s="356"/>
      <c r="D14703" s="356">
        <v>38</v>
      </c>
      <c r="E14703" s="357" t="s">
        <v>922</v>
      </c>
      <c r="F14703" s="346" t="s">
        <v>39</v>
      </c>
      <c r="G14703" s="147">
        <v>0</v>
      </c>
      <c r="H14703" s="147">
        <v>0</v>
      </c>
    </row>
    <row r="14704" spans="1:8">
      <c r="A14704" s="391" t="s">
        <v>923</v>
      </c>
      <c r="B14704" s="352">
        <v>780646</v>
      </c>
      <c r="C14704" s="356"/>
      <c r="D14704" s="356">
        <v>39</v>
      </c>
      <c r="E14704" s="357" t="s">
        <v>924</v>
      </c>
      <c r="F14704" s="346" t="s">
        <v>40</v>
      </c>
      <c r="G14704" s="147">
        <v>0</v>
      </c>
      <c r="H14704" s="147">
        <v>0</v>
      </c>
    </row>
    <row r="14705" spans="1:8">
      <c r="A14705" s="391" t="s">
        <v>925</v>
      </c>
      <c r="B14705" s="352">
        <v>780646</v>
      </c>
      <c r="C14705" s="356"/>
      <c r="D14705" s="356">
        <v>40</v>
      </c>
      <c r="E14705" s="357" t="s">
        <v>926</v>
      </c>
      <c r="F14705" s="346" t="s">
        <v>927</v>
      </c>
      <c r="G14705" s="147">
        <v>0</v>
      </c>
      <c r="H14705" s="147">
        <v>0</v>
      </c>
    </row>
    <row r="14706" spans="1:8">
      <c r="A14706" s="391" t="s">
        <v>928</v>
      </c>
      <c r="B14706" s="352">
        <v>780646</v>
      </c>
      <c r="C14706" s="356"/>
      <c r="D14706" s="356">
        <v>41</v>
      </c>
      <c r="E14706" s="357" t="s">
        <v>929</v>
      </c>
      <c r="F14706" s="346" t="s">
        <v>930</v>
      </c>
      <c r="G14706" s="147">
        <v>0</v>
      </c>
      <c r="H14706" s="147">
        <v>0</v>
      </c>
    </row>
    <row r="14707" spans="1:8" ht="28.5">
      <c r="A14707" s="391" t="s">
        <v>931</v>
      </c>
      <c r="B14707" s="352">
        <v>780646</v>
      </c>
      <c r="C14707" s="356"/>
      <c r="D14707" s="354">
        <v>42</v>
      </c>
      <c r="E14707" s="355" t="s">
        <v>932</v>
      </c>
      <c r="F14707" s="348" t="s">
        <v>933</v>
      </c>
      <c r="G14707" s="147">
        <v>0</v>
      </c>
      <c r="H14707" s="147">
        <v>0</v>
      </c>
    </row>
    <row r="14708" spans="1:8">
      <c r="A14708" s="391" t="s">
        <v>934</v>
      </c>
      <c r="B14708" s="352">
        <v>780646</v>
      </c>
      <c r="C14708" s="356"/>
      <c r="D14708" s="356">
        <v>43</v>
      </c>
      <c r="E14708" s="357" t="s">
        <v>935</v>
      </c>
      <c r="F14708" s="346" t="s">
        <v>936</v>
      </c>
      <c r="G14708" s="147">
        <v>0</v>
      </c>
      <c r="H14708" s="147">
        <v>0</v>
      </c>
    </row>
    <row r="14709" spans="1:8">
      <c r="A14709" s="391" t="s">
        <v>937</v>
      </c>
      <c r="B14709" s="352">
        <v>780646</v>
      </c>
      <c r="C14709" s="356"/>
      <c r="D14709" s="356">
        <v>44</v>
      </c>
      <c r="E14709" s="357" t="s">
        <v>938</v>
      </c>
      <c r="F14709" s="346" t="s">
        <v>939</v>
      </c>
      <c r="G14709" s="147">
        <v>0</v>
      </c>
      <c r="H14709" s="147">
        <v>0</v>
      </c>
    </row>
    <row r="14710" spans="1:8">
      <c r="A14710" s="391" t="s">
        <v>940</v>
      </c>
      <c r="B14710" s="352">
        <v>780646</v>
      </c>
      <c r="C14710" s="356"/>
      <c r="D14710" s="356">
        <v>45</v>
      </c>
      <c r="E14710" s="357" t="s">
        <v>941</v>
      </c>
      <c r="F14710" s="346" t="s">
        <v>942</v>
      </c>
      <c r="G14710" s="147">
        <v>0</v>
      </c>
      <c r="H14710" s="147">
        <v>0</v>
      </c>
    </row>
    <row r="14711" spans="1:8" ht="28.5">
      <c r="A14711" s="391" t="s">
        <v>943</v>
      </c>
      <c r="B14711" s="352">
        <v>780646</v>
      </c>
      <c r="C14711" s="356"/>
      <c r="D14711" s="354">
        <v>46</v>
      </c>
      <c r="E14711" s="359">
        <v>5</v>
      </c>
      <c r="F14711" s="348" t="s">
        <v>944</v>
      </c>
      <c r="G14711" s="147">
        <v>0</v>
      </c>
      <c r="H14711" s="147">
        <v>0</v>
      </c>
    </row>
    <row r="14712" spans="1:8">
      <c r="A14712" s="391" t="s">
        <v>945</v>
      </c>
      <c r="B14712" s="352">
        <v>780646</v>
      </c>
      <c r="C14712" s="356"/>
      <c r="D14712" s="356">
        <v>47</v>
      </c>
      <c r="E14712" s="357" t="s">
        <v>946</v>
      </c>
      <c r="F14712" s="346" t="s">
        <v>947</v>
      </c>
      <c r="G14712" s="147">
        <v>0</v>
      </c>
      <c r="H14712" s="147">
        <v>0</v>
      </c>
    </row>
    <row r="14713" spans="1:8">
      <c r="A14713" s="391" t="s">
        <v>948</v>
      </c>
      <c r="B14713" s="352">
        <v>780646</v>
      </c>
      <c r="C14713" s="356"/>
      <c r="D14713" s="356">
        <v>48</v>
      </c>
      <c r="E14713" s="357" t="s">
        <v>949</v>
      </c>
      <c r="F14713" s="346" t="s">
        <v>950</v>
      </c>
      <c r="G14713" s="147">
        <v>0</v>
      </c>
      <c r="H14713" s="147">
        <v>0</v>
      </c>
    </row>
    <row r="14714" spans="1:8">
      <c r="A14714" s="394" t="s">
        <v>951</v>
      </c>
      <c r="B14714" s="352">
        <v>780646</v>
      </c>
      <c r="C14714" s="356"/>
      <c r="D14714" s="356">
        <v>49</v>
      </c>
      <c r="E14714" s="358" t="s">
        <v>952</v>
      </c>
      <c r="F14714" s="347" t="s">
        <v>953</v>
      </c>
      <c r="G14714" s="147">
        <v>0</v>
      </c>
      <c r="H14714" s="147">
        <v>0</v>
      </c>
    </row>
    <row r="14715" spans="1:8" ht="30">
      <c r="A14715" s="390" t="s">
        <v>38</v>
      </c>
      <c r="B14715" s="352">
        <v>780648</v>
      </c>
      <c r="C14715" s="363">
        <v>278</v>
      </c>
      <c r="D14715" s="353">
        <v>0</v>
      </c>
      <c r="E14715" s="353">
        <v>0</v>
      </c>
      <c r="F14715" s="429" t="s">
        <v>1138</v>
      </c>
      <c r="G14715" s="149">
        <v>449</v>
      </c>
      <c r="H14715" s="149">
        <v>31900862</v>
      </c>
    </row>
    <row r="14716" spans="1:8" ht="28.5">
      <c r="A14716" s="391" t="s">
        <v>815</v>
      </c>
      <c r="B14716" s="352">
        <v>780648</v>
      </c>
      <c r="C14716" s="356"/>
      <c r="D14716" s="354">
        <v>1</v>
      </c>
      <c r="E14716" s="355">
        <v>1</v>
      </c>
      <c r="F14716" s="348" t="s">
        <v>816</v>
      </c>
      <c r="G14716" s="147">
        <v>0</v>
      </c>
      <c r="H14716" s="147">
        <v>0</v>
      </c>
    </row>
    <row r="14717" spans="1:8">
      <c r="A14717" s="391" t="s">
        <v>817</v>
      </c>
      <c r="B14717" s="352">
        <v>780648</v>
      </c>
      <c r="C14717" s="356"/>
      <c r="D14717" s="356">
        <v>2</v>
      </c>
      <c r="E14717" s="357" t="s">
        <v>818</v>
      </c>
      <c r="F14717" s="346" t="s">
        <v>819</v>
      </c>
      <c r="G14717" s="147">
        <v>0</v>
      </c>
      <c r="H14717" s="147">
        <v>0</v>
      </c>
    </row>
    <row r="14718" spans="1:8" ht="30">
      <c r="A14718" s="391" t="s">
        <v>820</v>
      </c>
      <c r="B14718" s="352">
        <v>780648</v>
      </c>
      <c r="C14718" s="356"/>
      <c r="D14718" s="356">
        <v>3</v>
      </c>
      <c r="E14718" s="357" t="s">
        <v>821</v>
      </c>
      <c r="F14718" s="346" t="s">
        <v>822</v>
      </c>
      <c r="G14718" s="147">
        <v>0</v>
      </c>
      <c r="H14718" s="147">
        <v>0</v>
      </c>
    </row>
    <row r="14719" spans="1:8">
      <c r="A14719" s="391" t="s">
        <v>823</v>
      </c>
      <c r="B14719" s="352">
        <v>780648</v>
      </c>
      <c r="C14719" s="356"/>
      <c r="D14719" s="356">
        <v>4</v>
      </c>
      <c r="E14719" s="357" t="s">
        <v>824</v>
      </c>
      <c r="F14719" s="346" t="s">
        <v>825</v>
      </c>
      <c r="G14719" s="147">
        <v>0</v>
      </c>
      <c r="H14719" s="147">
        <v>0</v>
      </c>
    </row>
    <row r="14720" spans="1:8">
      <c r="A14720" s="391" t="s">
        <v>826</v>
      </c>
      <c r="B14720" s="352">
        <v>780648</v>
      </c>
      <c r="C14720" s="356"/>
      <c r="D14720" s="356">
        <v>5</v>
      </c>
      <c r="E14720" s="357" t="s">
        <v>827</v>
      </c>
      <c r="F14720" s="346" t="s">
        <v>828</v>
      </c>
      <c r="G14720" s="147">
        <v>0</v>
      </c>
      <c r="H14720" s="147">
        <v>0</v>
      </c>
    </row>
    <row r="14721" spans="1:8">
      <c r="A14721" s="391" t="s">
        <v>829</v>
      </c>
      <c r="B14721" s="352">
        <v>780648</v>
      </c>
      <c r="C14721" s="356"/>
      <c r="D14721" s="356">
        <v>6</v>
      </c>
      <c r="E14721" s="357" t="s">
        <v>830</v>
      </c>
      <c r="F14721" s="346" t="s">
        <v>831</v>
      </c>
      <c r="G14721" s="147">
        <v>0</v>
      </c>
      <c r="H14721" s="147">
        <v>0</v>
      </c>
    </row>
    <row r="14722" spans="1:8">
      <c r="A14722" s="392" t="s">
        <v>1491</v>
      </c>
      <c r="B14722" s="352">
        <v>780648</v>
      </c>
      <c r="C14722" s="356"/>
      <c r="D14722" s="356">
        <v>7</v>
      </c>
      <c r="E14722" s="358" t="s">
        <v>832</v>
      </c>
      <c r="F14722" s="347" t="s">
        <v>833</v>
      </c>
      <c r="G14722" s="147">
        <v>0</v>
      </c>
      <c r="H14722" s="147">
        <v>0</v>
      </c>
    </row>
    <row r="14723" spans="1:8">
      <c r="A14723" s="391" t="s">
        <v>834</v>
      </c>
      <c r="B14723" s="352">
        <v>780648</v>
      </c>
      <c r="C14723" s="356"/>
      <c r="D14723" s="356">
        <v>8</v>
      </c>
      <c r="E14723" s="357" t="s">
        <v>835</v>
      </c>
      <c r="F14723" s="346" t="s">
        <v>836</v>
      </c>
      <c r="G14723" s="147">
        <v>0</v>
      </c>
      <c r="H14723" s="147">
        <v>0</v>
      </c>
    </row>
    <row r="14724" spans="1:8" ht="28.5">
      <c r="A14724" s="391" t="s">
        <v>837</v>
      </c>
      <c r="B14724" s="352">
        <v>780648</v>
      </c>
      <c r="C14724" s="356"/>
      <c r="D14724" s="354">
        <v>9</v>
      </c>
      <c r="E14724" s="355" t="s">
        <v>838</v>
      </c>
      <c r="F14724" s="348" t="s">
        <v>839</v>
      </c>
      <c r="G14724" s="147">
        <v>449</v>
      </c>
      <c r="H14724" s="147">
        <v>31900862</v>
      </c>
    </row>
    <row r="14725" spans="1:8">
      <c r="A14725" s="391" t="s">
        <v>840</v>
      </c>
      <c r="B14725" s="352">
        <v>780648</v>
      </c>
      <c r="C14725" s="356"/>
      <c r="D14725" s="356">
        <v>10</v>
      </c>
      <c r="E14725" s="357" t="s">
        <v>841</v>
      </c>
      <c r="F14725" s="346" t="s">
        <v>842</v>
      </c>
      <c r="G14725" s="147">
        <v>0</v>
      </c>
      <c r="H14725" s="147">
        <v>0</v>
      </c>
    </row>
    <row r="14726" spans="1:8">
      <c r="A14726" s="391" t="s">
        <v>843</v>
      </c>
      <c r="B14726" s="352">
        <v>780648</v>
      </c>
      <c r="C14726" s="356"/>
      <c r="D14726" s="356">
        <v>11</v>
      </c>
      <c r="E14726" s="357" t="s">
        <v>844</v>
      </c>
      <c r="F14726" s="346" t="s">
        <v>845</v>
      </c>
      <c r="G14726" s="147">
        <v>0</v>
      </c>
      <c r="H14726" s="147">
        <v>0</v>
      </c>
    </row>
    <row r="14727" spans="1:8">
      <c r="A14727" s="391" t="s">
        <v>846</v>
      </c>
      <c r="B14727" s="352">
        <v>780648</v>
      </c>
      <c r="C14727" s="356"/>
      <c r="D14727" s="356">
        <v>12</v>
      </c>
      <c r="E14727" s="357" t="s">
        <v>847</v>
      </c>
      <c r="F14727" s="346" t="s">
        <v>848</v>
      </c>
      <c r="G14727" s="147">
        <v>0</v>
      </c>
      <c r="H14727" s="147">
        <v>0</v>
      </c>
    </row>
    <row r="14728" spans="1:8">
      <c r="A14728" s="391" t="s">
        <v>849</v>
      </c>
      <c r="B14728" s="352">
        <v>780648</v>
      </c>
      <c r="C14728" s="356"/>
      <c r="D14728" s="356">
        <v>13</v>
      </c>
      <c r="E14728" s="357" t="s">
        <v>850</v>
      </c>
      <c r="F14728" s="346" t="s">
        <v>851</v>
      </c>
      <c r="G14728" s="147">
        <v>0</v>
      </c>
      <c r="H14728" s="147">
        <v>0</v>
      </c>
    </row>
    <row r="14729" spans="1:8">
      <c r="A14729" s="391" t="s">
        <v>852</v>
      </c>
      <c r="B14729" s="352">
        <v>780648</v>
      </c>
      <c r="C14729" s="356"/>
      <c r="D14729" s="356">
        <v>14</v>
      </c>
      <c r="E14729" s="357" t="s">
        <v>853</v>
      </c>
      <c r="F14729" s="346" t="s">
        <v>854</v>
      </c>
      <c r="G14729" s="147">
        <v>449</v>
      </c>
      <c r="H14729" s="147">
        <v>31900862</v>
      </c>
    </row>
    <row r="14730" spans="1:8">
      <c r="A14730" s="392" t="s">
        <v>1492</v>
      </c>
      <c r="B14730" s="352">
        <v>780648</v>
      </c>
      <c r="C14730" s="498"/>
      <c r="D14730" s="356">
        <v>15</v>
      </c>
      <c r="E14730" s="358" t="s">
        <v>1337</v>
      </c>
      <c r="F14730" s="347" t="s">
        <v>855</v>
      </c>
      <c r="G14730" s="147">
        <v>0</v>
      </c>
      <c r="H14730" s="147">
        <v>0</v>
      </c>
    </row>
    <row r="14731" spans="1:8">
      <c r="A14731" s="391" t="s">
        <v>856</v>
      </c>
      <c r="B14731" s="352">
        <v>780648</v>
      </c>
      <c r="C14731" s="356"/>
      <c r="D14731" s="356">
        <v>16</v>
      </c>
      <c r="E14731" s="357" t="s">
        <v>857</v>
      </c>
      <c r="F14731" s="346" t="s">
        <v>858</v>
      </c>
      <c r="G14731" s="147">
        <v>0</v>
      </c>
      <c r="H14731" s="147">
        <v>0</v>
      </c>
    </row>
    <row r="14732" spans="1:8">
      <c r="A14732" s="391" t="s">
        <v>859</v>
      </c>
      <c r="B14732" s="352">
        <v>780648</v>
      </c>
      <c r="C14732" s="356"/>
      <c r="D14732" s="354">
        <v>17</v>
      </c>
      <c r="E14732" s="355" t="s">
        <v>860</v>
      </c>
      <c r="F14732" s="348" t="s">
        <v>861</v>
      </c>
      <c r="G14732" s="147">
        <v>0</v>
      </c>
      <c r="H14732" s="147">
        <v>0</v>
      </c>
    </row>
    <row r="14733" spans="1:8" ht="28.5">
      <c r="A14733" s="393" t="s">
        <v>862</v>
      </c>
      <c r="B14733" s="352">
        <v>780648</v>
      </c>
      <c r="C14733" s="356"/>
      <c r="D14733" s="354">
        <v>18</v>
      </c>
      <c r="E14733" s="355" t="s">
        <v>863</v>
      </c>
      <c r="F14733" s="348" t="s">
        <v>864</v>
      </c>
      <c r="G14733" s="147">
        <v>0</v>
      </c>
      <c r="H14733" s="147">
        <v>0</v>
      </c>
    </row>
    <row r="14734" spans="1:8" ht="30">
      <c r="A14734" s="391" t="s">
        <v>865</v>
      </c>
      <c r="B14734" s="352">
        <v>780648</v>
      </c>
      <c r="C14734" s="356"/>
      <c r="D14734" s="356">
        <v>19</v>
      </c>
      <c r="E14734" s="357" t="s">
        <v>866</v>
      </c>
      <c r="F14734" s="346" t="s">
        <v>867</v>
      </c>
      <c r="G14734" s="147">
        <v>0</v>
      </c>
      <c r="H14734" s="147">
        <v>0</v>
      </c>
    </row>
    <row r="14735" spans="1:8" ht="30">
      <c r="A14735" s="391" t="s">
        <v>868</v>
      </c>
      <c r="B14735" s="352">
        <v>780648</v>
      </c>
      <c r="C14735" s="356"/>
      <c r="D14735" s="356">
        <v>20</v>
      </c>
      <c r="E14735" s="357" t="s">
        <v>869</v>
      </c>
      <c r="F14735" s="346" t="s">
        <v>870</v>
      </c>
      <c r="G14735" s="147">
        <v>0</v>
      </c>
      <c r="H14735" s="147">
        <v>0</v>
      </c>
    </row>
    <row r="14736" spans="1:8">
      <c r="A14736" s="391" t="s">
        <v>871</v>
      </c>
      <c r="B14736" s="352">
        <v>780648</v>
      </c>
      <c r="C14736" s="356"/>
      <c r="D14736" s="356">
        <v>21</v>
      </c>
      <c r="E14736" s="357" t="s">
        <v>872</v>
      </c>
      <c r="F14736" s="346" t="s">
        <v>873</v>
      </c>
      <c r="G14736" s="147">
        <v>0</v>
      </c>
      <c r="H14736" s="147">
        <v>0</v>
      </c>
    </row>
    <row r="14737" spans="1:8">
      <c r="A14737" s="391" t="s">
        <v>874</v>
      </c>
      <c r="B14737" s="352">
        <v>780648</v>
      </c>
      <c r="C14737" s="356"/>
      <c r="D14737" s="356">
        <v>22</v>
      </c>
      <c r="E14737" s="357" t="s">
        <v>875</v>
      </c>
      <c r="F14737" s="346" t="s">
        <v>876</v>
      </c>
      <c r="G14737" s="147">
        <v>0</v>
      </c>
      <c r="H14737" s="147">
        <v>0</v>
      </c>
    </row>
    <row r="14738" spans="1:8">
      <c r="A14738" s="391" t="s">
        <v>877</v>
      </c>
      <c r="B14738" s="352">
        <v>780648</v>
      </c>
      <c r="C14738" s="356"/>
      <c r="D14738" s="356">
        <v>23</v>
      </c>
      <c r="E14738" s="357" t="s">
        <v>878</v>
      </c>
      <c r="F14738" s="346" t="s">
        <v>879</v>
      </c>
      <c r="G14738" s="147">
        <v>0</v>
      </c>
      <c r="H14738" s="147">
        <v>0</v>
      </c>
    </row>
    <row r="14739" spans="1:8">
      <c r="A14739" s="391" t="s">
        <v>880</v>
      </c>
      <c r="B14739" s="352">
        <v>780648</v>
      </c>
      <c r="C14739" s="356"/>
      <c r="D14739" s="356">
        <v>24</v>
      </c>
      <c r="E14739" s="357" t="s">
        <v>881</v>
      </c>
      <c r="F14739" s="346" t="s">
        <v>882</v>
      </c>
      <c r="G14739" s="147">
        <v>0</v>
      </c>
      <c r="H14739" s="147">
        <v>0</v>
      </c>
    </row>
    <row r="14740" spans="1:8">
      <c r="A14740" s="391" t="s">
        <v>883</v>
      </c>
      <c r="B14740" s="352">
        <v>780648</v>
      </c>
      <c r="C14740" s="356"/>
      <c r="D14740" s="354">
        <v>25</v>
      </c>
      <c r="E14740" s="355" t="s">
        <v>884</v>
      </c>
      <c r="F14740" s="348" t="s">
        <v>497</v>
      </c>
      <c r="G14740" s="147">
        <v>0</v>
      </c>
      <c r="H14740" s="147">
        <v>0</v>
      </c>
    </row>
    <row r="14741" spans="1:8" ht="28.5">
      <c r="A14741" s="391" t="s">
        <v>885</v>
      </c>
      <c r="B14741" s="352">
        <v>780648</v>
      </c>
      <c r="C14741" s="356"/>
      <c r="D14741" s="354">
        <v>26</v>
      </c>
      <c r="E14741" s="355" t="s">
        <v>886</v>
      </c>
      <c r="F14741" s="348" t="s">
        <v>887</v>
      </c>
      <c r="G14741" s="147">
        <v>0</v>
      </c>
      <c r="H14741" s="147">
        <v>0</v>
      </c>
    </row>
    <row r="14742" spans="1:8">
      <c r="A14742" s="391" t="s">
        <v>888</v>
      </c>
      <c r="B14742" s="352">
        <v>780648</v>
      </c>
      <c r="C14742" s="356"/>
      <c r="D14742" s="356">
        <v>27</v>
      </c>
      <c r="E14742" s="357" t="s">
        <v>889</v>
      </c>
      <c r="F14742" s="346" t="s">
        <v>890</v>
      </c>
      <c r="G14742" s="147">
        <v>0</v>
      </c>
      <c r="H14742" s="147">
        <v>0</v>
      </c>
    </row>
    <row r="14743" spans="1:8">
      <c r="A14743" s="391" t="s">
        <v>891</v>
      </c>
      <c r="B14743" s="352">
        <v>780648</v>
      </c>
      <c r="C14743" s="356"/>
      <c r="D14743" s="356">
        <v>28</v>
      </c>
      <c r="E14743" s="357" t="s">
        <v>892</v>
      </c>
      <c r="F14743" s="346" t="s">
        <v>893</v>
      </c>
      <c r="G14743" s="147">
        <v>0</v>
      </c>
      <c r="H14743" s="147">
        <v>0</v>
      </c>
    </row>
    <row r="14744" spans="1:8">
      <c r="A14744" s="391" t="s">
        <v>894</v>
      </c>
      <c r="B14744" s="352">
        <v>780648</v>
      </c>
      <c r="C14744" s="356"/>
      <c r="D14744" s="356">
        <v>29</v>
      </c>
      <c r="E14744" s="357" t="s">
        <v>895</v>
      </c>
      <c r="F14744" s="346" t="s">
        <v>896</v>
      </c>
      <c r="G14744" s="147">
        <v>0</v>
      </c>
      <c r="H14744" s="147">
        <v>0</v>
      </c>
    </row>
    <row r="14745" spans="1:8">
      <c r="A14745" s="391" t="s">
        <v>897</v>
      </c>
      <c r="B14745" s="352">
        <v>780648</v>
      </c>
      <c r="C14745" s="356"/>
      <c r="D14745" s="356">
        <v>30</v>
      </c>
      <c r="E14745" s="357" t="s">
        <v>898</v>
      </c>
      <c r="F14745" s="346" t="s">
        <v>899</v>
      </c>
      <c r="G14745" s="147">
        <v>0</v>
      </c>
      <c r="H14745" s="147">
        <v>0</v>
      </c>
    </row>
    <row r="14746" spans="1:8" ht="30">
      <c r="A14746" s="391" t="s">
        <v>900</v>
      </c>
      <c r="B14746" s="352">
        <v>780648</v>
      </c>
      <c r="C14746" s="356"/>
      <c r="D14746" s="356">
        <v>31</v>
      </c>
      <c r="E14746" s="357" t="s">
        <v>901</v>
      </c>
      <c r="F14746" s="346" t="s">
        <v>902</v>
      </c>
      <c r="G14746" s="147">
        <v>0</v>
      </c>
      <c r="H14746" s="147">
        <v>0</v>
      </c>
    </row>
    <row r="14747" spans="1:8" ht="30">
      <c r="A14747" s="391" t="s">
        <v>903</v>
      </c>
      <c r="B14747" s="352">
        <v>780648</v>
      </c>
      <c r="C14747" s="356"/>
      <c r="D14747" s="356">
        <v>32</v>
      </c>
      <c r="E14747" s="357" t="s">
        <v>904</v>
      </c>
      <c r="F14747" s="346" t="s">
        <v>905</v>
      </c>
      <c r="G14747" s="147">
        <v>0</v>
      </c>
      <c r="H14747" s="147">
        <v>0</v>
      </c>
    </row>
    <row r="14748" spans="1:8" ht="30">
      <c r="A14748" s="391" t="s">
        <v>906</v>
      </c>
      <c r="B14748" s="352">
        <v>780648</v>
      </c>
      <c r="C14748" s="356"/>
      <c r="D14748" s="356">
        <v>33</v>
      </c>
      <c r="E14748" s="357" t="s">
        <v>907</v>
      </c>
      <c r="F14748" s="346" t="s">
        <v>908</v>
      </c>
      <c r="G14748" s="147">
        <v>0</v>
      </c>
      <c r="H14748" s="147">
        <v>0</v>
      </c>
    </row>
    <row r="14749" spans="1:8">
      <c r="A14749" s="391" t="s">
        <v>909</v>
      </c>
      <c r="B14749" s="352">
        <v>780648</v>
      </c>
      <c r="C14749" s="356"/>
      <c r="D14749" s="356">
        <v>34</v>
      </c>
      <c r="E14749" s="357" t="s">
        <v>910</v>
      </c>
      <c r="F14749" s="346" t="s">
        <v>911</v>
      </c>
      <c r="G14749" s="147">
        <v>0</v>
      </c>
      <c r="H14749" s="147">
        <v>0</v>
      </c>
    </row>
    <row r="14750" spans="1:8">
      <c r="A14750" s="391" t="s">
        <v>912</v>
      </c>
      <c r="B14750" s="352">
        <v>780648</v>
      </c>
      <c r="C14750" s="356"/>
      <c r="D14750" s="356">
        <v>35</v>
      </c>
      <c r="E14750" s="357" t="s">
        <v>913</v>
      </c>
      <c r="F14750" s="346" t="s">
        <v>914</v>
      </c>
      <c r="G14750" s="147">
        <v>0</v>
      </c>
      <c r="H14750" s="147">
        <v>0</v>
      </c>
    </row>
    <row r="14751" spans="1:8" ht="30">
      <c r="A14751" s="391" t="s">
        <v>915</v>
      </c>
      <c r="B14751" s="352">
        <v>780648</v>
      </c>
      <c r="C14751" s="356"/>
      <c r="D14751" s="356">
        <v>36</v>
      </c>
      <c r="E14751" s="357" t="s">
        <v>916</v>
      </c>
      <c r="F14751" s="346" t="s">
        <v>917</v>
      </c>
      <c r="G14751" s="147">
        <v>0</v>
      </c>
      <c r="H14751" s="147">
        <v>0</v>
      </c>
    </row>
    <row r="14752" spans="1:8" ht="28.5">
      <c r="A14752" s="391" t="s">
        <v>918</v>
      </c>
      <c r="B14752" s="352">
        <v>780648</v>
      </c>
      <c r="C14752" s="356"/>
      <c r="D14752" s="354">
        <v>37</v>
      </c>
      <c r="E14752" s="355" t="s">
        <v>919</v>
      </c>
      <c r="F14752" s="348" t="s">
        <v>920</v>
      </c>
      <c r="G14752" s="147">
        <v>0</v>
      </c>
      <c r="H14752" s="147">
        <v>0</v>
      </c>
    </row>
    <row r="14753" spans="1:8">
      <c r="A14753" s="391" t="s">
        <v>921</v>
      </c>
      <c r="B14753" s="352">
        <v>780648</v>
      </c>
      <c r="C14753" s="356"/>
      <c r="D14753" s="356">
        <v>38</v>
      </c>
      <c r="E14753" s="357" t="s">
        <v>922</v>
      </c>
      <c r="F14753" s="346" t="s">
        <v>39</v>
      </c>
      <c r="G14753" s="147">
        <v>0</v>
      </c>
      <c r="H14753" s="147">
        <v>0</v>
      </c>
    </row>
    <row r="14754" spans="1:8">
      <c r="A14754" s="391" t="s">
        <v>923</v>
      </c>
      <c r="B14754" s="352">
        <v>780648</v>
      </c>
      <c r="C14754" s="356"/>
      <c r="D14754" s="356">
        <v>39</v>
      </c>
      <c r="E14754" s="357" t="s">
        <v>924</v>
      </c>
      <c r="F14754" s="346" t="s">
        <v>40</v>
      </c>
      <c r="G14754" s="147">
        <v>0</v>
      </c>
      <c r="H14754" s="147">
        <v>0</v>
      </c>
    </row>
    <row r="14755" spans="1:8">
      <c r="A14755" s="391" t="s">
        <v>925</v>
      </c>
      <c r="B14755" s="352">
        <v>780648</v>
      </c>
      <c r="C14755" s="356"/>
      <c r="D14755" s="356">
        <v>40</v>
      </c>
      <c r="E14755" s="357" t="s">
        <v>926</v>
      </c>
      <c r="F14755" s="346" t="s">
        <v>927</v>
      </c>
      <c r="G14755" s="147">
        <v>0</v>
      </c>
      <c r="H14755" s="147">
        <v>0</v>
      </c>
    </row>
    <row r="14756" spans="1:8">
      <c r="A14756" s="391" t="s">
        <v>928</v>
      </c>
      <c r="B14756" s="352">
        <v>780648</v>
      </c>
      <c r="C14756" s="356"/>
      <c r="D14756" s="356">
        <v>41</v>
      </c>
      <c r="E14756" s="357" t="s">
        <v>929</v>
      </c>
      <c r="F14756" s="346" t="s">
        <v>930</v>
      </c>
      <c r="G14756" s="147">
        <v>0</v>
      </c>
      <c r="H14756" s="147">
        <v>0</v>
      </c>
    </row>
    <row r="14757" spans="1:8" ht="28.5">
      <c r="A14757" s="391" t="s">
        <v>931</v>
      </c>
      <c r="B14757" s="352">
        <v>780648</v>
      </c>
      <c r="C14757" s="356"/>
      <c r="D14757" s="354">
        <v>42</v>
      </c>
      <c r="E14757" s="355" t="s">
        <v>932</v>
      </c>
      <c r="F14757" s="348" t="s">
        <v>933</v>
      </c>
      <c r="G14757" s="147">
        <v>0</v>
      </c>
      <c r="H14757" s="147">
        <v>0</v>
      </c>
    </row>
    <row r="14758" spans="1:8">
      <c r="A14758" s="391" t="s">
        <v>934</v>
      </c>
      <c r="B14758" s="352">
        <v>780648</v>
      </c>
      <c r="C14758" s="356"/>
      <c r="D14758" s="356">
        <v>43</v>
      </c>
      <c r="E14758" s="357" t="s">
        <v>935</v>
      </c>
      <c r="F14758" s="346" t="s">
        <v>936</v>
      </c>
      <c r="G14758" s="147">
        <v>0</v>
      </c>
      <c r="H14758" s="147">
        <v>0</v>
      </c>
    </row>
    <row r="14759" spans="1:8">
      <c r="A14759" s="391" t="s">
        <v>937</v>
      </c>
      <c r="B14759" s="352">
        <v>780648</v>
      </c>
      <c r="C14759" s="356"/>
      <c r="D14759" s="356">
        <v>44</v>
      </c>
      <c r="E14759" s="357" t="s">
        <v>938</v>
      </c>
      <c r="F14759" s="346" t="s">
        <v>939</v>
      </c>
      <c r="G14759" s="147">
        <v>0</v>
      </c>
      <c r="H14759" s="147">
        <v>0</v>
      </c>
    </row>
    <row r="14760" spans="1:8">
      <c r="A14760" s="391" t="s">
        <v>940</v>
      </c>
      <c r="B14760" s="352">
        <v>780648</v>
      </c>
      <c r="C14760" s="356"/>
      <c r="D14760" s="356">
        <v>45</v>
      </c>
      <c r="E14760" s="357" t="s">
        <v>941</v>
      </c>
      <c r="F14760" s="346" t="s">
        <v>942</v>
      </c>
      <c r="G14760" s="147">
        <v>0</v>
      </c>
      <c r="H14760" s="147">
        <v>0</v>
      </c>
    </row>
    <row r="14761" spans="1:8" ht="28.5">
      <c r="A14761" s="391" t="s">
        <v>943</v>
      </c>
      <c r="B14761" s="352">
        <v>780648</v>
      </c>
      <c r="C14761" s="356"/>
      <c r="D14761" s="354">
        <v>46</v>
      </c>
      <c r="E14761" s="359">
        <v>5</v>
      </c>
      <c r="F14761" s="348" t="s">
        <v>944</v>
      </c>
      <c r="G14761" s="147">
        <v>0</v>
      </c>
      <c r="H14761" s="147">
        <v>0</v>
      </c>
    </row>
    <row r="14762" spans="1:8">
      <c r="A14762" s="391" t="s">
        <v>945</v>
      </c>
      <c r="B14762" s="352">
        <v>780648</v>
      </c>
      <c r="C14762" s="356"/>
      <c r="D14762" s="356">
        <v>47</v>
      </c>
      <c r="E14762" s="357" t="s">
        <v>946</v>
      </c>
      <c r="F14762" s="346" t="s">
        <v>947</v>
      </c>
      <c r="G14762" s="147">
        <v>0</v>
      </c>
      <c r="H14762" s="147">
        <v>0</v>
      </c>
    </row>
    <row r="14763" spans="1:8">
      <c r="A14763" s="391" t="s">
        <v>948</v>
      </c>
      <c r="B14763" s="352">
        <v>780648</v>
      </c>
      <c r="C14763" s="356"/>
      <c r="D14763" s="356">
        <v>48</v>
      </c>
      <c r="E14763" s="357" t="s">
        <v>949</v>
      </c>
      <c r="F14763" s="346" t="s">
        <v>950</v>
      </c>
      <c r="G14763" s="147">
        <v>0</v>
      </c>
      <c r="H14763" s="147">
        <v>0</v>
      </c>
    </row>
    <row r="14764" spans="1:8">
      <c r="A14764" s="394" t="s">
        <v>951</v>
      </c>
      <c r="B14764" s="352">
        <v>780648</v>
      </c>
      <c r="C14764" s="356"/>
      <c r="D14764" s="356">
        <v>49</v>
      </c>
      <c r="E14764" s="358" t="s">
        <v>952</v>
      </c>
      <c r="F14764" s="347" t="s">
        <v>953</v>
      </c>
      <c r="G14764" s="147">
        <v>0</v>
      </c>
      <c r="H14764" s="147">
        <v>0</v>
      </c>
    </row>
    <row r="14765" spans="1:8" ht="30">
      <c r="A14765" s="390" t="s">
        <v>38</v>
      </c>
      <c r="B14765" s="352">
        <v>780650</v>
      </c>
      <c r="C14765" s="363">
        <v>279</v>
      </c>
      <c r="D14765" s="353">
        <v>0</v>
      </c>
      <c r="E14765" s="353">
        <v>0</v>
      </c>
      <c r="F14765" s="429" t="s">
        <v>1139</v>
      </c>
      <c r="G14765" s="149">
        <v>0</v>
      </c>
      <c r="H14765" s="149">
        <v>0</v>
      </c>
    </row>
    <row r="14766" spans="1:8" ht="28.5">
      <c r="A14766" s="391" t="s">
        <v>815</v>
      </c>
      <c r="B14766" s="352">
        <v>780650</v>
      </c>
      <c r="C14766" s="356"/>
      <c r="D14766" s="354">
        <v>1</v>
      </c>
      <c r="E14766" s="355">
        <v>1</v>
      </c>
      <c r="F14766" s="348" t="s">
        <v>816</v>
      </c>
      <c r="G14766" s="147">
        <v>0</v>
      </c>
      <c r="H14766" s="147">
        <v>0</v>
      </c>
    </row>
    <row r="14767" spans="1:8">
      <c r="A14767" s="391" t="s">
        <v>817</v>
      </c>
      <c r="B14767" s="352">
        <v>780650</v>
      </c>
      <c r="C14767" s="356"/>
      <c r="D14767" s="356">
        <v>2</v>
      </c>
      <c r="E14767" s="357" t="s">
        <v>818</v>
      </c>
      <c r="F14767" s="346" t="s">
        <v>819</v>
      </c>
      <c r="G14767" s="147">
        <v>0</v>
      </c>
      <c r="H14767" s="147">
        <v>0</v>
      </c>
    </row>
    <row r="14768" spans="1:8" ht="30">
      <c r="A14768" s="391" t="s">
        <v>820</v>
      </c>
      <c r="B14768" s="352">
        <v>780650</v>
      </c>
      <c r="C14768" s="356"/>
      <c r="D14768" s="356">
        <v>3</v>
      </c>
      <c r="E14768" s="357" t="s">
        <v>821</v>
      </c>
      <c r="F14768" s="346" t="s">
        <v>822</v>
      </c>
      <c r="G14768" s="147">
        <v>0</v>
      </c>
      <c r="H14768" s="147">
        <v>0</v>
      </c>
    </row>
    <row r="14769" spans="1:8">
      <c r="A14769" s="391" t="s">
        <v>823</v>
      </c>
      <c r="B14769" s="352">
        <v>780650</v>
      </c>
      <c r="C14769" s="356"/>
      <c r="D14769" s="356">
        <v>4</v>
      </c>
      <c r="E14769" s="357" t="s">
        <v>824</v>
      </c>
      <c r="F14769" s="346" t="s">
        <v>825</v>
      </c>
      <c r="G14769" s="147">
        <v>0</v>
      </c>
      <c r="H14769" s="147">
        <v>0</v>
      </c>
    </row>
    <row r="14770" spans="1:8">
      <c r="A14770" s="391" t="s">
        <v>826</v>
      </c>
      <c r="B14770" s="352">
        <v>780650</v>
      </c>
      <c r="C14770" s="356"/>
      <c r="D14770" s="356">
        <v>5</v>
      </c>
      <c r="E14770" s="357" t="s">
        <v>827</v>
      </c>
      <c r="F14770" s="346" t="s">
        <v>828</v>
      </c>
      <c r="G14770" s="147">
        <v>0</v>
      </c>
      <c r="H14770" s="147">
        <v>0</v>
      </c>
    </row>
    <row r="14771" spans="1:8">
      <c r="A14771" s="391" t="s">
        <v>829</v>
      </c>
      <c r="B14771" s="352">
        <v>780650</v>
      </c>
      <c r="C14771" s="356"/>
      <c r="D14771" s="356">
        <v>6</v>
      </c>
      <c r="E14771" s="357" t="s">
        <v>830</v>
      </c>
      <c r="F14771" s="346" t="s">
        <v>831</v>
      </c>
      <c r="G14771" s="147">
        <v>0</v>
      </c>
      <c r="H14771" s="147">
        <v>0</v>
      </c>
    </row>
    <row r="14772" spans="1:8">
      <c r="A14772" s="392" t="s">
        <v>1491</v>
      </c>
      <c r="B14772" s="352">
        <v>780650</v>
      </c>
      <c r="C14772" s="356"/>
      <c r="D14772" s="356">
        <v>7</v>
      </c>
      <c r="E14772" s="358" t="s">
        <v>832</v>
      </c>
      <c r="F14772" s="347" t="s">
        <v>833</v>
      </c>
      <c r="G14772" s="147">
        <v>0</v>
      </c>
      <c r="H14772" s="147">
        <v>0</v>
      </c>
    </row>
    <row r="14773" spans="1:8">
      <c r="A14773" s="391" t="s">
        <v>834</v>
      </c>
      <c r="B14773" s="352">
        <v>780650</v>
      </c>
      <c r="C14773" s="356"/>
      <c r="D14773" s="356">
        <v>8</v>
      </c>
      <c r="E14773" s="357" t="s">
        <v>835</v>
      </c>
      <c r="F14773" s="346" t="s">
        <v>836</v>
      </c>
      <c r="G14773" s="147">
        <v>0</v>
      </c>
      <c r="H14773" s="147">
        <v>0</v>
      </c>
    </row>
    <row r="14774" spans="1:8" ht="28.5">
      <c r="A14774" s="391" t="s">
        <v>837</v>
      </c>
      <c r="B14774" s="352">
        <v>780650</v>
      </c>
      <c r="C14774" s="356"/>
      <c r="D14774" s="354">
        <v>9</v>
      </c>
      <c r="E14774" s="355" t="s">
        <v>838</v>
      </c>
      <c r="F14774" s="348" t="s">
        <v>839</v>
      </c>
      <c r="G14774" s="147">
        <v>0</v>
      </c>
      <c r="H14774" s="147">
        <v>0</v>
      </c>
    </row>
    <row r="14775" spans="1:8">
      <c r="A14775" s="391" t="s">
        <v>840</v>
      </c>
      <c r="B14775" s="352">
        <v>780650</v>
      </c>
      <c r="C14775" s="356"/>
      <c r="D14775" s="356">
        <v>10</v>
      </c>
      <c r="E14775" s="357" t="s">
        <v>841</v>
      </c>
      <c r="F14775" s="346" t="s">
        <v>842</v>
      </c>
      <c r="G14775" s="147">
        <v>0</v>
      </c>
      <c r="H14775" s="147">
        <v>0</v>
      </c>
    </row>
    <row r="14776" spans="1:8">
      <c r="A14776" s="391" t="s">
        <v>843</v>
      </c>
      <c r="B14776" s="352">
        <v>780650</v>
      </c>
      <c r="C14776" s="356"/>
      <c r="D14776" s="356">
        <v>11</v>
      </c>
      <c r="E14776" s="357" t="s">
        <v>844</v>
      </c>
      <c r="F14776" s="346" t="s">
        <v>845</v>
      </c>
      <c r="G14776" s="147">
        <v>0</v>
      </c>
      <c r="H14776" s="147">
        <v>0</v>
      </c>
    </row>
    <row r="14777" spans="1:8">
      <c r="A14777" s="391" t="s">
        <v>846</v>
      </c>
      <c r="B14777" s="352">
        <v>780650</v>
      </c>
      <c r="C14777" s="356"/>
      <c r="D14777" s="356">
        <v>12</v>
      </c>
      <c r="E14777" s="357" t="s">
        <v>847</v>
      </c>
      <c r="F14777" s="346" t="s">
        <v>848</v>
      </c>
      <c r="G14777" s="147">
        <v>0</v>
      </c>
      <c r="H14777" s="147">
        <v>0</v>
      </c>
    </row>
    <row r="14778" spans="1:8">
      <c r="A14778" s="391" t="s">
        <v>849</v>
      </c>
      <c r="B14778" s="352">
        <v>780650</v>
      </c>
      <c r="C14778" s="356"/>
      <c r="D14778" s="356">
        <v>13</v>
      </c>
      <c r="E14778" s="357" t="s">
        <v>850</v>
      </c>
      <c r="F14778" s="346" t="s">
        <v>851</v>
      </c>
      <c r="G14778" s="147">
        <v>0</v>
      </c>
      <c r="H14778" s="147">
        <v>0</v>
      </c>
    </row>
    <row r="14779" spans="1:8">
      <c r="A14779" s="391" t="s">
        <v>852</v>
      </c>
      <c r="B14779" s="352">
        <v>780650</v>
      </c>
      <c r="C14779" s="356"/>
      <c r="D14779" s="356">
        <v>14</v>
      </c>
      <c r="E14779" s="357" t="s">
        <v>853</v>
      </c>
      <c r="F14779" s="346" t="s">
        <v>854</v>
      </c>
      <c r="G14779" s="147">
        <v>0</v>
      </c>
      <c r="H14779" s="147">
        <v>0</v>
      </c>
    </row>
    <row r="14780" spans="1:8">
      <c r="A14780" s="392" t="s">
        <v>1492</v>
      </c>
      <c r="B14780" s="352">
        <v>780650</v>
      </c>
      <c r="C14780" s="498"/>
      <c r="D14780" s="356">
        <v>15</v>
      </c>
      <c r="E14780" s="358" t="s">
        <v>1337</v>
      </c>
      <c r="F14780" s="347" t="s">
        <v>855</v>
      </c>
      <c r="G14780" s="147">
        <v>0</v>
      </c>
      <c r="H14780" s="147">
        <v>0</v>
      </c>
    </row>
    <row r="14781" spans="1:8">
      <c r="A14781" s="391" t="s">
        <v>856</v>
      </c>
      <c r="B14781" s="352">
        <v>780650</v>
      </c>
      <c r="C14781" s="356"/>
      <c r="D14781" s="356">
        <v>16</v>
      </c>
      <c r="E14781" s="357" t="s">
        <v>857</v>
      </c>
      <c r="F14781" s="346" t="s">
        <v>858</v>
      </c>
      <c r="G14781" s="147">
        <v>0</v>
      </c>
      <c r="H14781" s="147">
        <v>0</v>
      </c>
    </row>
    <row r="14782" spans="1:8">
      <c r="A14782" s="391" t="s">
        <v>859</v>
      </c>
      <c r="B14782" s="352">
        <v>780650</v>
      </c>
      <c r="C14782" s="356"/>
      <c r="D14782" s="354">
        <v>17</v>
      </c>
      <c r="E14782" s="355" t="s">
        <v>860</v>
      </c>
      <c r="F14782" s="348" t="s">
        <v>861</v>
      </c>
      <c r="G14782" s="147">
        <v>0</v>
      </c>
      <c r="H14782" s="147">
        <v>0</v>
      </c>
    </row>
    <row r="14783" spans="1:8" ht="28.5">
      <c r="A14783" s="393" t="s">
        <v>862</v>
      </c>
      <c r="B14783" s="352">
        <v>780650</v>
      </c>
      <c r="C14783" s="356"/>
      <c r="D14783" s="354">
        <v>18</v>
      </c>
      <c r="E14783" s="355" t="s">
        <v>863</v>
      </c>
      <c r="F14783" s="348" t="s">
        <v>864</v>
      </c>
      <c r="G14783" s="147">
        <v>0</v>
      </c>
      <c r="H14783" s="147">
        <v>0</v>
      </c>
    </row>
    <row r="14784" spans="1:8" ht="30">
      <c r="A14784" s="391" t="s">
        <v>865</v>
      </c>
      <c r="B14784" s="352">
        <v>780650</v>
      </c>
      <c r="C14784" s="356"/>
      <c r="D14784" s="356">
        <v>19</v>
      </c>
      <c r="E14784" s="357" t="s">
        <v>866</v>
      </c>
      <c r="F14784" s="346" t="s">
        <v>867</v>
      </c>
      <c r="G14784" s="147">
        <v>0</v>
      </c>
      <c r="H14784" s="147">
        <v>0</v>
      </c>
    </row>
    <row r="14785" spans="1:8" ht="30">
      <c r="A14785" s="391" t="s">
        <v>868</v>
      </c>
      <c r="B14785" s="352">
        <v>780650</v>
      </c>
      <c r="C14785" s="356"/>
      <c r="D14785" s="356">
        <v>20</v>
      </c>
      <c r="E14785" s="357" t="s">
        <v>869</v>
      </c>
      <c r="F14785" s="346" t="s">
        <v>870</v>
      </c>
      <c r="G14785" s="147">
        <v>0</v>
      </c>
      <c r="H14785" s="147">
        <v>0</v>
      </c>
    </row>
    <row r="14786" spans="1:8">
      <c r="A14786" s="391" t="s">
        <v>871</v>
      </c>
      <c r="B14786" s="352">
        <v>780650</v>
      </c>
      <c r="C14786" s="356"/>
      <c r="D14786" s="356">
        <v>21</v>
      </c>
      <c r="E14786" s="357" t="s">
        <v>872</v>
      </c>
      <c r="F14786" s="346" t="s">
        <v>873</v>
      </c>
      <c r="G14786" s="147">
        <v>0</v>
      </c>
      <c r="H14786" s="147">
        <v>0</v>
      </c>
    </row>
    <row r="14787" spans="1:8">
      <c r="A14787" s="391" t="s">
        <v>874</v>
      </c>
      <c r="B14787" s="352">
        <v>780650</v>
      </c>
      <c r="C14787" s="356"/>
      <c r="D14787" s="356">
        <v>22</v>
      </c>
      <c r="E14787" s="357" t="s">
        <v>875</v>
      </c>
      <c r="F14787" s="346" t="s">
        <v>876</v>
      </c>
      <c r="G14787" s="147">
        <v>0</v>
      </c>
      <c r="H14787" s="147">
        <v>0</v>
      </c>
    </row>
    <row r="14788" spans="1:8">
      <c r="A14788" s="391" t="s">
        <v>877</v>
      </c>
      <c r="B14788" s="352">
        <v>780650</v>
      </c>
      <c r="C14788" s="356"/>
      <c r="D14788" s="356">
        <v>23</v>
      </c>
      <c r="E14788" s="357" t="s">
        <v>878</v>
      </c>
      <c r="F14788" s="346" t="s">
        <v>879</v>
      </c>
      <c r="G14788" s="147">
        <v>0</v>
      </c>
      <c r="H14788" s="147">
        <v>0</v>
      </c>
    </row>
    <row r="14789" spans="1:8">
      <c r="A14789" s="391" t="s">
        <v>880</v>
      </c>
      <c r="B14789" s="352">
        <v>780650</v>
      </c>
      <c r="C14789" s="356"/>
      <c r="D14789" s="356">
        <v>24</v>
      </c>
      <c r="E14789" s="357" t="s">
        <v>881</v>
      </c>
      <c r="F14789" s="346" t="s">
        <v>882</v>
      </c>
      <c r="G14789" s="147">
        <v>0</v>
      </c>
      <c r="H14789" s="147">
        <v>0</v>
      </c>
    </row>
    <row r="14790" spans="1:8">
      <c r="A14790" s="391" t="s">
        <v>883</v>
      </c>
      <c r="B14790" s="352">
        <v>780650</v>
      </c>
      <c r="C14790" s="356"/>
      <c r="D14790" s="354">
        <v>25</v>
      </c>
      <c r="E14790" s="355" t="s">
        <v>884</v>
      </c>
      <c r="F14790" s="348" t="s">
        <v>497</v>
      </c>
      <c r="G14790" s="147">
        <v>0</v>
      </c>
      <c r="H14790" s="147">
        <v>0</v>
      </c>
    </row>
    <row r="14791" spans="1:8" ht="28.5">
      <c r="A14791" s="391" t="s">
        <v>885</v>
      </c>
      <c r="B14791" s="352">
        <v>780650</v>
      </c>
      <c r="C14791" s="356"/>
      <c r="D14791" s="354">
        <v>26</v>
      </c>
      <c r="E14791" s="355" t="s">
        <v>886</v>
      </c>
      <c r="F14791" s="348" t="s">
        <v>887</v>
      </c>
      <c r="G14791" s="147">
        <v>0</v>
      </c>
      <c r="H14791" s="147">
        <v>0</v>
      </c>
    </row>
    <row r="14792" spans="1:8">
      <c r="A14792" s="391" t="s">
        <v>888</v>
      </c>
      <c r="B14792" s="352">
        <v>780650</v>
      </c>
      <c r="C14792" s="356"/>
      <c r="D14792" s="356">
        <v>27</v>
      </c>
      <c r="E14792" s="357" t="s">
        <v>889</v>
      </c>
      <c r="F14792" s="346" t="s">
        <v>890</v>
      </c>
      <c r="G14792" s="147">
        <v>0</v>
      </c>
      <c r="H14792" s="147">
        <v>0</v>
      </c>
    </row>
    <row r="14793" spans="1:8">
      <c r="A14793" s="391" t="s">
        <v>891</v>
      </c>
      <c r="B14793" s="352">
        <v>780650</v>
      </c>
      <c r="C14793" s="356"/>
      <c r="D14793" s="356">
        <v>28</v>
      </c>
      <c r="E14793" s="357" t="s">
        <v>892</v>
      </c>
      <c r="F14793" s="346" t="s">
        <v>893</v>
      </c>
      <c r="G14793" s="147">
        <v>0</v>
      </c>
      <c r="H14793" s="147">
        <v>0</v>
      </c>
    </row>
    <row r="14794" spans="1:8">
      <c r="A14794" s="391" t="s">
        <v>894</v>
      </c>
      <c r="B14794" s="352">
        <v>780650</v>
      </c>
      <c r="C14794" s="356"/>
      <c r="D14794" s="356">
        <v>29</v>
      </c>
      <c r="E14794" s="357" t="s">
        <v>895</v>
      </c>
      <c r="F14794" s="346" t="s">
        <v>896</v>
      </c>
      <c r="G14794" s="147">
        <v>0</v>
      </c>
      <c r="H14794" s="147">
        <v>0</v>
      </c>
    </row>
    <row r="14795" spans="1:8">
      <c r="A14795" s="391" t="s">
        <v>897</v>
      </c>
      <c r="B14795" s="352">
        <v>780650</v>
      </c>
      <c r="C14795" s="356"/>
      <c r="D14795" s="356">
        <v>30</v>
      </c>
      <c r="E14795" s="357" t="s">
        <v>898</v>
      </c>
      <c r="F14795" s="346" t="s">
        <v>899</v>
      </c>
      <c r="G14795" s="147">
        <v>0</v>
      </c>
      <c r="H14795" s="147">
        <v>0</v>
      </c>
    </row>
    <row r="14796" spans="1:8" ht="30">
      <c r="A14796" s="391" t="s">
        <v>900</v>
      </c>
      <c r="B14796" s="352">
        <v>780650</v>
      </c>
      <c r="C14796" s="356"/>
      <c r="D14796" s="356">
        <v>31</v>
      </c>
      <c r="E14796" s="357" t="s">
        <v>901</v>
      </c>
      <c r="F14796" s="346" t="s">
        <v>902</v>
      </c>
      <c r="G14796" s="147">
        <v>0</v>
      </c>
      <c r="H14796" s="147">
        <v>0</v>
      </c>
    </row>
    <row r="14797" spans="1:8" ht="30">
      <c r="A14797" s="391" t="s">
        <v>903</v>
      </c>
      <c r="B14797" s="352">
        <v>780650</v>
      </c>
      <c r="C14797" s="356"/>
      <c r="D14797" s="356">
        <v>32</v>
      </c>
      <c r="E14797" s="357" t="s">
        <v>904</v>
      </c>
      <c r="F14797" s="346" t="s">
        <v>905</v>
      </c>
      <c r="G14797" s="147">
        <v>0</v>
      </c>
      <c r="H14797" s="147">
        <v>0</v>
      </c>
    </row>
    <row r="14798" spans="1:8" ht="30">
      <c r="A14798" s="391" t="s">
        <v>906</v>
      </c>
      <c r="B14798" s="352">
        <v>780650</v>
      </c>
      <c r="C14798" s="356"/>
      <c r="D14798" s="356">
        <v>33</v>
      </c>
      <c r="E14798" s="357" t="s">
        <v>907</v>
      </c>
      <c r="F14798" s="346" t="s">
        <v>908</v>
      </c>
      <c r="G14798" s="147">
        <v>0</v>
      </c>
      <c r="H14798" s="147">
        <v>0</v>
      </c>
    </row>
    <row r="14799" spans="1:8">
      <c r="A14799" s="391" t="s">
        <v>909</v>
      </c>
      <c r="B14799" s="352">
        <v>780650</v>
      </c>
      <c r="C14799" s="356"/>
      <c r="D14799" s="356">
        <v>34</v>
      </c>
      <c r="E14799" s="357" t="s">
        <v>910</v>
      </c>
      <c r="F14799" s="346" t="s">
        <v>911</v>
      </c>
      <c r="G14799" s="147">
        <v>0</v>
      </c>
      <c r="H14799" s="147">
        <v>0</v>
      </c>
    </row>
    <row r="14800" spans="1:8">
      <c r="A14800" s="391" t="s">
        <v>912</v>
      </c>
      <c r="B14800" s="352">
        <v>780650</v>
      </c>
      <c r="C14800" s="356"/>
      <c r="D14800" s="356">
        <v>35</v>
      </c>
      <c r="E14800" s="357" t="s">
        <v>913</v>
      </c>
      <c r="F14800" s="346" t="s">
        <v>914</v>
      </c>
      <c r="G14800" s="147">
        <v>0</v>
      </c>
      <c r="H14800" s="147">
        <v>0</v>
      </c>
    </row>
    <row r="14801" spans="1:8" ht="30">
      <c r="A14801" s="391" t="s">
        <v>915</v>
      </c>
      <c r="B14801" s="352">
        <v>780650</v>
      </c>
      <c r="C14801" s="356"/>
      <c r="D14801" s="356">
        <v>36</v>
      </c>
      <c r="E14801" s="357" t="s">
        <v>916</v>
      </c>
      <c r="F14801" s="346" t="s">
        <v>917</v>
      </c>
      <c r="G14801" s="147">
        <v>0</v>
      </c>
      <c r="H14801" s="147">
        <v>0</v>
      </c>
    </row>
    <row r="14802" spans="1:8" ht="28.5">
      <c r="A14802" s="391" t="s">
        <v>918</v>
      </c>
      <c r="B14802" s="352">
        <v>780650</v>
      </c>
      <c r="C14802" s="356"/>
      <c r="D14802" s="354">
        <v>37</v>
      </c>
      <c r="E14802" s="355" t="s">
        <v>919</v>
      </c>
      <c r="F14802" s="348" t="s">
        <v>920</v>
      </c>
      <c r="G14802" s="147">
        <v>0</v>
      </c>
      <c r="H14802" s="147">
        <v>0</v>
      </c>
    </row>
    <row r="14803" spans="1:8">
      <c r="A14803" s="391" t="s">
        <v>921</v>
      </c>
      <c r="B14803" s="352">
        <v>780650</v>
      </c>
      <c r="C14803" s="356"/>
      <c r="D14803" s="356">
        <v>38</v>
      </c>
      <c r="E14803" s="357" t="s">
        <v>922</v>
      </c>
      <c r="F14803" s="346" t="s">
        <v>39</v>
      </c>
      <c r="G14803" s="147">
        <v>0</v>
      </c>
      <c r="H14803" s="147">
        <v>0</v>
      </c>
    </row>
    <row r="14804" spans="1:8">
      <c r="A14804" s="391" t="s">
        <v>923</v>
      </c>
      <c r="B14804" s="352">
        <v>780650</v>
      </c>
      <c r="C14804" s="356"/>
      <c r="D14804" s="356">
        <v>39</v>
      </c>
      <c r="E14804" s="357" t="s">
        <v>924</v>
      </c>
      <c r="F14804" s="346" t="s">
        <v>40</v>
      </c>
      <c r="G14804" s="147">
        <v>0</v>
      </c>
      <c r="H14804" s="147">
        <v>0</v>
      </c>
    </row>
    <row r="14805" spans="1:8">
      <c r="A14805" s="391" t="s">
        <v>925</v>
      </c>
      <c r="B14805" s="352">
        <v>780650</v>
      </c>
      <c r="C14805" s="356"/>
      <c r="D14805" s="356">
        <v>40</v>
      </c>
      <c r="E14805" s="357" t="s">
        <v>926</v>
      </c>
      <c r="F14805" s="346" t="s">
        <v>927</v>
      </c>
      <c r="G14805" s="147">
        <v>0</v>
      </c>
      <c r="H14805" s="147">
        <v>0</v>
      </c>
    </row>
    <row r="14806" spans="1:8">
      <c r="A14806" s="391" t="s">
        <v>928</v>
      </c>
      <c r="B14806" s="352">
        <v>780650</v>
      </c>
      <c r="C14806" s="356"/>
      <c r="D14806" s="356">
        <v>41</v>
      </c>
      <c r="E14806" s="357" t="s">
        <v>929</v>
      </c>
      <c r="F14806" s="346" t="s">
        <v>930</v>
      </c>
      <c r="G14806" s="147">
        <v>0</v>
      </c>
      <c r="H14806" s="147">
        <v>0</v>
      </c>
    </row>
    <row r="14807" spans="1:8" ht="28.5">
      <c r="A14807" s="391" t="s">
        <v>931</v>
      </c>
      <c r="B14807" s="352">
        <v>780650</v>
      </c>
      <c r="C14807" s="356"/>
      <c r="D14807" s="354">
        <v>42</v>
      </c>
      <c r="E14807" s="355" t="s">
        <v>932</v>
      </c>
      <c r="F14807" s="348" t="s">
        <v>933</v>
      </c>
      <c r="G14807" s="147">
        <v>0</v>
      </c>
      <c r="H14807" s="147">
        <v>0</v>
      </c>
    </row>
    <row r="14808" spans="1:8">
      <c r="A14808" s="391" t="s">
        <v>934</v>
      </c>
      <c r="B14808" s="352">
        <v>780650</v>
      </c>
      <c r="C14808" s="356"/>
      <c r="D14808" s="356">
        <v>43</v>
      </c>
      <c r="E14808" s="357" t="s">
        <v>935</v>
      </c>
      <c r="F14808" s="346" t="s">
        <v>936</v>
      </c>
      <c r="G14808" s="147">
        <v>0</v>
      </c>
      <c r="H14808" s="147">
        <v>0</v>
      </c>
    </row>
    <row r="14809" spans="1:8">
      <c r="A14809" s="391" t="s">
        <v>937</v>
      </c>
      <c r="B14809" s="352">
        <v>780650</v>
      </c>
      <c r="C14809" s="356"/>
      <c r="D14809" s="356">
        <v>44</v>
      </c>
      <c r="E14809" s="357" t="s">
        <v>938</v>
      </c>
      <c r="F14809" s="346" t="s">
        <v>939</v>
      </c>
      <c r="G14809" s="147">
        <v>0</v>
      </c>
      <c r="H14809" s="147">
        <v>0</v>
      </c>
    </row>
    <row r="14810" spans="1:8">
      <c r="A14810" s="391" t="s">
        <v>940</v>
      </c>
      <c r="B14810" s="352">
        <v>780650</v>
      </c>
      <c r="C14810" s="356"/>
      <c r="D14810" s="356">
        <v>45</v>
      </c>
      <c r="E14810" s="357" t="s">
        <v>941</v>
      </c>
      <c r="F14810" s="346" t="s">
        <v>942</v>
      </c>
      <c r="G14810" s="147">
        <v>0</v>
      </c>
      <c r="H14810" s="147">
        <v>0</v>
      </c>
    </row>
    <row r="14811" spans="1:8" ht="28.5">
      <c r="A14811" s="391" t="s">
        <v>943</v>
      </c>
      <c r="B14811" s="352">
        <v>780650</v>
      </c>
      <c r="C14811" s="356"/>
      <c r="D14811" s="354">
        <v>46</v>
      </c>
      <c r="E14811" s="359">
        <v>5</v>
      </c>
      <c r="F14811" s="348" t="s">
        <v>944</v>
      </c>
      <c r="G14811" s="147">
        <v>0</v>
      </c>
      <c r="H14811" s="147">
        <v>0</v>
      </c>
    </row>
    <row r="14812" spans="1:8">
      <c r="A14812" s="391" t="s">
        <v>945</v>
      </c>
      <c r="B14812" s="352">
        <v>780650</v>
      </c>
      <c r="C14812" s="356"/>
      <c r="D14812" s="356">
        <v>47</v>
      </c>
      <c r="E14812" s="357" t="s">
        <v>946</v>
      </c>
      <c r="F14812" s="346" t="s">
        <v>947</v>
      </c>
      <c r="G14812" s="147">
        <v>0</v>
      </c>
      <c r="H14812" s="147">
        <v>0</v>
      </c>
    </row>
    <row r="14813" spans="1:8">
      <c r="A14813" s="391" t="s">
        <v>948</v>
      </c>
      <c r="B14813" s="352">
        <v>780650</v>
      </c>
      <c r="C14813" s="356"/>
      <c r="D14813" s="356">
        <v>48</v>
      </c>
      <c r="E14813" s="357" t="s">
        <v>949</v>
      </c>
      <c r="F14813" s="346" t="s">
        <v>950</v>
      </c>
      <c r="G14813" s="147">
        <v>0</v>
      </c>
      <c r="H14813" s="147">
        <v>0</v>
      </c>
    </row>
    <row r="14814" spans="1:8">
      <c r="A14814" s="394" t="s">
        <v>951</v>
      </c>
      <c r="B14814" s="352">
        <v>780650</v>
      </c>
      <c r="C14814" s="356"/>
      <c r="D14814" s="356">
        <v>49</v>
      </c>
      <c r="E14814" s="358" t="s">
        <v>952</v>
      </c>
      <c r="F14814" s="347" t="s">
        <v>953</v>
      </c>
      <c r="G14814" s="147">
        <v>0</v>
      </c>
      <c r="H14814" s="147">
        <v>0</v>
      </c>
    </row>
    <row r="14815" spans="1:8" ht="75">
      <c r="A14815" s="390" t="s">
        <v>38</v>
      </c>
      <c r="B14815" s="352">
        <v>780653</v>
      </c>
      <c r="C14815" s="363">
        <v>280</v>
      </c>
      <c r="D14815" s="353">
        <v>0</v>
      </c>
      <c r="E14815" s="353">
        <v>0</v>
      </c>
      <c r="F14815" s="429" t="s">
        <v>1140</v>
      </c>
      <c r="G14815" s="149">
        <v>0</v>
      </c>
      <c r="H14815" s="149">
        <v>0</v>
      </c>
    </row>
    <row r="14816" spans="1:8" ht="28.5">
      <c r="A14816" s="391" t="s">
        <v>815</v>
      </c>
      <c r="B14816" s="352">
        <v>780653</v>
      </c>
      <c r="C14816" s="356"/>
      <c r="D14816" s="354">
        <v>1</v>
      </c>
      <c r="E14816" s="355">
        <v>1</v>
      </c>
      <c r="F14816" s="348" t="s">
        <v>816</v>
      </c>
      <c r="G14816" s="147">
        <v>0</v>
      </c>
      <c r="H14816" s="147">
        <v>0</v>
      </c>
    </row>
    <row r="14817" spans="1:8">
      <c r="A14817" s="391" t="s">
        <v>817</v>
      </c>
      <c r="B14817" s="352">
        <v>780653</v>
      </c>
      <c r="C14817" s="356"/>
      <c r="D14817" s="356">
        <v>2</v>
      </c>
      <c r="E14817" s="357" t="s">
        <v>818</v>
      </c>
      <c r="F14817" s="346" t="s">
        <v>819</v>
      </c>
      <c r="G14817" s="147">
        <v>0</v>
      </c>
      <c r="H14817" s="147">
        <v>0</v>
      </c>
    </row>
    <row r="14818" spans="1:8" ht="30">
      <c r="A14818" s="391" t="s">
        <v>820</v>
      </c>
      <c r="B14818" s="352">
        <v>780653</v>
      </c>
      <c r="C14818" s="356"/>
      <c r="D14818" s="356">
        <v>3</v>
      </c>
      <c r="E14818" s="357" t="s">
        <v>821</v>
      </c>
      <c r="F14818" s="346" t="s">
        <v>822</v>
      </c>
      <c r="G14818" s="147">
        <v>0</v>
      </c>
      <c r="H14818" s="147">
        <v>0</v>
      </c>
    </row>
    <row r="14819" spans="1:8">
      <c r="A14819" s="391" t="s">
        <v>823</v>
      </c>
      <c r="B14819" s="352">
        <v>780653</v>
      </c>
      <c r="C14819" s="356"/>
      <c r="D14819" s="356">
        <v>4</v>
      </c>
      <c r="E14819" s="357" t="s">
        <v>824</v>
      </c>
      <c r="F14819" s="346" t="s">
        <v>825</v>
      </c>
      <c r="G14819" s="147">
        <v>0</v>
      </c>
      <c r="H14819" s="147">
        <v>0</v>
      </c>
    </row>
    <row r="14820" spans="1:8">
      <c r="A14820" s="391" t="s">
        <v>826</v>
      </c>
      <c r="B14820" s="352">
        <v>780653</v>
      </c>
      <c r="C14820" s="356"/>
      <c r="D14820" s="356">
        <v>5</v>
      </c>
      <c r="E14820" s="357" t="s">
        <v>827</v>
      </c>
      <c r="F14820" s="346" t="s">
        <v>828</v>
      </c>
      <c r="G14820" s="147">
        <v>0</v>
      </c>
      <c r="H14820" s="147">
        <v>0</v>
      </c>
    </row>
    <row r="14821" spans="1:8">
      <c r="A14821" s="391" t="s">
        <v>829</v>
      </c>
      <c r="B14821" s="352">
        <v>780653</v>
      </c>
      <c r="C14821" s="356"/>
      <c r="D14821" s="356">
        <v>6</v>
      </c>
      <c r="E14821" s="357" t="s">
        <v>830</v>
      </c>
      <c r="F14821" s="346" t="s">
        <v>831</v>
      </c>
      <c r="G14821" s="147">
        <v>0</v>
      </c>
      <c r="H14821" s="147">
        <v>0</v>
      </c>
    </row>
    <row r="14822" spans="1:8">
      <c r="A14822" s="392" t="s">
        <v>1491</v>
      </c>
      <c r="B14822" s="352">
        <v>780653</v>
      </c>
      <c r="C14822" s="356"/>
      <c r="D14822" s="356">
        <v>7</v>
      </c>
      <c r="E14822" s="358" t="s">
        <v>832</v>
      </c>
      <c r="F14822" s="347" t="s">
        <v>833</v>
      </c>
      <c r="G14822" s="147">
        <v>0</v>
      </c>
      <c r="H14822" s="147">
        <v>0</v>
      </c>
    </row>
    <row r="14823" spans="1:8">
      <c r="A14823" s="391" t="s">
        <v>834</v>
      </c>
      <c r="B14823" s="352">
        <v>780653</v>
      </c>
      <c r="C14823" s="356"/>
      <c r="D14823" s="356">
        <v>8</v>
      </c>
      <c r="E14823" s="357" t="s">
        <v>835</v>
      </c>
      <c r="F14823" s="346" t="s">
        <v>836</v>
      </c>
      <c r="G14823" s="147">
        <v>0</v>
      </c>
      <c r="H14823" s="147">
        <v>0</v>
      </c>
    </row>
    <row r="14824" spans="1:8" ht="28.5">
      <c r="A14824" s="391" t="s">
        <v>837</v>
      </c>
      <c r="B14824" s="352">
        <v>780653</v>
      </c>
      <c r="C14824" s="356"/>
      <c r="D14824" s="354">
        <v>9</v>
      </c>
      <c r="E14824" s="355" t="s">
        <v>838</v>
      </c>
      <c r="F14824" s="348" t="s">
        <v>839</v>
      </c>
      <c r="G14824" s="147">
        <v>0</v>
      </c>
      <c r="H14824" s="147">
        <v>0</v>
      </c>
    </row>
    <row r="14825" spans="1:8">
      <c r="A14825" s="391" t="s">
        <v>840</v>
      </c>
      <c r="B14825" s="352">
        <v>780653</v>
      </c>
      <c r="C14825" s="356"/>
      <c r="D14825" s="356">
        <v>10</v>
      </c>
      <c r="E14825" s="357" t="s">
        <v>841</v>
      </c>
      <c r="F14825" s="346" t="s">
        <v>842</v>
      </c>
      <c r="G14825" s="147">
        <v>0</v>
      </c>
      <c r="H14825" s="147">
        <v>0</v>
      </c>
    </row>
    <row r="14826" spans="1:8">
      <c r="A14826" s="391" t="s">
        <v>843</v>
      </c>
      <c r="B14826" s="352">
        <v>780653</v>
      </c>
      <c r="C14826" s="356"/>
      <c r="D14826" s="356">
        <v>11</v>
      </c>
      <c r="E14826" s="357" t="s">
        <v>844</v>
      </c>
      <c r="F14826" s="346" t="s">
        <v>845</v>
      </c>
      <c r="G14826" s="147">
        <v>0</v>
      </c>
      <c r="H14826" s="147">
        <v>0</v>
      </c>
    </row>
    <row r="14827" spans="1:8">
      <c r="A14827" s="391" t="s">
        <v>846</v>
      </c>
      <c r="B14827" s="352">
        <v>780653</v>
      </c>
      <c r="C14827" s="356"/>
      <c r="D14827" s="356">
        <v>12</v>
      </c>
      <c r="E14827" s="357" t="s">
        <v>847</v>
      </c>
      <c r="F14827" s="346" t="s">
        <v>848</v>
      </c>
      <c r="G14827" s="147">
        <v>0</v>
      </c>
      <c r="H14827" s="147">
        <v>0</v>
      </c>
    </row>
    <row r="14828" spans="1:8">
      <c r="A14828" s="391" t="s">
        <v>849</v>
      </c>
      <c r="B14828" s="352">
        <v>780653</v>
      </c>
      <c r="C14828" s="356"/>
      <c r="D14828" s="356">
        <v>13</v>
      </c>
      <c r="E14828" s="357" t="s">
        <v>850</v>
      </c>
      <c r="F14828" s="346" t="s">
        <v>851</v>
      </c>
      <c r="G14828" s="147">
        <v>0</v>
      </c>
      <c r="H14828" s="147">
        <v>0</v>
      </c>
    </row>
    <row r="14829" spans="1:8">
      <c r="A14829" s="391" t="s">
        <v>852</v>
      </c>
      <c r="B14829" s="352">
        <v>780653</v>
      </c>
      <c r="C14829" s="356"/>
      <c r="D14829" s="356">
        <v>14</v>
      </c>
      <c r="E14829" s="357" t="s">
        <v>853</v>
      </c>
      <c r="F14829" s="346" t="s">
        <v>854</v>
      </c>
      <c r="G14829" s="147">
        <v>0</v>
      </c>
      <c r="H14829" s="147">
        <v>0</v>
      </c>
    </row>
    <row r="14830" spans="1:8">
      <c r="A14830" s="392" t="s">
        <v>1492</v>
      </c>
      <c r="B14830" s="352">
        <v>780653</v>
      </c>
      <c r="C14830" s="498"/>
      <c r="D14830" s="356">
        <v>15</v>
      </c>
      <c r="E14830" s="358" t="s">
        <v>1337</v>
      </c>
      <c r="F14830" s="347" t="s">
        <v>855</v>
      </c>
      <c r="G14830" s="147">
        <v>0</v>
      </c>
      <c r="H14830" s="147">
        <v>0</v>
      </c>
    </row>
    <row r="14831" spans="1:8">
      <c r="A14831" s="391" t="s">
        <v>856</v>
      </c>
      <c r="B14831" s="352">
        <v>780653</v>
      </c>
      <c r="C14831" s="356"/>
      <c r="D14831" s="356">
        <v>16</v>
      </c>
      <c r="E14831" s="357" t="s">
        <v>857</v>
      </c>
      <c r="F14831" s="346" t="s">
        <v>858</v>
      </c>
      <c r="G14831" s="147">
        <v>0</v>
      </c>
      <c r="H14831" s="147">
        <v>0</v>
      </c>
    </row>
    <row r="14832" spans="1:8">
      <c r="A14832" s="391" t="s">
        <v>859</v>
      </c>
      <c r="B14832" s="352">
        <v>780653</v>
      </c>
      <c r="C14832" s="356"/>
      <c r="D14832" s="354">
        <v>17</v>
      </c>
      <c r="E14832" s="355" t="s">
        <v>860</v>
      </c>
      <c r="F14832" s="348" t="s">
        <v>861</v>
      </c>
      <c r="G14832" s="147">
        <v>0</v>
      </c>
      <c r="H14832" s="147">
        <v>0</v>
      </c>
    </row>
    <row r="14833" spans="1:8" ht="28.5">
      <c r="A14833" s="393" t="s">
        <v>862</v>
      </c>
      <c r="B14833" s="352">
        <v>780653</v>
      </c>
      <c r="C14833" s="356"/>
      <c r="D14833" s="354">
        <v>18</v>
      </c>
      <c r="E14833" s="355" t="s">
        <v>863</v>
      </c>
      <c r="F14833" s="348" t="s">
        <v>864</v>
      </c>
      <c r="G14833" s="147">
        <v>0</v>
      </c>
      <c r="H14833" s="147">
        <v>0</v>
      </c>
    </row>
    <row r="14834" spans="1:8" ht="30">
      <c r="A14834" s="391" t="s">
        <v>865</v>
      </c>
      <c r="B14834" s="352">
        <v>780653</v>
      </c>
      <c r="C14834" s="356"/>
      <c r="D14834" s="356">
        <v>19</v>
      </c>
      <c r="E14834" s="357" t="s">
        <v>866</v>
      </c>
      <c r="F14834" s="346" t="s">
        <v>867</v>
      </c>
      <c r="G14834" s="147">
        <v>0</v>
      </c>
      <c r="H14834" s="147">
        <v>0</v>
      </c>
    </row>
    <row r="14835" spans="1:8" ht="30">
      <c r="A14835" s="391" t="s">
        <v>868</v>
      </c>
      <c r="B14835" s="352">
        <v>780653</v>
      </c>
      <c r="C14835" s="356"/>
      <c r="D14835" s="356">
        <v>20</v>
      </c>
      <c r="E14835" s="357" t="s">
        <v>869</v>
      </c>
      <c r="F14835" s="346" t="s">
        <v>870</v>
      </c>
      <c r="G14835" s="147">
        <v>0</v>
      </c>
      <c r="H14835" s="147">
        <v>0</v>
      </c>
    </row>
    <row r="14836" spans="1:8">
      <c r="A14836" s="391" t="s">
        <v>871</v>
      </c>
      <c r="B14836" s="352">
        <v>780653</v>
      </c>
      <c r="C14836" s="356"/>
      <c r="D14836" s="356">
        <v>21</v>
      </c>
      <c r="E14836" s="357" t="s">
        <v>872</v>
      </c>
      <c r="F14836" s="346" t="s">
        <v>873</v>
      </c>
      <c r="G14836" s="147">
        <v>0</v>
      </c>
      <c r="H14836" s="147">
        <v>0</v>
      </c>
    </row>
    <row r="14837" spans="1:8">
      <c r="A14837" s="391" t="s">
        <v>874</v>
      </c>
      <c r="B14837" s="352">
        <v>780653</v>
      </c>
      <c r="C14837" s="356"/>
      <c r="D14837" s="356">
        <v>22</v>
      </c>
      <c r="E14837" s="357" t="s">
        <v>875</v>
      </c>
      <c r="F14837" s="346" t="s">
        <v>876</v>
      </c>
      <c r="G14837" s="147">
        <v>0</v>
      </c>
      <c r="H14837" s="147">
        <v>0</v>
      </c>
    </row>
    <row r="14838" spans="1:8">
      <c r="A14838" s="391" t="s">
        <v>877</v>
      </c>
      <c r="B14838" s="352">
        <v>780653</v>
      </c>
      <c r="C14838" s="356"/>
      <c r="D14838" s="356">
        <v>23</v>
      </c>
      <c r="E14838" s="357" t="s">
        <v>878</v>
      </c>
      <c r="F14838" s="346" t="s">
        <v>879</v>
      </c>
      <c r="G14838" s="147">
        <v>0</v>
      </c>
      <c r="H14838" s="147">
        <v>0</v>
      </c>
    </row>
    <row r="14839" spans="1:8">
      <c r="A14839" s="391" t="s">
        <v>880</v>
      </c>
      <c r="B14839" s="352">
        <v>780653</v>
      </c>
      <c r="C14839" s="356"/>
      <c r="D14839" s="356">
        <v>24</v>
      </c>
      <c r="E14839" s="357" t="s">
        <v>881</v>
      </c>
      <c r="F14839" s="346" t="s">
        <v>882</v>
      </c>
      <c r="G14839" s="147">
        <v>0</v>
      </c>
      <c r="H14839" s="147">
        <v>0</v>
      </c>
    </row>
    <row r="14840" spans="1:8">
      <c r="A14840" s="391" t="s">
        <v>883</v>
      </c>
      <c r="B14840" s="352">
        <v>780653</v>
      </c>
      <c r="C14840" s="356"/>
      <c r="D14840" s="354">
        <v>25</v>
      </c>
      <c r="E14840" s="355" t="s">
        <v>884</v>
      </c>
      <c r="F14840" s="348" t="s">
        <v>497</v>
      </c>
      <c r="G14840" s="147">
        <v>0</v>
      </c>
      <c r="H14840" s="147">
        <v>0</v>
      </c>
    </row>
    <row r="14841" spans="1:8" ht="28.5">
      <c r="A14841" s="391" t="s">
        <v>885</v>
      </c>
      <c r="B14841" s="352">
        <v>780653</v>
      </c>
      <c r="C14841" s="356"/>
      <c r="D14841" s="354">
        <v>26</v>
      </c>
      <c r="E14841" s="355" t="s">
        <v>886</v>
      </c>
      <c r="F14841" s="348" t="s">
        <v>887</v>
      </c>
      <c r="G14841" s="147">
        <v>0</v>
      </c>
      <c r="H14841" s="147">
        <v>0</v>
      </c>
    </row>
    <row r="14842" spans="1:8">
      <c r="A14842" s="391" t="s">
        <v>888</v>
      </c>
      <c r="B14842" s="352">
        <v>780653</v>
      </c>
      <c r="C14842" s="356"/>
      <c r="D14842" s="356">
        <v>27</v>
      </c>
      <c r="E14842" s="357" t="s">
        <v>889</v>
      </c>
      <c r="F14842" s="346" t="s">
        <v>890</v>
      </c>
      <c r="G14842" s="147">
        <v>0</v>
      </c>
      <c r="H14842" s="147">
        <v>0</v>
      </c>
    </row>
    <row r="14843" spans="1:8">
      <c r="A14843" s="391" t="s">
        <v>891</v>
      </c>
      <c r="B14843" s="352">
        <v>780653</v>
      </c>
      <c r="C14843" s="356"/>
      <c r="D14843" s="356">
        <v>28</v>
      </c>
      <c r="E14843" s="357" t="s">
        <v>892</v>
      </c>
      <c r="F14843" s="346" t="s">
        <v>893</v>
      </c>
      <c r="G14843" s="147">
        <v>0</v>
      </c>
      <c r="H14843" s="147">
        <v>0</v>
      </c>
    </row>
    <row r="14844" spans="1:8">
      <c r="A14844" s="391" t="s">
        <v>894</v>
      </c>
      <c r="B14844" s="352">
        <v>780653</v>
      </c>
      <c r="C14844" s="356"/>
      <c r="D14844" s="356">
        <v>29</v>
      </c>
      <c r="E14844" s="357" t="s">
        <v>895</v>
      </c>
      <c r="F14844" s="346" t="s">
        <v>896</v>
      </c>
      <c r="G14844" s="147">
        <v>0</v>
      </c>
      <c r="H14844" s="147">
        <v>0</v>
      </c>
    </row>
    <row r="14845" spans="1:8">
      <c r="A14845" s="391" t="s">
        <v>897</v>
      </c>
      <c r="B14845" s="352">
        <v>780653</v>
      </c>
      <c r="C14845" s="356"/>
      <c r="D14845" s="356">
        <v>30</v>
      </c>
      <c r="E14845" s="357" t="s">
        <v>898</v>
      </c>
      <c r="F14845" s="346" t="s">
        <v>899</v>
      </c>
      <c r="G14845" s="147">
        <v>0</v>
      </c>
      <c r="H14845" s="147">
        <v>0</v>
      </c>
    </row>
    <row r="14846" spans="1:8" ht="30">
      <c r="A14846" s="391" t="s">
        <v>900</v>
      </c>
      <c r="B14846" s="352">
        <v>780653</v>
      </c>
      <c r="C14846" s="356"/>
      <c r="D14846" s="356">
        <v>31</v>
      </c>
      <c r="E14846" s="357" t="s">
        <v>901</v>
      </c>
      <c r="F14846" s="346" t="s">
        <v>902</v>
      </c>
      <c r="G14846" s="147">
        <v>0</v>
      </c>
      <c r="H14846" s="147">
        <v>0</v>
      </c>
    </row>
    <row r="14847" spans="1:8" ht="30">
      <c r="A14847" s="391" t="s">
        <v>903</v>
      </c>
      <c r="B14847" s="352">
        <v>780653</v>
      </c>
      <c r="C14847" s="356"/>
      <c r="D14847" s="356">
        <v>32</v>
      </c>
      <c r="E14847" s="357" t="s">
        <v>904</v>
      </c>
      <c r="F14847" s="346" t="s">
        <v>905</v>
      </c>
      <c r="G14847" s="147">
        <v>0</v>
      </c>
      <c r="H14847" s="147">
        <v>0</v>
      </c>
    </row>
    <row r="14848" spans="1:8" ht="30">
      <c r="A14848" s="391" t="s">
        <v>906</v>
      </c>
      <c r="B14848" s="352">
        <v>780653</v>
      </c>
      <c r="C14848" s="356"/>
      <c r="D14848" s="356">
        <v>33</v>
      </c>
      <c r="E14848" s="357" t="s">
        <v>907</v>
      </c>
      <c r="F14848" s="346" t="s">
        <v>908</v>
      </c>
      <c r="G14848" s="147">
        <v>0</v>
      </c>
      <c r="H14848" s="147">
        <v>0</v>
      </c>
    </row>
    <row r="14849" spans="1:8">
      <c r="A14849" s="391" t="s">
        <v>909</v>
      </c>
      <c r="B14849" s="352">
        <v>780653</v>
      </c>
      <c r="C14849" s="356"/>
      <c r="D14849" s="356">
        <v>34</v>
      </c>
      <c r="E14849" s="357" t="s">
        <v>910</v>
      </c>
      <c r="F14849" s="346" t="s">
        <v>911</v>
      </c>
      <c r="G14849" s="147">
        <v>0</v>
      </c>
      <c r="H14849" s="147">
        <v>0</v>
      </c>
    </row>
    <row r="14850" spans="1:8">
      <c r="A14850" s="391" t="s">
        <v>912</v>
      </c>
      <c r="B14850" s="352">
        <v>780653</v>
      </c>
      <c r="C14850" s="356"/>
      <c r="D14850" s="356">
        <v>35</v>
      </c>
      <c r="E14850" s="357" t="s">
        <v>913</v>
      </c>
      <c r="F14850" s="346" t="s">
        <v>914</v>
      </c>
      <c r="G14850" s="147">
        <v>0</v>
      </c>
      <c r="H14850" s="147">
        <v>0</v>
      </c>
    </row>
    <row r="14851" spans="1:8" ht="30">
      <c r="A14851" s="391" t="s">
        <v>915</v>
      </c>
      <c r="B14851" s="352">
        <v>780653</v>
      </c>
      <c r="C14851" s="356"/>
      <c r="D14851" s="356">
        <v>36</v>
      </c>
      <c r="E14851" s="357" t="s">
        <v>916</v>
      </c>
      <c r="F14851" s="346" t="s">
        <v>917</v>
      </c>
      <c r="G14851" s="147">
        <v>0</v>
      </c>
      <c r="H14851" s="147">
        <v>0</v>
      </c>
    </row>
    <row r="14852" spans="1:8" ht="28.5">
      <c r="A14852" s="391" t="s">
        <v>918</v>
      </c>
      <c r="B14852" s="352">
        <v>780653</v>
      </c>
      <c r="C14852" s="356"/>
      <c r="D14852" s="354">
        <v>37</v>
      </c>
      <c r="E14852" s="355" t="s">
        <v>919</v>
      </c>
      <c r="F14852" s="348" t="s">
        <v>920</v>
      </c>
      <c r="G14852" s="147">
        <v>0</v>
      </c>
      <c r="H14852" s="147">
        <v>0</v>
      </c>
    </row>
    <row r="14853" spans="1:8">
      <c r="A14853" s="391" t="s">
        <v>921</v>
      </c>
      <c r="B14853" s="352">
        <v>780653</v>
      </c>
      <c r="C14853" s="356"/>
      <c r="D14853" s="356">
        <v>38</v>
      </c>
      <c r="E14853" s="357" t="s">
        <v>922</v>
      </c>
      <c r="F14853" s="346" t="s">
        <v>39</v>
      </c>
      <c r="G14853" s="147">
        <v>0</v>
      </c>
      <c r="H14853" s="147">
        <v>0</v>
      </c>
    </row>
    <row r="14854" spans="1:8">
      <c r="A14854" s="391" t="s">
        <v>923</v>
      </c>
      <c r="B14854" s="352">
        <v>780653</v>
      </c>
      <c r="C14854" s="356"/>
      <c r="D14854" s="356">
        <v>39</v>
      </c>
      <c r="E14854" s="357" t="s">
        <v>924</v>
      </c>
      <c r="F14854" s="346" t="s">
        <v>40</v>
      </c>
      <c r="G14854" s="147">
        <v>0</v>
      </c>
      <c r="H14854" s="147">
        <v>0</v>
      </c>
    </row>
    <row r="14855" spans="1:8">
      <c r="A14855" s="391" t="s">
        <v>925</v>
      </c>
      <c r="B14855" s="352">
        <v>780653</v>
      </c>
      <c r="C14855" s="356"/>
      <c r="D14855" s="356">
        <v>40</v>
      </c>
      <c r="E14855" s="357" t="s">
        <v>926</v>
      </c>
      <c r="F14855" s="346" t="s">
        <v>927</v>
      </c>
      <c r="G14855" s="147">
        <v>0</v>
      </c>
      <c r="H14855" s="147">
        <v>0</v>
      </c>
    </row>
    <row r="14856" spans="1:8">
      <c r="A14856" s="391" t="s">
        <v>928</v>
      </c>
      <c r="B14856" s="352">
        <v>780653</v>
      </c>
      <c r="C14856" s="356"/>
      <c r="D14856" s="356">
        <v>41</v>
      </c>
      <c r="E14856" s="357" t="s">
        <v>929</v>
      </c>
      <c r="F14856" s="346" t="s">
        <v>930</v>
      </c>
      <c r="G14856" s="147">
        <v>0</v>
      </c>
      <c r="H14856" s="147">
        <v>0</v>
      </c>
    </row>
    <row r="14857" spans="1:8" ht="28.5">
      <c r="A14857" s="391" t="s">
        <v>931</v>
      </c>
      <c r="B14857" s="352">
        <v>780653</v>
      </c>
      <c r="C14857" s="356"/>
      <c r="D14857" s="354">
        <v>42</v>
      </c>
      <c r="E14857" s="355" t="s">
        <v>932</v>
      </c>
      <c r="F14857" s="348" t="s">
        <v>933</v>
      </c>
      <c r="G14857" s="147">
        <v>0</v>
      </c>
      <c r="H14857" s="147">
        <v>0</v>
      </c>
    </row>
    <row r="14858" spans="1:8">
      <c r="A14858" s="391" t="s">
        <v>934</v>
      </c>
      <c r="B14858" s="352">
        <v>780653</v>
      </c>
      <c r="C14858" s="356"/>
      <c r="D14858" s="356">
        <v>43</v>
      </c>
      <c r="E14858" s="357" t="s">
        <v>935</v>
      </c>
      <c r="F14858" s="346" t="s">
        <v>936</v>
      </c>
      <c r="G14858" s="147">
        <v>0</v>
      </c>
      <c r="H14858" s="147">
        <v>0</v>
      </c>
    </row>
    <row r="14859" spans="1:8">
      <c r="A14859" s="391" t="s">
        <v>937</v>
      </c>
      <c r="B14859" s="352">
        <v>780653</v>
      </c>
      <c r="C14859" s="356"/>
      <c r="D14859" s="356">
        <v>44</v>
      </c>
      <c r="E14859" s="357" t="s">
        <v>938</v>
      </c>
      <c r="F14859" s="346" t="s">
        <v>939</v>
      </c>
      <c r="G14859" s="147">
        <v>0</v>
      </c>
      <c r="H14859" s="147">
        <v>0</v>
      </c>
    </row>
    <row r="14860" spans="1:8">
      <c r="A14860" s="391" t="s">
        <v>940</v>
      </c>
      <c r="B14860" s="352">
        <v>780653</v>
      </c>
      <c r="C14860" s="356"/>
      <c r="D14860" s="356">
        <v>45</v>
      </c>
      <c r="E14860" s="357" t="s">
        <v>941</v>
      </c>
      <c r="F14860" s="346" t="s">
        <v>942</v>
      </c>
      <c r="G14860" s="147">
        <v>0</v>
      </c>
      <c r="H14860" s="147">
        <v>0</v>
      </c>
    </row>
    <row r="14861" spans="1:8" ht="28.5">
      <c r="A14861" s="391" t="s">
        <v>943</v>
      </c>
      <c r="B14861" s="352">
        <v>780653</v>
      </c>
      <c r="C14861" s="356"/>
      <c r="D14861" s="354">
        <v>46</v>
      </c>
      <c r="E14861" s="359">
        <v>5</v>
      </c>
      <c r="F14861" s="348" t="s">
        <v>944</v>
      </c>
      <c r="G14861" s="147">
        <v>0</v>
      </c>
      <c r="H14861" s="147">
        <v>0</v>
      </c>
    </row>
    <row r="14862" spans="1:8">
      <c r="A14862" s="391" t="s">
        <v>945</v>
      </c>
      <c r="B14862" s="352">
        <v>780653</v>
      </c>
      <c r="C14862" s="356"/>
      <c r="D14862" s="356">
        <v>47</v>
      </c>
      <c r="E14862" s="357" t="s">
        <v>946</v>
      </c>
      <c r="F14862" s="346" t="s">
        <v>947</v>
      </c>
      <c r="G14862" s="147">
        <v>0</v>
      </c>
      <c r="H14862" s="147">
        <v>0</v>
      </c>
    </row>
    <row r="14863" spans="1:8">
      <c r="A14863" s="391" t="s">
        <v>948</v>
      </c>
      <c r="B14863" s="352">
        <v>780653</v>
      </c>
      <c r="C14863" s="356"/>
      <c r="D14863" s="356">
        <v>48</v>
      </c>
      <c r="E14863" s="357" t="s">
        <v>949</v>
      </c>
      <c r="F14863" s="346" t="s">
        <v>950</v>
      </c>
      <c r="G14863" s="147">
        <v>0</v>
      </c>
      <c r="H14863" s="147">
        <v>0</v>
      </c>
    </row>
    <row r="14864" spans="1:8">
      <c r="A14864" s="394" t="s">
        <v>951</v>
      </c>
      <c r="B14864" s="352">
        <v>780653</v>
      </c>
      <c r="C14864" s="356"/>
      <c r="D14864" s="356">
        <v>49</v>
      </c>
      <c r="E14864" s="358" t="s">
        <v>952</v>
      </c>
      <c r="F14864" s="347" t="s">
        <v>953</v>
      </c>
      <c r="G14864" s="147">
        <v>0</v>
      </c>
      <c r="H14864" s="147">
        <v>0</v>
      </c>
    </row>
    <row r="14865" spans="1:8" ht="30">
      <c r="A14865" s="390" t="s">
        <v>38</v>
      </c>
      <c r="B14865" s="352">
        <v>780656</v>
      </c>
      <c r="C14865" s="363">
        <v>281</v>
      </c>
      <c r="D14865" s="353">
        <v>0</v>
      </c>
      <c r="E14865" s="353">
        <v>0</v>
      </c>
      <c r="F14865" s="429" t="s">
        <v>1141</v>
      </c>
      <c r="G14865" s="149">
        <v>148</v>
      </c>
      <c r="H14865" s="149">
        <v>243960</v>
      </c>
    </row>
    <row r="14866" spans="1:8" ht="28.5">
      <c r="A14866" s="391" t="s">
        <v>815</v>
      </c>
      <c r="B14866" s="352">
        <v>780656</v>
      </c>
      <c r="C14866" s="356"/>
      <c r="D14866" s="354">
        <v>1</v>
      </c>
      <c r="E14866" s="355">
        <v>1</v>
      </c>
      <c r="F14866" s="348" t="s">
        <v>816</v>
      </c>
      <c r="G14866" s="147">
        <v>0</v>
      </c>
      <c r="H14866" s="147">
        <v>0</v>
      </c>
    </row>
    <row r="14867" spans="1:8">
      <c r="A14867" s="391" t="s">
        <v>817</v>
      </c>
      <c r="B14867" s="352">
        <v>780656</v>
      </c>
      <c r="C14867" s="356"/>
      <c r="D14867" s="356">
        <v>2</v>
      </c>
      <c r="E14867" s="357" t="s">
        <v>818</v>
      </c>
      <c r="F14867" s="346" t="s">
        <v>819</v>
      </c>
      <c r="G14867" s="147">
        <v>0</v>
      </c>
      <c r="H14867" s="147">
        <v>0</v>
      </c>
    </row>
    <row r="14868" spans="1:8" ht="30">
      <c r="A14868" s="391" t="s">
        <v>820</v>
      </c>
      <c r="B14868" s="352">
        <v>780656</v>
      </c>
      <c r="C14868" s="356"/>
      <c r="D14868" s="356">
        <v>3</v>
      </c>
      <c r="E14868" s="357" t="s">
        <v>821</v>
      </c>
      <c r="F14868" s="346" t="s">
        <v>822</v>
      </c>
      <c r="G14868" s="147">
        <v>0</v>
      </c>
      <c r="H14868" s="147">
        <v>0</v>
      </c>
    </row>
    <row r="14869" spans="1:8">
      <c r="A14869" s="391" t="s">
        <v>823</v>
      </c>
      <c r="B14869" s="352">
        <v>780656</v>
      </c>
      <c r="C14869" s="356"/>
      <c r="D14869" s="356">
        <v>4</v>
      </c>
      <c r="E14869" s="357" t="s">
        <v>824</v>
      </c>
      <c r="F14869" s="346" t="s">
        <v>825</v>
      </c>
      <c r="G14869" s="147">
        <v>0</v>
      </c>
      <c r="H14869" s="147">
        <v>0</v>
      </c>
    </row>
    <row r="14870" spans="1:8">
      <c r="A14870" s="391" t="s">
        <v>826</v>
      </c>
      <c r="B14870" s="352">
        <v>780656</v>
      </c>
      <c r="C14870" s="356"/>
      <c r="D14870" s="356">
        <v>5</v>
      </c>
      <c r="E14870" s="357" t="s">
        <v>827</v>
      </c>
      <c r="F14870" s="346" t="s">
        <v>828</v>
      </c>
      <c r="G14870" s="147">
        <v>0</v>
      </c>
      <c r="H14870" s="147">
        <v>0</v>
      </c>
    </row>
    <row r="14871" spans="1:8">
      <c r="A14871" s="391" t="s">
        <v>829</v>
      </c>
      <c r="B14871" s="352">
        <v>780656</v>
      </c>
      <c r="C14871" s="356"/>
      <c r="D14871" s="356">
        <v>6</v>
      </c>
      <c r="E14871" s="357" t="s">
        <v>830</v>
      </c>
      <c r="F14871" s="346" t="s">
        <v>831</v>
      </c>
      <c r="G14871" s="147">
        <v>0</v>
      </c>
      <c r="H14871" s="147">
        <v>0</v>
      </c>
    </row>
    <row r="14872" spans="1:8">
      <c r="A14872" s="392" t="s">
        <v>1491</v>
      </c>
      <c r="B14872" s="352">
        <v>780656</v>
      </c>
      <c r="C14872" s="356"/>
      <c r="D14872" s="356">
        <v>7</v>
      </c>
      <c r="E14872" s="358" t="s">
        <v>832</v>
      </c>
      <c r="F14872" s="347" t="s">
        <v>833</v>
      </c>
      <c r="G14872" s="147">
        <v>0</v>
      </c>
      <c r="H14872" s="147">
        <v>0</v>
      </c>
    </row>
    <row r="14873" spans="1:8">
      <c r="A14873" s="391" t="s">
        <v>834</v>
      </c>
      <c r="B14873" s="352">
        <v>780656</v>
      </c>
      <c r="C14873" s="356"/>
      <c r="D14873" s="356">
        <v>8</v>
      </c>
      <c r="E14873" s="357" t="s">
        <v>835</v>
      </c>
      <c r="F14873" s="346" t="s">
        <v>836</v>
      </c>
      <c r="G14873" s="147">
        <v>0</v>
      </c>
      <c r="H14873" s="147">
        <v>0</v>
      </c>
    </row>
    <row r="14874" spans="1:8" ht="28.5">
      <c r="A14874" s="391" t="s">
        <v>837</v>
      </c>
      <c r="B14874" s="352">
        <v>780656</v>
      </c>
      <c r="C14874" s="356"/>
      <c r="D14874" s="354">
        <v>9</v>
      </c>
      <c r="E14874" s="355" t="s">
        <v>838</v>
      </c>
      <c r="F14874" s="348" t="s">
        <v>839</v>
      </c>
      <c r="G14874" s="147">
        <v>0</v>
      </c>
      <c r="H14874" s="147">
        <v>0</v>
      </c>
    </row>
    <row r="14875" spans="1:8">
      <c r="A14875" s="391" t="s">
        <v>840</v>
      </c>
      <c r="B14875" s="352">
        <v>780656</v>
      </c>
      <c r="C14875" s="356"/>
      <c r="D14875" s="356">
        <v>10</v>
      </c>
      <c r="E14875" s="357" t="s">
        <v>841</v>
      </c>
      <c r="F14875" s="346" t="s">
        <v>842</v>
      </c>
      <c r="G14875" s="147">
        <v>0</v>
      </c>
      <c r="H14875" s="147">
        <v>0</v>
      </c>
    </row>
    <row r="14876" spans="1:8">
      <c r="A14876" s="391" t="s">
        <v>843</v>
      </c>
      <c r="B14876" s="352">
        <v>780656</v>
      </c>
      <c r="C14876" s="356"/>
      <c r="D14876" s="356">
        <v>11</v>
      </c>
      <c r="E14876" s="357" t="s">
        <v>844</v>
      </c>
      <c r="F14876" s="346" t="s">
        <v>845</v>
      </c>
      <c r="G14876" s="147">
        <v>0</v>
      </c>
      <c r="H14876" s="147">
        <v>0</v>
      </c>
    </row>
    <row r="14877" spans="1:8">
      <c r="A14877" s="391" t="s">
        <v>846</v>
      </c>
      <c r="B14877" s="352">
        <v>780656</v>
      </c>
      <c r="C14877" s="356"/>
      <c r="D14877" s="356">
        <v>12</v>
      </c>
      <c r="E14877" s="357" t="s">
        <v>847</v>
      </c>
      <c r="F14877" s="346" t="s">
        <v>848</v>
      </c>
      <c r="G14877" s="147">
        <v>0</v>
      </c>
      <c r="H14877" s="147">
        <v>0</v>
      </c>
    </row>
    <row r="14878" spans="1:8">
      <c r="A14878" s="391" t="s">
        <v>849</v>
      </c>
      <c r="B14878" s="352">
        <v>780656</v>
      </c>
      <c r="C14878" s="356"/>
      <c r="D14878" s="356">
        <v>13</v>
      </c>
      <c r="E14878" s="357" t="s">
        <v>850</v>
      </c>
      <c r="F14878" s="346" t="s">
        <v>851</v>
      </c>
      <c r="G14878" s="147">
        <v>0</v>
      </c>
      <c r="H14878" s="147">
        <v>0</v>
      </c>
    </row>
    <row r="14879" spans="1:8">
      <c r="A14879" s="391" t="s">
        <v>852</v>
      </c>
      <c r="B14879" s="352">
        <v>780656</v>
      </c>
      <c r="C14879" s="356"/>
      <c r="D14879" s="356">
        <v>14</v>
      </c>
      <c r="E14879" s="357" t="s">
        <v>853</v>
      </c>
      <c r="F14879" s="346" t="s">
        <v>854</v>
      </c>
      <c r="G14879" s="147">
        <v>0</v>
      </c>
      <c r="H14879" s="147">
        <v>0</v>
      </c>
    </row>
    <row r="14880" spans="1:8">
      <c r="A14880" s="392" t="s">
        <v>1492</v>
      </c>
      <c r="B14880" s="352">
        <v>780656</v>
      </c>
      <c r="C14880" s="498"/>
      <c r="D14880" s="356">
        <v>15</v>
      </c>
      <c r="E14880" s="358" t="s">
        <v>1337</v>
      </c>
      <c r="F14880" s="347" t="s">
        <v>855</v>
      </c>
      <c r="G14880" s="147">
        <v>0</v>
      </c>
      <c r="H14880" s="147">
        <v>0</v>
      </c>
    </row>
    <row r="14881" spans="1:8">
      <c r="A14881" s="391" t="s">
        <v>856</v>
      </c>
      <c r="B14881" s="352">
        <v>780656</v>
      </c>
      <c r="C14881" s="356"/>
      <c r="D14881" s="356">
        <v>16</v>
      </c>
      <c r="E14881" s="357" t="s">
        <v>857</v>
      </c>
      <c r="F14881" s="346" t="s">
        <v>858</v>
      </c>
      <c r="G14881" s="147">
        <v>0</v>
      </c>
      <c r="H14881" s="147">
        <v>0</v>
      </c>
    </row>
    <row r="14882" spans="1:8">
      <c r="A14882" s="391" t="s">
        <v>859</v>
      </c>
      <c r="B14882" s="352">
        <v>780656</v>
      </c>
      <c r="C14882" s="356"/>
      <c r="D14882" s="354">
        <v>17</v>
      </c>
      <c r="E14882" s="355" t="s">
        <v>860</v>
      </c>
      <c r="F14882" s="348" t="s">
        <v>861</v>
      </c>
      <c r="G14882" s="147">
        <v>148</v>
      </c>
      <c r="H14882" s="147">
        <v>243960</v>
      </c>
    </row>
    <row r="14883" spans="1:8" ht="28.5">
      <c r="A14883" s="393" t="s">
        <v>862</v>
      </c>
      <c r="B14883" s="352">
        <v>780656</v>
      </c>
      <c r="C14883" s="356"/>
      <c r="D14883" s="354">
        <v>18</v>
      </c>
      <c r="E14883" s="355" t="s">
        <v>863</v>
      </c>
      <c r="F14883" s="348" t="s">
        <v>864</v>
      </c>
      <c r="G14883" s="147">
        <v>148</v>
      </c>
      <c r="H14883" s="147">
        <v>243960</v>
      </c>
    </row>
    <row r="14884" spans="1:8" ht="30">
      <c r="A14884" s="391" t="s">
        <v>865</v>
      </c>
      <c r="B14884" s="352">
        <v>780656</v>
      </c>
      <c r="C14884" s="356"/>
      <c r="D14884" s="356">
        <v>19</v>
      </c>
      <c r="E14884" s="357" t="s">
        <v>866</v>
      </c>
      <c r="F14884" s="346" t="s">
        <v>867</v>
      </c>
      <c r="G14884" s="147">
        <v>0</v>
      </c>
      <c r="H14884" s="147">
        <v>0</v>
      </c>
    </row>
    <row r="14885" spans="1:8" ht="30">
      <c r="A14885" s="391" t="s">
        <v>868</v>
      </c>
      <c r="B14885" s="352">
        <v>780656</v>
      </c>
      <c r="C14885" s="356"/>
      <c r="D14885" s="356">
        <v>20</v>
      </c>
      <c r="E14885" s="357" t="s">
        <v>869</v>
      </c>
      <c r="F14885" s="346" t="s">
        <v>870</v>
      </c>
      <c r="G14885" s="147">
        <v>0</v>
      </c>
      <c r="H14885" s="147">
        <v>0</v>
      </c>
    </row>
    <row r="14886" spans="1:8">
      <c r="A14886" s="391" t="s">
        <v>871</v>
      </c>
      <c r="B14886" s="352">
        <v>780656</v>
      </c>
      <c r="C14886" s="356"/>
      <c r="D14886" s="356">
        <v>21</v>
      </c>
      <c r="E14886" s="357" t="s">
        <v>872</v>
      </c>
      <c r="F14886" s="346" t="s">
        <v>873</v>
      </c>
      <c r="G14886" s="147">
        <v>0</v>
      </c>
      <c r="H14886" s="147">
        <v>0</v>
      </c>
    </row>
    <row r="14887" spans="1:8">
      <c r="A14887" s="391" t="s">
        <v>874</v>
      </c>
      <c r="B14887" s="352">
        <v>780656</v>
      </c>
      <c r="C14887" s="356"/>
      <c r="D14887" s="356">
        <v>22</v>
      </c>
      <c r="E14887" s="357" t="s">
        <v>875</v>
      </c>
      <c r="F14887" s="346" t="s">
        <v>876</v>
      </c>
      <c r="G14887" s="147">
        <v>148</v>
      </c>
      <c r="H14887" s="147">
        <v>243960</v>
      </c>
    </row>
    <row r="14888" spans="1:8">
      <c r="A14888" s="391" t="s">
        <v>877</v>
      </c>
      <c r="B14888" s="352">
        <v>780656</v>
      </c>
      <c r="C14888" s="356"/>
      <c r="D14888" s="356">
        <v>23</v>
      </c>
      <c r="E14888" s="357" t="s">
        <v>878</v>
      </c>
      <c r="F14888" s="346" t="s">
        <v>879</v>
      </c>
      <c r="G14888" s="147">
        <v>0</v>
      </c>
      <c r="H14888" s="147">
        <v>0</v>
      </c>
    </row>
    <row r="14889" spans="1:8">
      <c r="A14889" s="391" t="s">
        <v>880</v>
      </c>
      <c r="B14889" s="352">
        <v>780656</v>
      </c>
      <c r="C14889" s="356"/>
      <c r="D14889" s="356">
        <v>24</v>
      </c>
      <c r="E14889" s="357" t="s">
        <v>881</v>
      </c>
      <c r="F14889" s="346" t="s">
        <v>882</v>
      </c>
      <c r="G14889" s="147">
        <v>148</v>
      </c>
      <c r="H14889" s="147">
        <v>243960</v>
      </c>
    </row>
    <row r="14890" spans="1:8">
      <c r="A14890" s="391" t="s">
        <v>883</v>
      </c>
      <c r="B14890" s="352">
        <v>780656</v>
      </c>
      <c r="C14890" s="356"/>
      <c r="D14890" s="354">
        <v>25</v>
      </c>
      <c r="E14890" s="355" t="s">
        <v>884</v>
      </c>
      <c r="F14890" s="348" t="s">
        <v>497</v>
      </c>
      <c r="G14890" s="147">
        <v>0</v>
      </c>
      <c r="H14890" s="147">
        <v>0</v>
      </c>
    </row>
    <row r="14891" spans="1:8" ht="28.5">
      <c r="A14891" s="391" t="s">
        <v>885</v>
      </c>
      <c r="B14891" s="352">
        <v>780656</v>
      </c>
      <c r="C14891" s="356"/>
      <c r="D14891" s="354">
        <v>26</v>
      </c>
      <c r="E14891" s="355" t="s">
        <v>886</v>
      </c>
      <c r="F14891" s="348" t="s">
        <v>887</v>
      </c>
      <c r="G14891" s="147">
        <v>0</v>
      </c>
      <c r="H14891" s="147">
        <v>0</v>
      </c>
    </row>
    <row r="14892" spans="1:8">
      <c r="A14892" s="391" t="s">
        <v>888</v>
      </c>
      <c r="B14892" s="352">
        <v>780656</v>
      </c>
      <c r="C14892" s="356"/>
      <c r="D14892" s="356">
        <v>27</v>
      </c>
      <c r="E14892" s="357" t="s">
        <v>889</v>
      </c>
      <c r="F14892" s="346" t="s">
        <v>890</v>
      </c>
      <c r="G14892" s="147">
        <v>0</v>
      </c>
      <c r="H14892" s="147">
        <v>0</v>
      </c>
    </row>
    <row r="14893" spans="1:8">
      <c r="A14893" s="391" t="s">
        <v>891</v>
      </c>
      <c r="B14893" s="352">
        <v>780656</v>
      </c>
      <c r="C14893" s="356"/>
      <c r="D14893" s="356">
        <v>28</v>
      </c>
      <c r="E14893" s="357" t="s">
        <v>892</v>
      </c>
      <c r="F14893" s="346" t="s">
        <v>893</v>
      </c>
      <c r="G14893" s="147">
        <v>0</v>
      </c>
      <c r="H14893" s="147">
        <v>0</v>
      </c>
    </row>
    <row r="14894" spans="1:8">
      <c r="A14894" s="391" t="s">
        <v>894</v>
      </c>
      <c r="B14894" s="352">
        <v>780656</v>
      </c>
      <c r="C14894" s="356"/>
      <c r="D14894" s="356">
        <v>29</v>
      </c>
      <c r="E14894" s="357" t="s">
        <v>895</v>
      </c>
      <c r="F14894" s="346" t="s">
        <v>896</v>
      </c>
      <c r="G14894" s="147">
        <v>0</v>
      </c>
      <c r="H14894" s="147">
        <v>0</v>
      </c>
    </row>
    <row r="14895" spans="1:8">
      <c r="A14895" s="391" t="s">
        <v>897</v>
      </c>
      <c r="B14895" s="352">
        <v>780656</v>
      </c>
      <c r="C14895" s="356"/>
      <c r="D14895" s="356">
        <v>30</v>
      </c>
      <c r="E14895" s="357" t="s">
        <v>898</v>
      </c>
      <c r="F14895" s="346" t="s">
        <v>899</v>
      </c>
      <c r="G14895" s="147">
        <v>0</v>
      </c>
      <c r="H14895" s="147">
        <v>0</v>
      </c>
    </row>
    <row r="14896" spans="1:8" ht="30">
      <c r="A14896" s="391" t="s">
        <v>900</v>
      </c>
      <c r="B14896" s="352">
        <v>780656</v>
      </c>
      <c r="C14896" s="356"/>
      <c r="D14896" s="356">
        <v>31</v>
      </c>
      <c r="E14896" s="357" t="s">
        <v>901</v>
      </c>
      <c r="F14896" s="346" t="s">
        <v>902</v>
      </c>
      <c r="G14896" s="147">
        <v>0</v>
      </c>
      <c r="H14896" s="147">
        <v>0</v>
      </c>
    </row>
    <row r="14897" spans="1:8" ht="30">
      <c r="A14897" s="391" t="s">
        <v>903</v>
      </c>
      <c r="B14897" s="352">
        <v>780656</v>
      </c>
      <c r="C14897" s="356"/>
      <c r="D14897" s="356">
        <v>32</v>
      </c>
      <c r="E14897" s="357" t="s">
        <v>904</v>
      </c>
      <c r="F14897" s="346" t="s">
        <v>905</v>
      </c>
      <c r="G14897" s="147">
        <v>0</v>
      </c>
      <c r="H14897" s="147">
        <v>0</v>
      </c>
    </row>
    <row r="14898" spans="1:8" ht="30">
      <c r="A14898" s="391" t="s">
        <v>906</v>
      </c>
      <c r="B14898" s="352">
        <v>780656</v>
      </c>
      <c r="C14898" s="356"/>
      <c r="D14898" s="356">
        <v>33</v>
      </c>
      <c r="E14898" s="357" t="s">
        <v>907</v>
      </c>
      <c r="F14898" s="346" t="s">
        <v>908</v>
      </c>
      <c r="G14898" s="147">
        <v>0</v>
      </c>
      <c r="H14898" s="147">
        <v>0</v>
      </c>
    </row>
    <row r="14899" spans="1:8">
      <c r="A14899" s="391" t="s">
        <v>909</v>
      </c>
      <c r="B14899" s="352">
        <v>780656</v>
      </c>
      <c r="C14899" s="356"/>
      <c r="D14899" s="356">
        <v>34</v>
      </c>
      <c r="E14899" s="357" t="s">
        <v>910</v>
      </c>
      <c r="F14899" s="346" t="s">
        <v>911</v>
      </c>
      <c r="G14899" s="147">
        <v>0</v>
      </c>
      <c r="H14899" s="147">
        <v>0</v>
      </c>
    </row>
    <row r="14900" spans="1:8">
      <c r="A14900" s="391" t="s">
        <v>912</v>
      </c>
      <c r="B14900" s="352">
        <v>780656</v>
      </c>
      <c r="C14900" s="356"/>
      <c r="D14900" s="356">
        <v>35</v>
      </c>
      <c r="E14900" s="357" t="s">
        <v>913</v>
      </c>
      <c r="F14900" s="346" t="s">
        <v>914</v>
      </c>
      <c r="G14900" s="147">
        <v>0</v>
      </c>
      <c r="H14900" s="147">
        <v>0</v>
      </c>
    </row>
    <row r="14901" spans="1:8" ht="30">
      <c r="A14901" s="391" t="s">
        <v>915</v>
      </c>
      <c r="B14901" s="352">
        <v>780656</v>
      </c>
      <c r="C14901" s="356"/>
      <c r="D14901" s="356">
        <v>36</v>
      </c>
      <c r="E14901" s="357" t="s">
        <v>916</v>
      </c>
      <c r="F14901" s="346" t="s">
        <v>917</v>
      </c>
      <c r="G14901" s="147">
        <v>0</v>
      </c>
      <c r="H14901" s="147">
        <v>0</v>
      </c>
    </row>
    <row r="14902" spans="1:8" ht="28.5">
      <c r="A14902" s="391" t="s">
        <v>918</v>
      </c>
      <c r="B14902" s="352">
        <v>780656</v>
      </c>
      <c r="C14902" s="356"/>
      <c r="D14902" s="354">
        <v>37</v>
      </c>
      <c r="E14902" s="355" t="s">
        <v>919</v>
      </c>
      <c r="F14902" s="348" t="s">
        <v>920</v>
      </c>
      <c r="G14902" s="147">
        <v>0</v>
      </c>
      <c r="H14902" s="147">
        <v>0</v>
      </c>
    </row>
    <row r="14903" spans="1:8">
      <c r="A14903" s="391" t="s">
        <v>921</v>
      </c>
      <c r="B14903" s="352">
        <v>780656</v>
      </c>
      <c r="C14903" s="356"/>
      <c r="D14903" s="356">
        <v>38</v>
      </c>
      <c r="E14903" s="357" t="s">
        <v>922</v>
      </c>
      <c r="F14903" s="346" t="s">
        <v>39</v>
      </c>
      <c r="G14903" s="147">
        <v>0</v>
      </c>
      <c r="H14903" s="147">
        <v>0</v>
      </c>
    </row>
    <row r="14904" spans="1:8">
      <c r="A14904" s="391" t="s">
        <v>923</v>
      </c>
      <c r="B14904" s="352">
        <v>780656</v>
      </c>
      <c r="C14904" s="356"/>
      <c r="D14904" s="356">
        <v>39</v>
      </c>
      <c r="E14904" s="357" t="s">
        <v>924</v>
      </c>
      <c r="F14904" s="346" t="s">
        <v>40</v>
      </c>
      <c r="G14904" s="147">
        <v>0</v>
      </c>
      <c r="H14904" s="147">
        <v>0</v>
      </c>
    </row>
    <row r="14905" spans="1:8">
      <c r="A14905" s="391" t="s">
        <v>925</v>
      </c>
      <c r="B14905" s="352">
        <v>780656</v>
      </c>
      <c r="C14905" s="356"/>
      <c r="D14905" s="356">
        <v>40</v>
      </c>
      <c r="E14905" s="357" t="s">
        <v>926</v>
      </c>
      <c r="F14905" s="346" t="s">
        <v>927</v>
      </c>
      <c r="G14905" s="147">
        <v>0</v>
      </c>
      <c r="H14905" s="147">
        <v>0</v>
      </c>
    </row>
    <row r="14906" spans="1:8">
      <c r="A14906" s="391" t="s">
        <v>928</v>
      </c>
      <c r="B14906" s="352">
        <v>780656</v>
      </c>
      <c r="C14906" s="356"/>
      <c r="D14906" s="356">
        <v>41</v>
      </c>
      <c r="E14906" s="357" t="s">
        <v>929</v>
      </c>
      <c r="F14906" s="346" t="s">
        <v>930</v>
      </c>
      <c r="G14906" s="147">
        <v>0</v>
      </c>
      <c r="H14906" s="147">
        <v>0</v>
      </c>
    </row>
    <row r="14907" spans="1:8" ht="28.5">
      <c r="A14907" s="391" t="s">
        <v>931</v>
      </c>
      <c r="B14907" s="352">
        <v>780656</v>
      </c>
      <c r="C14907" s="356"/>
      <c r="D14907" s="354">
        <v>42</v>
      </c>
      <c r="E14907" s="355" t="s">
        <v>932</v>
      </c>
      <c r="F14907" s="348" t="s">
        <v>933</v>
      </c>
      <c r="G14907" s="147">
        <v>0</v>
      </c>
      <c r="H14907" s="147">
        <v>0</v>
      </c>
    </row>
    <row r="14908" spans="1:8">
      <c r="A14908" s="391" t="s">
        <v>934</v>
      </c>
      <c r="B14908" s="352">
        <v>780656</v>
      </c>
      <c r="C14908" s="356"/>
      <c r="D14908" s="356">
        <v>43</v>
      </c>
      <c r="E14908" s="357" t="s">
        <v>935</v>
      </c>
      <c r="F14908" s="346" t="s">
        <v>936</v>
      </c>
      <c r="G14908" s="147">
        <v>0</v>
      </c>
      <c r="H14908" s="147">
        <v>0</v>
      </c>
    </row>
    <row r="14909" spans="1:8">
      <c r="A14909" s="391" t="s">
        <v>937</v>
      </c>
      <c r="B14909" s="352">
        <v>780656</v>
      </c>
      <c r="C14909" s="356"/>
      <c r="D14909" s="356">
        <v>44</v>
      </c>
      <c r="E14909" s="357" t="s">
        <v>938</v>
      </c>
      <c r="F14909" s="346" t="s">
        <v>939</v>
      </c>
      <c r="G14909" s="147">
        <v>0</v>
      </c>
      <c r="H14909" s="147">
        <v>0</v>
      </c>
    </row>
    <row r="14910" spans="1:8">
      <c r="A14910" s="391" t="s">
        <v>940</v>
      </c>
      <c r="B14910" s="352">
        <v>780656</v>
      </c>
      <c r="C14910" s="356"/>
      <c r="D14910" s="356">
        <v>45</v>
      </c>
      <c r="E14910" s="357" t="s">
        <v>941</v>
      </c>
      <c r="F14910" s="346" t="s">
        <v>942</v>
      </c>
      <c r="G14910" s="147">
        <v>0</v>
      </c>
      <c r="H14910" s="147">
        <v>0</v>
      </c>
    </row>
    <row r="14911" spans="1:8" ht="28.5">
      <c r="A14911" s="391" t="s">
        <v>943</v>
      </c>
      <c r="B14911" s="352">
        <v>780656</v>
      </c>
      <c r="C14911" s="356"/>
      <c r="D14911" s="354">
        <v>46</v>
      </c>
      <c r="E14911" s="359">
        <v>5</v>
      </c>
      <c r="F14911" s="348" t="s">
        <v>944</v>
      </c>
      <c r="G14911" s="147">
        <v>0</v>
      </c>
      <c r="H14911" s="147">
        <v>0</v>
      </c>
    </row>
    <row r="14912" spans="1:8">
      <c r="A14912" s="391" t="s">
        <v>945</v>
      </c>
      <c r="B14912" s="352">
        <v>780656</v>
      </c>
      <c r="C14912" s="356"/>
      <c r="D14912" s="356">
        <v>47</v>
      </c>
      <c r="E14912" s="357" t="s">
        <v>946</v>
      </c>
      <c r="F14912" s="346" t="s">
        <v>947</v>
      </c>
      <c r="G14912" s="147">
        <v>0</v>
      </c>
      <c r="H14912" s="147">
        <v>0</v>
      </c>
    </row>
    <row r="14913" spans="1:8">
      <c r="A14913" s="391" t="s">
        <v>948</v>
      </c>
      <c r="B14913" s="352">
        <v>780656</v>
      </c>
      <c r="C14913" s="356"/>
      <c r="D14913" s="356">
        <v>48</v>
      </c>
      <c r="E14913" s="357" t="s">
        <v>949</v>
      </c>
      <c r="F14913" s="346" t="s">
        <v>950</v>
      </c>
      <c r="G14913" s="147">
        <v>0</v>
      </c>
      <c r="H14913" s="147">
        <v>0</v>
      </c>
    </row>
    <row r="14914" spans="1:8">
      <c r="A14914" s="394" t="s">
        <v>951</v>
      </c>
      <c r="B14914" s="352">
        <v>780656</v>
      </c>
      <c r="C14914" s="356"/>
      <c r="D14914" s="356">
        <v>49</v>
      </c>
      <c r="E14914" s="358" t="s">
        <v>952</v>
      </c>
      <c r="F14914" s="347" t="s">
        <v>953</v>
      </c>
      <c r="G14914" s="147">
        <v>0</v>
      </c>
      <c r="H14914" s="147">
        <v>0</v>
      </c>
    </row>
    <row r="14915" spans="1:8" ht="30">
      <c r="A14915" s="390" t="s">
        <v>38</v>
      </c>
      <c r="B14915" s="352">
        <v>780687</v>
      </c>
      <c r="C14915" s="363">
        <v>282</v>
      </c>
      <c r="D14915" s="353">
        <v>0</v>
      </c>
      <c r="E14915" s="353">
        <v>0</v>
      </c>
      <c r="F14915" s="429" t="s">
        <v>1142</v>
      </c>
      <c r="G14915" s="149">
        <v>617</v>
      </c>
      <c r="H14915" s="149">
        <v>87624551</v>
      </c>
    </row>
    <row r="14916" spans="1:8" ht="28.5">
      <c r="A14916" s="391" t="s">
        <v>815</v>
      </c>
      <c r="B14916" s="352">
        <v>780687</v>
      </c>
      <c r="C14916" s="356"/>
      <c r="D14916" s="354">
        <v>1</v>
      </c>
      <c r="E14916" s="355">
        <v>1</v>
      </c>
      <c r="F14916" s="348" t="s">
        <v>816</v>
      </c>
      <c r="G14916" s="147">
        <v>0</v>
      </c>
      <c r="H14916" s="147">
        <v>0</v>
      </c>
    </row>
    <row r="14917" spans="1:8">
      <c r="A14917" s="391" t="s">
        <v>817</v>
      </c>
      <c r="B14917" s="352">
        <v>780687</v>
      </c>
      <c r="C14917" s="356"/>
      <c r="D14917" s="356">
        <v>2</v>
      </c>
      <c r="E14917" s="357" t="s">
        <v>818</v>
      </c>
      <c r="F14917" s="346" t="s">
        <v>819</v>
      </c>
      <c r="G14917" s="147">
        <v>0</v>
      </c>
      <c r="H14917" s="147">
        <v>0</v>
      </c>
    </row>
    <row r="14918" spans="1:8" ht="30">
      <c r="A14918" s="391" t="s">
        <v>820</v>
      </c>
      <c r="B14918" s="352">
        <v>780687</v>
      </c>
      <c r="C14918" s="356"/>
      <c r="D14918" s="356">
        <v>3</v>
      </c>
      <c r="E14918" s="357" t="s">
        <v>821</v>
      </c>
      <c r="F14918" s="346" t="s">
        <v>822</v>
      </c>
      <c r="G14918" s="147">
        <v>0</v>
      </c>
      <c r="H14918" s="147">
        <v>0</v>
      </c>
    </row>
    <row r="14919" spans="1:8">
      <c r="A14919" s="391" t="s">
        <v>823</v>
      </c>
      <c r="B14919" s="352">
        <v>780687</v>
      </c>
      <c r="C14919" s="356"/>
      <c r="D14919" s="356">
        <v>4</v>
      </c>
      <c r="E14919" s="357" t="s">
        <v>824</v>
      </c>
      <c r="F14919" s="346" t="s">
        <v>825</v>
      </c>
      <c r="G14919" s="147">
        <v>0</v>
      </c>
      <c r="H14919" s="147">
        <v>0</v>
      </c>
    </row>
    <row r="14920" spans="1:8">
      <c r="A14920" s="391" t="s">
        <v>826</v>
      </c>
      <c r="B14920" s="352">
        <v>780687</v>
      </c>
      <c r="C14920" s="356"/>
      <c r="D14920" s="356">
        <v>5</v>
      </c>
      <c r="E14920" s="357" t="s">
        <v>827</v>
      </c>
      <c r="F14920" s="346" t="s">
        <v>828</v>
      </c>
      <c r="G14920" s="147">
        <v>0</v>
      </c>
      <c r="H14920" s="147">
        <v>0</v>
      </c>
    </row>
    <row r="14921" spans="1:8">
      <c r="A14921" s="391" t="s">
        <v>829</v>
      </c>
      <c r="B14921" s="352">
        <v>780687</v>
      </c>
      <c r="C14921" s="356"/>
      <c r="D14921" s="356">
        <v>6</v>
      </c>
      <c r="E14921" s="357" t="s">
        <v>830</v>
      </c>
      <c r="F14921" s="346" t="s">
        <v>831</v>
      </c>
      <c r="G14921" s="147">
        <v>0</v>
      </c>
      <c r="H14921" s="147">
        <v>0</v>
      </c>
    </row>
    <row r="14922" spans="1:8">
      <c r="A14922" s="392" t="s">
        <v>1491</v>
      </c>
      <c r="B14922" s="352">
        <v>780687</v>
      </c>
      <c r="C14922" s="356"/>
      <c r="D14922" s="356">
        <v>7</v>
      </c>
      <c r="E14922" s="358" t="s">
        <v>832</v>
      </c>
      <c r="F14922" s="347" t="s">
        <v>833</v>
      </c>
      <c r="G14922" s="147">
        <v>0</v>
      </c>
      <c r="H14922" s="147">
        <v>0</v>
      </c>
    </row>
    <row r="14923" spans="1:8">
      <c r="A14923" s="391" t="s">
        <v>834</v>
      </c>
      <c r="B14923" s="352">
        <v>780687</v>
      </c>
      <c r="C14923" s="356"/>
      <c r="D14923" s="356">
        <v>8</v>
      </c>
      <c r="E14923" s="357" t="s">
        <v>835</v>
      </c>
      <c r="F14923" s="346" t="s">
        <v>836</v>
      </c>
      <c r="G14923" s="147">
        <v>0</v>
      </c>
      <c r="H14923" s="147">
        <v>0</v>
      </c>
    </row>
    <row r="14924" spans="1:8" ht="28.5">
      <c r="A14924" s="391" t="s">
        <v>837</v>
      </c>
      <c r="B14924" s="352">
        <v>780687</v>
      </c>
      <c r="C14924" s="356"/>
      <c r="D14924" s="354">
        <v>9</v>
      </c>
      <c r="E14924" s="355" t="s">
        <v>838</v>
      </c>
      <c r="F14924" s="348" t="s">
        <v>839</v>
      </c>
      <c r="G14924" s="147">
        <v>617</v>
      </c>
      <c r="H14924" s="147">
        <v>87624551</v>
      </c>
    </row>
    <row r="14925" spans="1:8">
      <c r="A14925" s="391" t="s">
        <v>840</v>
      </c>
      <c r="B14925" s="352">
        <v>780687</v>
      </c>
      <c r="C14925" s="356"/>
      <c r="D14925" s="356">
        <v>10</v>
      </c>
      <c r="E14925" s="357" t="s">
        <v>841</v>
      </c>
      <c r="F14925" s="346" t="s">
        <v>842</v>
      </c>
      <c r="G14925" s="147">
        <v>0</v>
      </c>
      <c r="H14925" s="147">
        <v>0</v>
      </c>
    </row>
    <row r="14926" spans="1:8">
      <c r="A14926" s="391" t="s">
        <v>843</v>
      </c>
      <c r="B14926" s="352">
        <v>780687</v>
      </c>
      <c r="C14926" s="356"/>
      <c r="D14926" s="356">
        <v>11</v>
      </c>
      <c r="E14926" s="357" t="s">
        <v>844</v>
      </c>
      <c r="F14926" s="346" t="s">
        <v>845</v>
      </c>
      <c r="G14926" s="147">
        <v>0</v>
      </c>
      <c r="H14926" s="147">
        <v>0</v>
      </c>
    </row>
    <row r="14927" spans="1:8">
      <c r="A14927" s="391" t="s">
        <v>846</v>
      </c>
      <c r="B14927" s="352">
        <v>780687</v>
      </c>
      <c r="C14927" s="356"/>
      <c r="D14927" s="356">
        <v>12</v>
      </c>
      <c r="E14927" s="357" t="s">
        <v>847</v>
      </c>
      <c r="F14927" s="346" t="s">
        <v>848</v>
      </c>
      <c r="G14927" s="147">
        <v>0</v>
      </c>
      <c r="H14927" s="147">
        <v>0</v>
      </c>
    </row>
    <row r="14928" spans="1:8">
      <c r="A14928" s="391" t="s">
        <v>849</v>
      </c>
      <c r="B14928" s="352">
        <v>780687</v>
      </c>
      <c r="C14928" s="356"/>
      <c r="D14928" s="356">
        <v>13</v>
      </c>
      <c r="E14928" s="357" t="s">
        <v>850</v>
      </c>
      <c r="F14928" s="346" t="s">
        <v>851</v>
      </c>
      <c r="G14928" s="147">
        <v>0</v>
      </c>
      <c r="H14928" s="147">
        <v>0</v>
      </c>
    </row>
    <row r="14929" spans="1:8">
      <c r="A14929" s="391" t="s">
        <v>852</v>
      </c>
      <c r="B14929" s="352">
        <v>780687</v>
      </c>
      <c r="C14929" s="356"/>
      <c r="D14929" s="356">
        <v>14</v>
      </c>
      <c r="E14929" s="357" t="s">
        <v>853</v>
      </c>
      <c r="F14929" s="346" t="s">
        <v>854</v>
      </c>
      <c r="G14929" s="147">
        <v>617</v>
      </c>
      <c r="H14929" s="147">
        <v>87624551</v>
      </c>
    </row>
    <row r="14930" spans="1:8">
      <c r="A14930" s="392" t="s">
        <v>1492</v>
      </c>
      <c r="B14930" s="352">
        <v>780687</v>
      </c>
      <c r="C14930" s="498"/>
      <c r="D14930" s="356">
        <v>15</v>
      </c>
      <c r="E14930" s="358" t="s">
        <v>1337</v>
      </c>
      <c r="F14930" s="347" t="s">
        <v>855</v>
      </c>
      <c r="G14930" s="147">
        <v>0</v>
      </c>
      <c r="H14930" s="147">
        <v>0</v>
      </c>
    </row>
    <row r="14931" spans="1:8">
      <c r="A14931" s="391" t="s">
        <v>856</v>
      </c>
      <c r="B14931" s="352">
        <v>780687</v>
      </c>
      <c r="C14931" s="356"/>
      <c r="D14931" s="356">
        <v>16</v>
      </c>
      <c r="E14931" s="357" t="s">
        <v>857</v>
      </c>
      <c r="F14931" s="346" t="s">
        <v>858</v>
      </c>
      <c r="G14931" s="147">
        <v>0</v>
      </c>
      <c r="H14931" s="147">
        <v>0</v>
      </c>
    </row>
    <row r="14932" spans="1:8">
      <c r="A14932" s="391" t="s">
        <v>859</v>
      </c>
      <c r="B14932" s="352">
        <v>780687</v>
      </c>
      <c r="C14932" s="356"/>
      <c r="D14932" s="354">
        <v>17</v>
      </c>
      <c r="E14932" s="355" t="s">
        <v>860</v>
      </c>
      <c r="F14932" s="348" t="s">
        <v>861</v>
      </c>
      <c r="G14932" s="147">
        <v>0</v>
      </c>
      <c r="H14932" s="147">
        <v>0</v>
      </c>
    </row>
    <row r="14933" spans="1:8" ht="28.5">
      <c r="A14933" s="393" t="s">
        <v>862</v>
      </c>
      <c r="B14933" s="352">
        <v>780687</v>
      </c>
      <c r="C14933" s="356"/>
      <c r="D14933" s="354">
        <v>18</v>
      </c>
      <c r="E14933" s="355" t="s">
        <v>863</v>
      </c>
      <c r="F14933" s="348" t="s">
        <v>864</v>
      </c>
      <c r="G14933" s="147">
        <v>0</v>
      </c>
      <c r="H14933" s="147">
        <v>0</v>
      </c>
    </row>
    <row r="14934" spans="1:8" ht="30">
      <c r="A14934" s="391" t="s">
        <v>865</v>
      </c>
      <c r="B14934" s="352">
        <v>780687</v>
      </c>
      <c r="C14934" s="356"/>
      <c r="D14934" s="356">
        <v>19</v>
      </c>
      <c r="E14934" s="357" t="s">
        <v>866</v>
      </c>
      <c r="F14934" s="346" t="s">
        <v>867</v>
      </c>
      <c r="G14934" s="147">
        <v>0</v>
      </c>
      <c r="H14934" s="147">
        <v>0</v>
      </c>
    </row>
    <row r="14935" spans="1:8" ht="30">
      <c r="A14935" s="391" t="s">
        <v>868</v>
      </c>
      <c r="B14935" s="352">
        <v>780687</v>
      </c>
      <c r="C14935" s="356"/>
      <c r="D14935" s="356">
        <v>20</v>
      </c>
      <c r="E14935" s="357" t="s">
        <v>869</v>
      </c>
      <c r="F14935" s="346" t="s">
        <v>870</v>
      </c>
      <c r="G14935" s="147">
        <v>0</v>
      </c>
      <c r="H14935" s="147">
        <v>0</v>
      </c>
    </row>
    <row r="14936" spans="1:8">
      <c r="A14936" s="391" t="s">
        <v>871</v>
      </c>
      <c r="B14936" s="352">
        <v>780687</v>
      </c>
      <c r="C14936" s="356"/>
      <c r="D14936" s="356">
        <v>21</v>
      </c>
      <c r="E14936" s="357" t="s">
        <v>872</v>
      </c>
      <c r="F14936" s="346" t="s">
        <v>873</v>
      </c>
      <c r="G14936" s="147">
        <v>0</v>
      </c>
      <c r="H14936" s="147">
        <v>0</v>
      </c>
    </row>
    <row r="14937" spans="1:8">
      <c r="A14937" s="391" t="s">
        <v>874</v>
      </c>
      <c r="B14937" s="352">
        <v>780687</v>
      </c>
      <c r="C14937" s="356"/>
      <c r="D14937" s="356">
        <v>22</v>
      </c>
      <c r="E14937" s="357" t="s">
        <v>875</v>
      </c>
      <c r="F14937" s="346" t="s">
        <v>876</v>
      </c>
      <c r="G14937" s="147">
        <v>0</v>
      </c>
      <c r="H14937" s="147">
        <v>0</v>
      </c>
    </row>
    <row r="14938" spans="1:8">
      <c r="A14938" s="391" t="s">
        <v>877</v>
      </c>
      <c r="B14938" s="352">
        <v>780687</v>
      </c>
      <c r="C14938" s="356"/>
      <c r="D14938" s="356">
        <v>23</v>
      </c>
      <c r="E14938" s="357" t="s">
        <v>878</v>
      </c>
      <c r="F14938" s="346" t="s">
        <v>879</v>
      </c>
      <c r="G14938" s="147">
        <v>0</v>
      </c>
      <c r="H14938" s="147">
        <v>0</v>
      </c>
    </row>
    <row r="14939" spans="1:8">
      <c r="A14939" s="391" t="s">
        <v>880</v>
      </c>
      <c r="B14939" s="352">
        <v>780687</v>
      </c>
      <c r="C14939" s="356"/>
      <c r="D14939" s="356">
        <v>24</v>
      </c>
      <c r="E14939" s="357" t="s">
        <v>881</v>
      </c>
      <c r="F14939" s="346" t="s">
        <v>882</v>
      </c>
      <c r="G14939" s="147">
        <v>0</v>
      </c>
      <c r="H14939" s="147">
        <v>0</v>
      </c>
    </row>
    <row r="14940" spans="1:8">
      <c r="A14940" s="391" t="s">
        <v>883</v>
      </c>
      <c r="B14940" s="352">
        <v>780687</v>
      </c>
      <c r="C14940" s="356"/>
      <c r="D14940" s="354">
        <v>25</v>
      </c>
      <c r="E14940" s="355" t="s">
        <v>884</v>
      </c>
      <c r="F14940" s="348" t="s">
        <v>497</v>
      </c>
      <c r="G14940" s="147">
        <v>0</v>
      </c>
      <c r="H14940" s="147">
        <v>0</v>
      </c>
    </row>
    <row r="14941" spans="1:8" ht="28.5">
      <c r="A14941" s="391" t="s">
        <v>885</v>
      </c>
      <c r="B14941" s="352">
        <v>780687</v>
      </c>
      <c r="C14941" s="356"/>
      <c r="D14941" s="354">
        <v>26</v>
      </c>
      <c r="E14941" s="355" t="s">
        <v>886</v>
      </c>
      <c r="F14941" s="348" t="s">
        <v>887</v>
      </c>
      <c r="G14941" s="147">
        <v>0</v>
      </c>
      <c r="H14941" s="147">
        <v>0</v>
      </c>
    </row>
    <row r="14942" spans="1:8">
      <c r="A14942" s="391" t="s">
        <v>888</v>
      </c>
      <c r="B14942" s="352">
        <v>780687</v>
      </c>
      <c r="C14942" s="356"/>
      <c r="D14942" s="356">
        <v>27</v>
      </c>
      <c r="E14942" s="357" t="s">
        <v>889</v>
      </c>
      <c r="F14942" s="346" t="s">
        <v>890</v>
      </c>
      <c r="G14942" s="147">
        <v>0</v>
      </c>
      <c r="H14942" s="147">
        <v>0</v>
      </c>
    </row>
    <row r="14943" spans="1:8">
      <c r="A14943" s="391" t="s">
        <v>891</v>
      </c>
      <c r="B14943" s="352">
        <v>780687</v>
      </c>
      <c r="C14943" s="356"/>
      <c r="D14943" s="356">
        <v>28</v>
      </c>
      <c r="E14943" s="357" t="s">
        <v>892</v>
      </c>
      <c r="F14943" s="346" t="s">
        <v>893</v>
      </c>
      <c r="G14943" s="147">
        <v>0</v>
      </c>
      <c r="H14943" s="147">
        <v>0</v>
      </c>
    </row>
    <row r="14944" spans="1:8">
      <c r="A14944" s="391" t="s">
        <v>894</v>
      </c>
      <c r="B14944" s="352">
        <v>780687</v>
      </c>
      <c r="C14944" s="356"/>
      <c r="D14944" s="356">
        <v>29</v>
      </c>
      <c r="E14944" s="357" t="s">
        <v>895</v>
      </c>
      <c r="F14944" s="346" t="s">
        <v>896</v>
      </c>
      <c r="G14944" s="147">
        <v>0</v>
      </c>
      <c r="H14944" s="147">
        <v>0</v>
      </c>
    </row>
    <row r="14945" spans="1:8">
      <c r="A14945" s="391" t="s">
        <v>897</v>
      </c>
      <c r="B14945" s="352">
        <v>780687</v>
      </c>
      <c r="C14945" s="356"/>
      <c r="D14945" s="356">
        <v>30</v>
      </c>
      <c r="E14945" s="357" t="s">
        <v>898</v>
      </c>
      <c r="F14945" s="346" t="s">
        <v>899</v>
      </c>
      <c r="G14945" s="147">
        <v>0</v>
      </c>
      <c r="H14945" s="147">
        <v>0</v>
      </c>
    </row>
    <row r="14946" spans="1:8" ht="30">
      <c r="A14946" s="391" t="s">
        <v>900</v>
      </c>
      <c r="B14946" s="352">
        <v>780687</v>
      </c>
      <c r="C14946" s="356"/>
      <c r="D14946" s="356">
        <v>31</v>
      </c>
      <c r="E14946" s="357" t="s">
        <v>901</v>
      </c>
      <c r="F14946" s="346" t="s">
        <v>902</v>
      </c>
      <c r="G14946" s="147">
        <v>0</v>
      </c>
      <c r="H14946" s="147">
        <v>0</v>
      </c>
    </row>
    <row r="14947" spans="1:8" ht="30">
      <c r="A14947" s="391" t="s">
        <v>903</v>
      </c>
      <c r="B14947" s="352">
        <v>780687</v>
      </c>
      <c r="C14947" s="356"/>
      <c r="D14947" s="356">
        <v>32</v>
      </c>
      <c r="E14947" s="357" t="s">
        <v>904</v>
      </c>
      <c r="F14947" s="346" t="s">
        <v>905</v>
      </c>
      <c r="G14947" s="147">
        <v>0</v>
      </c>
      <c r="H14947" s="147">
        <v>0</v>
      </c>
    </row>
    <row r="14948" spans="1:8" ht="30">
      <c r="A14948" s="391" t="s">
        <v>906</v>
      </c>
      <c r="B14948" s="352">
        <v>780687</v>
      </c>
      <c r="C14948" s="356"/>
      <c r="D14948" s="356">
        <v>33</v>
      </c>
      <c r="E14948" s="357" t="s">
        <v>907</v>
      </c>
      <c r="F14948" s="346" t="s">
        <v>908</v>
      </c>
      <c r="G14948" s="147">
        <v>0</v>
      </c>
      <c r="H14948" s="147">
        <v>0</v>
      </c>
    </row>
    <row r="14949" spans="1:8">
      <c r="A14949" s="391" t="s">
        <v>909</v>
      </c>
      <c r="B14949" s="352">
        <v>780687</v>
      </c>
      <c r="C14949" s="356"/>
      <c r="D14949" s="356">
        <v>34</v>
      </c>
      <c r="E14949" s="357" t="s">
        <v>910</v>
      </c>
      <c r="F14949" s="346" t="s">
        <v>911</v>
      </c>
      <c r="G14949" s="147">
        <v>0</v>
      </c>
      <c r="H14949" s="147">
        <v>0</v>
      </c>
    </row>
    <row r="14950" spans="1:8">
      <c r="A14950" s="391" t="s">
        <v>912</v>
      </c>
      <c r="B14950" s="352">
        <v>780687</v>
      </c>
      <c r="C14950" s="356"/>
      <c r="D14950" s="356">
        <v>35</v>
      </c>
      <c r="E14950" s="357" t="s">
        <v>913</v>
      </c>
      <c r="F14950" s="346" t="s">
        <v>914</v>
      </c>
      <c r="G14950" s="147">
        <v>0</v>
      </c>
      <c r="H14950" s="147">
        <v>0</v>
      </c>
    </row>
    <row r="14951" spans="1:8" ht="30">
      <c r="A14951" s="391" t="s">
        <v>915</v>
      </c>
      <c r="B14951" s="352">
        <v>780687</v>
      </c>
      <c r="C14951" s="356"/>
      <c r="D14951" s="356">
        <v>36</v>
      </c>
      <c r="E14951" s="357" t="s">
        <v>916</v>
      </c>
      <c r="F14951" s="346" t="s">
        <v>917</v>
      </c>
      <c r="G14951" s="147">
        <v>0</v>
      </c>
      <c r="H14951" s="147">
        <v>0</v>
      </c>
    </row>
    <row r="14952" spans="1:8" ht="28.5">
      <c r="A14952" s="391" t="s">
        <v>918</v>
      </c>
      <c r="B14952" s="352">
        <v>780687</v>
      </c>
      <c r="C14952" s="356"/>
      <c r="D14952" s="354">
        <v>37</v>
      </c>
      <c r="E14952" s="355" t="s">
        <v>919</v>
      </c>
      <c r="F14952" s="348" t="s">
        <v>920</v>
      </c>
      <c r="G14952" s="147">
        <v>0</v>
      </c>
      <c r="H14952" s="147">
        <v>0</v>
      </c>
    </row>
    <row r="14953" spans="1:8">
      <c r="A14953" s="391" t="s">
        <v>921</v>
      </c>
      <c r="B14953" s="352">
        <v>780687</v>
      </c>
      <c r="C14953" s="356"/>
      <c r="D14953" s="356">
        <v>38</v>
      </c>
      <c r="E14953" s="357" t="s">
        <v>922</v>
      </c>
      <c r="F14953" s="346" t="s">
        <v>39</v>
      </c>
      <c r="G14953" s="147">
        <v>0</v>
      </c>
      <c r="H14953" s="147">
        <v>0</v>
      </c>
    </row>
    <row r="14954" spans="1:8">
      <c r="A14954" s="391" t="s">
        <v>923</v>
      </c>
      <c r="B14954" s="352">
        <v>780687</v>
      </c>
      <c r="C14954" s="356"/>
      <c r="D14954" s="356">
        <v>39</v>
      </c>
      <c r="E14954" s="357" t="s">
        <v>924</v>
      </c>
      <c r="F14954" s="346" t="s">
        <v>40</v>
      </c>
      <c r="G14954" s="147">
        <v>0</v>
      </c>
      <c r="H14954" s="147">
        <v>0</v>
      </c>
    </row>
    <row r="14955" spans="1:8">
      <c r="A14955" s="391" t="s">
        <v>925</v>
      </c>
      <c r="B14955" s="352">
        <v>780687</v>
      </c>
      <c r="C14955" s="356"/>
      <c r="D14955" s="356">
        <v>40</v>
      </c>
      <c r="E14955" s="357" t="s">
        <v>926</v>
      </c>
      <c r="F14955" s="346" t="s">
        <v>927</v>
      </c>
      <c r="G14955" s="147">
        <v>0</v>
      </c>
      <c r="H14955" s="147">
        <v>0</v>
      </c>
    </row>
    <row r="14956" spans="1:8">
      <c r="A14956" s="391" t="s">
        <v>928</v>
      </c>
      <c r="B14956" s="352">
        <v>780687</v>
      </c>
      <c r="C14956" s="356"/>
      <c r="D14956" s="356">
        <v>41</v>
      </c>
      <c r="E14956" s="357" t="s">
        <v>929</v>
      </c>
      <c r="F14956" s="346" t="s">
        <v>930</v>
      </c>
      <c r="G14956" s="147">
        <v>0</v>
      </c>
      <c r="H14956" s="147">
        <v>0</v>
      </c>
    </row>
    <row r="14957" spans="1:8" ht="28.5">
      <c r="A14957" s="391" t="s">
        <v>931</v>
      </c>
      <c r="B14957" s="352">
        <v>780687</v>
      </c>
      <c r="C14957" s="356"/>
      <c r="D14957" s="354">
        <v>42</v>
      </c>
      <c r="E14957" s="355" t="s">
        <v>932</v>
      </c>
      <c r="F14957" s="348" t="s">
        <v>933</v>
      </c>
      <c r="G14957" s="147">
        <v>0</v>
      </c>
      <c r="H14957" s="147">
        <v>0</v>
      </c>
    </row>
    <row r="14958" spans="1:8">
      <c r="A14958" s="391" t="s">
        <v>934</v>
      </c>
      <c r="B14958" s="352">
        <v>780687</v>
      </c>
      <c r="C14958" s="356"/>
      <c r="D14958" s="356">
        <v>43</v>
      </c>
      <c r="E14958" s="357" t="s">
        <v>935</v>
      </c>
      <c r="F14958" s="346" t="s">
        <v>936</v>
      </c>
      <c r="G14958" s="147">
        <v>0</v>
      </c>
      <c r="H14958" s="147">
        <v>0</v>
      </c>
    </row>
    <row r="14959" spans="1:8">
      <c r="A14959" s="391" t="s">
        <v>937</v>
      </c>
      <c r="B14959" s="352">
        <v>780687</v>
      </c>
      <c r="C14959" s="356"/>
      <c r="D14959" s="356">
        <v>44</v>
      </c>
      <c r="E14959" s="357" t="s">
        <v>938</v>
      </c>
      <c r="F14959" s="346" t="s">
        <v>939</v>
      </c>
      <c r="G14959" s="147">
        <v>0</v>
      </c>
      <c r="H14959" s="147">
        <v>0</v>
      </c>
    </row>
    <row r="14960" spans="1:8">
      <c r="A14960" s="391" t="s">
        <v>940</v>
      </c>
      <c r="B14960" s="352">
        <v>780687</v>
      </c>
      <c r="C14960" s="356"/>
      <c r="D14960" s="356">
        <v>45</v>
      </c>
      <c r="E14960" s="357" t="s">
        <v>941</v>
      </c>
      <c r="F14960" s="346" t="s">
        <v>942</v>
      </c>
      <c r="G14960" s="147">
        <v>0</v>
      </c>
      <c r="H14960" s="147">
        <v>0</v>
      </c>
    </row>
    <row r="14961" spans="1:8" ht="28.5">
      <c r="A14961" s="391" t="s">
        <v>943</v>
      </c>
      <c r="B14961" s="352">
        <v>780687</v>
      </c>
      <c r="C14961" s="356"/>
      <c r="D14961" s="354">
        <v>46</v>
      </c>
      <c r="E14961" s="359">
        <v>5</v>
      </c>
      <c r="F14961" s="348" t="s">
        <v>944</v>
      </c>
      <c r="G14961" s="147">
        <v>0</v>
      </c>
      <c r="H14961" s="147">
        <v>0</v>
      </c>
    </row>
    <row r="14962" spans="1:8">
      <c r="A14962" s="391" t="s">
        <v>945</v>
      </c>
      <c r="B14962" s="352">
        <v>780687</v>
      </c>
      <c r="C14962" s="356"/>
      <c r="D14962" s="356">
        <v>47</v>
      </c>
      <c r="E14962" s="357" t="s">
        <v>946</v>
      </c>
      <c r="F14962" s="346" t="s">
        <v>947</v>
      </c>
      <c r="G14962" s="147">
        <v>0</v>
      </c>
      <c r="H14962" s="147">
        <v>0</v>
      </c>
    </row>
    <row r="14963" spans="1:8">
      <c r="A14963" s="391" t="s">
        <v>948</v>
      </c>
      <c r="B14963" s="352">
        <v>780687</v>
      </c>
      <c r="C14963" s="356"/>
      <c r="D14963" s="356">
        <v>48</v>
      </c>
      <c r="E14963" s="357" t="s">
        <v>949</v>
      </c>
      <c r="F14963" s="346" t="s">
        <v>950</v>
      </c>
      <c r="G14963" s="147">
        <v>0</v>
      </c>
      <c r="H14963" s="147">
        <v>0</v>
      </c>
    </row>
    <row r="14964" spans="1:8">
      <c r="A14964" s="394" t="s">
        <v>951</v>
      </c>
      <c r="B14964" s="352">
        <v>780687</v>
      </c>
      <c r="C14964" s="356"/>
      <c r="D14964" s="356">
        <v>49</v>
      </c>
      <c r="E14964" s="358" t="s">
        <v>952</v>
      </c>
      <c r="F14964" s="347" t="s">
        <v>953</v>
      </c>
      <c r="G14964" s="147">
        <v>0</v>
      </c>
      <c r="H14964" s="147">
        <v>0</v>
      </c>
    </row>
    <row r="14965" spans="1:8" ht="30">
      <c r="A14965" s="390" t="s">
        <v>38</v>
      </c>
      <c r="B14965" s="352">
        <v>780691</v>
      </c>
      <c r="C14965" s="363">
        <v>283</v>
      </c>
      <c r="D14965" s="353">
        <v>0</v>
      </c>
      <c r="E14965" s="353">
        <v>0</v>
      </c>
      <c r="F14965" s="429" t="s">
        <v>1143</v>
      </c>
      <c r="G14965" s="149">
        <v>202</v>
      </c>
      <c r="H14965" s="149">
        <v>26130296</v>
      </c>
    </row>
    <row r="14966" spans="1:8" ht="28.5">
      <c r="A14966" s="391" t="s">
        <v>815</v>
      </c>
      <c r="B14966" s="352">
        <v>780691</v>
      </c>
      <c r="C14966" s="356"/>
      <c r="D14966" s="354">
        <v>1</v>
      </c>
      <c r="E14966" s="355">
        <v>1</v>
      </c>
      <c r="F14966" s="348" t="s">
        <v>816</v>
      </c>
      <c r="G14966" s="147">
        <v>0</v>
      </c>
      <c r="H14966" s="147">
        <v>0</v>
      </c>
    </row>
    <row r="14967" spans="1:8">
      <c r="A14967" s="391" t="s">
        <v>817</v>
      </c>
      <c r="B14967" s="352">
        <v>780691</v>
      </c>
      <c r="C14967" s="356"/>
      <c r="D14967" s="356">
        <v>2</v>
      </c>
      <c r="E14967" s="357" t="s">
        <v>818</v>
      </c>
      <c r="F14967" s="346" t="s">
        <v>819</v>
      </c>
      <c r="G14967" s="147">
        <v>0</v>
      </c>
      <c r="H14967" s="147">
        <v>0</v>
      </c>
    </row>
    <row r="14968" spans="1:8" ht="30">
      <c r="A14968" s="391" t="s">
        <v>820</v>
      </c>
      <c r="B14968" s="352">
        <v>780691</v>
      </c>
      <c r="C14968" s="356"/>
      <c r="D14968" s="356">
        <v>3</v>
      </c>
      <c r="E14968" s="357" t="s">
        <v>821</v>
      </c>
      <c r="F14968" s="346" t="s">
        <v>822</v>
      </c>
      <c r="G14968" s="147">
        <v>0</v>
      </c>
      <c r="H14968" s="147">
        <v>0</v>
      </c>
    </row>
    <row r="14969" spans="1:8">
      <c r="A14969" s="391" t="s">
        <v>823</v>
      </c>
      <c r="B14969" s="352">
        <v>780691</v>
      </c>
      <c r="C14969" s="356"/>
      <c r="D14969" s="356">
        <v>4</v>
      </c>
      <c r="E14969" s="357" t="s">
        <v>824</v>
      </c>
      <c r="F14969" s="346" t="s">
        <v>825</v>
      </c>
      <c r="G14969" s="147">
        <v>0</v>
      </c>
      <c r="H14969" s="147">
        <v>0</v>
      </c>
    </row>
    <row r="14970" spans="1:8">
      <c r="A14970" s="391" t="s">
        <v>826</v>
      </c>
      <c r="B14970" s="352">
        <v>780691</v>
      </c>
      <c r="C14970" s="356"/>
      <c r="D14970" s="356">
        <v>5</v>
      </c>
      <c r="E14970" s="357" t="s">
        <v>827</v>
      </c>
      <c r="F14970" s="346" t="s">
        <v>828</v>
      </c>
      <c r="G14970" s="147">
        <v>0</v>
      </c>
      <c r="H14970" s="147">
        <v>0</v>
      </c>
    </row>
    <row r="14971" spans="1:8">
      <c r="A14971" s="391" t="s">
        <v>829</v>
      </c>
      <c r="B14971" s="352">
        <v>780691</v>
      </c>
      <c r="C14971" s="356"/>
      <c r="D14971" s="356">
        <v>6</v>
      </c>
      <c r="E14971" s="357" t="s">
        <v>830</v>
      </c>
      <c r="F14971" s="346" t="s">
        <v>831</v>
      </c>
      <c r="G14971" s="147">
        <v>0</v>
      </c>
      <c r="H14971" s="147">
        <v>0</v>
      </c>
    </row>
    <row r="14972" spans="1:8">
      <c r="A14972" s="392" t="s">
        <v>1491</v>
      </c>
      <c r="B14972" s="352">
        <v>780691</v>
      </c>
      <c r="C14972" s="356"/>
      <c r="D14972" s="356">
        <v>7</v>
      </c>
      <c r="E14972" s="358" t="s">
        <v>832</v>
      </c>
      <c r="F14972" s="347" t="s">
        <v>833</v>
      </c>
      <c r="G14972" s="147">
        <v>0</v>
      </c>
      <c r="H14972" s="147">
        <v>0</v>
      </c>
    </row>
    <row r="14973" spans="1:8">
      <c r="A14973" s="391" t="s">
        <v>834</v>
      </c>
      <c r="B14973" s="352">
        <v>780691</v>
      </c>
      <c r="C14973" s="356"/>
      <c r="D14973" s="356">
        <v>8</v>
      </c>
      <c r="E14973" s="357" t="s">
        <v>835</v>
      </c>
      <c r="F14973" s="346" t="s">
        <v>836</v>
      </c>
      <c r="G14973" s="147">
        <v>0</v>
      </c>
      <c r="H14973" s="147">
        <v>0</v>
      </c>
    </row>
    <row r="14974" spans="1:8" ht="28.5">
      <c r="A14974" s="391" t="s">
        <v>837</v>
      </c>
      <c r="B14974" s="352">
        <v>780691</v>
      </c>
      <c r="C14974" s="356"/>
      <c r="D14974" s="354">
        <v>9</v>
      </c>
      <c r="E14974" s="355" t="s">
        <v>838</v>
      </c>
      <c r="F14974" s="348" t="s">
        <v>839</v>
      </c>
      <c r="G14974" s="147">
        <v>200</v>
      </c>
      <c r="H14974" s="147">
        <v>26096940</v>
      </c>
    </row>
    <row r="14975" spans="1:8">
      <c r="A14975" s="391" t="s">
        <v>840</v>
      </c>
      <c r="B14975" s="352">
        <v>780691</v>
      </c>
      <c r="C14975" s="356"/>
      <c r="D14975" s="356">
        <v>10</v>
      </c>
      <c r="E14975" s="357" t="s">
        <v>841</v>
      </c>
      <c r="F14975" s="346" t="s">
        <v>842</v>
      </c>
      <c r="G14975" s="147">
        <v>0</v>
      </c>
      <c r="H14975" s="147">
        <v>0</v>
      </c>
    </row>
    <row r="14976" spans="1:8">
      <c r="A14976" s="391" t="s">
        <v>843</v>
      </c>
      <c r="B14976" s="352">
        <v>780691</v>
      </c>
      <c r="C14976" s="356"/>
      <c r="D14976" s="356">
        <v>11</v>
      </c>
      <c r="E14976" s="357" t="s">
        <v>844</v>
      </c>
      <c r="F14976" s="346" t="s">
        <v>845</v>
      </c>
      <c r="G14976" s="147">
        <v>200</v>
      </c>
      <c r="H14976" s="147">
        <v>26096940</v>
      </c>
    </row>
    <row r="14977" spans="1:8">
      <c r="A14977" s="391" t="s">
        <v>846</v>
      </c>
      <c r="B14977" s="352">
        <v>780691</v>
      </c>
      <c r="C14977" s="356"/>
      <c r="D14977" s="356">
        <v>12</v>
      </c>
      <c r="E14977" s="357" t="s">
        <v>847</v>
      </c>
      <c r="F14977" s="346" t="s">
        <v>848</v>
      </c>
      <c r="G14977" s="147">
        <v>0</v>
      </c>
      <c r="H14977" s="147">
        <v>0</v>
      </c>
    </row>
    <row r="14978" spans="1:8">
      <c r="A14978" s="391" t="s">
        <v>849</v>
      </c>
      <c r="B14978" s="352">
        <v>780691</v>
      </c>
      <c r="C14978" s="356"/>
      <c r="D14978" s="356">
        <v>13</v>
      </c>
      <c r="E14978" s="357" t="s">
        <v>850</v>
      </c>
      <c r="F14978" s="346" t="s">
        <v>851</v>
      </c>
      <c r="G14978" s="147">
        <v>0</v>
      </c>
      <c r="H14978" s="147">
        <v>0</v>
      </c>
    </row>
    <row r="14979" spans="1:8">
      <c r="A14979" s="391" t="s">
        <v>852</v>
      </c>
      <c r="B14979" s="352">
        <v>780691</v>
      </c>
      <c r="C14979" s="356"/>
      <c r="D14979" s="356">
        <v>14</v>
      </c>
      <c r="E14979" s="357" t="s">
        <v>853</v>
      </c>
      <c r="F14979" s="346" t="s">
        <v>854</v>
      </c>
      <c r="G14979" s="147">
        <v>0</v>
      </c>
      <c r="H14979" s="147">
        <v>0</v>
      </c>
    </row>
    <row r="14980" spans="1:8">
      <c r="A14980" s="392" t="s">
        <v>1492</v>
      </c>
      <c r="B14980" s="352">
        <v>780691</v>
      </c>
      <c r="C14980" s="498"/>
      <c r="D14980" s="356">
        <v>15</v>
      </c>
      <c r="E14980" s="358" t="s">
        <v>1337</v>
      </c>
      <c r="F14980" s="347" t="s">
        <v>855</v>
      </c>
      <c r="G14980" s="147">
        <v>0</v>
      </c>
      <c r="H14980" s="147">
        <v>0</v>
      </c>
    </row>
    <row r="14981" spans="1:8">
      <c r="A14981" s="391" t="s">
        <v>856</v>
      </c>
      <c r="B14981" s="352">
        <v>780691</v>
      </c>
      <c r="C14981" s="356"/>
      <c r="D14981" s="356">
        <v>16</v>
      </c>
      <c r="E14981" s="357" t="s">
        <v>857</v>
      </c>
      <c r="F14981" s="346" t="s">
        <v>858</v>
      </c>
      <c r="G14981" s="147">
        <v>0</v>
      </c>
      <c r="H14981" s="147">
        <v>0</v>
      </c>
    </row>
    <row r="14982" spans="1:8">
      <c r="A14982" s="391" t="s">
        <v>859</v>
      </c>
      <c r="B14982" s="352">
        <v>780691</v>
      </c>
      <c r="C14982" s="356"/>
      <c r="D14982" s="354">
        <v>17</v>
      </c>
      <c r="E14982" s="355" t="s">
        <v>860</v>
      </c>
      <c r="F14982" s="348" t="s">
        <v>861</v>
      </c>
      <c r="G14982" s="147">
        <v>2</v>
      </c>
      <c r="H14982" s="147">
        <v>33356</v>
      </c>
    </row>
    <row r="14983" spans="1:8" ht="28.5">
      <c r="A14983" s="393" t="s">
        <v>862</v>
      </c>
      <c r="B14983" s="352">
        <v>780691</v>
      </c>
      <c r="C14983" s="356"/>
      <c r="D14983" s="354">
        <v>18</v>
      </c>
      <c r="E14983" s="355" t="s">
        <v>863</v>
      </c>
      <c r="F14983" s="348" t="s">
        <v>864</v>
      </c>
      <c r="G14983" s="147">
        <v>2</v>
      </c>
      <c r="H14983" s="147">
        <v>33356</v>
      </c>
    </row>
    <row r="14984" spans="1:8" ht="30">
      <c r="A14984" s="391" t="s">
        <v>865</v>
      </c>
      <c r="B14984" s="352">
        <v>780691</v>
      </c>
      <c r="C14984" s="356"/>
      <c r="D14984" s="356">
        <v>19</v>
      </c>
      <c r="E14984" s="357" t="s">
        <v>866</v>
      </c>
      <c r="F14984" s="346" t="s">
        <v>867</v>
      </c>
      <c r="G14984" s="147">
        <v>0</v>
      </c>
      <c r="H14984" s="147">
        <v>0</v>
      </c>
    </row>
    <row r="14985" spans="1:8" ht="30">
      <c r="A14985" s="391" t="s">
        <v>868</v>
      </c>
      <c r="B14985" s="352">
        <v>780691</v>
      </c>
      <c r="C14985" s="356"/>
      <c r="D14985" s="356">
        <v>20</v>
      </c>
      <c r="E14985" s="357" t="s">
        <v>869</v>
      </c>
      <c r="F14985" s="346" t="s">
        <v>870</v>
      </c>
      <c r="G14985" s="147">
        <v>0</v>
      </c>
      <c r="H14985" s="147">
        <v>0</v>
      </c>
    </row>
    <row r="14986" spans="1:8">
      <c r="A14986" s="391" t="s">
        <v>871</v>
      </c>
      <c r="B14986" s="352">
        <v>780691</v>
      </c>
      <c r="C14986" s="356"/>
      <c r="D14986" s="356">
        <v>21</v>
      </c>
      <c r="E14986" s="357" t="s">
        <v>872</v>
      </c>
      <c r="F14986" s="346" t="s">
        <v>873</v>
      </c>
      <c r="G14986" s="147">
        <v>0</v>
      </c>
      <c r="H14986" s="147">
        <v>0</v>
      </c>
    </row>
    <row r="14987" spans="1:8">
      <c r="A14987" s="391" t="s">
        <v>874</v>
      </c>
      <c r="B14987" s="352">
        <v>780691</v>
      </c>
      <c r="C14987" s="356"/>
      <c r="D14987" s="356">
        <v>22</v>
      </c>
      <c r="E14987" s="357" t="s">
        <v>875</v>
      </c>
      <c r="F14987" s="346" t="s">
        <v>876</v>
      </c>
      <c r="G14987" s="147">
        <v>2</v>
      </c>
      <c r="H14987" s="147">
        <v>33356</v>
      </c>
    </row>
    <row r="14988" spans="1:8">
      <c r="A14988" s="391" t="s">
        <v>877</v>
      </c>
      <c r="B14988" s="352">
        <v>780691</v>
      </c>
      <c r="C14988" s="356"/>
      <c r="D14988" s="356">
        <v>23</v>
      </c>
      <c r="E14988" s="357" t="s">
        <v>878</v>
      </c>
      <c r="F14988" s="346" t="s">
        <v>879</v>
      </c>
      <c r="G14988" s="147">
        <v>0</v>
      </c>
      <c r="H14988" s="147">
        <v>0</v>
      </c>
    </row>
    <row r="14989" spans="1:8">
      <c r="A14989" s="391" t="s">
        <v>880</v>
      </c>
      <c r="B14989" s="352">
        <v>780691</v>
      </c>
      <c r="C14989" s="356"/>
      <c r="D14989" s="356">
        <v>24</v>
      </c>
      <c r="E14989" s="357" t="s">
        <v>881</v>
      </c>
      <c r="F14989" s="346" t="s">
        <v>882</v>
      </c>
      <c r="G14989" s="147">
        <v>2</v>
      </c>
      <c r="H14989" s="147">
        <v>33356</v>
      </c>
    </row>
    <row r="14990" spans="1:8">
      <c r="A14990" s="391" t="s">
        <v>883</v>
      </c>
      <c r="B14990" s="352">
        <v>780691</v>
      </c>
      <c r="C14990" s="356"/>
      <c r="D14990" s="354">
        <v>25</v>
      </c>
      <c r="E14990" s="355" t="s">
        <v>884</v>
      </c>
      <c r="F14990" s="348" t="s">
        <v>497</v>
      </c>
      <c r="G14990" s="147">
        <v>0</v>
      </c>
      <c r="H14990" s="147">
        <v>0</v>
      </c>
    </row>
    <row r="14991" spans="1:8" ht="28.5">
      <c r="A14991" s="391" t="s">
        <v>885</v>
      </c>
      <c r="B14991" s="352">
        <v>780691</v>
      </c>
      <c r="C14991" s="356"/>
      <c r="D14991" s="354">
        <v>26</v>
      </c>
      <c r="E14991" s="355" t="s">
        <v>886</v>
      </c>
      <c r="F14991" s="348" t="s">
        <v>887</v>
      </c>
      <c r="G14991" s="147">
        <v>0</v>
      </c>
      <c r="H14991" s="147">
        <v>0</v>
      </c>
    </row>
    <row r="14992" spans="1:8">
      <c r="A14992" s="391" t="s">
        <v>888</v>
      </c>
      <c r="B14992" s="352">
        <v>780691</v>
      </c>
      <c r="C14992" s="356"/>
      <c r="D14992" s="356">
        <v>27</v>
      </c>
      <c r="E14992" s="357" t="s">
        <v>889</v>
      </c>
      <c r="F14992" s="346" t="s">
        <v>890</v>
      </c>
      <c r="G14992" s="147">
        <v>0</v>
      </c>
      <c r="H14992" s="147">
        <v>0</v>
      </c>
    </row>
    <row r="14993" spans="1:8">
      <c r="A14993" s="391" t="s">
        <v>891</v>
      </c>
      <c r="B14993" s="352">
        <v>780691</v>
      </c>
      <c r="C14993" s="356"/>
      <c r="D14993" s="356">
        <v>28</v>
      </c>
      <c r="E14993" s="357" t="s">
        <v>892</v>
      </c>
      <c r="F14993" s="346" t="s">
        <v>893</v>
      </c>
      <c r="G14993" s="147">
        <v>0</v>
      </c>
      <c r="H14993" s="147">
        <v>0</v>
      </c>
    </row>
    <row r="14994" spans="1:8">
      <c r="A14994" s="391" t="s">
        <v>894</v>
      </c>
      <c r="B14994" s="352">
        <v>780691</v>
      </c>
      <c r="C14994" s="356"/>
      <c r="D14994" s="356">
        <v>29</v>
      </c>
      <c r="E14994" s="357" t="s">
        <v>895</v>
      </c>
      <c r="F14994" s="346" t="s">
        <v>896</v>
      </c>
      <c r="G14994" s="147">
        <v>0</v>
      </c>
      <c r="H14994" s="147">
        <v>0</v>
      </c>
    </row>
    <row r="14995" spans="1:8">
      <c r="A14995" s="391" t="s">
        <v>897</v>
      </c>
      <c r="B14995" s="352">
        <v>780691</v>
      </c>
      <c r="C14995" s="356"/>
      <c r="D14995" s="356">
        <v>30</v>
      </c>
      <c r="E14995" s="357" t="s">
        <v>898</v>
      </c>
      <c r="F14995" s="346" t="s">
        <v>899</v>
      </c>
      <c r="G14995" s="147">
        <v>0</v>
      </c>
      <c r="H14995" s="147">
        <v>0</v>
      </c>
    </row>
    <row r="14996" spans="1:8" ht="30">
      <c r="A14996" s="391" t="s">
        <v>900</v>
      </c>
      <c r="B14996" s="352">
        <v>780691</v>
      </c>
      <c r="C14996" s="356"/>
      <c r="D14996" s="356">
        <v>31</v>
      </c>
      <c r="E14996" s="357" t="s">
        <v>901</v>
      </c>
      <c r="F14996" s="346" t="s">
        <v>902</v>
      </c>
      <c r="G14996" s="147">
        <v>0</v>
      </c>
      <c r="H14996" s="147">
        <v>0</v>
      </c>
    </row>
    <row r="14997" spans="1:8" ht="30">
      <c r="A14997" s="391" t="s">
        <v>903</v>
      </c>
      <c r="B14997" s="352">
        <v>780691</v>
      </c>
      <c r="C14997" s="356"/>
      <c r="D14997" s="356">
        <v>32</v>
      </c>
      <c r="E14997" s="357" t="s">
        <v>904</v>
      </c>
      <c r="F14997" s="346" t="s">
        <v>905</v>
      </c>
      <c r="G14997" s="147">
        <v>0</v>
      </c>
      <c r="H14997" s="147">
        <v>0</v>
      </c>
    </row>
    <row r="14998" spans="1:8" ht="30">
      <c r="A14998" s="391" t="s">
        <v>906</v>
      </c>
      <c r="B14998" s="352">
        <v>780691</v>
      </c>
      <c r="C14998" s="356"/>
      <c r="D14998" s="356">
        <v>33</v>
      </c>
      <c r="E14998" s="357" t="s">
        <v>907</v>
      </c>
      <c r="F14998" s="346" t="s">
        <v>908</v>
      </c>
      <c r="G14998" s="147">
        <v>0</v>
      </c>
      <c r="H14998" s="147">
        <v>0</v>
      </c>
    </row>
    <row r="14999" spans="1:8">
      <c r="A14999" s="391" t="s">
        <v>909</v>
      </c>
      <c r="B14999" s="352">
        <v>780691</v>
      </c>
      <c r="C14999" s="356"/>
      <c r="D14999" s="356">
        <v>34</v>
      </c>
      <c r="E14999" s="357" t="s">
        <v>910</v>
      </c>
      <c r="F14999" s="346" t="s">
        <v>911</v>
      </c>
      <c r="G14999" s="147">
        <v>0</v>
      </c>
      <c r="H14999" s="147">
        <v>0</v>
      </c>
    </row>
    <row r="15000" spans="1:8">
      <c r="A15000" s="391" t="s">
        <v>912</v>
      </c>
      <c r="B15000" s="352">
        <v>780691</v>
      </c>
      <c r="C15000" s="356"/>
      <c r="D15000" s="356">
        <v>35</v>
      </c>
      <c r="E15000" s="357" t="s">
        <v>913</v>
      </c>
      <c r="F15000" s="346" t="s">
        <v>914</v>
      </c>
      <c r="G15000" s="147">
        <v>0</v>
      </c>
      <c r="H15000" s="147">
        <v>0</v>
      </c>
    </row>
    <row r="15001" spans="1:8" ht="30">
      <c r="A15001" s="391" t="s">
        <v>915</v>
      </c>
      <c r="B15001" s="352">
        <v>780691</v>
      </c>
      <c r="C15001" s="356"/>
      <c r="D15001" s="356">
        <v>36</v>
      </c>
      <c r="E15001" s="357" t="s">
        <v>916</v>
      </c>
      <c r="F15001" s="346" t="s">
        <v>917</v>
      </c>
      <c r="G15001" s="147">
        <v>0</v>
      </c>
      <c r="H15001" s="147">
        <v>0</v>
      </c>
    </row>
    <row r="15002" spans="1:8" ht="28.5">
      <c r="A15002" s="391" t="s">
        <v>918</v>
      </c>
      <c r="B15002" s="352">
        <v>780691</v>
      </c>
      <c r="C15002" s="356"/>
      <c r="D15002" s="354">
        <v>37</v>
      </c>
      <c r="E15002" s="355" t="s">
        <v>919</v>
      </c>
      <c r="F15002" s="348" t="s">
        <v>920</v>
      </c>
      <c r="G15002" s="147">
        <v>0</v>
      </c>
      <c r="H15002" s="147">
        <v>0</v>
      </c>
    </row>
    <row r="15003" spans="1:8">
      <c r="A15003" s="391" t="s">
        <v>921</v>
      </c>
      <c r="B15003" s="352">
        <v>780691</v>
      </c>
      <c r="C15003" s="356"/>
      <c r="D15003" s="356">
        <v>38</v>
      </c>
      <c r="E15003" s="357" t="s">
        <v>922</v>
      </c>
      <c r="F15003" s="346" t="s">
        <v>39</v>
      </c>
      <c r="G15003" s="147">
        <v>0</v>
      </c>
      <c r="H15003" s="147">
        <v>0</v>
      </c>
    </row>
    <row r="15004" spans="1:8">
      <c r="A15004" s="391" t="s">
        <v>923</v>
      </c>
      <c r="B15004" s="352">
        <v>780691</v>
      </c>
      <c r="C15004" s="356"/>
      <c r="D15004" s="356">
        <v>39</v>
      </c>
      <c r="E15004" s="357" t="s">
        <v>924</v>
      </c>
      <c r="F15004" s="346" t="s">
        <v>40</v>
      </c>
      <c r="G15004" s="147">
        <v>0</v>
      </c>
      <c r="H15004" s="147">
        <v>0</v>
      </c>
    </row>
    <row r="15005" spans="1:8">
      <c r="A15005" s="391" t="s">
        <v>925</v>
      </c>
      <c r="B15005" s="352">
        <v>780691</v>
      </c>
      <c r="C15005" s="356"/>
      <c r="D15005" s="356">
        <v>40</v>
      </c>
      <c r="E15005" s="357" t="s">
        <v>926</v>
      </c>
      <c r="F15005" s="346" t="s">
        <v>927</v>
      </c>
      <c r="G15005" s="147">
        <v>0</v>
      </c>
      <c r="H15005" s="147">
        <v>0</v>
      </c>
    </row>
    <row r="15006" spans="1:8">
      <c r="A15006" s="391" t="s">
        <v>928</v>
      </c>
      <c r="B15006" s="352">
        <v>780691</v>
      </c>
      <c r="C15006" s="356"/>
      <c r="D15006" s="356">
        <v>41</v>
      </c>
      <c r="E15006" s="357" t="s">
        <v>929</v>
      </c>
      <c r="F15006" s="346" t="s">
        <v>930</v>
      </c>
      <c r="G15006" s="147">
        <v>0</v>
      </c>
      <c r="H15006" s="147">
        <v>0</v>
      </c>
    </row>
    <row r="15007" spans="1:8" ht="28.5">
      <c r="A15007" s="391" t="s">
        <v>931</v>
      </c>
      <c r="B15007" s="352">
        <v>780691</v>
      </c>
      <c r="C15007" s="356"/>
      <c r="D15007" s="354">
        <v>42</v>
      </c>
      <c r="E15007" s="355" t="s">
        <v>932</v>
      </c>
      <c r="F15007" s="348" t="s">
        <v>933</v>
      </c>
      <c r="G15007" s="147">
        <v>0</v>
      </c>
      <c r="H15007" s="147">
        <v>0</v>
      </c>
    </row>
    <row r="15008" spans="1:8">
      <c r="A15008" s="391" t="s">
        <v>934</v>
      </c>
      <c r="B15008" s="352">
        <v>780691</v>
      </c>
      <c r="C15008" s="356"/>
      <c r="D15008" s="356">
        <v>43</v>
      </c>
      <c r="E15008" s="357" t="s">
        <v>935</v>
      </c>
      <c r="F15008" s="346" t="s">
        <v>936</v>
      </c>
      <c r="G15008" s="147">
        <v>0</v>
      </c>
      <c r="H15008" s="147">
        <v>0</v>
      </c>
    </row>
    <row r="15009" spans="1:8">
      <c r="A15009" s="391" t="s">
        <v>937</v>
      </c>
      <c r="B15009" s="352">
        <v>780691</v>
      </c>
      <c r="C15009" s="356"/>
      <c r="D15009" s="356">
        <v>44</v>
      </c>
      <c r="E15009" s="357" t="s">
        <v>938</v>
      </c>
      <c r="F15009" s="346" t="s">
        <v>939</v>
      </c>
      <c r="G15009" s="147">
        <v>0</v>
      </c>
      <c r="H15009" s="147">
        <v>0</v>
      </c>
    </row>
    <row r="15010" spans="1:8">
      <c r="A15010" s="391" t="s">
        <v>940</v>
      </c>
      <c r="B15010" s="352">
        <v>780691</v>
      </c>
      <c r="C15010" s="356"/>
      <c r="D15010" s="356">
        <v>45</v>
      </c>
      <c r="E15010" s="357" t="s">
        <v>941</v>
      </c>
      <c r="F15010" s="346" t="s">
        <v>942</v>
      </c>
      <c r="G15010" s="147">
        <v>0</v>
      </c>
      <c r="H15010" s="147">
        <v>0</v>
      </c>
    </row>
    <row r="15011" spans="1:8" ht="28.5">
      <c r="A15011" s="391" t="s">
        <v>943</v>
      </c>
      <c r="B15011" s="352">
        <v>780691</v>
      </c>
      <c r="C15011" s="356"/>
      <c r="D15011" s="354">
        <v>46</v>
      </c>
      <c r="E15011" s="359">
        <v>5</v>
      </c>
      <c r="F15011" s="348" t="s">
        <v>944</v>
      </c>
      <c r="G15011" s="147">
        <v>0</v>
      </c>
      <c r="H15011" s="147">
        <v>0</v>
      </c>
    </row>
    <row r="15012" spans="1:8">
      <c r="A15012" s="391" t="s">
        <v>945</v>
      </c>
      <c r="B15012" s="352">
        <v>780691</v>
      </c>
      <c r="C15012" s="356"/>
      <c r="D15012" s="356">
        <v>47</v>
      </c>
      <c r="E15012" s="357" t="s">
        <v>946</v>
      </c>
      <c r="F15012" s="346" t="s">
        <v>947</v>
      </c>
      <c r="G15012" s="147">
        <v>0</v>
      </c>
      <c r="H15012" s="147">
        <v>0</v>
      </c>
    </row>
    <row r="15013" spans="1:8">
      <c r="A15013" s="391" t="s">
        <v>948</v>
      </c>
      <c r="B15013" s="352">
        <v>780691</v>
      </c>
      <c r="C15013" s="356"/>
      <c r="D15013" s="356">
        <v>48</v>
      </c>
      <c r="E15013" s="357" t="s">
        <v>949</v>
      </c>
      <c r="F15013" s="346" t="s">
        <v>950</v>
      </c>
      <c r="G15013" s="147">
        <v>0</v>
      </c>
      <c r="H15013" s="147">
        <v>0</v>
      </c>
    </row>
    <row r="15014" spans="1:8">
      <c r="A15014" s="394" t="s">
        <v>951</v>
      </c>
      <c r="B15014" s="352">
        <v>780691</v>
      </c>
      <c r="C15014" s="356"/>
      <c r="D15014" s="356">
        <v>49</v>
      </c>
      <c r="E15014" s="358" t="s">
        <v>952</v>
      </c>
      <c r="F15014" s="347" t="s">
        <v>953</v>
      </c>
      <c r="G15014" s="147">
        <v>0</v>
      </c>
      <c r="H15014" s="147">
        <v>0</v>
      </c>
    </row>
    <row r="15015" spans="1:8" ht="30">
      <c r="A15015" s="390" t="s">
        <v>38</v>
      </c>
      <c r="B15015" s="352">
        <v>780489</v>
      </c>
      <c r="C15015" s="363">
        <v>284</v>
      </c>
      <c r="D15015" s="353">
        <v>0</v>
      </c>
      <c r="E15015" s="353">
        <v>0</v>
      </c>
      <c r="F15015" s="429" t="s">
        <v>1144</v>
      </c>
      <c r="G15015" s="149">
        <v>484</v>
      </c>
      <c r="H15015" s="149">
        <v>796080</v>
      </c>
    </row>
    <row r="15016" spans="1:8" ht="28.5">
      <c r="A15016" s="391" t="s">
        <v>815</v>
      </c>
      <c r="B15016" s="352">
        <v>780489</v>
      </c>
      <c r="C15016" s="356"/>
      <c r="D15016" s="354">
        <v>1</v>
      </c>
      <c r="E15016" s="355">
        <v>1</v>
      </c>
      <c r="F15016" s="348" t="s">
        <v>816</v>
      </c>
      <c r="G15016" s="147">
        <v>0</v>
      </c>
      <c r="H15016" s="147">
        <v>0</v>
      </c>
    </row>
    <row r="15017" spans="1:8">
      <c r="A15017" s="391" t="s">
        <v>817</v>
      </c>
      <c r="B15017" s="352">
        <v>780489</v>
      </c>
      <c r="C15017" s="356"/>
      <c r="D15017" s="356">
        <v>2</v>
      </c>
      <c r="E15017" s="357" t="s">
        <v>818</v>
      </c>
      <c r="F15017" s="346" t="s">
        <v>819</v>
      </c>
      <c r="G15017" s="147">
        <v>0</v>
      </c>
      <c r="H15017" s="147">
        <v>0</v>
      </c>
    </row>
    <row r="15018" spans="1:8" ht="30">
      <c r="A15018" s="391" t="s">
        <v>820</v>
      </c>
      <c r="B15018" s="352">
        <v>780489</v>
      </c>
      <c r="C15018" s="356"/>
      <c r="D15018" s="356">
        <v>3</v>
      </c>
      <c r="E15018" s="357" t="s">
        <v>821</v>
      </c>
      <c r="F15018" s="346" t="s">
        <v>822</v>
      </c>
      <c r="G15018" s="147">
        <v>0</v>
      </c>
      <c r="H15018" s="147">
        <v>0</v>
      </c>
    </row>
    <row r="15019" spans="1:8">
      <c r="A15019" s="391" t="s">
        <v>823</v>
      </c>
      <c r="B15019" s="352">
        <v>780489</v>
      </c>
      <c r="C15019" s="356"/>
      <c r="D15019" s="356">
        <v>4</v>
      </c>
      <c r="E15019" s="357" t="s">
        <v>824</v>
      </c>
      <c r="F15019" s="346" t="s">
        <v>825</v>
      </c>
      <c r="G15019" s="147">
        <v>0</v>
      </c>
      <c r="H15019" s="147">
        <v>0</v>
      </c>
    </row>
    <row r="15020" spans="1:8">
      <c r="A15020" s="391" t="s">
        <v>826</v>
      </c>
      <c r="B15020" s="352">
        <v>780489</v>
      </c>
      <c r="C15020" s="356"/>
      <c r="D15020" s="356">
        <v>5</v>
      </c>
      <c r="E15020" s="357" t="s">
        <v>827</v>
      </c>
      <c r="F15020" s="346" t="s">
        <v>828</v>
      </c>
      <c r="G15020" s="147">
        <v>0</v>
      </c>
      <c r="H15020" s="147">
        <v>0</v>
      </c>
    </row>
    <row r="15021" spans="1:8">
      <c r="A15021" s="391" t="s">
        <v>829</v>
      </c>
      <c r="B15021" s="352">
        <v>780489</v>
      </c>
      <c r="C15021" s="356"/>
      <c r="D15021" s="356">
        <v>6</v>
      </c>
      <c r="E15021" s="357" t="s">
        <v>830</v>
      </c>
      <c r="F15021" s="346" t="s">
        <v>831</v>
      </c>
      <c r="G15021" s="147">
        <v>0</v>
      </c>
      <c r="H15021" s="147">
        <v>0</v>
      </c>
    </row>
    <row r="15022" spans="1:8">
      <c r="A15022" s="392" t="s">
        <v>1491</v>
      </c>
      <c r="B15022" s="352">
        <v>780489</v>
      </c>
      <c r="C15022" s="356"/>
      <c r="D15022" s="356">
        <v>7</v>
      </c>
      <c r="E15022" s="358" t="s">
        <v>832</v>
      </c>
      <c r="F15022" s="347" t="s">
        <v>833</v>
      </c>
      <c r="G15022" s="147">
        <v>0</v>
      </c>
      <c r="H15022" s="147">
        <v>0</v>
      </c>
    </row>
    <row r="15023" spans="1:8">
      <c r="A15023" s="391" t="s">
        <v>834</v>
      </c>
      <c r="B15023" s="352">
        <v>780489</v>
      </c>
      <c r="C15023" s="356"/>
      <c r="D15023" s="356">
        <v>8</v>
      </c>
      <c r="E15023" s="357" t="s">
        <v>835</v>
      </c>
      <c r="F15023" s="346" t="s">
        <v>836</v>
      </c>
      <c r="G15023" s="147">
        <v>0</v>
      </c>
      <c r="H15023" s="147">
        <v>0</v>
      </c>
    </row>
    <row r="15024" spans="1:8" ht="28.5">
      <c r="A15024" s="391" t="s">
        <v>837</v>
      </c>
      <c r="B15024" s="352">
        <v>780489</v>
      </c>
      <c r="C15024" s="356"/>
      <c r="D15024" s="354">
        <v>9</v>
      </c>
      <c r="E15024" s="355" t="s">
        <v>838</v>
      </c>
      <c r="F15024" s="348" t="s">
        <v>839</v>
      </c>
      <c r="G15024" s="147">
        <v>0</v>
      </c>
      <c r="H15024" s="147">
        <v>0</v>
      </c>
    </row>
    <row r="15025" spans="1:8">
      <c r="A15025" s="391" t="s">
        <v>840</v>
      </c>
      <c r="B15025" s="352">
        <v>780489</v>
      </c>
      <c r="C15025" s="356"/>
      <c r="D15025" s="356">
        <v>10</v>
      </c>
      <c r="E15025" s="357" t="s">
        <v>841</v>
      </c>
      <c r="F15025" s="346" t="s">
        <v>842</v>
      </c>
      <c r="G15025" s="147">
        <v>0</v>
      </c>
      <c r="H15025" s="147">
        <v>0</v>
      </c>
    </row>
    <row r="15026" spans="1:8">
      <c r="A15026" s="391" t="s">
        <v>843</v>
      </c>
      <c r="B15026" s="352">
        <v>780489</v>
      </c>
      <c r="C15026" s="356"/>
      <c r="D15026" s="356">
        <v>11</v>
      </c>
      <c r="E15026" s="357" t="s">
        <v>844</v>
      </c>
      <c r="F15026" s="346" t="s">
        <v>845</v>
      </c>
      <c r="G15026" s="147">
        <v>0</v>
      </c>
      <c r="H15026" s="147">
        <v>0</v>
      </c>
    </row>
    <row r="15027" spans="1:8">
      <c r="A15027" s="391" t="s">
        <v>846</v>
      </c>
      <c r="B15027" s="352">
        <v>780489</v>
      </c>
      <c r="C15027" s="356"/>
      <c r="D15027" s="356">
        <v>12</v>
      </c>
      <c r="E15027" s="357" t="s">
        <v>847</v>
      </c>
      <c r="F15027" s="346" t="s">
        <v>848</v>
      </c>
      <c r="G15027" s="147">
        <v>0</v>
      </c>
      <c r="H15027" s="147">
        <v>0</v>
      </c>
    </row>
    <row r="15028" spans="1:8">
      <c r="A15028" s="391" t="s">
        <v>849</v>
      </c>
      <c r="B15028" s="352">
        <v>780489</v>
      </c>
      <c r="C15028" s="356"/>
      <c r="D15028" s="356">
        <v>13</v>
      </c>
      <c r="E15028" s="357" t="s">
        <v>850</v>
      </c>
      <c r="F15028" s="346" t="s">
        <v>851</v>
      </c>
      <c r="G15028" s="147">
        <v>0</v>
      </c>
      <c r="H15028" s="147">
        <v>0</v>
      </c>
    </row>
    <row r="15029" spans="1:8">
      <c r="A15029" s="391" t="s">
        <v>852</v>
      </c>
      <c r="B15029" s="352">
        <v>780489</v>
      </c>
      <c r="C15029" s="356"/>
      <c r="D15029" s="356">
        <v>14</v>
      </c>
      <c r="E15029" s="357" t="s">
        <v>853</v>
      </c>
      <c r="F15029" s="346" t="s">
        <v>854</v>
      </c>
      <c r="G15029" s="147">
        <v>0</v>
      </c>
      <c r="H15029" s="147">
        <v>0</v>
      </c>
    </row>
    <row r="15030" spans="1:8">
      <c r="A15030" s="392" t="s">
        <v>1492</v>
      </c>
      <c r="B15030" s="352">
        <v>780489</v>
      </c>
      <c r="C15030" s="498"/>
      <c r="D15030" s="356">
        <v>15</v>
      </c>
      <c r="E15030" s="358" t="s">
        <v>1337</v>
      </c>
      <c r="F15030" s="347" t="s">
        <v>855</v>
      </c>
      <c r="G15030" s="147">
        <v>0</v>
      </c>
      <c r="H15030" s="147">
        <v>0</v>
      </c>
    </row>
    <row r="15031" spans="1:8">
      <c r="A15031" s="391" t="s">
        <v>856</v>
      </c>
      <c r="B15031" s="352">
        <v>780489</v>
      </c>
      <c r="C15031" s="356"/>
      <c r="D15031" s="356">
        <v>16</v>
      </c>
      <c r="E15031" s="357" t="s">
        <v>857</v>
      </c>
      <c r="F15031" s="346" t="s">
        <v>858</v>
      </c>
      <c r="G15031" s="147">
        <v>0</v>
      </c>
      <c r="H15031" s="147">
        <v>0</v>
      </c>
    </row>
    <row r="15032" spans="1:8">
      <c r="A15032" s="391" t="s">
        <v>859</v>
      </c>
      <c r="B15032" s="352">
        <v>780489</v>
      </c>
      <c r="C15032" s="356"/>
      <c r="D15032" s="354">
        <v>17</v>
      </c>
      <c r="E15032" s="355" t="s">
        <v>860</v>
      </c>
      <c r="F15032" s="348" t="s">
        <v>861</v>
      </c>
      <c r="G15032" s="147">
        <v>484</v>
      </c>
      <c r="H15032" s="147">
        <v>796080</v>
      </c>
    </row>
    <row r="15033" spans="1:8" ht="28.5">
      <c r="A15033" s="393" t="s">
        <v>862</v>
      </c>
      <c r="B15033" s="352">
        <v>780489</v>
      </c>
      <c r="C15033" s="356"/>
      <c r="D15033" s="354">
        <v>18</v>
      </c>
      <c r="E15033" s="355" t="s">
        <v>863</v>
      </c>
      <c r="F15033" s="348" t="s">
        <v>864</v>
      </c>
      <c r="G15033" s="147">
        <v>484</v>
      </c>
      <c r="H15033" s="147">
        <v>796080</v>
      </c>
    </row>
    <row r="15034" spans="1:8" ht="30">
      <c r="A15034" s="391" t="s">
        <v>865</v>
      </c>
      <c r="B15034" s="352">
        <v>780489</v>
      </c>
      <c r="C15034" s="356"/>
      <c r="D15034" s="356">
        <v>19</v>
      </c>
      <c r="E15034" s="357" t="s">
        <v>866</v>
      </c>
      <c r="F15034" s="346" t="s">
        <v>867</v>
      </c>
      <c r="G15034" s="147">
        <v>0</v>
      </c>
      <c r="H15034" s="147">
        <v>0</v>
      </c>
    </row>
    <row r="15035" spans="1:8" ht="30">
      <c r="A15035" s="391" t="s">
        <v>868</v>
      </c>
      <c r="B15035" s="352">
        <v>780489</v>
      </c>
      <c r="C15035" s="356"/>
      <c r="D15035" s="356">
        <v>20</v>
      </c>
      <c r="E15035" s="357" t="s">
        <v>869</v>
      </c>
      <c r="F15035" s="346" t="s">
        <v>870</v>
      </c>
      <c r="G15035" s="147">
        <v>0</v>
      </c>
      <c r="H15035" s="147">
        <v>0</v>
      </c>
    </row>
    <row r="15036" spans="1:8">
      <c r="A15036" s="391" t="s">
        <v>871</v>
      </c>
      <c r="B15036" s="352">
        <v>780489</v>
      </c>
      <c r="C15036" s="356"/>
      <c r="D15036" s="356">
        <v>21</v>
      </c>
      <c r="E15036" s="357" t="s">
        <v>872</v>
      </c>
      <c r="F15036" s="346" t="s">
        <v>873</v>
      </c>
      <c r="G15036" s="147">
        <v>0</v>
      </c>
      <c r="H15036" s="147">
        <v>0</v>
      </c>
    </row>
    <row r="15037" spans="1:8">
      <c r="A15037" s="391" t="s">
        <v>874</v>
      </c>
      <c r="B15037" s="352">
        <v>780489</v>
      </c>
      <c r="C15037" s="356"/>
      <c r="D15037" s="356">
        <v>22</v>
      </c>
      <c r="E15037" s="357" t="s">
        <v>875</v>
      </c>
      <c r="F15037" s="346" t="s">
        <v>876</v>
      </c>
      <c r="G15037" s="147">
        <v>484</v>
      </c>
      <c r="H15037" s="147">
        <v>796080</v>
      </c>
    </row>
    <row r="15038" spans="1:8">
      <c r="A15038" s="391" t="s">
        <v>877</v>
      </c>
      <c r="B15038" s="352">
        <v>780489</v>
      </c>
      <c r="C15038" s="356"/>
      <c r="D15038" s="356">
        <v>23</v>
      </c>
      <c r="E15038" s="357" t="s">
        <v>878</v>
      </c>
      <c r="F15038" s="346" t="s">
        <v>879</v>
      </c>
      <c r="G15038" s="147">
        <v>0</v>
      </c>
      <c r="H15038" s="147">
        <v>0</v>
      </c>
    </row>
    <row r="15039" spans="1:8">
      <c r="A15039" s="391" t="s">
        <v>880</v>
      </c>
      <c r="B15039" s="352">
        <v>780489</v>
      </c>
      <c r="C15039" s="356"/>
      <c r="D15039" s="356">
        <v>24</v>
      </c>
      <c r="E15039" s="357" t="s">
        <v>881</v>
      </c>
      <c r="F15039" s="346" t="s">
        <v>882</v>
      </c>
      <c r="G15039" s="147">
        <v>484</v>
      </c>
      <c r="H15039" s="147">
        <v>796080</v>
      </c>
    </row>
    <row r="15040" spans="1:8">
      <c r="A15040" s="391" t="s">
        <v>883</v>
      </c>
      <c r="B15040" s="352">
        <v>780489</v>
      </c>
      <c r="C15040" s="356"/>
      <c r="D15040" s="354">
        <v>25</v>
      </c>
      <c r="E15040" s="355" t="s">
        <v>884</v>
      </c>
      <c r="F15040" s="348" t="s">
        <v>497</v>
      </c>
      <c r="G15040" s="147">
        <v>0</v>
      </c>
      <c r="H15040" s="147">
        <v>0</v>
      </c>
    </row>
    <row r="15041" spans="1:8" ht="28.5">
      <c r="A15041" s="391" t="s">
        <v>885</v>
      </c>
      <c r="B15041" s="352">
        <v>780489</v>
      </c>
      <c r="C15041" s="356"/>
      <c r="D15041" s="354">
        <v>26</v>
      </c>
      <c r="E15041" s="355" t="s">
        <v>886</v>
      </c>
      <c r="F15041" s="348" t="s">
        <v>887</v>
      </c>
      <c r="G15041" s="147">
        <v>0</v>
      </c>
      <c r="H15041" s="147">
        <v>0</v>
      </c>
    </row>
    <row r="15042" spans="1:8">
      <c r="A15042" s="391" t="s">
        <v>888</v>
      </c>
      <c r="B15042" s="352">
        <v>780489</v>
      </c>
      <c r="C15042" s="356"/>
      <c r="D15042" s="356">
        <v>27</v>
      </c>
      <c r="E15042" s="357" t="s">
        <v>889</v>
      </c>
      <c r="F15042" s="346" t="s">
        <v>890</v>
      </c>
      <c r="G15042" s="147">
        <v>0</v>
      </c>
      <c r="H15042" s="147">
        <v>0</v>
      </c>
    </row>
    <row r="15043" spans="1:8">
      <c r="A15043" s="391" t="s">
        <v>891</v>
      </c>
      <c r="B15043" s="352">
        <v>780489</v>
      </c>
      <c r="C15043" s="356"/>
      <c r="D15043" s="356">
        <v>28</v>
      </c>
      <c r="E15043" s="357" t="s">
        <v>892</v>
      </c>
      <c r="F15043" s="346" t="s">
        <v>893</v>
      </c>
      <c r="G15043" s="147">
        <v>0</v>
      </c>
      <c r="H15043" s="147">
        <v>0</v>
      </c>
    </row>
    <row r="15044" spans="1:8">
      <c r="A15044" s="391" t="s">
        <v>894</v>
      </c>
      <c r="B15044" s="352">
        <v>780489</v>
      </c>
      <c r="C15044" s="356"/>
      <c r="D15044" s="356">
        <v>29</v>
      </c>
      <c r="E15044" s="357" t="s">
        <v>895</v>
      </c>
      <c r="F15044" s="346" t="s">
        <v>896</v>
      </c>
      <c r="G15044" s="147">
        <v>0</v>
      </c>
      <c r="H15044" s="147">
        <v>0</v>
      </c>
    </row>
    <row r="15045" spans="1:8">
      <c r="A15045" s="391" t="s">
        <v>897</v>
      </c>
      <c r="B15045" s="352">
        <v>780489</v>
      </c>
      <c r="C15045" s="356"/>
      <c r="D15045" s="356">
        <v>30</v>
      </c>
      <c r="E15045" s="357" t="s">
        <v>898</v>
      </c>
      <c r="F15045" s="346" t="s">
        <v>899</v>
      </c>
      <c r="G15045" s="147">
        <v>0</v>
      </c>
      <c r="H15045" s="147">
        <v>0</v>
      </c>
    </row>
    <row r="15046" spans="1:8" ht="30">
      <c r="A15046" s="391" t="s">
        <v>900</v>
      </c>
      <c r="B15046" s="352">
        <v>780489</v>
      </c>
      <c r="C15046" s="356"/>
      <c r="D15046" s="356">
        <v>31</v>
      </c>
      <c r="E15046" s="357" t="s">
        <v>901</v>
      </c>
      <c r="F15046" s="346" t="s">
        <v>902</v>
      </c>
      <c r="G15046" s="147">
        <v>0</v>
      </c>
      <c r="H15046" s="147">
        <v>0</v>
      </c>
    </row>
    <row r="15047" spans="1:8" ht="30">
      <c r="A15047" s="391" t="s">
        <v>903</v>
      </c>
      <c r="B15047" s="352">
        <v>780489</v>
      </c>
      <c r="C15047" s="356"/>
      <c r="D15047" s="356">
        <v>32</v>
      </c>
      <c r="E15047" s="357" t="s">
        <v>904</v>
      </c>
      <c r="F15047" s="346" t="s">
        <v>905</v>
      </c>
      <c r="G15047" s="147">
        <v>0</v>
      </c>
      <c r="H15047" s="147">
        <v>0</v>
      </c>
    </row>
    <row r="15048" spans="1:8" ht="30">
      <c r="A15048" s="391" t="s">
        <v>906</v>
      </c>
      <c r="B15048" s="352">
        <v>780489</v>
      </c>
      <c r="C15048" s="356"/>
      <c r="D15048" s="356">
        <v>33</v>
      </c>
      <c r="E15048" s="357" t="s">
        <v>907</v>
      </c>
      <c r="F15048" s="346" t="s">
        <v>908</v>
      </c>
      <c r="G15048" s="147">
        <v>0</v>
      </c>
      <c r="H15048" s="147">
        <v>0</v>
      </c>
    </row>
    <row r="15049" spans="1:8">
      <c r="A15049" s="391" t="s">
        <v>909</v>
      </c>
      <c r="B15049" s="352">
        <v>780489</v>
      </c>
      <c r="C15049" s="356"/>
      <c r="D15049" s="356">
        <v>34</v>
      </c>
      <c r="E15049" s="357" t="s">
        <v>910</v>
      </c>
      <c r="F15049" s="346" t="s">
        <v>911</v>
      </c>
      <c r="G15049" s="147">
        <v>0</v>
      </c>
      <c r="H15049" s="147">
        <v>0</v>
      </c>
    </row>
    <row r="15050" spans="1:8">
      <c r="A15050" s="391" t="s">
        <v>912</v>
      </c>
      <c r="B15050" s="352">
        <v>780489</v>
      </c>
      <c r="C15050" s="356"/>
      <c r="D15050" s="356">
        <v>35</v>
      </c>
      <c r="E15050" s="357" t="s">
        <v>913</v>
      </c>
      <c r="F15050" s="346" t="s">
        <v>914</v>
      </c>
      <c r="G15050" s="147">
        <v>0</v>
      </c>
      <c r="H15050" s="147">
        <v>0</v>
      </c>
    </row>
    <row r="15051" spans="1:8" ht="30">
      <c r="A15051" s="391" t="s">
        <v>915</v>
      </c>
      <c r="B15051" s="352">
        <v>780489</v>
      </c>
      <c r="C15051" s="356"/>
      <c r="D15051" s="356">
        <v>36</v>
      </c>
      <c r="E15051" s="357" t="s">
        <v>916</v>
      </c>
      <c r="F15051" s="346" t="s">
        <v>917</v>
      </c>
      <c r="G15051" s="147">
        <v>0</v>
      </c>
      <c r="H15051" s="147">
        <v>0</v>
      </c>
    </row>
    <row r="15052" spans="1:8" ht="28.5">
      <c r="A15052" s="391" t="s">
        <v>918</v>
      </c>
      <c r="B15052" s="352">
        <v>780489</v>
      </c>
      <c r="C15052" s="356"/>
      <c r="D15052" s="354">
        <v>37</v>
      </c>
      <c r="E15052" s="355" t="s">
        <v>919</v>
      </c>
      <c r="F15052" s="348" t="s">
        <v>920</v>
      </c>
      <c r="G15052" s="147">
        <v>0</v>
      </c>
      <c r="H15052" s="147">
        <v>0</v>
      </c>
    </row>
    <row r="15053" spans="1:8">
      <c r="A15053" s="391" t="s">
        <v>921</v>
      </c>
      <c r="B15053" s="352">
        <v>780489</v>
      </c>
      <c r="C15053" s="356"/>
      <c r="D15053" s="356">
        <v>38</v>
      </c>
      <c r="E15053" s="357" t="s">
        <v>922</v>
      </c>
      <c r="F15053" s="346" t="s">
        <v>39</v>
      </c>
      <c r="G15053" s="147">
        <v>0</v>
      </c>
      <c r="H15053" s="147">
        <v>0</v>
      </c>
    </row>
    <row r="15054" spans="1:8">
      <c r="A15054" s="391" t="s">
        <v>923</v>
      </c>
      <c r="B15054" s="352">
        <v>780489</v>
      </c>
      <c r="C15054" s="356"/>
      <c r="D15054" s="356">
        <v>39</v>
      </c>
      <c r="E15054" s="357" t="s">
        <v>924</v>
      </c>
      <c r="F15054" s="346" t="s">
        <v>40</v>
      </c>
      <c r="G15054" s="147">
        <v>0</v>
      </c>
      <c r="H15054" s="147">
        <v>0</v>
      </c>
    </row>
    <row r="15055" spans="1:8">
      <c r="A15055" s="391" t="s">
        <v>925</v>
      </c>
      <c r="B15055" s="352">
        <v>780489</v>
      </c>
      <c r="C15055" s="356"/>
      <c r="D15055" s="356">
        <v>40</v>
      </c>
      <c r="E15055" s="357" t="s">
        <v>926</v>
      </c>
      <c r="F15055" s="346" t="s">
        <v>927</v>
      </c>
      <c r="G15055" s="147">
        <v>0</v>
      </c>
      <c r="H15055" s="147">
        <v>0</v>
      </c>
    </row>
    <row r="15056" spans="1:8">
      <c r="A15056" s="391" t="s">
        <v>928</v>
      </c>
      <c r="B15056" s="352">
        <v>780489</v>
      </c>
      <c r="C15056" s="356"/>
      <c r="D15056" s="356">
        <v>41</v>
      </c>
      <c r="E15056" s="357" t="s">
        <v>929</v>
      </c>
      <c r="F15056" s="346" t="s">
        <v>930</v>
      </c>
      <c r="G15056" s="147">
        <v>0</v>
      </c>
      <c r="H15056" s="147">
        <v>0</v>
      </c>
    </row>
    <row r="15057" spans="1:8" ht="28.5">
      <c r="A15057" s="391" t="s">
        <v>931</v>
      </c>
      <c r="B15057" s="352">
        <v>780489</v>
      </c>
      <c r="C15057" s="356"/>
      <c r="D15057" s="354">
        <v>42</v>
      </c>
      <c r="E15057" s="355" t="s">
        <v>932</v>
      </c>
      <c r="F15057" s="348" t="s">
        <v>933</v>
      </c>
      <c r="G15057" s="147">
        <v>0</v>
      </c>
      <c r="H15057" s="147">
        <v>0</v>
      </c>
    </row>
    <row r="15058" spans="1:8">
      <c r="A15058" s="391" t="s">
        <v>934</v>
      </c>
      <c r="B15058" s="352">
        <v>780489</v>
      </c>
      <c r="C15058" s="356"/>
      <c r="D15058" s="356">
        <v>43</v>
      </c>
      <c r="E15058" s="357" t="s">
        <v>935</v>
      </c>
      <c r="F15058" s="346" t="s">
        <v>936</v>
      </c>
      <c r="G15058" s="147">
        <v>0</v>
      </c>
      <c r="H15058" s="147">
        <v>0</v>
      </c>
    </row>
    <row r="15059" spans="1:8">
      <c r="A15059" s="391" t="s">
        <v>937</v>
      </c>
      <c r="B15059" s="352">
        <v>780489</v>
      </c>
      <c r="C15059" s="356"/>
      <c r="D15059" s="356">
        <v>44</v>
      </c>
      <c r="E15059" s="357" t="s">
        <v>938</v>
      </c>
      <c r="F15059" s="346" t="s">
        <v>939</v>
      </c>
      <c r="G15059" s="147">
        <v>0</v>
      </c>
      <c r="H15059" s="147">
        <v>0</v>
      </c>
    </row>
    <row r="15060" spans="1:8">
      <c r="A15060" s="391" t="s">
        <v>940</v>
      </c>
      <c r="B15060" s="352">
        <v>780489</v>
      </c>
      <c r="C15060" s="356"/>
      <c r="D15060" s="356">
        <v>45</v>
      </c>
      <c r="E15060" s="357" t="s">
        <v>941</v>
      </c>
      <c r="F15060" s="346" t="s">
        <v>942</v>
      </c>
      <c r="G15060" s="147">
        <v>0</v>
      </c>
      <c r="H15060" s="147">
        <v>0</v>
      </c>
    </row>
    <row r="15061" spans="1:8" ht="28.5">
      <c r="A15061" s="391" t="s">
        <v>943</v>
      </c>
      <c r="B15061" s="352">
        <v>780489</v>
      </c>
      <c r="C15061" s="356"/>
      <c r="D15061" s="354">
        <v>46</v>
      </c>
      <c r="E15061" s="359">
        <v>5</v>
      </c>
      <c r="F15061" s="348" t="s">
        <v>944</v>
      </c>
      <c r="G15061" s="147">
        <v>0</v>
      </c>
      <c r="H15061" s="147">
        <v>0</v>
      </c>
    </row>
    <row r="15062" spans="1:8">
      <c r="A15062" s="391" t="s">
        <v>945</v>
      </c>
      <c r="B15062" s="352">
        <v>780489</v>
      </c>
      <c r="C15062" s="356"/>
      <c r="D15062" s="356">
        <v>47</v>
      </c>
      <c r="E15062" s="357" t="s">
        <v>946</v>
      </c>
      <c r="F15062" s="346" t="s">
        <v>947</v>
      </c>
      <c r="G15062" s="147">
        <v>0</v>
      </c>
      <c r="H15062" s="147">
        <v>0</v>
      </c>
    </row>
    <row r="15063" spans="1:8">
      <c r="A15063" s="391" t="s">
        <v>948</v>
      </c>
      <c r="B15063" s="352">
        <v>780489</v>
      </c>
      <c r="C15063" s="356"/>
      <c r="D15063" s="356">
        <v>48</v>
      </c>
      <c r="E15063" s="357" t="s">
        <v>949</v>
      </c>
      <c r="F15063" s="346" t="s">
        <v>950</v>
      </c>
      <c r="G15063" s="147">
        <v>0</v>
      </c>
      <c r="H15063" s="147">
        <v>0</v>
      </c>
    </row>
    <row r="15064" spans="1:8">
      <c r="A15064" s="394" t="s">
        <v>951</v>
      </c>
      <c r="B15064" s="352">
        <v>780489</v>
      </c>
      <c r="C15064" s="356"/>
      <c r="D15064" s="356">
        <v>49</v>
      </c>
      <c r="E15064" s="358" t="s">
        <v>952</v>
      </c>
      <c r="F15064" s="347" t="s">
        <v>953</v>
      </c>
      <c r="G15064" s="147">
        <v>0</v>
      </c>
      <c r="H15064" s="147">
        <v>0</v>
      </c>
    </row>
    <row r="15065" spans="1:8" ht="30">
      <c r="A15065" s="390" t="s">
        <v>38</v>
      </c>
      <c r="B15065" s="352">
        <v>780621</v>
      </c>
      <c r="C15065" s="363">
        <v>285</v>
      </c>
      <c r="D15065" s="353">
        <v>0</v>
      </c>
      <c r="E15065" s="353">
        <v>0</v>
      </c>
      <c r="F15065" s="429" t="s">
        <v>1145</v>
      </c>
      <c r="G15065" s="149">
        <v>0</v>
      </c>
      <c r="H15065" s="149">
        <v>0</v>
      </c>
    </row>
    <row r="15066" spans="1:8" ht="28.5">
      <c r="A15066" s="391" t="s">
        <v>815</v>
      </c>
      <c r="B15066" s="352">
        <v>780621</v>
      </c>
      <c r="C15066" s="356"/>
      <c r="D15066" s="354">
        <v>1</v>
      </c>
      <c r="E15066" s="355">
        <v>1</v>
      </c>
      <c r="F15066" s="348" t="s">
        <v>816</v>
      </c>
      <c r="G15066" s="147">
        <v>0</v>
      </c>
      <c r="H15066" s="147">
        <v>0</v>
      </c>
    </row>
    <row r="15067" spans="1:8">
      <c r="A15067" s="391" t="s">
        <v>817</v>
      </c>
      <c r="B15067" s="352">
        <v>780621</v>
      </c>
      <c r="C15067" s="356"/>
      <c r="D15067" s="356">
        <v>2</v>
      </c>
      <c r="E15067" s="357" t="s">
        <v>818</v>
      </c>
      <c r="F15067" s="346" t="s">
        <v>819</v>
      </c>
      <c r="G15067" s="147">
        <v>0</v>
      </c>
      <c r="H15067" s="147">
        <v>0</v>
      </c>
    </row>
    <row r="15068" spans="1:8" ht="30">
      <c r="A15068" s="391" t="s">
        <v>820</v>
      </c>
      <c r="B15068" s="352">
        <v>780621</v>
      </c>
      <c r="C15068" s="356"/>
      <c r="D15068" s="356">
        <v>3</v>
      </c>
      <c r="E15068" s="357" t="s">
        <v>821</v>
      </c>
      <c r="F15068" s="346" t="s">
        <v>822</v>
      </c>
      <c r="G15068" s="147">
        <v>0</v>
      </c>
      <c r="H15068" s="147">
        <v>0</v>
      </c>
    </row>
    <row r="15069" spans="1:8">
      <c r="A15069" s="391" t="s">
        <v>823</v>
      </c>
      <c r="B15069" s="352">
        <v>780621</v>
      </c>
      <c r="C15069" s="356"/>
      <c r="D15069" s="356">
        <v>4</v>
      </c>
      <c r="E15069" s="357" t="s">
        <v>824</v>
      </c>
      <c r="F15069" s="346" t="s">
        <v>825</v>
      </c>
      <c r="G15069" s="147">
        <v>0</v>
      </c>
      <c r="H15069" s="147">
        <v>0</v>
      </c>
    </row>
    <row r="15070" spans="1:8">
      <c r="A15070" s="391" t="s">
        <v>826</v>
      </c>
      <c r="B15070" s="352">
        <v>780621</v>
      </c>
      <c r="C15070" s="356"/>
      <c r="D15070" s="356">
        <v>5</v>
      </c>
      <c r="E15070" s="357" t="s">
        <v>827</v>
      </c>
      <c r="F15070" s="346" t="s">
        <v>828</v>
      </c>
      <c r="G15070" s="147">
        <v>0</v>
      </c>
      <c r="H15070" s="147">
        <v>0</v>
      </c>
    </row>
    <row r="15071" spans="1:8">
      <c r="A15071" s="391" t="s">
        <v>829</v>
      </c>
      <c r="B15071" s="352">
        <v>780621</v>
      </c>
      <c r="C15071" s="356"/>
      <c r="D15071" s="356">
        <v>6</v>
      </c>
      <c r="E15071" s="357" t="s">
        <v>830</v>
      </c>
      <c r="F15071" s="346" t="s">
        <v>831</v>
      </c>
      <c r="G15071" s="147">
        <v>0</v>
      </c>
      <c r="H15071" s="147">
        <v>0</v>
      </c>
    </row>
    <row r="15072" spans="1:8">
      <c r="A15072" s="392" t="s">
        <v>1491</v>
      </c>
      <c r="B15072" s="352">
        <v>780621</v>
      </c>
      <c r="C15072" s="356"/>
      <c r="D15072" s="356">
        <v>7</v>
      </c>
      <c r="E15072" s="358" t="s">
        <v>832</v>
      </c>
      <c r="F15072" s="347" t="s">
        <v>833</v>
      </c>
      <c r="G15072" s="147">
        <v>0</v>
      </c>
      <c r="H15072" s="147">
        <v>0</v>
      </c>
    </row>
    <row r="15073" spans="1:8">
      <c r="A15073" s="391" t="s">
        <v>834</v>
      </c>
      <c r="B15073" s="352">
        <v>780621</v>
      </c>
      <c r="C15073" s="356"/>
      <c r="D15073" s="356">
        <v>8</v>
      </c>
      <c r="E15073" s="357" t="s">
        <v>835</v>
      </c>
      <c r="F15073" s="346" t="s">
        <v>836</v>
      </c>
      <c r="G15073" s="147">
        <v>0</v>
      </c>
      <c r="H15073" s="147">
        <v>0</v>
      </c>
    </row>
    <row r="15074" spans="1:8" ht="28.5">
      <c r="A15074" s="391" t="s">
        <v>837</v>
      </c>
      <c r="B15074" s="352">
        <v>780621</v>
      </c>
      <c r="C15074" s="356"/>
      <c r="D15074" s="354">
        <v>9</v>
      </c>
      <c r="E15074" s="355" t="s">
        <v>838</v>
      </c>
      <c r="F15074" s="348" t="s">
        <v>839</v>
      </c>
      <c r="G15074" s="147">
        <v>0</v>
      </c>
      <c r="H15074" s="147">
        <v>0</v>
      </c>
    </row>
    <row r="15075" spans="1:8">
      <c r="A15075" s="391" t="s">
        <v>840</v>
      </c>
      <c r="B15075" s="352">
        <v>780621</v>
      </c>
      <c r="C15075" s="356"/>
      <c r="D15075" s="356">
        <v>10</v>
      </c>
      <c r="E15075" s="357" t="s">
        <v>841</v>
      </c>
      <c r="F15075" s="346" t="s">
        <v>842</v>
      </c>
      <c r="G15075" s="147">
        <v>0</v>
      </c>
      <c r="H15075" s="147">
        <v>0</v>
      </c>
    </row>
    <row r="15076" spans="1:8">
      <c r="A15076" s="391" t="s">
        <v>843</v>
      </c>
      <c r="B15076" s="352">
        <v>780621</v>
      </c>
      <c r="C15076" s="356"/>
      <c r="D15076" s="356">
        <v>11</v>
      </c>
      <c r="E15076" s="357" t="s">
        <v>844</v>
      </c>
      <c r="F15076" s="346" t="s">
        <v>845</v>
      </c>
      <c r="G15076" s="147">
        <v>0</v>
      </c>
      <c r="H15076" s="147">
        <v>0</v>
      </c>
    </row>
    <row r="15077" spans="1:8">
      <c r="A15077" s="391" t="s">
        <v>846</v>
      </c>
      <c r="B15077" s="352">
        <v>780621</v>
      </c>
      <c r="C15077" s="356"/>
      <c r="D15077" s="356">
        <v>12</v>
      </c>
      <c r="E15077" s="357" t="s">
        <v>847</v>
      </c>
      <c r="F15077" s="346" t="s">
        <v>848</v>
      </c>
      <c r="G15077" s="147">
        <v>0</v>
      </c>
      <c r="H15077" s="147">
        <v>0</v>
      </c>
    </row>
    <row r="15078" spans="1:8">
      <c r="A15078" s="391" t="s">
        <v>849</v>
      </c>
      <c r="B15078" s="352">
        <v>780621</v>
      </c>
      <c r="C15078" s="356"/>
      <c r="D15078" s="356">
        <v>13</v>
      </c>
      <c r="E15078" s="357" t="s">
        <v>850</v>
      </c>
      <c r="F15078" s="346" t="s">
        <v>851</v>
      </c>
      <c r="G15078" s="147">
        <v>0</v>
      </c>
      <c r="H15078" s="147">
        <v>0</v>
      </c>
    </row>
    <row r="15079" spans="1:8">
      <c r="A15079" s="391" t="s">
        <v>852</v>
      </c>
      <c r="B15079" s="352">
        <v>780621</v>
      </c>
      <c r="C15079" s="356"/>
      <c r="D15079" s="356">
        <v>14</v>
      </c>
      <c r="E15079" s="357" t="s">
        <v>853</v>
      </c>
      <c r="F15079" s="346" t="s">
        <v>854</v>
      </c>
      <c r="G15079" s="147">
        <v>0</v>
      </c>
      <c r="H15079" s="147">
        <v>0</v>
      </c>
    </row>
    <row r="15080" spans="1:8">
      <c r="A15080" s="392" t="s">
        <v>1492</v>
      </c>
      <c r="B15080" s="352">
        <v>780621</v>
      </c>
      <c r="C15080" s="498"/>
      <c r="D15080" s="356">
        <v>15</v>
      </c>
      <c r="E15080" s="358" t="s">
        <v>1337</v>
      </c>
      <c r="F15080" s="347" t="s">
        <v>855</v>
      </c>
      <c r="G15080" s="147">
        <v>0</v>
      </c>
      <c r="H15080" s="147">
        <v>0</v>
      </c>
    </row>
    <row r="15081" spans="1:8">
      <c r="A15081" s="391" t="s">
        <v>856</v>
      </c>
      <c r="B15081" s="352">
        <v>780621</v>
      </c>
      <c r="C15081" s="356"/>
      <c r="D15081" s="356">
        <v>16</v>
      </c>
      <c r="E15081" s="357" t="s">
        <v>857</v>
      </c>
      <c r="F15081" s="346" t="s">
        <v>858</v>
      </c>
      <c r="G15081" s="147">
        <v>0</v>
      </c>
      <c r="H15081" s="147">
        <v>0</v>
      </c>
    </row>
    <row r="15082" spans="1:8">
      <c r="A15082" s="391" t="s">
        <v>859</v>
      </c>
      <c r="B15082" s="352">
        <v>780621</v>
      </c>
      <c r="C15082" s="356"/>
      <c r="D15082" s="354">
        <v>17</v>
      </c>
      <c r="E15082" s="355" t="s">
        <v>860</v>
      </c>
      <c r="F15082" s="348" t="s">
        <v>861</v>
      </c>
      <c r="G15082" s="147">
        <v>0</v>
      </c>
      <c r="H15082" s="147">
        <v>0</v>
      </c>
    </row>
    <row r="15083" spans="1:8" ht="28.5">
      <c r="A15083" s="393" t="s">
        <v>862</v>
      </c>
      <c r="B15083" s="352">
        <v>780621</v>
      </c>
      <c r="C15083" s="356"/>
      <c r="D15083" s="354">
        <v>18</v>
      </c>
      <c r="E15083" s="355" t="s">
        <v>863</v>
      </c>
      <c r="F15083" s="348" t="s">
        <v>864</v>
      </c>
      <c r="G15083" s="147">
        <v>0</v>
      </c>
      <c r="H15083" s="147">
        <v>0</v>
      </c>
    </row>
    <row r="15084" spans="1:8" ht="30">
      <c r="A15084" s="391" t="s">
        <v>865</v>
      </c>
      <c r="B15084" s="352">
        <v>780621</v>
      </c>
      <c r="C15084" s="356"/>
      <c r="D15084" s="356">
        <v>19</v>
      </c>
      <c r="E15084" s="357" t="s">
        <v>866</v>
      </c>
      <c r="F15084" s="346" t="s">
        <v>867</v>
      </c>
      <c r="G15084" s="147">
        <v>0</v>
      </c>
      <c r="H15084" s="147">
        <v>0</v>
      </c>
    </row>
    <row r="15085" spans="1:8" ht="30">
      <c r="A15085" s="391" t="s">
        <v>868</v>
      </c>
      <c r="B15085" s="352">
        <v>780621</v>
      </c>
      <c r="C15085" s="356"/>
      <c r="D15085" s="356">
        <v>20</v>
      </c>
      <c r="E15085" s="357" t="s">
        <v>869</v>
      </c>
      <c r="F15085" s="346" t="s">
        <v>870</v>
      </c>
      <c r="G15085" s="147">
        <v>0</v>
      </c>
      <c r="H15085" s="147">
        <v>0</v>
      </c>
    </row>
    <row r="15086" spans="1:8">
      <c r="A15086" s="391" t="s">
        <v>871</v>
      </c>
      <c r="B15086" s="352">
        <v>780621</v>
      </c>
      <c r="C15086" s="356"/>
      <c r="D15086" s="356">
        <v>21</v>
      </c>
      <c r="E15086" s="357" t="s">
        <v>872</v>
      </c>
      <c r="F15086" s="346" t="s">
        <v>873</v>
      </c>
      <c r="G15086" s="147">
        <v>0</v>
      </c>
      <c r="H15086" s="147">
        <v>0</v>
      </c>
    </row>
    <row r="15087" spans="1:8">
      <c r="A15087" s="391" t="s">
        <v>874</v>
      </c>
      <c r="B15087" s="352">
        <v>780621</v>
      </c>
      <c r="C15087" s="356"/>
      <c r="D15087" s="356">
        <v>22</v>
      </c>
      <c r="E15087" s="357" t="s">
        <v>875</v>
      </c>
      <c r="F15087" s="346" t="s">
        <v>876</v>
      </c>
      <c r="G15087" s="147">
        <v>0</v>
      </c>
      <c r="H15087" s="147">
        <v>0</v>
      </c>
    </row>
    <row r="15088" spans="1:8">
      <c r="A15088" s="391" t="s">
        <v>877</v>
      </c>
      <c r="B15088" s="352">
        <v>780621</v>
      </c>
      <c r="C15088" s="356"/>
      <c r="D15088" s="356">
        <v>23</v>
      </c>
      <c r="E15088" s="357" t="s">
        <v>878</v>
      </c>
      <c r="F15088" s="346" t="s">
        <v>879</v>
      </c>
      <c r="G15088" s="147">
        <v>0</v>
      </c>
      <c r="H15088" s="147">
        <v>0</v>
      </c>
    </row>
    <row r="15089" spans="1:8">
      <c r="A15089" s="391" t="s">
        <v>880</v>
      </c>
      <c r="B15089" s="352">
        <v>780621</v>
      </c>
      <c r="C15089" s="356"/>
      <c r="D15089" s="356">
        <v>24</v>
      </c>
      <c r="E15089" s="357" t="s">
        <v>881</v>
      </c>
      <c r="F15089" s="346" t="s">
        <v>882</v>
      </c>
      <c r="G15089" s="147">
        <v>0</v>
      </c>
      <c r="H15089" s="147">
        <v>0</v>
      </c>
    </row>
    <row r="15090" spans="1:8">
      <c r="A15090" s="391" t="s">
        <v>883</v>
      </c>
      <c r="B15090" s="352">
        <v>780621</v>
      </c>
      <c r="C15090" s="356"/>
      <c r="D15090" s="354">
        <v>25</v>
      </c>
      <c r="E15090" s="355" t="s">
        <v>884</v>
      </c>
      <c r="F15090" s="348" t="s">
        <v>497</v>
      </c>
      <c r="G15090" s="147">
        <v>0</v>
      </c>
      <c r="H15090" s="147">
        <v>0</v>
      </c>
    </row>
    <row r="15091" spans="1:8" ht="28.5">
      <c r="A15091" s="391" t="s">
        <v>885</v>
      </c>
      <c r="B15091" s="352">
        <v>780621</v>
      </c>
      <c r="C15091" s="356"/>
      <c r="D15091" s="354">
        <v>26</v>
      </c>
      <c r="E15091" s="355" t="s">
        <v>886</v>
      </c>
      <c r="F15091" s="348" t="s">
        <v>887</v>
      </c>
      <c r="G15091" s="147">
        <v>0</v>
      </c>
      <c r="H15091" s="147">
        <v>0</v>
      </c>
    </row>
    <row r="15092" spans="1:8">
      <c r="A15092" s="391" t="s">
        <v>888</v>
      </c>
      <c r="B15092" s="352">
        <v>780621</v>
      </c>
      <c r="C15092" s="356"/>
      <c r="D15092" s="356">
        <v>27</v>
      </c>
      <c r="E15092" s="357" t="s">
        <v>889</v>
      </c>
      <c r="F15092" s="346" t="s">
        <v>890</v>
      </c>
      <c r="G15092" s="147">
        <v>0</v>
      </c>
      <c r="H15092" s="147">
        <v>0</v>
      </c>
    </row>
    <row r="15093" spans="1:8">
      <c r="A15093" s="391" t="s">
        <v>891</v>
      </c>
      <c r="B15093" s="352">
        <v>780621</v>
      </c>
      <c r="C15093" s="356"/>
      <c r="D15093" s="356">
        <v>28</v>
      </c>
      <c r="E15093" s="357" t="s">
        <v>892</v>
      </c>
      <c r="F15093" s="346" t="s">
        <v>893</v>
      </c>
      <c r="G15093" s="147">
        <v>0</v>
      </c>
      <c r="H15093" s="147">
        <v>0</v>
      </c>
    </row>
    <row r="15094" spans="1:8">
      <c r="A15094" s="391" t="s">
        <v>894</v>
      </c>
      <c r="B15094" s="352">
        <v>780621</v>
      </c>
      <c r="C15094" s="356"/>
      <c r="D15094" s="356">
        <v>29</v>
      </c>
      <c r="E15094" s="357" t="s">
        <v>895</v>
      </c>
      <c r="F15094" s="346" t="s">
        <v>896</v>
      </c>
      <c r="G15094" s="147">
        <v>0</v>
      </c>
      <c r="H15094" s="147">
        <v>0</v>
      </c>
    </row>
    <row r="15095" spans="1:8">
      <c r="A15095" s="391" t="s">
        <v>897</v>
      </c>
      <c r="B15095" s="352">
        <v>780621</v>
      </c>
      <c r="C15095" s="356"/>
      <c r="D15095" s="356">
        <v>30</v>
      </c>
      <c r="E15095" s="357" t="s">
        <v>898</v>
      </c>
      <c r="F15095" s="346" t="s">
        <v>899</v>
      </c>
      <c r="G15095" s="147">
        <v>0</v>
      </c>
      <c r="H15095" s="147">
        <v>0</v>
      </c>
    </row>
    <row r="15096" spans="1:8" ht="30">
      <c r="A15096" s="391" t="s">
        <v>900</v>
      </c>
      <c r="B15096" s="352">
        <v>780621</v>
      </c>
      <c r="C15096" s="356"/>
      <c r="D15096" s="356">
        <v>31</v>
      </c>
      <c r="E15096" s="357" t="s">
        <v>901</v>
      </c>
      <c r="F15096" s="346" t="s">
        <v>902</v>
      </c>
      <c r="G15096" s="147">
        <v>0</v>
      </c>
      <c r="H15096" s="147">
        <v>0</v>
      </c>
    </row>
    <row r="15097" spans="1:8" ht="30">
      <c r="A15097" s="391" t="s">
        <v>903</v>
      </c>
      <c r="B15097" s="352">
        <v>780621</v>
      </c>
      <c r="C15097" s="356"/>
      <c r="D15097" s="356">
        <v>32</v>
      </c>
      <c r="E15097" s="357" t="s">
        <v>904</v>
      </c>
      <c r="F15097" s="346" t="s">
        <v>905</v>
      </c>
      <c r="G15097" s="147">
        <v>0</v>
      </c>
      <c r="H15097" s="147">
        <v>0</v>
      </c>
    </row>
    <row r="15098" spans="1:8" ht="30">
      <c r="A15098" s="391" t="s">
        <v>906</v>
      </c>
      <c r="B15098" s="352">
        <v>780621</v>
      </c>
      <c r="C15098" s="356"/>
      <c r="D15098" s="356">
        <v>33</v>
      </c>
      <c r="E15098" s="357" t="s">
        <v>907</v>
      </c>
      <c r="F15098" s="346" t="s">
        <v>908</v>
      </c>
      <c r="G15098" s="147">
        <v>0</v>
      </c>
      <c r="H15098" s="147">
        <v>0</v>
      </c>
    </row>
    <row r="15099" spans="1:8">
      <c r="A15099" s="391" t="s">
        <v>909</v>
      </c>
      <c r="B15099" s="352">
        <v>780621</v>
      </c>
      <c r="C15099" s="356"/>
      <c r="D15099" s="356">
        <v>34</v>
      </c>
      <c r="E15099" s="357" t="s">
        <v>910</v>
      </c>
      <c r="F15099" s="346" t="s">
        <v>911</v>
      </c>
      <c r="G15099" s="147">
        <v>0</v>
      </c>
      <c r="H15099" s="147">
        <v>0</v>
      </c>
    </row>
    <row r="15100" spans="1:8">
      <c r="A15100" s="391" t="s">
        <v>912</v>
      </c>
      <c r="B15100" s="352">
        <v>780621</v>
      </c>
      <c r="C15100" s="356"/>
      <c r="D15100" s="356">
        <v>35</v>
      </c>
      <c r="E15100" s="357" t="s">
        <v>913</v>
      </c>
      <c r="F15100" s="346" t="s">
        <v>914</v>
      </c>
      <c r="G15100" s="147">
        <v>0</v>
      </c>
      <c r="H15100" s="147">
        <v>0</v>
      </c>
    </row>
    <row r="15101" spans="1:8" ht="30">
      <c r="A15101" s="391" t="s">
        <v>915</v>
      </c>
      <c r="B15101" s="352">
        <v>780621</v>
      </c>
      <c r="C15101" s="356"/>
      <c r="D15101" s="356">
        <v>36</v>
      </c>
      <c r="E15101" s="357" t="s">
        <v>916</v>
      </c>
      <c r="F15101" s="346" t="s">
        <v>917</v>
      </c>
      <c r="G15101" s="147">
        <v>0</v>
      </c>
      <c r="H15101" s="147">
        <v>0</v>
      </c>
    </row>
    <row r="15102" spans="1:8" ht="28.5">
      <c r="A15102" s="391" t="s">
        <v>918</v>
      </c>
      <c r="B15102" s="352">
        <v>780621</v>
      </c>
      <c r="C15102" s="356"/>
      <c r="D15102" s="354">
        <v>37</v>
      </c>
      <c r="E15102" s="355" t="s">
        <v>919</v>
      </c>
      <c r="F15102" s="348" t="s">
        <v>920</v>
      </c>
      <c r="G15102" s="147">
        <v>0</v>
      </c>
      <c r="H15102" s="147">
        <v>0</v>
      </c>
    </row>
    <row r="15103" spans="1:8">
      <c r="A15103" s="391" t="s">
        <v>921</v>
      </c>
      <c r="B15103" s="352">
        <v>780621</v>
      </c>
      <c r="C15103" s="356"/>
      <c r="D15103" s="356">
        <v>38</v>
      </c>
      <c r="E15103" s="357" t="s">
        <v>922</v>
      </c>
      <c r="F15103" s="346" t="s">
        <v>39</v>
      </c>
      <c r="G15103" s="147">
        <v>0</v>
      </c>
      <c r="H15103" s="147">
        <v>0</v>
      </c>
    </row>
    <row r="15104" spans="1:8">
      <c r="A15104" s="391" t="s">
        <v>923</v>
      </c>
      <c r="B15104" s="352">
        <v>780621</v>
      </c>
      <c r="C15104" s="356"/>
      <c r="D15104" s="356">
        <v>39</v>
      </c>
      <c r="E15104" s="357" t="s">
        <v>924</v>
      </c>
      <c r="F15104" s="346" t="s">
        <v>40</v>
      </c>
      <c r="G15104" s="147">
        <v>0</v>
      </c>
      <c r="H15104" s="147">
        <v>0</v>
      </c>
    </row>
    <row r="15105" spans="1:8">
      <c r="A15105" s="391" t="s">
        <v>925</v>
      </c>
      <c r="B15105" s="352">
        <v>780621</v>
      </c>
      <c r="C15105" s="356"/>
      <c r="D15105" s="356">
        <v>40</v>
      </c>
      <c r="E15105" s="357" t="s">
        <v>926</v>
      </c>
      <c r="F15105" s="346" t="s">
        <v>927</v>
      </c>
      <c r="G15105" s="147">
        <v>0</v>
      </c>
      <c r="H15105" s="147">
        <v>0</v>
      </c>
    </row>
    <row r="15106" spans="1:8">
      <c r="A15106" s="391" t="s">
        <v>928</v>
      </c>
      <c r="B15106" s="352">
        <v>780621</v>
      </c>
      <c r="C15106" s="356"/>
      <c r="D15106" s="356">
        <v>41</v>
      </c>
      <c r="E15106" s="357" t="s">
        <v>929</v>
      </c>
      <c r="F15106" s="346" t="s">
        <v>930</v>
      </c>
      <c r="G15106" s="147">
        <v>0</v>
      </c>
      <c r="H15106" s="147">
        <v>0</v>
      </c>
    </row>
    <row r="15107" spans="1:8" ht="28.5">
      <c r="A15107" s="391" t="s">
        <v>931</v>
      </c>
      <c r="B15107" s="352">
        <v>780621</v>
      </c>
      <c r="C15107" s="356"/>
      <c r="D15107" s="354">
        <v>42</v>
      </c>
      <c r="E15107" s="355" t="s">
        <v>932</v>
      </c>
      <c r="F15107" s="348" t="s">
        <v>933</v>
      </c>
      <c r="G15107" s="147">
        <v>0</v>
      </c>
      <c r="H15107" s="147">
        <v>0</v>
      </c>
    </row>
    <row r="15108" spans="1:8">
      <c r="A15108" s="391" t="s">
        <v>934</v>
      </c>
      <c r="B15108" s="352">
        <v>780621</v>
      </c>
      <c r="C15108" s="356"/>
      <c r="D15108" s="356">
        <v>43</v>
      </c>
      <c r="E15108" s="357" t="s">
        <v>935</v>
      </c>
      <c r="F15108" s="346" t="s">
        <v>936</v>
      </c>
      <c r="G15108" s="147">
        <v>0</v>
      </c>
      <c r="H15108" s="147">
        <v>0</v>
      </c>
    </row>
    <row r="15109" spans="1:8">
      <c r="A15109" s="391" t="s">
        <v>937</v>
      </c>
      <c r="B15109" s="352">
        <v>780621</v>
      </c>
      <c r="C15109" s="356"/>
      <c r="D15109" s="356">
        <v>44</v>
      </c>
      <c r="E15109" s="357" t="s">
        <v>938</v>
      </c>
      <c r="F15109" s="346" t="s">
        <v>939</v>
      </c>
      <c r="G15109" s="147">
        <v>0</v>
      </c>
      <c r="H15109" s="147">
        <v>0</v>
      </c>
    </row>
    <row r="15110" spans="1:8">
      <c r="A15110" s="391" t="s">
        <v>940</v>
      </c>
      <c r="B15110" s="352">
        <v>780621</v>
      </c>
      <c r="C15110" s="356"/>
      <c r="D15110" s="356">
        <v>45</v>
      </c>
      <c r="E15110" s="357" t="s">
        <v>941</v>
      </c>
      <c r="F15110" s="346" t="s">
        <v>942</v>
      </c>
      <c r="G15110" s="147">
        <v>0</v>
      </c>
      <c r="H15110" s="147">
        <v>0</v>
      </c>
    </row>
    <row r="15111" spans="1:8" ht="28.5">
      <c r="A15111" s="391" t="s">
        <v>943</v>
      </c>
      <c r="B15111" s="352">
        <v>780621</v>
      </c>
      <c r="C15111" s="356"/>
      <c r="D15111" s="354">
        <v>46</v>
      </c>
      <c r="E15111" s="359">
        <v>5</v>
      </c>
      <c r="F15111" s="348" t="s">
        <v>944</v>
      </c>
      <c r="G15111" s="147">
        <v>0</v>
      </c>
      <c r="H15111" s="147">
        <v>0</v>
      </c>
    </row>
    <row r="15112" spans="1:8">
      <c r="A15112" s="391" t="s">
        <v>945</v>
      </c>
      <c r="B15112" s="352">
        <v>780621</v>
      </c>
      <c r="C15112" s="356"/>
      <c r="D15112" s="356">
        <v>47</v>
      </c>
      <c r="E15112" s="357" t="s">
        <v>946</v>
      </c>
      <c r="F15112" s="346" t="s">
        <v>947</v>
      </c>
      <c r="G15112" s="147">
        <v>0</v>
      </c>
      <c r="H15112" s="147">
        <v>0</v>
      </c>
    </row>
    <row r="15113" spans="1:8">
      <c r="A15113" s="391" t="s">
        <v>948</v>
      </c>
      <c r="B15113" s="352">
        <v>780621</v>
      </c>
      <c r="C15113" s="356"/>
      <c r="D15113" s="356">
        <v>48</v>
      </c>
      <c r="E15113" s="357" t="s">
        <v>949</v>
      </c>
      <c r="F15113" s="346" t="s">
        <v>950</v>
      </c>
      <c r="G15113" s="147">
        <v>0</v>
      </c>
      <c r="H15113" s="147">
        <v>0</v>
      </c>
    </row>
    <row r="15114" spans="1:8">
      <c r="A15114" s="394" t="s">
        <v>951</v>
      </c>
      <c r="B15114" s="352">
        <v>780621</v>
      </c>
      <c r="C15114" s="356"/>
      <c r="D15114" s="356">
        <v>49</v>
      </c>
      <c r="E15114" s="358" t="s">
        <v>952</v>
      </c>
      <c r="F15114" s="347" t="s">
        <v>953</v>
      </c>
      <c r="G15114" s="147">
        <v>0</v>
      </c>
      <c r="H15114" s="147">
        <v>0</v>
      </c>
    </row>
    <row r="15115" spans="1:8" ht="30">
      <c r="A15115" s="390" t="s">
        <v>38</v>
      </c>
      <c r="B15115" s="352">
        <v>780661</v>
      </c>
      <c r="C15115" s="363">
        <v>286</v>
      </c>
      <c r="D15115" s="353">
        <v>0</v>
      </c>
      <c r="E15115" s="353">
        <v>0</v>
      </c>
      <c r="F15115" s="429" t="s">
        <v>1146</v>
      </c>
      <c r="G15115" s="149">
        <v>99</v>
      </c>
      <c r="H15115" s="149">
        <v>162640</v>
      </c>
    </row>
    <row r="15116" spans="1:8" ht="28.5">
      <c r="A15116" s="391" t="s">
        <v>815</v>
      </c>
      <c r="B15116" s="352">
        <v>780661</v>
      </c>
      <c r="C15116" s="356"/>
      <c r="D15116" s="354">
        <v>1</v>
      </c>
      <c r="E15116" s="355">
        <v>1</v>
      </c>
      <c r="F15116" s="348" t="s">
        <v>816</v>
      </c>
      <c r="G15116" s="147">
        <v>0</v>
      </c>
      <c r="H15116" s="147">
        <v>0</v>
      </c>
    </row>
    <row r="15117" spans="1:8">
      <c r="A15117" s="391" t="s">
        <v>817</v>
      </c>
      <c r="B15117" s="352">
        <v>780661</v>
      </c>
      <c r="C15117" s="356"/>
      <c r="D15117" s="356">
        <v>2</v>
      </c>
      <c r="E15117" s="357" t="s">
        <v>818</v>
      </c>
      <c r="F15117" s="346" t="s">
        <v>819</v>
      </c>
      <c r="G15117" s="147">
        <v>0</v>
      </c>
      <c r="H15117" s="147">
        <v>0</v>
      </c>
    </row>
    <row r="15118" spans="1:8" ht="30">
      <c r="A15118" s="391" t="s">
        <v>820</v>
      </c>
      <c r="B15118" s="352">
        <v>780661</v>
      </c>
      <c r="C15118" s="356"/>
      <c r="D15118" s="356">
        <v>3</v>
      </c>
      <c r="E15118" s="357" t="s">
        <v>821</v>
      </c>
      <c r="F15118" s="346" t="s">
        <v>822</v>
      </c>
      <c r="G15118" s="147">
        <v>0</v>
      </c>
      <c r="H15118" s="147">
        <v>0</v>
      </c>
    </row>
    <row r="15119" spans="1:8">
      <c r="A15119" s="391" t="s">
        <v>823</v>
      </c>
      <c r="B15119" s="352">
        <v>780661</v>
      </c>
      <c r="C15119" s="356"/>
      <c r="D15119" s="356">
        <v>4</v>
      </c>
      <c r="E15119" s="357" t="s">
        <v>824</v>
      </c>
      <c r="F15119" s="346" t="s">
        <v>825</v>
      </c>
      <c r="G15119" s="147">
        <v>0</v>
      </c>
      <c r="H15119" s="147">
        <v>0</v>
      </c>
    </row>
    <row r="15120" spans="1:8">
      <c r="A15120" s="391" t="s">
        <v>826</v>
      </c>
      <c r="B15120" s="352">
        <v>780661</v>
      </c>
      <c r="C15120" s="356"/>
      <c r="D15120" s="356">
        <v>5</v>
      </c>
      <c r="E15120" s="357" t="s">
        <v>827</v>
      </c>
      <c r="F15120" s="346" t="s">
        <v>828</v>
      </c>
      <c r="G15120" s="147">
        <v>0</v>
      </c>
      <c r="H15120" s="147">
        <v>0</v>
      </c>
    </row>
    <row r="15121" spans="1:8">
      <c r="A15121" s="391" t="s">
        <v>829</v>
      </c>
      <c r="B15121" s="352">
        <v>780661</v>
      </c>
      <c r="C15121" s="356"/>
      <c r="D15121" s="356">
        <v>6</v>
      </c>
      <c r="E15121" s="357" t="s">
        <v>830</v>
      </c>
      <c r="F15121" s="346" t="s">
        <v>831</v>
      </c>
      <c r="G15121" s="147">
        <v>0</v>
      </c>
      <c r="H15121" s="147">
        <v>0</v>
      </c>
    </row>
    <row r="15122" spans="1:8">
      <c r="A15122" s="392" t="s">
        <v>1491</v>
      </c>
      <c r="B15122" s="352">
        <v>780661</v>
      </c>
      <c r="C15122" s="356"/>
      <c r="D15122" s="356">
        <v>7</v>
      </c>
      <c r="E15122" s="358" t="s">
        <v>832</v>
      </c>
      <c r="F15122" s="347" t="s">
        <v>833</v>
      </c>
      <c r="G15122" s="147">
        <v>0</v>
      </c>
      <c r="H15122" s="147">
        <v>0</v>
      </c>
    </row>
    <row r="15123" spans="1:8">
      <c r="A15123" s="391" t="s">
        <v>834</v>
      </c>
      <c r="B15123" s="352">
        <v>780661</v>
      </c>
      <c r="C15123" s="356"/>
      <c r="D15123" s="356">
        <v>8</v>
      </c>
      <c r="E15123" s="357" t="s">
        <v>835</v>
      </c>
      <c r="F15123" s="346" t="s">
        <v>836</v>
      </c>
      <c r="G15123" s="147">
        <v>0</v>
      </c>
      <c r="H15123" s="147">
        <v>0</v>
      </c>
    </row>
    <row r="15124" spans="1:8" ht="28.5">
      <c r="A15124" s="391" t="s">
        <v>837</v>
      </c>
      <c r="B15124" s="352">
        <v>780661</v>
      </c>
      <c r="C15124" s="356"/>
      <c r="D15124" s="354">
        <v>9</v>
      </c>
      <c r="E15124" s="355" t="s">
        <v>838</v>
      </c>
      <c r="F15124" s="348" t="s">
        <v>839</v>
      </c>
      <c r="G15124" s="147">
        <v>0</v>
      </c>
      <c r="H15124" s="147">
        <v>0</v>
      </c>
    </row>
    <row r="15125" spans="1:8">
      <c r="A15125" s="391" t="s">
        <v>840</v>
      </c>
      <c r="B15125" s="352">
        <v>780661</v>
      </c>
      <c r="C15125" s="356"/>
      <c r="D15125" s="356">
        <v>10</v>
      </c>
      <c r="E15125" s="357" t="s">
        <v>841</v>
      </c>
      <c r="F15125" s="346" t="s">
        <v>842</v>
      </c>
      <c r="G15125" s="147">
        <v>0</v>
      </c>
      <c r="H15125" s="147">
        <v>0</v>
      </c>
    </row>
    <row r="15126" spans="1:8">
      <c r="A15126" s="391" t="s">
        <v>843</v>
      </c>
      <c r="B15126" s="352">
        <v>780661</v>
      </c>
      <c r="C15126" s="356"/>
      <c r="D15126" s="356">
        <v>11</v>
      </c>
      <c r="E15126" s="357" t="s">
        <v>844</v>
      </c>
      <c r="F15126" s="346" t="s">
        <v>845</v>
      </c>
      <c r="G15126" s="147">
        <v>0</v>
      </c>
      <c r="H15126" s="147">
        <v>0</v>
      </c>
    </row>
    <row r="15127" spans="1:8">
      <c r="A15127" s="391" t="s">
        <v>846</v>
      </c>
      <c r="B15127" s="352">
        <v>780661</v>
      </c>
      <c r="C15127" s="356"/>
      <c r="D15127" s="356">
        <v>12</v>
      </c>
      <c r="E15127" s="357" t="s">
        <v>847</v>
      </c>
      <c r="F15127" s="346" t="s">
        <v>848</v>
      </c>
      <c r="G15127" s="147">
        <v>0</v>
      </c>
      <c r="H15127" s="147">
        <v>0</v>
      </c>
    </row>
    <row r="15128" spans="1:8">
      <c r="A15128" s="391" t="s">
        <v>849</v>
      </c>
      <c r="B15128" s="352">
        <v>780661</v>
      </c>
      <c r="C15128" s="356"/>
      <c r="D15128" s="356">
        <v>13</v>
      </c>
      <c r="E15128" s="357" t="s">
        <v>850</v>
      </c>
      <c r="F15128" s="346" t="s">
        <v>851</v>
      </c>
      <c r="G15128" s="147">
        <v>0</v>
      </c>
      <c r="H15128" s="147">
        <v>0</v>
      </c>
    </row>
    <row r="15129" spans="1:8">
      <c r="A15129" s="391" t="s">
        <v>852</v>
      </c>
      <c r="B15129" s="352">
        <v>780661</v>
      </c>
      <c r="C15129" s="356"/>
      <c r="D15129" s="356">
        <v>14</v>
      </c>
      <c r="E15129" s="357" t="s">
        <v>853</v>
      </c>
      <c r="F15129" s="346" t="s">
        <v>854</v>
      </c>
      <c r="G15129" s="147">
        <v>0</v>
      </c>
      <c r="H15129" s="147">
        <v>0</v>
      </c>
    </row>
    <row r="15130" spans="1:8">
      <c r="A15130" s="392" t="s">
        <v>1492</v>
      </c>
      <c r="B15130" s="352">
        <v>780661</v>
      </c>
      <c r="C15130" s="498"/>
      <c r="D15130" s="356">
        <v>15</v>
      </c>
      <c r="E15130" s="358" t="s">
        <v>1337</v>
      </c>
      <c r="F15130" s="347" t="s">
        <v>855</v>
      </c>
      <c r="G15130" s="147">
        <v>0</v>
      </c>
      <c r="H15130" s="147">
        <v>0</v>
      </c>
    </row>
    <row r="15131" spans="1:8">
      <c r="A15131" s="391" t="s">
        <v>856</v>
      </c>
      <c r="B15131" s="352">
        <v>780661</v>
      </c>
      <c r="C15131" s="356"/>
      <c r="D15131" s="356">
        <v>16</v>
      </c>
      <c r="E15131" s="357" t="s">
        <v>857</v>
      </c>
      <c r="F15131" s="346" t="s">
        <v>858</v>
      </c>
      <c r="G15131" s="147">
        <v>0</v>
      </c>
      <c r="H15131" s="147">
        <v>0</v>
      </c>
    </row>
    <row r="15132" spans="1:8">
      <c r="A15132" s="391" t="s">
        <v>859</v>
      </c>
      <c r="B15132" s="352">
        <v>780661</v>
      </c>
      <c r="C15132" s="356"/>
      <c r="D15132" s="354">
        <v>17</v>
      </c>
      <c r="E15132" s="355" t="s">
        <v>860</v>
      </c>
      <c r="F15132" s="348" t="s">
        <v>861</v>
      </c>
      <c r="G15132" s="147">
        <v>99</v>
      </c>
      <c r="H15132" s="147">
        <v>162640</v>
      </c>
    </row>
    <row r="15133" spans="1:8" ht="28.5">
      <c r="A15133" s="393" t="s">
        <v>862</v>
      </c>
      <c r="B15133" s="352">
        <v>780661</v>
      </c>
      <c r="C15133" s="356"/>
      <c r="D15133" s="354">
        <v>18</v>
      </c>
      <c r="E15133" s="355" t="s">
        <v>863</v>
      </c>
      <c r="F15133" s="348" t="s">
        <v>864</v>
      </c>
      <c r="G15133" s="147">
        <v>99</v>
      </c>
      <c r="H15133" s="147">
        <v>162640</v>
      </c>
    </row>
    <row r="15134" spans="1:8" ht="30">
      <c r="A15134" s="391" t="s">
        <v>865</v>
      </c>
      <c r="B15134" s="352">
        <v>780661</v>
      </c>
      <c r="C15134" s="356"/>
      <c r="D15134" s="356">
        <v>19</v>
      </c>
      <c r="E15134" s="357" t="s">
        <v>866</v>
      </c>
      <c r="F15134" s="346" t="s">
        <v>867</v>
      </c>
      <c r="G15134" s="147">
        <v>0</v>
      </c>
      <c r="H15134" s="147">
        <v>0</v>
      </c>
    </row>
    <row r="15135" spans="1:8" ht="30">
      <c r="A15135" s="391" t="s">
        <v>868</v>
      </c>
      <c r="B15135" s="352">
        <v>780661</v>
      </c>
      <c r="C15135" s="356"/>
      <c r="D15135" s="356">
        <v>20</v>
      </c>
      <c r="E15135" s="357" t="s">
        <v>869</v>
      </c>
      <c r="F15135" s="346" t="s">
        <v>870</v>
      </c>
      <c r="G15135" s="147">
        <v>0</v>
      </c>
      <c r="H15135" s="147">
        <v>0</v>
      </c>
    </row>
    <row r="15136" spans="1:8">
      <c r="A15136" s="391" t="s">
        <v>871</v>
      </c>
      <c r="B15136" s="352">
        <v>780661</v>
      </c>
      <c r="C15136" s="356"/>
      <c r="D15136" s="356">
        <v>21</v>
      </c>
      <c r="E15136" s="357" t="s">
        <v>872</v>
      </c>
      <c r="F15136" s="346" t="s">
        <v>873</v>
      </c>
      <c r="G15136" s="147">
        <v>0</v>
      </c>
      <c r="H15136" s="147">
        <v>0</v>
      </c>
    </row>
    <row r="15137" spans="1:8">
      <c r="A15137" s="391" t="s">
        <v>874</v>
      </c>
      <c r="B15137" s="352">
        <v>780661</v>
      </c>
      <c r="C15137" s="356"/>
      <c r="D15137" s="356">
        <v>22</v>
      </c>
      <c r="E15137" s="357" t="s">
        <v>875</v>
      </c>
      <c r="F15137" s="346" t="s">
        <v>876</v>
      </c>
      <c r="G15137" s="147">
        <v>99</v>
      </c>
      <c r="H15137" s="147">
        <v>162640</v>
      </c>
    </row>
    <row r="15138" spans="1:8">
      <c r="A15138" s="391" t="s">
        <v>877</v>
      </c>
      <c r="B15138" s="352">
        <v>780661</v>
      </c>
      <c r="C15138" s="356"/>
      <c r="D15138" s="356">
        <v>23</v>
      </c>
      <c r="E15138" s="357" t="s">
        <v>878</v>
      </c>
      <c r="F15138" s="346" t="s">
        <v>879</v>
      </c>
      <c r="G15138" s="147">
        <v>0</v>
      </c>
      <c r="H15138" s="147">
        <v>0</v>
      </c>
    </row>
    <row r="15139" spans="1:8">
      <c r="A15139" s="391" t="s">
        <v>880</v>
      </c>
      <c r="B15139" s="352">
        <v>780661</v>
      </c>
      <c r="C15139" s="356"/>
      <c r="D15139" s="356">
        <v>24</v>
      </c>
      <c r="E15139" s="357" t="s">
        <v>881</v>
      </c>
      <c r="F15139" s="346" t="s">
        <v>882</v>
      </c>
      <c r="G15139" s="147">
        <v>99</v>
      </c>
      <c r="H15139" s="147">
        <v>162640</v>
      </c>
    </row>
    <row r="15140" spans="1:8">
      <c r="A15140" s="391" t="s">
        <v>883</v>
      </c>
      <c r="B15140" s="352">
        <v>780661</v>
      </c>
      <c r="C15140" s="356"/>
      <c r="D15140" s="354">
        <v>25</v>
      </c>
      <c r="E15140" s="355" t="s">
        <v>884</v>
      </c>
      <c r="F15140" s="348" t="s">
        <v>497</v>
      </c>
      <c r="G15140" s="147">
        <v>0</v>
      </c>
      <c r="H15140" s="147">
        <v>0</v>
      </c>
    </row>
    <row r="15141" spans="1:8" ht="28.5">
      <c r="A15141" s="391" t="s">
        <v>885</v>
      </c>
      <c r="B15141" s="352">
        <v>780661</v>
      </c>
      <c r="C15141" s="356"/>
      <c r="D15141" s="354">
        <v>26</v>
      </c>
      <c r="E15141" s="355" t="s">
        <v>886</v>
      </c>
      <c r="F15141" s="348" t="s">
        <v>887</v>
      </c>
      <c r="G15141" s="147">
        <v>0</v>
      </c>
      <c r="H15141" s="147">
        <v>0</v>
      </c>
    </row>
    <row r="15142" spans="1:8">
      <c r="A15142" s="391" t="s">
        <v>888</v>
      </c>
      <c r="B15142" s="352">
        <v>780661</v>
      </c>
      <c r="C15142" s="356"/>
      <c r="D15142" s="356">
        <v>27</v>
      </c>
      <c r="E15142" s="357" t="s">
        <v>889</v>
      </c>
      <c r="F15142" s="346" t="s">
        <v>890</v>
      </c>
      <c r="G15142" s="147">
        <v>0</v>
      </c>
      <c r="H15142" s="147">
        <v>0</v>
      </c>
    </row>
    <row r="15143" spans="1:8">
      <c r="A15143" s="391" t="s">
        <v>891</v>
      </c>
      <c r="B15143" s="352">
        <v>780661</v>
      </c>
      <c r="C15143" s="356"/>
      <c r="D15143" s="356">
        <v>28</v>
      </c>
      <c r="E15143" s="357" t="s">
        <v>892</v>
      </c>
      <c r="F15143" s="346" t="s">
        <v>893</v>
      </c>
      <c r="G15143" s="147">
        <v>0</v>
      </c>
      <c r="H15143" s="147">
        <v>0</v>
      </c>
    </row>
    <row r="15144" spans="1:8">
      <c r="A15144" s="391" t="s">
        <v>894</v>
      </c>
      <c r="B15144" s="352">
        <v>780661</v>
      </c>
      <c r="C15144" s="356"/>
      <c r="D15144" s="356">
        <v>29</v>
      </c>
      <c r="E15144" s="357" t="s">
        <v>895</v>
      </c>
      <c r="F15144" s="346" t="s">
        <v>896</v>
      </c>
      <c r="G15144" s="147">
        <v>0</v>
      </c>
      <c r="H15144" s="147">
        <v>0</v>
      </c>
    </row>
    <row r="15145" spans="1:8">
      <c r="A15145" s="391" t="s">
        <v>897</v>
      </c>
      <c r="B15145" s="352">
        <v>780661</v>
      </c>
      <c r="C15145" s="356"/>
      <c r="D15145" s="356">
        <v>30</v>
      </c>
      <c r="E15145" s="357" t="s">
        <v>898</v>
      </c>
      <c r="F15145" s="346" t="s">
        <v>899</v>
      </c>
      <c r="G15145" s="147">
        <v>0</v>
      </c>
      <c r="H15145" s="147">
        <v>0</v>
      </c>
    </row>
    <row r="15146" spans="1:8" ht="30">
      <c r="A15146" s="391" t="s">
        <v>900</v>
      </c>
      <c r="B15146" s="352">
        <v>780661</v>
      </c>
      <c r="C15146" s="356"/>
      <c r="D15146" s="356">
        <v>31</v>
      </c>
      <c r="E15146" s="357" t="s">
        <v>901</v>
      </c>
      <c r="F15146" s="346" t="s">
        <v>902</v>
      </c>
      <c r="G15146" s="147">
        <v>0</v>
      </c>
      <c r="H15146" s="147">
        <v>0</v>
      </c>
    </row>
    <row r="15147" spans="1:8" ht="30">
      <c r="A15147" s="391" t="s">
        <v>903</v>
      </c>
      <c r="B15147" s="352">
        <v>780661</v>
      </c>
      <c r="C15147" s="356"/>
      <c r="D15147" s="356">
        <v>32</v>
      </c>
      <c r="E15147" s="357" t="s">
        <v>904</v>
      </c>
      <c r="F15147" s="346" t="s">
        <v>905</v>
      </c>
      <c r="G15147" s="147">
        <v>0</v>
      </c>
      <c r="H15147" s="147">
        <v>0</v>
      </c>
    </row>
    <row r="15148" spans="1:8" ht="30">
      <c r="A15148" s="391" t="s">
        <v>906</v>
      </c>
      <c r="B15148" s="352">
        <v>780661</v>
      </c>
      <c r="C15148" s="356"/>
      <c r="D15148" s="356">
        <v>33</v>
      </c>
      <c r="E15148" s="357" t="s">
        <v>907</v>
      </c>
      <c r="F15148" s="346" t="s">
        <v>908</v>
      </c>
      <c r="G15148" s="147">
        <v>0</v>
      </c>
      <c r="H15148" s="147">
        <v>0</v>
      </c>
    </row>
    <row r="15149" spans="1:8">
      <c r="A15149" s="391" t="s">
        <v>909</v>
      </c>
      <c r="B15149" s="352">
        <v>780661</v>
      </c>
      <c r="C15149" s="356"/>
      <c r="D15149" s="356">
        <v>34</v>
      </c>
      <c r="E15149" s="357" t="s">
        <v>910</v>
      </c>
      <c r="F15149" s="346" t="s">
        <v>911</v>
      </c>
      <c r="G15149" s="147">
        <v>0</v>
      </c>
      <c r="H15149" s="147">
        <v>0</v>
      </c>
    </row>
    <row r="15150" spans="1:8">
      <c r="A15150" s="391" t="s">
        <v>912</v>
      </c>
      <c r="B15150" s="352">
        <v>780661</v>
      </c>
      <c r="C15150" s="356"/>
      <c r="D15150" s="356">
        <v>35</v>
      </c>
      <c r="E15150" s="357" t="s">
        <v>913</v>
      </c>
      <c r="F15150" s="346" t="s">
        <v>914</v>
      </c>
      <c r="G15150" s="147">
        <v>0</v>
      </c>
      <c r="H15150" s="147">
        <v>0</v>
      </c>
    </row>
    <row r="15151" spans="1:8" ht="30">
      <c r="A15151" s="391" t="s">
        <v>915</v>
      </c>
      <c r="B15151" s="352">
        <v>780661</v>
      </c>
      <c r="C15151" s="356"/>
      <c r="D15151" s="356">
        <v>36</v>
      </c>
      <c r="E15151" s="357" t="s">
        <v>916</v>
      </c>
      <c r="F15151" s="346" t="s">
        <v>917</v>
      </c>
      <c r="G15151" s="147">
        <v>0</v>
      </c>
      <c r="H15151" s="147">
        <v>0</v>
      </c>
    </row>
    <row r="15152" spans="1:8" ht="28.5">
      <c r="A15152" s="391" t="s">
        <v>918</v>
      </c>
      <c r="B15152" s="352">
        <v>780661</v>
      </c>
      <c r="C15152" s="356"/>
      <c r="D15152" s="354">
        <v>37</v>
      </c>
      <c r="E15152" s="355" t="s">
        <v>919</v>
      </c>
      <c r="F15152" s="348" t="s">
        <v>920</v>
      </c>
      <c r="G15152" s="147">
        <v>0</v>
      </c>
      <c r="H15152" s="147">
        <v>0</v>
      </c>
    </row>
    <row r="15153" spans="1:8">
      <c r="A15153" s="391" t="s">
        <v>921</v>
      </c>
      <c r="B15153" s="352">
        <v>780661</v>
      </c>
      <c r="C15153" s="356"/>
      <c r="D15153" s="356">
        <v>38</v>
      </c>
      <c r="E15153" s="357" t="s">
        <v>922</v>
      </c>
      <c r="F15153" s="346" t="s">
        <v>39</v>
      </c>
      <c r="G15153" s="147">
        <v>0</v>
      </c>
      <c r="H15153" s="147">
        <v>0</v>
      </c>
    </row>
    <row r="15154" spans="1:8">
      <c r="A15154" s="391" t="s">
        <v>923</v>
      </c>
      <c r="B15154" s="352">
        <v>780661</v>
      </c>
      <c r="C15154" s="356"/>
      <c r="D15154" s="356">
        <v>39</v>
      </c>
      <c r="E15154" s="357" t="s">
        <v>924</v>
      </c>
      <c r="F15154" s="346" t="s">
        <v>40</v>
      </c>
      <c r="G15154" s="147">
        <v>0</v>
      </c>
      <c r="H15154" s="147">
        <v>0</v>
      </c>
    </row>
    <row r="15155" spans="1:8">
      <c r="A15155" s="391" t="s">
        <v>925</v>
      </c>
      <c r="B15155" s="352">
        <v>780661</v>
      </c>
      <c r="C15155" s="356"/>
      <c r="D15155" s="356">
        <v>40</v>
      </c>
      <c r="E15155" s="357" t="s">
        <v>926</v>
      </c>
      <c r="F15155" s="346" t="s">
        <v>927</v>
      </c>
      <c r="G15155" s="147">
        <v>0</v>
      </c>
      <c r="H15155" s="147">
        <v>0</v>
      </c>
    </row>
    <row r="15156" spans="1:8">
      <c r="A15156" s="391" t="s">
        <v>928</v>
      </c>
      <c r="B15156" s="352">
        <v>780661</v>
      </c>
      <c r="C15156" s="356"/>
      <c r="D15156" s="356">
        <v>41</v>
      </c>
      <c r="E15156" s="357" t="s">
        <v>929</v>
      </c>
      <c r="F15156" s="346" t="s">
        <v>930</v>
      </c>
      <c r="G15156" s="147">
        <v>0</v>
      </c>
      <c r="H15156" s="147">
        <v>0</v>
      </c>
    </row>
    <row r="15157" spans="1:8" ht="28.5">
      <c r="A15157" s="391" t="s">
        <v>931</v>
      </c>
      <c r="B15157" s="352">
        <v>780661</v>
      </c>
      <c r="C15157" s="356"/>
      <c r="D15157" s="354">
        <v>42</v>
      </c>
      <c r="E15157" s="355" t="s">
        <v>932</v>
      </c>
      <c r="F15157" s="348" t="s">
        <v>933</v>
      </c>
      <c r="G15157" s="147">
        <v>0</v>
      </c>
      <c r="H15157" s="147">
        <v>0</v>
      </c>
    </row>
    <row r="15158" spans="1:8">
      <c r="A15158" s="391" t="s">
        <v>934</v>
      </c>
      <c r="B15158" s="352">
        <v>780661</v>
      </c>
      <c r="C15158" s="356"/>
      <c r="D15158" s="356">
        <v>43</v>
      </c>
      <c r="E15158" s="357" t="s">
        <v>935</v>
      </c>
      <c r="F15158" s="346" t="s">
        <v>936</v>
      </c>
      <c r="G15158" s="147">
        <v>0</v>
      </c>
      <c r="H15158" s="147">
        <v>0</v>
      </c>
    </row>
    <row r="15159" spans="1:8">
      <c r="A15159" s="391" t="s">
        <v>937</v>
      </c>
      <c r="B15159" s="352">
        <v>780661</v>
      </c>
      <c r="C15159" s="356"/>
      <c r="D15159" s="356">
        <v>44</v>
      </c>
      <c r="E15159" s="357" t="s">
        <v>938</v>
      </c>
      <c r="F15159" s="346" t="s">
        <v>939</v>
      </c>
      <c r="G15159" s="147">
        <v>0</v>
      </c>
      <c r="H15159" s="147">
        <v>0</v>
      </c>
    </row>
    <row r="15160" spans="1:8">
      <c r="A15160" s="391" t="s">
        <v>940</v>
      </c>
      <c r="B15160" s="352">
        <v>780661</v>
      </c>
      <c r="C15160" s="356"/>
      <c r="D15160" s="356">
        <v>45</v>
      </c>
      <c r="E15160" s="357" t="s">
        <v>941</v>
      </c>
      <c r="F15160" s="346" t="s">
        <v>942</v>
      </c>
      <c r="G15160" s="147">
        <v>0</v>
      </c>
      <c r="H15160" s="147">
        <v>0</v>
      </c>
    </row>
    <row r="15161" spans="1:8" ht="28.5">
      <c r="A15161" s="391" t="s">
        <v>943</v>
      </c>
      <c r="B15161" s="352">
        <v>780661</v>
      </c>
      <c r="C15161" s="356"/>
      <c r="D15161" s="354">
        <v>46</v>
      </c>
      <c r="E15161" s="359">
        <v>5</v>
      </c>
      <c r="F15161" s="348" t="s">
        <v>944</v>
      </c>
      <c r="G15161" s="147">
        <v>0</v>
      </c>
      <c r="H15161" s="147">
        <v>0</v>
      </c>
    </row>
    <row r="15162" spans="1:8">
      <c r="A15162" s="391" t="s">
        <v>945</v>
      </c>
      <c r="B15162" s="352">
        <v>780661</v>
      </c>
      <c r="C15162" s="356"/>
      <c r="D15162" s="356">
        <v>47</v>
      </c>
      <c r="E15162" s="357" t="s">
        <v>946</v>
      </c>
      <c r="F15162" s="346" t="s">
        <v>947</v>
      </c>
      <c r="G15162" s="147">
        <v>0</v>
      </c>
      <c r="H15162" s="147">
        <v>0</v>
      </c>
    </row>
    <row r="15163" spans="1:8">
      <c r="A15163" s="391" t="s">
        <v>948</v>
      </c>
      <c r="B15163" s="352">
        <v>780661</v>
      </c>
      <c r="C15163" s="356"/>
      <c r="D15163" s="356">
        <v>48</v>
      </c>
      <c r="E15163" s="357" t="s">
        <v>949</v>
      </c>
      <c r="F15163" s="346" t="s">
        <v>950</v>
      </c>
      <c r="G15163" s="147">
        <v>0</v>
      </c>
      <c r="H15163" s="147">
        <v>0</v>
      </c>
    </row>
    <row r="15164" spans="1:8">
      <c r="A15164" s="394" t="s">
        <v>951</v>
      </c>
      <c r="B15164" s="352">
        <v>780661</v>
      </c>
      <c r="C15164" s="356"/>
      <c r="D15164" s="356">
        <v>49</v>
      </c>
      <c r="E15164" s="358" t="s">
        <v>952</v>
      </c>
      <c r="F15164" s="347" t="s">
        <v>953</v>
      </c>
      <c r="G15164" s="147">
        <v>0</v>
      </c>
      <c r="H15164" s="147">
        <v>0</v>
      </c>
    </row>
    <row r="15165" spans="1:8" ht="45">
      <c r="A15165" s="390" t="s">
        <v>38</v>
      </c>
      <c r="B15165" s="352">
        <v>780663</v>
      </c>
      <c r="C15165" s="363">
        <v>287</v>
      </c>
      <c r="D15165" s="353">
        <v>0</v>
      </c>
      <c r="E15165" s="353">
        <v>0</v>
      </c>
      <c r="F15165" s="429" t="s">
        <v>33</v>
      </c>
      <c r="G15165" s="149">
        <v>720</v>
      </c>
      <c r="H15165" s="149">
        <v>63159336</v>
      </c>
    </row>
    <row r="15166" spans="1:8" ht="28.5">
      <c r="A15166" s="391" t="s">
        <v>815</v>
      </c>
      <c r="B15166" s="352">
        <v>780663</v>
      </c>
      <c r="C15166" s="356"/>
      <c r="D15166" s="354">
        <v>1</v>
      </c>
      <c r="E15166" s="355">
        <v>1</v>
      </c>
      <c r="F15166" s="348" t="s">
        <v>816</v>
      </c>
      <c r="G15166" s="147">
        <v>0</v>
      </c>
      <c r="H15166" s="147">
        <v>0</v>
      </c>
    </row>
    <row r="15167" spans="1:8">
      <c r="A15167" s="391" t="s">
        <v>817</v>
      </c>
      <c r="B15167" s="352">
        <v>780663</v>
      </c>
      <c r="C15167" s="356"/>
      <c r="D15167" s="356">
        <v>2</v>
      </c>
      <c r="E15167" s="357" t="s">
        <v>818</v>
      </c>
      <c r="F15167" s="346" t="s">
        <v>819</v>
      </c>
      <c r="G15167" s="147">
        <v>0</v>
      </c>
      <c r="H15167" s="147">
        <v>0</v>
      </c>
    </row>
    <row r="15168" spans="1:8" ht="30">
      <c r="A15168" s="391" t="s">
        <v>820</v>
      </c>
      <c r="B15168" s="352">
        <v>780663</v>
      </c>
      <c r="C15168" s="356"/>
      <c r="D15168" s="356">
        <v>3</v>
      </c>
      <c r="E15168" s="357" t="s">
        <v>821</v>
      </c>
      <c r="F15168" s="346" t="s">
        <v>822</v>
      </c>
      <c r="G15168" s="147">
        <v>0</v>
      </c>
      <c r="H15168" s="147">
        <v>0</v>
      </c>
    </row>
    <row r="15169" spans="1:8">
      <c r="A15169" s="391" t="s">
        <v>823</v>
      </c>
      <c r="B15169" s="352">
        <v>780663</v>
      </c>
      <c r="C15169" s="356"/>
      <c r="D15169" s="356">
        <v>4</v>
      </c>
      <c r="E15169" s="357" t="s">
        <v>824</v>
      </c>
      <c r="F15169" s="346" t="s">
        <v>825</v>
      </c>
      <c r="G15169" s="147">
        <v>0</v>
      </c>
      <c r="H15169" s="147">
        <v>0</v>
      </c>
    </row>
    <row r="15170" spans="1:8">
      <c r="A15170" s="391" t="s">
        <v>826</v>
      </c>
      <c r="B15170" s="352">
        <v>780663</v>
      </c>
      <c r="C15170" s="356"/>
      <c r="D15170" s="356">
        <v>5</v>
      </c>
      <c r="E15170" s="357" t="s">
        <v>827</v>
      </c>
      <c r="F15170" s="346" t="s">
        <v>828</v>
      </c>
      <c r="G15170" s="147">
        <v>0</v>
      </c>
      <c r="H15170" s="147">
        <v>0</v>
      </c>
    </row>
    <row r="15171" spans="1:8">
      <c r="A15171" s="391" t="s">
        <v>829</v>
      </c>
      <c r="B15171" s="352">
        <v>780663</v>
      </c>
      <c r="C15171" s="356"/>
      <c r="D15171" s="356">
        <v>6</v>
      </c>
      <c r="E15171" s="357" t="s">
        <v>830</v>
      </c>
      <c r="F15171" s="346" t="s">
        <v>831</v>
      </c>
      <c r="G15171" s="147">
        <v>0</v>
      </c>
      <c r="H15171" s="147">
        <v>0</v>
      </c>
    </row>
    <row r="15172" spans="1:8">
      <c r="A15172" s="392" t="s">
        <v>1491</v>
      </c>
      <c r="B15172" s="352">
        <v>780663</v>
      </c>
      <c r="C15172" s="356"/>
      <c r="D15172" s="356">
        <v>7</v>
      </c>
      <c r="E15172" s="358" t="s">
        <v>832</v>
      </c>
      <c r="F15172" s="347" t="s">
        <v>833</v>
      </c>
      <c r="G15172" s="147">
        <v>0</v>
      </c>
      <c r="H15172" s="147">
        <v>0</v>
      </c>
    </row>
    <row r="15173" spans="1:8">
      <c r="A15173" s="391" t="s">
        <v>834</v>
      </c>
      <c r="B15173" s="352">
        <v>780663</v>
      </c>
      <c r="C15173" s="356"/>
      <c r="D15173" s="356">
        <v>8</v>
      </c>
      <c r="E15173" s="357" t="s">
        <v>835</v>
      </c>
      <c r="F15173" s="346" t="s">
        <v>836</v>
      </c>
      <c r="G15173" s="147">
        <v>0</v>
      </c>
      <c r="H15173" s="147">
        <v>0</v>
      </c>
    </row>
    <row r="15174" spans="1:8" ht="28.5">
      <c r="A15174" s="391" t="s">
        <v>837</v>
      </c>
      <c r="B15174" s="352">
        <v>780663</v>
      </c>
      <c r="C15174" s="356"/>
      <c r="D15174" s="354">
        <v>9</v>
      </c>
      <c r="E15174" s="355" t="s">
        <v>838</v>
      </c>
      <c r="F15174" s="348" t="s">
        <v>839</v>
      </c>
      <c r="G15174" s="147">
        <v>0</v>
      </c>
      <c r="H15174" s="147">
        <v>0</v>
      </c>
    </row>
    <row r="15175" spans="1:8">
      <c r="A15175" s="391" t="s">
        <v>840</v>
      </c>
      <c r="B15175" s="352">
        <v>780663</v>
      </c>
      <c r="C15175" s="356"/>
      <c r="D15175" s="356">
        <v>10</v>
      </c>
      <c r="E15175" s="357" t="s">
        <v>841</v>
      </c>
      <c r="F15175" s="346" t="s">
        <v>842</v>
      </c>
      <c r="G15175" s="147">
        <v>0</v>
      </c>
      <c r="H15175" s="147">
        <v>0</v>
      </c>
    </row>
    <row r="15176" spans="1:8">
      <c r="A15176" s="391" t="s">
        <v>843</v>
      </c>
      <c r="B15176" s="352">
        <v>780663</v>
      </c>
      <c r="C15176" s="356"/>
      <c r="D15176" s="356">
        <v>11</v>
      </c>
      <c r="E15176" s="357" t="s">
        <v>844</v>
      </c>
      <c r="F15176" s="346" t="s">
        <v>845</v>
      </c>
      <c r="G15176" s="147">
        <v>0</v>
      </c>
      <c r="H15176" s="147">
        <v>0</v>
      </c>
    </row>
    <row r="15177" spans="1:8">
      <c r="A15177" s="391" t="s">
        <v>846</v>
      </c>
      <c r="B15177" s="352">
        <v>780663</v>
      </c>
      <c r="C15177" s="356"/>
      <c r="D15177" s="356">
        <v>12</v>
      </c>
      <c r="E15177" s="357" t="s">
        <v>847</v>
      </c>
      <c r="F15177" s="346" t="s">
        <v>848</v>
      </c>
      <c r="G15177" s="147">
        <v>0</v>
      </c>
      <c r="H15177" s="147">
        <v>0</v>
      </c>
    </row>
    <row r="15178" spans="1:8">
      <c r="A15178" s="391" t="s">
        <v>849</v>
      </c>
      <c r="B15178" s="352">
        <v>780663</v>
      </c>
      <c r="C15178" s="356"/>
      <c r="D15178" s="356">
        <v>13</v>
      </c>
      <c r="E15178" s="357" t="s">
        <v>850</v>
      </c>
      <c r="F15178" s="346" t="s">
        <v>851</v>
      </c>
      <c r="G15178" s="147">
        <v>0</v>
      </c>
      <c r="H15178" s="147">
        <v>0</v>
      </c>
    </row>
    <row r="15179" spans="1:8">
      <c r="A15179" s="391" t="s">
        <v>852</v>
      </c>
      <c r="B15179" s="352">
        <v>780663</v>
      </c>
      <c r="C15179" s="356"/>
      <c r="D15179" s="356">
        <v>14</v>
      </c>
      <c r="E15179" s="357" t="s">
        <v>853</v>
      </c>
      <c r="F15179" s="346" t="s">
        <v>854</v>
      </c>
      <c r="G15179" s="147">
        <v>0</v>
      </c>
      <c r="H15179" s="147">
        <v>0</v>
      </c>
    </row>
    <row r="15180" spans="1:8">
      <c r="A15180" s="392" t="s">
        <v>1492</v>
      </c>
      <c r="B15180" s="352">
        <v>780663</v>
      </c>
      <c r="C15180" s="498"/>
      <c r="D15180" s="356">
        <v>15</v>
      </c>
      <c r="E15180" s="358" t="s">
        <v>1337</v>
      </c>
      <c r="F15180" s="347" t="s">
        <v>855</v>
      </c>
      <c r="G15180" s="147">
        <v>0</v>
      </c>
      <c r="H15180" s="147">
        <v>0</v>
      </c>
    </row>
    <row r="15181" spans="1:8">
      <c r="A15181" s="391" t="s">
        <v>856</v>
      </c>
      <c r="B15181" s="352">
        <v>780663</v>
      </c>
      <c r="C15181" s="356"/>
      <c r="D15181" s="356">
        <v>16</v>
      </c>
      <c r="E15181" s="357" t="s">
        <v>857</v>
      </c>
      <c r="F15181" s="346" t="s">
        <v>858</v>
      </c>
      <c r="G15181" s="147">
        <v>0</v>
      </c>
      <c r="H15181" s="147">
        <v>0</v>
      </c>
    </row>
    <row r="15182" spans="1:8">
      <c r="A15182" s="391" t="s">
        <v>859</v>
      </c>
      <c r="B15182" s="352">
        <v>780663</v>
      </c>
      <c r="C15182" s="356"/>
      <c r="D15182" s="354">
        <v>17</v>
      </c>
      <c r="E15182" s="355" t="s">
        <v>860</v>
      </c>
      <c r="F15182" s="348" t="s">
        <v>861</v>
      </c>
      <c r="G15182" s="147">
        <v>720</v>
      </c>
      <c r="H15182" s="147">
        <v>63159336</v>
      </c>
    </row>
    <row r="15183" spans="1:8" ht="28.5">
      <c r="A15183" s="393" t="s">
        <v>862</v>
      </c>
      <c r="B15183" s="352">
        <v>780663</v>
      </c>
      <c r="C15183" s="356"/>
      <c r="D15183" s="354">
        <v>18</v>
      </c>
      <c r="E15183" s="355" t="s">
        <v>863</v>
      </c>
      <c r="F15183" s="348" t="s">
        <v>864</v>
      </c>
      <c r="G15183" s="147">
        <v>0</v>
      </c>
      <c r="H15183" s="147">
        <v>0</v>
      </c>
    </row>
    <row r="15184" spans="1:8" ht="30">
      <c r="A15184" s="391" t="s">
        <v>865</v>
      </c>
      <c r="B15184" s="352">
        <v>780663</v>
      </c>
      <c r="C15184" s="356"/>
      <c r="D15184" s="356">
        <v>19</v>
      </c>
      <c r="E15184" s="357" t="s">
        <v>866</v>
      </c>
      <c r="F15184" s="346" t="s">
        <v>867</v>
      </c>
      <c r="G15184" s="147">
        <v>0</v>
      </c>
      <c r="H15184" s="147">
        <v>0</v>
      </c>
    </row>
    <row r="15185" spans="1:8" ht="30">
      <c r="A15185" s="391" t="s">
        <v>868</v>
      </c>
      <c r="B15185" s="352">
        <v>780663</v>
      </c>
      <c r="C15185" s="356"/>
      <c r="D15185" s="356">
        <v>20</v>
      </c>
      <c r="E15185" s="357" t="s">
        <v>869</v>
      </c>
      <c r="F15185" s="346" t="s">
        <v>870</v>
      </c>
      <c r="G15185" s="147">
        <v>0</v>
      </c>
      <c r="H15185" s="147">
        <v>0</v>
      </c>
    </row>
    <row r="15186" spans="1:8">
      <c r="A15186" s="391" t="s">
        <v>871</v>
      </c>
      <c r="B15186" s="352">
        <v>780663</v>
      </c>
      <c r="C15186" s="356"/>
      <c r="D15186" s="356">
        <v>21</v>
      </c>
      <c r="E15186" s="357" t="s">
        <v>872</v>
      </c>
      <c r="F15186" s="346" t="s">
        <v>873</v>
      </c>
      <c r="G15186" s="147">
        <v>0</v>
      </c>
      <c r="H15186" s="147">
        <v>0</v>
      </c>
    </row>
    <row r="15187" spans="1:8">
      <c r="A15187" s="391" t="s">
        <v>874</v>
      </c>
      <c r="B15187" s="352">
        <v>780663</v>
      </c>
      <c r="C15187" s="356"/>
      <c r="D15187" s="356">
        <v>22</v>
      </c>
      <c r="E15187" s="357" t="s">
        <v>875</v>
      </c>
      <c r="F15187" s="346" t="s">
        <v>876</v>
      </c>
      <c r="G15187" s="147">
        <v>0</v>
      </c>
      <c r="H15187" s="147">
        <v>0</v>
      </c>
    </row>
    <row r="15188" spans="1:8">
      <c r="A15188" s="391" t="s">
        <v>877</v>
      </c>
      <c r="B15188" s="352">
        <v>780663</v>
      </c>
      <c r="C15188" s="356"/>
      <c r="D15188" s="356">
        <v>23</v>
      </c>
      <c r="E15188" s="357" t="s">
        <v>878</v>
      </c>
      <c r="F15188" s="346" t="s">
        <v>879</v>
      </c>
      <c r="G15188" s="147">
        <v>0</v>
      </c>
      <c r="H15188" s="147">
        <v>0</v>
      </c>
    </row>
    <row r="15189" spans="1:8">
      <c r="A15189" s="391" t="s">
        <v>880</v>
      </c>
      <c r="B15189" s="352">
        <v>780663</v>
      </c>
      <c r="C15189" s="356"/>
      <c r="D15189" s="356">
        <v>24</v>
      </c>
      <c r="E15189" s="357" t="s">
        <v>881</v>
      </c>
      <c r="F15189" s="346" t="s">
        <v>882</v>
      </c>
      <c r="G15189" s="147">
        <v>0</v>
      </c>
      <c r="H15189" s="147">
        <v>0</v>
      </c>
    </row>
    <row r="15190" spans="1:8">
      <c r="A15190" s="391" t="s">
        <v>883</v>
      </c>
      <c r="B15190" s="352">
        <v>780663</v>
      </c>
      <c r="C15190" s="356"/>
      <c r="D15190" s="354">
        <v>25</v>
      </c>
      <c r="E15190" s="355" t="s">
        <v>884</v>
      </c>
      <c r="F15190" s="348" t="s">
        <v>497</v>
      </c>
      <c r="G15190" s="147">
        <v>0</v>
      </c>
      <c r="H15190" s="147">
        <v>0</v>
      </c>
    </row>
    <row r="15191" spans="1:8" ht="28.5">
      <c r="A15191" s="391" t="s">
        <v>885</v>
      </c>
      <c r="B15191" s="352">
        <v>780663</v>
      </c>
      <c r="C15191" s="356"/>
      <c r="D15191" s="354">
        <v>26</v>
      </c>
      <c r="E15191" s="355" t="s">
        <v>886</v>
      </c>
      <c r="F15191" s="348" t="s">
        <v>887</v>
      </c>
      <c r="G15191" s="147">
        <v>720</v>
      </c>
      <c r="H15191" s="147">
        <v>63159336</v>
      </c>
    </row>
    <row r="15192" spans="1:8">
      <c r="A15192" s="391" t="s">
        <v>888</v>
      </c>
      <c r="B15192" s="352">
        <v>780663</v>
      </c>
      <c r="C15192" s="356"/>
      <c r="D15192" s="356">
        <v>27</v>
      </c>
      <c r="E15192" s="357" t="s">
        <v>889</v>
      </c>
      <c r="F15192" s="346" t="s">
        <v>890</v>
      </c>
      <c r="G15192" s="147">
        <v>0</v>
      </c>
      <c r="H15192" s="147">
        <v>0</v>
      </c>
    </row>
    <row r="15193" spans="1:8">
      <c r="A15193" s="391" t="s">
        <v>891</v>
      </c>
      <c r="B15193" s="352">
        <v>780663</v>
      </c>
      <c r="C15193" s="356"/>
      <c r="D15193" s="356">
        <v>28</v>
      </c>
      <c r="E15193" s="357" t="s">
        <v>892</v>
      </c>
      <c r="F15193" s="346" t="s">
        <v>893</v>
      </c>
      <c r="G15193" s="147">
        <v>720</v>
      </c>
      <c r="H15193" s="147">
        <v>63159336</v>
      </c>
    </row>
    <row r="15194" spans="1:8">
      <c r="A15194" s="391" t="s">
        <v>894</v>
      </c>
      <c r="B15194" s="352">
        <v>780663</v>
      </c>
      <c r="C15194" s="356"/>
      <c r="D15194" s="356">
        <v>29</v>
      </c>
      <c r="E15194" s="357" t="s">
        <v>895</v>
      </c>
      <c r="F15194" s="346" t="s">
        <v>896</v>
      </c>
      <c r="G15194" s="147">
        <v>0</v>
      </c>
      <c r="H15194" s="147">
        <v>0</v>
      </c>
    </row>
    <row r="15195" spans="1:8">
      <c r="A15195" s="391" t="s">
        <v>897</v>
      </c>
      <c r="B15195" s="352">
        <v>780663</v>
      </c>
      <c r="C15195" s="356"/>
      <c r="D15195" s="356">
        <v>30</v>
      </c>
      <c r="E15195" s="357" t="s">
        <v>898</v>
      </c>
      <c r="F15195" s="346" t="s">
        <v>899</v>
      </c>
      <c r="G15195" s="147">
        <v>0</v>
      </c>
      <c r="H15195" s="147">
        <v>0</v>
      </c>
    </row>
    <row r="15196" spans="1:8" ht="30">
      <c r="A15196" s="391" t="s">
        <v>900</v>
      </c>
      <c r="B15196" s="352">
        <v>780663</v>
      </c>
      <c r="C15196" s="356"/>
      <c r="D15196" s="356">
        <v>31</v>
      </c>
      <c r="E15196" s="357" t="s">
        <v>901</v>
      </c>
      <c r="F15196" s="346" t="s">
        <v>902</v>
      </c>
      <c r="G15196" s="147">
        <v>0</v>
      </c>
      <c r="H15196" s="147">
        <v>0</v>
      </c>
    </row>
    <row r="15197" spans="1:8" ht="30">
      <c r="A15197" s="391" t="s">
        <v>903</v>
      </c>
      <c r="B15197" s="352">
        <v>780663</v>
      </c>
      <c r="C15197" s="356"/>
      <c r="D15197" s="356">
        <v>32</v>
      </c>
      <c r="E15197" s="357" t="s">
        <v>904</v>
      </c>
      <c r="F15197" s="346" t="s">
        <v>905</v>
      </c>
      <c r="G15197" s="147">
        <v>0</v>
      </c>
      <c r="H15197" s="147">
        <v>0</v>
      </c>
    </row>
    <row r="15198" spans="1:8" ht="30">
      <c r="A15198" s="391" t="s">
        <v>906</v>
      </c>
      <c r="B15198" s="352">
        <v>780663</v>
      </c>
      <c r="C15198" s="356"/>
      <c r="D15198" s="356">
        <v>33</v>
      </c>
      <c r="E15198" s="357" t="s">
        <v>907</v>
      </c>
      <c r="F15198" s="346" t="s">
        <v>908</v>
      </c>
      <c r="G15198" s="147">
        <v>0</v>
      </c>
      <c r="H15198" s="147">
        <v>0</v>
      </c>
    </row>
    <row r="15199" spans="1:8">
      <c r="A15199" s="391" t="s">
        <v>909</v>
      </c>
      <c r="B15199" s="352">
        <v>780663</v>
      </c>
      <c r="C15199" s="356"/>
      <c r="D15199" s="356">
        <v>34</v>
      </c>
      <c r="E15199" s="357" t="s">
        <v>910</v>
      </c>
      <c r="F15199" s="346" t="s">
        <v>911</v>
      </c>
      <c r="G15199" s="147">
        <v>0</v>
      </c>
      <c r="H15199" s="147">
        <v>0</v>
      </c>
    </row>
    <row r="15200" spans="1:8">
      <c r="A15200" s="391" t="s">
        <v>912</v>
      </c>
      <c r="B15200" s="352">
        <v>780663</v>
      </c>
      <c r="C15200" s="356"/>
      <c r="D15200" s="356">
        <v>35</v>
      </c>
      <c r="E15200" s="357" t="s">
        <v>913</v>
      </c>
      <c r="F15200" s="346" t="s">
        <v>914</v>
      </c>
      <c r="G15200" s="147">
        <v>0</v>
      </c>
      <c r="H15200" s="147">
        <v>0</v>
      </c>
    </row>
    <row r="15201" spans="1:8" ht="30">
      <c r="A15201" s="391" t="s">
        <v>915</v>
      </c>
      <c r="B15201" s="352">
        <v>780663</v>
      </c>
      <c r="C15201" s="356"/>
      <c r="D15201" s="356">
        <v>36</v>
      </c>
      <c r="E15201" s="357" t="s">
        <v>916</v>
      </c>
      <c r="F15201" s="346" t="s">
        <v>917</v>
      </c>
      <c r="G15201" s="147">
        <v>0</v>
      </c>
      <c r="H15201" s="147">
        <v>0</v>
      </c>
    </row>
    <row r="15202" spans="1:8" ht="28.5">
      <c r="A15202" s="391" t="s">
        <v>918</v>
      </c>
      <c r="B15202" s="352">
        <v>780663</v>
      </c>
      <c r="C15202" s="356"/>
      <c r="D15202" s="354">
        <v>37</v>
      </c>
      <c r="E15202" s="355" t="s">
        <v>919</v>
      </c>
      <c r="F15202" s="348" t="s">
        <v>920</v>
      </c>
      <c r="G15202" s="147">
        <v>0</v>
      </c>
      <c r="H15202" s="147">
        <v>0</v>
      </c>
    </row>
    <row r="15203" spans="1:8">
      <c r="A15203" s="391" t="s">
        <v>921</v>
      </c>
      <c r="B15203" s="352">
        <v>780663</v>
      </c>
      <c r="C15203" s="356"/>
      <c r="D15203" s="356">
        <v>38</v>
      </c>
      <c r="E15203" s="357" t="s">
        <v>922</v>
      </c>
      <c r="F15203" s="346" t="s">
        <v>39</v>
      </c>
      <c r="G15203" s="147">
        <v>0</v>
      </c>
      <c r="H15203" s="147">
        <v>0</v>
      </c>
    </row>
    <row r="15204" spans="1:8">
      <c r="A15204" s="391" t="s">
        <v>923</v>
      </c>
      <c r="B15204" s="352">
        <v>780663</v>
      </c>
      <c r="C15204" s="356"/>
      <c r="D15204" s="356">
        <v>39</v>
      </c>
      <c r="E15204" s="357" t="s">
        <v>924</v>
      </c>
      <c r="F15204" s="346" t="s">
        <v>40</v>
      </c>
      <c r="G15204" s="147">
        <v>0</v>
      </c>
      <c r="H15204" s="147">
        <v>0</v>
      </c>
    </row>
    <row r="15205" spans="1:8">
      <c r="A15205" s="391" t="s">
        <v>925</v>
      </c>
      <c r="B15205" s="352">
        <v>780663</v>
      </c>
      <c r="C15205" s="356"/>
      <c r="D15205" s="356">
        <v>40</v>
      </c>
      <c r="E15205" s="357" t="s">
        <v>926</v>
      </c>
      <c r="F15205" s="346" t="s">
        <v>927</v>
      </c>
      <c r="G15205" s="147">
        <v>0</v>
      </c>
      <c r="H15205" s="147">
        <v>0</v>
      </c>
    </row>
    <row r="15206" spans="1:8">
      <c r="A15206" s="391" t="s">
        <v>928</v>
      </c>
      <c r="B15206" s="352">
        <v>780663</v>
      </c>
      <c r="C15206" s="356"/>
      <c r="D15206" s="356">
        <v>41</v>
      </c>
      <c r="E15206" s="357" t="s">
        <v>929</v>
      </c>
      <c r="F15206" s="346" t="s">
        <v>930</v>
      </c>
      <c r="G15206" s="147">
        <v>0</v>
      </c>
      <c r="H15206" s="147">
        <v>0</v>
      </c>
    </row>
    <row r="15207" spans="1:8" ht="28.5">
      <c r="A15207" s="391" t="s">
        <v>931</v>
      </c>
      <c r="B15207" s="352">
        <v>780663</v>
      </c>
      <c r="C15207" s="356"/>
      <c r="D15207" s="354">
        <v>42</v>
      </c>
      <c r="E15207" s="355" t="s">
        <v>932</v>
      </c>
      <c r="F15207" s="348" t="s">
        <v>933</v>
      </c>
      <c r="G15207" s="147">
        <v>0</v>
      </c>
      <c r="H15207" s="147">
        <v>0</v>
      </c>
    </row>
    <row r="15208" spans="1:8">
      <c r="A15208" s="391" t="s">
        <v>934</v>
      </c>
      <c r="B15208" s="352">
        <v>780663</v>
      </c>
      <c r="C15208" s="356"/>
      <c r="D15208" s="356">
        <v>43</v>
      </c>
      <c r="E15208" s="357" t="s">
        <v>935</v>
      </c>
      <c r="F15208" s="346" t="s">
        <v>936</v>
      </c>
      <c r="G15208" s="147">
        <v>0</v>
      </c>
      <c r="H15208" s="147">
        <v>0</v>
      </c>
    </row>
    <row r="15209" spans="1:8">
      <c r="A15209" s="391" t="s">
        <v>937</v>
      </c>
      <c r="B15209" s="352">
        <v>780663</v>
      </c>
      <c r="C15209" s="356"/>
      <c r="D15209" s="356">
        <v>44</v>
      </c>
      <c r="E15209" s="357" t="s">
        <v>938</v>
      </c>
      <c r="F15209" s="346" t="s">
        <v>939</v>
      </c>
      <c r="G15209" s="147">
        <v>0</v>
      </c>
      <c r="H15209" s="147">
        <v>0</v>
      </c>
    </row>
    <row r="15210" spans="1:8">
      <c r="A15210" s="391" t="s">
        <v>940</v>
      </c>
      <c r="B15210" s="352">
        <v>780663</v>
      </c>
      <c r="C15210" s="356"/>
      <c r="D15210" s="356">
        <v>45</v>
      </c>
      <c r="E15210" s="357" t="s">
        <v>941</v>
      </c>
      <c r="F15210" s="346" t="s">
        <v>942</v>
      </c>
      <c r="G15210" s="147">
        <v>0</v>
      </c>
      <c r="H15210" s="147">
        <v>0</v>
      </c>
    </row>
    <row r="15211" spans="1:8" ht="28.5">
      <c r="A15211" s="391" t="s">
        <v>943</v>
      </c>
      <c r="B15211" s="352">
        <v>780663</v>
      </c>
      <c r="C15211" s="356"/>
      <c r="D15211" s="354">
        <v>46</v>
      </c>
      <c r="E15211" s="359">
        <v>5</v>
      </c>
      <c r="F15211" s="348" t="s">
        <v>944</v>
      </c>
      <c r="G15211" s="147">
        <v>0</v>
      </c>
      <c r="H15211" s="147">
        <v>0</v>
      </c>
    </row>
    <row r="15212" spans="1:8">
      <c r="A15212" s="391" t="s">
        <v>945</v>
      </c>
      <c r="B15212" s="352">
        <v>780663</v>
      </c>
      <c r="C15212" s="356"/>
      <c r="D15212" s="356">
        <v>47</v>
      </c>
      <c r="E15212" s="357" t="s">
        <v>946</v>
      </c>
      <c r="F15212" s="346" t="s">
        <v>947</v>
      </c>
      <c r="G15212" s="147">
        <v>0</v>
      </c>
      <c r="H15212" s="147">
        <v>0</v>
      </c>
    </row>
    <row r="15213" spans="1:8">
      <c r="A15213" s="391" t="s">
        <v>948</v>
      </c>
      <c r="B15213" s="352">
        <v>780663</v>
      </c>
      <c r="C15213" s="356"/>
      <c r="D15213" s="356">
        <v>48</v>
      </c>
      <c r="E15213" s="357" t="s">
        <v>949</v>
      </c>
      <c r="F15213" s="346" t="s">
        <v>950</v>
      </c>
      <c r="G15213" s="147">
        <v>0</v>
      </c>
      <c r="H15213" s="147">
        <v>0</v>
      </c>
    </row>
    <row r="15214" spans="1:8">
      <c r="A15214" s="394" t="s">
        <v>951</v>
      </c>
      <c r="B15214" s="352">
        <v>780663</v>
      </c>
      <c r="C15214" s="356"/>
      <c r="D15214" s="356">
        <v>49</v>
      </c>
      <c r="E15214" s="358" t="s">
        <v>952</v>
      </c>
      <c r="F15214" s="347" t="s">
        <v>953</v>
      </c>
      <c r="G15214" s="147">
        <v>0</v>
      </c>
      <c r="H15214" s="147">
        <v>0</v>
      </c>
    </row>
    <row r="15215" spans="1:8" ht="30">
      <c r="A15215" s="390" t="s">
        <v>38</v>
      </c>
      <c r="B15215" s="352">
        <v>780666</v>
      </c>
      <c r="C15215" s="363">
        <v>288</v>
      </c>
      <c r="D15215" s="353">
        <v>0</v>
      </c>
      <c r="E15215" s="353">
        <v>0</v>
      </c>
      <c r="F15215" s="429" t="s">
        <v>1147</v>
      </c>
      <c r="G15215" s="149">
        <v>1644</v>
      </c>
      <c r="H15215" s="149">
        <v>6870773</v>
      </c>
    </row>
    <row r="15216" spans="1:8" ht="28.5">
      <c r="A15216" s="391" t="s">
        <v>815</v>
      </c>
      <c r="B15216" s="352">
        <v>780666</v>
      </c>
      <c r="C15216" s="356"/>
      <c r="D15216" s="354">
        <v>1</v>
      </c>
      <c r="E15216" s="355">
        <v>1</v>
      </c>
      <c r="F15216" s="348" t="s">
        <v>816</v>
      </c>
      <c r="G15216" s="147">
        <v>0</v>
      </c>
      <c r="H15216" s="147">
        <v>0</v>
      </c>
    </row>
    <row r="15217" spans="1:8">
      <c r="A15217" s="391" t="s">
        <v>817</v>
      </c>
      <c r="B15217" s="352">
        <v>780666</v>
      </c>
      <c r="C15217" s="356"/>
      <c r="D15217" s="356">
        <v>2</v>
      </c>
      <c r="E15217" s="357" t="s">
        <v>818</v>
      </c>
      <c r="F15217" s="346" t="s">
        <v>819</v>
      </c>
      <c r="G15217" s="147">
        <v>0</v>
      </c>
      <c r="H15217" s="147">
        <v>0</v>
      </c>
    </row>
    <row r="15218" spans="1:8" ht="30">
      <c r="A15218" s="391" t="s">
        <v>820</v>
      </c>
      <c r="B15218" s="352">
        <v>780666</v>
      </c>
      <c r="C15218" s="356"/>
      <c r="D15218" s="356">
        <v>3</v>
      </c>
      <c r="E15218" s="357" t="s">
        <v>821</v>
      </c>
      <c r="F15218" s="346" t="s">
        <v>822</v>
      </c>
      <c r="G15218" s="147">
        <v>0</v>
      </c>
      <c r="H15218" s="147">
        <v>0</v>
      </c>
    </row>
    <row r="15219" spans="1:8">
      <c r="A15219" s="391" t="s">
        <v>823</v>
      </c>
      <c r="B15219" s="352">
        <v>780666</v>
      </c>
      <c r="C15219" s="356"/>
      <c r="D15219" s="356">
        <v>4</v>
      </c>
      <c r="E15219" s="357" t="s">
        <v>824</v>
      </c>
      <c r="F15219" s="346" t="s">
        <v>825</v>
      </c>
      <c r="G15219" s="147">
        <v>0</v>
      </c>
      <c r="H15219" s="147">
        <v>0</v>
      </c>
    </row>
    <row r="15220" spans="1:8">
      <c r="A15220" s="391" t="s">
        <v>826</v>
      </c>
      <c r="B15220" s="352">
        <v>780666</v>
      </c>
      <c r="C15220" s="356"/>
      <c r="D15220" s="356">
        <v>5</v>
      </c>
      <c r="E15220" s="357" t="s">
        <v>827</v>
      </c>
      <c r="F15220" s="346" t="s">
        <v>828</v>
      </c>
      <c r="G15220" s="147">
        <v>0</v>
      </c>
      <c r="H15220" s="147">
        <v>0</v>
      </c>
    </row>
    <row r="15221" spans="1:8">
      <c r="A15221" s="391" t="s">
        <v>829</v>
      </c>
      <c r="B15221" s="352">
        <v>780666</v>
      </c>
      <c r="C15221" s="356"/>
      <c r="D15221" s="356">
        <v>6</v>
      </c>
      <c r="E15221" s="357" t="s">
        <v>830</v>
      </c>
      <c r="F15221" s="346" t="s">
        <v>831</v>
      </c>
      <c r="G15221" s="147">
        <v>0</v>
      </c>
      <c r="H15221" s="147">
        <v>0</v>
      </c>
    </row>
    <row r="15222" spans="1:8">
      <c r="A15222" s="392" t="s">
        <v>1491</v>
      </c>
      <c r="B15222" s="352">
        <v>780666</v>
      </c>
      <c r="C15222" s="356"/>
      <c r="D15222" s="356">
        <v>7</v>
      </c>
      <c r="E15222" s="358" t="s">
        <v>832</v>
      </c>
      <c r="F15222" s="347" t="s">
        <v>833</v>
      </c>
      <c r="G15222" s="147">
        <v>0</v>
      </c>
      <c r="H15222" s="147">
        <v>0</v>
      </c>
    </row>
    <row r="15223" spans="1:8">
      <c r="A15223" s="391" t="s">
        <v>834</v>
      </c>
      <c r="B15223" s="352">
        <v>780666</v>
      </c>
      <c r="C15223" s="356"/>
      <c r="D15223" s="356">
        <v>8</v>
      </c>
      <c r="E15223" s="357" t="s">
        <v>835</v>
      </c>
      <c r="F15223" s="346" t="s">
        <v>836</v>
      </c>
      <c r="G15223" s="147">
        <v>0</v>
      </c>
      <c r="H15223" s="147">
        <v>0</v>
      </c>
    </row>
    <row r="15224" spans="1:8" ht="28.5">
      <c r="A15224" s="391" t="s">
        <v>837</v>
      </c>
      <c r="B15224" s="352">
        <v>780666</v>
      </c>
      <c r="C15224" s="356"/>
      <c r="D15224" s="354">
        <v>9</v>
      </c>
      <c r="E15224" s="355" t="s">
        <v>838</v>
      </c>
      <c r="F15224" s="348" t="s">
        <v>839</v>
      </c>
      <c r="G15224" s="147">
        <v>0</v>
      </c>
      <c r="H15224" s="147">
        <v>0</v>
      </c>
    </row>
    <row r="15225" spans="1:8">
      <c r="A15225" s="391" t="s">
        <v>840</v>
      </c>
      <c r="B15225" s="352">
        <v>780666</v>
      </c>
      <c r="C15225" s="356"/>
      <c r="D15225" s="356">
        <v>10</v>
      </c>
      <c r="E15225" s="357" t="s">
        <v>841</v>
      </c>
      <c r="F15225" s="346" t="s">
        <v>842</v>
      </c>
      <c r="G15225" s="147">
        <v>0</v>
      </c>
      <c r="H15225" s="147">
        <v>0</v>
      </c>
    </row>
    <row r="15226" spans="1:8">
      <c r="A15226" s="391" t="s">
        <v>843</v>
      </c>
      <c r="B15226" s="352">
        <v>780666</v>
      </c>
      <c r="C15226" s="356"/>
      <c r="D15226" s="356">
        <v>11</v>
      </c>
      <c r="E15226" s="357" t="s">
        <v>844</v>
      </c>
      <c r="F15226" s="346" t="s">
        <v>845</v>
      </c>
      <c r="G15226" s="147">
        <v>0</v>
      </c>
      <c r="H15226" s="147">
        <v>0</v>
      </c>
    </row>
    <row r="15227" spans="1:8">
      <c r="A15227" s="391" t="s">
        <v>846</v>
      </c>
      <c r="B15227" s="352">
        <v>780666</v>
      </c>
      <c r="C15227" s="356"/>
      <c r="D15227" s="356">
        <v>12</v>
      </c>
      <c r="E15227" s="357" t="s">
        <v>847</v>
      </c>
      <c r="F15227" s="346" t="s">
        <v>848</v>
      </c>
      <c r="G15227" s="147">
        <v>0</v>
      </c>
      <c r="H15227" s="147">
        <v>0</v>
      </c>
    </row>
    <row r="15228" spans="1:8">
      <c r="A15228" s="391" t="s">
        <v>849</v>
      </c>
      <c r="B15228" s="352">
        <v>780666</v>
      </c>
      <c r="C15228" s="356"/>
      <c r="D15228" s="356">
        <v>13</v>
      </c>
      <c r="E15228" s="357" t="s">
        <v>850</v>
      </c>
      <c r="F15228" s="346" t="s">
        <v>851</v>
      </c>
      <c r="G15228" s="147">
        <v>0</v>
      </c>
      <c r="H15228" s="147">
        <v>0</v>
      </c>
    </row>
    <row r="15229" spans="1:8">
      <c r="A15229" s="391" t="s">
        <v>852</v>
      </c>
      <c r="B15229" s="352">
        <v>780666</v>
      </c>
      <c r="C15229" s="356"/>
      <c r="D15229" s="356">
        <v>14</v>
      </c>
      <c r="E15229" s="357" t="s">
        <v>853</v>
      </c>
      <c r="F15229" s="346" t="s">
        <v>854</v>
      </c>
      <c r="G15229" s="147">
        <v>0</v>
      </c>
      <c r="H15229" s="147">
        <v>0</v>
      </c>
    </row>
    <row r="15230" spans="1:8">
      <c r="A15230" s="392" t="s">
        <v>1492</v>
      </c>
      <c r="B15230" s="352">
        <v>780666</v>
      </c>
      <c r="C15230" s="498"/>
      <c r="D15230" s="356">
        <v>15</v>
      </c>
      <c r="E15230" s="358" t="s">
        <v>1337</v>
      </c>
      <c r="F15230" s="347" t="s">
        <v>855</v>
      </c>
      <c r="G15230" s="147">
        <v>0</v>
      </c>
      <c r="H15230" s="147">
        <v>0</v>
      </c>
    </row>
    <row r="15231" spans="1:8">
      <c r="A15231" s="391" t="s">
        <v>856</v>
      </c>
      <c r="B15231" s="352">
        <v>780666</v>
      </c>
      <c r="C15231" s="356"/>
      <c r="D15231" s="356">
        <v>16</v>
      </c>
      <c r="E15231" s="357" t="s">
        <v>857</v>
      </c>
      <c r="F15231" s="346" t="s">
        <v>858</v>
      </c>
      <c r="G15231" s="147">
        <v>0</v>
      </c>
      <c r="H15231" s="147">
        <v>0</v>
      </c>
    </row>
    <row r="15232" spans="1:8">
      <c r="A15232" s="391" t="s">
        <v>859</v>
      </c>
      <c r="B15232" s="352">
        <v>780666</v>
      </c>
      <c r="C15232" s="356"/>
      <c r="D15232" s="354">
        <v>17</v>
      </c>
      <c r="E15232" s="355" t="s">
        <v>860</v>
      </c>
      <c r="F15232" s="348" t="s">
        <v>861</v>
      </c>
      <c r="G15232" s="147">
        <v>1644</v>
      </c>
      <c r="H15232" s="147">
        <v>6870773</v>
      </c>
    </row>
    <row r="15233" spans="1:8" ht="28.5">
      <c r="A15233" s="393" t="s">
        <v>862</v>
      </c>
      <c r="B15233" s="352">
        <v>780666</v>
      </c>
      <c r="C15233" s="356"/>
      <c r="D15233" s="354">
        <v>18</v>
      </c>
      <c r="E15233" s="355" t="s">
        <v>863</v>
      </c>
      <c r="F15233" s="348" t="s">
        <v>864</v>
      </c>
      <c r="G15233" s="147">
        <v>0</v>
      </c>
      <c r="H15233" s="147">
        <v>0</v>
      </c>
    </row>
    <row r="15234" spans="1:8" ht="30">
      <c r="A15234" s="391" t="s">
        <v>865</v>
      </c>
      <c r="B15234" s="352">
        <v>780666</v>
      </c>
      <c r="C15234" s="356"/>
      <c r="D15234" s="356">
        <v>19</v>
      </c>
      <c r="E15234" s="357" t="s">
        <v>866</v>
      </c>
      <c r="F15234" s="346" t="s">
        <v>867</v>
      </c>
      <c r="G15234" s="147">
        <v>0</v>
      </c>
      <c r="H15234" s="147">
        <v>0</v>
      </c>
    </row>
    <row r="15235" spans="1:8" ht="30">
      <c r="A15235" s="391" t="s">
        <v>868</v>
      </c>
      <c r="B15235" s="352">
        <v>780666</v>
      </c>
      <c r="C15235" s="356"/>
      <c r="D15235" s="356">
        <v>20</v>
      </c>
      <c r="E15235" s="357" t="s">
        <v>869</v>
      </c>
      <c r="F15235" s="346" t="s">
        <v>870</v>
      </c>
      <c r="G15235" s="147">
        <v>0</v>
      </c>
      <c r="H15235" s="147">
        <v>0</v>
      </c>
    </row>
    <row r="15236" spans="1:8">
      <c r="A15236" s="391" t="s">
        <v>871</v>
      </c>
      <c r="B15236" s="352">
        <v>780666</v>
      </c>
      <c r="C15236" s="356"/>
      <c r="D15236" s="356">
        <v>21</v>
      </c>
      <c r="E15236" s="357" t="s">
        <v>872</v>
      </c>
      <c r="F15236" s="346" t="s">
        <v>873</v>
      </c>
      <c r="G15236" s="147">
        <v>0</v>
      </c>
      <c r="H15236" s="147">
        <v>0</v>
      </c>
    </row>
    <row r="15237" spans="1:8">
      <c r="A15237" s="391" t="s">
        <v>874</v>
      </c>
      <c r="B15237" s="352">
        <v>780666</v>
      </c>
      <c r="C15237" s="356"/>
      <c r="D15237" s="356">
        <v>22</v>
      </c>
      <c r="E15237" s="357" t="s">
        <v>875</v>
      </c>
      <c r="F15237" s="346" t="s">
        <v>876</v>
      </c>
      <c r="G15237" s="147">
        <v>0</v>
      </c>
      <c r="H15237" s="147">
        <v>0</v>
      </c>
    </row>
    <row r="15238" spans="1:8">
      <c r="A15238" s="391" t="s">
        <v>877</v>
      </c>
      <c r="B15238" s="352">
        <v>780666</v>
      </c>
      <c r="C15238" s="356"/>
      <c r="D15238" s="356">
        <v>23</v>
      </c>
      <c r="E15238" s="357" t="s">
        <v>878</v>
      </c>
      <c r="F15238" s="346" t="s">
        <v>879</v>
      </c>
      <c r="G15238" s="147">
        <v>0</v>
      </c>
      <c r="H15238" s="147">
        <v>0</v>
      </c>
    </row>
    <row r="15239" spans="1:8">
      <c r="A15239" s="391" t="s">
        <v>880</v>
      </c>
      <c r="B15239" s="352">
        <v>780666</v>
      </c>
      <c r="C15239" s="356"/>
      <c r="D15239" s="356">
        <v>24</v>
      </c>
      <c r="E15239" s="357" t="s">
        <v>881</v>
      </c>
      <c r="F15239" s="346" t="s">
        <v>882</v>
      </c>
      <c r="G15239" s="147">
        <v>0</v>
      </c>
      <c r="H15239" s="147">
        <v>0</v>
      </c>
    </row>
    <row r="15240" spans="1:8">
      <c r="A15240" s="391" t="s">
        <v>883</v>
      </c>
      <c r="B15240" s="352">
        <v>780666</v>
      </c>
      <c r="C15240" s="356"/>
      <c r="D15240" s="354">
        <v>25</v>
      </c>
      <c r="E15240" s="355" t="s">
        <v>884</v>
      </c>
      <c r="F15240" s="348" t="s">
        <v>497</v>
      </c>
      <c r="G15240" s="147">
        <v>0</v>
      </c>
      <c r="H15240" s="147">
        <v>0</v>
      </c>
    </row>
    <row r="15241" spans="1:8" ht="28.5">
      <c r="A15241" s="391" t="s">
        <v>885</v>
      </c>
      <c r="B15241" s="352">
        <v>780666</v>
      </c>
      <c r="C15241" s="356"/>
      <c r="D15241" s="354">
        <v>26</v>
      </c>
      <c r="E15241" s="355" t="s">
        <v>886</v>
      </c>
      <c r="F15241" s="348" t="s">
        <v>887</v>
      </c>
      <c r="G15241" s="147">
        <v>1644</v>
      </c>
      <c r="H15241" s="147">
        <v>6870773</v>
      </c>
    </row>
    <row r="15242" spans="1:8">
      <c r="A15242" s="391" t="s">
        <v>888</v>
      </c>
      <c r="B15242" s="352">
        <v>780666</v>
      </c>
      <c r="C15242" s="356"/>
      <c r="D15242" s="356">
        <v>27</v>
      </c>
      <c r="E15242" s="357" t="s">
        <v>889</v>
      </c>
      <c r="F15242" s="346" t="s">
        <v>890</v>
      </c>
      <c r="G15242" s="147">
        <v>0</v>
      </c>
      <c r="H15242" s="147">
        <v>0</v>
      </c>
    </row>
    <row r="15243" spans="1:8">
      <c r="A15243" s="391" t="s">
        <v>891</v>
      </c>
      <c r="B15243" s="352">
        <v>780666</v>
      </c>
      <c r="C15243" s="356"/>
      <c r="D15243" s="356">
        <v>28</v>
      </c>
      <c r="E15243" s="357" t="s">
        <v>892</v>
      </c>
      <c r="F15243" s="346" t="s">
        <v>893</v>
      </c>
      <c r="G15243" s="147">
        <v>0</v>
      </c>
      <c r="H15243" s="147">
        <v>0</v>
      </c>
    </row>
    <row r="15244" spans="1:8">
      <c r="A15244" s="391" t="s">
        <v>894</v>
      </c>
      <c r="B15244" s="352">
        <v>780666</v>
      </c>
      <c r="C15244" s="356"/>
      <c r="D15244" s="356">
        <v>29</v>
      </c>
      <c r="E15244" s="357" t="s">
        <v>895</v>
      </c>
      <c r="F15244" s="346" t="s">
        <v>896</v>
      </c>
      <c r="G15244" s="147">
        <v>0</v>
      </c>
      <c r="H15244" s="147">
        <v>0</v>
      </c>
    </row>
    <row r="15245" spans="1:8">
      <c r="A15245" s="391" t="s">
        <v>897</v>
      </c>
      <c r="B15245" s="352">
        <v>780666</v>
      </c>
      <c r="C15245" s="356"/>
      <c r="D15245" s="356">
        <v>30</v>
      </c>
      <c r="E15245" s="357" t="s">
        <v>898</v>
      </c>
      <c r="F15245" s="346" t="s">
        <v>899</v>
      </c>
      <c r="G15245" s="147">
        <v>1644</v>
      </c>
      <c r="H15245" s="147">
        <v>6870773</v>
      </c>
    </row>
    <row r="15246" spans="1:8" ht="30">
      <c r="A15246" s="391" t="s">
        <v>900</v>
      </c>
      <c r="B15246" s="352">
        <v>780666</v>
      </c>
      <c r="C15246" s="356"/>
      <c r="D15246" s="356">
        <v>31</v>
      </c>
      <c r="E15246" s="357" t="s">
        <v>901</v>
      </c>
      <c r="F15246" s="346" t="s">
        <v>902</v>
      </c>
      <c r="G15246" s="147">
        <v>0</v>
      </c>
      <c r="H15246" s="147">
        <v>0</v>
      </c>
    </row>
    <row r="15247" spans="1:8" ht="30">
      <c r="A15247" s="391" t="s">
        <v>903</v>
      </c>
      <c r="B15247" s="352">
        <v>780666</v>
      </c>
      <c r="C15247" s="356"/>
      <c r="D15247" s="356">
        <v>32</v>
      </c>
      <c r="E15247" s="357" t="s">
        <v>904</v>
      </c>
      <c r="F15247" s="346" t="s">
        <v>905</v>
      </c>
      <c r="G15247" s="147">
        <v>0</v>
      </c>
      <c r="H15247" s="147">
        <v>0</v>
      </c>
    </row>
    <row r="15248" spans="1:8" ht="30">
      <c r="A15248" s="391" t="s">
        <v>906</v>
      </c>
      <c r="B15248" s="352">
        <v>780666</v>
      </c>
      <c r="C15248" s="356"/>
      <c r="D15248" s="356">
        <v>33</v>
      </c>
      <c r="E15248" s="357" t="s">
        <v>907</v>
      </c>
      <c r="F15248" s="346" t="s">
        <v>908</v>
      </c>
      <c r="G15248" s="147">
        <v>0</v>
      </c>
      <c r="H15248" s="147">
        <v>0</v>
      </c>
    </row>
    <row r="15249" spans="1:8">
      <c r="A15249" s="391" t="s">
        <v>909</v>
      </c>
      <c r="B15249" s="352">
        <v>780666</v>
      </c>
      <c r="C15249" s="356"/>
      <c r="D15249" s="356">
        <v>34</v>
      </c>
      <c r="E15249" s="357" t="s">
        <v>910</v>
      </c>
      <c r="F15249" s="346" t="s">
        <v>911</v>
      </c>
      <c r="G15249" s="147">
        <v>0</v>
      </c>
      <c r="H15249" s="147">
        <v>0</v>
      </c>
    </row>
    <row r="15250" spans="1:8">
      <c r="A15250" s="391" t="s">
        <v>912</v>
      </c>
      <c r="B15250" s="352">
        <v>780666</v>
      </c>
      <c r="C15250" s="356"/>
      <c r="D15250" s="356">
        <v>35</v>
      </c>
      <c r="E15250" s="357" t="s">
        <v>913</v>
      </c>
      <c r="F15250" s="346" t="s">
        <v>914</v>
      </c>
      <c r="G15250" s="147">
        <v>0</v>
      </c>
      <c r="H15250" s="147">
        <v>0</v>
      </c>
    </row>
    <row r="15251" spans="1:8" ht="30">
      <c r="A15251" s="391" t="s">
        <v>915</v>
      </c>
      <c r="B15251" s="352">
        <v>780666</v>
      </c>
      <c r="C15251" s="356"/>
      <c r="D15251" s="356">
        <v>36</v>
      </c>
      <c r="E15251" s="357" t="s">
        <v>916</v>
      </c>
      <c r="F15251" s="346" t="s">
        <v>917</v>
      </c>
      <c r="G15251" s="147">
        <v>0</v>
      </c>
      <c r="H15251" s="147">
        <v>0</v>
      </c>
    </row>
    <row r="15252" spans="1:8" ht="28.5">
      <c r="A15252" s="391" t="s">
        <v>918</v>
      </c>
      <c r="B15252" s="352">
        <v>780666</v>
      </c>
      <c r="C15252" s="356"/>
      <c r="D15252" s="354">
        <v>37</v>
      </c>
      <c r="E15252" s="355" t="s">
        <v>919</v>
      </c>
      <c r="F15252" s="348" t="s">
        <v>920</v>
      </c>
      <c r="G15252" s="147">
        <v>0</v>
      </c>
      <c r="H15252" s="147">
        <v>0</v>
      </c>
    </row>
    <row r="15253" spans="1:8">
      <c r="A15253" s="391" t="s">
        <v>921</v>
      </c>
      <c r="B15253" s="352">
        <v>780666</v>
      </c>
      <c r="C15253" s="356"/>
      <c r="D15253" s="356">
        <v>38</v>
      </c>
      <c r="E15253" s="357" t="s">
        <v>922</v>
      </c>
      <c r="F15253" s="346" t="s">
        <v>39</v>
      </c>
      <c r="G15253" s="147">
        <v>0</v>
      </c>
      <c r="H15253" s="147">
        <v>0</v>
      </c>
    </row>
    <row r="15254" spans="1:8">
      <c r="A15254" s="391" t="s">
        <v>923</v>
      </c>
      <c r="B15254" s="352">
        <v>780666</v>
      </c>
      <c r="C15254" s="356"/>
      <c r="D15254" s="356">
        <v>39</v>
      </c>
      <c r="E15254" s="357" t="s">
        <v>924</v>
      </c>
      <c r="F15254" s="346" t="s">
        <v>40</v>
      </c>
      <c r="G15254" s="147">
        <v>0</v>
      </c>
      <c r="H15254" s="147">
        <v>0</v>
      </c>
    </row>
    <row r="15255" spans="1:8">
      <c r="A15255" s="391" t="s">
        <v>925</v>
      </c>
      <c r="B15255" s="352">
        <v>780666</v>
      </c>
      <c r="C15255" s="356"/>
      <c r="D15255" s="356">
        <v>40</v>
      </c>
      <c r="E15255" s="357" t="s">
        <v>926</v>
      </c>
      <c r="F15255" s="346" t="s">
        <v>927</v>
      </c>
      <c r="G15255" s="147">
        <v>0</v>
      </c>
      <c r="H15255" s="147">
        <v>0</v>
      </c>
    </row>
    <row r="15256" spans="1:8">
      <c r="A15256" s="391" t="s">
        <v>928</v>
      </c>
      <c r="B15256" s="352">
        <v>780666</v>
      </c>
      <c r="C15256" s="356"/>
      <c r="D15256" s="356">
        <v>41</v>
      </c>
      <c r="E15256" s="357" t="s">
        <v>929</v>
      </c>
      <c r="F15256" s="346" t="s">
        <v>930</v>
      </c>
      <c r="G15256" s="147">
        <v>0</v>
      </c>
      <c r="H15256" s="147">
        <v>0</v>
      </c>
    </row>
    <row r="15257" spans="1:8" ht="28.5">
      <c r="A15257" s="391" t="s">
        <v>931</v>
      </c>
      <c r="B15257" s="352">
        <v>780666</v>
      </c>
      <c r="C15257" s="356"/>
      <c r="D15257" s="354">
        <v>42</v>
      </c>
      <c r="E15257" s="355" t="s">
        <v>932</v>
      </c>
      <c r="F15257" s="348" t="s">
        <v>933</v>
      </c>
      <c r="G15257" s="147">
        <v>0</v>
      </c>
      <c r="H15257" s="147">
        <v>0</v>
      </c>
    </row>
    <row r="15258" spans="1:8">
      <c r="A15258" s="391" t="s">
        <v>934</v>
      </c>
      <c r="B15258" s="352">
        <v>780666</v>
      </c>
      <c r="C15258" s="356"/>
      <c r="D15258" s="356">
        <v>43</v>
      </c>
      <c r="E15258" s="357" t="s">
        <v>935</v>
      </c>
      <c r="F15258" s="346" t="s">
        <v>936</v>
      </c>
      <c r="G15258" s="147">
        <v>0</v>
      </c>
      <c r="H15258" s="147">
        <v>0</v>
      </c>
    </row>
    <row r="15259" spans="1:8">
      <c r="A15259" s="391" t="s">
        <v>937</v>
      </c>
      <c r="B15259" s="352">
        <v>780666</v>
      </c>
      <c r="C15259" s="356"/>
      <c r="D15259" s="356">
        <v>44</v>
      </c>
      <c r="E15259" s="357" t="s">
        <v>938</v>
      </c>
      <c r="F15259" s="346" t="s">
        <v>939</v>
      </c>
      <c r="G15259" s="147">
        <v>0</v>
      </c>
      <c r="H15259" s="147">
        <v>0</v>
      </c>
    </row>
    <row r="15260" spans="1:8">
      <c r="A15260" s="391" t="s">
        <v>940</v>
      </c>
      <c r="B15260" s="352">
        <v>780666</v>
      </c>
      <c r="C15260" s="356"/>
      <c r="D15260" s="356">
        <v>45</v>
      </c>
      <c r="E15260" s="357" t="s">
        <v>941</v>
      </c>
      <c r="F15260" s="346" t="s">
        <v>942</v>
      </c>
      <c r="G15260" s="147">
        <v>0</v>
      </c>
      <c r="H15260" s="147">
        <v>0</v>
      </c>
    </row>
    <row r="15261" spans="1:8" ht="28.5">
      <c r="A15261" s="391" t="s">
        <v>943</v>
      </c>
      <c r="B15261" s="352">
        <v>780666</v>
      </c>
      <c r="C15261" s="356"/>
      <c r="D15261" s="354">
        <v>46</v>
      </c>
      <c r="E15261" s="359">
        <v>5</v>
      </c>
      <c r="F15261" s="348" t="s">
        <v>944</v>
      </c>
      <c r="G15261" s="147">
        <v>0</v>
      </c>
      <c r="H15261" s="147">
        <v>0</v>
      </c>
    </row>
    <row r="15262" spans="1:8">
      <c r="A15262" s="391" t="s">
        <v>945</v>
      </c>
      <c r="B15262" s="352">
        <v>780666</v>
      </c>
      <c r="C15262" s="356"/>
      <c r="D15262" s="356">
        <v>47</v>
      </c>
      <c r="E15262" s="357" t="s">
        <v>946</v>
      </c>
      <c r="F15262" s="346" t="s">
        <v>947</v>
      </c>
      <c r="G15262" s="147">
        <v>0</v>
      </c>
      <c r="H15262" s="147">
        <v>0</v>
      </c>
    </row>
    <row r="15263" spans="1:8">
      <c r="A15263" s="391" t="s">
        <v>948</v>
      </c>
      <c r="B15263" s="352">
        <v>780666</v>
      </c>
      <c r="C15263" s="356"/>
      <c r="D15263" s="356">
        <v>48</v>
      </c>
      <c r="E15263" s="357" t="s">
        <v>949</v>
      </c>
      <c r="F15263" s="346" t="s">
        <v>950</v>
      </c>
      <c r="G15263" s="147">
        <v>0</v>
      </c>
      <c r="H15263" s="147">
        <v>0</v>
      </c>
    </row>
    <row r="15264" spans="1:8">
      <c r="A15264" s="394" t="s">
        <v>951</v>
      </c>
      <c r="B15264" s="352">
        <v>780666</v>
      </c>
      <c r="C15264" s="356"/>
      <c r="D15264" s="356">
        <v>49</v>
      </c>
      <c r="E15264" s="358" t="s">
        <v>952</v>
      </c>
      <c r="F15264" s="347" t="s">
        <v>953</v>
      </c>
      <c r="G15264" s="147">
        <v>0</v>
      </c>
      <c r="H15264" s="147">
        <v>0</v>
      </c>
    </row>
    <row r="15265" spans="1:8" ht="30">
      <c r="A15265" s="390" t="s">
        <v>38</v>
      </c>
      <c r="B15265" s="352">
        <v>780671</v>
      </c>
      <c r="C15265" s="363">
        <v>289</v>
      </c>
      <c r="D15265" s="353">
        <v>0</v>
      </c>
      <c r="E15265" s="353">
        <v>0</v>
      </c>
      <c r="F15265" s="429" t="s">
        <v>1148</v>
      </c>
      <c r="G15265" s="149">
        <v>11623</v>
      </c>
      <c r="H15265" s="149">
        <v>58205842</v>
      </c>
    </row>
    <row r="15266" spans="1:8" ht="28.5">
      <c r="A15266" s="391" t="s">
        <v>815</v>
      </c>
      <c r="B15266" s="352">
        <v>780671</v>
      </c>
      <c r="C15266" s="356"/>
      <c r="D15266" s="354">
        <v>1</v>
      </c>
      <c r="E15266" s="355">
        <v>1</v>
      </c>
      <c r="F15266" s="348" t="s">
        <v>816</v>
      </c>
      <c r="G15266" s="147">
        <v>0</v>
      </c>
      <c r="H15266" s="147">
        <v>0</v>
      </c>
    </row>
    <row r="15267" spans="1:8">
      <c r="A15267" s="391" t="s">
        <v>817</v>
      </c>
      <c r="B15267" s="352">
        <v>780671</v>
      </c>
      <c r="C15267" s="356"/>
      <c r="D15267" s="356">
        <v>2</v>
      </c>
      <c r="E15267" s="357" t="s">
        <v>818</v>
      </c>
      <c r="F15267" s="346" t="s">
        <v>819</v>
      </c>
      <c r="G15267" s="147">
        <v>0</v>
      </c>
      <c r="H15267" s="147">
        <v>0</v>
      </c>
    </row>
    <row r="15268" spans="1:8" ht="30">
      <c r="A15268" s="391" t="s">
        <v>820</v>
      </c>
      <c r="B15268" s="352">
        <v>780671</v>
      </c>
      <c r="C15268" s="356"/>
      <c r="D15268" s="356">
        <v>3</v>
      </c>
      <c r="E15268" s="357" t="s">
        <v>821</v>
      </c>
      <c r="F15268" s="346" t="s">
        <v>822</v>
      </c>
      <c r="G15268" s="147">
        <v>0</v>
      </c>
      <c r="H15268" s="147">
        <v>0</v>
      </c>
    </row>
    <row r="15269" spans="1:8">
      <c r="A15269" s="391" t="s">
        <v>823</v>
      </c>
      <c r="B15269" s="352">
        <v>780671</v>
      </c>
      <c r="C15269" s="356"/>
      <c r="D15269" s="356">
        <v>4</v>
      </c>
      <c r="E15269" s="357" t="s">
        <v>824</v>
      </c>
      <c r="F15269" s="346" t="s">
        <v>825</v>
      </c>
      <c r="G15269" s="147">
        <v>0</v>
      </c>
      <c r="H15269" s="147">
        <v>0</v>
      </c>
    </row>
    <row r="15270" spans="1:8">
      <c r="A15270" s="391" t="s">
        <v>826</v>
      </c>
      <c r="B15270" s="352">
        <v>780671</v>
      </c>
      <c r="C15270" s="356"/>
      <c r="D15270" s="356">
        <v>5</v>
      </c>
      <c r="E15270" s="357" t="s">
        <v>827</v>
      </c>
      <c r="F15270" s="346" t="s">
        <v>828</v>
      </c>
      <c r="G15270" s="147">
        <v>0</v>
      </c>
      <c r="H15270" s="147">
        <v>0</v>
      </c>
    </row>
    <row r="15271" spans="1:8">
      <c r="A15271" s="391" t="s">
        <v>829</v>
      </c>
      <c r="B15271" s="352">
        <v>780671</v>
      </c>
      <c r="C15271" s="356"/>
      <c r="D15271" s="356">
        <v>6</v>
      </c>
      <c r="E15271" s="357" t="s">
        <v>830</v>
      </c>
      <c r="F15271" s="346" t="s">
        <v>831</v>
      </c>
      <c r="G15271" s="147">
        <v>0</v>
      </c>
      <c r="H15271" s="147">
        <v>0</v>
      </c>
    </row>
    <row r="15272" spans="1:8">
      <c r="A15272" s="392" t="s">
        <v>1491</v>
      </c>
      <c r="B15272" s="352">
        <v>780671</v>
      </c>
      <c r="C15272" s="356"/>
      <c r="D15272" s="356">
        <v>7</v>
      </c>
      <c r="E15272" s="358" t="s">
        <v>832</v>
      </c>
      <c r="F15272" s="347" t="s">
        <v>833</v>
      </c>
      <c r="G15272" s="147">
        <v>0</v>
      </c>
      <c r="H15272" s="147">
        <v>0</v>
      </c>
    </row>
    <row r="15273" spans="1:8">
      <c r="A15273" s="391" t="s">
        <v>834</v>
      </c>
      <c r="B15273" s="352">
        <v>780671</v>
      </c>
      <c r="C15273" s="356"/>
      <c r="D15273" s="356">
        <v>8</v>
      </c>
      <c r="E15273" s="357" t="s">
        <v>835</v>
      </c>
      <c r="F15273" s="346" t="s">
        <v>836</v>
      </c>
      <c r="G15273" s="147">
        <v>0</v>
      </c>
      <c r="H15273" s="147">
        <v>0</v>
      </c>
    </row>
    <row r="15274" spans="1:8" ht="28.5">
      <c r="A15274" s="391" t="s">
        <v>837</v>
      </c>
      <c r="B15274" s="352">
        <v>780671</v>
      </c>
      <c r="C15274" s="356"/>
      <c r="D15274" s="354">
        <v>9</v>
      </c>
      <c r="E15274" s="355" t="s">
        <v>838</v>
      </c>
      <c r="F15274" s="348" t="s">
        <v>839</v>
      </c>
      <c r="G15274" s="147">
        <v>0</v>
      </c>
      <c r="H15274" s="147">
        <v>0</v>
      </c>
    </row>
    <row r="15275" spans="1:8">
      <c r="A15275" s="391" t="s">
        <v>840</v>
      </c>
      <c r="B15275" s="352">
        <v>780671</v>
      </c>
      <c r="C15275" s="356"/>
      <c r="D15275" s="356">
        <v>10</v>
      </c>
      <c r="E15275" s="357" t="s">
        <v>841</v>
      </c>
      <c r="F15275" s="346" t="s">
        <v>842</v>
      </c>
      <c r="G15275" s="147">
        <v>0</v>
      </c>
      <c r="H15275" s="147">
        <v>0</v>
      </c>
    </row>
    <row r="15276" spans="1:8">
      <c r="A15276" s="391" t="s">
        <v>843</v>
      </c>
      <c r="B15276" s="352">
        <v>780671</v>
      </c>
      <c r="C15276" s="356"/>
      <c r="D15276" s="356">
        <v>11</v>
      </c>
      <c r="E15276" s="357" t="s">
        <v>844</v>
      </c>
      <c r="F15276" s="346" t="s">
        <v>845</v>
      </c>
      <c r="G15276" s="147">
        <v>0</v>
      </c>
      <c r="H15276" s="147">
        <v>0</v>
      </c>
    </row>
    <row r="15277" spans="1:8">
      <c r="A15277" s="391" t="s">
        <v>846</v>
      </c>
      <c r="B15277" s="352">
        <v>780671</v>
      </c>
      <c r="C15277" s="356"/>
      <c r="D15277" s="356">
        <v>12</v>
      </c>
      <c r="E15277" s="357" t="s">
        <v>847</v>
      </c>
      <c r="F15277" s="346" t="s">
        <v>848</v>
      </c>
      <c r="G15277" s="147">
        <v>0</v>
      </c>
      <c r="H15277" s="147">
        <v>0</v>
      </c>
    </row>
    <row r="15278" spans="1:8">
      <c r="A15278" s="391" t="s">
        <v>849</v>
      </c>
      <c r="B15278" s="352">
        <v>780671</v>
      </c>
      <c r="C15278" s="356"/>
      <c r="D15278" s="356">
        <v>13</v>
      </c>
      <c r="E15278" s="357" t="s">
        <v>850</v>
      </c>
      <c r="F15278" s="346" t="s">
        <v>851</v>
      </c>
      <c r="G15278" s="147">
        <v>0</v>
      </c>
      <c r="H15278" s="147">
        <v>0</v>
      </c>
    </row>
    <row r="15279" spans="1:8">
      <c r="A15279" s="391" t="s">
        <v>852</v>
      </c>
      <c r="B15279" s="352">
        <v>780671</v>
      </c>
      <c r="C15279" s="356"/>
      <c r="D15279" s="356">
        <v>14</v>
      </c>
      <c r="E15279" s="357" t="s">
        <v>853</v>
      </c>
      <c r="F15279" s="346" t="s">
        <v>854</v>
      </c>
      <c r="G15279" s="147">
        <v>0</v>
      </c>
      <c r="H15279" s="147">
        <v>0</v>
      </c>
    </row>
    <row r="15280" spans="1:8">
      <c r="A15280" s="392" t="s">
        <v>1492</v>
      </c>
      <c r="B15280" s="352">
        <v>780671</v>
      </c>
      <c r="C15280" s="498"/>
      <c r="D15280" s="356">
        <v>15</v>
      </c>
      <c r="E15280" s="358" t="s">
        <v>1337</v>
      </c>
      <c r="F15280" s="347" t="s">
        <v>855</v>
      </c>
      <c r="G15280" s="147">
        <v>0</v>
      </c>
      <c r="H15280" s="147">
        <v>0</v>
      </c>
    </row>
    <row r="15281" spans="1:8">
      <c r="A15281" s="391" t="s">
        <v>856</v>
      </c>
      <c r="B15281" s="352">
        <v>780671</v>
      </c>
      <c r="C15281" s="356"/>
      <c r="D15281" s="356">
        <v>16</v>
      </c>
      <c r="E15281" s="357" t="s">
        <v>857</v>
      </c>
      <c r="F15281" s="346" t="s">
        <v>858</v>
      </c>
      <c r="G15281" s="147">
        <v>0</v>
      </c>
      <c r="H15281" s="147">
        <v>0</v>
      </c>
    </row>
    <row r="15282" spans="1:8">
      <c r="A15282" s="391" t="s">
        <v>859</v>
      </c>
      <c r="B15282" s="352">
        <v>780671</v>
      </c>
      <c r="C15282" s="356"/>
      <c r="D15282" s="354">
        <v>17</v>
      </c>
      <c r="E15282" s="355" t="s">
        <v>860</v>
      </c>
      <c r="F15282" s="348" t="s">
        <v>861</v>
      </c>
      <c r="G15282" s="147">
        <v>11623</v>
      </c>
      <c r="H15282" s="147">
        <v>58205842</v>
      </c>
    </row>
    <row r="15283" spans="1:8" ht="28.5">
      <c r="A15283" s="393" t="s">
        <v>862</v>
      </c>
      <c r="B15283" s="352">
        <v>780671</v>
      </c>
      <c r="C15283" s="356"/>
      <c r="D15283" s="354">
        <v>18</v>
      </c>
      <c r="E15283" s="355" t="s">
        <v>863</v>
      </c>
      <c r="F15283" s="348" t="s">
        <v>864</v>
      </c>
      <c r="G15283" s="147">
        <v>0</v>
      </c>
      <c r="H15283" s="147">
        <v>0</v>
      </c>
    </row>
    <row r="15284" spans="1:8" ht="30">
      <c r="A15284" s="391" t="s">
        <v>865</v>
      </c>
      <c r="B15284" s="352">
        <v>780671</v>
      </c>
      <c r="C15284" s="356"/>
      <c r="D15284" s="356">
        <v>19</v>
      </c>
      <c r="E15284" s="357" t="s">
        <v>866</v>
      </c>
      <c r="F15284" s="346" t="s">
        <v>867</v>
      </c>
      <c r="G15284" s="147">
        <v>0</v>
      </c>
      <c r="H15284" s="147">
        <v>0</v>
      </c>
    </row>
    <row r="15285" spans="1:8" ht="30">
      <c r="A15285" s="391" t="s">
        <v>868</v>
      </c>
      <c r="B15285" s="352">
        <v>780671</v>
      </c>
      <c r="C15285" s="356"/>
      <c r="D15285" s="356">
        <v>20</v>
      </c>
      <c r="E15285" s="357" t="s">
        <v>869</v>
      </c>
      <c r="F15285" s="346" t="s">
        <v>870</v>
      </c>
      <c r="G15285" s="147">
        <v>0</v>
      </c>
      <c r="H15285" s="147">
        <v>0</v>
      </c>
    </row>
    <row r="15286" spans="1:8">
      <c r="A15286" s="391" t="s">
        <v>871</v>
      </c>
      <c r="B15286" s="352">
        <v>780671</v>
      </c>
      <c r="C15286" s="356"/>
      <c r="D15286" s="356">
        <v>21</v>
      </c>
      <c r="E15286" s="357" t="s">
        <v>872</v>
      </c>
      <c r="F15286" s="346" t="s">
        <v>873</v>
      </c>
      <c r="G15286" s="147">
        <v>0</v>
      </c>
      <c r="H15286" s="147">
        <v>0</v>
      </c>
    </row>
    <row r="15287" spans="1:8">
      <c r="A15287" s="391" t="s">
        <v>874</v>
      </c>
      <c r="B15287" s="352">
        <v>780671</v>
      </c>
      <c r="C15287" s="356"/>
      <c r="D15287" s="356">
        <v>22</v>
      </c>
      <c r="E15287" s="357" t="s">
        <v>875</v>
      </c>
      <c r="F15287" s="346" t="s">
        <v>876</v>
      </c>
      <c r="G15287" s="147">
        <v>0</v>
      </c>
      <c r="H15287" s="147">
        <v>0</v>
      </c>
    </row>
    <row r="15288" spans="1:8">
      <c r="A15288" s="391" t="s">
        <v>877</v>
      </c>
      <c r="B15288" s="352">
        <v>780671</v>
      </c>
      <c r="C15288" s="356"/>
      <c r="D15288" s="356">
        <v>23</v>
      </c>
      <c r="E15288" s="357" t="s">
        <v>878</v>
      </c>
      <c r="F15288" s="346" t="s">
        <v>879</v>
      </c>
      <c r="G15288" s="147">
        <v>0</v>
      </c>
      <c r="H15288" s="147">
        <v>0</v>
      </c>
    </row>
    <row r="15289" spans="1:8">
      <c r="A15289" s="391" t="s">
        <v>880</v>
      </c>
      <c r="B15289" s="352">
        <v>780671</v>
      </c>
      <c r="C15289" s="356"/>
      <c r="D15289" s="356">
        <v>24</v>
      </c>
      <c r="E15289" s="357" t="s">
        <v>881</v>
      </c>
      <c r="F15289" s="346" t="s">
        <v>882</v>
      </c>
      <c r="G15289" s="147">
        <v>0</v>
      </c>
      <c r="H15289" s="147">
        <v>0</v>
      </c>
    </row>
    <row r="15290" spans="1:8">
      <c r="A15290" s="391" t="s">
        <v>883</v>
      </c>
      <c r="B15290" s="352">
        <v>780671</v>
      </c>
      <c r="C15290" s="356"/>
      <c r="D15290" s="354">
        <v>25</v>
      </c>
      <c r="E15290" s="355" t="s">
        <v>884</v>
      </c>
      <c r="F15290" s="348" t="s">
        <v>497</v>
      </c>
      <c r="G15290" s="147">
        <v>0</v>
      </c>
      <c r="H15290" s="147">
        <v>0</v>
      </c>
    </row>
    <row r="15291" spans="1:8" ht="28.5">
      <c r="A15291" s="391" t="s">
        <v>885</v>
      </c>
      <c r="B15291" s="352">
        <v>780671</v>
      </c>
      <c r="C15291" s="356"/>
      <c r="D15291" s="354">
        <v>26</v>
      </c>
      <c r="E15291" s="355" t="s">
        <v>886</v>
      </c>
      <c r="F15291" s="348" t="s">
        <v>887</v>
      </c>
      <c r="G15291" s="147">
        <v>11623</v>
      </c>
      <c r="H15291" s="147">
        <v>58205842</v>
      </c>
    </row>
    <row r="15292" spans="1:8">
      <c r="A15292" s="391" t="s">
        <v>888</v>
      </c>
      <c r="B15292" s="352">
        <v>780671</v>
      </c>
      <c r="C15292" s="356"/>
      <c r="D15292" s="356">
        <v>27</v>
      </c>
      <c r="E15292" s="357" t="s">
        <v>889</v>
      </c>
      <c r="F15292" s="346" t="s">
        <v>890</v>
      </c>
      <c r="G15292" s="147">
        <v>0</v>
      </c>
      <c r="H15292" s="147">
        <v>0</v>
      </c>
    </row>
    <row r="15293" spans="1:8">
      <c r="A15293" s="391" t="s">
        <v>891</v>
      </c>
      <c r="B15293" s="352">
        <v>780671</v>
      </c>
      <c r="C15293" s="356"/>
      <c r="D15293" s="356">
        <v>28</v>
      </c>
      <c r="E15293" s="357" t="s">
        <v>892</v>
      </c>
      <c r="F15293" s="346" t="s">
        <v>893</v>
      </c>
      <c r="G15293" s="147">
        <v>0</v>
      </c>
      <c r="H15293" s="147">
        <v>0</v>
      </c>
    </row>
    <row r="15294" spans="1:8">
      <c r="A15294" s="391" t="s">
        <v>894</v>
      </c>
      <c r="B15294" s="352">
        <v>780671</v>
      </c>
      <c r="C15294" s="356"/>
      <c r="D15294" s="356">
        <v>29</v>
      </c>
      <c r="E15294" s="357" t="s">
        <v>895</v>
      </c>
      <c r="F15294" s="346" t="s">
        <v>896</v>
      </c>
      <c r="G15294" s="147">
        <v>0</v>
      </c>
      <c r="H15294" s="147">
        <v>0</v>
      </c>
    </row>
    <row r="15295" spans="1:8">
      <c r="A15295" s="391" t="s">
        <v>897</v>
      </c>
      <c r="B15295" s="352">
        <v>780671</v>
      </c>
      <c r="C15295" s="356"/>
      <c r="D15295" s="356">
        <v>30</v>
      </c>
      <c r="E15295" s="357" t="s">
        <v>898</v>
      </c>
      <c r="F15295" s="346" t="s">
        <v>899</v>
      </c>
      <c r="G15295" s="147">
        <v>0</v>
      </c>
      <c r="H15295" s="147">
        <v>0</v>
      </c>
    </row>
    <row r="15296" spans="1:8" ht="30">
      <c r="A15296" s="391" t="s">
        <v>900</v>
      </c>
      <c r="B15296" s="352">
        <v>780671</v>
      </c>
      <c r="C15296" s="356"/>
      <c r="D15296" s="356">
        <v>31</v>
      </c>
      <c r="E15296" s="357" t="s">
        <v>901</v>
      </c>
      <c r="F15296" s="346" t="s">
        <v>902</v>
      </c>
      <c r="G15296" s="147">
        <v>0</v>
      </c>
      <c r="H15296" s="147">
        <v>0</v>
      </c>
    </row>
    <row r="15297" spans="1:8" ht="30">
      <c r="A15297" s="391" t="s">
        <v>903</v>
      </c>
      <c r="B15297" s="352">
        <v>780671</v>
      </c>
      <c r="C15297" s="356"/>
      <c r="D15297" s="356">
        <v>32</v>
      </c>
      <c r="E15297" s="357" t="s">
        <v>904</v>
      </c>
      <c r="F15297" s="346" t="s">
        <v>905</v>
      </c>
      <c r="G15297" s="147">
        <v>7949</v>
      </c>
      <c r="H15297" s="147">
        <v>44535106</v>
      </c>
    </row>
    <row r="15298" spans="1:8" ht="30">
      <c r="A15298" s="391" t="s">
        <v>906</v>
      </c>
      <c r="B15298" s="352">
        <v>780671</v>
      </c>
      <c r="C15298" s="356"/>
      <c r="D15298" s="356">
        <v>33</v>
      </c>
      <c r="E15298" s="357" t="s">
        <v>907</v>
      </c>
      <c r="F15298" s="346" t="s">
        <v>908</v>
      </c>
      <c r="G15298" s="147">
        <v>0</v>
      </c>
      <c r="H15298" s="147">
        <v>0</v>
      </c>
    </row>
    <row r="15299" spans="1:8">
      <c r="A15299" s="391" t="s">
        <v>909</v>
      </c>
      <c r="B15299" s="352">
        <v>780671</v>
      </c>
      <c r="C15299" s="356"/>
      <c r="D15299" s="356">
        <v>34</v>
      </c>
      <c r="E15299" s="357" t="s">
        <v>910</v>
      </c>
      <c r="F15299" s="346" t="s">
        <v>911</v>
      </c>
      <c r="G15299" s="147">
        <v>0</v>
      </c>
      <c r="H15299" s="147">
        <v>0</v>
      </c>
    </row>
    <row r="15300" spans="1:8">
      <c r="A15300" s="391" t="s">
        <v>912</v>
      </c>
      <c r="B15300" s="352">
        <v>780671</v>
      </c>
      <c r="C15300" s="356"/>
      <c r="D15300" s="356">
        <v>35</v>
      </c>
      <c r="E15300" s="357" t="s">
        <v>913</v>
      </c>
      <c r="F15300" s="346" t="s">
        <v>914</v>
      </c>
      <c r="G15300" s="147">
        <v>0</v>
      </c>
      <c r="H15300" s="147">
        <v>0</v>
      </c>
    </row>
    <row r="15301" spans="1:8" ht="30">
      <c r="A15301" s="391" t="s">
        <v>915</v>
      </c>
      <c r="B15301" s="352">
        <v>780671</v>
      </c>
      <c r="C15301" s="356"/>
      <c r="D15301" s="356">
        <v>36</v>
      </c>
      <c r="E15301" s="357" t="s">
        <v>916</v>
      </c>
      <c r="F15301" s="346" t="s">
        <v>917</v>
      </c>
      <c r="G15301" s="147">
        <v>3674</v>
      </c>
      <c r="H15301" s="147">
        <v>13670736</v>
      </c>
    </row>
    <row r="15302" spans="1:8" ht="28.5">
      <c r="A15302" s="391" t="s">
        <v>918</v>
      </c>
      <c r="B15302" s="352">
        <v>780671</v>
      </c>
      <c r="C15302" s="356"/>
      <c r="D15302" s="354">
        <v>37</v>
      </c>
      <c r="E15302" s="355" t="s">
        <v>919</v>
      </c>
      <c r="F15302" s="348" t="s">
        <v>920</v>
      </c>
      <c r="G15302" s="147">
        <v>0</v>
      </c>
      <c r="H15302" s="147">
        <v>0</v>
      </c>
    </row>
    <row r="15303" spans="1:8">
      <c r="A15303" s="391" t="s">
        <v>921</v>
      </c>
      <c r="B15303" s="352">
        <v>780671</v>
      </c>
      <c r="C15303" s="356"/>
      <c r="D15303" s="356">
        <v>38</v>
      </c>
      <c r="E15303" s="357" t="s">
        <v>922</v>
      </c>
      <c r="F15303" s="346" t="s">
        <v>39</v>
      </c>
      <c r="G15303" s="147">
        <v>0</v>
      </c>
      <c r="H15303" s="147">
        <v>0</v>
      </c>
    </row>
    <row r="15304" spans="1:8">
      <c r="A15304" s="391" t="s">
        <v>923</v>
      </c>
      <c r="B15304" s="352">
        <v>780671</v>
      </c>
      <c r="C15304" s="356"/>
      <c r="D15304" s="356">
        <v>39</v>
      </c>
      <c r="E15304" s="357" t="s">
        <v>924</v>
      </c>
      <c r="F15304" s="346" t="s">
        <v>40</v>
      </c>
      <c r="G15304" s="147">
        <v>0</v>
      </c>
      <c r="H15304" s="147">
        <v>0</v>
      </c>
    </row>
    <row r="15305" spans="1:8">
      <c r="A15305" s="391" t="s">
        <v>925</v>
      </c>
      <c r="B15305" s="352">
        <v>780671</v>
      </c>
      <c r="C15305" s="356"/>
      <c r="D15305" s="356">
        <v>40</v>
      </c>
      <c r="E15305" s="357" t="s">
        <v>926</v>
      </c>
      <c r="F15305" s="346" t="s">
        <v>927</v>
      </c>
      <c r="G15305" s="147">
        <v>0</v>
      </c>
      <c r="H15305" s="147">
        <v>0</v>
      </c>
    </row>
    <row r="15306" spans="1:8">
      <c r="A15306" s="391" t="s">
        <v>928</v>
      </c>
      <c r="B15306" s="352">
        <v>780671</v>
      </c>
      <c r="C15306" s="356"/>
      <c r="D15306" s="356">
        <v>41</v>
      </c>
      <c r="E15306" s="357" t="s">
        <v>929</v>
      </c>
      <c r="F15306" s="346" t="s">
        <v>930</v>
      </c>
      <c r="G15306" s="147">
        <v>0</v>
      </c>
      <c r="H15306" s="147">
        <v>0</v>
      </c>
    </row>
    <row r="15307" spans="1:8" ht="28.5">
      <c r="A15307" s="391" t="s">
        <v>931</v>
      </c>
      <c r="B15307" s="352">
        <v>780671</v>
      </c>
      <c r="C15307" s="356"/>
      <c r="D15307" s="354">
        <v>42</v>
      </c>
      <c r="E15307" s="355" t="s">
        <v>932</v>
      </c>
      <c r="F15307" s="348" t="s">
        <v>933</v>
      </c>
      <c r="G15307" s="147">
        <v>0</v>
      </c>
      <c r="H15307" s="147">
        <v>0</v>
      </c>
    </row>
    <row r="15308" spans="1:8">
      <c r="A15308" s="391" t="s">
        <v>934</v>
      </c>
      <c r="B15308" s="352">
        <v>780671</v>
      </c>
      <c r="C15308" s="356"/>
      <c r="D15308" s="356">
        <v>43</v>
      </c>
      <c r="E15308" s="357" t="s">
        <v>935</v>
      </c>
      <c r="F15308" s="346" t="s">
        <v>936</v>
      </c>
      <c r="G15308" s="147">
        <v>0</v>
      </c>
      <c r="H15308" s="147">
        <v>0</v>
      </c>
    </row>
    <row r="15309" spans="1:8">
      <c r="A15309" s="391" t="s">
        <v>937</v>
      </c>
      <c r="B15309" s="352">
        <v>780671</v>
      </c>
      <c r="C15309" s="356"/>
      <c r="D15309" s="356">
        <v>44</v>
      </c>
      <c r="E15309" s="357" t="s">
        <v>938</v>
      </c>
      <c r="F15309" s="346" t="s">
        <v>939</v>
      </c>
      <c r="G15309" s="147">
        <v>0</v>
      </c>
      <c r="H15309" s="147">
        <v>0</v>
      </c>
    </row>
    <row r="15310" spans="1:8">
      <c r="A15310" s="391" t="s">
        <v>940</v>
      </c>
      <c r="B15310" s="352">
        <v>780671</v>
      </c>
      <c r="C15310" s="356"/>
      <c r="D15310" s="356">
        <v>45</v>
      </c>
      <c r="E15310" s="357" t="s">
        <v>941</v>
      </c>
      <c r="F15310" s="346" t="s">
        <v>942</v>
      </c>
      <c r="G15310" s="147">
        <v>0</v>
      </c>
      <c r="H15310" s="147">
        <v>0</v>
      </c>
    </row>
    <row r="15311" spans="1:8" ht="28.5">
      <c r="A15311" s="391" t="s">
        <v>943</v>
      </c>
      <c r="B15311" s="352">
        <v>780671</v>
      </c>
      <c r="C15311" s="356"/>
      <c r="D15311" s="354">
        <v>46</v>
      </c>
      <c r="E15311" s="359">
        <v>5</v>
      </c>
      <c r="F15311" s="348" t="s">
        <v>944</v>
      </c>
      <c r="G15311" s="147">
        <v>0</v>
      </c>
      <c r="H15311" s="147">
        <v>0</v>
      </c>
    </row>
    <row r="15312" spans="1:8">
      <c r="A15312" s="391" t="s">
        <v>945</v>
      </c>
      <c r="B15312" s="352">
        <v>780671</v>
      </c>
      <c r="C15312" s="356"/>
      <c r="D15312" s="356">
        <v>47</v>
      </c>
      <c r="E15312" s="357" t="s">
        <v>946</v>
      </c>
      <c r="F15312" s="346" t="s">
        <v>947</v>
      </c>
      <c r="G15312" s="147">
        <v>0</v>
      </c>
      <c r="H15312" s="147">
        <v>0</v>
      </c>
    </row>
    <row r="15313" spans="1:8">
      <c r="A15313" s="391" t="s">
        <v>948</v>
      </c>
      <c r="B15313" s="352">
        <v>780671</v>
      </c>
      <c r="C15313" s="356"/>
      <c r="D15313" s="356">
        <v>48</v>
      </c>
      <c r="E15313" s="357" t="s">
        <v>949</v>
      </c>
      <c r="F15313" s="346" t="s">
        <v>950</v>
      </c>
      <c r="G15313" s="147">
        <v>0</v>
      </c>
      <c r="H15313" s="147">
        <v>0</v>
      </c>
    </row>
    <row r="15314" spans="1:8">
      <c r="A15314" s="394" t="s">
        <v>951</v>
      </c>
      <c r="B15314" s="352">
        <v>780671</v>
      </c>
      <c r="C15314" s="356"/>
      <c r="D15314" s="356">
        <v>49</v>
      </c>
      <c r="E15314" s="358" t="s">
        <v>952</v>
      </c>
      <c r="F15314" s="347" t="s">
        <v>953</v>
      </c>
      <c r="G15314" s="147">
        <v>0</v>
      </c>
      <c r="H15314" s="147">
        <v>0</v>
      </c>
    </row>
    <row r="15315" spans="1:8" ht="30">
      <c r="A15315" s="390" t="s">
        <v>38</v>
      </c>
      <c r="B15315" s="352">
        <v>780672</v>
      </c>
      <c r="C15315" s="363">
        <v>290</v>
      </c>
      <c r="D15315" s="353">
        <v>0</v>
      </c>
      <c r="E15315" s="353">
        <v>0</v>
      </c>
      <c r="F15315" s="429" t="s">
        <v>1149</v>
      </c>
      <c r="G15315" s="149">
        <v>1140</v>
      </c>
      <c r="H15315" s="149">
        <v>3882953</v>
      </c>
    </row>
    <row r="15316" spans="1:8" ht="28.5">
      <c r="A15316" s="391" t="s">
        <v>815</v>
      </c>
      <c r="B15316" s="352">
        <v>780672</v>
      </c>
      <c r="C15316" s="356"/>
      <c r="D15316" s="354">
        <v>1</v>
      </c>
      <c r="E15316" s="355">
        <v>1</v>
      </c>
      <c r="F15316" s="348" t="s">
        <v>816</v>
      </c>
      <c r="G15316" s="147">
        <v>0</v>
      </c>
      <c r="H15316" s="147">
        <v>0</v>
      </c>
    </row>
    <row r="15317" spans="1:8">
      <c r="A15317" s="391" t="s">
        <v>817</v>
      </c>
      <c r="B15317" s="352">
        <v>780672</v>
      </c>
      <c r="C15317" s="356"/>
      <c r="D15317" s="356">
        <v>2</v>
      </c>
      <c r="E15317" s="357" t="s">
        <v>818</v>
      </c>
      <c r="F15317" s="346" t="s">
        <v>819</v>
      </c>
      <c r="G15317" s="147">
        <v>0</v>
      </c>
      <c r="H15317" s="147">
        <v>0</v>
      </c>
    </row>
    <row r="15318" spans="1:8" ht="30">
      <c r="A15318" s="391" t="s">
        <v>820</v>
      </c>
      <c r="B15318" s="352">
        <v>780672</v>
      </c>
      <c r="C15318" s="356"/>
      <c r="D15318" s="356">
        <v>3</v>
      </c>
      <c r="E15318" s="357" t="s">
        <v>821</v>
      </c>
      <c r="F15318" s="346" t="s">
        <v>822</v>
      </c>
      <c r="G15318" s="147">
        <v>0</v>
      </c>
      <c r="H15318" s="147">
        <v>0</v>
      </c>
    </row>
    <row r="15319" spans="1:8">
      <c r="A15319" s="391" t="s">
        <v>823</v>
      </c>
      <c r="B15319" s="352">
        <v>780672</v>
      </c>
      <c r="C15319" s="356"/>
      <c r="D15319" s="356">
        <v>4</v>
      </c>
      <c r="E15319" s="357" t="s">
        <v>824</v>
      </c>
      <c r="F15319" s="346" t="s">
        <v>825</v>
      </c>
      <c r="G15319" s="147">
        <v>0</v>
      </c>
      <c r="H15319" s="147">
        <v>0</v>
      </c>
    </row>
    <row r="15320" spans="1:8">
      <c r="A15320" s="391" t="s">
        <v>826</v>
      </c>
      <c r="B15320" s="352">
        <v>780672</v>
      </c>
      <c r="C15320" s="356"/>
      <c r="D15320" s="356">
        <v>5</v>
      </c>
      <c r="E15320" s="357" t="s">
        <v>827</v>
      </c>
      <c r="F15320" s="346" t="s">
        <v>828</v>
      </c>
      <c r="G15320" s="147">
        <v>0</v>
      </c>
      <c r="H15320" s="147">
        <v>0</v>
      </c>
    </row>
    <row r="15321" spans="1:8">
      <c r="A15321" s="391" t="s">
        <v>829</v>
      </c>
      <c r="B15321" s="352">
        <v>780672</v>
      </c>
      <c r="C15321" s="356"/>
      <c r="D15321" s="356">
        <v>6</v>
      </c>
      <c r="E15321" s="357" t="s">
        <v>830</v>
      </c>
      <c r="F15321" s="346" t="s">
        <v>831</v>
      </c>
      <c r="G15321" s="147">
        <v>0</v>
      </c>
      <c r="H15321" s="147">
        <v>0</v>
      </c>
    </row>
    <row r="15322" spans="1:8">
      <c r="A15322" s="392" t="s">
        <v>1491</v>
      </c>
      <c r="B15322" s="352">
        <v>780672</v>
      </c>
      <c r="C15322" s="356"/>
      <c r="D15322" s="356">
        <v>7</v>
      </c>
      <c r="E15322" s="358" t="s">
        <v>832</v>
      </c>
      <c r="F15322" s="347" t="s">
        <v>833</v>
      </c>
      <c r="G15322" s="147">
        <v>0</v>
      </c>
      <c r="H15322" s="147">
        <v>0</v>
      </c>
    </row>
    <row r="15323" spans="1:8">
      <c r="A15323" s="391" t="s">
        <v>834</v>
      </c>
      <c r="B15323" s="352">
        <v>780672</v>
      </c>
      <c r="C15323" s="356"/>
      <c r="D15323" s="356">
        <v>8</v>
      </c>
      <c r="E15323" s="357" t="s">
        <v>835</v>
      </c>
      <c r="F15323" s="346" t="s">
        <v>836</v>
      </c>
      <c r="G15323" s="147">
        <v>0</v>
      </c>
      <c r="H15323" s="147">
        <v>0</v>
      </c>
    </row>
    <row r="15324" spans="1:8" ht="28.5">
      <c r="A15324" s="391" t="s">
        <v>837</v>
      </c>
      <c r="B15324" s="352">
        <v>780672</v>
      </c>
      <c r="C15324" s="356"/>
      <c r="D15324" s="354">
        <v>9</v>
      </c>
      <c r="E15324" s="355" t="s">
        <v>838</v>
      </c>
      <c r="F15324" s="348" t="s">
        <v>839</v>
      </c>
      <c r="G15324" s="147">
        <v>0</v>
      </c>
      <c r="H15324" s="147">
        <v>0</v>
      </c>
    </row>
    <row r="15325" spans="1:8">
      <c r="A15325" s="391" t="s">
        <v>840</v>
      </c>
      <c r="B15325" s="352">
        <v>780672</v>
      </c>
      <c r="C15325" s="356"/>
      <c r="D15325" s="356">
        <v>10</v>
      </c>
      <c r="E15325" s="357" t="s">
        <v>841</v>
      </c>
      <c r="F15325" s="346" t="s">
        <v>842</v>
      </c>
      <c r="G15325" s="147">
        <v>0</v>
      </c>
      <c r="H15325" s="147">
        <v>0</v>
      </c>
    </row>
    <row r="15326" spans="1:8">
      <c r="A15326" s="391" t="s">
        <v>843</v>
      </c>
      <c r="B15326" s="352">
        <v>780672</v>
      </c>
      <c r="C15326" s="356"/>
      <c r="D15326" s="356">
        <v>11</v>
      </c>
      <c r="E15326" s="357" t="s">
        <v>844</v>
      </c>
      <c r="F15326" s="346" t="s">
        <v>845</v>
      </c>
      <c r="G15326" s="147">
        <v>0</v>
      </c>
      <c r="H15326" s="147">
        <v>0</v>
      </c>
    </row>
    <row r="15327" spans="1:8">
      <c r="A15327" s="391" t="s">
        <v>846</v>
      </c>
      <c r="B15327" s="352">
        <v>780672</v>
      </c>
      <c r="C15327" s="356"/>
      <c r="D15327" s="356">
        <v>12</v>
      </c>
      <c r="E15327" s="357" t="s">
        <v>847</v>
      </c>
      <c r="F15327" s="346" t="s">
        <v>848</v>
      </c>
      <c r="G15327" s="147">
        <v>0</v>
      </c>
      <c r="H15327" s="147">
        <v>0</v>
      </c>
    </row>
    <row r="15328" spans="1:8">
      <c r="A15328" s="391" t="s">
        <v>849</v>
      </c>
      <c r="B15328" s="352">
        <v>780672</v>
      </c>
      <c r="C15328" s="356"/>
      <c r="D15328" s="356">
        <v>13</v>
      </c>
      <c r="E15328" s="357" t="s">
        <v>850</v>
      </c>
      <c r="F15328" s="346" t="s">
        <v>851</v>
      </c>
      <c r="G15328" s="147">
        <v>0</v>
      </c>
      <c r="H15328" s="147">
        <v>0</v>
      </c>
    </row>
    <row r="15329" spans="1:8">
      <c r="A15329" s="391" t="s">
        <v>852</v>
      </c>
      <c r="B15329" s="352">
        <v>780672</v>
      </c>
      <c r="C15329" s="356"/>
      <c r="D15329" s="356">
        <v>14</v>
      </c>
      <c r="E15329" s="357" t="s">
        <v>853</v>
      </c>
      <c r="F15329" s="346" t="s">
        <v>854</v>
      </c>
      <c r="G15329" s="147">
        <v>0</v>
      </c>
      <c r="H15329" s="147">
        <v>0</v>
      </c>
    </row>
    <row r="15330" spans="1:8">
      <c r="A15330" s="392" t="s">
        <v>1492</v>
      </c>
      <c r="B15330" s="352">
        <v>780672</v>
      </c>
      <c r="C15330" s="498"/>
      <c r="D15330" s="356">
        <v>15</v>
      </c>
      <c r="E15330" s="358" t="s">
        <v>1337</v>
      </c>
      <c r="F15330" s="347" t="s">
        <v>855</v>
      </c>
      <c r="G15330" s="147">
        <v>0</v>
      </c>
      <c r="H15330" s="147">
        <v>0</v>
      </c>
    </row>
    <row r="15331" spans="1:8">
      <c r="A15331" s="391" t="s">
        <v>856</v>
      </c>
      <c r="B15331" s="352">
        <v>780672</v>
      </c>
      <c r="C15331" s="356"/>
      <c r="D15331" s="356">
        <v>16</v>
      </c>
      <c r="E15331" s="357" t="s">
        <v>857</v>
      </c>
      <c r="F15331" s="346" t="s">
        <v>858</v>
      </c>
      <c r="G15331" s="147">
        <v>0</v>
      </c>
      <c r="H15331" s="147">
        <v>0</v>
      </c>
    </row>
    <row r="15332" spans="1:8">
      <c r="A15332" s="391" t="s">
        <v>859</v>
      </c>
      <c r="B15332" s="352">
        <v>780672</v>
      </c>
      <c r="C15332" s="356"/>
      <c r="D15332" s="354">
        <v>17</v>
      </c>
      <c r="E15332" s="355" t="s">
        <v>860</v>
      </c>
      <c r="F15332" s="348" t="s">
        <v>861</v>
      </c>
      <c r="G15332" s="147">
        <v>1140</v>
      </c>
      <c r="H15332" s="147">
        <v>3882953</v>
      </c>
    </row>
    <row r="15333" spans="1:8" ht="28.5">
      <c r="A15333" s="393" t="s">
        <v>862</v>
      </c>
      <c r="B15333" s="352">
        <v>780672</v>
      </c>
      <c r="C15333" s="356"/>
      <c r="D15333" s="354">
        <v>18</v>
      </c>
      <c r="E15333" s="355" t="s">
        <v>863</v>
      </c>
      <c r="F15333" s="348" t="s">
        <v>864</v>
      </c>
      <c r="G15333" s="147">
        <v>0</v>
      </c>
      <c r="H15333" s="147">
        <v>0</v>
      </c>
    </row>
    <row r="15334" spans="1:8" ht="30">
      <c r="A15334" s="391" t="s">
        <v>865</v>
      </c>
      <c r="B15334" s="352">
        <v>780672</v>
      </c>
      <c r="C15334" s="356"/>
      <c r="D15334" s="356">
        <v>19</v>
      </c>
      <c r="E15334" s="357" t="s">
        <v>866</v>
      </c>
      <c r="F15334" s="346" t="s">
        <v>867</v>
      </c>
      <c r="G15334" s="147">
        <v>0</v>
      </c>
      <c r="H15334" s="147">
        <v>0</v>
      </c>
    </row>
    <row r="15335" spans="1:8" ht="30">
      <c r="A15335" s="391" t="s">
        <v>868</v>
      </c>
      <c r="B15335" s="352">
        <v>780672</v>
      </c>
      <c r="C15335" s="356"/>
      <c r="D15335" s="356">
        <v>20</v>
      </c>
      <c r="E15335" s="357" t="s">
        <v>869</v>
      </c>
      <c r="F15335" s="346" t="s">
        <v>870</v>
      </c>
      <c r="G15335" s="147">
        <v>0</v>
      </c>
      <c r="H15335" s="147">
        <v>0</v>
      </c>
    </row>
    <row r="15336" spans="1:8">
      <c r="A15336" s="391" t="s">
        <v>871</v>
      </c>
      <c r="B15336" s="352">
        <v>780672</v>
      </c>
      <c r="C15336" s="356"/>
      <c r="D15336" s="356">
        <v>21</v>
      </c>
      <c r="E15336" s="357" t="s">
        <v>872</v>
      </c>
      <c r="F15336" s="346" t="s">
        <v>873</v>
      </c>
      <c r="G15336" s="147">
        <v>0</v>
      </c>
      <c r="H15336" s="147">
        <v>0</v>
      </c>
    </row>
    <row r="15337" spans="1:8">
      <c r="A15337" s="391" t="s">
        <v>874</v>
      </c>
      <c r="B15337" s="352">
        <v>780672</v>
      </c>
      <c r="C15337" s="356"/>
      <c r="D15337" s="356">
        <v>22</v>
      </c>
      <c r="E15337" s="357" t="s">
        <v>875</v>
      </c>
      <c r="F15337" s="346" t="s">
        <v>876</v>
      </c>
      <c r="G15337" s="147">
        <v>0</v>
      </c>
      <c r="H15337" s="147">
        <v>0</v>
      </c>
    </row>
    <row r="15338" spans="1:8">
      <c r="A15338" s="391" t="s">
        <v>877</v>
      </c>
      <c r="B15338" s="352">
        <v>780672</v>
      </c>
      <c r="C15338" s="356"/>
      <c r="D15338" s="356">
        <v>23</v>
      </c>
      <c r="E15338" s="357" t="s">
        <v>878</v>
      </c>
      <c r="F15338" s="346" t="s">
        <v>879</v>
      </c>
      <c r="G15338" s="147">
        <v>0</v>
      </c>
      <c r="H15338" s="147">
        <v>0</v>
      </c>
    </row>
    <row r="15339" spans="1:8">
      <c r="A15339" s="391" t="s">
        <v>880</v>
      </c>
      <c r="B15339" s="352">
        <v>780672</v>
      </c>
      <c r="C15339" s="356"/>
      <c r="D15339" s="356">
        <v>24</v>
      </c>
      <c r="E15339" s="357" t="s">
        <v>881</v>
      </c>
      <c r="F15339" s="346" t="s">
        <v>882</v>
      </c>
      <c r="G15339" s="147">
        <v>0</v>
      </c>
      <c r="H15339" s="147">
        <v>0</v>
      </c>
    </row>
    <row r="15340" spans="1:8">
      <c r="A15340" s="391" t="s">
        <v>883</v>
      </c>
      <c r="B15340" s="352">
        <v>780672</v>
      </c>
      <c r="C15340" s="356"/>
      <c r="D15340" s="354">
        <v>25</v>
      </c>
      <c r="E15340" s="355" t="s">
        <v>884</v>
      </c>
      <c r="F15340" s="348" t="s">
        <v>497</v>
      </c>
      <c r="G15340" s="147">
        <v>0</v>
      </c>
      <c r="H15340" s="147">
        <v>0</v>
      </c>
    </row>
    <row r="15341" spans="1:8" ht="28.5">
      <c r="A15341" s="391" t="s">
        <v>885</v>
      </c>
      <c r="B15341" s="352">
        <v>780672</v>
      </c>
      <c r="C15341" s="356"/>
      <c r="D15341" s="354">
        <v>26</v>
      </c>
      <c r="E15341" s="355" t="s">
        <v>886</v>
      </c>
      <c r="F15341" s="348" t="s">
        <v>887</v>
      </c>
      <c r="G15341" s="147">
        <v>1140</v>
      </c>
      <c r="H15341" s="147">
        <v>3882953</v>
      </c>
    </row>
    <row r="15342" spans="1:8">
      <c r="A15342" s="391" t="s">
        <v>888</v>
      </c>
      <c r="B15342" s="352">
        <v>780672</v>
      </c>
      <c r="C15342" s="356"/>
      <c r="D15342" s="356">
        <v>27</v>
      </c>
      <c r="E15342" s="357" t="s">
        <v>889</v>
      </c>
      <c r="F15342" s="346" t="s">
        <v>890</v>
      </c>
      <c r="G15342" s="147">
        <v>0</v>
      </c>
      <c r="H15342" s="147">
        <v>0</v>
      </c>
    </row>
    <row r="15343" spans="1:8">
      <c r="A15343" s="391" t="s">
        <v>891</v>
      </c>
      <c r="B15343" s="352">
        <v>780672</v>
      </c>
      <c r="C15343" s="356"/>
      <c r="D15343" s="356">
        <v>28</v>
      </c>
      <c r="E15343" s="357" t="s">
        <v>892</v>
      </c>
      <c r="F15343" s="346" t="s">
        <v>893</v>
      </c>
      <c r="G15343" s="147">
        <v>0</v>
      </c>
      <c r="H15343" s="147">
        <v>0</v>
      </c>
    </row>
    <row r="15344" spans="1:8">
      <c r="A15344" s="391" t="s">
        <v>894</v>
      </c>
      <c r="B15344" s="352">
        <v>780672</v>
      </c>
      <c r="C15344" s="356"/>
      <c r="D15344" s="356">
        <v>29</v>
      </c>
      <c r="E15344" s="357" t="s">
        <v>895</v>
      </c>
      <c r="F15344" s="346" t="s">
        <v>896</v>
      </c>
      <c r="G15344" s="147">
        <v>0</v>
      </c>
      <c r="H15344" s="147">
        <v>0</v>
      </c>
    </row>
    <row r="15345" spans="1:8">
      <c r="A15345" s="391" t="s">
        <v>897</v>
      </c>
      <c r="B15345" s="352">
        <v>780672</v>
      </c>
      <c r="C15345" s="356"/>
      <c r="D15345" s="356">
        <v>30</v>
      </c>
      <c r="E15345" s="357" t="s">
        <v>898</v>
      </c>
      <c r="F15345" s="346" t="s">
        <v>899</v>
      </c>
      <c r="G15345" s="147">
        <v>1140</v>
      </c>
      <c r="H15345" s="147">
        <v>3882953</v>
      </c>
    </row>
    <row r="15346" spans="1:8" ht="30">
      <c r="A15346" s="391" t="s">
        <v>900</v>
      </c>
      <c r="B15346" s="352">
        <v>780672</v>
      </c>
      <c r="C15346" s="356"/>
      <c r="D15346" s="356">
        <v>31</v>
      </c>
      <c r="E15346" s="357" t="s">
        <v>901</v>
      </c>
      <c r="F15346" s="346" t="s">
        <v>902</v>
      </c>
      <c r="G15346" s="147">
        <v>0</v>
      </c>
      <c r="H15346" s="147">
        <v>0</v>
      </c>
    </row>
    <row r="15347" spans="1:8" ht="30">
      <c r="A15347" s="391" t="s">
        <v>903</v>
      </c>
      <c r="B15347" s="352">
        <v>780672</v>
      </c>
      <c r="C15347" s="356"/>
      <c r="D15347" s="356">
        <v>32</v>
      </c>
      <c r="E15347" s="357" t="s">
        <v>904</v>
      </c>
      <c r="F15347" s="346" t="s">
        <v>905</v>
      </c>
      <c r="G15347" s="147">
        <v>0</v>
      </c>
      <c r="H15347" s="147">
        <v>0</v>
      </c>
    </row>
    <row r="15348" spans="1:8" ht="30">
      <c r="A15348" s="391" t="s">
        <v>906</v>
      </c>
      <c r="B15348" s="352">
        <v>780672</v>
      </c>
      <c r="C15348" s="356"/>
      <c r="D15348" s="356">
        <v>33</v>
      </c>
      <c r="E15348" s="357" t="s">
        <v>907</v>
      </c>
      <c r="F15348" s="346" t="s">
        <v>908</v>
      </c>
      <c r="G15348" s="147">
        <v>0</v>
      </c>
      <c r="H15348" s="147">
        <v>0</v>
      </c>
    </row>
    <row r="15349" spans="1:8">
      <c r="A15349" s="391" t="s">
        <v>909</v>
      </c>
      <c r="B15349" s="352">
        <v>780672</v>
      </c>
      <c r="C15349" s="356"/>
      <c r="D15349" s="356">
        <v>34</v>
      </c>
      <c r="E15349" s="357" t="s">
        <v>910</v>
      </c>
      <c r="F15349" s="346" t="s">
        <v>911</v>
      </c>
      <c r="G15349" s="147">
        <v>0</v>
      </c>
      <c r="H15349" s="147">
        <v>0</v>
      </c>
    </row>
    <row r="15350" spans="1:8">
      <c r="A15350" s="391" t="s">
        <v>912</v>
      </c>
      <c r="B15350" s="352">
        <v>780672</v>
      </c>
      <c r="C15350" s="356"/>
      <c r="D15350" s="356">
        <v>35</v>
      </c>
      <c r="E15350" s="357" t="s">
        <v>913</v>
      </c>
      <c r="F15350" s="346" t="s">
        <v>914</v>
      </c>
      <c r="G15350" s="147">
        <v>0</v>
      </c>
      <c r="H15350" s="147">
        <v>0</v>
      </c>
    </row>
    <row r="15351" spans="1:8" ht="30">
      <c r="A15351" s="391" t="s">
        <v>915</v>
      </c>
      <c r="B15351" s="352">
        <v>780672</v>
      </c>
      <c r="C15351" s="356"/>
      <c r="D15351" s="356">
        <v>36</v>
      </c>
      <c r="E15351" s="357" t="s">
        <v>916</v>
      </c>
      <c r="F15351" s="346" t="s">
        <v>917</v>
      </c>
      <c r="G15351" s="147">
        <v>0</v>
      </c>
      <c r="H15351" s="147">
        <v>0</v>
      </c>
    </row>
    <row r="15352" spans="1:8" ht="28.5">
      <c r="A15352" s="391" t="s">
        <v>918</v>
      </c>
      <c r="B15352" s="352">
        <v>780672</v>
      </c>
      <c r="C15352" s="356"/>
      <c r="D15352" s="354">
        <v>37</v>
      </c>
      <c r="E15352" s="355" t="s">
        <v>919</v>
      </c>
      <c r="F15352" s="348" t="s">
        <v>920</v>
      </c>
      <c r="G15352" s="147">
        <v>0</v>
      </c>
      <c r="H15352" s="147">
        <v>0</v>
      </c>
    </row>
    <row r="15353" spans="1:8">
      <c r="A15353" s="391" t="s">
        <v>921</v>
      </c>
      <c r="B15353" s="352">
        <v>780672</v>
      </c>
      <c r="C15353" s="356"/>
      <c r="D15353" s="356">
        <v>38</v>
      </c>
      <c r="E15353" s="357" t="s">
        <v>922</v>
      </c>
      <c r="F15353" s="346" t="s">
        <v>39</v>
      </c>
      <c r="G15353" s="147">
        <v>0</v>
      </c>
      <c r="H15353" s="147">
        <v>0</v>
      </c>
    </row>
    <row r="15354" spans="1:8">
      <c r="A15354" s="391" t="s">
        <v>923</v>
      </c>
      <c r="B15354" s="352">
        <v>780672</v>
      </c>
      <c r="C15354" s="356"/>
      <c r="D15354" s="356">
        <v>39</v>
      </c>
      <c r="E15354" s="357" t="s">
        <v>924</v>
      </c>
      <c r="F15354" s="346" t="s">
        <v>40</v>
      </c>
      <c r="G15354" s="147">
        <v>0</v>
      </c>
      <c r="H15354" s="147">
        <v>0</v>
      </c>
    </row>
    <row r="15355" spans="1:8">
      <c r="A15355" s="391" t="s">
        <v>925</v>
      </c>
      <c r="B15355" s="352">
        <v>780672</v>
      </c>
      <c r="C15355" s="356"/>
      <c r="D15355" s="356">
        <v>40</v>
      </c>
      <c r="E15355" s="357" t="s">
        <v>926</v>
      </c>
      <c r="F15355" s="346" t="s">
        <v>927</v>
      </c>
      <c r="G15355" s="147">
        <v>0</v>
      </c>
      <c r="H15355" s="147">
        <v>0</v>
      </c>
    </row>
    <row r="15356" spans="1:8">
      <c r="A15356" s="391" t="s">
        <v>928</v>
      </c>
      <c r="B15356" s="352">
        <v>780672</v>
      </c>
      <c r="C15356" s="356"/>
      <c r="D15356" s="356">
        <v>41</v>
      </c>
      <c r="E15356" s="357" t="s">
        <v>929</v>
      </c>
      <c r="F15356" s="346" t="s">
        <v>930</v>
      </c>
      <c r="G15356" s="147">
        <v>0</v>
      </c>
      <c r="H15356" s="147">
        <v>0</v>
      </c>
    </row>
    <row r="15357" spans="1:8" ht="28.5">
      <c r="A15357" s="391" t="s">
        <v>931</v>
      </c>
      <c r="B15357" s="352">
        <v>780672</v>
      </c>
      <c r="C15357" s="356"/>
      <c r="D15357" s="354">
        <v>42</v>
      </c>
      <c r="E15357" s="355" t="s">
        <v>932</v>
      </c>
      <c r="F15357" s="348" t="s">
        <v>933</v>
      </c>
      <c r="G15357" s="147">
        <v>0</v>
      </c>
      <c r="H15357" s="147">
        <v>0</v>
      </c>
    </row>
    <row r="15358" spans="1:8">
      <c r="A15358" s="391" t="s">
        <v>934</v>
      </c>
      <c r="B15358" s="352">
        <v>780672</v>
      </c>
      <c r="C15358" s="356"/>
      <c r="D15358" s="356">
        <v>43</v>
      </c>
      <c r="E15358" s="357" t="s">
        <v>935</v>
      </c>
      <c r="F15358" s="346" t="s">
        <v>936</v>
      </c>
      <c r="G15358" s="147">
        <v>0</v>
      </c>
      <c r="H15358" s="147">
        <v>0</v>
      </c>
    </row>
    <row r="15359" spans="1:8">
      <c r="A15359" s="391" t="s">
        <v>937</v>
      </c>
      <c r="B15359" s="352">
        <v>780672</v>
      </c>
      <c r="C15359" s="356"/>
      <c r="D15359" s="356">
        <v>44</v>
      </c>
      <c r="E15359" s="357" t="s">
        <v>938</v>
      </c>
      <c r="F15359" s="346" t="s">
        <v>939</v>
      </c>
      <c r="G15359" s="147">
        <v>0</v>
      </c>
      <c r="H15359" s="147">
        <v>0</v>
      </c>
    </row>
    <row r="15360" spans="1:8">
      <c r="A15360" s="391" t="s">
        <v>940</v>
      </c>
      <c r="B15360" s="352">
        <v>780672</v>
      </c>
      <c r="C15360" s="356"/>
      <c r="D15360" s="356">
        <v>45</v>
      </c>
      <c r="E15360" s="357" t="s">
        <v>941</v>
      </c>
      <c r="F15360" s="346" t="s">
        <v>942</v>
      </c>
      <c r="G15360" s="147">
        <v>0</v>
      </c>
      <c r="H15360" s="147">
        <v>0</v>
      </c>
    </row>
    <row r="15361" spans="1:8" ht="28.5">
      <c r="A15361" s="391" t="s">
        <v>943</v>
      </c>
      <c r="B15361" s="352">
        <v>780672</v>
      </c>
      <c r="C15361" s="356"/>
      <c r="D15361" s="354">
        <v>46</v>
      </c>
      <c r="E15361" s="359">
        <v>5</v>
      </c>
      <c r="F15361" s="348" t="s">
        <v>944</v>
      </c>
      <c r="G15361" s="147">
        <v>0</v>
      </c>
      <c r="H15361" s="147">
        <v>0</v>
      </c>
    </row>
    <row r="15362" spans="1:8">
      <c r="A15362" s="391" t="s">
        <v>945</v>
      </c>
      <c r="B15362" s="352">
        <v>780672</v>
      </c>
      <c r="C15362" s="356"/>
      <c r="D15362" s="356">
        <v>47</v>
      </c>
      <c r="E15362" s="357" t="s">
        <v>946</v>
      </c>
      <c r="F15362" s="346" t="s">
        <v>947</v>
      </c>
      <c r="G15362" s="147">
        <v>0</v>
      </c>
      <c r="H15362" s="147">
        <v>0</v>
      </c>
    </row>
    <row r="15363" spans="1:8">
      <c r="A15363" s="391" t="s">
        <v>948</v>
      </c>
      <c r="B15363" s="352">
        <v>780672</v>
      </c>
      <c r="C15363" s="356"/>
      <c r="D15363" s="356">
        <v>48</v>
      </c>
      <c r="E15363" s="357" t="s">
        <v>949</v>
      </c>
      <c r="F15363" s="346" t="s">
        <v>950</v>
      </c>
      <c r="G15363" s="147">
        <v>0</v>
      </c>
      <c r="H15363" s="147">
        <v>0</v>
      </c>
    </row>
    <row r="15364" spans="1:8">
      <c r="A15364" s="394" t="s">
        <v>951</v>
      </c>
      <c r="B15364" s="352">
        <v>780672</v>
      </c>
      <c r="C15364" s="356"/>
      <c r="D15364" s="356">
        <v>49</v>
      </c>
      <c r="E15364" s="358" t="s">
        <v>952</v>
      </c>
      <c r="F15364" s="347" t="s">
        <v>953</v>
      </c>
      <c r="G15364" s="147">
        <v>0</v>
      </c>
      <c r="H15364" s="147">
        <v>0</v>
      </c>
    </row>
    <row r="15365" spans="1:8" ht="30">
      <c r="A15365" s="390" t="s">
        <v>38</v>
      </c>
      <c r="B15365" s="352">
        <v>780674</v>
      </c>
      <c r="C15365" s="363">
        <v>291</v>
      </c>
      <c r="D15365" s="353">
        <v>0</v>
      </c>
      <c r="E15365" s="353">
        <v>0</v>
      </c>
      <c r="F15365" s="429" t="s">
        <v>1150</v>
      </c>
      <c r="G15365" s="149">
        <v>305</v>
      </c>
      <c r="H15365" s="149">
        <v>32171187</v>
      </c>
    </row>
    <row r="15366" spans="1:8" ht="28.5">
      <c r="A15366" s="391" t="s">
        <v>815</v>
      </c>
      <c r="B15366" s="352">
        <v>780674</v>
      </c>
      <c r="C15366" s="356"/>
      <c r="D15366" s="354">
        <v>1</v>
      </c>
      <c r="E15366" s="355">
        <v>1</v>
      </c>
      <c r="F15366" s="348" t="s">
        <v>816</v>
      </c>
      <c r="G15366" s="147">
        <v>0</v>
      </c>
      <c r="H15366" s="147">
        <v>0</v>
      </c>
    </row>
    <row r="15367" spans="1:8">
      <c r="A15367" s="391" t="s">
        <v>817</v>
      </c>
      <c r="B15367" s="352">
        <v>780674</v>
      </c>
      <c r="C15367" s="356"/>
      <c r="D15367" s="356">
        <v>2</v>
      </c>
      <c r="E15367" s="357" t="s">
        <v>818</v>
      </c>
      <c r="F15367" s="346" t="s">
        <v>819</v>
      </c>
      <c r="G15367" s="147">
        <v>0</v>
      </c>
      <c r="H15367" s="147">
        <v>0</v>
      </c>
    </row>
    <row r="15368" spans="1:8" ht="30">
      <c r="A15368" s="391" t="s">
        <v>820</v>
      </c>
      <c r="B15368" s="352">
        <v>780674</v>
      </c>
      <c r="C15368" s="356"/>
      <c r="D15368" s="356">
        <v>3</v>
      </c>
      <c r="E15368" s="357" t="s">
        <v>821</v>
      </c>
      <c r="F15368" s="346" t="s">
        <v>822</v>
      </c>
      <c r="G15368" s="147">
        <v>0</v>
      </c>
      <c r="H15368" s="147">
        <v>0</v>
      </c>
    </row>
    <row r="15369" spans="1:8">
      <c r="A15369" s="391" t="s">
        <v>823</v>
      </c>
      <c r="B15369" s="352">
        <v>780674</v>
      </c>
      <c r="C15369" s="356"/>
      <c r="D15369" s="356">
        <v>4</v>
      </c>
      <c r="E15369" s="357" t="s">
        <v>824</v>
      </c>
      <c r="F15369" s="346" t="s">
        <v>825</v>
      </c>
      <c r="G15369" s="147">
        <v>0</v>
      </c>
      <c r="H15369" s="147">
        <v>0</v>
      </c>
    </row>
    <row r="15370" spans="1:8">
      <c r="A15370" s="391" t="s">
        <v>826</v>
      </c>
      <c r="B15370" s="352">
        <v>780674</v>
      </c>
      <c r="C15370" s="356"/>
      <c r="D15370" s="356">
        <v>5</v>
      </c>
      <c r="E15370" s="357" t="s">
        <v>827</v>
      </c>
      <c r="F15370" s="346" t="s">
        <v>828</v>
      </c>
      <c r="G15370" s="147">
        <v>0</v>
      </c>
      <c r="H15370" s="147">
        <v>0</v>
      </c>
    </row>
    <row r="15371" spans="1:8">
      <c r="A15371" s="391" t="s">
        <v>829</v>
      </c>
      <c r="B15371" s="352">
        <v>780674</v>
      </c>
      <c r="C15371" s="356"/>
      <c r="D15371" s="356">
        <v>6</v>
      </c>
      <c r="E15371" s="357" t="s">
        <v>830</v>
      </c>
      <c r="F15371" s="346" t="s">
        <v>831</v>
      </c>
      <c r="G15371" s="147">
        <v>0</v>
      </c>
      <c r="H15371" s="147">
        <v>0</v>
      </c>
    </row>
    <row r="15372" spans="1:8">
      <c r="A15372" s="392" t="s">
        <v>1491</v>
      </c>
      <c r="B15372" s="352">
        <v>780674</v>
      </c>
      <c r="C15372" s="356"/>
      <c r="D15372" s="356">
        <v>7</v>
      </c>
      <c r="E15372" s="358" t="s">
        <v>832</v>
      </c>
      <c r="F15372" s="347" t="s">
        <v>833</v>
      </c>
      <c r="G15372" s="147">
        <v>0</v>
      </c>
      <c r="H15372" s="147">
        <v>0</v>
      </c>
    </row>
    <row r="15373" spans="1:8">
      <c r="A15373" s="391" t="s">
        <v>834</v>
      </c>
      <c r="B15373" s="352">
        <v>780674</v>
      </c>
      <c r="C15373" s="356"/>
      <c r="D15373" s="356">
        <v>8</v>
      </c>
      <c r="E15373" s="357" t="s">
        <v>835</v>
      </c>
      <c r="F15373" s="346" t="s">
        <v>836</v>
      </c>
      <c r="G15373" s="147">
        <v>0</v>
      </c>
      <c r="H15373" s="147">
        <v>0</v>
      </c>
    </row>
    <row r="15374" spans="1:8" ht="28.5">
      <c r="A15374" s="391" t="s">
        <v>837</v>
      </c>
      <c r="B15374" s="352">
        <v>780674</v>
      </c>
      <c r="C15374" s="356"/>
      <c r="D15374" s="354">
        <v>9</v>
      </c>
      <c r="E15374" s="355" t="s">
        <v>838</v>
      </c>
      <c r="F15374" s="348" t="s">
        <v>839</v>
      </c>
      <c r="G15374" s="147">
        <v>246</v>
      </c>
      <c r="H15374" s="147">
        <v>32099236</v>
      </c>
    </row>
    <row r="15375" spans="1:8">
      <c r="A15375" s="391" t="s">
        <v>840</v>
      </c>
      <c r="B15375" s="352">
        <v>780674</v>
      </c>
      <c r="C15375" s="356"/>
      <c r="D15375" s="356">
        <v>10</v>
      </c>
      <c r="E15375" s="357" t="s">
        <v>841</v>
      </c>
      <c r="F15375" s="346" t="s">
        <v>842</v>
      </c>
      <c r="G15375" s="147">
        <v>0</v>
      </c>
      <c r="H15375" s="147">
        <v>0</v>
      </c>
    </row>
    <row r="15376" spans="1:8">
      <c r="A15376" s="391" t="s">
        <v>843</v>
      </c>
      <c r="B15376" s="352">
        <v>780674</v>
      </c>
      <c r="C15376" s="356"/>
      <c r="D15376" s="356">
        <v>11</v>
      </c>
      <c r="E15376" s="357" t="s">
        <v>844</v>
      </c>
      <c r="F15376" s="346" t="s">
        <v>845</v>
      </c>
      <c r="G15376" s="147">
        <v>246</v>
      </c>
      <c r="H15376" s="147">
        <v>32099236</v>
      </c>
    </row>
    <row r="15377" spans="1:8">
      <c r="A15377" s="391" t="s">
        <v>846</v>
      </c>
      <c r="B15377" s="352">
        <v>780674</v>
      </c>
      <c r="C15377" s="356"/>
      <c r="D15377" s="356">
        <v>12</v>
      </c>
      <c r="E15377" s="357" t="s">
        <v>847</v>
      </c>
      <c r="F15377" s="346" t="s">
        <v>848</v>
      </c>
      <c r="G15377" s="147">
        <v>0</v>
      </c>
      <c r="H15377" s="147">
        <v>0</v>
      </c>
    </row>
    <row r="15378" spans="1:8">
      <c r="A15378" s="391" t="s">
        <v>849</v>
      </c>
      <c r="B15378" s="352">
        <v>780674</v>
      </c>
      <c r="C15378" s="356"/>
      <c r="D15378" s="356">
        <v>13</v>
      </c>
      <c r="E15378" s="357" t="s">
        <v>850</v>
      </c>
      <c r="F15378" s="346" t="s">
        <v>851</v>
      </c>
      <c r="G15378" s="147">
        <v>0</v>
      </c>
      <c r="H15378" s="147">
        <v>0</v>
      </c>
    </row>
    <row r="15379" spans="1:8">
      <c r="A15379" s="391" t="s">
        <v>852</v>
      </c>
      <c r="B15379" s="352">
        <v>780674</v>
      </c>
      <c r="C15379" s="356"/>
      <c r="D15379" s="356">
        <v>14</v>
      </c>
      <c r="E15379" s="357" t="s">
        <v>853</v>
      </c>
      <c r="F15379" s="346" t="s">
        <v>854</v>
      </c>
      <c r="G15379" s="147">
        <v>0</v>
      </c>
      <c r="H15379" s="147">
        <v>0</v>
      </c>
    </row>
    <row r="15380" spans="1:8">
      <c r="A15380" s="392" t="s">
        <v>1492</v>
      </c>
      <c r="B15380" s="352">
        <v>780674</v>
      </c>
      <c r="C15380" s="498"/>
      <c r="D15380" s="356">
        <v>15</v>
      </c>
      <c r="E15380" s="358" t="s">
        <v>1337</v>
      </c>
      <c r="F15380" s="347" t="s">
        <v>855</v>
      </c>
      <c r="G15380" s="147">
        <v>0</v>
      </c>
      <c r="H15380" s="147">
        <v>0</v>
      </c>
    </row>
    <row r="15381" spans="1:8">
      <c r="A15381" s="391" t="s">
        <v>856</v>
      </c>
      <c r="B15381" s="352">
        <v>780674</v>
      </c>
      <c r="C15381" s="356"/>
      <c r="D15381" s="356">
        <v>16</v>
      </c>
      <c r="E15381" s="357" t="s">
        <v>857</v>
      </c>
      <c r="F15381" s="346" t="s">
        <v>858</v>
      </c>
      <c r="G15381" s="147">
        <v>0</v>
      </c>
      <c r="H15381" s="147">
        <v>0</v>
      </c>
    </row>
    <row r="15382" spans="1:8">
      <c r="A15382" s="391" t="s">
        <v>859</v>
      </c>
      <c r="B15382" s="352">
        <v>780674</v>
      </c>
      <c r="C15382" s="356"/>
      <c r="D15382" s="354">
        <v>17</v>
      </c>
      <c r="E15382" s="355" t="s">
        <v>860</v>
      </c>
      <c r="F15382" s="348" t="s">
        <v>861</v>
      </c>
      <c r="G15382" s="147">
        <v>59</v>
      </c>
      <c r="H15382" s="147">
        <v>71951</v>
      </c>
    </row>
    <row r="15383" spans="1:8" ht="28.5">
      <c r="A15383" s="393" t="s">
        <v>862</v>
      </c>
      <c r="B15383" s="352">
        <v>780674</v>
      </c>
      <c r="C15383" s="356"/>
      <c r="D15383" s="354">
        <v>18</v>
      </c>
      <c r="E15383" s="355" t="s">
        <v>863</v>
      </c>
      <c r="F15383" s="348" t="s">
        <v>864</v>
      </c>
      <c r="G15383" s="147">
        <v>59</v>
      </c>
      <c r="H15383" s="147">
        <v>71951</v>
      </c>
    </row>
    <row r="15384" spans="1:8" ht="30">
      <c r="A15384" s="391" t="s">
        <v>865</v>
      </c>
      <c r="B15384" s="352">
        <v>780674</v>
      </c>
      <c r="C15384" s="356"/>
      <c r="D15384" s="356">
        <v>19</v>
      </c>
      <c r="E15384" s="357" t="s">
        <v>866</v>
      </c>
      <c r="F15384" s="346" t="s">
        <v>867</v>
      </c>
      <c r="G15384" s="147">
        <v>0</v>
      </c>
      <c r="H15384" s="147">
        <v>0</v>
      </c>
    </row>
    <row r="15385" spans="1:8" ht="30">
      <c r="A15385" s="391" t="s">
        <v>868</v>
      </c>
      <c r="B15385" s="352">
        <v>780674</v>
      </c>
      <c r="C15385" s="356"/>
      <c r="D15385" s="356">
        <v>20</v>
      </c>
      <c r="E15385" s="357" t="s">
        <v>869</v>
      </c>
      <c r="F15385" s="346" t="s">
        <v>870</v>
      </c>
      <c r="G15385" s="147">
        <v>0</v>
      </c>
      <c r="H15385" s="147">
        <v>0</v>
      </c>
    </row>
    <row r="15386" spans="1:8">
      <c r="A15386" s="391" t="s">
        <v>871</v>
      </c>
      <c r="B15386" s="352">
        <v>780674</v>
      </c>
      <c r="C15386" s="356"/>
      <c r="D15386" s="356">
        <v>21</v>
      </c>
      <c r="E15386" s="357" t="s">
        <v>872</v>
      </c>
      <c r="F15386" s="346" t="s">
        <v>873</v>
      </c>
      <c r="G15386" s="147">
        <v>0</v>
      </c>
      <c r="H15386" s="147">
        <v>0</v>
      </c>
    </row>
    <row r="15387" spans="1:8">
      <c r="A15387" s="391" t="s">
        <v>874</v>
      </c>
      <c r="B15387" s="352">
        <v>780674</v>
      </c>
      <c r="C15387" s="356"/>
      <c r="D15387" s="356">
        <v>22</v>
      </c>
      <c r="E15387" s="357" t="s">
        <v>875</v>
      </c>
      <c r="F15387" s="346" t="s">
        <v>876</v>
      </c>
      <c r="G15387" s="147">
        <v>59</v>
      </c>
      <c r="H15387" s="147">
        <v>71951</v>
      </c>
    </row>
    <row r="15388" spans="1:8">
      <c r="A15388" s="391" t="s">
        <v>877</v>
      </c>
      <c r="B15388" s="352">
        <v>780674</v>
      </c>
      <c r="C15388" s="356"/>
      <c r="D15388" s="356">
        <v>23</v>
      </c>
      <c r="E15388" s="357" t="s">
        <v>878</v>
      </c>
      <c r="F15388" s="346" t="s">
        <v>879</v>
      </c>
      <c r="G15388" s="147">
        <v>0</v>
      </c>
      <c r="H15388" s="147">
        <v>0</v>
      </c>
    </row>
    <row r="15389" spans="1:8">
      <c r="A15389" s="391" t="s">
        <v>880</v>
      </c>
      <c r="B15389" s="352">
        <v>780674</v>
      </c>
      <c r="C15389" s="356"/>
      <c r="D15389" s="356">
        <v>24</v>
      </c>
      <c r="E15389" s="357" t="s">
        <v>881</v>
      </c>
      <c r="F15389" s="346" t="s">
        <v>882</v>
      </c>
      <c r="G15389" s="147">
        <v>59</v>
      </c>
      <c r="H15389" s="147">
        <v>71951</v>
      </c>
    </row>
    <row r="15390" spans="1:8">
      <c r="A15390" s="391" t="s">
        <v>883</v>
      </c>
      <c r="B15390" s="352">
        <v>780674</v>
      </c>
      <c r="C15390" s="356"/>
      <c r="D15390" s="354">
        <v>25</v>
      </c>
      <c r="E15390" s="355" t="s">
        <v>884</v>
      </c>
      <c r="F15390" s="348" t="s">
        <v>497</v>
      </c>
      <c r="G15390" s="147">
        <v>0</v>
      </c>
      <c r="H15390" s="147">
        <v>0</v>
      </c>
    </row>
    <row r="15391" spans="1:8" ht="28.5">
      <c r="A15391" s="391" t="s">
        <v>885</v>
      </c>
      <c r="B15391" s="352">
        <v>780674</v>
      </c>
      <c r="C15391" s="356"/>
      <c r="D15391" s="354">
        <v>26</v>
      </c>
      <c r="E15391" s="355" t="s">
        <v>886</v>
      </c>
      <c r="F15391" s="348" t="s">
        <v>887</v>
      </c>
      <c r="G15391" s="147">
        <v>0</v>
      </c>
      <c r="H15391" s="147">
        <v>0</v>
      </c>
    </row>
    <row r="15392" spans="1:8">
      <c r="A15392" s="391" t="s">
        <v>888</v>
      </c>
      <c r="B15392" s="352">
        <v>780674</v>
      </c>
      <c r="C15392" s="356"/>
      <c r="D15392" s="356">
        <v>27</v>
      </c>
      <c r="E15392" s="357" t="s">
        <v>889</v>
      </c>
      <c r="F15392" s="346" t="s">
        <v>890</v>
      </c>
      <c r="G15392" s="147">
        <v>0</v>
      </c>
      <c r="H15392" s="147">
        <v>0</v>
      </c>
    </row>
    <row r="15393" spans="1:8">
      <c r="A15393" s="391" t="s">
        <v>891</v>
      </c>
      <c r="B15393" s="352">
        <v>780674</v>
      </c>
      <c r="C15393" s="356"/>
      <c r="D15393" s="356">
        <v>28</v>
      </c>
      <c r="E15393" s="357" t="s">
        <v>892</v>
      </c>
      <c r="F15393" s="346" t="s">
        <v>893</v>
      </c>
      <c r="G15393" s="147">
        <v>0</v>
      </c>
      <c r="H15393" s="147">
        <v>0</v>
      </c>
    </row>
    <row r="15394" spans="1:8">
      <c r="A15394" s="391" t="s">
        <v>894</v>
      </c>
      <c r="B15394" s="352">
        <v>780674</v>
      </c>
      <c r="C15394" s="356"/>
      <c r="D15394" s="356">
        <v>29</v>
      </c>
      <c r="E15394" s="357" t="s">
        <v>895</v>
      </c>
      <c r="F15394" s="346" t="s">
        <v>896</v>
      </c>
      <c r="G15394" s="147">
        <v>0</v>
      </c>
      <c r="H15394" s="147">
        <v>0</v>
      </c>
    </row>
    <row r="15395" spans="1:8">
      <c r="A15395" s="391" t="s">
        <v>897</v>
      </c>
      <c r="B15395" s="352">
        <v>780674</v>
      </c>
      <c r="C15395" s="356"/>
      <c r="D15395" s="356">
        <v>30</v>
      </c>
      <c r="E15395" s="357" t="s">
        <v>898</v>
      </c>
      <c r="F15395" s="346" t="s">
        <v>899</v>
      </c>
      <c r="G15395" s="147">
        <v>0</v>
      </c>
      <c r="H15395" s="147">
        <v>0</v>
      </c>
    </row>
    <row r="15396" spans="1:8" ht="30">
      <c r="A15396" s="391" t="s">
        <v>900</v>
      </c>
      <c r="B15396" s="352">
        <v>780674</v>
      </c>
      <c r="C15396" s="356"/>
      <c r="D15396" s="356">
        <v>31</v>
      </c>
      <c r="E15396" s="357" t="s">
        <v>901</v>
      </c>
      <c r="F15396" s="346" t="s">
        <v>902</v>
      </c>
      <c r="G15396" s="147">
        <v>0</v>
      </c>
      <c r="H15396" s="147">
        <v>0</v>
      </c>
    </row>
    <row r="15397" spans="1:8" ht="30">
      <c r="A15397" s="391" t="s">
        <v>903</v>
      </c>
      <c r="B15397" s="352">
        <v>780674</v>
      </c>
      <c r="C15397" s="356"/>
      <c r="D15397" s="356">
        <v>32</v>
      </c>
      <c r="E15397" s="357" t="s">
        <v>904</v>
      </c>
      <c r="F15397" s="346" t="s">
        <v>905</v>
      </c>
      <c r="G15397" s="147">
        <v>0</v>
      </c>
      <c r="H15397" s="147">
        <v>0</v>
      </c>
    </row>
    <row r="15398" spans="1:8" ht="30">
      <c r="A15398" s="391" t="s">
        <v>906</v>
      </c>
      <c r="B15398" s="352">
        <v>780674</v>
      </c>
      <c r="C15398" s="356"/>
      <c r="D15398" s="356">
        <v>33</v>
      </c>
      <c r="E15398" s="357" t="s">
        <v>907</v>
      </c>
      <c r="F15398" s="346" t="s">
        <v>908</v>
      </c>
      <c r="G15398" s="147">
        <v>0</v>
      </c>
      <c r="H15398" s="147">
        <v>0</v>
      </c>
    </row>
    <row r="15399" spans="1:8">
      <c r="A15399" s="391" t="s">
        <v>909</v>
      </c>
      <c r="B15399" s="352">
        <v>780674</v>
      </c>
      <c r="C15399" s="356"/>
      <c r="D15399" s="356">
        <v>34</v>
      </c>
      <c r="E15399" s="357" t="s">
        <v>910</v>
      </c>
      <c r="F15399" s="346" t="s">
        <v>911</v>
      </c>
      <c r="G15399" s="147">
        <v>0</v>
      </c>
      <c r="H15399" s="147">
        <v>0</v>
      </c>
    </row>
    <row r="15400" spans="1:8">
      <c r="A15400" s="391" t="s">
        <v>912</v>
      </c>
      <c r="B15400" s="352">
        <v>780674</v>
      </c>
      <c r="C15400" s="356"/>
      <c r="D15400" s="356">
        <v>35</v>
      </c>
      <c r="E15400" s="357" t="s">
        <v>913</v>
      </c>
      <c r="F15400" s="346" t="s">
        <v>914</v>
      </c>
      <c r="G15400" s="147">
        <v>0</v>
      </c>
      <c r="H15400" s="147">
        <v>0</v>
      </c>
    </row>
    <row r="15401" spans="1:8" ht="30">
      <c r="A15401" s="391" t="s">
        <v>915</v>
      </c>
      <c r="B15401" s="352">
        <v>780674</v>
      </c>
      <c r="C15401" s="356"/>
      <c r="D15401" s="356">
        <v>36</v>
      </c>
      <c r="E15401" s="357" t="s">
        <v>916</v>
      </c>
      <c r="F15401" s="346" t="s">
        <v>917</v>
      </c>
      <c r="G15401" s="147">
        <v>0</v>
      </c>
      <c r="H15401" s="147">
        <v>0</v>
      </c>
    </row>
    <row r="15402" spans="1:8" ht="28.5">
      <c r="A15402" s="391" t="s">
        <v>918</v>
      </c>
      <c r="B15402" s="352">
        <v>780674</v>
      </c>
      <c r="C15402" s="356"/>
      <c r="D15402" s="354">
        <v>37</v>
      </c>
      <c r="E15402" s="355" t="s">
        <v>919</v>
      </c>
      <c r="F15402" s="348" t="s">
        <v>920</v>
      </c>
      <c r="G15402" s="147">
        <v>0</v>
      </c>
      <c r="H15402" s="147">
        <v>0</v>
      </c>
    </row>
    <row r="15403" spans="1:8">
      <c r="A15403" s="391" t="s">
        <v>921</v>
      </c>
      <c r="B15403" s="352">
        <v>780674</v>
      </c>
      <c r="C15403" s="356"/>
      <c r="D15403" s="356">
        <v>38</v>
      </c>
      <c r="E15403" s="357" t="s">
        <v>922</v>
      </c>
      <c r="F15403" s="346" t="s">
        <v>39</v>
      </c>
      <c r="G15403" s="147">
        <v>0</v>
      </c>
      <c r="H15403" s="147">
        <v>0</v>
      </c>
    </row>
    <row r="15404" spans="1:8">
      <c r="A15404" s="391" t="s">
        <v>923</v>
      </c>
      <c r="B15404" s="352">
        <v>780674</v>
      </c>
      <c r="C15404" s="356"/>
      <c r="D15404" s="356">
        <v>39</v>
      </c>
      <c r="E15404" s="357" t="s">
        <v>924</v>
      </c>
      <c r="F15404" s="346" t="s">
        <v>40</v>
      </c>
      <c r="G15404" s="147">
        <v>0</v>
      </c>
      <c r="H15404" s="147">
        <v>0</v>
      </c>
    </row>
    <row r="15405" spans="1:8">
      <c r="A15405" s="391" t="s">
        <v>925</v>
      </c>
      <c r="B15405" s="352">
        <v>780674</v>
      </c>
      <c r="C15405" s="356"/>
      <c r="D15405" s="356">
        <v>40</v>
      </c>
      <c r="E15405" s="357" t="s">
        <v>926</v>
      </c>
      <c r="F15405" s="346" t="s">
        <v>927</v>
      </c>
      <c r="G15405" s="147">
        <v>0</v>
      </c>
      <c r="H15405" s="147">
        <v>0</v>
      </c>
    </row>
    <row r="15406" spans="1:8">
      <c r="A15406" s="391" t="s">
        <v>928</v>
      </c>
      <c r="B15406" s="352">
        <v>780674</v>
      </c>
      <c r="C15406" s="356"/>
      <c r="D15406" s="356">
        <v>41</v>
      </c>
      <c r="E15406" s="357" t="s">
        <v>929</v>
      </c>
      <c r="F15406" s="346" t="s">
        <v>930</v>
      </c>
      <c r="G15406" s="147">
        <v>0</v>
      </c>
      <c r="H15406" s="147">
        <v>0</v>
      </c>
    </row>
    <row r="15407" spans="1:8" ht="28.5">
      <c r="A15407" s="391" t="s">
        <v>931</v>
      </c>
      <c r="B15407" s="352">
        <v>780674</v>
      </c>
      <c r="C15407" s="356"/>
      <c r="D15407" s="354">
        <v>42</v>
      </c>
      <c r="E15407" s="355" t="s">
        <v>932</v>
      </c>
      <c r="F15407" s="348" t="s">
        <v>933</v>
      </c>
      <c r="G15407" s="147">
        <v>0</v>
      </c>
      <c r="H15407" s="147">
        <v>0</v>
      </c>
    </row>
    <row r="15408" spans="1:8">
      <c r="A15408" s="391" t="s">
        <v>934</v>
      </c>
      <c r="B15408" s="352">
        <v>780674</v>
      </c>
      <c r="C15408" s="356"/>
      <c r="D15408" s="356">
        <v>43</v>
      </c>
      <c r="E15408" s="357" t="s">
        <v>935</v>
      </c>
      <c r="F15408" s="346" t="s">
        <v>936</v>
      </c>
      <c r="G15408" s="147">
        <v>0</v>
      </c>
      <c r="H15408" s="147">
        <v>0</v>
      </c>
    </row>
    <row r="15409" spans="1:8">
      <c r="A15409" s="391" t="s">
        <v>937</v>
      </c>
      <c r="B15409" s="352">
        <v>780674</v>
      </c>
      <c r="C15409" s="356"/>
      <c r="D15409" s="356">
        <v>44</v>
      </c>
      <c r="E15409" s="357" t="s">
        <v>938</v>
      </c>
      <c r="F15409" s="346" t="s">
        <v>939</v>
      </c>
      <c r="G15409" s="147">
        <v>0</v>
      </c>
      <c r="H15409" s="147">
        <v>0</v>
      </c>
    </row>
    <row r="15410" spans="1:8">
      <c r="A15410" s="391" t="s">
        <v>940</v>
      </c>
      <c r="B15410" s="352">
        <v>780674</v>
      </c>
      <c r="C15410" s="356"/>
      <c r="D15410" s="356">
        <v>45</v>
      </c>
      <c r="E15410" s="357" t="s">
        <v>941</v>
      </c>
      <c r="F15410" s="346" t="s">
        <v>942</v>
      </c>
      <c r="G15410" s="147">
        <v>0</v>
      </c>
      <c r="H15410" s="147">
        <v>0</v>
      </c>
    </row>
    <row r="15411" spans="1:8" ht="28.5">
      <c r="A15411" s="391" t="s">
        <v>943</v>
      </c>
      <c r="B15411" s="352">
        <v>780674</v>
      </c>
      <c r="C15411" s="356"/>
      <c r="D15411" s="354">
        <v>46</v>
      </c>
      <c r="E15411" s="359">
        <v>5</v>
      </c>
      <c r="F15411" s="348" t="s">
        <v>944</v>
      </c>
      <c r="G15411" s="147">
        <v>0</v>
      </c>
      <c r="H15411" s="147">
        <v>0</v>
      </c>
    </row>
    <row r="15412" spans="1:8">
      <c r="A15412" s="391" t="s">
        <v>945</v>
      </c>
      <c r="B15412" s="352">
        <v>780674</v>
      </c>
      <c r="C15412" s="356"/>
      <c r="D15412" s="356">
        <v>47</v>
      </c>
      <c r="E15412" s="357" t="s">
        <v>946</v>
      </c>
      <c r="F15412" s="346" t="s">
        <v>947</v>
      </c>
      <c r="G15412" s="147">
        <v>0</v>
      </c>
      <c r="H15412" s="147">
        <v>0</v>
      </c>
    </row>
    <row r="15413" spans="1:8">
      <c r="A15413" s="391" t="s">
        <v>948</v>
      </c>
      <c r="B15413" s="352">
        <v>780674</v>
      </c>
      <c r="C15413" s="356"/>
      <c r="D15413" s="356">
        <v>48</v>
      </c>
      <c r="E15413" s="357" t="s">
        <v>949</v>
      </c>
      <c r="F15413" s="346" t="s">
        <v>950</v>
      </c>
      <c r="G15413" s="147">
        <v>0</v>
      </c>
      <c r="H15413" s="147">
        <v>0</v>
      </c>
    </row>
    <row r="15414" spans="1:8">
      <c r="A15414" s="394" t="s">
        <v>951</v>
      </c>
      <c r="B15414" s="352">
        <v>780674</v>
      </c>
      <c r="C15414" s="356"/>
      <c r="D15414" s="356">
        <v>49</v>
      </c>
      <c r="E15414" s="358" t="s">
        <v>952</v>
      </c>
      <c r="F15414" s="347" t="s">
        <v>953</v>
      </c>
      <c r="G15414" s="147">
        <v>0</v>
      </c>
      <c r="H15414" s="147">
        <v>0</v>
      </c>
    </row>
    <row r="15415" spans="1:8" ht="30">
      <c r="A15415" s="390" t="s">
        <v>38</v>
      </c>
      <c r="B15415" s="352">
        <v>780676</v>
      </c>
      <c r="C15415" s="363">
        <v>292</v>
      </c>
      <c r="D15415" s="353">
        <v>0</v>
      </c>
      <c r="E15415" s="353">
        <v>0</v>
      </c>
      <c r="F15415" s="429" t="s">
        <v>1151</v>
      </c>
      <c r="G15415" s="149">
        <v>0</v>
      </c>
      <c r="H15415" s="149">
        <v>0</v>
      </c>
    </row>
    <row r="15416" spans="1:8" ht="28.5">
      <c r="A15416" s="391" t="s">
        <v>815</v>
      </c>
      <c r="B15416" s="352">
        <v>780676</v>
      </c>
      <c r="C15416" s="356"/>
      <c r="D15416" s="354">
        <v>1</v>
      </c>
      <c r="E15416" s="355">
        <v>1</v>
      </c>
      <c r="F15416" s="348" t="s">
        <v>816</v>
      </c>
      <c r="G15416" s="147">
        <v>0</v>
      </c>
      <c r="H15416" s="147">
        <v>0</v>
      </c>
    </row>
    <row r="15417" spans="1:8">
      <c r="A15417" s="391" t="s">
        <v>817</v>
      </c>
      <c r="B15417" s="352">
        <v>780676</v>
      </c>
      <c r="C15417" s="356"/>
      <c r="D15417" s="356">
        <v>2</v>
      </c>
      <c r="E15417" s="357" t="s">
        <v>818</v>
      </c>
      <c r="F15417" s="346" t="s">
        <v>819</v>
      </c>
      <c r="G15417" s="147">
        <v>0</v>
      </c>
      <c r="H15417" s="147">
        <v>0</v>
      </c>
    </row>
    <row r="15418" spans="1:8" ht="30">
      <c r="A15418" s="391" t="s">
        <v>820</v>
      </c>
      <c r="B15418" s="352">
        <v>780676</v>
      </c>
      <c r="C15418" s="356"/>
      <c r="D15418" s="356">
        <v>3</v>
      </c>
      <c r="E15418" s="357" t="s">
        <v>821</v>
      </c>
      <c r="F15418" s="346" t="s">
        <v>822</v>
      </c>
      <c r="G15418" s="147">
        <v>0</v>
      </c>
      <c r="H15418" s="147">
        <v>0</v>
      </c>
    </row>
    <row r="15419" spans="1:8">
      <c r="A15419" s="391" t="s">
        <v>823</v>
      </c>
      <c r="B15419" s="352">
        <v>780676</v>
      </c>
      <c r="C15419" s="356"/>
      <c r="D15419" s="356">
        <v>4</v>
      </c>
      <c r="E15419" s="357" t="s">
        <v>824</v>
      </c>
      <c r="F15419" s="346" t="s">
        <v>825</v>
      </c>
      <c r="G15419" s="147">
        <v>0</v>
      </c>
      <c r="H15419" s="147">
        <v>0</v>
      </c>
    </row>
    <row r="15420" spans="1:8">
      <c r="A15420" s="391" t="s">
        <v>826</v>
      </c>
      <c r="B15420" s="352">
        <v>780676</v>
      </c>
      <c r="C15420" s="356"/>
      <c r="D15420" s="356">
        <v>5</v>
      </c>
      <c r="E15420" s="357" t="s">
        <v>827</v>
      </c>
      <c r="F15420" s="346" t="s">
        <v>828</v>
      </c>
      <c r="G15420" s="147">
        <v>0</v>
      </c>
      <c r="H15420" s="147">
        <v>0</v>
      </c>
    </row>
    <row r="15421" spans="1:8">
      <c r="A15421" s="391" t="s">
        <v>829</v>
      </c>
      <c r="B15421" s="352">
        <v>780676</v>
      </c>
      <c r="C15421" s="356"/>
      <c r="D15421" s="356">
        <v>6</v>
      </c>
      <c r="E15421" s="357" t="s">
        <v>830</v>
      </c>
      <c r="F15421" s="346" t="s">
        <v>831</v>
      </c>
      <c r="G15421" s="147">
        <v>0</v>
      </c>
      <c r="H15421" s="147">
        <v>0</v>
      </c>
    </row>
    <row r="15422" spans="1:8">
      <c r="A15422" s="392" t="s">
        <v>1491</v>
      </c>
      <c r="B15422" s="352">
        <v>780676</v>
      </c>
      <c r="C15422" s="356"/>
      <c r="D15422" s="356">
        <v>7</v>
      </c>
      <c r="E15422" s="358" t="s">
        <v>832</v>
      </c>
      <c r="F15422" s="347" t="s">
        <v>833</v>
      </c>
      <c r="G15422" s="147">
        <v>0</v>
      </c>
      <c r="H15422" s="147">
        <v>0</v>
      </c>
    </row>
    <row r="15423" spans="1:8">
      <c r="A15423" s="391" t="s">
        <v>834</v>
      </c>
      <c r="B15423" s="352">
        <v>780676</v>
      </c>
      <c r="C15423" s="356"/>
      <c r="D15423" s="356">
        <v>8</v>
      </c>
      <c r="E15423" s="357" t="s">
        <v>835</v>
      </c>
      <c r="F15423" s="346" t="s">
        <v>836</v>
      </c>
      <c r="G15423" s="147">
        <v>0</v>
      </c>
      <c r="H15423" s="147">
        <v>0</v>
      </c>
    </row>
    <row r="15424" spans="1:8" ht="28.5">
      <c r="A15424" s="391" t="s">
        <v>837</v>
      </c>
      <c r="B15424" s="352">
        <v>780676</v>
      </c>
      <c r="C15424" s="356"/>
      <c r="D15424" s="354">
        <v>9</v>
      </c>
      <c r="E15424" s="355" t="s">
        <v>838</v>
      </c>
      <c r="F15424" s="348" t="s">
        <v>839</v>
      </c>
      <c r="G15424" s="147">
        <v>0</v>
      </c>
      <c r="H15424" s="147">
        <v>0</v>
      </c>
    </row>
    <row r="15425" spans="1:8">
      <c r="A15425" s="391" t="s">
        <v>840</v>
      </c>
      <c r="B15425" s="352">
        <v>780676</v>
      </c>
      <c r="C15425" s="356"/>
      <c r="D15425" s="356">
        <v>10</v>
      </c>
      <c r="E15425" s="357" t="s">
        <v>841</v>
      </c>
      <c r="F15425" s="346" t="s">
        <v>842</v>
      </c>
      <c r="G15425" s="147">
        <v>0</v>
      </c>
      <c r="H15425" s="147">
        <v>0</v>
      </c>
    </row>
    <row r="15426" spans="1:8">
      <c r="A15426" s="391" t="s">
        <v>843</v>
      </c>
      <c r="B15426" s="352">
        <v>780676</v>
      </c>
      <c r="C15426" s="356"/>
      <c r="D15426" s="356">
        <v>11</v>
      </c>
      <c r="E15426" s="357" t="s">
        <v>844</v>
      </c>
      <c r="F15426" s="346" t="s">
        <v>845</v>
      </c>
      <c r="G15426" s="147">
        <v>0</v>
      </c>
      <c r="H15426" s="147">
        <v>0</v>
      </c>
    </row>
    <row r="15427" spans="1:8">
      <c r="A15427" s="391" t="s">
        <v>846</v>
      </c>
      <c r="B15427" s="352">
        <v>780676</v>
      </c>
      <c r="C15427" s="356"/>
      <c r="D15427" s="356">
        <v>12</v>
      </c>
      <c r="E15427" s="357" t="s">
        <v>847</v>
      </c>
      <c r="F15427" s="346" t="s">
        <v>848</v>
      </c>
      <c r="G15427" s="147">
        <v>0</v>
      </c>
      <c r="H15427" s="147">
        <v>0</v>
      </c>
    </row>
    <row r="15428" spans="1:8">
      <c r="A15428" s="391" t="s">
        <v>849</v>
      </c>
      <c r="B15428" s="352">
        <v>780676</v>
      </c>
      <c r="C15428" s="356"/>
      <c r="D15428" s="356">
        <v>13</v>
      </c>
      <c r="E15428" s="357" t="s">
        <v>850</v>
      </c>
      <c r="F15428" s="346" t="s">
        <v>851</v>
      </c>
      <c r="G15428" s="147">
        <v>0</v>
      </c>
      <c r="H15428" s="147">
        <v>0</v>
      </c>
    </row>
    <row r="15429" spans="1:8">
      <c r="A15429" s="391" t="s">
        <v>852</v>
      </c>
      <c r="B15429" s="352">
        <v>780676</v>
      </c>
      <c r="C15429" s="356"/>
      <c r="D15429" s="356">
        <v>14</v>
      </c>
      <c r="E15429" s="357" t="s">
        <v>853</v>
      </c>
      <c r="F15429" s="346" t="s">
        <v>854</v>
      </c>
      <c r="G15429" s="147">
        <v>0</v>
      </c>
      <c r="H15429" s="147">
        <v>0</v>
      </c>
    </row>
    <row r="15430" spans="1:8">
      <c r="A15430" s="392" t="s">
        <v>1492</v>
      </c>
      <c r="B15430" s="352">
        <v>780676</v>
      </c>
      <c r="C15430" s="498"/>
      <c r="D15430" s="356">
        <v>15</v>
      </c>
      <c r="E15430" s="358" t="s">
        <v>1337</v>
      </c>
      <c r="F15430" s="347" t="s">
        <v>855</v>
      </c>
      <c r="G15430" s="147">
        <v>0</v>
      </c>
      <c r="H15430" s="147">
        <v>0</v>
      </c>
    </row>
    <row r="15431" spans="1:8">
      <c r="A15431" s="391" t="s">
        <v>856</v>
      </c>
      <c r="B15431" s="352">
        <v>780676</v>
      </c>
      <c r="C15431" s="356"/>
      <c r="D15431" s="356">
        <v>16</v>
      </c>
      <c r="E15431" s="357" t="s">
        <v>857</v>
      </c>
      <c r="F15431" s="346" t="s">
        <v>858</v>
      </c>
      <c r="G15431" s="147">
        <v>0</v>
      </c>
      <c r="H15431" s="147">
        <v>0</v>
      </c>
    </row>
    <row r="15432" spans="1:8">
      <c r="A15432" s="391" t="s">
        <v>859</v>
      </c>
      <c r="B15432" s="352">
        <v>780676</v>
      </c>
      <c r="C15432" s="356"/>
      <c r="D15432" s="354">
        <v>17</v>
      </c>
      <c r="E15432" s="355" t="s">
        <v>860</v>
      </c>
      <c r="F15432" s="348" t="s">
        <v>861</v>
      </c>
      <c r="G15432" s="147">
        <v>0</v>
      </c>
      <c r="H15432" s="147">
        <v>0</v>
      </c>
    </row>
    <row r="15433" spans="1:8" ht="28.5">
      <c r="A15433" s="393" t="s">
        <v>862</v>
      </c>
      <c r="B15433" s="352">
        <v>780676</v>
      </c>
      <c r="C15433" s="356"/>
      <c r="D15433" s="354">
        <v>18</v>
      </c>
      <c r="E15433" s="355" t="s">
        <v>863</v>
      </c>
      <c r="F15433" s="348" t="s">
        <v>864</v>
      </c>
      <c r="G15433" s="147">
        <v>0</v>
      </c>
      <c r="H15433" s="147">
        <v>0</v>
      </c>
    </row>
    <row r="15434" spans="1:8" ht="30">
      <c r="A15434" s="391" t="s">
        <v>865</v>
      </c>
      <c r="B15434" s="352">
        <v>780676</v>
      </c>
      <c r="C15434" s="356"/>
      <c r="D15434" s="356">
        <v>19</v>
      </c>
      <c r="E15434" s="357" t="s">
        <v>866</v>
      </c>
      <c r="F15434" s="346" t="s">
        <v>867</v>
      </c>
      <c r="G15434" s="147">
        <v>0</v>
      </c>
      <c r="H15434" s="147">
        <v>0</v>
      </c>
    </row>
    <row r="15435" spans="1:8" ht="30">
      <c r="A15435" s="391" t="s">
        <v>868</v>
      </c>
      <c r="B15435" s="352">
        <v>780676</v>
      </c>
      <c r="C15435" s="356"/>
      <c r="D15435" s="356">
        <v>20</v>
      </c>
      <c r="E15435" s="357" t="s">
        <v>869</v>
      </c>
      <c r="F15435" s="346" t="s">
        <v>870</v>
      </c>
      <c r="G15435" s="147">
        <v>0</v>
      </c>
      <c r="H15435" s="147">
        <v>0</v>
      </c>
    </row>
    <row r="15436" spans="1:8">
      <c r="A15436" s="391" t="s">
        <v>871</v>
      </c>
      <c r="B15436" s="352">
        <v>780676</v>
      </c>
      <c r="C15436" s="356"/>
      <c r="D15436" s="356">
        <v>21</v>
      </c>
      <c r="E15436" s="357" t="s">
        <v>872</v>
      </c>
      <c r="F15436" s="346" t="s">
        <v>873</v>
      </c>
      <c r="G15436" s="147">
        <v>0</v>
      </c>
      <c r="H15436" s="147">
        <v>0</v>
      </c>
    </row>
    <row r="15437" spans="1:8">
      <c r="A15437" s="391" t="s">
        <v>874</v>
      </c>
      <c r="B15437" s="352">
        <v>780676</v>
      </c>
      <c r="C15437" s="356"/>
      <c r="D15437" s="356">
        <v>22</v>
      </c>
      <c r="E15437" s="357" t="s">
        <v>875</v>
      </c>
      <c r="F15437" s="346" t="s">
        <v>876</v>
      </c>
      <c r="G15437" s="147">
        <v>0</v>
      </c>
      <c r="H15437" s="147">
        <v>0</v>
      </c>
    </row>
    <row r="15438" spans="1:8">
      <c r="A15438" s="391" t="s">
        <v>877</v>
      </c>
      <c r="B15438" s="352">
        <v>780676</v>
      </c>
      <c r="C15438" s="356"/>
      <c r="D15438" s="356">
        <v>23</v>
      </c>
      <c r="E15438" s="357" t="s">
        <v>878</v>
      </c>
      <c r="F15438" s="346" t="s">
        <v>879</v>
      </c>
      <c r="G15438" s="147">
        <v>0</v>
      </c>
      <c r="H15438" s="147">
        <v>0</v>
      </c>
    </row>
    <row r="15439" spans="1:8">
      <c r="A15439" s="391" t="s">
        <v>880</v>
      </c>
      <c r="B15439" s="352">
        <v>780676</v>
      </c>
      <c r="C15439" s="356"/>
      <c r="D15439" s="356">
        <v>24</v>
      </c>
      <c r="E15439" s="357" t="s">
        <v>881</v>
      </c>
      <c r="F15439" s="346" t="s">
        <v>882</v>
      </c>
      <c r="G15439" s="147">
        <v>0</v>
      </c>
      <c r="H15439" s="147">
        <v>0</v>
      </c>
    </row>
    <row r="15440" spans="1:8">
      <c r="A15440" s="391" t="s">
        <v>883</v>
      </c>
      <c r="B15440" s="352">
        <v>780676</v>
      </c>
      <c r="C15440" s="356"/>
      <c r="D15440" s="354">
        <v>25</v>
      </c>
      <c r="E15440" s="355" t="s">
        <v>884</v>
      </c>
      <c r="F15440" s="348" t="s">
        <v>497</v>
      </c>
      <c r="G15440" s="147">
        <v>0</v>
      </c>
      <c r="H15440" s="147">
        <v>0</v>
      </c>
    </row>
    <row r="15441" spans="1:8" ht="28.5">
      <c r="A15441" s="391" t="s">
        <v>885</v>
      </c>
      <c r="B15441" s="352">
        <v>780676</v>
      </c>
      <c r="C15441" s="356"/>
      <c r="D15441" s="354">
        <v>26</v>
      </c>
      <c r="E15441" s="355" t="s">
        <v>886</v>
      </c>
      <c r="F15441" s="348" t="s">
        <v>887</v>
      </c>
      <c r="G15441" s="147">
        <v>0</v>
      </c>
      <c r="H15441" s="147">
        <v>0</v>
      </c>
    </row>
    <row r="15442" spans="1:8">
      <c r="A15442" s="391" t="s">
        <v>888</v>
      </c>
      <c r="B15442" s="352">
        <v>780676</v>
      </c>
      <c r="C15442" s="356"/>
      <c r="D15442" s="356">
        <v>27</v>
      </c>
      <c r="E15442" s="357" t="s">
        <v>889</v>
      </c>
      <c r="F15442" s="346" t="s">
        <v>890</v>
      </c>
      <c r="G15442" s="147">
        <v>0</v>
      </c>
      <c r="H15442" s="147">
        <v>0</v>
      </c>
    </row>
    <row r="15443" spans="1:8">
      <c r="A15443" s="391" t="s">
        <v>891</v>
      </c>
      <c r="B15443" s="352">
        <v>780676</v>
      </c>
      <c r="C15443" s="356"/>
      <c r="D15443" s="356">
        <v>28</v>
      </c>
      <c r="E15443" s="357" t="s">
        <v>892</v>
      </c>
      <c r="F15443" s="346" t="s">
        <v>893</v>
      </c>
      <c r="G15443" s="147">
        <v>0</v>
      </c>
      <c r="H15443" s="147">
        <v>0</v>
      </c>
    </row>
    <row r="15444" spans="1:8">
      <c r="A15444" s="391" t="s">
        <v>894</v>
      </c>
      <c r="B15444" s="352">
        <v>780676</v>
      </c>
      <c r="C15444" s="356"/>
      <c r="D15444" s="356">
        <v>29</v>
      </c>
      <c r="E15444" s="357" t="s">
        <v>895</v>
      </c>
      <c r="F15444" s="346" t="s">
        <v>896</v>
      </c>
      <c r="G15444" s="147">
        <v>0</v>
      </c>
      <c r="H15444" s="147">
        <v>0</v>
      </c>
    </row>
    <row r="15445" spans="1:8">
      <c r="A15445" s="391" t="s">
        <v>897</v>
      </c>
      <c r="B15445" s="352">
        <v>780676</v>
      </c>
      <c r="C15445" s="356"/>
      <c r="D15445" s="356">
        <v>30</v>
      </c>
      <c r="E15445" s="357" t="s">
        <v>898</v>
      </c>
      <c r="F15445" s="346" t="s">
        <v>899</v>
      </c>
      <c r="G15445" s="147">
        <v>0</v>
      </c>
      <c r="H15445" s="147">
        <v>0</v>
      </c>
    </row>
    <row r="15446" spans="1:8" ht="30">
      <c r="A15446" s="391" t="s">
        <v>900</v>
      </c>
      <c r="B15446" s="352">
        <v>780676</v>
      </c>
      <c r="C15446" s="356"/>
      <c r="D15446" s="356">
        <v>31</v>
      </c>
      <c r="E15446" s="357" t="s">
        <v>901</v>
      </c>
      <c r="F15446" s="346" t="s">
        <v>902</v>
      </c>
      <c r="G15446" s="147">
        <v>0</v>
      </c>
      <c r="H15446" s="147">
        <v>0</v>
      </c>
    </row>
    <row r="15447" spans="1:8" ht="30">
      <c r="A15447" s="391" t="s">
        <v>903</v>
      </c>
      <c r="B15447" s="352">
        <v>780676</v>
      </c>
      <c r="C15447" s="356"/>
      <c r="D15447" s="356">
        <v>32</v>
      </c>
      <c r="E15447" s="357" t="s">
        <v>904</v>
      </c>
      <c r="F15447" s="346" t="s">
        <v>905</v>
      </c>
      <c r="G15447" s="147">
        <v>0</v>
      </c>
      <c r="H15447" s="147">
        <v>0</v>
      </c>
    </row>
    <row r="15448" spans="1:8" ht="30">
      <c r="A15448" s="391" t="s">
        <v>906</v>
      </c>
      <c r="B15448" s="352">
        <v>780676</v>
      </c>
      <c r="C15448" s="356"/>
      <c r="D15448" s="356">
        <v>33</v>
      </c>
      <c r="E15448" s="357" t="s">
        <v>907</v>
      </c>
      <c r="F15448" s="346" t="s">
        <v>908</v>
      </c>
      <c r="G15448" s="147">
        <v>0</v>
      </c>
      <c r="H15448" s="147">
        <v>0</v>
      </c>
    </row>
    <row r="15449" spans="1:8">
      <c r="A15449" s="391" t="s">
        <v>909</v>
      </c>
      <c r="B15449" s="352">
        <v>780676</v>
      </c>
      <c r="C15449" s="356"/>
      <c r="D15449" s="356">
        <v>34</v>
      </c>
      <c r="E15449" s="357" t="s">
        <v>910</v>
      </c>
      <c r="F15449" s="346" t="s">
        <v>911</v>
      </c>
      <c r="G15449" s="147">
        <v>0</v>
      </c>
      <c r="H15449" s="147">
        <v>0</v>
      </c>
    </row>
    <row r="15450" spans="1:8">
      <c r="A15450" s="391" t="s">
        <v>912</v>
      </c>
      <c r="B15450" s="352">
        <v>780676</v>
      </c>
      <c r="C15450" s="356"/>
      <c r="D15450" s="356">
        <v>35</v>
      </c>
      <c r="E15450" s="357" t="s">
        <v>913</v>
      </c>
      <c r="F15450" s="346" t="s">
        <v>914</v>
      </c>
      <c r="G15450" s="147">
        <v>0</v>
      </c>
      <c r="H15450" s="147">
        <v>0</v>
      </c>
    </row>
    <row r="15451" spans="1:8" ht="30">
      <c r="A15451" s="391" t="s">
        <v>915</v>
      </c>
      <c r="B15451" s="352">
        <v>780676</v>
      </c>
      <c r="C15451" s="356"/>
      <c r="D15451" s="356">
        <v>36</v>
      </c>
      <c r="E15451" s="357" t="s">
        <v>916</v>
      </c>
      <c r="F15451" s="346" t="s">
        <v>917</v>
      </c>
      <c r="G15451" s="147">
        <v>0</v>
      </c>
      <c r="H15451" s="147">
        <v>0</v>
      </c>
    </row>
    <row r="15452" spans="1:8" ht="28.5">
      <c r="A15452" s="391" t="s">
        <v>918</v>
      </c>
      <c r="B15452" s="352">
        <v>780676</v>
      </c>
      <c r="C15452" s="356"/>
      <c r="D15452" s="354">
        <v>37</v>
      </c>
      <c r="E15452" s="355" t="s">
        <v>919</v>
      </c>
      <c r="F15452" s="348" t="s">
        <v>920</v>
      </c>
      <c r="G15452" s="147">
        <v>0</v>
      </c>
      <c r="H15452" s="147">
        <v>0</v>
      </c>
    </row>
    <row r="15453" spans="1:8">
      <c r="A15453" s="391" t="s">
        <v>921</v>
      </c>
      <c r="B15453" s="352">
        <v>780676</v>
      </c>
      <c r="C15453" s="356"/>
      <c r="D15453" s="356">
        <v>38</v>
      </c>
      <c r="E15453" s="357" t="s">
        <v>922</v>
      </c>
      <c r="F15453" s="346" t="s">
        <v>39</v>
      </c>
      <c r="G15453" s="147">
        <v>0</v>
      </c>
      <c r="H15453" s="147">
        <v>0</v>
      </c>
    </row>
    <row r="15454" spans="1:8">
      <c r="A15454" s="391" t="s">
        <v>923</v>
      </c>
      <c r="B15454" s="352">
        <v>780676</v>
      </c>
      <c r="C15454" s="356"/>
      <c r="D15454" s="356">
        <v>39</v>
      </c>
      <c r="E15454" s="357" t="s">
        <v>924</v>
      </c>
      <c r="F15454" s="346" t="s">
        <v>40</v>
      </c>
      <c r="G15454" s="147">
        <v>0</v>
      </c>
      <c r="H15454" s="147">
        <v>0</v>
      </c>
    </row>
    <row r="15455" spans="1:8">
      <c r="A15455" s="391" t="s">
        <v>925</v>
      </c>
      <c r="B15455" s="352">
        <v>780676</v>
      </c>
      <c r="C15455" s="356"/>
      <c r="D15455" s="356">
        <v>40</v>
      </c>
      <c r="E15455" s="357" t="s">
        <v>926</v>
      </c>
      <c r="F15455" s="346" t="s">
        <v>927</v>
      </c>
      <c r="G15455" s="147">
        <v>0</v>
      </c>
      <c r="H15455" s="147">
        <v>0</v>
      </c>
    </row>
    <row r="15456" spans="1:8">
      <c r="A15456" s="391" t="s">
        <v>928</v>
      </c>
      <c r="B15456" s="352">
        <v>780676</v>
      </c>
      <c r="C15456" s="356"/>
      <c r="D15456" s="356">
        <v>41</v>
      </c>
      <c r="E15456" s="357" t="s">
        <v>929</v>
      </c>
      <c r="F15456" s="346" t="s">
        <v>930</v>
      </c>
      <c r="G15456" s="147">
        <v>0</v>
      </c>
      <c r="H15456" s="147">
        <v>0</v>
      </c>
    </row>
    <row r="15457" spans="1:8" ht="28.5">
      <c r="A15457" s="391" t="s">
        <v>931</v>
      </c>
      <c r="B15457" s="352">
        <v>780676</v>
      </c>
      <c r="C15457" s="356"/>
      <c r="D15457" s="354">
        <v>42</v>
      </c>
      <c r="E15457" s="355" t="s">
        <v>932</v>
      </c>
      <c r="F15457" s="348" t="s">
        <v>933</v>
      </c>
      <c r="G15457" s="147">
        <v>0</v>
      </c>
      <c r="H15457" s="147">
        <v>0</v>
      </c>
    </row>
    <row r="15458" spans="1:8">
      <c r="A15458" s="391" t="s">
        <v>934</v>
      </c>
      <c r="B15458" s="352">
        <v>780676</v>
      </c>
      <c r="C15458" s="356"/>
      <c r="D15458" s="356">
        <v>43</v>
      </c>
      <c r="E15458" s="357" t="s">
        <v>935</v>
      </c>
      <c r="F15458" s="346" t="s">
        <v>936</v>
      </c>
      <c r="G15458" s="147">
        <v>0</v>
      </c>
      <c r="H15458" s="147">
        <v>0</v>
      </c>
    </row>
    <row r="15459" spans="1:8">
      <c r="A15459" s="391" t="s">
        <v>937</v>
      </c>
      <c r="B15459" s="352">
        <v>780676</v>
      </c>
      <c r="C15459" s="356"/>
      <c r="D15459" s="356">
        <v>44</v>
      </c>
      <c r="E15459" s="357" t="s">
        <v>938</v>
      </c>
      <c r="F15459" s="346" t="s">
        <v>939</v>
      </c>
      <c r="G15459" s="147">
        <v>0</v>
      </c>
      <c r="H15459" s="147">
        <v>0</v>
      </c>
    </row>
    <row r="15460" spans="1:8">
      <c r="A15460" s="391" t="s">
        <v>940</v>
      </c>
      <c r="B15460" s="352">
        <v>780676</v>
      </c>
      <c r="C15460" s="356"/>
      <c r="D15460" s="356">
        <v>45</v>
      </c>
      <c r="E15460" s="357" t="s">
        <v>941</v>
      </c>
      <c r="F15460" s="346" t="s">
        <v>942</v>
      </c>
      <c r="G15460" s="147">
        <v>0</v>
      </c>
      <c r="H15460" s="147">
        <v>0</v>
      </c>
    </row>
    <row r="15461" spans="1:8" ht="28.5">
      <c r="A15461" s="391" t="s">
        <v>943</v>
      </c>
      <c r="B15461" s="352">
        <v>780676</v>
      </c>
      <c r="C15461" s="356"/>
      <c r="D15461" s="354">
        <v>46</v>
      </c>
      <c r="E15461" s="359">
        <v>5</v>
      </c>
      <c r="F15461" s="348" t="s">
        <v>944</v>
      </c>
      <c r="G15461" s="147">
        <v>0</v>
      </c>
      <c r="H15461" s="147">
        <v>0</v>
      </c>
    </row>
    <row r="15462" spans="1:8">
      <c r="A15462" s="391" t="s">
        <v>945</v>
      </c>
      <c r="B15462" s="352">
        <v>780676</v>
      </c>
      <c r="C15462" s="356"/>
      <c r="D15462" s="356">
        <v>47</v>
      </c>
      <c r="E15462" s="357" t="s">
        <v>946</v>
      </c>
      <c r="F15462" s="346" t="s">
        <v>947</v>
      </c>
      <c r="G15462" s="147">
        <v>0</v>
      </c>
      <c r="H15462" s="147">
        <v>0</v>
      </c>
    </row>
    <row r="15463" spans="1:8">
      <c r="A15463" s="391" t="s">
        <v>948</v>
      </c>
      <c r="B15463" s="352">
        <v>780676</v>
      </c>
      <c r="C15463" s="356"/>
      <c r="D15463" s="356">
        <v>48</v>
      </c>
      <c r="E15463" s="357" t="s">
        <v>949</v>
      </c>
      <c r="F15463" s="346" t="s">
        <v>950</v>
      </c>
      <c r="G15463" s="147">
        <v>0</v>
      </c>
      <c r="H15463" s="147">
        <v>0</v>
      </c>
    </row>
    <row r="15464" spans="1:8">
      <c r="A15464" s="394" t="s">
        <v>951</v>
      </c>
      <c r="B15464" s="352">
        <v>780676</v>
      </c>
      <c r="C15464" s="356"/>
      <c r="D15464" s="356">
        <v>49</v>
      </c>
      <c r="E15464" s="358" t="s">
        <v>952</v>
      </c>
      <c r="F15464" s="347" t="s">
        <v>953</v>
      </c>
      <c r="G15464" s="147">
        <v>0</v>
      </c>
      <c r="H15464" s="147">
        <v>0</v>
      </c>
    </row>
    <row r="15465" spans="1:8" ht="30">
      <c r="A15465" s="390" t="s">
        <v>38</v>
      </c>
      <c r="B15465" s="352">
        <v>780677</v>
      </c>
      <c r="C15465" s="363">
        <v>293</v>
      </c>
      <c r="D15465" s="353">
        <v>0</v>
      </c>
      <c r="E15465" s="353">
        <v>0</v>
      </c>
      <c r="F15465" s="429" t="s">
        <v>1152</v>
      </c>
      <c r="G15465" s="149">
        <v>2347</v>
      </c>
      <c r="H15465" s="149">
        <v>6905103</v>
      </c>
    </row>
    <row r="15466" spans="1:8" ht="28.5">
      <c r="A15466" s="391" t="s">
        <v>815</v>
      </c>
      <c r="B15466" s="352">
        <v>780677</v>
      </c>
      <c r="C15466" s="356"/>
      <c r="D15466" s="354">
        <v>1</v>
      </c>
      <c r="E15466" s="355">
        <v>1</v>
      </c>
      <c r="F15466" s="348" t="s">
        <v>816</v>
      </c>
      <c r="G15466" s="147">
        <v>0</v>
      </c>
      <c r="H15466" s="147">
        <v>0</v>
      </c>
    </row>
    <row r="15467" spans="1:8">
      <c r="A15467" s="391" t="s">
        <v>817</v>
      </c>
      <c r="B15467" s="352">
        <v>780677</v>
      </c>
      <c r="C15467" s="356"/>
      <c r="D15467" s="356">
        <v>2</v>
      </c>
      <c r="E15467" s="357" t="s">
        <v>818</v>
      </c>
      <c r="F15467" s="346" t="s">
        <v>819</v>
      </c>
      <c r="G15467" s="147">
        <v>0</v>
      </c>
      <c r="H15467" s="147">
        <v>0</v>
      </c>
    </row>
    <row r="15468" spans="1:8" ht="30">
      <c r="A15468" s="391" t="s">
        <v>820</v>
      </c>
      <c r="B15468" s="352">
        <v>780677</v>
      </c>
      <c r="C15468" s="356"/>
      <c r="D15468" s="356">
        <v>3</v>
      </c>
      <c r="E15468" s="357" t="s">
        <v>821</v>
      </c>
      <c r="F15468" s="346" t="s">
        <v>822</v>
      </c>
      <c r="G15468" s="147">
        <v>0</v>
      </c>
      <c r="H15468" s="147">
        <v>0</v>
      </c>
    </row>
    <row r="15469" spans="1:8">
      <c r="A15469" s="391" t="s">
        <v>823</v>
      </c>
      <c r="B15469" s="352">
        <v>780677</v>
      </c>
      <c r="C15469" s="356"/>
      <c r="D15469" s="356">
        <v>4</v>
      </c>
      <c r="E15469" s="357" t="s">
        <v>824</v>
      </c>
      <c r="F15469" s="346" t="s">
        <v>825</v>
      </c>
      <c r="G15469" s="147">
        <v>0</v>
      </c>
      <c r="H15469" s="147">
        <v>0</v>
      </c>
    </row>
    <row r="15470" spans="1:8">
      <c r="A15470" s="391" t="s">
        <v>826</v>
      </c>
      <c r="B15470" s="352">
        <v>780677</v>
      </c>
      <c r="C15470" s="356"/>
      <c r="D15470" s="356">
        <v>5</v>
      </c>
      <c r="E15470" s="357" t="s">
        <v>827</v>
      </c>
      <c r="F15470" s="346" t="s">
        <v>828</v>
      </c>
      <c r="G15470" s="147">
        <v>0</v>
      </c>
      <c r="H15470" s="147">
        <v>0</v>
      </c>
    </row>
    <row r="15471" spans="1:8">
      <c r="A15471" s="391" t="s">
        <v>829</v>
      </c>
      <c r="B15471" s="352">
        <v>780677</v>
      </c>
      <c r="C15471" s="356"/>
      <c r="D15471" s="356">
        <v>6</v>
      </c>
      <c r="E15471" s="357" t="s">
        <v>830</v>
      </c>
      <c r="F15471" s="346" t="s">
        <v>831</v>
      </c>
      <c r="G15471" s="147">
        <v>0</v>
      </c>
      <c r="H15471" s="147">
        <v>0</v>
      </c>
    </row>
    <row r="15472" spans="1:8">
      <c r="A15472" s="392" t="s">
        <v>1491</v>
      </c>
      <c r="B15472" s="352">
        <v>780677</v>
      </c>
      <c r="C15472" s="356"/>
      <c r="D15472" s="356">
        <v>7</v>
      </c>
      <c r="E15472" s="358" t="s">
        <v>832</v>
      </c>
      <c r="F15472" s="347" t="s">
        <v>833</v>
      </c>
      <c r="G15472" s="147">
        <v>0</v>
      </c>
      <c r="H15472" s="147">
        <v>0</v>
      </c>
    </row>
    <row r="15473" spans="1:8">
      <c r="A15473" s="391" t="s">
        <v>834</v>
      </c>
      <c r="B15473" s="352">
        <v>780677</v>
      </c>
      <c r="C15473" s="356"/>
      <c r="D15473" s="356">
        <v>8</v>
      </c>
      <c r="E15473" s="357" t="s">
        <v>835</v>
      </c>
      <c r="F15473" s="346" t="s">
        <v>836</v>
      </c>
      <c r="G15473" s="147">
        <v>0</v>
      </c>
      <c r="H15473" s="147">
        <v>0</v>
      </c>
    </row>
    <row r="15474" spans="1:8" ht="28.5">
      <c r="A15474" s="391" t="s">
        <v>837</v>
      </c>
      <c r="B15474" s="352">
        <v>780677</v>
      </c>
      <c r="C15474" s="356"/>
      <c r="D15474" s="354">
        <v>9</v>
      </c>
      <c r="E15474" s="355" t="s">
        <v>838</v>
      </c>
      <c r="F15474" s="348" t="s">
        <v>839</v>
      </c>
      <c r="G15474" s="147">
        <v>0</v>
      </c>
      <c r="H15474" s="147">
        <v>0</v>
      </c>
    </row>
    <row r="15475" spans="1:8">
      <c r="A15475" s="391" t="s">
        <v>840</v>
      </c>
      <c r="B15475" s="352">
        <v>780677</v>
      </c>
      <c r="C15475" s="356"/>
      <c r="D15475" s="356">
        <v>10</v>
      </c>
      <c r="E15475" s="357" t="s">
        <v>841</v>
      </c>
      <c r="F15475" s="346" t="s">
        <v>842</v>
      </c>
      <c r="G15475" s="147">
        <v>0</v>
      </c>
      <c r="H15475" s="147">
        <v>0</v>
      </c>
    </row>
    <row r="15476" spans="1:8">
      <c r="A15476" s="391" t="s">
        <v>843</v>
      </c>
      <c r="B15476" s="352">
        <v>780677</v>
      </c>
      <c r="C15476" s="356"/>
      <c r="D15476" s="356">
        <v>11</v>
      </c>
      <c r="E15476" s="357" t="s">
        <v>844</v>
      </c>
      <c r="F15476" s="346" t="s">
        <v>845</v>
      </c>
      <c r="G15476" s="147">
        <v>0</v>
      </c>
      <c r="H15476" s="147">
        <v>0</v>
      </c>
    </row>
    <row r="15477" spans="1:8">
      <c r="A15477" s="391" t="s">
        <v>846</v>
      </c>
      <c r="B15477" s="352">
        <v>780677</v>
      </c>
      <c r="C15477" s="356"/>
      <c r="D15477" s="356">
        <v>12</v>
      </c>
      <c r="E15477" s="357" t="s">
        <v>847</v>
      </c>
      <c r="F15477" s="346" t="s">
        <v>848</v>
      </c>
      <c r="G15477" s="147">
        <v>0</v>
      </c>
      <c r="H15477" s="147">
        <v>0</v>
      </c>
    </row>
    <row r="15478" spans="1:8">
      <c r="A15478" s="391" t="s">
        <v>849</v>
      </c>
      <c r="B15478" s="352">
        <v>780677</v>
      </c>
      <c r="C15478" s="356"/>
      <c r="D15478" s="356">
        <v>13</v>
      </c>
      <c r="E15478" s="357" t="s">
        <v>850</v>
      </c>
      <c r="F15478" s="346" t="s">
        <v>851</v>
      </c>
      <c r="G15478" s="147">
        <v>0</v>
      </c>
      <c r="H15478" s="147">
        <v>0</v>
      </c>
    </row>
    <row r="15479" spans="1:8">
      <c r="A15479" s="391" t="s">
        <v>852</v>
      </c>
      <c r="B15479" s="352">
        <v>780677</v>
      </c>
      <c r="C15479" s="356"/>
      <c r="D15479" s="356">
        <v>14</v>
      </c>
      <c r="E15479" s="357" t="s">
        <v>853</v>
      </c>
      <c r="F15479" s="346" t="s">
        <v>854</v>
      </c>
      <c r="G15479" s="147">
        <v>0</v>
      </c>
      <c r="H15479" s="147">
        <v>0</v>
      </c>
    </row>
    <row r="15480" spans="1:8">
      <c r="A15480" s="392" t="s">
        <v>1492</v>
      </c>
      <c r="B15480" s="352">
        <v>780677</v>
      </c>
      <c r="C15480" s="498"/>
      <c r="D15480" s="356">
        <v>15</v>
      </c>
      <c r="E15480" s="358" t="s">
        <v>1337</v>
      </c>
      <c r="F15480" s="347" t="s">
        <v>855</v>
      </c>
      <c r="G15480" s="147">
        <v>0</v>
      </c>
      <c r="H15480" s="147">
        <v>0</v>
      </c>
    </row>
    <row r="15481" spans="1:8">
      <c r="A15481" s="391" t="s">
        <v>856</v>
      </c>
      <c r="B15481" s="352">
        <v>780677</v>
      </c>
      <c r="C15481" s="356"/>
      <c r="D15481" s="356">
        <v>16</v>
      </c>
      <c r="E15481" s="357" t="s">
        <v>857</v>
      </c>
      <c r="F15481" s="346" t="s">
        <v>858</v>
      </c>
      <c r="G15481" s="147">
        <v>0</v>
      </c>
      <c r="H15481" s="147">
        <v>0</v>
      </c>
    </row>
    <row r="15482" spans="1:8">
      <c r="A15482" s="391" t="s">
        <v>859</v>
      </c>
      <c r="B15482" s="352">
        <v>780677</v>
      </c>
      <c r="C15482" s="356"/>
      <c r="D15482" s="354">
        <v>17</v>
      </c>
      <c r="E15482" s="355" t="s">
        <v>860</v>
      </c>
      <c r="F15482" s="348" t="s">
        <v>861</v>
      </c>
      <c r="G15482" s="147">
        <v>2347</v>
      </c>
      <c r="H15482" s="147">
        <v>6905103</v>
      </c>
    </row>
    <row r="15483" spans="1:8" ht="28.5">
      <c r="A15483" s="393" t="s">
        <v>862</v>
      </c>
      <c r="B15483" s="352">
        <v>780677</v>
      </c>
      <c r="C15483" s="356"/>
      <c r="D15483" s="354">
        <v>18</v>
      </c>
      <c r="E15483" s="355" t="s">
        <v>863</v>
      </c>
      <c r="F15483" s="348" t="s">
        <v>864</v>
      </c>
      <c r="G15483" s="147">
        <v>0</v>
      </c>
      <c r="H15483" s="147">
        <v>0</v>
      </c>
    </row>
    <row r="15484" spans="1:8" ht="30">
      <c r="A15484" s="391" t="s">
        <v>865</v>
      </c>
      <c r="B15484" s="352">
        <v>780677</v>
      </c>
      <c r="C15484" s="356"/>
      <c r="D15484" s="356">
        <v>19</v>
      </c>
      <c r="E15484" s="357" t="s">
        <v>866</v>
      </c>
      <c r="F15484" s="346" t="s">
        <v>867</v>
      </c>
      <c r="G15484" s="147">
        <v>0</v>
      </c>
      <c r="H15484" s="147">
        <v>0</v>
      </c>
    </row>
    <row r="15485" spans="1:8" ht="30">
      <c r="A15485" s="391" t="s">
        <v>868</v>
      </c>
      <c r="B15485" s="352">
        <v>780677</v>
      </c>
      <c r="C15485" s="356"/>
      <c r="D15485" s="356">
        <v>20</v>
      </c>
      <c r="E15485" s="357" t="s">
        <v>869</v>
      </c>
      <c r="F15485" s="346" t="s">
        <v>870</v>
      </c>
      <c r="G15485" s="147">
        <v>0</v>
      </c>
      <c r="H15485" s="147">
        <v>0</v>
      </c>
    </row>
    <row r="15486" spans="1:8">
      <c r="A15486" s="391" t="s">
        <v>871</v>
      </c>
      <c r="B15486" s="352">
        <v>780677</v>
      </c>
      <c r="C15486" s="356"/>
      <c r="D15486" s="356">
        <v>21</v>
      </c>
      <c r="E15486" s="357" t="s">
        <v>872</v>
      </c>
      <c r="F15486" s="346" t="s">
        <v>873</v>
      </c>
      <c r="G15486" s="147">
        <v>0</v>
      </c>
      <c r="H15486" s="147">
        <v>0</v>
      </c>
    </row>
    <row r="15487" spans="1:8">
      <c r="A15487" s="391" t="s">
        <v>874</v>
      </c>
      <c r="B15487" s="352">
        <v>780677</v>
      </c>
      <c r="C15487" s="356"/>
      <c r="D15487" s="356">
        <v>22</v>
      </c>
      <c r="E15487" s="357" t="s">
        <v>875</v>
      </c>
      <c r="F15487" s="346" t="s">
        <v>876</v>
      </c>
      <c r="G15487" s="147">
        <v>0</v>
      </c>
      <c r="H15487" s="147">
        <v>0</v>
      </c>
    </row>
    <row r="15488" spans="1:8">
      <c r="A15488" s="391" t="s">
        <v>877</v>
      </c>
      <c r="B15488" s="352">
        <v>780677</v>
      </c>
      <c r="C15488" s="356"/>
      <c r="D15488" s="356">
        <v>23</v>
      </c>
      <c r="E15488" s="357" t="s">
        <v>878</v>
      </c>
      <c r="F15488" s="346" t="s">
        <v>879</v>
      </c>
      <c r="G15488" s="147">
        <v>0</v>
      </c>
      <c r="H15488" s="147">
        <v>0</v>
      </c>
    </row>
    <row r="15489" spans="1:8">
      <c r="A15489" s="391" t="s">
        <v>880</v>
      </c>
      <c r="B15489" s="352">
        <v>780677</v>
      </c>
      <c r="C15489" s="356"/>
      <c r="D15489" s="356">
        <v>24</v>
      </c>
      <c r="E15489" s="357" t="s">
        <v>881</v>
      </c>
      <c r="F15489" s="346" t="s">
        <v>882</v>
      </c>
      <c r="G15489" s="147">
        <v>0</v>
      </c>
      <c r="H15489" s="147">
        <v>0</v>
      </c>
    </row>
    <row r="15490" spans="1:8">
      <c r="A15490" s="391" t="s">
        <v>883</v>
      </c>
      <c r="B15490" s="352">
        <v>780677</v>
      </c>
      <c r="C15490" s="356"/>
      <c r="D15490" s="354">
        <v>25</v>
      </c>
      <c r="E15490" s="355" t="s">
        <v>884</v>
      </c>
      <c r="F15490" s="348" t="s">
        <v>497</v>
      </c>
      <c r="G15490" s="147">
        <v>0</v>
      </c>
      <c r="H15490" s="147">
        <v>0</v>
      </c>
    </row>
    <row r="15491" spans="1:8" ht="28.5">
      <c r="A15491" s="391" t="s">
        <v>885</v>
      </c>
      <c r="B15491" s="352">
        <v>780677</v>
      </c>
      <c r="C15491" s="356"/>
      <c r="D15491" s="354">
        <v>26</v>
      </c>
      <c r="E15491" s="355" t="s">
        <v>886</v>
      </c>
      <c r="F15491" s="348" t="s">
        <v>887</v>
      </c>
      <c r="G15491" s="147">
        <v>2347</v>
      </c>
      <c r="H15491" s="147">
        <v>6905103</v>
      </c>
    </row>
    <row r="15492" spans="1:8">
      <c r="A15492" s="391" t="s">
        <v>888</v>
      </c>
      <c r="B15492" s="352">
        <v>780677</v>
      </c>
      <c r="C15492" s="356"/>
      <c r="D15492" s="356">
        <v>27</v>
      </c>
      <c r="E15492" s="357" t="s">
        <v>889</v>
      </c>
      <c r="F15492" s="346" t="s">
        <v>890</v>
      </c>
      <c r="G15492" s="147">
        <v>0</v>
      </c>
      <c r="H15492" s="147">
        <v>0</v>
      </c>
    </row>
    <row r="15493" spans="1:8">
      <c r="A15493" s="391" t="s">
        <v>891</v>
      </c>
      <c r="B15493" s="352">
        <v>780677</v>
      </c>
      <c r="C15493" s="356"/>
      <c r="D15493" s="356">
        <v>28</v>
      </c>
      <c r="E15493" s="357" t="s">
        <v>892</v>
      </c>
      <c r="F15493" s="346" t="s">
        <v>893</v>
      </c>
      <c r="G15493" s="147">
        <v>0</v>
      </c>
      <c r="H15493" s="147">
        <v>0</v>
      </c>
    </row>
    <row r="15494" spans="1:8">
      <c r="A15494" s="391" t="s">
        <v>894</v>
      </c>
      <c r="B15494" s="352">
        <v>780677</v>
      </c>
      <c r="C15494" s="356"/>
      <c r="D15494" s="356">
        <v>29</v>
      </c>
      <c r="E15494" s="357" t="s">
        <v>895</v>
      </c>
      <c r="F15494" s="346" t="s">
        <v>896</v>
      </c>
      <c r="G15494" s="147">
        <v>2347</v>
      </c>
      <c r="H15494" s="147">
        <v>6905103</v>
      </c>
    </row>
    <row r="15495" spans="1:8">
      <c r="A15495" s="391" t="s">
        <v>897</v>
      </c>
      <c r="B15495" s="352">
        <v>780677</v>
      </c>
      <c r="C15495" s="356"/>
      <c r="D15495" s="356">
        <v>30</v>
      </c>
      <c r="E15495" s="357" t="s">
        <v>898</v>
      </c>
      <c r="F15495" s="346" t="s">
        <v>899</v>
      </c>
      <c r="G15495" s="147">
        <v>0</v>
      </c>
      <c r="H15495" s="147">
        <v>0</v>
      </c>
    </row>
    <row r="15496" spans="1:8" ht="30">
      <c r="A15496" s="391" t="s">
        <v>900</v>
      </c>
      <c r="B15496" s="352">
        <v>780677</v>
      </c>
      <c r="C15496" s="356"/>
      <c r="D15496" s="356">
        <v>31</v>
      </c>
      <c r="E15496" s="357" t="s">
        <v>901</v>
      </c>
      <c r="F15496" s="346" t="s">
        <v>902</v>
      </c>
      <c r="G15496" s="147">
        <v>0</v>
      </c>
      <c r="H15496" s="147">
        <v>0</v>
      </c>
    </row>
    <row r="15497" spans="1:8" ht="30">
      <c r="A15497" s="391" t="s">
        <v>903</v>
      </c>
      <c r="B15497" s="352">
        <v>780677</v>
      </c>
      <c r="C15497" s="356"/>
      <c r="D15497" s="356">
        <v>32</v>
      </c>
      <c r="E15497" s="357" t="s">
        <v>904</v>
      </c>
      <c r="F15497" s="346" t="s">
        <v>905</v>
      </c>
      <c r="G15497" s="147">
        <v>0</v>
      </c>
      <c r="H15497" s="147">
        <v>0</v>
      </c>
    </row>
    <row r="15498" spans="1:8" ht="30">
      <c r="A15498" s="391" t="s">
        <v>906</v>
      </c>
      <c r="B15498" s="352">
        <v>780677</v>
      </c>
      <c r="C15498" s="356"/>
      <c r="D15498" s="356">
        <v>33</v>
      </c>
      <c r="E15498" s="357" t="s">
        <v>907</v>
      </c>
      <c r="F15498" s="346" t="s">
        <v>908</v>
      </c>
      <c r="G15498" s="147">
        <v>0</v>
      </c>
      <c r="H15498" s="147">
        <v>0</v>
      </c>
    </row>
    <row r="15499" spans="1:8">
      <c r="A15499" s="391" t="s">
        <v>909</v>
      </c>
      <c r="B15499" s="352">
        <v>780677</v>
      </c>
      <c r="C15499" s="356"/>
      <c r="D15499" s="356">
        <v>34</v>
      </c>
      <c r="E15499" s="357" t="s">
        <v>910</v>
      </c>
      <c r="F15499" s="346" t="s">
        <v>911</v>
      </c>
      <c r="G15499" s="147">
        <v>0</v>
      </c>
      <c r="H15499" s="147">
        <v>0</v>
      </c>
    </row>
    <row r="15500" spans="1:8">
      <c r="A15500" s="391" t="s">
        <v>912</v>
      </c>
      <c r="B15500" s="352">
        <v>780677</v>
      </c>
      <c r="C15500" s="356"/>
      <c r="D15500" s="356">
        <v>35</v>
      </c>
      <c r="E15500" s="357" t="s">
        <v>913</v>
      </c>
      <c r="F15500" s="346" t="s">
        <v>914</v>
      </c>
      <c r="G15500" s="147">
        <v>0</v>
      </c>
      <c r="H15500" s="147">
        <v>0</v>
      </c>
    </row>
    <row r="15501" spans="1:8" ht="30">
      <c r="A15501" s="391" t="s">
        <v>915</v>
      </c>
      <c r="B15501" s="352">
        <v>780677</v>
      </c>
      <c r="C15501" s="356"/>
      <c r="D15501" s="356">
        <v>36</v>
      </c>
      <c r="E15501" s="357" t="s">
        <v>916</v>
      </c>
      <c r="F15501" s="346" t="s">
        <v>917</v>
      </c>
      <c r="G15501" s="147">
        <v>0</v>
      </c>
      <c r="H15501" s="147">
        <v>0</v>
      </c>
    </row>
    <row r="15502" spans="1:8" ht="28.5">
      <c r="A15502" s="391" t="s">
        <v>918</v>
      </c>
      <c r="B15502" s="352">
        <v>780677</v>
      </c>
      <c r="C15502" s="356"/>
      <c r="D15502" s="354">
        <v>37</v>
      </c>
      <c r="E15502" s="355" t="s">
        <v>919</v>
      </c>
      <c r="F15502" s="348" t="s">
        <v>920</v>
      </c>
      <c r="G15502" s="147">
        <v>0</v>
      </c>
      <c r="H15502" s="147">
        <v>0</v>
      </c>
    </row>
    <row r="15503" spans="1:8">
      <c r="A15503" s="391" t="s">
        <v>921</v>
      </c>
      <c r="B15503" s="352">
        <v>780677</v>
      </c>
      <c r="C15503" s="356"/>
      <c r="D15503" s="356">
        <v>38</v>
      </c>
      <c r="E15503" s="357" t="s">
        <v>922</v>
      </c>
      <c r="F15503" s="346" t="s">
        <v>39</v>
      </c>
      <c r="G15503" s="147">
        <v>0</v>
      </c>
      <c r="H15503" s="147">
        <v>0</v>
      </c>
    </row>
    <row r="15504" spans="1:8">
      <c r="A15504" s="391" t="s">
        <v>923</v>
      </c>
      <c r="B15504" s="352">
        <v>780677</v>
      </c>
      <c r="C15504" s="356"/>
      <c r="D15504" s="356">
        <v>39</v>
      </c>
      <c r="E15504" s="357" t="s">
        <v>924</v>
      </c>
      <c r="F15504" s="346" t="s">
        <v>40</v>
      </c>
      <c r="G15504" s="147">
        <v>0</v>
      </c>
      <c r="H15504" s="147">
        <v>0</v>
      </c>
    </row>
    <row r="15505" spans="1:8">
      <c r="A15505" s="391" t="s">
        <v>925</v>
      </c>
      <c r="B15505" s="352">
        <v>780677</v>
      </c>
      <c r="C15505" s="356"/>
      <c r="D15505" s="356">
        <v>40</v>
      </c>
      <c r="E15505" s="357" t="s">
        <v>926</v>
      </c>
      <c r="F15505" s="346" t="s">
        <v>927</v>
      </c>
      <c r="G15505" s="147">
        <v>0</v>
      </c>
      <c r="H15505" s="147">
        <v>0</v>
      </c>
    </row>
    <row r="15506" spans="1:8">
      <c r="A15506" s="391" t="s">
        <v>928</v>
      </c>
      <c r="B15506" s="352">
        <v>780677</v>
      </c>
      <c r="C15506" s="356"/>
      <c r="D15506" s="356">
        <v>41</v>
      </c>
      <c r="E15506" s="357" t="s">
        <v>929</v>
      </c>
      <c r="F15506" s="346" t="s">
        <v>930</v>
      </c>
      <c r="G15506" s="147">
        <v>0</v>
      </c>
      <c r="H15506" s="147">
        <v>0</v>
      </c>
    </row>
    <row r="15507" spans="1:8" ht="28.5">
      <c r="A15507" s="391" t="s">
        <v>931</v>
      </c>
      <c r="B15507" s="352">
        <v>780677</v>
      </c>
      <c r="C15507" s="356"/>
      <c r="D15507" s="354">
        <v>42</v>
      </c>
      <c r="E15507" s="355" t="s">
        <v>932</v>
      </c>
      <c r="F15507" s="348" t="s">
        <v>933</v>
      </c>
      <c r="G15507" s="147">
        <v>0</v>
      </c>
      <c r="H15507" s="147">
        <v>0</v>
      </c>
    </row>
    <row r="15508" spans="1:8">
      <c r="A15508" s="391" t="s">
        <v>934</v>
      </c>
      <c r="B15508" s="352">
        <v>780677</v>
      </c>
      <c r="C15508" s="356"/>
      <c r="D15508" s="356">
        <v>43</v>
      </c>
      <c r="E15508" s="357" t="s">
        <v>935</v>
      </c>
      <c r="F15508" s="346" t="s">
        <v>936</v>
      </c>
      <c r="G15508" s="147">
        <v>0</v>
      </c>
      <c r="H15508" s="147">
        <v>0</v>
      </c>
    </row>
    <row r="15509" spans="1:8">
      <c r="A15509" s="391" t="s">
        <v>937</v>
      </c>
      <c r="B15509" s="352">
        <v>780677</v>
      </c>
      <c r="C15509" s="356"/>
      <c r="D15509" s="356">
        <v>44</v>
      </c>
      <c r="E15509" s="357" t="s">
        <v>938</v>
      </c>
      <c r="F15509" s="346" t="s">
        <v>939</v>
      </c>
      <c r="G15509" s="147">
        <v>0</v>
      </c>
      <c r="H15509" s="147">
        <v>0</v>
      </c>
    </row>
    <row r="15510" spans="1:8">
      <c r="A15510" s="391" t="s">
        <v>940</v>
      </c>
      <c r="B15510" s="352">
        <v>780677</v>
      </c>
      <c r="C15510" s="356"/>
      <c r="D15510" s="356">
        <v>45</v>
      </c>
      <c r="E15510" s="357" t="s">
        <v>941</v>
      </c>
      <c r="F15510" s="346" t="s">
        <v>942</v>
      </c>
      <c r="G15510" s="147">
        <v>0</v>
      </c>
      <c r="H15510" s="147">
        <v>0</v>
      </c>
    </row>
    <row r="15511" spans="1:8" ht="28.5">
      <c r="A15511" s="391" t="s">
        <v>943</v>
      </c>
      <c r="B15511" s="352">
        <v>780677</v>
      </c>
      <c r="C15511" s="356"/>
      <c r="D15511" s="354">
        <v>46</v>
      </c>
      <c r="E15511" s="359">
        <v>5</v>
      </c>
      <c r="F15511" s="348" t="s">
        <v>944</v>
      </c>
      <c r="G15511" s="147">
        <v>0</v>
      </c>
      <c r="H15511" s="147">
        <v>0</v>
      </c>
    </row>
    <row r="15512" spans="1:8">
      <c r="A15512" s="391" t="s">
        <v>945</v>
      </c>
      <c r="B15512" s="352">
        <v>780677</v>
      </c>
      <c r="C15512" s="356"/>
      <c r="D15512" s="356">
        <v>47</v>
      </c>
      <c r="E15512" s="357" t="s">
        <v>946</v>
      </c>
      <c r="F15512" s="346" t="s">
        <v>947</v>
      </c>
      <c r="G15512" s="147">
        <v>0</v>
      </c>
      <c r="H15512" s="147">
        <v>0</v>
      </c>
    </row>
    <row r="15513" spans="1:8">
      <c r="A15513" s="391" t="s">
        <v>948</v>
      </c>
      <c r="B15513" s="352">
        <v>780677</v>
      </c>
      <c r="C15513" s="356"/>
      <c r="D15513" s="356">
        <v>48</v>
      </c>
      <c r="E15513" s="357" t="s">
        <v>949</v>
      </c>
      <c r="F15513" s="346" t="s">
        <v>950</v>
      </c>
      <c r="G15513" s="147">
        <v>0</v>
      </c>
      <c r="H15513" s="147">
        <v>0</v>
      </c>
    </row>
    <row r="15514" spans="1:8">
      <c r="A15514" s="394" t="s">
        <v>951</v>
      </c>
      <c r="B15514" s="352">
        <v>780677</v>
      </c>
      <c r="C15514" s="356"/>
      <c r="D15514" s="356">
        <v>49</v>
      </c>
      <c r="E15514" s="358" t="s">
        <v>952</v>
      </c>
      <c r="F15514" s="347" t="s">
        <v>953</v>
      </c>
      <c r="G15514" s="147">
        <v>0</v>
      </c>
      <c r="H15514" s="147">
        <v>0</v>
      </c>
    </row>
    <row r="15515" spans="1:8" ht="30">
      <c r="A15515" s="390" t="s">
        <v>38</v>
      </c>
      <c r="B15515" s="352">
        <v>780682</v>
      </c>
      <c r="C15515" s="363">
        <v>294</v>
      </c>
      <c r="D15515" s="353">
        <v>0</v>
      </c>
      <c r="E15515" s="353">
        <v>0</v>
      </c>
      <c r="F15515" s="429" t="s">
        <v>1153</v>
      </c>
      <c r="G15515" s="149">
        <v>0</v>
      </c>
      <c r="H15515" s="149">
        <v>0</v>
      </c>
    </row>
    <row r="15516" spans="1:8" ht="28.5">
      <c r="A15516" s="391" t="s">
        <v>815</v>
      </c>
      <c r="B15516" s="352">
        <v>780682</v>
      </c>
      <c r="C15516" s="356"/>
      <c r="D15516" s="354">
        <v>1</v>
      </c>
      <c r="E15516" s="355">
        <v>1</v>
      </c>
      <c r="F15516" s="348" t="s">
        <v>816</v>
      </c>
      <c r="G15516" s="147">
        <v>0</v>
      </c>
      <c r="H15516" s="147">
        <v>0</v>
      </c>
    </row>
    <row r="15517" spans="1:8">
      <c r="A15517" s="391" t="s">
        <v>817</v>
      </c>
      <c r="B15517" s="352">
        <v>780682</v>
      </c>
      <c r="C15517" s="356"/>
      <c r="D15517" s="356">
        <v>2</v>
      </c>
      <c r="E15517" s="357" t="s">
        <v>818</v>
      </c>
      <c r="F15517" s="346" t="s">
        <v>819</v>
      </c>
      <c r="G15517" s="147">
        <v>0</v>
      </c>
      <c r="H15517" s="147">
        <v>0</v>
      </c>
    </row>
    <row r="15518" spans="1:8" ht="30">
      <c r="A15518" s="391" t="s">
        <v>820</v>
      </c>
      <c r="B15518" s="352">
        <v>780682</v>
      </c>
      <c r="C15518" s="356"/>
      <c r="D15518" s="356">
        <v>3</v>
      </c>
      <c r="E15518" s="357" t="s">
        <v>821</v>
      </c>
      <c r="F15518" s="346" t="s">
        <v>822</v>
      </c>
      <c r="G15518" s="147">
        <v>0</v>
      </c>
      <c r="H15518" s="147">
        <v>0</v>
      </c>
    </row>
    <row r="15519" spans="1:8">
      <c r="A15519" s="391" t="s">
        <v>823</v>
      </c>
      <c r="B15519" s="352">
        <v>780682</v>
      </c>
      <c r="C15519" s="356"/>
      <c r="D15519" s="356">
        <v>4</v>
      </c>
      <c r="E15519" s="357" t="s">
        <v>824</v>
      </c>
      <c r="F15519" s="346" t="s">
        <v>825</v>
      </c>
      <c r="G15519" s="147">
        <v>0</v>
      </c>
      <c r="H15519" s="147">
        <v>0</v>
      </c>
    </row>
    <row r="15520" spans="1:8">
      <c r="A15520" s="391" t="s">
        <v>826</v>
      </c>
      <c r="B15520" s="352">
        <v>780682</v>
      </c>
      <c r="C15520" s="356"/>
      <c r="D15520" s="356">
        <v>5</v>
      </c>
      <c r="E15520" s="357" t="s">
        <v>827</v>
      </c>
      <c r="F15520" s="346" t="s">
        <v>828</v>
      </c>
      <c r="G15520" s="147">
        <v>0</v>
      </c>
      <c r="H15520" s="147">
        <v>0</v>
      </c>
    </row>
    <row r="15521" spans="1:8">
      <c r="A15521" s="391" t="s">
        <v>829</v>
      </c>
      <c r="B15521" s="352">
        <v>780682</v>
      </c>
      <c r="C15521" s="356"/>
      <c r="D15521" s="356">
        <v>6</v>
      </c>
      <c r="E15521" s="357" t="s">
        <v>830</v>
      </c>
      <c r="F15521" s="346" t="s">
        <v>831</v>
      </c>
      <c r="G15521" s="147">
        <v>0</v>
      </c>
      <c r="H15521" s="147">
        <v>0</v>
      </c>
    </row>
    <row r="15522" spans="1:8">
      <c r="A15522" s="392" t="s">
        <v>1491</v>
      </c>
      <c r="B15522" s="352">
        <v>780682</v>
      </c>
      <c r="C15522" s="356"/>
      <c r="D15522" s="356">
        <v>7</v>
      </c>
      <c r="E15522" s="358" t="s">
        <v>832</v>
      </c>
      <c r="F15522" s="347" t="s">
        <v>833</v>
      </c>
      <c r="G15522" s="147">
        <v>0</v>
      </c>
      <c r="H15522" s="147">
        <v>0</v>
      </c>
    </row>
    <row r="15523" spans="1:8">
      <c r="A15523" s="391" t="s">
        <v>834</v>
      </c>
      <c r="B15523" s="352">
        <v>780682</v>
      </c>
      <c r="C15523" s="356"/>
      <c r="D15523" s="356">
        <v>8</v>
      </c>
      <c r="E15523" s="357" t="s">
        <v>835</v>
      </c>
      <c r="F15523" s="346" t="s">
        <v>836</v>
      </c>
      <c r="G15523" s="147">
        <v>0</v>
      </c>
      <c r="H15523" s="147">
        <v>0</v>
      </c>
    </row>
    <row r="15524" spans="1:8" ht="28.5">
      <c r="A15524" s="391" t="s">
        <v>837</v>
      </c>
      <c r="B15524" s="352">
        <v>780682</v>
      </c>
      <c r="C15524" s="356"/>
      <c r="D15524" s="354">
        <v>9</v>
      </c>
      <c r="E15524" s="355" t="s">
        <v>838</v>
      </c>
      <c r="F15524" s="348" t="s">
        <v>839</v>
      </c>
      <c r="G15524" s="147">
        <v>0</v>
      </c>
      <c r="H15524" s="147">
        <v>0</v>
      </c>
    </row>
    <row r="15525" spans="1:8">
      <c r="A15525" s="391" t="s">
        <v>840</v>
      </c>
      <c r="B15525" s="352">
        <v>780682</v>
      </c>
      <c r="C15525" s="356"/>
      <c r="D15525" s="356">
        <v>10</v>
      </c>
      <c r="E15525" s="357" t="s">
        <v>841</v>
      </c>
      <c r="F15525" s="346" t="s">
        <v>842</v>
      </c>
      <c r="G15525" s="147">
        <v>0</v>
      </c>
      <c r="H15525" s="147">
        <v>0</v>
      </c>
    </row>
    <row r="15526" spans="1:8">
      <c r="A15526" s="391" t="s">
        <v>843</v>
      </c>
      <c r="B15526" s="352">
        <v>780682</v>
      </c>
      <c r="C15526" s="356"/>
      <c r="D15526" s="356">
        <v>11</v>
      </c>
      <c r="E15526" s="357" t="s">
        <v>844</v>
      </c>
      <c r="F15526" s="346" t="s">
        <v>845</v>
      </c>
      <c r="G15526" s="147">
        <v>0</v>
      </c>
      <c r="H15526" s="147">
        <v>0</v>
      </c>
    </row>
    <row r="15527" spans="1:8">
      <c r="A15527" s="391" t="s">
        <v>846</v>
      </c>
      <c r="B15527" s="352">
        <v>780682</v>
      </c>
      <c r="C15527" s="356"/>
      <c r="D15527" s="356">
        <v>12</v>
      </c>
      <c r="E15527" s="357" t="s">
        <v>847</v>
      </c>
      <c r="F15527" s="346" t="s">
        <v>848</v>
      </c>
      <c r="G15527" s="147">
        <v>0</v>
      </c>
      <c r="H15527" s="147">
        <v>0</v>
      </c>
    </row>
    <row r="15528" spans="1:8">
      <c r="A15528" s="391" t="s">
        <v>849</v>
      </c>
      <c r="B15528" s="352">
        <v>780682</v>
      </c>
      <c r="C15528" s="356"/>
      <c r="D15528" s="356">
        <v>13</v>
      </c>
      <c r="E15528" s="357" t="s">
        <v>850</v>
      </c>
      <c r="F15528" s="346" t="s">
        <v>851</v>
      </c>
      <c r="G15528" s="147">
        <v>0</v>
      </c>
      <c r="H15528" s="147">
        <v>0</v>
      </c>
    </row>
    <row r="15529" spans="1:8">
      <c r="A15529" s="391" t="s">
        <v>852</v>
      </c>
      <c r="B15529" s="352">
        <v>780682</v>
      </c>
      <c r="C15529" s="356"/>
      <c r="D15529" s="356">
        <v>14</v>
      </c>
      <c r="E15529" s="357" t="s">
        <v>853</v>
      </c>
      <c r="F15529" s="346" t="s">
        <v>854</v>
      </c>
      <c r="G15529" s="147">
        <v>0</v>
      </c>
      <c r="H15529" s="147">
        <v>0</v>
      </c>
    </row>
    <row r="15530" spans="1:8">
      <c r="A15530" s="392" t="s">
        <v>1492</v>
      </c>
      <c r="B15530" s="352">
        <v>780682</v>
      </c>
      <c r="C15530" s="498"/>
      <c r="D15530" s="356">
        <v>15</v>
      </c>
      <c r="E15530" s="358" t="s">
        <v>1337</v>
      </c>
      <c r="F15530" s="347" t="s">
        <v>855</v>
      </c>
      <c r="G15530" s="147">
        <v>0</v>
      </c>
      <c r="H15530" s="147">
        <v>0</v>
      </c>
    </row>
    <row r="15531" spans="1:8">
      <c r="A15531" s="391" t="s">
        <v>856</v>
      </c>
      <c r="B15531" s="352">
        <v>780682</v>
      </c>
      <c r="C15531" s="356"/>
      <c r="D15531" s="356">
        <v>16</v>
      </c>
      <c r="E15531" s="357" t="s">
        <v>857</v>
      </c>
      <c r="F15531" s="346" t="s">
        <v>858</v>
      </c>
      <c r="G15531" s="147">
        <v>0</v>
      </c>
      <c r="H15531" s="147">
        <v>0</v>
      </c>
    </row>
    <row r="15532" spans="1:8">
      <c r="A15532" s="391" t="s">
        <v>859</v>
      </c>
      <c r="B15532" s="352">
        <v>780682</v>
      </c>
      <c r="C15532" s="356"/>
      <c r="D15532" s="354">
        <v>17</v>
      </c>
      <c r="E15532" s="355" t="s">
        <v>860</v>
      </c>
      <c r="F15532" s="348" t="s">
        <v>861</v>
      </c>
      <c r="G15532" s="147">
        <v>0</v>
      </c>
      <c r="H15532" s="147">
        <v>0</v>
      </c>
    </row>
    <row r="15533" spans="1:8" ht="28.5">
      <c r="A15533" s="393" t="s">
        <v>862</v>
      </c>
      <c r="B15533" s="352">
        <v>780682</v>
      </c>
      <c r="C15533" s="356"/>
      <c r="D15533" s="354">
        <v>18</v>
      </c>
      <c r="E15533" s="355" t="s">
        <v>863</v>
      </c>
      <c r="F15533" s="348" t="s">
        <v>864</v>
      </c>
      <c r="G15533" s="147">
        <v>0</v>
      </c>
      <c r="H15533" s="147">
        <v>0</v>
      </c>
    </row>
    <row r="15534" spans="1:8" ht="30">
      <c r="A15534" s="391" t="s">
        <v>865</v>
      </c>
      <c r="B15534" s="352">
        <v>780682</v>
      </c>
      <c r="C15534" s="356"/>
      <c r="D15534" s="356">
        <v>19</v>
      </c>
      <c r="E15534" s="357" t="s">
        <v>866</v>
      </c>
      <c r="F15534" s="346" t="s">
        <v>867</v>
      </c>
      <c r="G15534" s="147">
        <v>0</v>
      </c>
      <c r="H15534" s="147">
        <v>0</v>
      </c>
    </row>
    <row r="15535" spans="1:8" ht="30">
      <c r="A15535" s="391" t="s">
        <v>868</v>
      </c>
      <c r="B15535" s="352">
        <v>780682</v>
      </c>
      <c r="C15535" s="356"/>
      <c r="D15535" s="356">
        <v>20</v>
      </c>
      <c r="E15535" s="357" t="s">
        <v>869</v>
      </c>
      <c r="F15535" s="346" t="s">
        <v>870</v>
      </c>
      <c r="G15535" s="147">
        <v>0</v>
      </c>
      <c r="H15535" s="147">
        <v>0</v>
      </c>
    </row>
    <row r="15536" spans="1:8">
      <c r="A15536" s="391" t="s">
        <v>871</v>
      </c>
      <c r="B15536" s="352">
        <v>780682</v>
      </c>
      <c r="C15536" s="356"/>
      <c r="D15536" s="356">
        <v>21</v>
      </c>
      <c r="E15536" s="357" t="s">
        <v>872</v>
      </c>
      <c r="F15536" s="346" t="s">
        <v>873</v>
      </c>
      <c r="G15536" s="147">
        <v>0</v>
      </c>
      <c r="H15536" s="147">
        <v>0</v>
      </c>
    </row>
    <row r="15537" spans="1:8">
      <c r="A15537" s="391" t="s">
        <v>874</v>
      </c>
      <c r="B15537" s="352">
        <v>780682</v>
      </c>
      <c r="C15537" s="356"/>
      <c r="D15537" s="356">
        <v>22</v>
      </c>
      <c r="E15537" s="357" t="s">
        <v>875</v>
      </c>
      <c r="F15537" s="346" t="s">
        <v>876</v>
      </c>
      <c r="G15537" s="147">
        <v>0</v>
      </c>
      <c r="H15537" s="147">
        <v>0</v>
      </c>
    </row>
    <row r="15538" spans="1:8">
      <c r="A15538" s="391" t="s">
        <v>877</v>
      </c>
      <c r="B15538" s="352">
        <v>780682</v>
      </c>
      <c r="C15538" s="356"/>
      <c r="D15538" s="356">
        <v>23</v>
      </c>
      <c r="E15538" s="357" t="s">
        <v>878</v>
      </c>
      <c r="F15538" s="346" t="s">
        <v>879</v>
      </c>
      <c r="G15538" s="147">
        <v>0</v>
      </c>
      <c r="H15538" s="147">
        <v>0</v>
      </c>
    </row>
    <row r="15539" spans="1:8">
      <c r="A15539" s="391" t="s">
        <v>880</v>
      </c>
      <c r="B15539" s="352">
        <v>780682</v>
      </c>
      <c r="C15539" s="356"/>
      <c r="D15539" s="356">
        <v>24</v>
      </c>
      <c r="E15539" s="357" t="s">
        <v>881</v>
      </c>
      <c r="F15539" s="346" t="s">
        <v>882</v>
      </c>
      <c r="G15539" s="147">
        <v>0</v>
      </c>
      <c r="H15539" s="147">
        <v>0</v>
      </c>
    </row>
    <row r="15540" spans="1:8">
      <c r="A15540" s="391" t="s">
        <v>883</v>
      </c>
      <c r="B15540" s="352">
        <v>780682</v>
      </c>
      <c r="C15540" s="356"/>
      <c r="D15540" s="354">
        <v>25</v>
      </c>
      <c r="E15540" s="355" t="s">
        <v>884</v>
      </c>
      <c r="F15540" s="348" t="s">
        <v>497</v>
      </c>
      <c r="G15540" s="147">
        <v>0</v>
      </c>
      <c r="H15540" s="147">
        <v>0</v>
      </c>
    </row>
    <row r="15541" spans="1:8" ht="28.5">
      <c r="A15541" s="391" t="s">
        <v>885</v>
      </c>
      <c r="B15541" s="352">
        <v>780682</v>
      </c>
      <c r="C15541" s="356"/>
      <c r="D15541" s="354">
        <v>26</v>
      </c>
      <c r="E15541" s="355" t="s">
        <v>886</v>
      </c>
      <c r="F15541" s="348" t="s">
        <v>887</v>
      </c>
      <c r="G15541" s="147">
        <v>0</v>
      </c>
      <c r="H15541" s="147">
        <v>0</v>
      </c>
    </row>
    <row r="15542" spans="1:8">
      <c r="A15542" s="391" t="s">
        <v>888</v>
      </c>
      <c r="B15542" s="352">
        <v>780682</v>
      </c>
      <c r="C15542" s="356"/>
      <c r="D15542" s="356">
        <v>27</v>
      </c>
      <c r="E15542" s="357" t="s">
        <v>889</v>
      </c>
      <c r="F15542" s="346" t="s">
        <v>890</v>
      </c>
      <c r="G15542" s="147">
        <v>0</v>
      </c>
      <c r="H15542" s="147">
        <v>0</v>
      </c>
    </row>
    <row r="15543" spans="1:8">
      <c r="A15543" s="391" t="s">
        <v>891</v>
      </c>
      <c r="B15543" s="352">
        <v>780682</v>
      </c>
      <c r="C15543" s="356"/>
      <c r="D15543" s="356">
        <v>28</v>
      </c>
      <c r="E15543" s="357" t="s">
        <v>892</v>
      </c>
      <c r="F15543" s="346" t="s">
        <v>893</v>
      </c>
      <c r="G15543" s="147">
        <v>0</v>
      </c>
      <c r="H15543" s="147">
        <v>0</v>
      </c>
    </row>
    <row r="15544" spans="1:8">
      <c r="A15544" s="391" t="s">
        <v>894</v>
      </c>
      <c r="B15544" s="352">
        <v>780682</v>
      </c>
      <c r="C15544" s="356"/>
      <c r="D15544" s="356">
        <v>29</v>
      </c>
      <c r="E15544" s="357" t="s">
        <v>895</v>
      </c>
      <c r="F15544" s="346" t="s">
        <v>896</v>
      </c>
      <c r="G15544" s="147">
        <v>0</v>
      </c>
      <c r="H15544" s="147">
        <v>0</v>
      </c>
    </row>
    <row r="15545" spans="1:8">
      <c r="A15545" s="391" t="s">
        <v>897</v>
      </c>
      <c r="B15545" s="352">
        <v>780682</v>
      </c>
      <c r="C15545" s="356"/>
      <c r="D15545" s="356">
        <v>30</v>
      </c>
      <c r="E15545" s="357" t="s">
        <v>898</v>
      </c>
      <c r="F15545" s="346" t="s">
        <v>899</v>
      </c>
      <c r="G15545" s="147">
        <v>0</v>
      </c>
      <c r="H15545" s="147">
        <v>0</v>
      </c>
    </row>
    <row r="15546" spans="1:8" ht="30">
      <c r="A15546" s="391" t="s">
        <v>900</v>
      </c>
      <c r="B15546" s="352">
        <v>780682</v>
      </c>
      <c r="C15546" s="356"/>
      <c r="D15546" s="356">
        <v>31</v>
      </c>
      <c r="E15546" s="357" t="s">
        <v>901</v>
      </c>
      <c r="F15546" s="346" t="s">
        <v>902</v>
      </c>
      <c r="G15546" s="147">
        <v>0</v>
      </c>
      <c r="H15546" s="147">
        <v>0</v>
      </c>
    </row>
    <row r="15547" spans="1:8" ht="30">
      <c r="A15547" s="391" t="s">
        <v>903</v>
      </c>
      <c r="B15547" s="352">
        <v>780682</v>
      </c>
      <c r="C15547" s="356"/>
      <c r="D15547" s="356">
        <v>32</v>
      </c>
      <c r="E15547" s="357" t="s">
        <v>904</v>
      </c>
      <c r="F15547" s="346" t="s">
        <v>905</v>
      </c>
      <c r="G15547" s="147">
        <v>0</v>
      </c>
      <c r="H15547" s="147">
        <v>0</v>
      </c>
    </row>
    <row r="15548" spans="1:8" ht="30">
      <c r="A15548" s="391" t="s">
        <v>906</v>
      </c>
      <c r="B15548" s="352">
        <v>780682</v>
      </c>
      <c r="C15548" s="356"/>
      <c r="D15548" s="356">
        <v>33</v>
      </c>
      <c r="E15548" s="357" t="s">
        <v>907</v>
      </c>
      <c r="F15548" s="346" t="s">
        <v>908</v>
      </c>
      <c r="G15548" s="147">
        <v>0</v>
      </c>
      <c r="H15548" s="147">
        <v>0</v>
      </c>
    </row>
    <row r="15549" spans="1:8">
      <c r="A15549" s="391" t="s">
        <v>909</v>
      </c>
      <c r="B15549" s="352">
        <v>780682</v>
      </c>
      <c r="C15549" s="356"/>
      <c r="D15549" s="356">
        <v>34</v>
      </c>
      <c r="E15549" s="357" t="s">
        <v>910</v>
      </c>
      <c r="F15549" s="346" t="s">
        <v>911</v>
      </c>
      <c r="G15549" s="147">
        <v>0</v>
      </c>
      <c r="H15549" s="147">
        <v>0</v>
      </c>
    </row>
    <row r="15550" spans="1:8">
      <c r="A15550" s="391" t="s">
        <v>912</v>
      </c>
      <c r="B15550" s="352">
        <v>780682</v>
      </c>
      <c r="C15550" s="356"/>
      <c r="D15550" s="356">
        <v>35</v>
      </c>
      <c r="E15550" s="357" t="s">
        <v>913</v>
      </c>
      <c r="F15550" s="346" t="s">
        <v>914</v>
      </c>
      <c r="G15550" s="147">
        <v>0</v>
      </c>
      <c r="H15550" s="147">
        <v>0</v>
      </c>
    </row>
    <row r="15551" spans="1:8" ht="30">
      <c r="A15551" s="391" t="s">
        <v>915</v>
      </c>
      <c r="B15551" s="352">
        <v>780682</v>
      </c>
      <c r="C15551" s="356"/>
      <c r="D15551" s="356">
        <v>36</v>
      </c>
      <c r="E15551" s="357" t="s">
        <v>916</v>
      </c>
      <c r="F15551" s="346" t="s">
        <v>917</v>
      </c>
      <c r="G15551" s="147">
        <v>0</v>
      </c>
      <c r="H15551" s="147">
        <v>0</v>
      </c>
    </row>
    <row r="15552" spans="1:8" ht="28.5">
      <c r="A15552" s="391" t="s">
        <v>918</v>
      </c>
      <c r="B15552" s="352">
        <v>780682</v>
      </c>
      <c r="C15552" s="356"/>
      <c r="D15552" s="354">
        <v>37</v>
      </c>
      <c r="E15552" s="355" t="s">
        <v>919</v>
      </c>
      <c r="F15552" s="348" t="s">
        <v>920</v>
      </c>
      <c r="G15552" s="147">
        <v>0</v>
      </c>
      <c r="H15552" s="147">
        <v>0</v>
      </c>
    </row>
    <row r="15553" spans="1:8">
      <c r="A15553" s="391" t="s">
        <v>921</v>
      </c>
      <c r="B15553" s="352">
        <v>780682</v>
      </c>
      <c r="C15553" s="356"/>
      <c r="D15553" s="356">
        <v>38</v>
      </c>
      <c r="E15553" s="357" t="s">
        <v>922</v>
      </c>
      <c r="F15553" s="346" t="s">
        <v>39</v>
      </c>
      <c r="G15553" s="147">
        <v>0</v>
      </c>
      <c r="H15553" s="147">
        <v>0</v>
      </c>
    </row>
    <row r="15554" spans="1:8">
      <c r="A15554" s="391" t="s">
        <v>923</v>
      </c>
      <c r="B15554" s="352">
        <v>780682</v>
      </c>
      <c r="C15554" s="356"/>
      <c r="D15554" s="356">
        <v>39</v>
      </c>
      <c r="E15554" s="357" t="s">
        <v>924</v>
      </c>
      <c r="F15554" s="346" t="s">
        <v>40</v>
      </c>
      <c r="G15554" s="147">
        <v>0</v>
      </c>
      <c r="H15554" s="147">
        <v>0</v>
      </c>
    </row>
    <row r="15555" spans="1:8">
      <c r="A15555" s="391" t="s">
        <v>925</v>
      </c>
      <c r="B15555" s="352">
        <v>780682</v>
      </c>
      <c r="C15555" s="356"/>
      <c r="D15555" s="356">
        <v>40</v>
      </c>
      <c r="E15555" s="357" t="s">
        <v>926</v>
      </c>
      <c r="F15555" s="346" t="s">
        <v>927</v>
      </c>
      <c r="G15555" s="147">
        <v>0</v>
      </c>
      <c r="H15555" s="147">
        <v>0</v>
      </c>
    </row>
    <row r="15556" spans="1:8">
      <c r="A15556" s="391" t="s">
        <v>928</v>
      </c>
      <c r="B15556" s="352">
        <v>780682</v>
      </c>
      <c r="C15556" s="356"/>
      <c r="D15556" s="356">
        <v>41</v>
      </c>
      <c r="E15556" s="357" t="s">
        <v>929</v>
      </c>
      <c r="F15556" s="346" t="s">
        <v>930</v>
      </c>
      <c r="G15556" s="147">
        <v>0</v>
      </c>
      <c r="H15556" s="147">
        <v>0</v>
      </c>
    </row>
    <row r="15557" spans="1:8" ht="28.5">
      <c r="A15557" s="391" t="s">
        <v>931</v>
      </c>
      <c r="B15557" s="352">
        <v>780682</v>
      </c>
      <c r="C15557" s="356"/>
      <c r="D15557" s="354">
        <v>42</v>
      </c>
      <c r="E15557" s="355" t="s">
        <v>932</v>
      </c>
      <c r="F15557" s="348" t="s">
        <v>933</v>
      </c>
      <c r="G15557" s="147">
        <v>0</v>
      </c>
      <c r="H15557" s="147">
        <v>0</v>
      </c>
    </row>
    <row r="15558" spans="1:8">
      <c r="A15558" s="391" t="s">
        <v>934</v>
      </c>
      <c r="B15558" s="352">
        <v>780682</v>
      </c>
      <c r="C15558" s="356"/>
      <c r="D15558" s="356">
        <v>43</v>
      </c>
      <c r="E15558" s="357" t="s">
        <v>935</v>
      </c>
      <c r="F15558" s="346" t="s">
        <v>936</v>
      </c>
      <c r="G15558" s="147">
        <v>0</v>
      </c>
      <c r="H15558" s="147">
        <v>0</v>
      </c>
    </row>
    <row r="15559" spans="1:8">
      <c r="A15559" s="391" t="s">
        <v>937</v>
      </c>
      <c r="B15559" s="352">
        <v>780682</v>
      </c>
      <c r="C15559" s="356"/>
      <c r="D15559" s="356">
        <v>44</v>
      </c>
      <c r="E15559" s="357" t="s">
        <v>938</v>
      </c>
      <c r="F15559" s="346" t="s">
        <v>939</v>
      </c>
      <c r="G15559" s="147">
        <v>0</v>
      </c>
      <c r="H15559" s="147">
        <v>0</v>
      </c>
    </row>
    <row r="15560" spans="1:8">
      <c r="A15560" s="391" t="s">
        <v>940</v>
      </c>
      <c r="B15560" s="352">
        <v>780682</v>
      </c>
      <c r="C15560" s="356"/>
      <c r="D15560" s="356">
        <v>45</v>
      </c>
      <c r="E15560" s="357" t="s">
        <v>941</v>
      </c>
      <c r="F15560" s="346" t="s">
        <v>942</v>
      </c>
      <c r="G15560" s="147">
        <v>0</v>
      </c>
      <c r="H15560" s="147">
        <v>0</v>
      </c>
    </row>
    <row r="15561" spans="1:8" ht="28.5">
      <c r="A15561" s="391" t="s">
        <v>943</v>
      </c>
      <c r="B15561" s="352">
        <v>780682</v>
      </c>
      <c r="C15561" s="356"/>
      <c r="D15561" s="354">
        <v>46</v>
      </c>
      <c r="E15561" s="359">
        <v>5</v>
      </c>
      <c r="F15561" s="348" t="s">
        <v>944</v>
      </c>
      <c r="G15561" s="147">
        <v>0</v>
      </c>
      <c r="H15561" s="147">
        <v>0</v>
      </c>
    </row>
    <row r="15562" spans="1:8">
      <c r="A15562" s="391" t="s">
        <v>945</v>
      </c>
      <c r="B15562" s="352">
        <v>780682</v>
      </c>
      <c r="C15562" s="356"/>
      <c r="D15562" s="356">
        <v>47</v>
      </c>
      <c r="E15562" s="357" t="s">
        <v>946</v>
      </c>
      <c r="F15562" s="346" t="s">
        <v>947</v>
      </c>
      <c r="G15562" s="147">
        <v>0</v>
      </c>
      <c r="H15562" s="147">
        <v>0</v>
      </c>
    </row>
    <row r="15563" spans="1:8">
      <c r="A15563" s="391" t="s">
        <v>948</v>
      </c>
      <c r="B15563" s="352">
        <v>780682</v>
      </c>
      <c r="C15563" s="356"/>
      <c r="D15563" s="356">
        <v>48</v>
      </c>
      <c r="E15563" s="357" t="s">
        <v>949</v>
      </c>
      <c r="F15563" s="346" t="s">
        <v>950</v>
      </c>
      <c r="G15563" s="147">
        <v>0</v>
      </c>
      <c r="H15563" s="147">
        <v>0</v>
      </c>
    </row>
    <row r="15564" spans="1:8">
      <c r="A15564" s="394" t="s">
        <v>951</v>
      </c>
      <c r="B15564" s="352">
        <v>780682</v>
      </c>
      <c r="C15564" s="356"/>
      <c r="D15564" s="356">
        <v>49</v>
      </c>
      <c r="E15564" s="358" t="s">
        <v>952</v>
      </c>
      <c r="F15564" s="347" t="s">
        <v>953</v>
      </c>
      <c r="G15564" s="147">
        <v>0</v>
      </c>
      <c r="H15564" s="147">
        <v>0</v>
      </c>
    </row>
    <row r="15565" spans="1:8" ht="30">
      <c r="A15565" s="390" t="s">
        <v>38</v>
      </c>
      <c r="B15565" s="352">
        <v>780685</v>
      </c>
      <c r="C15565" s="363">
        <v>295</v>
      </c>
      <c r="D15565" s="353">
        <v>0</v>
      </c>
      <c r="E15565" s="353">
        <v>0</v>
      </c>
      <c r="F15565" s="429" t="s">
        <v>1154</v>
      </c>
      <c r="G15565" s="149">
        <v>0</v>
      </c>
      <c r="H15565" s="149">
        <v>0</v>
      </c>
    </row>
    <row r="15566" spans="1:8" ht="28.5">
      <c r="A15566" s="391" t="s">
        <v>815</v>
      </c>
      <c r="B15566" s="352">
        <v>780685</v>
      </c>
      <c r="C15566" s="356"/>
      <c r="D15566" s="354">
        <v>1</v>
      </c>
      <c r="E15566" s="355">
        <v>1</v>
      </c>
      <c r="F15566" s="348" t="s">
        <v>816</v>
      </c>
      <c r="G15566" s="147">
        <v>0</v>
      </c>
      <c r="H15566" s="147">
        <v>0</v>
      </c>
    </row>
    <row r="15567" spans="1:8">
      <c r="A15567" s="391" t="s">
        <v>817</v>
      </c>
      <c r="B15567" s="352">
        <v>780685</v>
      </c>
      <c r="C15567" s="356"/>
      <c r="D15567" s="356">
        <v>2</v>
      </c>
      <c r="E15567" s="357" t="s">
        <v>818</v>
      </c>
      <c r="F15567" s="346" t="s">
        <v>819</v>
      </c>
      <c r="G15567" s="147">
        <v>0</v>
      </c>
      <c r="H15567" s="147">
        <v>0</v>
      </c>
    </row>
    <row r="15568" spans="1:8" ht="30">
      <c r="A15568" s="391" t="s">
        <v>820</v>
      </c>
      <c r="B15568" s="352">
        <v>780685</v>
      </c>
      <c r="C15568" s="356"/>
      <c r="D15568" s="356">
        <v>3</v>
      </c>
      <c r="E15568" s="357" t="s">
        <v>821</v>
      </c>
      <c r="F15568" s="346" t="s">
        <v>822</v>
      </c>
      <c r="G15568" s="147">
        <v>0</v>
      </c>
      <c r="H15568" s="147">
        <v>0</v>
      </c>
    </row>
    <row r="15569" spans="1:8">
      <c r="A15569" s="391" t="s">
        <v>823</v>
      </c>
      <c r="B15569" s="352">
        <v>780685</v>
      </c>
      <c r="C15569" s="356"/>
      <c r="D15569" s="356">
        <v>4</v>
      </c>
      <c r="E15569" s="357" t="s">
        <v>824</v>
      </c>
      <c r="F15569" s="346" t="s">
        <v>825</v>
      </c>
      <c r="G15569" s="147">
        <v>0</v>
      </c>
      <c r="H15569" s="147">
        <v>0</v>
      </c>
    </row>
    <row r="15570" spans="1:8">
      <c r="A15570" s="391" t="s">
        <v>826</v>
      </c>
      <c r="B15570" s="352">
        <v>780685</v>
      </c>
      <c r="C15570" s="356"/>
      <c r="D15570" s="356">
        <v>5</v>
      </c>
      <c r="E15570" s="357" t="s">
        <v>827</v>
      </c>
      <c r="F15570" s="346" t="s">
        <v>828</v>
      </c>
      <c r="G15570" s="147">
        <v>0</v>
      </c>
      <c r="H15570" s="147">
        <v>0</v>
      </c>
    </row>
    <row r="15571" spans="1:8">
      <c r="A15571" s="391" t="s">
        <v>829</v>
      </c>
      <c r="B15571" s="352">
        <v>780685</v>
      </c>
      <c r="C15571" s="356"/>
      <c r="D15571" s="356">
        <v>6</v>
      </c>
      <c r="E15571" s="357" t="s">
        <v>830</v>
      </c>
      <c r="F15571" s="346" t="s">
        <v>831</v>
      </c>
      <c r="G15571" s="147">
        <v>0</v>
      </c>
      <c r="H15571" s="147">
        <v>0</v>
      </c>
    </row>
    <row r="15572" spans="1:8">
      <c r="A15572" s="392" t="s">
        <v>1491</v>
      </c>
      <c r="B15572" s="352">
        <v>780685</v>
      </c>
      <c r="C15572" s="356"/>
      <c r="D15572" s="356">
        <v>7</v>
      </c>
      <c r="E15572" s="358" t="s">
        <v>832</v>
      </c>
      <c r="F15572" s="347" t="s">
        <v>833</v>
      </c>
      <c r="G15572" s="147">
        <v>0</v>
      </c>
      <c r="H15572" s="147">
        <v>0</v>
      </c>
    </row>
    <row r="15573" spans="1:8">
      <c r="A15573" s="391" t="s">
        <v>834</v>
      </c>
      <c r="B15573" s="352">
        <v>780685</v>
      </c>
      <c r="C15573" s="356"/>
      <c r="D15573" s="356">
        <v>8</v>
      </c>
      <c r="E15573" s="357" t="s">
        <v>835</v>
      </c>
      <c r="F15573" s="346" t="s">
        <v>836</v>
      </c>
      <c r="G15573" s="147">
        <v>0</v>
      </c>
      <c r="H15573" s="147">
        <v>0</v>
      </c>
    </row>
    <row r="15574" spans="1:8" ht="28.5">
      <c r="A15574" s="391" t="s">
        <v>837</v>
      </c>
      <c r="B15574" s="352">
        <v>780685</v>
      </c>
      <c r="C15574" s="356"/>
      <c r="D15574" s="354">
        <v>9</v>
      </c>
      <c r="E15574" s="355" t="s">
        <v>838</v>
      </c>
      <c r="F15574" s="348" t="s">
        <v>839</v>
      </c>
      <c r="G15574" s="147">
        <v>0</v>
      </c>
      <c r="H15574" s="147">
        <v>0</v>
      </c>
    </row>
    <row r="15575" spans="1:8">
      <c r="A15575" s="391" t="s">
        <v>840</v>
      </c>
      <c r="B15575" s="352">
        <v>780685</v>
      </c>
      <c r="C15575" s="356"/>
      <c r="D15575" s="356">
        <v>10</v>
      </c>
      <c r="E15575" s="357" t="s">
        <v>841</v>
      </c>
      <c r="F15575" s="346" t="s">
        <v>842</v>
      </c>
      <c r="G15575" s="147">
        <v>0</v>
      </c>
      <c r="H15575" s="147">
        <v>0</v>
      </c>
    </row>
    <row r="15576" spans="1:8">
      <c r="A15576" s="391" t="s">
        <v>843</v>
      </c>
      <c r="B15576" s="352">
        <v>780685</v>
      </c>
      <c r="C15576" s="356"/>
      <c r="D15576" s="356">
        <v>11</v>
      </c>
      <c r="E15576" s="357" t="s">
        <v>844</v>
      </c>
      <c r="F15576" s="346" t="s">
        <v>845</v>
      </c>
      <c r="G15576" s="147">
        <v>0</v>
      </c>
      <c r="H15576" s="147">
        <v>0</v>
      </c>
    </row>
    <row r="15577" spans="1:8">
      <c r="A15577" s="391" t="s">
        <v>846</v>
      </c>
      <c r="B15577" s="352">
        <v>780685</v>
      </c>
      <c r="C15577" s="356"/>
      <c r="D15577" s="356">
        <v>12</v>
      </c>
      <c r="E15577" s="357" t="s">
        <v>847</v>
      </c>
      <c r="F15577" s="346" t="s">
        <v>848</v>
      </c>
      <c r="G15577" s="147">
        <v>0</v>
      </c>
      <c r="H15577" s="147">
        <v>0</v>
      </c>
    </row>
    <row r="15578" spans="1:8">
      <c r="A15578" s="391" t="s">
        <v>849</v>
      </c>
      <c r="B15578" s="352">
        <v>780685</v>
      </c>
      <c r="C15578" s="356"/>
      <c r="D15578" s="356">
        <v>13</v>
      </c>
      <c r="E15578" s="357" t="s">
        <v>850</v>
      </c>
      <c r="F15578" s="346" t="s">
        <v>851</v>
      </c>
      <c r="G15578" s="147">
        <v>0</v>
      </c>
      <c r="H15578" s="147">
        <v>0</v>
      </c>
    </row>
    <row r="15579" spans="1:8">
      <c r="A15579" s="391" t="s">
        <v>852</v>
      </c>
      <c r="B15579" s="352">
        <v>780685</v>
      </c>
      <c r="C15579" s="356"/>
      <c r="D15579" s="356">
        <v>14</v>
      </c>
      <c r="E15579" s="357" t="s">
        <v>853</v>
      </c>
      <c r="F15579" s="346" t="s">
        <v>854</v>
      </c>
      <c r="G15579" s="147">
        <v>0</v>
      </c>
      <c r="H15579" s="147">
        <v>0</v>
      </c>
    </row>
    <row r="15580" spans="1:8">
      <c r="A15580" s="392" t="s">
        <v>1492</v>
      </c>
      <c r="B15580" s="352">
        <v>780685</v>
      </c>
      <c r="C15580" s="498"/>
      <c r="D15580" s="356">
        <v>15</v>
      </c>
      <c r="E15580" s="358" t="s">
        <v>1337</v>
      </c>
      <c r="F15580" s="347" t="s">
        <v>855</v>
      </c>
      <c r="G15580" s="147">
        <v>0</v>
      </c>
      <c r="H15580" s="147">
        <v>0</v>
      </c>
    </row>
    <row r="15581" spans="1:8">
      <c r="A15581" s="391" t="s">
        <v>856</v>
      </c>
      <c r="B15581" s="352">
        <v>780685</v>
      </c>
      <c r="C15581" s="356"/>
      <c r="D15581" s="356">
        <v>16</v>
      </c>
      <c r="E15581" s="357" t="s">
        <v>857</v>
      </c>
      <c r="F15581" s="346" t="s">
        <v>858</v>
      </c>
      <c r="G15581" s="147">
        <v>0</v>
      </c>
      <c r="H15581" s="147">
        <v>0</v>
      </c>
    </row>
    <row r="15582" spans="1:8">
      <c r="A15582" s="391" t="s">
        <v>859</v>
      </c>
      <c r="B15582" s="352">
        <v>780685</v>
      </c>
      <c r="C15582" s="356"/>
      <c r="D15582" s="354">
        <v>17</v>
      </c>
      <c r="E15582" s="355" t="s">
        <v>860</v>
      </c>
      <c r="F15582" s="348" t="s">
        <v>861</v>
      </c>
      <c r="G15582" s="147">
        <v>0</v>
      </c>
      <c r="H15582" s="147">
        <v>0</v>
      </c>
    </row>
    <row r="15583" spans="1:8" ht="28.5">
      <c r="A15583" s="393" t="s">
        <v>862</v>
      </c>
      <c r="B15583" s="352">
        <v>780685</v>
      </c>
      <c r="C15583" s="356"/>
      <c r="D15583" s="354">
        <v>18</v>
      </c>
      <c r="E15583" s="355" t="s">
        <v>863</v>
      </c>
      <c r="F15583" s="348" t="s">
        <v>864</v>
      </c>
      <c r="G15583" s="147">
        <v>0</v>
      </c>
      <c r="H15583" s="147">
        <v>0</v>
      </c>
    </row>
    <row r="15584" spans="1:8" ht="30">
      <c r="A15584" s="391" t="s">
        <v>865</v>
      </c>
      <c r="B15584" s="352">
        <v>780685</v>
      </c>
      <c r="C15584" s="356"/>
      <c r="D15584" s="356">
        <v>19</v>
      </c>
      <c r="E15584" s="357" t="s">
        <v>866</v>
      </c>
      <c r="F15584" s="346" t="s">
        <v>867</v>
      </c>
      <c r="G15584" s="147">
        <v>0</v>
      </c>
      <c r="H15584" s="147">
        <v>0</v>
      </c>
    </row>
    <row r="15585" spans="1:8" ht="30">
      <c r="A15585" s="391" t="s">
        <v>868</v>
      </c>
      <c r="B15585" s="352">
        <v>780685</v>
      </c>
      <c r="C15585" s="356"/>
      <c r="D15585" s="356">
        <v>20</v>
      </c>
      <c r="E15585" s="357" t="s">
        <v>869</v>
      </c>
      <c r="F15585" s="346" t="s">
        <v>870</v>
      </c>
      <c r="G15585" s="147">
        <v>0</v>
      </c>
      <c r="H15585" s="147">
        <v>0</v>
      </c>
    </row>
    <row r="15586" spans="1:8">
      <c r="A15586" s="391" t="s">
        <v>871</v>
      </c>
      <c r="B15586" s="352">
        <v>780685</v>
      </c>
      <c r="C15586" s="356"/>
      <c r="D15586" s="356">
        <v>21</v>
      </c>
      <c r="E15586" s="357" t="s">
        <v>872</v>
      </c>
      <c r="F15586" s="346" t="s">
        <v>873</v>
      </c>
      <c r="G15586" s="147">
        <v>0</v>
      </c>
      <c r="H15586" s="147">
        <v>0</v>
      </c>
    </row>
    <row r="15587" spans="1:8">
      <c r="A15587" s="391" t="s">
        <v>874</v>
      </c>
      <c r="B15587" s="352">
        <v>780685</v>
      </c>
      <c r="C15587" s="356"/>
      <c r="D15587" s="356">
        <v>22</v>
      </c>
      <c r="E15587" s="357" t="s">
        <v>875</v>
      </c>
      <c r="F15587" s="346" t="s">
        <v>876</v>
      </c>
      <c r="G15587" s="147">
        <v>0</v>
      </c>
      <c r="H15587" s="147">
        <v>0</v>
      </c>
    </row>
    <row r="15588" spans="1:8">
      <c r="A15588" s="391" t="s">
        <v>877</v>
      </c>
      <c r="B15588" s="352">
        <v>780685</v>
      </c>
      <c r="C15588" s="356"/>
      <c r="D15588" s="356">
        <v>23</v>
      </c>
      <c r="E15588" s="357" t="s">
        <v>878</v>
      </c>
      <c r="F15588" s="346" t="s">
        <v>879</v>
      </c>
      <c r="G15588" s="147">
        <v>0</v>
      </c>
      <c r="H15588" s="147">
        <v>0</v>
      </c>
    </row>
    <row r="15589" spans="1:8">
      <c r="A15589" s="391" t="s">
        <v>880</v>
      </c>
      <c r="B15589" s="352">
        <v>780685</v>
      </c>
      <c r="C15589" s="356"/>
      <c r="D15589" s="356">
        <v>24</v>
      </c>
      <c r="E15589" s="357" t="s">
        <v>881</v>
      </c>
      <c r="F15589" s="346" t="s">
        <v>882</v>
      </c>
      <c r="G15589" s="147">
        <v>0</v>
      </c>
      <c r="H15589" s="147">
        <v>0</v>
      </c>
    </row>
    <row r="15590" spans="1:8">
      <c r="A15590" s="391" t="s">
        <v>883</v>
      </c>
      <c r="B15590" s="352">
        <v>780685</v>
      </c>
      <c r="C15590" s="356"/>
      <c r="D15590" s="354">
        <v>25</v>
      </c>
      <c r="E15590" s="355" t="s">
        <v>884</v>
      </c>
      <c r="F15590" s="348" t="s">
        <v>497</v>
      </c>
      <c r="G15590" s="147">
        <v>0</v>
      </c>
      <c r="H15590" s="147">
        <v>0</v>
      </c>
    </row>
    <row r="15591" spans="1:8" ht="28.5">
      <c r="A15591" s="391" t="s">
        <v>885</v>
      </c>
      <c r="B15591" s="352">
        <v>780685</v>
      </c>
      <c r="C15591" s="356"/>
      <c r="D15591" s="354">
        <v>26</v>
      </c>
      <c r="E15591" s="355" t="s">
        <v>886</v>
      </c>
      <c r="F15591" s="348" t="s">
        <v>887</v>
      </c>
      <c r="G15591" s="147">
        <v>0</v>
      </c>
      <c r="H15591" s="147">
        <v>0</v>
      </c>
    </row>
    <row r="15592" spans="1:8">
      <c r="A15592" s="391" t="s">
        <v>888</v>
      </c>
      <c r="B15592" s="352">
        <v>780685</v>
      </c>
      <c r="C15592" s="356"/>
      <c r="D15592" s="356">
        <v>27</v>
      </c>
      <c r="E15592" s="357" t="s">
        <v>889</v>
      </c>
      <c r="F15592" s="346" t="s">
        <v>890</v>
      </c>
      <c r="G15592" s="147">
        <v>0</v>
      </c>
      <c r="H15592" s="147">
        <v>0</v>
      </c>
    </row>
    <row r="15593" spans="1:8">
      <c r="A15593" s="391" t="s">
        <v>891</v>
      </c>
      <c r="B15593" s="352">
        <v>780685</v>
      </c>
      <c r="C15593" s="356"/>
      <c r="D15593" s="356">
        <v>28</v>
      </c>
      <c r="E15593" s="357" t="s">
        <v>892</v>
      </c>
      <c r="F15593" s="346" t="s">
        <v>893</v>
      </c>
      <c r="G15593" s="147">
        <v>0</v>
      </c>
      <c r="H15593" s="147">
        <v>0</v>
      </c>
    </row>
    <row r="15594" spans="1:8">
      <c r="A15594" s="391" t="s">
        <v>894</v>
      </c>
      <c r="B15594" s="352">
        <v>780685</v>
      </c>
      <c r="C15594" s="356"/>
      <c r="D15594" s="356">
        <v>29</v>
      </c>
      <c r="E15594" s="357" t="s">
        <v>895</v>
      </c>
      <c r="F15594" s="346" t="s">
        <v>896</v>
      </c>
      <c r="G15594" s="147">
        <v>0</v>
      </c>
      <c r="H15594" s="147">
        <v>0</v>
      </c>
    </row>
    <row r="15595" spans="1:8">
      <c r="A15595" s="391" t="s">
        <v>897</v>
      </c>
      <c r="B15595" s="352">
        <v>780685</v>
      </c>
      <c r="C15595" s="356"/>
      <c r="D15595" s="356">
        <v>30</v>
      </c>
      <c r="E15595" s="357" t="s">
        <v>898</v>
      </c>
      <c r="F15595" s="346" t="s">
        <v>899</v>
      </c>
      <c r="G15595" s="147">
        <v>0</v>
      </c>
      <c r="H15595" s="147">
        <v>0</v>
      </c>
    </row>
    <row r="15596" spans="1:8" ht="30">
      <c r="A15596" s="391" t="s">
        <v>900</v>
      </c>
      <c r="B15596" s="352">
        <v>780685</v>
      </c>
      <c r="C15596" s="356"/>
      <c r="D15596" s="356">
        <v>31</v>
      </c>
      <c r="E15596" s="357" t="s">
        <v>901</v>
      </c>
      <c r="F15596" s="346" t="s">
        <v>902</v>
      </c>
      <c r="G15596" s="147">
        <v>0</v>
      </c>
      <c r="H15596" s="147">
        <v>0</v>
      </c>
    </row>
    <row r="15597" spans="1:8" ht="30">
      <c r="A15597" s="391" t="s">
        <v>903</v>
      </c>
      <c r="B15597" s="352">
        <v>780685</v>
      </c>
      <c r="C15597" s="356"/>
      <c r="D15597" s="356">
        <v>32</v>
      </c>
      <c r="E15597" s="357" t="s">
        <v>904</v>
      </c>
      <c r="F15597" s="346" t="s">
        <v>905</v>
      </c>
      <c r="G15597" s="147">
        <v>0</v>
      </c>
      <c r="H15597" s="147">
        <v>0</v>
      </c>
    </row>
    <row r="15598" spans="1:8" ht="30">
      <c r="A15598" s="391" t="s">
        <v>906</v>
      </c>
      <c r="B15598" s="352">
        <v>780685</v>
      </c>
      <c r="C15598" s="356"/>
      <c r="D15598" s="356">
        <v>33</v>
      </c>
      <c r="E15598" s="357" t="s">
        <v>907</v>
      </c>
      <c r="F15598" s="346" t="s">
        <v>908</v>
      </c>
      <c r="G15598" s="147">
        <v>0</v>
      </c>
      <c r="H15598" s="147">
        <v>0</v>
      </c>
    </row>
    <row r="15599" spans="1:8">
      <c r="A15599" s="391" t="s">
        <v>909</v>
      </c>
      <c r="B15599" s="352">
        <v>780685</v>
      </c>
      <c r="C15599" s="356"/>
      <c r="D15599" s="356">
        <v>34</v>
      </c>
      <c r="E15599" s="357" t="s">
        <v>910</v>
      </c>
      <c r="F15599" s="346" t="s">
        <v>911</v>
      </c>
      <c r="G15599" s="147">
        <v>0</v>
      </c>
      <c r="H15599" s="147">
        <v>0</v>
      </c>
    </row>
    <row r="15600" spans="1:8">
      <c r="A15600" s="391" t="s">
        <v>912</v>
      </c>
      <c r="B15600" s="352">
        <v>780685</v>
      </c>
      <c r="C15600" s="356"/>
      <c r="D15600" s="356">
        <v>35</v>
      </c>
      <c r="E15600" s="357" t="s">
        <v>913</v>
      </c>
      <c r="F15600" s="346" t="s">
        <v>914</v>
      </c>
      <c r="G15600" s="147">
        <v>0</v>
      </c>
      <c r="H15600" s="147">
        <v>0</v>
      </c>
    </row>
    <row r="15601" spans="1:8" ht="30">
      <c r="A15601" s="391" t="s">
        <v>915</v>
      </c>
      <c r="B15601" s="352">
        <v>780685</v>
      </c>
      <c r="C15601" s="356"/>
      <c r="D15601" s="356">
        <v>36</v>
      </c>
      <c r="E15601" s="357" t="s">
        <v>916</v>
      </c>
      <c r="F15601" s="346" t="s">
        <v>917</v>
      </c>
      <c r="G15601" s="147">
        <v>0</v>
      </c>
      <c r="H15601" s="147">
        <v>0</v>
      </c>
    </row>
    <row r="15602" spans="1:8" ht="28.5">
      <c r="A15602" s="391" t="s">
        <v>918</v>
      </c>
      <c r="B15602" s="352">
        <v>780685</v>
      </c>
      <c r="C15602" s="356"/>
      <c r="D15602" s="354">
        <v>37</v>
      </c>
      <c r="E15602" s="355" t="s">
        <v>919</v>
      </c>
      <c r="F15602" s="348" t="s">
        <v>920</v>
      </c>
      <c r="G15602" s="147">
        <v>0</v>
      </c>
      <c r="H15602" s="147">
        <v>0</v>
      </c>
    </row>
    <row r="15603" spans="1:8">
      <c r="A15603" s="391" t="s">
        <v>921</v>
      </c>
      <c r="B15603" s="352">
        <v>780685</v>
      </c>
      <c r="C15603" s="356"/>
      <c r="D15603" s="356">
        <v>38</v>
      </c>
      <c r="E15603" s="357" t="s">
        <v>922</v>
      </c>
      <c r="F15603" s="346" t="s">
        <v>39</v>
      </c>
      <c r="G15603" s="147">
        <v>0</v>
      </c>
      <c r="H15603" s="147">
        <v>0</v>
      </c>
    </row>
    <row r="15604" spans="1:8">
      <c r="A15604" s="391" t="s">
        <v>923</v>
      </c>
      <c r="B15604" s="352">
        <v>780685</v>
      </c>
      <c r="C15604" s="356"/>
      <c r="D15604" s="356">
        <v>39</v>
      </c>
      <c r="E15604" s="357" t="s">
        <v>924</v>
      </c>
      <c r="F15604" s="346" t="s">
        <v>40</v>
      </c>
      <c r="G15604" s="147">
        <v>0</v>
      </c>
      <c r="H15604" s="147">
        <v>0</v>
      </c>
    </row>
    <row r="15605" spans="1:8">
      <c r="A15605" s="391" t="s">
        <v>925</v>
      </c>
      <c r="B15605" s="352">
        <v>780685</v>
      </c>
      <c r="C15605" s="356"/>
      <c r="D15605" s="356">
        <v>40</v>
      </c>
      <c r="E15605" s="357" t="s">
        <v>926</v>
      </c>
      <c r="F15605" s="346" t="s">
        <v>927</v>
      </c>
      <c r="G15605" s="147">
        <v>0</v>
      </c>
      <c r="H15605" s="147">
        <v>0</v>
      </c>
    </row>
    <row r="15606" spans="1:8">
      <c r="A15606" s="391" t="s">
        <v>928</v>
      </c>
      <c r="B15606" s="352">
        <v>780685</v>
      </c>
      <c r="C15606" s="356"/>
      <c r="D15606" s="356">
        <v>41</v>
      </c>
      <c r="E15606" s="357" t="s">
        <v>929</v>
      </c>
      <c r="F15606" s="346" t="s">
        <v>930</v>
      </c>
      <c r="G15606" s="147">
        <v>0</v>
      </c>
      <c r="H15606" s="147">
        <v>0</v>
      </c>
    </row>
    <row r="15607" spans="1:8" ht="28.5">
      <c r="A15607" s="391" t="s">
        <v>931</v>
      </c>
      <c r="B15607" s="352">
        <v>780685</v>
      </c>
      <c r="C15607" s="356"/>
      <c r="D15607" s="354">
        <v>42</v>
      </c>
      <c r="E15607" s="355" t="s">
        <v>932</v>
      </c>
      <c r="F15607" s="348" t="s">
        <v>933</v>
      </c>
      <c r="G15607" s="147">
        <v>0</v>
      </c>
      <c r="H15607" s="147">
        <v>0</v>
      </c>
    </row>
    <row r="15608" spans="1:8">
      <c r="A15608" s="391" t="s">
        <v>934</v>
      </c>
      <c r="B15608" s="352">
        <v>780685</v>
      </c>
      <c r="C15608" s="356"/>
      <c r="D15608" s="356">
        <v>43</v>
      </c>
      <c r="E15608" s="357" t="s">
        <v>935</v>
      </c>
      <c r="F15608" s="346" t="s">
        <v>936</v>
      </c>
      <c r="G15608" s="147">
        <v>0</v>
      </c>
      <c r="H15608" s="147">
        <v>0</v>
      </c>
    </row>
    <row r="15609" spans="1:8">
      <c r="A15609" s="391" t="s">
        <v>937</v>
      </c>
      <c r="B15609" s="352">
        <v>780685</v>
      </c>
      <c r="C15609" s="356"/>
      <c r="D15609" s="356">
        <v>44</v>
      </c>
      <c r="E15609" s="357" t="s">
        <v>938</v>
      </c>
      <c r="F15609" s="346" t="s">
        <v>939</v>
      </c>
      <c r="G15609" s="147">
        <v>0</v>
      </c>
      <c r="H15609" s="147">
        <v>0</v>
      </c>
    </row>
    <row r="15610" spans="1:8">
      <c r="A15610" s="391" t="s">
        <v>940</v>
      </c>
      <c r="B15610" s="352">
        <v>780685</v>
      </c>
      <c r="C15610" s="356"/>
      <c r="D15610" s="356">
        <v>45</v>
      </c>
      <c r="E15610" s="357" t="s">
        <v>941</v>
      </c>
      <c r="F15610" s="346" t="s">
        <v>942</v>
      </c>
      <c r="G15610" s="147">
        <v>0</v>
      </c>
      <c r="H15610" s="147">
        <v>0</v>
      </c>
    </row>
    <row r="15611" spans="1:8" ht="28.5">
      <c r="A15611" s="391" t="s">
        <v>943</v>
      </c>
      <c r="B15611" s="352">
        <v>780685</v>
      </c>
      <c r="C15611" s="356"/>
      <c r="D15611" s="354">
        <v>46</v>
      </c>
      <c r="E15611" s="359">
        <v>5</v>
      </c>
      <c r="F15611" s="348" t="s">
        <v>944</v>
      </c>
      <c r="G15611" s="147">
        <v>0</v>
      </c>
      <c r="H15611" s="147">
        <v>0</v>
      </c>
    </row>
    <row r="15612" spans="1:8">
      <c r="A15612" s="391" t="s">
        <v>945</v>
      </c>
      <c r="B15612" s="352">
        <v>780685</v>
      </c>
      <c r="C15612" s="356"/>
      <c r="D15612" s="356">
        <v>47</v>
      </c>
      <c r="E15612" s="357" t="s">
        <v>946</v>
      </c>
      <c r="F15612" s="346" t="s">
        <v>947</v>
      </c>
      <c r="G15612" s="147">
        <v>0</v>
      </c>
      <c r="H15612" s="147">
        <v>0</v>
      </c>
    </row>
    <row r="15613" spans="1:8">
      <c r="A15613" s="391" t="s">
        <v>948</v>
      </c>
      <c r="B15613" s="352">
        <v>780685</v>
      </c>
      <c r="C15613" s="356"/>
      <c r="D15613" s="356">
        <v>48</v>
      </c>
      <c r="E15613" s="357" t="s">
        <v>949</v>
      </c>
      <c r="F15613" s="346" t="s">
        <v>950</v>
      </c>
      <c r="G15613" s="147">
        <v>0</v>
      </c>
      <c r="H15613" s="147">
        <v>0</v>
      </c>
    </row>
    <row r="15614" spans="1:8">
      <c r="A15614" s="394" t="s">
        <v>951</v>
      </c>
      <c r="B15614" s="352">
        <v>780685</v>
      </c>
      <c r="C15614" s="356"/>
      <c r="D15614" s="356">
        <v>49</v>
      </c>
      <c r="E15614" s="358" t="s">
        <v>952</v>
      </c>
      <c r="F15614" s="347" t="s">
        <v>953</v>
      </c>
      <c r="G15614" s="147">
        <v>0</v>
      </c>
      <c r="H15614" s="147">
        <v>0</v>
      </c>
    </row>
    <row r="15615" spans="1:8" ht="30">
      <c r="A15615" s="390" t="s">
        <v>38</v>
      </c>
      <c r="B15615" s="352">
        <v>780688</v>
      </c>
      <c r="C15615" s="363">
        <v>296</v>
      </c>
      <c r="D15615" s="353">
        <v>0</v>
      </c>
      <c r="E15615" s="353">
        <v>0</v>
      </c>
      <c r="F15615" s="429" t="s">
        <v>553</v>
      </c>
      <c r="G15615" s="149">
        <v>0</v>
      </c>
      <c r="H15615" s="149">
        <v>0</v>
      </c>
    </row>
    <row r="15616" spans="1:8" ht="28.5">
      <c r="A15616" s="391" t="s">
        <v>815</v>
      </c>
      <c r="B15616" s="352">
        <v>780688</v>
      </c>
      <c r="C15616" s="356"/>
      <c r="D15616" s="354">
        <v>1</v>
      </c>
      <c r="E15616" s="355">
        <v>1</v>
      </c>
      <c r="F15616" s="348" t="s">
        <v>816</v>
      </c>
      <c r="G15616" s="147">
        <v>0</v>
      </c>
      <c r="H15616" s="147">
        <v>0</v>
      </c>
    </row>
    <row r="15617" spans="1:8">
      <c r="A15617" s="391" t="s">
        <v>817</v>
      </c>
      <c r="B15617" s="352">
        <v>780688</v>
      </c>
      <c r="C15617" s="356"/>
      <c r="D15617" s="356">
        <v>2</v>
      </c>
      <c r="E15617" s="357" t="s">
        <v>818</v>
      </c>
      <c r="F15617" s="346" t="s">
        <v>819</v>
      </c>
      <c r="G15617" s="147">
        <v>0</v>
      </c>
      <c r="H15617" s="147">
        <v>0</v>
      </c>
    </row>
    <row r="15618" spans="1:8" ht="30">
      <c r="A15618" s="391" t="s">
        <v>820</v>
      </c>
      <c r="B15618" s="352">
        <v>780688</v>
      </c>
      <c r="C15618" s="356"/>
      <c r="D15618" s="356">
        <v>3</v>
      </c>
      <c r="E15618" s="357" t="s">
        <v>821</v>
      </c>
      <c r="F15618" s="346" t="s">
        <v>822</v>
      </c>
      <c r="G15618" s="147">
        <v>0</v>
      </c>
      <c r="H15618" s="147">
        <v>0</v>
      </c>
    </row>
    <row r="15619" spans="1:8">
      <c r="A15619" s="391" t="s">
        <v>823</v>
      </c>
      <c r="B15619" s="352">
        <v>780688</v>
      </c>
      <c r="C15619" s="356"/>
      <c r="D15619" s="356">
        <v>4</v>
      </c>
      <c r="E15619" s="357" t="s">
        <v>824</v>
      </c>
      <c r="F15619" s="346" t="s">
        <v>825</v>
      </c>
      <c r="G15619" s="147">
        <v>0</v>
      </c>
      <c r="H15619" s="147">
        <v>0</v>
      </c>
    </row>
    <row r="15620" spans="1:8">
      <c r="A15620" s="391" t="s">
        <v>826</v>
      </c>
      <c r="B15620" s="352">
        <v>780688</v>
      </c>
      <c r="C15620" s="356"/>
      <c r="D15620" s="356">
        <v>5</v>
      </c>
      <c r="E15620" s="357" t="s">
        <v>827</v>
      </c>
      <c r="F15620" s="346" t="s">
        <v>828</v>
      </c>
      <c r="G15620" s="147">
        <v>0</v>
      </c>
      <c r="H15620" s="147">
        <v>0</v>
      </c>
    </row>
    <row r="15621" spans="1:8">
      <c r="A15621" s="391" t="s">
        <v>829</v>
      </c>
      <c r="B15621" s="352">
        <v>780688</v>
      </c>
      <c r="C15621" s="356"/>
      <c r="D15621" s="356">
        <v>6</v>
      </c>
      <c r="E15621" s="357" t="s">
        <v>830</v>
      </c>
      <c r="F15621" s="346" t="s">
        <v>831</v>
      </c>
      <c r="G15621" s="147">
        <v>0</v>
      </c>
      <c r="H15621" s="147">
        <v>0</v>
      </c>
    </row>
    <row r="15622" spans="1:8">
      <c r="A15622" s="392" t="s">
        <v>1491</v>
      </c>
      <c r="B15622" s="352">
        <v>780688</v>
      </c>
      <c r="C15622" s="356"/>
      <c r="D15622" s="356">
        <v>7</v>
      </c>
      <c r="E15622" s="358" t="s">
        <v>832</v>
      </c>
      <c r="F15622" s="347" t="s">
        <v>833</v>
      </c>
      <c r="G15622" s="147">
        <v>0</v>
      </c>
      <c r="H15622" s="147">
        <v>0</v>
      </c>
    </row>
    <row r="15623" spans="1:8">
      <c r="A15623" s="391" t="s">
        <v>834</v>
      </c>
      <c r="B15623" s="352">
        <v>780688</v>
      </c>
      <c r="C15623" s="356"/>
      <c r="D15623" s="356">
        <v>8</v>
      </c>
      <c r="E15623" s="357" t="s">
        <v>835</v>
      </c>
      <c r="F15623" s="346" t="s">
        <v>836</v>
      </c>
      <c r="G15623" s="147">
        <v>0</v>
      </c>
      <c r="H15623" s="147">
        <v>0</v>
      </c>
    </row>
    <row r="15624" spans="1:8" ht="28.5">
      <c r="A15624" s="391" t="s">
        <v>837</v>
      </c>
      <c r="B15624" s="352">
        <v>780688</v>
      </c>
      <c r="C15624" s="356"/>
      <c r="D15624" s="354">
        <v>9</v>
      </c>
      <c r="E15624" s="355" t="s">
        <v>838</v>
      </c>
      <c r="F15624" s="348" t="s">
        <v>839</v>
      </c>
      <c r="G15624" s="147">
        <v>0</v>
      </c>
      <c r="H15624" s="147">
        <v>0</v>
      </c>
    </row>
    <row r="15625" spans="1:8">
      <c r="A15625" s="391" t="s">
        <v>840</v>
      </c>
      <c r="B15625" s="352">
        <v>780688</v>
      </c>
      <c r="C15625" s="356"/>
      <c r="D15625" s="356">
        <v>10</v>
      </c>
      <c r="E15625" s="357" t="s">
        <v>841</v>
      </c>
      <c r="F15625" s="346" t="s">
        <v>842</v>
      </c>
      <c r="G15625" s="147">
        <v>0</v>
      </c>
      <c r="H15625" s="147">
        <v>0</v>
      </c>
    </row>
    <row r="15626" spans="1:8">
      <c r="A15626" s="391" t="s">
        <v>843</v>
      </c>
      <c r="B15626" s="352">
        <v>780688</v>
      </c>
      <c r="C15626" s="356"/>
      <c r="D15626" s="356">
        <v>11</v>
      </c>
      <c r="E15626" s="357" t="s">
        <v>844</v>
      </c>
      <c r="F15626" s="346" t="s">
        <v>845</v>
      </c>
      <c r="G15626" s="147">
        <v>0</v>
      </c>
      <c r="H15626" s="147">
        <v>0</v>
      </c>
    </row>
    <row r="15627" spans="1:8">
      <c r="A15627" s="391" t="s">
        <v>846</v>
      </c>
      <c r="B15627" s="352">
        <v>780688</v>
      </c>
      <c r="C15627" s="356"/>
      <c r="D15627" s="356">
        <v>12</v>
      </c>
      <c r="E15627" s="357" t="s">
        <v>847</v>
      </c>
      <c r="F15627" s="346" t="s">
        <v>848</v>
      </c>
      <c r="G15627" s="147">
        <v>0</v>
      </c>
      <c r="H15627" s="147">
        <v>0</v>
      </c>
    </row>
    <row r="15628" spans="1:8">
      <c r="A15628" s="391" t="s">
        <v>849</v>
      </c>
      <c r="B15628" s="352">
        <v>780688</v>
      </c>
      <c r="C15628" s="356"/>
      <c r="D15628" s="356">
        <v>13</v>
      </c>
      <c r="E15628" s="357" t="s">
        <v>850</v>
      </c>
      <c r="F15628" s="346" t="s">
        <v>851</v>
      </c>
      <c r="G15628" s="147">
        <v>0</v>
      </c>
      <c r="H15628" s="147">
        <v>0</v>
      </c>
    </row>
    <row r="15629" spans="1:8">
      <c r="A15629" s="391" t="s">
        <v>852</v>
      </c>
      <c r="B15629" s="352">
        <v>780688</v>
      </c>
      <c r="C15629" s="356"/>
      <c r="D15629" s="356">
        <v>14</v>
      </c>
      <c r="E15629" s="357" t="s">
        <v>853</v>
      </c>
      <c r="F15629" s="346" t="s">
        <v>854</v>
      </c>
      <c r="G15629" s="147">
        <v>0</v>
      </c>
      <c r="H15629" s="147">
        <v>0</v>
      </c>
    </row>
    <row r="15630" spans="1:8">
      <c r="A15630" s="392" t="s">
        <v>1492</v>
      </c>
      <c r="B15630" s="352">
        <v>780688</v>
      </c>
      <c r="C15630" s="498"/>
      <c r="D15630" s="356">
        <v>15</v>
      </c>
      <c r="E15630" s="358" t="s">
        <v>1337</v>
      </c>
      <c r="F15630" s="347" t="s">
        <v>855</v>
      </c>
      <c r="G15630" s="147">
        <v>0</v>
      </c>
      <c r="H15630" s="147">
        <v>0</v>
      </c>
    </row>
    <row r="15631" spans="1:8">
      <c r="A15631" s="391" t="s">
        <v>856</v>
      </c>
      <c r="B15631" s="352">
        <v>780688</v>
      </c>
      <c r="C15631" s="356"/>
      <c r="D15631" s="356">
        <v>16</v>
      </c>
      <c r="E15631" s="357" t="s">
        <v>857</v>
      </c>
      <c r="F15631" s="346" t="s">
        <v>858</v>
      </c>
      <c r="G15631" s="147">
        <v>0</v>
      </c>
      <c r="H15631" s="147">
        <v>0</v>
      </c>
    </row>
    <row r="15632" spans="1:8">
      <c r="A15632" s="391" t="s">
        <v>859</v>
      </c>
      <c r="B15632" s="352">
        <v>780688</v>
      </c>
      <c r="C15632" s="356"/>
      <c r="D15632" s="354">
        <v>17</v>
      </c>
      <c r="E15632" s="355" t="s">
        <v>860</v>
      </c>
      <c r="F15632" s="348" t="s">
        <v>861</v>
      </c>
      <c r="G15632" s="147">
        <v>0</v>
      </c>
      <c r="H15632" s="147">
        <v>0</v>
      </c>
    </row>
    <row r="15633" spans="1:8" ht="28.5">
      <c r="A15633" s="393" t="s">
        <v>862</v>
      </c>
      <c r="B15633" s="352">
        <v>780688</v>
      </c>
      <c r="C15633" s="356"/>
      <c r="D15633" s="354">
        <v>18</v>
      </c>
      <c r="E15633" s="355" t="s">
        <v>863</v>
      </c>
      <c r="F15633" s="348" t="s">
        <v>864</v>
      </c>
      <c r="G15633" s="147">
        <v>0</v>
      </c>
      <c r="H15633" s="147">
        <v>0</v>
      </c>
    </row>
    <row r="15634" spans="1:8" ht="30">
      <c r="A15634" s="391" t="s">
        <v>865</v>
      </c>
      <c r="B15634" s="352">
        <v>780688</v>
      </c>
      <c r="C15634" s="356"/>
      <c r="D15634" s="356">
        <v>19</v>
      </c>
      <c r="E15634" s="357" t="s">
        <v>866</v>
      </c>
      <c r="F15634" s="346" t="s">
        <v>867</v>
      </c>
      <c r="G15634" s="147">
        <v>0</v>
      </c>
      <c r="H15634" s="147">
        <v>0</v>
      </c>
    </row>
    <row r="15635" spans="1:8" ht="30">
      <c r="A15635" s="391" t="s">
        <v>868</v>
      </c>
      <c r="B15635" s="352">
        <v>780688</v>
      </c>
      <c r="C15635" s="356"/>
      <c r="D15635" s="356">
        <v>20</v>
      </c>
      <c r="E15635" s="357" t="s">
        <v>869</v>
      </c>
      <c r="F15635" s="346" t="s">
        <v>870</v>
      </c>
      <c r="G15635" s="147">
        <v>0</v>
      </c>
      <c r="H15635" s="147">
        <v>0</v>
      </c>
    </row>
    <row r="15636" spans="1:8">
      <c r="A15636" s="391" t="s">
        <v>871</v>
      </c>
      <c r="B15636" s="352">
        <v>780688</v>
      </c>
      <c r="C15636" s="356"/>
      <c r="D15636" s="356">
        <v>21</v>
      </c>
      <c r="E15636" s="357" t="s">
        <v>872</v>
      </c>
      <c r="F15636" s="346" t="s">
        <v>873</v>
      </c>
      <c r="G15636" s="147">
        <v>0</v>
      </c>
      <c r="H15636" s="147">
        <v>0</v>
      </c>
    </row>
    <row r="15637" spans="1:8">
      <c r="A15637" s="391" t="s">
        <v>874</v>
      </c>
      <c r="B15637" s="352">
        <v>780688</v>
      </c>
      <c r="C15637" s="356"/>
      <c r="D15637" s="356">
        <v>22</v>
      </c>
      <c r="E15637" s="357" t="s">
        <v>875</v>
      </c>
      <c r="F15637" s="346" t="s">
        <v>876</v>
      </c>
      <c r="G15637" s="147">
        <v>0</v>
      </c>
      <c r="H15637" s="147">
        <v>0</v>
      </c>
    </row>
    <row r="15638" spans="1:8">
      <c r="A15638" s="391" t="s">
        <v>877</v>
      </c>
      <c r="B15638" s="352">
        <v>780688</v>
      </c>
      <c r="C15638" s="356"/>
      <c r="D15638" s="356">
        <v>23</v>
      </c>
      <c r="E15638" s="357" t="s">
        <v>878</v>
      </c>
      <c r="F15638" s="346" t="s">
        <v>879</v>
      </c>
      <c r="G15638" s="147">
        <v>0</v>
      </c>
      <c r="H15638" s="147">
        <v>0</v>
      </c>
    </row>
    <row r="15639" spans="1:8">
      <c r="A15639" s="391" t="s">
        <v>880</v>
      </c>
      <c r="B15639" s="352">
        <v>780688</v>
      </c>
      <c r="C15639" s="356"/>
      <c r="D15639" s="356">
        <v>24</v>
      </c>
      <c r="E15639" s="357" t="s">
        <v>881</v>
      </c>
      <c r="F15639" s="346" t="s">
        <v>882</v>
      </c>
      <c r="G15639" s="147">
        <v>0</v>
      </c>
      <c r="H15639" s="147">
        <v>0</v>
      </c>
    </row>
    <row r="15640" spans="1:8">
      <c r="A15640" s="391" t="s">
        <v>883</v>
      </c>
      <c r="B15640" s="352">
        <v>780688</v>
      </c>
      <c r="C15640" s="356"/>
      <c r="D15640" s="354">
        <v>25</v>
      </c>
      <c r="E15640" s="355" t="s">
        <v>884</v>
      </c>
      <c r="F15640" s="348" t="s">
        <v>497</v>
      </c>
      <c r="G15640" s="147">
        <v>0</v>
      </c>
      <c r="H15640" s="147">
        <v>0</v>
      </c>
    </row>
    <row r="15641" spans="1:8" ht="28.5">
      <c r="A15641" s="391" t="s">
        <v>885</v>
      </c>
      <c r="B15641" s="352">
        <v>780688</v>
      </c>
      <c r="C15641" s="356"/>
      <c r="D15641" s="354">
        <v>26</v>
      </c>
      <c r="E15641" s="355" t="s">
        <v>886</v>
      </c>
      <c r="F15641" s="348" t="s">
        <v>887</v>
      </c>
      <c r="G15641" s="147">
        <v>0</v>
      </c>
      <c r="H15641" s="147">
        <v>0</v>
      </c>
    </row>
    <row r="15642" spans="1:8">
      <c r="A15642" s="391" t="s">
        <v>888</v>
      </c>
      <c r="B15642" s="352">
        <v>780688</v>
      </c>
      <c r="C15642" s="356"/>
      <c r="D15642" s="356">
        <v>27</v>
      </c>
      <c r="E15642" s="357" t="s">
        <v>889</v>
      </c>
      <c r="F15642" s="346" t="s">
        <v>890</v>
      </c>
      <c r="G15642" s="147">
        <v>0</v>
      </c>
      <c r="H15642" s="147">
        <v>0</v>
      </c>
    </row>
    <row r="15643" spans="1:8">
      <c r="A15643" s="391" t="s">
        <v>891</v>
      </c>
      <c r="B15643" s="352">
        <v>780688</v>
      </c>
      <c r="C15643" s="356"/>
      <c r="D15643" s="356">
        <v>28</v>
      </c>
      <c r="E15643" s="357" t="s">
        <v>892</v>
      </c>
      <c r="F15643" s="346" t="s">
        <v>893</v>
      </c>
      <c r="G15643" s="147">
        <v>0</v>
      </c>
      <c r="H15643" s="147">
        <v>0</v>
      </c>
    </row>
    <row r="15644" spans="1:8">
      <c r="A15644" s="391" t="s">
        <v>894</v>
      </c>
      <c r="B15644" s="352">
        <v>780688</v>
      </c>
      <c r="C15644" s="356"/>
      <c r="D15644" s="356">
        <v>29</v>
      </c>
      <c r="E15644" s="357" t="s">
        <v>895</v>
      </c>
      <c r="F15644" s="346" t="s">
        <v>896</v>
      </c>
      <c r="G15644" s="147">
        <v>0</v>
      </c>
      <c r="H15644" s="147">
        <v>0</v>
      </c>
    </row>
    <row r="15645" spans="1:8">
      <c r="A15645" s="391" t="s">
        <v>897</v>
      </c>
      <c r="B15645" s="352">
        <v>780688</v>
      </c>
      <c r="C15645" s="356"/>
      <c r="D15645" s="356">
        <v>30</v>
      </c>
      <c r="E15645" s="357" t="s">
        <v>898</v>
      </c>
      <c r="F15645" s="346" t="s">
        <v>899</v>
      </c>
      <c r="G15645" s="147">
        <v>0</v>
      </c>
      <c r="H15645" s="147">
        <v>0</v>
      </c>
    </row>
    <row r="15646" spans="1:8" ht="30">
      <c r="A15646" s="391" t="s">
        <v>900</v>
      </c>
      <c r="B15646" s="352">
        <v>780688</v>
      </c>
      <c r="C15646" s="356"/>
      <c r="D15646" s="356">
        <v>31</v>
      </c>
      <c r="E15646" s="357" t="s">
        <v>901</v>
      </c>
      <c r="F15646" s="346" t="s">
        <v>902</v>
      </c>
      <c r="G15646" s="147">
        <v>0</v>
      </c>
      <c r="H15646" s="147">
        <v>0</v>
      </c>
    </row>
    <row r="15647" spans="1:8" ht="30">
      <c r="A15647" s="391" t="s">
        <v>903</v>
      </c>
      <c r="B15647" s="352">
        <v>780688</v>
      </c>
      <c r="C15647" s="356"/>
      <c r="D15647" s="356">
        <v>32</v>
      </c>
      <c r="E15647" s="357" t="s">
        <v>904</v>
      </c>
      <c r="F15647" s="346" t="s">
        <v>905</v>
      </c>
      <c r="G15647" s="147">
        <v>0</v>
      </c>
      <c r="H15647" s="147">
        <v>0</v>
      </c>
    </row>
    <row r="15648" spans="1:8" ht="30">
      <c r="A15648" s="391" t="s">
        <v>906</v>
      </c>
      <c r="B15648" s="352">
        <v>780688</v>
      </c>
      <c r="C15648" s="356"/>
      <c r="D15648" s="356">
        <v>33</v>
      </c>
      <c r="E15648" s="357" t="s">
        <v>907</v>
      </c>
      <c r="F15648" s="346" t="s">
        <v>908</v>
      </c>
      <c r="G15648" s="147">
        <v>0</v>
      </c>
      <c r="H15648" s="147">
        <v>0</v>
      </c>
    </row>
    <row r="15649" spans="1:8">
      <c r="A15649" s="391" t="s">
        <v>909</v>
      </c>
      <c r="B15649" s="352">
        <v>780688</v>
      </c>
      <c r="C15649" s="356"/>
      <c r="D15649" s="356">
        <v>34</v>
      </c>
      <c r="E15649" s="357" t="s">
        <v>910</v>
      </c>
      <c r="F15649" s="346" t="s">
        <v>911</v>
      </c>
      <c r="G15649" s="147">
        <v>0</v>
      </c>
      <c r="H15649" s="147">
        <v>0</v>
      </c>
    </row>
    <row r="15650" spans="1:8">
      <c r="A15650" s="391" t="s">
        <v>912</v>
      </c>
      <c r="B15650" s="352">
        <v>780688</v>
      </c>
      <c r="C15650" s="356"/>
      <c r="D15650" s="356">
        <v>35</v>
      </c>
      <c r="E15650" s="357" t="s">
        <v>913</v>
      </c>
      <c r="F15650" s="346" t="s">
        <v>914</v>
      </c>
      <c r="G15650" s="147">
        <v>0</v>
      </c>
      <c r="H15650" s="147">
        <v>0</v>
      </c>
    </row>
    <row r="15651" spans="1:8" ht="30">
      <c r="A15651" s="391" t="s">
        <v>915</v>
      </c>
      <c r="B15651" s="352">
        <v>780688</v>
      </c>
      <c r="C15651" s="356"/>
      <c r="D15651" s="356">
        <v>36</v>
      </c>
      <c r="E15651" s="357" t="s">
        <v>916</v>
      </c>
      <c r="F15651" s="346" t="s">
        <v>917</v>
      </c>
      <c r="G15651" s="147">
        <v>0</v>
      </c>
      <c r="H15651" s="147">
        <v>0</v>
      </c>
    </row>
    <row r="15652" spans="1:8" ht="28.5">
      <c r="A15652" s="391" t="s">
        <v>918</v>
      </c>
      <c r="B15652" s="352">
        <v>780688</v>
      </c>
      <c r="C15652" s="356"/>
      <c r="D15652" s="354">
        <v>37</v>
      </c>
      <c r="E15652" s="355" t="s">
        <v>919</v>
      </c>
      <c r="F15652" s="348" t="s">
        <v>920</v>
      </c>
      <c r="G15652" s="147">
        <v>0</v>
      </c>
      <c r="H15652" s="147">
        <v>0</v>
      </c>
    </row>
    <row r="15653" spans="1:8">
      <c r="A15653" s="391" t="s">
        <v>921</v>
      </c>
      <c r="B15653" s="352">
        <v>780688</v>
      </c>
      <c r="C15653" s="356"/>
      <c r="D15653" s="356">
        <v>38</v>
      </c>
      <c r="E15653" s="357" t="s">
        <v>922</v>
      </c>
      <c r="F15653" s="346" t="s">
        <v>39</v>
      </c>
      <c r="G15653" s="147">
        <v>0</v>
      </c>
      <c r="H15653" s="147">
        <v>0</v>
      </c>
    </row>
    <row r="15654" spans="1:8">
      <c r="A15654" s="391" t="s">
        <v>923</v>
      </c>
      <c r="B15654" s="352">
        <v>780688</v>
      </c>
      <c r="C15654" s="356"/>
      <c r="D15654" s="356">
        <v>39</v>
      </c>
      <c r="E15654" s="357" t="s">
        <v>924</v>
      </c>
      <c r="F15654" s="346" t="s">
        <v>40</v>
      </c>
      <c r="G15654" s="147">
        <v>0</v>
      </c>
      <c r="H15654" s="147">
        <v>0</v>
      </c>
    </row>
    <row r="15655" spans="1:8">
      <c r="A15655" s="391" t="s">
        <v>925</v>
      </c>
      <c r="B15655" s="352">
        <v>780688</v>
      </c>
      <c r="C15655" s="356"/>
      <c r="D15655" s="356">
        <v>40</v>
      </c>
      <c r="E15655" s="357" t="s">
        <v>926</v>
      </c>
      <c r="F15655" s="346" t="s">
        <v>927</v>
      </c>
      <c r="G15655" s="147">
        <v>0</v>
      </c>
      <c r="H15655" s="147">
        <v>0</v>
      </c>
    </row>
    <row r="15656" spans="1:8">
      <c r="A15656" s="391" t="s">
        <v>928</v>
      </c>
      <c r="B15656" s="352">
        <v>780688</v>
      </c>
      <c r="C15656" s="356"/>
      <c r="D15656" s="356">
        <v>41</v>
      </c>
      <c r="E15656" s="357" t="s">
        <v>929</v>
      </c>
      <c r="F15656" s="346" t="s">
        <v>930</v>
      </c>
      <c r="G15656" s="147">
        <v>0</v>
      </c>
      <c r="H15656" s="147">
        <v>0</v>
      </c>
    </row>
    <row r="15657" spans="1:8" ht="28.5">
      <c r="A15657" s="391" t="s">
        <v>931</v>
      </c>
      <c r="B15657" s="352">
        <v>780688</v>
      </c>
      <c r="C15657" s="356"/>
      <c r="D15657" s="354">
        <v>42</v>
      </c>
      <c r="E15657" s="355" t="s">
        <v>932</v>
      </c>
      <c r="F15657" s="348" t="s">
        <v>933</v>
      </c>
      <c r="G15657" s="147">
        <v>0</v>
      </c>
      <c r="H15657" s="147">
        <v>0</v>
      </c>
    </row>
    <row r="15658" spans="1:8">
      <c r="A15658" s="391" t="s">
        <v>934</v>
      </c>
      <c r="B15658" s="352">
        <v>780688</v>
      </c>
      <c r="C15658" s="356"/>
      <c r="D15658" s="356">
        <v>43</v>
      </c>
      <c r="E15658" s="357" t="s">
        <v>935</v>
      </c>
      <c r="F15658" s="346" t="s">
        <v>936</v>
      </c>
      <c r="G15658" s="147">
        <v>0</v>
      </c>
      <c r="H15658" s="147">
        <v>0</v>
      </c>
    </row>
    <row r="15659" spans="1:8">
      <c r="A15659" s="391" t="s">
        <v>937</v>
      </c>
      <c r="B15659" s="352">
        <v>780688</v>
      </c>
      <c r="C15659" s="356"/>
      <c r="D15659" s="356">
        <v>44</v>
      </c>
      <c r="E15659" s="357" t="s">
        <v>938</v>
      </c>
      <c r="F15659" s="346" t="s">
        <v>939</v>
      </c>
      <c r="G15659" s="147">
        <v>0</v>
      </c>
      <c r="H15659" s="147">
        <v>0</v>
      </c>
    </row>
    <row r="15660" spans="1:8">
      <c r="A15660" s="391" t="s">
        <v>940</v>
      </c>
      <c r="B15660" s="352">
        <v>780688</v>
      </c>
      <c r="C15660" s="356"/>
      <c r="D15660" s="356">
        <v>45</v>
      </c>
      <c r="E15660" s="357" t="s">
        <v>941</v>
      </c>
      <c r="F15660" s="346" t="s">
        <v>942</v>
      </c>
      <c r="G15660" s="147">
        <v>0</v>
      </c>
      <c r="H15660" s="147">
        <v>0</v>
      </c>
    </row>
    <row r="15661" spans="1:8" ht="28.5">
      <c r="A15661" s="391" t="s">
        <v>943</v>
      </c>
      <c r="B15661" s="352">
        <v>780688</v>
      </c>
      <c r="C15661" s="356"/>
      <c r="D15661" s="354">
        <v>46</v>
      </c>
      <c r="E15661" s="359">
        <v>5</v>
      </c>
      <c r="F15661" s="348" t="s">
        <v>944</v>
      </c>
      <c r="G15661" s="147">
        <v>0</v>
      </c>
      <c r="H15661" s="147">
        <v>0</v>
      </c>
    </row>
    <row r="15662" spans="1:8">
      <c r="A15662" s="391" t="s">
        <v>945</v>
      </c>
      <c r="B15662" s="352">
        <v>780688</v>
      </c>
      <c r="C15662" s="356"/>
      <c r="D15662" s="356">
        <v>47</v>
      </c>
      <c r="E15662" s="357" t="s">
        <v>946</v>
      </c>
      <c r="F15662" s="346" t="s">
        <v>947</v>
      </c>
      <c r="G15662" s="147">
        <v>0</v>
      </c>
      <c r="H15662" s="147">
        <v>0</v>
      </c>
    </row>
    <row r="15663" spans="1:8">
      <c r="A15663" s="391" t="s">
        <v>948</v>
      </c>
      <c r="B15663" s="352">
        <v>780688</v>
      </c>
      <c r="C15663" s="356"/>
      <c r="D15663" s="356">
        <v>48</v>
      </c>
      <c r="E15663" s="357" t="s">
        <v>949</v>
      </c>
      <c r="F15663" s="346" t="s">
        <v>950</v>
      </c>
      <c r="G15663" s="147">
        <v>0</v>
      </c>
      <c r="H15663" s="147">
        <v>0</v>
      </c>
    </row>
    <row r="15664" spans="1:8">
      <c r="A15664" s="394" t="s">
        <v>951</v>
      </c>
      <c r="B15664" s="352">
        <v>780688</v>
      </c>
      <c r="C15664" s="356"/>
      <c r="D15664" s="356">
        <v>49</v>
      </c>
      <c r="E15664" s="358" t="s">
        <v>952</v>
      </c>
      <c r="F15664" s="347" t="s">
        <v>953</v>
      </c>
      <c r="G15664" s="147">
        <v>0</v>
      </c>
      <c r="H15664" s="147">
        <v>0</v>
      </c>
    </row>
    <row r="15665" spans="1:8" ht="30">
      <c r="A15665" s="390" t="s">
        <v>38</v>
      </c>
      <c r="B15665" s="352">
        <v>780697</v>
      </c>
      <c r="C15665" s="363">
        <v>297</v>
      </c>
      <c r="D15665" s="353">
        <v>0</v>
      </c>
      <c r="E15665" s="353">
        <v>0</v>
      </c>
      <c r="F15665" s="428" t="s">
        <v>1155</v>
      </c>
      <c r="G15665" s="149">
        <v>4267</v>
      </c>
      <c r="H15665" s="149">
        <v>14157111</v>
      </c>
    </row>
    <row r="15666" spans="1:8" ht="28.5">
      <c r="A15666" s="391" t="s">
        <v>815</v>
      </c>
      <c r="B15666" s="352">
        <v>780697</v>
      </c>
      <c r="C15666" s="356"/>
      <c r="D15666" s="354">
        <v>1</v>
      </c>
      <c r="E15666" s="355">
        <v>1</v>
      </c>
      <c r="F15666" s="348" t="s">
        <v>816</v>
      </c>
      <c r="G15666" s="147">
        <v>0</v>
      </c>
      <c r="H15666" s="147">
        <v>0</v>
      </c>
    </row>
    <row r="15667" spans="1:8">
      <c r="A15667" s="391" t="s">
        <v>817</v>
      </c>
      <c r="B15667" s="352">
        <v>780697</v>
      </c>
      <c r="C15667" s="356"/>
      <c r="D15667" s="356">
        <v>2</v>
      </c>
      <c r="E15667" s="357" t="s">
        <v>818</v>
      </c>
      <c r="F15667" s="346" t="s">
        <v>819</v>
      </c>
      <c r="G15667" s="147">
        <v>0</v>
      </c>
      <c r="H15667" s="147">
        <v>0</v>
      </c>
    </row>
    <row r="15668" spans="1:8" ht="30">
      <c r="A15668" s="391" t="s">
        <v>820</v>
      </c>
      <c r="B15668" s="352">
        <v>780697</v>
      </c>
      <c r="C15668" s="356"/>
      <c r="D15668" s="356">
        <v>3</v>
      </c>
      <c r="E15668" s="357" t="s">
        <v>821</v>
      </c>
      <c r="F15668" s="346" t="s">
        <v>822</v>
      </c>
      <c r="G15668" s="147">
        <v>0</v>
      </c>
      <c r="H15668" s="147">
        <v>0</v>
      </c>
    </row>
    <row r="15669" spans="1:8">
      <c r="A15669" s="391" t="s">
        <v>823</v>
      </c>
      <c r="B15669" s="352">
        <v>780697</v>
      </c>
      <c r="C15669" s="356"/>
      <c r="D15669" s="356">
        <v>4</v>
      </c>
      <c r="E15669" s="357" t="s">
        <v>824</v>
      </c>
      <c r="F15669" s="346" t="s">
        <v>825</v>
      </c>
      <c r="G15669" s="147">
        <v>0</v>
      </c>
      <c r="H15669" s="147">
        <v>0</v>
      </c>
    </row>
    <row r="15670" spans="1:8">
      <c r="A15670" s="391" t="s">
        <v>826</v>
      </c>
      <c r="B15670" s="352">
        <v>780697</v>
      </c>
      <c r="C15670" s="356"/>
      <c r="D15670" s="356">
        <v>5</v>
      </c>
      <c r="E15670" s="357" t="s">
        <v>827</v>
      </c>
      <c r="F15670" s="346" t="s">
        <v>828</v>
      </c>
      <c r="G15670" s="147">
        <v>0</v>
      </c>
      <c r="H15670" s="147">
        <v>0</v>
      </c>
    </row>
    <row r="15671" spans="1:8">
      <c r="A15671" s="391" t="s">
        <v>829</v>
      </c>
      <c r="B15671" s="352">
        <v>780697</v>
      </c>
      <c r="C15671" s="356"/>
      <c r="D15671" s="356">
        <v>6</v>
      </c>
      <c r="E15671" s="357" t="s">
        <v>830</v>
      </c>
      <c r="F15671" s="346" t="s">
        <v>831</v>
      </c>
      <c r="G15671" s="147">
        <v>0</v>
      </c>
      <c r="H15671" s="147">
        <v>0</v>
      </c>
    </row>
    <row r="15672" spans="1:8">
      <c r="A15672" s="392" t="s">
        <v>1491</v>
      </c>
      <c r="B15672" s="352">
        <v>780697</v>
      </c>
      <c r="C15672" s="356"/>
      <c r="D15672" s="356">
        <v>7</v>
      </c>
      <c r="E15672" s="358" t="s">
        <v>832</v>
      </c>
      <c r="F15672" s="347" t="s">
        <v>833</v>
      </c>
      <c r="G15672" s="147">
        <v>0</v>
      </c>
      <c r="H15672" s="147">
        <v>0</v>
      </c>
    </row>
    <row r="15673" spans="1:8">
      <c r="A15673" s="391" t="s">
        <v>834</v>
      </c>
      <c r="B15673" s="352">
        <v>780697</v>
      </c>
      <c r="C15673" s="356"/>
      <c r="D15673" s="356">
        <v>8</v>
      </c>
      <c r="E15673" s="357" t="s">
        <v>835</v>
      </c>
      <c r="F15673" s="346" t="s">
        <v>836</v>
      </c>
      <c r="G15673" s="147">
        <v>0</v>
      </c>
      <c r="H15673" s="147">
        <v>0</v>
      </c>
    </row>
    <row r="15674" spans="1:8" ht="28.5">
      <c r="A15674" s="391" t="s">
        <v>837</v>
      </c>
      <c r="B15674" s="352">
        <v>780697</v>
      </c>
      <c r="C15674" s="356"/>
      <c r="D15674" s="354">
        <v>9</v>
      </c>
      <c r="E15674" s="355" t="s">
        <v>838</v>
      </c>
      <c r="F15674" s="348" t="s">
        <v>839</v>
      </c>
      <c r="G15674" s="147">
        <v>0</v>
      </c>
      <c r="H15674" s="147">
        <v>0</v>
      </c>
    </row>
    <row r="15675" spans="1:8">
      <c r="A15675" s="391" t="s">
        <v>840</v>
      </c>
      <c r="B15675" s="352">
        <v>780697</v>
      </c>
      <c r="C15675" s="356"/>
      <c r="D15675" s="356">
        <v>10</v>
      </c>
      <c r="E15675" s="357" t="s">
        <v>841</v>
      </c>
      <c r="F15675" s="346" t="s">
        <v>842</v>
      </c>
      <c r="G15675" s="147">
        <v>0</v>
      </c>
      <c r="H15675" s="147">
        <v>0</v>
      </c>
    </row>
    <row r="15676" spans="1:8">
      <c r="A15676" s="391" t="s">
        <v>843</v>
      </c>
      <c r="B15676" s="352">
        <v>780697</v>
      </c>
      <c r="C15676" s="356"/>
      <c r="D15676" s="356">
        <v>11</v>
      </c>
      <c r="E15676" s="357" t="s">
        <v>844</v>
      </c>
      <c r="F15676" s="346" t="s">
        <v>845</v>
      </c>
      <c r="G15676" s="147">
        <v>0</v>
      </c>
      <c r="H15676" s="147">
        <v>0</v>
      </c>
    </row>
    <row r="15677" spans="1:8">
      <c r="A15677" s="391" t="s">
        <v>846</v>
      </c>
      <c r="B15677" s="352">
        <v>780697</v>
      </c>
      <c r="C15677" s="356"/>
      <c r="D15677" s="356">
        <v>12</v>
      </c>
      <c r="E15677" s="357" t="s">
        <v>847</v>
      </c>
      <c r="F15677" s="346" t="s">
        <v>848</v>
      </c>
      <c r="G15677" s="147">
        <v>0</v>
      </c>
      <c r="H15677" s="147">
        <v>0</v>
      </c>
    </row>
    <row r="15678" spans="1:8">
      <c r="A15678" s="391" t="s">
        <v>849</v>
      </c>
      <c r="B15678" s="352">
        <v>780697</v>
      </c>
      <c r="C15678" s="356"/>
      <c r="D15678" s="356">
        <v>13</v>
      </c>
      <c r="E15678" s="357" t="s">
        <v>850</v>
      </c>
      <c r="F15678" s="346" t="s">
        <v>851</v>
      </c>
      <c r="G15678" s="147">
        <v>0</v>
      </c>
      <c r="H15678" s="147">
        <v>0</v>
      </c>
    </row>
    <row r="15679" spans="1:8">
      <c r="A15679" s="391" t="s">
        <v>852</v>
      </c>
      <c r="B15679" s="352">
        <v>780697</v>
      </c>
      <c r="C15679" s="356"/>
      <c r="D15679" s="356">
        <v>14</v>
      </c>
      <c r="E15679" s="357" t="s">
        <v>853</v>
      </c>
      <c r="F15679" s="346" t="s">
        <v>854</v>
      </c>
      <c r="G15679" s="147">
        <v>0</v>
      </c>
      <c r="H15679" s="147">
        <v>0</v>
      </c>
    </row>
    <row r="15680" spans="1:8">
      <c r="A15680" s="392" t="s">
        <v>1492</v>
      </c>
      <c r="B15680" s="352">
        <v>780697</v>
      </c>
      <c r="C15680" s="498"/>
      <c r="D15680" s="356">
        <v>15</v>
      </c>
      <c r="E15680" s="358" t="s">
        <v>1337</v>
      </c>
      <c r="F15680" s="347" t="s">
        <v>855</v>
      </c>
      <c r="G15680" s="147">
        <v>0</v>
      </c>
      <c r="H15680" s="147">
        <v>0</v>
      </c>
    </row>
    <row r="15681" spans="1:8">
      <c r="A15681" s="391" t="s">
        <v>856</v>
      </c>
      <c r="B15681" s="352">
        <v>780697</v>
      </c>
      <c r="C15681" s="356"/>
      <c r="D15681" s="356">
        <v>16</v>
      </c>
      <c r="E15681" s="357" t="s">
        <v>857</v>
      </c>
      <c r="F15681" s="346" t="s">
        <v>858</v>
      </c>
      <c r="G15681" s="147">
        <v>0</v>
      </c>
      <c r="H15681" s="147">
        <v>0</v>
      </c>
    </row>
    <row r="15682" spans="1:8">
      <c r="A15682" s="391" t="s">
        <v>859</v>
      </c>
      <c r="B15682" s="352">
        <v>780697</v>
      </c>
      <c r="C15682" s="356"/>
      <c r="D15682" s="354">
        <v>17</v>
      </c>
      <c r="E15682" s="355" t="s">
        <v>860</v>
      </c>
      <c r="F15682" s="348" t="s">
        <v>861</v>
      </c>
      <c r="G15682" s="147">
        <v>4267</v>
      </c>
      <c r="H15682" s="147">
        <v>14157111</v>
      </c>
    </row>
    <row r="15683" spans="1:8" ht="28.5">
      <c r="A15683" s="393" t="s">
        <v>862</v>
      </c>
      <c r="B15683" s="352">
        <v>780697</v>
      </c>
      <c r="C15683" s="356"/>
      <c r="D15683" s="354">
        <v>18</v>
      </c>
      <c r="E15683" s="355" t="s">
        <v>863</v>
      </c>
      <c r="F15683" s="348" t="s">
        <v>864</v>
      </c>
      <c r="G15683" s="147">
        <v>0</v>
      </c>
      <c r="H15683" s="147">
        <v>0</v>
      </c>
    </row>
    <row r="15684" spans="1:8" ht="30">
      <c r="A15684" s="391" t="s">
        <v>865</v>
      </c>
      <c r="B15684" s="352">
        <v>780697</v>
      </c>
      <c r="C15684" s="356"/>
      <c r="D15684" s="356">
        <v>19</v>
      </c>
      <c r="E15684" s="357" t="s">
        <v>866</v>
      </c>
      <c r="F15684" s="346" t="s">
        <v>867</v>
      </c>
      <c r="G15684" s="147">
        <v>0</v>
      </c>
      <c r="H15684" s="147">
        <v>0</v>
      </c>
    </row>
    <row r="15685" spans="1:8" ht="30">
      <c r="A15685" s="391" t="s">
        <v>868</v>
      </c>
      <c r="B15685" s="352">
        <v>780697</v>
      </c>
      <c r="C15685" s="356"/>
      <c r="D15685" s="356">
        <v>20</v>
      </c>
      <c r="E15685" s="357" t="s">
        <v>869</v>
      </c>
      <c r="F15685" s="346" t="s">
        <v>870</v>
      </c>
      <c r="G15685" s="147">
        <v>0</v>
      </c>
      <c r="H15685" s="147">
        <v>0</v>
      </c>
    </row>
    <row r="15686" spans="1:8">
      <c r="A15686" s="391" t="s">
        <v>871</v>
      </c>
      <c r="B15686" s="352">
        <v>780697</v>
      </c>
      <c r="C15686" s="356"/>
      <c r="D15686" s="356">
        <v>21</v>
      </c>
      <c r="E15686" s="357" t="s">
        <v>872</v>
      </c>
      <c r="F15686" s="346" t="s">
        <v>873</v>
      </c>
      <c r="G15686" s="147">
        <v>0</v>
      </c>
      <c r="H15686" s="147">
        <v>0</v>
      </c>
    </row>
    <row r="15687" spans="1:8">
      <c r="A15687" s="391" t="s">
        <v>874</v>
      </c>
      <c r="B15687" s="352">
        <v>780697</v>
      </c>
      <c r="C15687" s="356"/>
      <c r="D15687" s="356">
        <v>22</v>
      </c>
      <c r="E15687" s="357" t="s">
        <v>875</v>
      </c>
      <c r="F15687" s="346" t="s">
        <v>876</v>
      </c>
      <c r="G15687" s="147">
        <v>0</v>
      </c>
      <c r="H15687" s="147">
        <v>0</v>
      </c>
    </row>
    <row r="15688" spans="1:8">
      <c r="A15688" s="391" t="s">
        <v>877</v>
      </c>
      <c r="B15688" s="352">
        <v>780697</v>
      </c>
      <c r="C15688" s="356"/>
      <c r="D15688" s="356">
        <v>23</v>
      </c>
      <c r="E15688" s="357" t="s">
        <v>878</v>
      </c>
      <c r="F15688" s="346" t="s">
        <v>879</v>
      </c>
      <c r="G15688" s="147">
        <v>0</v>
      </c>
      <c r="H15688" s="147">
        <v>0</v>
      </c>
    </row>
    <row r="15689" spans="1:8">
      <c r="A15689" s="391" t="s">
        <v>880</v>
      </c>
      <c r="B15689" s="352">
        <v>780697</v>
      </c>
      <c r="C15689" s="356"/>
      <c r="D15689" s="356">
        <v>24</v>
      </c>
      <c r="E15689" s="357" t="s">
        <v>881</v>
      </c>
      <c r="F15689" s="346" t="s">
        <v>882</v>
      </c>
      <c r="G15689" s="147">
        <v>0</v>
      </c>
      <c r="H15689" s="147">
        <v>0</v>
      </c>
    </row>
    <row r="15690" spans="1:8">
      <c r="A15690" s="391" t="s">
        <v>883</v>
      </c>
      <c r="B15690" s="352">
        <v>780697</v>
      </c>
      <c r="C15690" s="356"/>
      <c r="D15690" s="354">
        <v>25</v>
      </c>
      <c r="E15690" s="355" t="s">
        <v>884</v>
      </c>
      <c r="F15690" s="348" t="s">
        <v>497</v>
      </c>
      <c r="G15690" s="147">
        <v>0</v>
      </c>
      <c r="H15690" s="147">
        <v>0</v>
      </c>
    </row>
    <row r="15691" spans="1:8" ht="28.5">
      <c r="A15691" s="391" t="s">
        <v>885</v>
      </c>
      <c r="B15691" s="352">
        <v>780697</v>
      </c>
      <c r="C15691" s="356"/>
      <c r="D15691" s="354">
        <v>26</v>
      </c>
      <c r="E15691" s="355" t="s">
        <v>886</v>
      </c>
      <c r="F15691" s="348" t="s">
        <v>887</v>
      </c>
      <c r="G15691" s="147">
        <v>4267</v>
      </c>
      <c r="H15691" s="147">
        <v>14157111</v>
      </c>
    </row>
    <row r="15692" spans="1:8">
      <c r="A15692" s="391" t="s">
        <v>888</v>
      </c>
      <c r="B15692" s="352">
        <v>780697</v>
      </c>
      <c r="C15692" s="356"/>
      <c r="D15692" s="356">
        <v>27</v>
      </c>
      <c r="E15692" s="357" t="s">
        <v>889</v>
      </c>
      <c r="F15692" s="346" t="s">
        <v>890</v>
      </c>
      <c r="G15692" s="147">
        <v>0</v>
      </c>
      <c r="H15692" s="147">
        <v>0</v>
      </c>
    </row>
    <row r="15693" spans="1:8">
      <c r="A15693" s="391" t="s">
        <v>891</v>
      </c>
      <c r="B15693" s="352">
        <v>780697</v>
      </c>
      <c r="C15693" s="356"/>
      <c r="D15693" s="356">
        <v>28</v>
      </c>
      <c r="E15693" s="357" t="s">
        <v>892</v>
      </c>
      <c r="F15693" s="346" t="s">
        <v>893</v>
      </c>
      <c r="G15693" s="147">
        <v>0</v>
      </c>
      <c r="H15693" s="147">
        <v>0</v>
      </c>
    </row>
    <row r="15694" spans="1:8">
      <c r="A15694" s="391" t="s">
        <v>894</v>
      </c>
      <c r="B15694" s="352">
        <v>780697</v>
      </c>
      <c r="C15694" s="356"/>
      <c r="D15694" s="356">
        <v>29</v>
      </c>
      <c r="E15694" s="357" t="s">
        <v>895</v>
      </c>
      <c r="F15694" s="346" t="s">
        <v>896</v>
      </c>
      <c r="G15694" s="147">
        <v>2812</v>
      </c>
      <c r="H15694" s="147">
        <v>9006240</v>
      </c>
    </row>
    <row r="15695" spans="1:8">
      <c r="A15695" s="391" t="s">
        <v>897</v>
      </c>
      <c r="B15695" s="352">
        <v>780697</v>
      </c>
      <c r="C15695" s="356"/>
      <c r="D15695" s="356">
        <v>30</v>
      </c>
      <c r="E15695" s="357" t="s">
        <v>898</v>
      </c>
      <c r="F15695" s="346" t="s">
        <v>899</v>
      </c>
      <c r="G15695" s="147">
        <v>1455</v>
      </c>
      <c r="H15695" s="147">
        <v>5150871</v>
      </c>
    </row>
    <row r="15696" spans="1:8" ht="30">
      <c r="A15696" s="391" t="s">
        <v>900</v>
      </c>
      <c r="B15696" s="352">
        <v>780697</v>
      </c>
      <c r="C15696" s="356"/>
      <c r="D15696" s="356">
        <v>31</v>
      </c>
      <c r="E15696" s="357" t="s">
        <v>901</v>
      </c>
      <c r="F15696" s="346" t="s">
        <v>902</v>
      </c>
      <c r="G15696" s="147">
        <v>0</v>
      </c>
      <c r="H15696" s="147">
        <v>0</v>
      </c>
    </row>
    <row r="15697" spans="1:8" ht="30">
      <c r="A15697" s="391" t="s">
        <v>903</v>
      </c>
      <c r="B15697" s="352">
        <v>780697</v>
      </c>
      <c r="C15697" s="356"/>
      <c r="D15697" s="356">
        <v>32</v>
      </c>
      <c r="E15697" s="357" t="s">
        <v>904</v>
      </c>
      <c r="F15697" s="346" t="s">
        <v>905</v>
      </c>
      <c r="G15697" s="147">
        <v>0</v>
      </c>
      <c r="H15697" s="147">
        <v>0</v>
      </c>
    </row>
    <row r="15698" spans="1:8" ht="30">
      <c r="A15698" s="391" t="s">
        <v>906</v>
      </c>
      <c r="B15698" s="352">
        <v>780697</v>
      </c>
      <c r="C15698" s="356"/>
      <c r="D15698" s="356">
        <v>33</v>
      </c>
      <c r="E15698" s="357" t="s">
        <v>907</v>
      </c>
      <c r="F15698" s="346" t="s">
        <v>908</v>
      </c>
      <c r="G15698" s="147">
        <v>0</v>
      </c>
      <c r="H15698" s="147">
        <v>0</v>
      </c>
    </row>
    <row r="15699" spans="1:8">
      <c r="A15699" s="391" t="s">
        <v>909</v>
      </c>
      <c r="B15699" s="352">
        <v>780697</v>
      </c>
      <c r="C15699" s="356"/>
      <c r="D15699" s="356">
        <v>34</v>
      </c>
      <c r="E15699" s="357" t="s">
        <v>910</v>
      </c>
      <c r="F15699" s="346" t="s">
        <v>911</v>
      </c>
      <c r="G15699" s="147">
        <v>0</v>
      </c>
      <c r="H15699" s="147">
        <v>0</v>
      </c>
    </row>
    <row r="15700" spans="1:8">
      <c r="A15700" s="391" t="s">
        <v>912</v>
      </c>
      <c r="B15700" s="352">
        <v>780697</v>
      </c>
      <c r="C15700" s="356"/>
      <c r="D15700" s="356">
        <v>35</v>
      </c>
      <c r="E15700" s="357" t="s">
        <v>913</v>
      </c>
      <c r="F15700" s="346" t="s">
        <v>914</v>
      </c>
      <c r="G15700" s="147">
        <v>0</v>
      </c>
      <c r="H15700" s="147">
        <v>0</v>
      </c>
    </row>
    <row r="15701" spans="1:8" ht="30">
      <c r="A15701" s="391" t="s">
        <v>915</v>
      </c>
      <c r="B15701" s="352">
        <v>780697</v>
      </c>
      <c r="C15701" s="356"/>
      <c r="D15701" s="356">
        <v>36</v>
      </c>
      <c r="E15701" s="357" t="s">
        <v>916</v>
      </c>
      <c r="F15701" s="346" t="s">
        <v>917</v>
      </c>
      <c r="G15701" s="147">
        <v>0</v>
      </c>
      <c r="H15701" s="147">
        <v>0</v>
      </c>
    </row>
    <row r="15702" spans="1:8" ht="28.5">
      <c r="A15702" s="391" t="s">
        <v>918</v>
      </c>
      <c r="B15702" s="352">
        <v>780697</v>
      </c>
      <c r="C15702" s="356"/>
      <c r="D15702" s="354">
        <v>37</v>
      </c>
      <c r="E15702" s="355" t="s">
        <v>919</v>
      </c>
      <c r="F15702" s="348" t="s">
        <v>920</v>
      </c>
      <c r="G15702" s="147">
        <v>0</v>
      </c>
      <c r="H15702" s="147">
        <v>0</v>
      </c>
    </row>
    <row r="15703" spans="1:8">
      <c r="A15703" s="391" t="s">
        <v>921</v>
      </c>
      <c r="B15703" s="352">
        <v>780697</v>
      </c>
      <c r="C15703" s="356"/>
      <c r="D15703" s="356">
        <v>38</v>
      </c>
      <c r="E15703" s="357" t="s">
        <v>922</v>
      </c>
      <c r="F15703" s="346" t="s">
        <v>39</v>
      </c>
      <c r="G15703" s="147">
        <v>0</v>
      </c>
      <c r="H15703" s="147">
        <v>0</v>
      </c>
    </row>
    <row r="15704" spans="1:8">
      <c r="A15704" s="391" t="s">
        <v>923</v>
      </c>
      <c r="B15704" s="352">
        <v>780697</v>
      </c>
      <c r="C15704" s="356"/>
      <c r="D15704" s="356">
        <v>39</v>
      </c>
      <c r="E15704" s="357" t="s">
        <v>924</v>
      </c>
      <c r="F15704" s="346" t="s">
        <v>40</v>
      </c>
      <c r="G15704" s="147">
        <v>0</v>
      </c>
      <c r="H15704" s="147">
        <v>0</v>
      </c>
    </row>
    <row r="15705" spans="1:8">
      <c r="A15705" s="391" t="s">
        <v>925</v>
      </c>
      <c r="B15705" s="352">
        <v>780697</v>
      </c>
      <c r="C15705" s="356"/>
      <c r="D15705" s="356">
        <v>40</v>
      </c>
      <c r="E15705" s="357" t="s">
        <v>926</v>
      </c>
      <c r="F15705" s="346" t="s">
        <v>927</v>
      </c>
      <c r="G15705" s="147">
        <v>0</v>
      </c>
      <c r="H15705" s="147">
        <v>0</v>
      </c>
    </row>
    <row r="15706" spans="1:8">
      <c r="A15706" s="391" t="s">
        <v>928</v>
      </c>
      <c r="B15706" s="352">
        <v>780697</v>
      </c>
      <c r="C15706" s="356"/>
      <c r="D15706" s="356">
        <v>41</v>
      </c>
      <c r="E15706" s="357" t="s">
        <v>929</v>
      </c>
      <c r="F15706" s="346" t="s">
        <v>930</v>
      </c>
      <c r="G15706" s="147">
        <v>0</v>
      </c>
      <c r="H15706" s="147">
        <v>0</v>
      </c>
    </row>
    <row r="15707" spans="1:8" ht="28.5">
      <c r="A15707" s="391" t="s">
        <v>931</v>
      </c>
      <c r="B15707" s="352">
        <v>780697</v>
      </c>
      <c r="C15707" s="356"/>
      <c r="D15707" s="354">
        <v>42</v>
      </c>
      <c r="E15707" s="355" t="s">
        <v>932</v>
      </c>
      <c r="F15707" s="348" t="s">
        <v>933</v>
      </c>
      <c r="G15707" s="147">
        <v>0</v>
      </c>
      <c r="H15707" s="147">
        <v>0</v>
      </c>
    </row>
    <row r="15708" spans="1:8">
      <c r="A15708" s="391" t="s">
        <v>934</v>
      </c>
      <c r="B15708" s="352">
        <v>780697</v>
      </c>
      <c r="C15708" s="356"/>
      <c r="D15708" s="356">
        <v>43</v>
      </c>
      <c r="E15708" s="357" t="s">
        <v>935</v>
      </c>
      <c r="F15708" s="346" t="s">
        <v>936</v>
      </c>
      <c r="G15708" s="147">
        <v>0</v>
      </c>
      <c r="H15708" s="147">
        <v>0</v>
      </c>
    </row>
    <row r="15709" spans="1:8">
      <c r="A15709" s="391" t="s">
        <v>937</v>
      </c>
      <c r="B15709" s="352">
        <v>780697</v>
      </c>
      <c r="C15709" s="356"/>
      <c r="D15709" s="356">
        <v>44</v>
      </c>
      <c r="E15709" s="357" t="s">
        <v>938</v>
      </c>
      <c r="F15709" s="346" t="s">
        <v>939</v>
      </c>
      <c r="G15709" s="147">
        <v>0</v>
      </c>
      <c r="H15709" s="147">
        <v>0</v>
      </c>
    </row>
    <row r="15710" spans="1:8">
      <c r="A15710" s="391" t="s">
        <v>940</v>
      </c>
      <c r="B15710" s="352">
        <v>780697</v>
      </c>
      <c r="C15710" s="356"/>
      <c r="D15710" s="356">
        <v>45</v>
      </c>
      <c r="E15710" s="357" t="s">
        <v>941</v>
      </c>
      <c r="F15710" s="346" t="s">
        <v>942</v>
      </c>
      <c r="G15710" s="147">
        <v>0</v>
      </c>
      <c r="H15710" s="147">
        <v>0</v>
      </c>
    </row>
    <row r="15711" spans="1:8" ht="28.5">
      <c r="A15711" s="391" t="s">
        <v>943</v>
      </c>
      <c r="B15711" s="352">
        <v>780697</v>
      </c>
      <c r="C15711" s="356"/>
      <c r="D15711" s="354">
        <v>46</v>
      </c>
      <c r="E15711" s="359">
        <v>5</v>
      </c>
      <c r="F15711" s="348" t="s">
        <v>944</v>
      </c>
      <c r="G15711" s="147">
        <v>0</v>
      </c>
      <c r="H15711" s="147">
        <v>0</v>
      </c>
    </row>
    <row r="15712" spans="1:8">
      <c r="A15712" s="391" t="s">
        <v>945</v>
      </c>
      <c r="B15712" s="352">
        <v>780697</v>
      </c>
      <c r="C15712" s="356"/>
      <c r="D15712" s="356">
        <v>47</v>
      </c>
      <c r="E15712" s="357" t="s">
        <v>946</v>
      </c>
      <c r="F15712" s="346" t="s">
        <v>947</v>
      </c>
      <c r="G15712" s="147">
        <v>0</v>
      </c>
      <c r="H15712" s="147">
        <v>0</v>
      </c>
    </row>
    <row r="15713" spans="1:8">
      <c r="A15713" s="391" t="s">
        <v>948</v>
      </c>
      <c r="B15713" s="352">
        <v>780697</v>
      </c>
      <c r="C15713" s="356"/>
      <c r="D15713" s="356">
        <v>48</v>
      </c>
      <c r="E15713" s="357" t="s">
        <v>949</v>
      </c>
      <c r="F15713" s="346" t="s">
        <v>950</v>
      </c>
      <c r="G15713" s="147">
        <v>0</v>
      </c>
      <c r="H15713" s="147">
        <v>0</v>
      </c>
    </row>
    <row r="15714" spans="1:8">
      <c r="A15714" s="394" t="s">
        <v>951</v>
      </c>
      <c r="B15714" s="352">
        <v>780697</v>
      </c>
      <c r="C15714" s="356"/>
      <c r="D15714" s="356">
        <v>49</v>
      </c>
      <c r="E15714" s="358" t="s">
        <v>952</v>
      </c>
      <c r="F15714" s="347" t="s">
        <v>953</v>
      </c>
      <c r="G15714" s="147">
        <v>0</v>
      </c>
      <c r="H15714" s="147">
        <v>0</v>
      </c>
    </row>
    <row r="15715" spans="1:8" ht="30">
      <c r="A15715" s="390" t="s">
        <v>38</v>
      </c>
      <c r="B15715" s="352">
        <v>780460</v>
      </c>
      <c r="C15715" s="363">
        <v>298</v>
      </c>
      <c r="D15715" s="353">
        <v>0</v>
      </c>
      <c r="E15715" s="353">
        <v>0</v>
      </c>
      <c r="F15715" s="428" t="s">
        <v>1156</v>
      </c>
      <c r="G15715" s="149">
        <v>0</v>
      </c>
      <c r="H15715" s="149">
        <v>0</v>
      </c>
    </row>
    <row r="15716" spans="1:8" ht="28.5">
      <c r="A15716" s="391" t="s">
        <v>815</v>
      </c>
      <c r="B15716" s="352">
        <v>780460</v>
      </c>
      <c r="C15716" s="356"/>
      <c r="D15716" s="354">
        <v>1</v>
      </c>
      <c r="E15716" s="355">
        <v>1</v>
      </c>
      <c r="F15716" s="348" t="s">
        <v>816</v>
      </c>
      <c r="G15716" s="147">
        <v>0</v>
      </c>
      <c r="H15716" s="147">
        <v>0</v>
      </c>
    </row>
    <row r="15717" spans="1:8">
      <c r="A15717" s="391" t="s">
        <v>817</v>
      </c>
      <c r="B15717" s="352">
        <v>780460</v>
      </c>
      <c r="C15717" s="356"/>
      <c r="D15717" s="356">
        <v>2</v>
      </c>
      <c r="E15717" s="357" t="s">
        <v>818</v>
      </c>
      <c r="F15717" s="346" t="s">
        <v>819</v>
      </c>
      <c r="G15717" s="147">
        <v>0</v>
      </c>
      <c r="H15717" s="147">
        <v>0</v>
      </c>
    </row>
    <row r="15718" spans="1:8" ht="30">
      <c r="A15718" s="391" t="s">
        <v>820</v>
      </c>
      <c r="B15718" s="352">
        <v>780460</v>
      </c>
      <c r="C15718" s="356"/>
      <c r="D15718" s="356">
        <v>3</v>
      </c>
      <c r="E15718" s="357" t="s">
        <v>821</v>
      </c>
      <c r="F15718" s="346" t="s">
        <v>822</v>
      </c>
      <c r="G15718" s="147">
        <v>0</v>
      </c>
      <c r="H15718" s="147">
        <v>0</v>
      </c>
    </row>
    <row r="15719" spans="1:8">
      <c r="A15719" s="391" t="s">
        <v>823</v>
      </c>
      <c r="B15719" s="352">
        <v>780460</v>
      </c>
      <c r="C15719" s="356"/>
      <c r="D15719" s="356">
        <v>4</v>
      </c>
      <c r="E15719" s="357" t="s">
        <v>824</v>
      </c>
      <c r="F15719" s="346" t="s">
        <v>825</v>
      </c>
      <c r="G15719" s="147">
        <v>0</v>
      </c>
      <c r="H15719" s="147">
        <v>0</v>
      </c>
    </row>
    <row r="15720" spans="1:8">
      <c r="A15720" s="391" t="s">
        <v>826</v>
      </c>
      <c r="B15720" s="352">
        <v>780460</v>
      </c>
      <c r="C15720" s="356"/>
      <c r="D15720" s="356">
        <v>5</v>
      </c>
      <c r="E15720" s="357" t="s">
        <v>827</v>
      </c>
      <c r="F15720" s="346" t="s">
        <v>828</v>
      </c>
      <c r="G15720" s="147">
        <v>0</v>
      </c>
      <c r="H15720" s="147">
        <v>0</v>
      </c>
    </row>
    <row r="15721" spans="1:8">
      <c r="A15721" s="391" t="s">
        <v>829</v>
      </c>
      <c r="B15721" s="352">
        <v>780460</v>
      </c>
      <c r="C15721" s="356"/>
      <c r="D15721" s="356">
        <v>6</v>
      </c>
      <c r="E15721" s="357" t="s">
        <v>830</v>
      </c>
      <c r="F15721" s="346" t="s">
        <v>831</v>
      </c>
      <c r="G15721" s="147">
        <v>0</v>
      </c>
      <c r="H15721" s="147">
        <v>0</v>
      </c>
    </row>
    <row r="15722" spans="1:8">
      <c r="A15722" s="392" t="s">
        <v>1491</v>
      </c>
      <c r="B15722" s="352">
        <v>780460</v>
      </c>
      <c r="C15722" s="356"/>
      <c r="D15722" s="356">
        <v>7</v>
      </c>
      <c r="E15722" s="358" t="s">
        <v>832</v>
      </c>
      <c r="F15722" s="347" t="s">
        <v>833</v>
      </c>
      <c r="G15722" s="147">
        <v>0</v>
      </c>
      <c r="H15722" s="147">
        <v>0</v>
      </c>
    </row>
    <row r="15723" spans="1:8">
      <c r="A15723" s="391" t="s">
        <v>834</v>
      </c>
      <c r="B15723" s="352">
        <v>780460</v>
      </c>
      <c r="C15723" s="356"/>
      <c r="D15723" s="356">
        <v>8</v>
      </c>
      <c r="E15723" s="357" t="s">
        <v>835</v>
      </c>
      <c r="F15723" s="346" t="s">
        <v>836</v>
      </c>
      <c r="G15723" s="147">
        <v>0</v>
      </c>
      <c r="H15723" s="147">
        <v>0</v>
      </c>
    </row>
    <row r="15724" spans="1:8" ht="28.5">
      <c r="A15724" s="391" t="s">
        <v>837</v>
      </c>
      <c r="B15724" s="352">
        <v>780460</v>
      </c>
      <c r="C15724" s="356"/>
      <c r="D15724" s="354">
        <v>9</v>
      </c>
      <c r="E15724" s="355" t="s">
        <v>838</v>
      </c>
      <c r="F15724" s="348" t="s">
        <v>839</v>
      </c>
      <c r="G15724" s="147">
        <v>0</v>
      </c>
      <c r="H15724" s="147">
        <v>0</v>
      </c>
    </row>
    <row r="15725" spans="1:8">
      <c r="A15725" s="391" t="s">
        <v>840</v>
      </c>
      <c r="B15725" s="352">
        <v>780460</v>
      </c>
      <c r="C15725" s="356"/>
      <c r="D15725" s="356">
        <v>10</v>
      </c>
      <c r="E15725" s="357" t="s">
        <v>841</v>
      </c>
      <c r="F15725" s="346" t="s">
        <v>842</v>
      </c>
      <c r="G15725" s="147">
        <v>0</v>
      </c>
      <c r="H15725" s="147">
        <v>0</v>
      </c>
    </row>
    <row r="15726" spans="1:8">
      <c r="A15726" s="391" t="s">
        <v>843</v>
      </c>
      <c r="B15726" s="352">
        <v>780460</v>
      </c>
      <c r="C15726" s="356"/>
      <c r="D15726" s="356">
        <v>11</v>
      </c>
      <c r="E15726" s="357" t="s">
        <v>844</v>
      </c>
      <c r="F15726" s="346" t="s">
        <v>845</v>
      </c>
      <c r="G15726" s="147">
        <v>0</v>
      </c>
      <c r="H15726" s="147">
        <v>0</v>
      </c>
    </row>
    <row r="15727" spans="1:8">
      <c r="A15727" s="391" t="s">
        <v>846</v>
      </c>
      <c r="B15727" s="352">
        <v>780460</v>
      </c>
      <c r="C15727" s="356"/>
      <c r="D15727" s="356">
        <v>12</v>
      </c>
      <c r="E15727" s="357" t="s">
        <v>847</v>
      </c>
      <c r="F15727" s="346" t="s">
        <v>848</v>
      </c>
      <c r="G15727" s="147">
        <v>0</v>
      </c>
      <c r="H15727" s="147">
        <v>0</v>
      </c>
    </row>
    <row r="15728" spans="1:8">
      <c r="A15728" s="391" t="s">
        <v>849</v>
      </c>
      <c r="B15728" s="352">
        <v>780460</v>
      </c>
      <c r="C15728" s="356"/>
      <c r="D15728" s="356">
        <v>13</v>
      </c>
      <c r="E15728" s="357" t="s">
        <v>850</v>
      </c>
      <c r="F15728" s="346" t="s">
        <v>851</v>
      </c>
      <c r="G15728" s="147">
        <v>0</v>
      </c>
      <c r="H15728" s="147">
        <v>0</v>
      </c>
    </row>
    <row r="15729" spans="1:8">
      <c r="A15729" s="391" t="s">
        <v>852</v>
      </c>
      <c r="B15729" s="352">
        <v>780460</v>
      </c>
      <c r="C15729" s="356"/>
      <c r="D15729" s="356">
        <v>14</v>
      </c>
      <c r="E15729" s="357" t="s">
        <v>853</v>
      </c>
      <c r="F15729" s="346" t="s">
        <v>854</v>
      </c>
      <c r="G15729" s="147">
        <v>0</v>
      </c>
      <c r="H15729" s="147">
        <v>0</v>
      </c>
    </row>
    <row r="15730" spans="1:8">
      <c r="A15730" s="392" t="s">
        <v>1492</v>
      </c>
      <c r="B15730" s="352">
        <v>780460</v>
      </c>
      <c r="C15730" s="498"/>
      <c r="D15730" s="356">
        <v>15</v>
      </c>
      <c r="E15730" s="358" t="s">
        <v>1337</v>
      </c>
      <c r="F15730" s="347" t="s">
        <v>855</v>
      </c>
      <c r="G15730" s="147">
        <v>0</v>
      </c>
      <c r="H15730" s="147">
        <v>0</v>
      </c>
    </row>
    <row r="15731" spans="1:8">
      <c r="A15731" s="391" t="s">
        <v>856</v>
      </c>
      <c r="B15731" s="352">
        <v>780460</v>
      </c>
      <c r="C15731" s="356"/>
      <c r="D15731" s="356">
        <v>16</v>
      </c>
      <c r="E15731" s="357" t="s">
        <v>857</v>
      </c>
      <c r="F15731" s="346" t="s">
        <v>858</v>
      </c>
      <c r="G15731" s="147">
        <v>0</v>
      </c>
      <c r="H15731" s="147">
        <v>0</v>
      </c>
    </row>
    <row r="15732" spans="1:8">
      <c r="A15732" s="391" t="s">
        <v>859</v>
      </c>
      <c r="B15732" s="352">
        <v>780460</v>
      </c>
      <c r="C15732" s="356"/>
      <c r="D15732" s="354">
        <v>17</v>
      </c>
      <c r="E15732" s="355" t="s">
        <v>860</v>
      </c>
      <c r="F15732" s="348" t="s">
        <v>861</v>
      </c>
      <c r="G15732" s="147">
        <v>0</v>
      </c>
      <c r="H15732" s="147">
        <v>0</v>
      </c>
    </row>
    <row r="15733" spans="1:8" ht="28.5">
      <c r="A15733" s="393" t="s">
        <v>862</v>
      </c>
      <c r="B15733" s="352">
        <v>780460</v>
      </c>
      <c r="C15733" s="356"/>
      <c r="D15733" s="354">
        <v>18</v>
      </c>
      <c r="E15733" s="355" t="s">
        <v>863</v>
      </c>
      <c r="F15733" s="348" t="s">
        <v>864</v>
      </c>
      <c r="G15733" s="147">
        <v>0</v>
      </c>
      <c r="H15733" s="147">
        <v>0</v>
      </c>
    </row>
    <row r="15734" spans="1:8" ht="30">
      <c r="A15734" s="391" t="s">
        <v>865</v>
      </c>
      <c r="B15734" s="352">
        <v>780460</v>
      </c>
      <c r="C15734" s="356"/>
      <c r="D15734" s="356">
        <v>19</v>
      </c>
      <c r="E15734" s="357" t="s">
        <v>866</v>
      </c>
      <c r="F15734" s="346" t="s">
        <v>867</v>
      </c>
      <c r="G15734" s="147">
        <v>0</v>
      </c>
      <c r="H15734" s="147">
        <v>0</v>
      </c>
    </row>
    <row r="15735" spans="1:8" ht="30">
      <c r="A15735" s="391" t="s">
        <v>868</v>
      </c>
      <c r="B15735" s="352">
        <v>780460</v>
      </c>
      <c r="C15735" s="356"/>
      <c r="D15735" s="356">
        <v>20</v>
      </c>
      <c r="E15735" s="357" t="s">
        <v>869</v>
      </c>
      <c r="F15735" s="346" t="s">
        <v>870</v>
      </c>
      <c r="G15735" s="147">
        <v>0</v>
      </c>
      <c r="H15735" s="147">
        <v>0</v>
      </c>
    </row>
    <row r="15736" spans="1:8">
      <c r="A15736" s="391" t="s">
        <v>871</v>
      </c>
      <c r="B15736" s="352">
        <v>780460</v>
      </c>
      <c r="C15736" s="356"/>
      <c r="D15736" s="356">
        <v>21</v>
      </c>
      <c r="E15736" s="357" t="s">
        <v>872</v>
      </c>
      <c r="F15736" s="346" t="s">
        <v>873</v>
      </c>
      <c r="G15736" s="147">
        <v>0</v>
      </c>
      <c r="H15736" s="147">
        <v>0</v>
      </c>
    </row>
    <row r="15737" spans="1:8">
      <c r="A15737" s="391" t="s">
        <v>874</v>
      </c>
      <c r="B15737" s="352">
        <v>780460</v>
      </c>
      <c r="C15737" s="356"/>
      <c r="D15737" s="356">
        <v>22</v>
      </c>
      <c r="E15737" s="357" t="s">
        <v>875</v>
      </c>
      <c r="F15737" s="346" t="s">
        <v>876</v>
      </c>
      <c r="G15737" s="147">
        <v>0</v>
      </c>
      <c r="H15737" s="147">
        <v>0</v>
      </c>
    </row>
    <row r="15738" spans="1:8">
      <c r="A15738" s="391" t="s">
        <v>877</v>
      </c>
      <c r="B15738" s="352">
        <v>780460</v>
      </c>
      <c r="C15738" s="356"/>
      <c r="D15738" s="356">
        <v>23</v>
      </c>
      <c r="E15738" s="357" t="s">
        <v>878</v>
      </c>
      <c r="F15738" s="346" t="s">
        <v>879</v>
      </c>
      <c r="G15738" s="147">
        <v>0</v>
      </c>
      <c r="H15738" s="147">
        <v>0</v>
      </c>
    </row>
    <row r="15739" spans="1:8">
      <c r="A15739" s="391" t="s">
        <v>880</v>
      </c>
      <c r="B15739" s="352">
        <v>780460</v>
      </c>
      <c r="C15739" s="356"/>
      <c r="D15739" s="356">
        <v>24</v>
      </c>
      <c r="E15739" s="357" t="s">
        <v>881</v>
      </c>
      <c r="F15739" s="346" t="s">
        <v>882</v>
      </c>
      <c r="G15739" s="147">
        <v>0</v>
      </c>
      <c r="H15739" s="147">
        <v>0</v>
      </c>
    </row>
    <row r="15740" spans="1:8">
      <c r="A15740" s="391" t="s">
        <v>883</v>
      </c>
      <c r="B15740" s="352">
        <v>780460</v>
      </c>
      <c r="C15740" s="356"/>
      <c r="D15740" s="354">
        <v>25</v>
      </c>
      <c r="E15740" s="355" t="s">
        <v>884</v>
      </c>
      <c r="F15740" s="348" t="s">
        <v>497</v>
      </c>
      <c r="G15740" s="147">
        <v>0</v>
      </c>
      <c r="H15740" s="147">
        <v>0</v>
      </c>
    </row>
    <row r="15741" spans="1:8" ht="28.5">
      <c r="A15741" s="391" t="s">
        <v>885</v>
      </c>
      <c r="B15741" s="352">
        <v>780460</v>
      </c>
      <c r="C15741" s="356"/>
      <c r="D15741" s="354">
        <v>26</v>
      </c>
      <c r="E15741" s="355" t="s">
        <v>886</v>
      </c>
      <c r="F15741" s="348" t="s">
        <v>887</v>
      </c>
      <c r="G15741" s="147">
        <v>0</v>
      </c>
      <c r="H15741" s="147">
        <v>0</v>
      </c>
    </row>
    <row r="15742" spans="1:8">
      <c r="A15742" s="391" t="s">
        <v>888</v>
      </c>
      <c r="B15742" s="352">
        <v>780460</v>
      </c>
      <c r="C15742" s="356"/>
      <c r="D15742" s="356">
        <v>27</v>
      </c>
      <c r="E15742" s="357" t="s">
        <v>889</v>
      </c>
      <c r="F15742" s="346" t="s">
        <v>890</v>
      </c>
      <c r="G15742" s="147">
        <v>0</v>
      </c>
      <c r="H15742" s="147">
        <v>0</v>
      </c>
    </row>
    <row r="15743" spans="1:8">
      <c r="A15743" s="391" t="s">
        <v>891</v>
      </c>
      <c r="B15743" s="352">
        <v>780460</v>
      </c>
      <c r="C15743" s="356"/>
      <c r="D15743" s="356">
        <v>28</v>
      </c>
      <c r="E15743" s="357" t="s">
        <v>892</v>
      </c>
      <c r="F15743" s="346" t="s">
        <v>893</v>
      </c>
      <c r="G15743" s="147">
        <v>0</v>
      </c>
      <c r="H15743" s="147">
        <v>0</v>
      </c>
    </row>
    <row r="15744" spans="1:8">
      <c r="A15744" s="391" t="s">
        <v>894</v>
      </c>
      <c r="B15744" s="352">
        <v>780460</v>
      </c>
      <c r="C15744" s="356"/>
      <c r="D15744" s="356">
        <v>29</v>
      </c>
      <c r="E15744" s="357" t="s">
        <v>895</v>
      </c>
      <c r="F15744" s="346" t="s">
        <v>896</v>
      </c>
      <c r="G15744" s="147">
        <v>0</v>
      </c>
      <c r="H15744" s="147">
        <v>0</v>
      </c>
    </row>
    <row r="15745" spans="1:8">
      <c r="A15745" s="391" t="s">
        <v>897</v>
      </c>
      <c r="B15745" s="352">
        <v>780460</v>
      </c>
      <c r="C15745" s="356"/>
      <c r="D15745" s="356">
        <v>30</v>
      </c>
      <c r="E15745" s="357" t="s">
        <v>898</v>
      </c>
      <c r="F15745" s="346" t="s">
        <v>899</v>
      </c>
      <c r="G15745" s="147">
        <v>0</v>
      </c>
      <c r="H15745" s="147">
        <v>0</v>
      </c>
    </row>
    <row r="15746" spans="1:8" ht="30">
      <c r="A15746" s="391" t="s">
        <v>900</v>
      </c>
      <c r="B15746" s="352">
        <v>780460</v>
      </c>
      <c r="C15746" s="356"/>
      <c r="D15746" s="356">
        <v>31</v>
      </c>
      <c r="E15746" s="357" t="s">
        <v>901</v>
      </c>
      <c r="F15746" s="346" t="s">
        <v>902</v>
      </c>
      <c r="G15746" s="147">
        <v>0</v>
      </c>
      <c r="H15746" s="147">
        <v>0</v>
      </c>
    </row>
    <row r="15747" spans="1:8" ht="30">
      <c r="A15747" s="391" t="s">
        <v>903</v>
      </c>
      <c r="B15747" s="352">
        <v>780460</v>
      </c>
      <c r="C15747" s="356"/>
      <c r="D15747" s="356">
        <v>32</v>
      </c>
      <c r="E15747" s="357" t="s">
        <v>904</v>
      </c>
      <c r="F15747" s="346" t="s">
        <v>905</v>
      </c>
      <c r="G15747" s="147">
        <v>0</v>
      </c>
      <c r="H15747" s="147">
        <v>0</v>
      </c>
    </row>
    <row r="15748" spans="1:8" ht="30">
      <c r="A15748" s="391" t="s">
        <v>906</v>
      </c>
      <c r="B15748" s="352">
        <v>780460</v>
      </c>
      <c r="C15748" s="356"/>
      <c r="D15748" s="356">
        <v>33</v>
      </c>
      <c r="E15748" s="357" t="s">
        <v>907</v>
      </c>
      <c r="F15748" s="346" t="s">
        <v>908</v>
      </c>
      <c r="G15748" s="147">
        <v>0</v>
      </c>
      <c r="H15748" s="147">
        <v>0</v>
      </c>
    </row>
    <row r="15749" spans="1:8">
      <c r="A15749" s="391" t="s">
        <v>909</v>
      </c>
      <c r="B15749" s="352">
        <v>780460</v>
      </c>
      <c r="C15749" s="356"/>
      <c r="D15749" s="356">
        <v>34</v>
      </c>
      <c r="E15749" s="357" t="s">
        <v>910</v>
      </c>
      <c r="F15749" s="346" t="s">
        <v>911</v>
      </c>
      <c r="G15749" s="147">
        <v>0</v>
      </c>
      <c r="H15749" s="147">
        <v>0</v>
      </c>
    </row>
    <row r="15750" spans="1:8">
      <c r="A15750" s="391" t="s">
        <v>912</v>
      </c>
      <c r="B15750" s="352">
        <v>780460</v>
      </c>
      <c r="C15750" s="356"/>
      <c r="D15750" s="356">
        <v>35</v>
      </c>
      <c r="E15750" s="357" t="s">
        <v>913</v>
      </c>
      <c r="F15750" s="346" t="s">
        <v>914</v>
      </c>
      <c r="G15750" s="147">
        <v>0</v>
      </c>
      <c r="H15750" s="147">
        <v>0</v>
      </c>
    </row>
    <row r="15751" spans="1:8" ht="30">
      <c r="A15751" s="391" t="s">
        <v>915</v>
      </c>
      <c r="B15751" s="352">
        <v>780460</v>
      </c>
      <c r="C15751" s="356"/>
      <c r="D15751" s="356">
        <v>36</v>
      </c>
      <c r="E15751" s="357" t="s">
        <v>916</v>
      </c>
      <c r="F15751" s="346" t="s">
        <v>917</v>
      </c>
      <c r="G15751" s="147">
        <v>0</v>
      </c>
      <c r="H15751" s="147">
        <v>0</v>
      </c>
    </row>
    <row r="15752" spans="1:8" ht="28.5">
      <c r="A15752" s="391" t="s">
        <v>918</v>
      </c>
      <c r="B15752" s="352">
        <v>780460</v>
      </c>
      <c r="C15752" s="356"/>
      <c r="D15752" s="354">
        <v>37</v>
      </c>
      <c r="E15752" s="355" t="s">
        <v>919</v>
      </c>
      <c r="F15752" s="348" t="s">
        <v>920</v>
      </c>
      <c r="G15752" s="147">
        <v>0</v>
      </c>
      <c r="H15752" s="147">
        <v>0</v>
      </c>
    </row>
    <row r="15753" spans="1:8">
      <c r="A15753" s="391" t="s">
        <v>921</v>
      </c>
      <c r="B15753" s="352">
        <v>780460</v>
      </c>
      <c r="C15753" s="356"/>
      <c r="D15753" s="356">
        <v>38</v>
      </c>
      <c r="E15753" s="357" t="s">
        <v>922</v>
      </c>
      <c r="F15753" s="346" t="s">
        <v>39</v>
      </c>
      <c r="G15753" s="147">
        <v>0</v>
      </c>
      <c r="H15753" s="147">
        <v>0</v>
      </c>
    </row>
    <row r="15754" spans="1:8">
      <c r="A15754" s="391" t="s">
        <v>923</v>
      </c>
      <c r="B15754" s="352">
        <v>780460</v>
      </c>
      <c r="C15754" s="356"/>
      <c r="D15754" s="356">
        <v>39</v>
      </c>
      <c r="E15754" s="357" t="s">
        <v>924</v>
      </c>
      <c r="F15754" s="346" t="s">
        <v>40</v>
      </c>
      <c r="G15754" s="147">
        <v>0</v>
      </c>
      <c r="H15754" s="147">
        <v>0</v>
      </c>
    </row>
    <row r="15755" spans="1:8">
      <c r="A15755" s="391" t="s">
        <v>925</v>
      </c>
      <c r="B15755" s="352">
        <v>780460</v>
      </c>
      <c r="C15755" s="356"/>
      <c r="D15755" s="356">
        <v>40</v>
      </c>
      <c r="E15755" s="357" t="s">
        <v>926</v>
      </c>
      <c r="F15755" s="346" t="s">
        <v>927</v>
      </c>
      <c r="G15755" s="147">
        <v>0</v>
      </c>
      <c r="H15755" s="147">
        <v>0</v>
      </c>
    </row>
    <row r="15756" spans="1:8">
      <c r="A15756" s="391" t="s">
        <v>928</v>
      </c>
      <c r="B15756" s="352">
        <v>780460</v>
      </c>
      <c r="C15756" s="356"/>
      <c r="D15756" s="356">
        <v>41</v>
      </c>
      <c r="E15756" s="357" t="s">
        <v>929</v>
      </c>
      <c r="F15756" s="346" t="s">
        <v>930</v>
      </c>
      <c r="G15756" s="147">
        <v>0</v>
      </c>
      <c r="H15756" s="147">
        <v>0</v>
      </c>
    </row>
    <row r="15757" spans="1:8" ht="28.5">
      <c r="A15757" s="391" t="s">
        <v>931</v>
      </c>
      <c r="B15757" s="352">
        <v>780460</v>
      </c>
      <c r="C15757" s="356"/>
      <c r="D15757" s="354">
        <v>42</v>
      </c>
      <c r="E15757" s="355" t="s">
        <v>932</v>
      </c>
      <c r="F15757" s="348" t="s">
        <v>933</v>
      </c>
      <c r="G15757" s="147">
        <v>0</v>
      </c>
      <c r="H15757" s="147">
        <v>0</v>
      </c>
    </row>
    <row r="15758" spans="1:8">
      <c r="A15758" s="391" t="s">
        <v>934</v>
      </c>
      <c r="B15758" s="352">
        <v>780460</v>
      </c>
      <c r="C15758" s="356"/>
      <c r="D15758" s="356">
        <v>43</v>
      </c>
      <c r="E15758" s="357" t="s">
        <v>935</v>
      </c>
      <c r="F15758" s="346" t="s">
        <v>936</v>
      </c>
      <c r="G15758" s="147">
        <v>0</v>
      </c>
      <c r="H15758" s="147">
        <v>0</v>
      </c>
    </row>
    <row r="15759" spans="1:8">
      <c r="A15759" s="391" t="s">
        <v>937</v>
      </c>
      <c r="B15759" s="352">
        <v>780460</v>
      </c>
      <c r="C15759" s="356"/>
      <c r="D15759" s="356">
        <v>44</v>
      </c>
      <c r="E15759" s="357" t="s">
        <v>938</v>
      </c>
      <c r="F15759" s="346" t="s">
        <v>939</v>
      </c>
      <c r="G15759" s="147">
        <v>0</v>
      </c>
      <c r="H15759" s="147">
        <v>0</v>
      </c>
    </row>
    <row r="15760" spans="1:8">
      <c r="A15760" s="391" t="s">
        <v>940</v>
      </c>
      <c r="B15760" s="352">
        <v>780460</v>
      </c>
      <c r="C15760" s="356"/>
      <c r="D15760" s="356">
        <v>45</v>
      </c>
      <c r="E15760" s="357" t="s">
        <v>941</v>
      </c>
      <c r="F15760" s="346" t="s">
        <v>942</v>
      </c>
      <c r="G15760" s="147">
        <v>0</v>
      </c>
      <c r="H15760" s="147">
        <v>0</v>
      </c>
    </row>
    <row r="15761" spans="1:8" ht="28.5">
      <c r="A15761" s="391" t="s">
        <v>943</v>
      </c>
      <c r="B15761" s="352">
        <v>780460</v>
      </c>
      <c r="C15761" s="356"/>
      <c r="D15761" s="354">
        <v>46</v>
      </c>
      <c r="E15761" s="359">
        <v>5</v>
      </c>
      <c r="F15761" s="348" t="s">
        <v>944</v>
      </c>
      <c r="G15761" s="147">
        <v>0</v>
      </c>
      <c r="H15761" s="147">
        <v>0</v>
      </c>
    </row>
    <row r="15762" spans="1:8">
      <c r="A15762" s="391" t="s">
        <v>945</v>
      </c>
      <c r="B15762" s="352">
        <v>780460</v>
      </c>
      <c r="C15762" s="356"/>
      <c r="D15762" s="356">
        <v>47</v>
      </c>
      <c r="E15762" s="357" t="s">
        <v>946</v>
      </c>
      <c r="F15762" s="346" t="s">
        <v>947</v>
      </c>
      <c r="G15762" s="147">
        <v>0</v>
      </c>
      <c r="H15762" s="147">
        <v>0</v>
      </c>
    </row>
    <row r="15763" spans="1:8">
      <c r="A15763" s="391" t="s">
        <v>948</v>
      </c>
      <c r="B15763" s="352">
        <v>780460</v>
      </c>
      <c r="C15763" s="356"/>
      <c r="D15763" s="356">
        <v>48</v>
      </c>
      <c r="E15763" s="357" t="s">
        <v>949</v>
      </c>
      <c r="F15763" s="346" t="s">
        <v>950</v>
      </c>
      <c r="G15763" s="147">
        <v>0</v>
      </c>
      <c r="H15763" s="147">
        <v>0</v>
      </c>
    </row>
    <row r="15764" spans="1:8">
      <c r="A15764" s="394" t="s">
        <v>951</v>
      </c>
      <c r="B15764" s="352">
        <v>780460</v>
      </c>
      <c r="C15764" s="356"/>
      <c r="D15764" s="356">
        <v>49</v>
      </c>
      <c r="E15764" s="358" t="s">
        <v>952</v>
      </c>
      <c r="F15764" s="347" t="s">
        <v>953</v>
      </c>
      <c r="G15764" s="147">
        <v>0</v>
      </c>
      <c r="H15764" s="147">
        <v>0</v>
      </c>
    </row>
    <row r="15765" spans="1:8" ht="45">
      <c r="A15765" s="390" t="s">
        <v>38</v>
      </c>
      <c r="B15765" s="352">
        <v>780567</v>
      </c>
      <c r="C15765" s="363">
        <v>299</v>
      </c>
      <c r="D15765" s="353">
        <v>0</v>
      </c>
      <c r="E15765" s="353">
        <v>0</v>
      </c>
      <c r="F15765" s="428" t="s">
        <v>34</v>
      </c>
      <c r="G15765" s="149">
        <v>240</v>
      </c>
      <c r="H15765" s="149">
        <v>28946784</v>
      </c>
    </row>
    <row r="15766" spans="1:8" ht="28.5">
      <c r="A15766" s="391" t="s">
        <v>815</v>
      </c>
      <c r="B15766" s="352">
        <v>780567</v>
      </c>
      <c r="C15766" s="356"/>
      <c r="D15766" s="354">
        <v>1</v>
      </c>
      <c r="E15766" s="355">
        <v>1</v>
      </c>
      <c r="F15766" s="348" t="s">
        <v>816</v>
      </c>
      <c r="G15766" s="147">
        <v>0</v>
      </c>
      <c r="H15766" s="147">
        <v>0</v>
      </c>
    </row>
    <row r="15767" spans="1:8">
      <c r="A15767" s="391" t="s">
        <v>817</v>
      </c>
      <c r="B15767" s="352">
        <v>780567</v>
      </c>
      <c r="C15767" s="356"/>
      <c r="D15767" s="356">
        <v>2</v>
      </c>
      <c r="E15767" s="357" t="s">
        <v>818</v>
      </c>
      <c r="F15767" s="346" t="s">
        <v>819</v>
      </c>
      <c r="G15767" s="147">
        <v>0</v>
      </c>
      <c r="H15767" s="147">
        <v>0</v>
      </c>
    </row>
    <row r="15768" spans="1:8" ht="30">
      <c r="A15768" s="391" t="s">
        <v>820</v>
      </c>
      <c r="B15768" s="352">
        <v>780567</v>
      </c>
      <c r="C15768" s="356"/>
      <c r="D15768" s="356">
        <v>3</v>
      </c>
      <c r="E15768" s="357" t="s">
        <v>821</v>
      </c>
      <c r="F15768" s="346" t="s">
        <v>822</v>
      </c>
      <c r="G15768" s="147">
        <v>0</v>
      </c>
      <c r="H15768" s="147">
        <v>0</v>
      </c>
    </row>
    <row r="15769" spans="1:8">
      <c r="A15769" s="391" t="s">
        <v>823</v>
      </c>
      <c r="B15769" s="352">
        <v>780567</v>
      </c>
      <c r="C15769" s="356"/>
      <c r="D15769" s="356">
        <v>4</v>
      </c>
      <c r="E15769" s="357" t="s">
        <v>824</v>
      </c>
      <c r="F15769" s="346" t="s">
        <v>825</v>
      </c>
      <c r="G15769" s="147">
        <v>0</v>
      </c>
      <c r="H15769" s="147">
        <v>0</v>
      </c>
    </row>
    <row r="15770" spans="1:8">
      <c r="A15770" s="391" t="s">
        <v>826</v>
      </c>
      <c r="B15770" s="352">
        <v>780567</v>
      </c>
      <c r="C15770" s="356"/>
      <c r="D15770" s="356">
        <v>5</v>
      </c>
      <c r="E15770" s="357" t="s">
        <v>827</v>
      </c>
      <c r="F15770" s="346" t="s">
        <v>828</v>
      </c>
      <c r="G15770" s="147">
        <v>0</v>
      </c>
      <c r="H15770" s="147">
        <v>0</v>
      </c>
    </row>
    <row r="15771" spans="1:8">
      <c r="A15771" s="391" t="s">
        <v>829</v>
      </c>
      <c r="B15771" s="352">
        <v>780567</v>
      </c>
      <c r="C15771" s="356"/>
      <c r="D15771" s="356">
        <v>6</v>
      </c>
      <c r="E15771" s="357" t="s">
        <v>830</v>
      </c>
      <c r="F15771" s="346" t="s">
        <v>831</v>
      </c>
      <c r="G15771" s="147">
        <v>0</v>
      </c>
      <c r="H15771" s="147">
        <v>0</v>
      </c>
    </row>
    <row r="15772" spans="1:8">
      <c r="A15772" s="392" t="s">
        <v>1491</v>
      </c>
      <c r="B15772" s="352">
        <v>780567</v>
      </c>
      <c r="C15772" s="356"/>
      <c r="D15772" s="356">
        <v>7</v>
      </c>
      <c r="E15772" s="358" t="s">
        <v>832</v>
      </c>
      <c r="F15772" s="347" t="s">
        <v>833</v>
      </c>
      <c r="G15772" s="147">
        <v>0</v>
      </c>
      <c r="H15772" s="147">
        <v>0</v>
      </c>
    </row>
    <row r="15773" spans="1:8">
      <c r="A15773" s="391" t="s">
        <v>834</v>
      </c>
      <c r="B15773" s="352">
        <v>780567</v>
      </c>
      <c r="C15773" s="356"/>
      <c r="D15773" s="356">
        <v>8</v>
      </c>
      <c r="E15773" s="357" t="s">
        <v>835</v>
      </c>
      <c r="F15773" s="346" t="s">
        <v>836</v>
      </c>
      <c r="G15773" s="147">
        <v>0</v>
      </c>
      <c r="H15773" s="147">
        <v>0</v>
      </c>
    </row>
    <row r="15774" spans="1:8" ht="28.5">
      <c r="A15774" s="391" t="s">
        <v>837</v>
      </c>
      <c r="B15774" s="352">
        <v>780567</v>
      </c>
      <c r="C15774" s="356"/>
      <c r="D15774" s="354">
        <v>9</v>
      </c>
      <c r="E15774" s="355" t="s">
        <v>838</v>
      </c>
      <c r="F15774" s="348" t="s">
        <v>839</v>
      </c>
      <c r="G15774" s="147">
        <v>0</v>
      </c>
      <c r="H15774" s="147">
        <v>0</v>
      </c>
    </row>
    <row r="15775" spans="1:8">
      <c r="A15775" s="391" t="s">
        <v>840</v>
      </c>
      <c r="B15775" s="352">
        <v>780567</v>
      </c>
      <c r="C15775" s="356"/>
      <c r="D15775" s="356">
        <v>10</v>
      </c>
      <c r="E15775" s="357" t="s">
        <v>841</v>
      </c>
      <c r="F15775" s="346" t="s">
        <v>842</v>
      </c>
      <c r="G15775" s="147">
        <v>0</v>
      </c>
      <c r="H15775" s="147">
        <v>0</v>
      </c>
    </row>
    <row r="15776" spans="1:8">
      <c r="A15776" s="391" t="s">
        <v>843</v>
      </c>
      <c r="B15776" s="352">
        <v>780567</v>
      </c>
      <c r="C15776" s="356"/>
      <c r="D15776" s="356">
        <v>11</v>
      </c>
      <c r="E15776" s="357" t="s">
        <v>844</v>
      </c>
      <c r="F15776" s="346" t="s">
        <v>845</v>
      </c>
      <c r="G15776" s="147">
        <v>0</v>
      </c>
      <c r="H15776" s="147">
        <v>0</v>
      </c>
    </row>
    <row r="15777" spans="1:8">
      <c r="A15777" s="391" t="s">
        <v>846</v>
      </c>
      <c r="B15777" s="352">
        <v>780567</v>
      </c>
      <c r="C15777" s="356"/>
      <c r="D15777" s="356">
        <v>12</v>
      </c>
      <c r="E15777" s="357" t="s">
        <v>847</v>
      </c>
      <c r="F15777" s="346" t="s">
        <v>848</v>
      </c>
      <c r="G15777" s="147">
        <v>0</v>
      </c>
      <c r="H15777" s="147">
        <v>0</v>
      </c>
    </row>
    <row r="15778" spans="1:8">
      <c r="A15778" s="391" t="s">
        <v>849</v>
      </c>
      <c r="B15778" s="352">
        <v>780567</v>
      </c>
      <c r="C15778" s="356"/>
      <c r="D15778" s="356">
        <v>13</v>
      </c>
      <c r="E15778" s="357" t="s">
        <v>850</v>
      </c>
      <c r="F15778" s="346" t="s">
        <v>851</v>
      </c>
      <c r="G15778" s="147">
        <v>0</v>
      </c>
      <c r="H15778" s="147">
        <v>0</v>
      </c>
    </row>
    <row r="15779" spans="1:8">
      <c r="A15779" s="391" t="s">
        <v>852</v>
      </c>
      <c r="B15779" s="352">
        <v>780567</v>
      </c>
      <c r="C15779" s="356"/>
      <c r="D15779" s="356">
        <v>14</v>
      </c>
      <c r="E15779" s="357" t="s">
        <v>853</v>
      </c>
      <c r="F15779" s="346" t="s">
        <v>854</v>
      </c>
      <c r="G15779" s="147">
        <v>0</v>
      </c>
      <c r="H15779" s="147">
        <v>0</v>
      </c>
    </row>
    <row r="15780" spans="1:8">
      <c r="A15780" s="392" t="s">
        <v>1492</v>
      </c>
      <c r="B15780" s="352">
        <v>780567</v>
      </c>
      <c r="C15780" s="498"/>
      <c r="D15780" s="356">
        <v>15</v>
      </c>
      <c r="E15780" s="358" t="s">
        <v>1337</v>
      </c>
      <c r="F15780" s="347" t="s">
        <v>855</v>
      </c>
      <c r="G15780" s="147">
        <v>0</v>
      </c>
      <c r="H15780" s="147">
        <v>0</v>
      </c>
    </row>
    <row r="15781" spans="1:8">
      <c r="A15781" s="391" t="s">
        <v>856</v>
      </c>
      <c r="B15781" s="352">
        <v>780567</v>
      </c>
      <c r="C15781" s="356"/>
      <c r="D15781" s="356">
        <v>16</v>
      </c>
      <c r="E15781" s="357" t="s">
        <v>857</v>
      </c>
      <c r="F15781" s="346" t="s">
        <v>858</v>
      </c>
      <c r="G15781" s="147">
        <v>0</v>
      </c>
      <c r="H15781" s="147">
        <v>0</v>
      </c>
    </row>
    <row r="15782" spans="1:8">
      <c r="A15782" s="391" t="s">
        <v>859</v>
      </c>
      <c r="B15782" s="352">
        <v>780567</v>
      </c>
      <c r="C15782" s="356"/>
      <c r="D15782" s="354">
        <v>17</v>
      </c>
      <c r="E15782" s="355" t="s">
        <v>860</v>
      </c>
      <c r="F15782" s="348" t="s">
        <v>861</v>
      </c>
      <c r="G15782" s="147">
        <v>240</v>
      </c>
      <c r="H15782" s="147">
        <v>28946784</v>
      </c>
    </row>
    <row r="15783" spans="1:8" ht="28.5">
      <c r="A15783" s="393" t="s">
        <v>862</v>
      </c>
      <c r="B15783" s="352">
        <v>780567</v>
      </c>
      <c r="C15783" s="356"/>
      <c r="D15783" s="354">
        <v>18</v>
      </c>
      <c r="E15783" s="355" t="s">
        <v>863</v>
      </c>
      <c r="F15783" s="348" t="s">
        <v>864</v>
      </c>
      <c r="G15783" s="147">
        <v>0</v>
      </c>
      <c r="H15783" s="147">
        <v>0</v>
      </c>
    </row>
    <row r="15784" spans="1:8" ht="30">
      <c r="A15784" s="391" t="s">
        <v>865</v>
      </c>
      <c r="B15784" s="352">
        <v>780567</v>
      </c>
      <c r="C15784" s="356"/>
      <c r="D15784" s="356">
        <v>19</v>
      </c>
      <c r="E15784" s="357" t="s">
        <v>866</v>
      </c>
      <c r="F15784" s="346" t="s">
        <v>867</v>
      </c>
      <c r="G15784" s="147">
        <v>0</v>
      </c>
      <c r="H15784" s="147">
        <v>0</v>
      </c>
    </row>
    <row r="15785" spans="1:8" ht="30">
      <c r="A15785" s="391" t="s">
        <v>868</v>
      </c>
      <c r="B15785" s="352">
        <v>780567</v>
      </c>
      <c r="C15785" s="356"/>
      <c r="D15785" s="356">
        <v>20</v>
      </c>
      <c r="E15785" s="357" t="s">
        <v>869</v>
      </c>
      <c r="F15785" s="346" t="s">
        <v>870</v>
      </c>
      <c r="G15785" s="147">
        <v>0</v>
      </c>
      <c r="H15785" s="147">
        <v>0</v>
      </c>
    </row>
    <row r="15786" spans="1:8">
      <c r="A15786" s="391" t="s">
        <v>871</v>
      </c>
      <c r="B15786" s="352">
        <v>780567</v>
      </c>
      <c r="C15786" s="356"/>
      <c r="D15786" s="356">
        <v>21</v>
      </c>
      <c r="E15786" s="357" t="s">
        <v>872</v>
      </c>
      <c r="F15786" s="346" t="s">
        <v>873</v>
      </c>
      <c r="G15786" s="147">
        <v>0</v>
      </c>
      <c r="H15786" s="147">
        <v>0</v>
      </c>
    </row>
    <row r="15787" spans="1:8">
      <c r="A15787" s="391" t="s">
        <v>874</v>
      </c>
      <c r="B15787" s="352">
        <v>780567</v>
      </c>
      <c r="C15787" s="356"/>
      <c r="D15787" s="356">
        <v>22</v>
      </c>
      <c r="E15787" s="357" t="s">
        <v>875</v>
      </c>
      <c r="F15787" s="346" t="s">
        <v>876</v>
      </c>
      <c r="G15787" s="147">
        <v>0</v>
      </c>
      <c r="H15787" s="147">
        <v>0</v>
      </c>
    </row>
    <row r="15788" spans="1:8">
      <c r="A15788" s="391" t="s">
        <v>877</v>
      </c>
      <c r="B15788" s="352">
        <v>780567</v>
      </c>
      <c r="C15788" s="356"/>
      <c r="D15788" s="356">
        <v>23</v>
      </c>
      <c r="E15788" s="357" t="s">
        <v>878</v>
      </c>
      <c r="F15788" s="346" t="s">
        <v>879</v>
      </c>
      <c r="G15788" s="147">
        <v>0</v>
      </c>
      <c r="H15788" s="147">
        <v>0</v>
      </c>
    </row>
    <row r="15789" spans="1:8">
      <c r="A15789" s="391" t="s">
        <v>880</v>
      </c>
      <c r="B15789" s="352">
        <v>780567</v>
      </c>
      <c r="C15789" s="356"/>
      <c r="D15789" s="356">
        <v>24</v>
      </c>
      <c r="E15789" s="357" t="s">
        <v>881</v>
      </c>
      <c r="F15789" s="346" t="s">
        <v>882</v>
      </c>
      <c r="G15789" s="147">
        <v>0</v>
      </c>
      <c r="H15789" s="147">
        <v>0</v>
      </c>
    </row>
    <row r="15790" spans="1:8">
      <c r="A15790" s="391" t="s">
        <v>883</v>
      </c>
      <c r="B15790" s="352">
        <v>780567</v>
      </c>
      <c r="C15790" s="356"/>
      <c r="D15790" s="354">
        <v>25</v>
      </c>
      <c r="E15790" s="355" t="s">
        <v>884</v>
      </c>
      <c r="F15790" s="348" t="s">
        <v>497</v>
      </c>
      <c r="G15790" s="147">
        <v>0</v>
      </c>
      <c r="H15790" s="147">
        <v>0</v>
      </c>
    </row>
    <row r="15791" spans="1:8" ht="28.5">
      <c r="A15791" s="391" t="s">
        <v>885</v>
      </c>
      <c r="B15791" s="352">
        <v>780567</v>
      </c>
      <c r="C15791" s="356"/>
      <c r="D15791" s="354">
        <v>26</v>
      </c>
      <c r="E15791" s="355" t="s">
        <v>886</v>
      </c>
      <c r="F15791" s="348" t="s">
        <v>887</v>
      </c>
      <c r="G15791" s="147">
        <v>240</v>
      </c>
      <c r="H15791" s="147">
        <v>28946784</v>
      </c>
    </row>
    <row r="15792" spans="1:8">
      <c r="A15792" s="391" t="s">
        <v>888</v>
      </c>
      <c r="B15792" s="352">
        <v>780567</v>
      </c>
      <c r="C15792" s="356"/>
      <c r="D15792" s="356">
        <v>27</v>
      </c>
      <c r="E15792" s="357" t="s">
        <v>889</v>
      </c>
      <c r="F15792" s="346" t="s">
        <v>890</v>
      </c>
      <c r="G15792" s="147">
        <v>0</v>
      </c>
      <c r="H15792" s="147">
        <v>0</v>
      </c>
    </row>
    <row r="15793" spans="1:8">
      <c r="A15793" s="391" t="s">
        <v>891</v>
      </c>
      <c r="B15793" s="352">
        <v>780567</v>
      </c>
      <c r="C15793" s="356"/>
      <c r="D15793" s="356">
        <v>28</v>
      </c>
      <c r="E15793" s="357" t="s">
        <v>892</v>
      </c>
      <c r="F15793" s="346" t="s">
        <v>893</v>
      </c>
      <c r="G15793" s="147">
        <v>240</v>
      </c>
      <c r="H15793" s="147">
        <v>28946784</v>
      </c>
    </row>
    <row r="15794" spans="1:8">
      <c r="A15794" s="391" t="s">
        <v>894</v>
      </c>
      <c r="B15794" s="352">
        <v>780567</v>
      </c>
      <c r="C15794" s="356"/>
      <c r="D15794" s="356">
        <v>29</v>
      </c>
      <c r="E15794" s="357" t="s">
        <v>895</v>
      </c>
      <c r="F15794" s="346" t="s">
        <v>896</v>
      </c>
      <c r="G15794" s="147">
        <v>0</v>
      </c>
      <c r="H15794" s="147">
        <v>0</v>
      </c>
    </row>
    <row r="15795" spans="1:8">
      <c r="A15795" s="391" t="s">
        <v>897</v>
      </c>
      <c r="B15795" s="352">
        <v>780567</v>
      </c>
      <c r="C15795" s="356"/>
      <c r="D15795" s="356">
        <v>30</v>
      </c>
      <c r="E15795" s="357" t="s">
        <v>898</v>
      </c>
      <c r="F15795" s="346" t="s">
        <v>899</v>
      </c>
      <c r="G15795" s="147">
        <v>0</v>
      </c>
      <c r="H15795" s="147">
        <v>0</v>
      </c>
    </row>
    <row r="15796" spans="1:8" ht="30">
      <c r="A15796" s="391" t="s">
        <v>900</v>
      </c>
      <c r="B15796" s="352">
        <v>780567</v>
      </c>
      <c r="C15796" s="356"/>
      <c r="D15796" s="356">
        <v>31</v>
      </c>
      <c r="E15796" s="357" t="s">
        <v>901</v>
      </c>
      <c r="F15796" s="346" t="s">
        <v>902</v>
      </c>
      <c r="G15796" s="147">
        <v>0</v>
      </c>
      <c r="H15796" s="147">
        <v>0</v>
      </c>
    </row>
    <row r="15797" spans="1:8" ht="30">
      <c r="A15797" s="391" t="s">
        <v>903</v>
      </c>
      <c r="B15797" s="352">
        <v>780567</v>
      </c>
      <c r="C15797" s="356"/>
      <c r="D15797" s="356">
        <v>32</v>
      </c>
      <c r="E15797" s="357" t="s">
        <v>904</v>
      </c>
      <c r="F15797" s="346" t="s">
        <v>905</v>
      </c>
      <c r="G15797" s="147">
        <v>0</v>
      </c>
      <c r="H15797" s="147">
        <v>0</v>
      </c>
    </row>
    <row r="15798" spans="1:8" ht="30">
      <c r="A15798" s="391" t="s">
        <v>906</v>
      </c>
      <c r="B15798" s="352">
        <v>780567</v>
      </c>
      <c r="C15798" s="356"/>
      <c r="D15798" s="356">
        <v>33</v>
      </c>
      <c r="E15798" s="357" t="s">
        <v>907</v>
      </c>
      <c r="F15798" s="346" t="s">
        <v>908</v>
      </c>
      <c r="G15798" s="147">
        <v>0</v>
      </c>
      <c r="H15798" s="147">
        <v>0</v>
      </c>
    </row>
    <row r="15799" spans="1:8">
      <c r="A15799" s="391" t="s">
        <v>909</v>
      </c>
      <c r="B15799" s="352">
        <v>780567</v>
      </c>
      <c r="C15799" s="356"/>
      <c r="D15799" s="356">
        <v>34</v>
      </c>
      <c r="E15799" s="357" t="s">
        <v>910</v>
      </c>
      <c r="F15799" s="346" t="s">
        <v>911</v>
      </c>
      <c r="G15799" s="147">
        <v>0</v>
      </c>
      <c r="H15799" s="147">
        <v>0</v>
      </c>
    </row>
    <row r="15800" spans="1:8">
      <c r="A15800" s="391" t="s">
        <v>912</v>
      </c>
      <c r="B15800" s="352">
        <v>780567</v>
      </c>
      <c r="C15800" s="356"/>
      <c r="D15800" s="356">
        <v>35</v>
      </c>
      <c r="E15800" s="357" t="s">
        <v>913</v>
      </c>
      <c r="F15800" s="346" t="s">
        <v>914</v>
      </c>
      <c r="G15800" s="147">
        <v>0</v>
      </c>
      <c r="H15800" s="147">
        <v>0</v>
      </c>
    </row>
    <row r="15801" spans="1:8" ht="30">
      <c r="A15801" s="391" t="s">
        <v>915</v>
      </c>
      <c r="B15801" s="352">
        <v>780567</v>
      </c>
      <c r="C15801" s="356"/>
      <c r="D15801" s="356">
        <v>36</v>
      </c>
      <c r="E15801" s="357" t="s">
        <v>916</v>
      </c>
      <c r="F15801" s="346" t="s">
        <v>917</v>
      </c>
      <c r="G15801" s="147">
        <v>0</v>
      </c>
      <c r="H15801" s="147">
        <v>0</v>
      </c>
    </row>
    <row r="15802" spans="1:8" ht="28.5">
      <c r="A15802" s="391" t="s">
        <v>918</v>
      </c>
      <c r="B15802" s="352">
        <v>780567</v>
      </c>
      <c r="C15802" s="356"/>
      <c r="D15802" s="354">
        <v>37</v>
      </c>
      <c r="E15802" s="355" t="s">
        <v>919</v>
      </c>
      <c r="F15802" s="348" t="s">
        <v>920</v>
      </c>
      <c r="G15802" s="147">
        <v>0</v>
      </c>
      <c r="H15802" s="147">
        <v>0</v>
      </c>
    </row>
    <row r="15803" spans="1:8">
      <c r="A15803" s="391" t="s">
        <v>921</v>
      </c>
      <c r="B15803" s="352">
        <v>780567</v>
      </c>
      <c r="C15803" s="356"/>
      <c r="D15803" s="356">
        <v>38</v>
      </c>
      <c r="E15803" s="357" t="s">
        <v>922</v>
      </c>
      <c r="F15803" s="346" t="s">
        <v>39</v>
      </c>
      <c r="G15803" s="147">
        <v>0</v>
      </c>
      <c r="H15803" s="147">
        <v>0</v>
      </c>
    </row>
    <row r="15804" spans="1:8">
      <c r="A15804" s="391" t="s">
        <v>923</v>
      </c>
      <c r="B15804" s="352">
        <v>780567</v>
      </c>
      <c r="C15804" s="356"/>
      <c r="D15804" s="356">
        <v>39</v>
      </c>
      <c r="E15804" s="357" t="s">
        <v>924</v>
      </c>
      <c r="F15804" s="346" t="s">
        <v>40</v>
      </c>
      <c r="G15804" s="147">
        <v>0</v>
      </c>
      <c r="H15804" s="147">
        <v>0</v>
      </c>
    </row>
    <row r="15805" spans="1:8">
      <c r="A15805" s="391" t="s">
        <v>925</v>
      </c>
      <c r="B15805" s="352">
        <v>780567</v>
      </c>
      <c r="C15805" s="356"/>
      <c r="D15805" s="356">
        <v>40</v>
      </c>
      <c r="E15805" s="357" t="s">
        <v>926</v>
      </c>
      <c r="F15805" s="346" t="s">
        <v>927</v>
      </c>
      <c r="G15805" s="147">
        <v>0</v>
      </c>
      <c r="H15805" s="147">
        <v>0</v>
      </c>
    </row>
    <row r="15806" spans="1:8">
      <c r="A15806" s="391" t="s">
        <v>928</v>
      </c>
      <c r="B15806" s="352">
        <v>780567</v>
      </c>
      <c r="C15806" s="356"/>
      <c r="D15806" s="356">
        <v>41</v>
      </c>
      <c r="E15806" s="357" t="s">
        <v>929</v>
      </c>
      <c r="F15806" s="346" t="s">
        <v>930</v>
      </c>
      <c r="G15806" s="147">
        <v>0</v>
      </c>
      <c r="H15806" s="147">
        <v>0</v>
      </c>
    </row>
    <row r="15807" spans="1:8" ht="28.5">
      <c r="A15807" s="391" t="s">
        <v>931</v>
      </c>
      <c r="B15807" s="352">
        <v>780567</v>
      </c>
      <c r="C15807" s="356"/>
      <c r="D15807" s="354">
        <v>42</v>
      </c>
      <c r="E15807" s="355" t="s">
        <v>932</v>
      </c>
      <c r="F15807" s="348" t="s">
        <v>933</v>
      </c>
      <c r="G15807" s="147">
        <v>0</v>
      </c>
      <c r="H15807" s="147">
        <v>0</v>
      </c>
    </row>
    <row r="15808" spans="1:8">
      <c r="A15808" s="391" t="s">
        <v>934</v>
      </c>
      <c r="B15808" s="352">
        <v>780567</v>
      </c>
      <c r="C15808" s="356"/>
      <c r="D15808" s="356">
        <v>43</v>
      </c>
      <c r="E15808" s="357" t="s">
        <v>935</v>
      </c>
      <c r="F15808" s="346" t="s">
        <v>936</v>
      </c>
      <c r="G15808" s="147">
        <v>0</v>
      </c>
      <c r="H15808" s="147">
        <v>0</v>
      </c>
    </row>
    <row r="15809" spans="1:8">
      <c r="A15809" s="391" t="s">
        <v>937</v>
      </c>
      <c r="B15809" s="352">
        <v>780567</v>
      </c>
      <c r="C15809" s="356"/>
      <c r="D15809" s="356">
        <v>44</v>
      </c>
      <c r="E15809" s="357" t="s">
        <v>938</v>
      </c>
      <c r="F15809" s="346" t="s">
        <v>939</v>
      </c>
      <c r="G15809" s="147">
        <v>0</v>
      </c>
      <c r="H15809" s="147">
        <v>0</v>
      </c>
    </row>
    <row r="15810" spans="1:8">
      <c r="A15810" s="391" t="s">
        <v>940</v>
      </c>
      <c r="B15810" s="352">
        <v>780567</v>
      </c>
      <c r="C15810" s="356"/>
      <c r="D15810" s="356">
        <v>45</v>
      </c>
      <c r="E15810" s="357" t="s">
        <v>941</v>
      </c>
      <c r="F15810" s="346" t="s">
        <v>942</v>
      </c>
      <c r="G15810" s="147">
        <v>0</v>
      </c>
      <c r="H15810" s="147">
        <v>0</v>
      </c>
    </row>
    <row r="15811" spans="1:8" ht="28.5">
      <c r="A15811" s="391" t="s">
        <v>943</v>
      </c>
      <c r="B15811" s="352">
        <v>780567</v>
      </c>
      <c r="C15811" s="356"/>
      <c r="D15811" s="354">
        <v>46</v>
      </c>
      <c r="E15811" s="359">
        <v>5</v>
      </c>
      <c r="F15811" s="348" t="s">
        <v>944</v>
      </c>
      <c r="G15811" s="147">
        <v>0</v>
      </c>
      <c r="H15811" s="147">
        <v>0</v>
      </c>
    </row>
    <row r="15812" spans="1:8">
      <c r="A15812" s="391" t="s">
        <v>945</v>
      </c>
      <c r="B15812" s="352">
        <v>780567</v>
      </c>
      <c r="C15812" s="356"/>
      <c r="D15812" s="356">
        <v>47</v>
      </c>
      <c r="E15812" s="357" t="s">
        <v>946</v>
      </c>
      <c r="F15812" s="346" t="s">
        <v>947</v>
      </c>
      <c r="G15812" s="147">
        <v>0</v>
      </c>
      <c r="H15812" s="147">
        <v>0</v>
      </c>
    </row>
    <row r="15813" spans="1:8">
      <c r="A15813" s="391" t="s">
        <v>948</v>
      </c>
      <c r="B15813" s="352">
        <v>780567</v>
      </c>
      <c r="C15813" s="356"/>
      <c r="D15813" s="356">
        <v>48</v>
      </c>
      <c r="E15813" s="357" t="s">
        <v>949</v>
      </c>
      <c r="F15813" s="346" t="s">
        <v>950</v>
      </c>
      <c r="G15813" s="147">
        <v>0</v>
      </c>
      <c r="H15813" s="147">
        <v>0</v>
      </c>
    </row>
    <row r="15814" spans="1:8">
      <c r="A15814" s="394" t="s">
        <v>951</v>
      </c>
      <c r="B15814" s="352">
        <v>780567</v>
      </c>
      <c r="C15814" s="356"/>
      <c r="D15814" s="356">
        <v>49</v>
      </c>
      <c r="E15814" s="358" t="s">
        <v>952</v>
      </c>
      <c r="F15814" s="347" t="s">
        <v>953</v>
      </c>
      <c r="G15814" s="147">
        <v>0</v>
      </c>
      <c r="H15814" s="147">
        <v>0</v>
      </c>
    </row>
    <row r="15815" spans="1:8" ht="45">
      <c r="A15815" s="390" t="s">
        <v>38</v>
      </c>
      <c r="B15815" s="352">
        <v>780587</v>
      </c>
      <c r="C15815" s="363">
        <v>300</v>
      </c>
      <c r="D15815" s="353">
        <v>0</v>
      </c>
      <c r="E15815" s="353">
        <v>0</v>
      </c>
      <c r="F15815" s="428" t="s">
        <v>1157</v>
      </c>
      <c r="G15815" s="149">
        <v>2717</v>
      </c>
      <c r="H15815" s="149">
        <v>8022396</v>
      </c>
    </row>
    <row r="15816" spans="1:8" ht="28.5">
      <c r="A15816" s="391" t="s">
        <v>815</v>
      </c>
      <c r="B15816" s="352">
        <v>780587</v>
      </c>
      <c r="C15816" s="356"/>
      <c r="D15816" s="354">
        <v>1</v>
      </c>
      <c r="E15816" s="355">
        <v>1</v>
      </c>
      <c r="F15816" s="348" t="s">
        <v>816</v>
      </c>
      <c r="G15816" s="147">
        <v>0</v>
      </c>
      <c r="H15816" s="147">
        <v>0</v>
      </c>
    </row>
    <row r="15817" spans="1:8">
      <c r="A15817" s="391" t="s">
        <v>817</v>
      </c>
      <c r="B15817" s="352">
        <v>780587</v>
      </c>
      <c r="C15817" s="356"/>
      <c r="D15817" s="356">
        <v>2</v>
      </c>
      <c r="E15817" s="357" t="s">
        <v>818</v>
      </c>
      <c r="F15817" s="346" t="s">
        <v>819</v>
      </c>
      <c r="G15817" s="147">
        <v>0</v>
      </c>
      <c r="H15817" s="147">
        <v>0</v>
      </c>
    </row>
    <row r="15818" spans="1:8" ht="30">
      <c r="A15818" s="391" t="s">
        <v>820</v>
      </c>
      <c r="B15818" s="352">
        <v>780587</v>
      </c>
      <c r="C15818" s="356"/>
      <c r="D15818" s="356">
        <v>3</v>
      </c>
      <c r="E15818" s="357" t="s">
        <v>821</v>
      </c>
      <c r="F15818" s="346" t="s">
        <v>822</v>
      </c>
      <c r="G15818" s="147">
        <v>0</v>
      </c>
      <c r="H15818" s="147">
        <v>0</v>
      </c>
    </row>
    <row r="15819" spans="1:8">
      <c r="A15819" s="391" t="s">
        <v>823</v>
      </c>
      <c r="B15819" s="352">
        <v>780587</v>
      </c>
      <c r="C15819" s="356"/>
      <c r="D15819" s="356">
        <v>4</v>
      </c>
      <c r="E15819" s="357" t="s">
        <v>824</v>
      </c>
      <c r="F15819" s="346" t="s">
        <v>825</v>
      </c>
      <c r="G15819" s="147">
        <v>0</v>
      </c>
      <c r="H15819" s="147">
        <v>0</v>
      </c>
    </row>
    <row r="15820" spans="1:8">
      <c r="A15820" s="391" t="s">
        <v>826</v>
      </c>
      <c r="B15820" s="352">
        <v>780587</v>
      </c>
      <c r="C15820" s="356"/>
      <c r="D15820" s="356">
        <v>5</v>
      </c>
      <c r="E15820" s="357" t="s">
        <v>827</v>
      </c>
      <c r="F15820" s="346" t="s">
        <v>828</v>
      </c>
      <c r="G15820" s="147">
        <v>0</v>
      </c>
      <c r="H15820" s="147">
        <v>0</v>
      </c>
    </row>
    <row r="15821" spans="1:8">
      <c r="A15821" s="391" t="s">
        <v>829</v>
      </c>
      <c r="B15821" s="352">
        <v>780587</v>
      </c>
      <c r="C15821" s="356"/>
      <c r="D15821" s="356">
        <v>6</v>
      </c>
      <c r="E15821" s="357" t="s">
        <v>830</v>
      </c>
      <c r="F15821" s="346" t="s">
        <v>831</v>
      </c>
      <c r="G15821" s="147">
        <v>0</v>
      </c>
      <c r="H15821" s="147">
        <v>0</v>
      </c>
    </row>
    <row r="15822" spans="1:8">
      <c r="A15822" s="392" t="s">
        <v>1491</v>
      </c>
      <c r="B15822" s="352">
        <v>780587</v>
      </c>
      <c r="C15822" s="356"/>
      <c r="D15822" s="356">
        <v>7</v>
      </c>
      <c r="E15822" s="358" t="s">
        <v>832</v>
      </c>
      <c r="F15822" s="347" t="s">
        <v>833</v>
      </c>
      <c r="G15822" s="147">
        <v>0</v>
      </c>
      <c r="H15822" s="147">
        <v>0</v>
      </c>
    </row>
    <row r="15823" spans="1:8">
      <c r="A15823" s="391" t="s">
        <v>834</v>
      </c>
      <c r="B15823" s="352">
        <v>780587</v>
      </c>
      <c r="C15823" s="356"/>
      <c r="D15823" s="356">
        <v>8</v>
      </c>
      <c r="E15823" s="357" t="s">
        <v>835</v>
      </c>
      <c r="F15823" s="346" t="s">
        <v>836</v>
      </c>
      <c r="G15823" s="147">
        <v>0</v>
      </c>
      <c r="H15823" s="147">
        <v>0</v>
      </c>
    </row>
    <row r="15824" spans="1:8" ht="28.5">
      <c r="A15824" s="391" t="s">
        <v>837</v>
      </c>
      <c r="B15824" s="352">
        <v>780587</v>
      </c>
      <c r="C15824" s="356"/>
      <c r="D15824" s="354">
        <v>9</v>
      </c>
      <c r="E15824" s="355" t="s">
        <v>838</v>
      </c>
      <c r="F15824" s="348" t="s">
        <v>839</v>
      </c>
      <c r="G15824" s="147">
        <v>0</v>
      </c>
      <c r="H15824" s="147">
        <v>0</v>
      </c>
    </row>
    <row r="15825" spans="1:8">
      <c r="A15825" s="391" t="s">
        <v>840</v>
      </c>
      <c r="B15825" s="352">
        <v>780587</v>
      </c>
      <c r="C15825" s="356"/>
      <c r="D15825" s="356">
        <v>10</v>
      </c>
      <c r="E15825" s="357" t="s">
        <v>841</v>
      </c>
      <c r="F15825" s="346" t="s">
        <v>842</v>
      </c>
      <c r="G15825" s="147">
        <v>0</v>
      </c>
      <c r="H15825" s="147">
        <v>0</v>
      </c>
    </row>
    <row r="15826" spans="1:8">
      <c r="A15826" s="391" t="s">
        <v>843</v>
      </c>
      <c r="B15826" s="352">
        <v>780587</v>
      </c>
      <c r="C15826" s="356"/>
      <c r="D15826" s="356">
        <v>11</v>
      </c>
      <c r="E15826" s="357" t="s">
        <v>844</v>
      </c>
      <c r="F15826" s="346" t="s">
        <v>845</v>
      </c>
      <c r="G15826" s="147">
        <v>0</v>
      </c>
      <c r="H15826" s="147">
        <v>0</v>
      </c>
    </row>
    <row r="15827" spans="1:8">
      <c r="A15827" s="391" t="s">
        <v>846</v>
      </c>
      <c r="B15827" s="352">
        <v>780587</v>
      </c>
      <c r="C15827" s="356"/>
      <c r="D15827" s="356">
        <v>12</v>
      </c>
      <c r="E15827" s="357" t="s">
        <v>847</v>
      </c>
      <c r="F15827" s="346" t="s">
        <v>848</v>
      </c>
      <c r="G15827" s="147">
        <v>0</v>
      </c>
      <c r="H15827" s="147">
        <v>0</v>
      </c>
    </row>
    <row r="15828" spans="1:8">
      <c r="A15828" s="391" t="s">
        <v>849</v>
      </c>
      <c r="B15828" s="352">
        <v>780587</v>
      </c>
      <c r="C15828" s="356"/>
      <c r="D15828" s="356">
        <v>13</v>
      </c>
      <c r="E15828" s="357" t="s">
        <v>850</v>
      </c>
      <c r="F15828" s="346" t="s">
        <v>851</v>
      </c>
      <c r="G15828" s="147">
        <v>0</v>
      </c>
      <c r="H15828" s="147">
        <v>0</v>
      </c>
    </row>
    <row r="15829" spans="1:8">
      <c r="A15829" s="391" t="s">
        <v>852</v>
      </c>
      <c r="B15829" s="352">
        <v>780587</v>
      </c>
      <c r="C15829" s="356"/>
      <c r="D15829" s="356">
        <v>14</v>
      </c>
      <c r="E15829" s="357" t="s">
        <v>853</v>
      </c>
      <c r="F15829" s="346" t="s">
        <v>854</v>
      </c>
      <c r="G15829" s="147">
        <v>0</v>
      </c>
      <c r="H15829" s="147">
        <v>0</v>
      </c>
    </row>
    <row r="15830" spans="1:8">
      <c r="A15830" s="392" t="s">
        <v>1492</v>
      </c>
      <c r="B15830" s="352">
        <v>780587</v>
      </c>
      <c r="C15830" s="498"/>
      <c r="D15830" s="356">
        <v>15</v>
      </c>
      <c r="E15830" s="358" t="s">
        <v>1337</v>
      </c>
      <c r="F15830" s="347" t="s">
        <v>855</v>
      </c>
      <c r="G15830" s="147">
        <v>0</v>
      </c>
      <c r="H15830" s="147">
        <v>0</v>
      </c>
    </row>
    <row r="15831" spans="1:8">
      <c r="A15831" s="391" t="s">
        <v>856</v>
      </c>
      <c r="B15831" s="352">
        <v>780587</v>
      </c>
      <c r="C15831" s="356"/>
      <c r="D15831" s="356">
        <v>16</v>
      </c>
      <c r="E15831" s="357" t="s">
        <v>857</v>
      </c>
      <c r="F15831" s="346" t="s">
        <v>858</v>
      </c>
      <c r="G15831" s="147">
        <v>0</v>
      </c>
      <c r="H15831" s="147">
        <v>0</v>
      </c>
    </row>
    <row r="15832" spans="1:8">
      <c r="A15832" s="391" t="s">
        <v>859</v>
      </c>
      <c r="B15832" s="352">
        <v>780587</v>
      </c>
      <c r="C15832" s="356"/>
      <c r="D15832" s="354">
        <v>17</v>
      </c>
      <c r="E15832" s="355" t="s">
        <v>860</v>
      </c>
      <c r="F15832" s="348" t="s">
        <v>861</v>
      </c>
      <c r="G15832" s="147">
        <v>2717</v>
      </c>
      <c r="H15832" s="147">
        <v>8022396</v>
      </c>
    </row>
    <row r="15833" spans="1:8" ht="28.5">
      <c r="A15833" s="393" t="s">
        <v>862</v>
      </c>
      <c r="B15833" s="352">
        <v>780587</v>
      </c>
      <c r="C15833" s="356"/>
      <c r="D15833" s="354">
        <v>18</v>
      </c>
      <c r="E15833" s="355" t="s">
        <v>863</v>
      </c>
      <c r="F15833" s="348" t="s">
        <v>864</v>
      </c>
      <c r="G15833" s="147">
        <v>0</v>
      </c>
      <c r="H15833" s="147">
        <v>0</v>
      </c>
    </row>
    <row r="15834" spans="1:8" ht="30">
      <c r="A15834" s="391" t="s">
        <v>865</v>
      </c>
      <c r="B15834" s="352">
        <v>780587</v>
      </c>
      <c r="C15834" s="356"/>
      <c r="D15834" s="356">
        <v>19</v>
      </c>
      <c r="E15834" s="357" t="s">
        <v>866</v>
      </c>
      <c r="F15834" s="346" t="s">
        <v>867</v>
      </c>
      <c r="G15834" s="147">
        <v>0</v>
      </c>
      <c r="H15834" s="147">
        <v>0</v>
      </c>
    </row>
    <row r="15835" spans="1:8" ht="30">
      <c r="A15835" s="391" t="s">
        <v>868</v>
      </c>
      <c r="B15835" s="352">
        <v>780587</v>
      </c>
      <c r="C15835" s="356"/>
      <c r="D15835" s="356">
        <v>20</v>
      </c>
      <c r="E15835" s="357" t="s">
        <v>869</v>
      </c>
      <c r="F15835" s="346" t="s">
        <v>870</v>
      </c>
      <c r="G15835" s="147">
        <v>0</v>
      </c>
      <c r="H15835" s="147">
        <v>0</v>
      </c>
    </row>
    <row r="15836" spans="1:8">
      <c r="A15836" s="391" t="s">
        <v>871</v>
      </c>
      <c r="B15836" s="352">
        <v>780587</v>
      </c>
      <c r="C15836" s="356"/>
      <c r="D15836" s="356">
        <v>21</v>
      </c>
      <c r="E15836" s="357" t="s">
        <v>872</v>
      </c>
      <c r="F15836" s="346" t="s">
        <v>873</v>
      </c>
      <c r="G15836" s="147">
        <v>0</v>
      </c>
      <c r="H15836" s="147">
        <v>0</v>
      </c>
    </row>
    <row r="15837" spans="1:8">
      <c r="A15837" s="391" t="s">
        <v>874</v>
      </c>
      <c r="B15837" s="352">
        <v>780587</v>
      </c>
      <c r="C15837" s="356"/>
      <c r="D15837" s="356">
        <v>22</v>
      </c>
      <c r="E15837" s="357" t="s">
        <v>875</v>
      </c>
      <c r="F15837" s="346" t="s">
        <v>876</v>
      </c>
      <c r="G15837" s="147">
        <v>0</v>
      </c>
      <c r="H15837" s="147">
        <v>0</v>
      </c>
    </row>
    <row r="15838" spans="1:8">
      <c r="A15838" s="391" t="s">
        <v>877</v>
      </c>
      <c r="B15838" s="352">
        <v>780587</v>
      </c>
      <c r="C15838" s="356"/>
      <c r="D15838" s="356">
        <v>23</v>
      </c>
      <c r="E15838" s="357" t="s">
        <v>878</v>
      </c>
      <c r="F15838" s="346" t="s">
        <v>879</v>
      </c>
      <c r="G15838" s="147">
        <v>0</v>
      </c>
      <c r="H15838" s="147">
        <v>0</v>
      </c>
    </row>
    <row r="15839" spans="1:8">
      <c r="A15839" s="391" t="s">
        <v>880</v>
      </c>
      <c r="B15839" s="352">
        <v>780587</v>
      </c>
      <c r="C15839" s="356"/>
      <c r="D15839" s="356">
        <v>24</v>
      </c>
      <c r="E15839" s="357" t="s">
        <v>881</v>
      </c>
      <c r="F15839" s="346" t="s">
        <v>882</v>
      </c>
      <c r="G15839" s="147">
        <v>0</v>
      </c>
      <c r="H15839" s="147">
        <v>0</v>
      </c>
    </row>
    <row r="15840" spans="1:8">
      <c r="A15840" s="391" t="s">
        <v>883</v>
      </c>
      <c r="B15840" s="352">
        <v>780587</v>
      </c>
      <c r="C15840" s="356"/>
      <c r="D15840" s="354">
        <v>25</v>
      </c>
      <c r="E15840" s="355" t="s">
        <v>884</v>
      </c>
      <c r="F15840" s="348" t="s">
        <v>497</v>
      </c>
      <c r="G15840" s="147">
        <v>0</v>
      </c>
      <c r="H15840" s="147">
        <v>0</v>
      </c>
    </row>
    <row r="15841" spans="1:8" ht="28.5">
      <c r="A15841" s="391" t="s">
        <v>885</v>
      </c>
      <c r="B15841" s="352">
        <v>780587</v>
      </c>
      <c r="C15841" s="356"/>
      <c r="D15841" s="354">
        <v>26</v>
      </c>
      <c r="E15841" s="355" t="s">
        <v>886</v>
      </c>
      <c r="F15841" s="348" t="s">
        <v>887</v>
      </c>
      <c r="G15841" s="147">
        <v>2717</v>
      </c>
      <c r="H15841" s="147">
        <v>8022396</v>
      </c>
    </row>
    <row r="15842" spans="1:8">
      <c r="A15842" s="391" t="s">
        <v>888</v>
      </c>
      <c r="B15842" s="352">
        <v>780587</v>
      </c>
      <c r="C15842" s="356"/>
      <c r="D15842" s="356">
        <v>27</v>
      </c>
      <c r="E15842" s="357" t="s">
        <v>889</v>
      </c>
      <c r="F15842" s="346" t="s">
        <v>890</v>
      </c>
      <c r="G15842" s="147">
        <v>0</v>
      </c>
      <c r="H15842" s="147">
        <v>0</v>
      </c>
    </row>
    <row r="15843" spans="1:8">
      <c r="A15843" s="391" t="s">
        <v>891</v>
      </c>
      <c r="B15843" s="352">
        <v>780587</v>
      </c>
      <c r="C15843" s="356"/>
      <c r="D15843" s="356">
        <v>28</v>
      </c>
      <c r="E15843" s="357" t="s">
        <v>892</v>
      </c>
      <c r="F15843" s="346" t="s">
        <v>893</v>
      </c>
      <c r="G15843" s="147">
        <v>0</v>
      </c>
      <c r="H15843" s="147">
        <v>0</v>
      </c>
    </row>
    <row r="15844" spans="1:8">
      <c r="A15844" s="391" t="s">
        <v>894</v>
      </c>
      <c r="B15844" s="352">
        <v>780587</v>
      </c>
      <c r="C15844" s="356"/>
      <c r="D15844" s="356">
        <v>29</v>
      </c>
      <c r="E15844" s="357" t="s">
        <v>895</v>
      </c>
      <c r="F15844" s="346" t="s">
        <v>896</v>
      </c>
      <c r="G15844" s="147">
        <v>2717</v>
      </c>
      <c r="H15844" s="147">
        <v>8022396</v>
      </c>
    </row>
    <row r="15845" spans="1:8">
      <c r="A15845" s="391" t="s">
        <v>897</v>
      </c>
      <c r="B15845" s="352">
        <v>780587</v>
      </c>
      <c r="C15845" s="356"/>
      <c r="D15845" s="356">
        <v>30</v>
      </c>
      <c r="E15845" s="357" t="s">
        <v>898</v>
      </c>
      <c r="F15845" s="346" t="s">
        <v>899</v>
      </c>
      <c r="G15845" s="147">
        <v>0</v>
      </c>
      <c r="H15845" s="147">
        <v>0</v>
      </c>
    </row>
    <row r="15846" spans="1:8" ht="30">
      <c r="A15846" s="391" t="s">
        <v>900</v>
      </c>
      <c r="B15846" s="352">
        <v>780587</v>
      </c>
      <c r="C15846" s="356"/>
      <c r="D15846" s="356">
        <v>31</v>
      </c>
      <c r="E15846" s="357" t="s">
        <v>901</v>
      </c>
      <c r="F15846" s="346" t="s">
        <v>902</v>
      </c>
      <c r="G15846" s="147">
        <v>0</v>
      </c>
      <c r="H15846" s="147">
        <v>0</v>
      </c>
    </row>
    <row r="15847" spans="1:8" ht="30">
      <c r="A15847" s="391" t="s">
        <v>903</v>
      </c>
      <c r="B15847" s="352">
        <v>780587</v>
      </c>
      <c r="C15847" s="356"/>
      <c r="D15847" s="356">
        <v>32</v>
      </c>
      <c r="E15847" s="357" t="s">
        <v>904</v>
      </c>
      <c r="F15847" s="346" t="s">
        <v>905</v>
      </c>
      <c r="G15847" s="147">
        <v>0</v>
      </c>
      <c r="H15847" s="147">
        <v>0</v>
      </c>
    </row>
    <row r="15848" spans="1:8" ht="30">
      <c r="A15848" s="391" t="s">
        <v>906</v>
      </c>
      <c r="B15848" s="352">
        <v>780587</v>
      </c>
      <c r="C15848" s="356"/>
      <c r="D15848" s="356">
        <v>33</v>
      </c>
      <c r="E15848" s="357" t="s">
        <v>907</v>
      </c>
      <c r="F15848" s="346" t="s">
        <v>908</v>
      </c>
      <c r="G15848" s="147">
        <v>0</v>
      </c>
      <c r="H15848" s="147">
        <v>0</v>
      </c>
    </row>
    <row r="15849" spans="1:8">
      <c r="A15849" s="391" t="s">
        <v>909</v>
      </c>
      <c r="B15849" s="352">
        <v>780587</v>
      </c>
      <c r="C15849" s="356"/>
      <c r="D15849" s="356">
        <v>34</v>
      </c>
      <c r="E15849" s="357" t="s">
        <v>910</v>
      </c>
      <c r="F15849" s="346" t="s">
        <v>911</v>
      </c>
      <c r="G15849" s="147">
        <v>0</v>
      </c>
      <c r="H15849" s="147">
        <v>0</v>
      </c>
    </row>
    <row r="15850" spans="1:8">
      <c r="A15850" s="391" t="s">
        <v>912</v>
      </c>
      <c r="B15850" s="352">
        <v>780587</v>
      </c>
      <c r="C15850" s="356"/>
      <c r="D15850" s="356">
        <v>35</v>
      </c>
      <c r="E15850" s="357" t="s">
        <v>913</v>
      </c>
      <c r="F15850" s="346" t="s">
        <v>914</v>
      </c>
      <c r="G15850" s="147">
        <v>0</v>
      </c>
      <c r="H15850" s="147">
        <v>0</v>
      </c>
    </row>
    <row r="15851" spans="1:8" ht="30">
      <c r="A15851" s="391" t="s">
        <v>915</v>
      </c>
      <c r="B15851" s="352">
        <v>780587</v>
      </c>
      <c r="C15851" s="356"/>
      <c r="D15851" s="356">
        <v>36</v>
      </c>
      <c r="E15851" s="357" t="s">
        <v>916</v>
      </c>
      <c r="F15851" s="346" t="s">
        <v>917</v>
      </c>
      <c r="G15851" s="147">
        <v>0</v>
      </c>
      <c r="H15851" s="147">
        <v>0</v>
      </c>
    </row>
    <row r="15852" spans="1:8" ht="28.5">
      <c r="A15852" s="391" t="s">
        <v>918</v>
      </c>
      <c r="B15852" s="352">
        <v>780587</v>
      </c>
      <c r="C15852" s="356"/>
      <c r="D15852" s="354">
        <v>37</v>
      </c>
      <c r="E15852" s="355" t="s">
        <v>919</v>
      </c>
      <c r="F15852" s="348" t="s">
        <v>920</v>
      </c>
      <c r="G15852" s="147">
        <v>0</v>
      </c>
      <c r="H15852" s="147">
        <v>0</v>
      </c>
    </row>
    <row r="15853" spans="1:8">
      <c r="A15853" s="391" t="s">
        <v>921</v>
      </c>
      <c r="B15853" s="352">
        <v>780587</v>
      </c>
      <c r="C15853" s="356"/>
      <c r="D15853" s="356">
        <v>38</v>
      </c>
      <c r="E15853" s="357" t="s">
        <v>922</v>
      </c>
      <c r="F15853" s="346" t="s">
        <v>39</v>
      </c>
      <c r="G15853" s="147">
        <v>0</v>
      </c>
      <c r="H15853" s="147">
        <v>0</v>
      </c>
    </row>
    <row r="15854" spans="1:8">
      <c r="A15854" s="391" t="s">
        <v>923</v>
      </c>
      <c r="B15854" s="352">
        <v>780587</v>
      </c>
      <c r="C15854" s="356"/>
      <c r="D15854" s="356">
        <v>39</v>
      </c>
      <c r="E15854" s="357" t="s">
        <v>924</v>
      </c>
      <c r="F15854" s="346" t="s">
        <v>40</v>
      </c>
      <c r="G15854" s="147">
        <v>0</v>
      </c>
      <c r="H15854" s="147">
        <v>0</v>
      </c>
    </row>
    <row r="15855" spans="1:8">
      <c r="A15855" s="391" t="s">
        <v>925</v>
      </c>
      <c r="B15855" s="352">
        <v>780587</v>
      </c>
      <c r="C15855" s="356"/>
      <c r="D15855" s="356">
        <v>40</v>
      </c>
      <c r="E15855" s="357" t="s">
        <v>926</v>
      </c>
      <c r="F15855" s="346" t="s">
        <v>927</v>
      </c>
      <c r="G15855" s="147">
        <v>0</v>
      </c>
      <c r="H15855" s="147">
        <v>0</v>
      </c>
    </row>
    <row r="15856" spans="1:8">
      <c r="A15856" s="391" t="s">
        <v>928</v>
      </c>
      <c r="B15856" s="352">
        <v>780587</v>
      </c>
      <c r="C15856" s="356"/>
      <c r="D15856" s="356">
        <v>41</v>
      </c>
      <c r="E15856" s="357" t="s">
        <v>929</v>
      </c>
      <c r="F15856" s="346" t="s">
        <v>930</v>
      </c>
      <c r="G15856" s="147">
        <v>0</v>
      </c>
      <c r="H15856" s="147">
        <v>0</v>
      </c>
    </row>
    <row r="15857" spans="1:8" ht="28.5">
      <c r="A15857" s="391" t="s">
        <v>931</v>
      </c>
      <c r="B15857" s="352">
        <v>780587</v>
      </c>
      <c r="C15857" s="356"/>
      <c r="D15857" s="354">
        <v>42</v>
      </c>
      <c r="E15857" s="355" t="s">
        <v>932</v>
      </c>
      <c r="F15857" s="348" t="s">
        <v>933</v>
      </c>
      <c r="G15857" s="147">
        <v>0</v>
      </c>
      <c r="H15857" s="147">
        <v>0</v>
      </c>
    </row>
    <row r="15858" spans="1:8">
      <c r="A15858" s="391" t="s">
        <v>934</v>
      </c>
      <c r="B15858" s="352">
        <v>780587</v>
      </c>
      <c r="C15858" s="356"/>
      <c r="D15858" s="356">
        <v>43</v>
      </c>
      <c r="E15858" s="357" t="s">
        <v>935</v>
      </c>
      <c r="F15858" s="346" t="s">
        <v>936</v>
      </c>
      <c r="G15858" s="147">
        <v>0</v>
      </c>
      <c r="H15858" s="147">
        <v>0</v>
      </c>
    </row>
    <row r="15859" spans="1:8">
      <c r="A15859" s="391" t="s">
        <v>937</v>
      </c>
      <c r="B15859" s="352">
        <v>780587</v>
      </c>
      <c r="C15859" s="356"/>
      <c r="D15859" s="356">
        <v>44</v>
      </c>
      <c r="E15859" s="357" t="s">
        <v>938</v>
      </c>
      <c r="F15859" s="346" t="s">
        <v>939</v>
      </c>
      <c r="G15859" s="147">
        <v>0</v>
      </c>
      <c r="H15859" s="147">
        <v>0</v>
      </c>
    </row>
    <row r="15860" spans="1:8">
      <c r="A15860" s="391" t="s">
        <v>940</v>
      </c>
      <c r="B15860" s="352">
        <v>780587</v>
      </c>
      <c r="C15860" s="356"/>
      <c r="D15860" s="356">
        <v>45</v>
      </c>
      <c r="E15860" s="357" t="s">
        <v>941</v>
      </c>
      <c r="F15860" s="346" t="s">
        <v>942</v>
      </c>
      <c r="G15860" s="147">
        <v>0</v>
      </c>
      <c r="H15860" s="147">
        <v>0</v>
      </c>
    </row>
    <row r="15861" spans="1:8" ht="28.5">
      <c r="A15861" s="391" t="s">
        <v>943</v>
      </c>
      <c r="B15861" s="352">
        <v>780587</v>
      </c>
      <c r="C15861" s="356"/>
      <c r="D15861" s="354">
        <v>46</v>
      </c>
      <c r="E15861" s="359">
        <v>5</v>
      </c>
      <c r="F15861" s="348" t="s">
        <v>944</v>
      </c>
      <c r="G15861" s="147">
        <v>0</v>
      </c>
      <c r="H15861" s="147">
        <v>0</v>
      </c>
    </row>
    <row r="15862" spans="1:8">
      <c r="A15862" s="391" t="s">
        <v>945</v>
      </c>
      <c r="B15862" s="352">
        <v>780587</v>
      </c>
      <c r="C15862" s="356"/>
      <c r="D15862" s="356">
        <v>47</v>
      </c>
      <c r="E15862" s="357" t="s">
        <v>946</v>
      </c>
      <c r="F15862" s="346" t="s">
        <v>947</v>
      </c>
      <c r="G15862" s="147">
        <v>0</v>
      </c>
      <c r="H15862" s="147">
        <v>0</v>
      </c>
    </row>
    <row r="15863" spans="1:8">
      <c r="A15863" s="391" t="s">
        <v>948</v>
      </c>
      <c r="B15863" s="352">
        <v>780587</v>
      </c>
      <c r="C15863" s="356"/>
      <c r="D15863" s="356">
        <v>48</v>
      </c>
      <c r="E15863" s="357" t="s">
        <v>949</v>
      </c>
      <c r="F15863" s="346" t="s">
        <v>950</v>
      </c>
      <c r="G15863" s="147">
        <v>0</v>
      </c>
      <c r="H15863" s="147">
        <v>0</v>
      </c>
    </row>
    <row r="15864" spans="1:8">
      <c r="A15864" s="394" t="s">
        <v>951</v>
      </c>
      <c r="B15864" s="352">
        <v>780587</v>
      </c>
      <c r="C15864" s="356"/>
      <c r="D15864" s="356">
        <v>49</v>
      </c>
      <c r="E15864" s="358" t="s">
        <v>952</v>
      </c>
      <c r="F15864" s="347" t="s">
        <v>953</v>
      </c>
      <c r="G15864" s="147">
        <v>0</v>
      </c>
      <c r="H15864" s="147">
        <v>0</v>
      </c>
    </row>
    <row r="15865" spans="1:8" ht="30">
      <c r="A15865" s="390" t="s">
        <v>38</v>
      </c>
      <c r="B15865" s="352">
        <v>780695</v>
      </c>
      <c r="C15865" s="363">
        <v>301</v>
      </c>
      <c r="D15865" s="353">
        <v>0</v>
      </c>
      <c r="E15865" s="353">
        <v>0</v>
      </c>
      <c r="F15865" s="428" t="s">
        <v>1158</v>
      </c>
      <c r="G15865" s="149">
        <v>5758</v>
      </c>
      <c r="H15865" s="149">
        <v>19368720</v>
      </c>
    </row>
    <row r="15866" spans="1:8" ht="28.5">
      <c r="A15866" s="391" t="s">
        <v>815</v>
      </c>
      <c r="B15866" s="352">
        <v>780695</v>
      </c>
      <c r="C15866" s="356"/>
      <c r="D15866" s="354">
        <v>1</v>
      </c>
      <c r="E15866" s="355">
        <v>1</v>
      </c>
      <c r="F15866" s="348" t="s">
        <v>816</v>
      </c>
      <c r="G15866" s="147">
        <v>0</v>
      </c>
      <c r="H15866" s="147">
        <v>0</v>
      </c>
    </row>
    <row r="15867" spans="1:8">
      <c r="A15867" s="391" t="s">
        <v>817</v>
      </c>
      <c r="B15867" s="352">
        <v>780695</v>
      </c>
      <c r="C15867" s="356"/>
      <c r="D15867" s="356">
        <v>2</v>
      </c>
      <c r="E15867" s="357" t="s">
        <v>818</v>
      </c>
      <c r="F15867" s="346" t="s">
        <v>819</v>
      </c>
      <c r="G15867" s="147">
        <v>0</v>
      </c>
      <c r="H15867" s="147">
        <v>0</v>
      </c>
    </row>
    <row r="15868" spans="1:8" ht="30">
      <c r="A15868" s="391" t="s">
        <v>820</v>
      </c>
      <c r="B15868" s="352">
        <v>780695</v>
      </c>
      <c r="C15868" s="356"/>
      <c r="D15868" s="356">
        <v>3</v>
      </c>
      <c r="E15868" s="357" t="s">
        <v>821</v>
      </c>
      <c r="F15868" s="346" t="s">
        <v>822</v>
      </c>
      <c r="G15868" s="147">
        <v>0</v>
      </c>
      <c r="H15868" s="147">
        <v>0</v>
      </c>
    </row>
    <row r="15869" spans="1:8">
      <c r="A15869" s="391" t="s">
        <v>823</v>
      </c>
      <c r="B15869" s="352">
        <v>780695</v>
      </c>
      <c r="C15869" s="356"/>
      <c r="D15869" s="356">
        <v>4</v>
      </c>
      <c r="E15869" s="357" t="s">
        <v>824</v>
      </c>
      <c r="F15869" s="346" t="s">
        <v>825</v>
      </c>
      <c r="G15869" s="147">
        <v>0</v>
      </c>
      <c r="H15869" s="147">
        <v>0</v>
      </c>
    </row>
    <row r="15870" spans="1:8">
      <c r="A15870" s="391" t="s">
        <v>826</v>
      </c>
      <c r="B15870" s="352">
        <v>780695</v>
      </c>
      <c r="C15870" s="356"/>
      <c r="D15870" s="356">
        <v>5</v>
      </c>
      <c r="E15870" s="357" t="s">
        <v>827</v>
      </c>
      <c r="F15870" s="346" t="s">
        <v>828</v>
      </c>
      <c r="G15870" s="147">
        <v>0</v>
      </c>
      <c r="H15870" s="147">
        <v>0</v>
      </c>
    </row>
    <row r="15871" spans="1:8">
      <c r="A15871" s="391" t="s">
        <v>829</v>
      </c>
      <c r="B15871" s="352">
        <v>780695</v>
      </c>
      <c r="C15871" s="356"/>
      <c r="D15871" s="356">
        <v>6</v>
      </c>
      <c r="E15871" s="357" t="s">
        <v>830</v>
      </c>
      <c r="F15871" s="346" t="s">
        <v>831</v>
      </c>
      <c r="G15871" s="147">
        <v>0</v>
      </c>
      <c r="H15871" s="147">
        <v>0</v>
      </c>
    </row>
    <row r="15872" spans="1:8">
      <c r="A15872" s="392" t="s">
        <v>1491</v>
      </c>
      <c r="B15872" s="352">
        <v>780695</v>
      </c>
      <c r="C15872" s="356"/>
      <c r="D15872" s="356">
        <v>7</v>
      </c>
      <c r="E15872" s="358" t="s">
        <v>832</v>
      </c>
      <c r="F15872" s="347" t="s">
        <v>833</v>
      </c>
      <c r="G15872" s="147">
        <v>0</v>
      </c>
      <c r="H15872" s="147">
        <v>0</v>
      </c>
    </row>
    <row r="15873" spans="1:8">
      <c r="A15873" s="391" t="s">
        <v>834</v>
      </c>
      <c r="B15873" s="352">
        <v>780695</v>
      </c>
      <c r="C15873" s="356"/>
      <c r="D15873" s="356">
        <v>8</v>
      </c>
      <c r="E15873" s="357" t="s">
        <v>835</v>
      </c>
      <c r="F15873" s="346" t="s">
        <v>836</v>
      </c>
      <c r="G15873" s="147">
        <v>0</v>
      </c>
      <c r="H15873" s="147">
        <v>0</v>
      </c>
    </row>
    <row r="15874" spans="1:8" ht="28.5">
      <c r="A15874" s="391" t="s">
        <v>837</v>
      </c>
      <c r="B15874" s="352">
        <v>780695</v>
      </c>
      <c r="C15874" s="356"/>
      <c r="D15874" s="354">
        <v>9</v>
      </c>
      <c r="E15874" s="355" t="s">
        <v>838</v>
      </c>
      <c r="F15874" s="348" t="s">
        <v>839</v>
      </c>
      <c r="G15874" s="147">
        <v>0</v>
      </c>
      <c r="H15874" s="147">
        <v>0</v>
      </c>
    </row>
    <row r="15875" spans="1:8">
      <c r="A15875" s="391" t="s">
        <v>840</v>
      </c>
      <c r="B15875" s="352">
        <v>780695</v>
      </c>
      <c r="C15875" s="356"/>
      <c r="D15875" s="356">
        <v>10</v>
      </c>
      <c r="E15875" s="357" t="s">
        <v>841</v>
      </c>
      <c r="F15875" s="346" t="s">
        <v>842</v>
      </c>
      <c r="G15875" s="147">
        <v>0</v>
      </c>
      <c r="H15875" s="147">
        <v>0</v>
      </c>
    </row>
    <row r="15876" spans="1:8">
      <c r="A15876" s="391" t="s">
        <v>843</v>
      </c>
      <c r="B15876" s="352">
        <v>780695</v>
      </c>
      <c r="C15876" s="356"/>
      <c r="D15876" s="356">
        <v>11</v>
      </c>
      <c r="E15876" s="357" t="s">
        <v>844</v>
      </c>
      <c r="F15876" s="346" t="s">
        <v>845</v>
      </c>
      <c r="G15876" s="147">
        <v>0</v>
      </c>
      <c r="H15876" s="147">
        <v>0</v>
      </c>
    </row>
    <row r="15877" spans="1:8">
      <c r="A15877" s="391" t="s">
        <v>846</v>
      </c>
      <c r="B15877" s="352">
        <v>780695</v>
      </c>
      <c r="C15877" s="356"/>
      <c r="D15877" s="356">
        <v>12</v>
      </c>
      <c r="E15877" s="357" t="s">
        <v>847</v>
      </c>
      <c r="F15877" s="346" t="s">
        <v>848</v>
      </c>
      <c r="G15877" s="147">
        <v>0</v>
      </c>
      <c r="H15877" s="147">
        <v>0</v>
      </c>
    </row>
    <row r="15878" spans="1:8">
      <c r="A15878" s="391" t="s">
        <v>849</v>
      </c>
      <c r="B15878" s="352">
        <v>780695</v>
      </c>
      <c r="C15878" s="356"/>
      <c r="D15878" s="356">
        <v>13</v>
      </c>
      <c r="E15878" s="357" t="s">
        <v>850</v>
      </c>
      <c r="F15878" s="346" t="s">
        <v>851</v>
      </c>
      <c r="G15878" s="147">
        <v>0</v>
      </c>
      <c r="H15878" s="147">
        <v>0</v>
      </c>
    </row>
    <row r="15879" spans="1:8">
      <c r="A15879" s="391" t="s">
        <v>852</v>
      </c>
      <c r="B15879" s="352">
        <v>780695</v>
      </c>
      <c r="C15879" s="356"/>
      <c r="D15879" s="356">
        <v>14</v>
      </c>
      <c r="E15879" s="357" t="s">
        <v>853</v>
      </c>
      <c r="F15879" s="346" t="s">
        <v>854</v>
      </c>
      <c r="G15879" s="147">
        <v>0</v>
      </c>
      <c r="H15879" s="147">
        <v>0</v>
      </c>
    </row>
    <row r="15880" spans="1:8">
      <c r="A15880" s="392" t="s">
        <v>1492</v>
      </c>
      <c r="B15880" s="352">
        <v>780695</v>
      </c>
      <c r="C15880" s="498"/>
      <c r="D15880" s="356">
        <v>15</v>
      </c>
      <c r="E15880" s="358" t="s">
        <v>1337</v>
      </c>
      <c r="F15880" s="347" t="s">
        <v>855</v>
      </c>
      <c r="G15880" s="147">
        <v>0</v>
      </c>
      <c r="H15880" s="147">
        <v>0</v>
      </c>
    </row>
    <row r="15881" spans="1:8">
      <c r="A15881" s="391" t="s">
        <v>856</v>
      </c>
      <c r="B15881" s="352">
        <v>780695</v>
      </c>
      <c r="C15881" s="356"/>
      <c r="D15881" s="356">
        <v>16</v>
      </c>
      <c r="E15881" s="357" t="s">
        <v>857</v>
      </c>
      <c r="F15881" s="346" t="s">
        <v>858</v>
      </c>
      <c r="G15881" s="147">
        <v>0</v>
      </c>
      <c r="H15881" s="147">
        <v>0</v>
      </c>
    </row>
    <row r="15882" spans="1:8">
      <c r="A15882" s="391" t="s">
        <v>859</v>
      </c>
      <c r="B15882" s="352">
        <v>780695</v>
      </c>
      <c r="C15882" s="356"/>
      <c r="D15882" s="354">
        <v>17</v>
      </c>
      <c r="E15882" s="355" t="s">
        <v>860</v>
      </c>
      <c r="F15882" s="348" t="s">
        <v>861</v>
      </c>
      <c r="G15882" s="147">
        <v>5758</v>
      </c>
      <c r="H15882" s="147">
        <v>19368720</v>
      </c>
    </row>
    <row r="15883" spans="1:8" ht="28.5">
      <c r="A15883" s="393" t="s">
        <v>862</v>
      </c>
      <c r="B15883" s="352">
        <v>780695</v>
      </c>
      <c r="C15883" s="356"/>
      <c r="D15883" s="354">
        <v>18</v>
      </c>
      <c r="E15883" s="355" t="s">
        <v>863</v>
      </c>
      <c r="F15883" s="348" t="s">
        <v>864</v>
      </c>
      <c r="G15883" s="147">
        <v>0</v>
      </c>
      <c r="H15883" s="147">
        <v>0</v>
      </c>
    </row>
    <row r="15884" spans="1:8" ht="30">
      <c r="A15884" s="391" t="s">
        <v>865</v>
      </c>
      <c r="B15884" s="352">
        <v>780695</v>
      </c>
      <c r="C15884" s="356"/>
      <c r="D15884" s="356">
        <v>19</v>
      </c>
      <c r="E15884" s="357" t="s">
        <v>866</v>
      </c>
      <c r="F15884" s="346" t="s">
        <v>867</v>
      </c>
      <c r="G15884" s="147">
        <v>0</v>
      </c>
      <c r="H15884" s="147">
        <v>0</v>
      </c>
    </row>
    <row r="15885" spans="1:8" ht="30">
      <c r="A15885" s="391" t="s">
        <v>868</v>
      </c>
      <c r="B15885" s="352">
        <v>780695</v>
      </c>
      <c r="C15885" s="356"/>
      <c r="D15885" s="356">
        <v>20</v>
      </c>
      <c r="E15885" s="357" t="s">
        <v>869</v>
      </c>
      <c r="F15885" s="346" t="s">
        <v>870</v>
      </c>
      <c r="G15885" s="147">
        <v>0</v>
      </c>
      <c r="H15885" s="147">
        <v>0</v>
      </c>
    </row>
    <row r="15886" spans="1:8">
      <c r="A15886" s="391" t="s">
        <v>871</v>
      </c>
      <c r="B15886" s="352">
        <v>780695</v>
      </c>
      <c r="C15886" s="356"/>
      <c r="D15886" s="356">
        <v>21</v>
      </c>
      <c r="E15886" s="357" t="s">
        <v>872</v>
      </c>
      <c r="F15886" s="346" t="s">
        <v>873</v>
      </c>
      <c r="G15886" s="147">
        <v>0</v>
      </c>
      <c r="H15886" s="147">
        <v>0</v>
      </c>
    </row>
    <row r="15887" spans="1:8">
      <c r="A15887" s="391" t="s">
        <v>874</v>
      </c>
      <c r="B15887" s="352">
        <v>780695</v>
      </c>
      <c r="C15887" s="356"/>
      <c r="D15887" s="356">
        <v>22</v>
      </c>
      <c r="E15887" s="357" t="s">
        <v>875</v>
      </c>
      <c r="F15887" s="346" t="s">
        <v>876</v>
      </c>
      <c r="G15887" s="147">
        <v>0</v>
      </c>
      <c r="H15887" s="147">
        <v>0</v>
      </c>
    </row>
    <row r="15888" spans="1:8">
      <c r="A15888" s="391" t="s">
        <v>877</v>
      </c>
      <c r="B15888" s="352">
        <v>780695</v>
      </c>
      <c r="C15888" s="356"/>
      <c r="D15888" s="356">
        <v>23</v>
      </c>
      <c r="E15888" s="357" t="s">
        <v>878</v>
      </c>
      <c r="F15888" s="346" t="s">
        <v>879</v>
      </c>
      <c r="G15888" s="147">
        <v>0</v>
      </c>
      <c r="H15888" s="147">
        <v>0</v>
      </c>
    </row>
    <row r="15889" spans="1:8">
      <c r="A15889" s="391" t="s">
        <v>880</v>
      </c>
      <c r="B15889" s="352">
        <v>780695</v>
      </c>
      <c r="C15889" s="356"/>
      <c r="D15889" s="356">
        <v>24</v>
      </c>
      <c r="E15889" s="357" t="s">
        <v>881</v>
      </c>
      <c r="F15889" s="346" t="s">
        <v>882</v>
      </c>
      <c r="G15889" s="147">
        <v>0</v>
      </c>
      <c r="H15889" s="147">
        <v>0</v>
      </c>
    </row>
    <row r="15890" spans="1:8">
      <c r="A15890" s="391" t="s">
        <v>883</v>
      </c>
      <c r="B15890" s="352">
        <v>780695</v>
      </c>
      <c r="C15890" s="356"/>
      <c r="D15890" s="354">
        <v>25</v>
      </c>
      <c r="E15890" s="355" t="s">
        <v>884</v>
      </c>
      <c r="F15890" s="348" t="s">
        <v>497</v>
      </c>
      <c r="G15890" s="147">
        <v>0</v>
      </c>
      <c r="H15890" s="147">
        <v>0</v>
      </c>
    </row>
    <row r="15891" spans="1:8" ht="28.5">
      <c r="A15891" s="391" t="s">
        <v>885</v>
      </c>
      <c r="B15891" s="352">
        <v>780695</v>
      </c>
      <c r="C15891" s="356"/>
      <c r="D15891" s="354">
        <v>26</v>
      </c>
      <c r="E15891" s="355" t="s">
        <v>886</v>
      </c>
      <c r="F15891" s="348" t="s">
        <v>887</v>
      </c>
      <c r="G15891" s="147">
        <v>5758</v>
      </c>
      <c r="H15891" s="147">
        <v>19368720</v>
      </c>
    </row>
    <row r="15892" spans="1:8">
      <c r="A15892" s="391" t="s">
        <v>888</v>
      </c>
      <c r="B15892" s="352">
        <v>780695</v>
      </c>
      <c r="C15892" s="356"/>
      <c r="D15892" s="356">
        <v>27</v>
      </c>
      <c r="E15892" s="357" t="s">
        <v>889</v>
      </c>
      <c r="F15892" s="346" t="s">
        <v>890</v>
      </c>
      <c r="G15892" s="147">
        <v>0</v>
      </c>
      <c r="H15892" s="147">
        <v>0</v>
      </c>
    </row>
    <row r="15893" spans="1:8">
      <c r="A15893" s="391" t="s">
        <v>891</v>
      </c>
      <c r="B15893" s="352">
        <v>780695</v>
      </c>
      <c r="C15893" s="356"/>
      <c r="D15893" s="356">
        <v>28</v>
      </c>
      <c r="E15893" s="357" t="s">
        <v>892</v>
      </c>
      <c r="F15893" s="346" t="s">
        <v>893</v>
      </c>
      <c r="G15893" s="147">
        <v>0</v>
      </c>
      <c r="H15893" s="147">
        <v>0</v>
      </c>
    </row>
    <row r="15894" spans="1:8">
      <c r="A15894" s="391" t="s">
        <v>894</v>
      </c>
      <c r="B15894" s="352">
        <v>780695</v>
      </c>
      <c r="C15894" s="356"/>
      <c r="D15894" s="356">
        <v>29</v>
      </c>
      <c r="E15894" s="357" t="s">
        <v>895</v>
      </c>
      <c r="F15894" s="346" t="s">
        <v>896</v>
      </c>
      <c r="G15894" s="147">
        <v>2948</v>
      </c>
      <c r="H15894" s="147">
        <v>9680200</v>
      </c>
    </row>
    <row r="15895" spans="1:8">
      <c r="A15895" s="391" t="s">
        <v>897</v>
      </c>
      <c r="B15895" s="352">
        <v>780695</v>
      </c>
      <c r="C15895" s="356"/>
      <c r="D15895" s="356">
        <v>30</v>
      </c>
      <c r="E15895" s="357" t="s">
        <v>898</v>
      </c>
      <c r="F15895" s="346" t="s">
        <v>899</v>
      </c>
      <c r="G15895" s="147">
        <v>2810</v>
      </c>
      <c r="H15895" s="147">
        <v>9688520</v>
      </c>
    </row>
    <row r="15896" spans="1:8" ht="30">
      <c r="A15896" s="391" t="s">
        <v>900</v>
      </c>
      <c r="B15896" s="352">
        <v>780695</v>
      </c>
      <c r="C15896" s="356"/>
      <c r="D15896" s="356">
        <v>31</v>
      </c>
      <c r="E15896" s="357" t="s">
        <v>901</v>
      </c>
      <c r="F15896" s="346" t="s">
        <v>902</v>
      </c>
      <c r="G15896" s="147">
        <v>0</v>
      </c>
      <c r="H15896" s="147">
        <v>0</v>
      </c>
    </row>
    <row r="15897" spans="1:8" ht="30">
      <c r="A15897" s="391" t="s">
        <v>903</v>
      </c>
      <c r="B15897" s="352">
        <v>780695</v>
      </c>
      <c r="C15897" s="356"/>
      <c r="D15897" s="356">
        <v>32</v>
      </c>
      <c r="E15897" s="357" t="s">
        <v>904</v>
      </c>
      <c r="F15897" s="346" t="s">
        <v>905</v>
      </c>
      <c r="G15897" s="147">
        <v>0</v>
      </c>
      <c r="H15897" s="147">
        <v>0</v>
      </c>
    </row>
    <row r="15898" spans="1:8" ht="30">
      <c r="A15898" s="391" t="s">
        <v>906</v>
      </c>
      <c r="B15898" s="352">
        <v>780695</v>
      </c>
      <c r="C15898" s="356"/>
      <c r="D15898" s="356">
        <v>33</v>
      </c>
      <c r="E15898" s="357" t="s">
        <v>907</v>
      </c>
      <c r="F15898" s="346" t="s">
        <v>908</v>
      </c>
      <c r="G15898" s="147">
        <v>0</v>
      </c>
      <c r="H15898" s="147">
        <v>0</v>
      </c>
    </row>
    <row r="15899" spans="1:8">
      <c r="A15899" s="391" t="s">
        <v>909</v>
      </c>
      <c r="B15899" s="352">
        <v>780695</v>
      </c>
      <c r="C15899" s="356"/>
      <c r="D15899" s="356">
        <v>34</v>
      </c>
      <c r="E15899" s="357" t="s">
        <v>910</v>
      </c>
      <c r="F15899" s="346" t="s">
        <v>911</v>
      </c>
      <c r="G15899" s="147">
        <v>0</v>
      </c>
      <c r="H15899" s="147">
        <v>0</v>
      </c>
    </row>
    <row r="15900" spans="1:8">
      <c r="A15900" s="391" t="s">
        <v>912</v>
      </c>
      <c r="B15900" s="352">
        <v>780695</v>
      </c>
      <c r="C15900" s="356"/>
      <c r="D15900" s="356">
        <v>35</v>
      </c>
      <c r="E15900" s="357" t="s">
        <v>913</v>
      </c>
      <c r="F15900" s="346" t="s">
        <v>914</v>
      </c>
      <c r="G15900" s="147">
        <v>0</v>
      </c>
      <c r="H15900" s="147">
        <v>0</v>
      </c>
    </row>
    <row r="15901" spans="1:8" ht="30">
      <c r="A15901" s="391" t="s">
        <v>915</v>
      </c>
      <c r="B15901" s="352">
        <v>780695</v>
      </c>
      <c r="C15901" s="356"/>
      <c r="D15901" s="356">
        <v>36</v>
      </c>
      <c r="E15901" s="357" t="s">
        <v>916</v>
      </c>
      <c r="F15901" s="346" t="s">
        <v>917</v>
      </c>
      <c r="G15901" s="147">
        <v>0</v>
      </c>
      <c r="H15901" s="147">
        <v>0</v>
      </c>
    </row>
    <row r="15902" spans="1:8" ht="28.5">
      <c r="A15902" s="391" t="s">
        <v>918</v>
      </c>
      <c r="B15902" s="352">
        <v>780695</v>
      </c>
      <c r="C15902" s="356"/>
      <c r="D15902" s="354">
        <v>37</v>
      </c>
      <c r="E15902" s="355" t="s">
        <v>919</v>
      </c>
      <c r="F15902" s="348" t="s">
        <v>920</v>
      </c>
      <c r="G15902" s="147">
        <v>0</v>
      </c>
      <c r="H15902" s="147">
        <v>0</v>
      </c>
    </row>
    <row r="15903" spans="1:8">
      <c r="A15903" s="391" t="s">
        <v>921</v>
      </c>
      <c r="B15903" s="352">
        <v>780695</v>
      </c>
      <c r="C15903" s="356"/>
      <c r="D15903" s="356">
        <v>38</v>
      </c>
      <c r="E15903" s="357" t="s">
        <v>922</v>
      </c>
      <c r="F15903" s="346" t="s">
        <v>39</v>
      </c>
      <c r="G15903" s="147">
        <v>0</v>
      </c>
      <c r="H15903" s="147">
        <v>0</v>
      </c>
    </row>
    <row r="15904" spans="1:8">
      <c r="A15904" s="391" t="s">
        <v>923</v>
      </c>
      <c r="B15904" s="352">
        <v>780695</v>
      </c>
      <c r="C15904" s="356"/>
      <c r="D15904" s="356">
        <v>39</v>
      </c>
      <c r="E15904" s="357" t="s">
        <v>924</v>
      </c>
      <c r="F15904" s="346" t="s">
        <v>40</v>
      </c>
      <c r="G15904" s="147">
        <v>0</v>
      </c>
      <c r="H15904" s="147">
        <v>0</v>
      </c>
    </row>
    <row r="15905" spans="1:8">
      <c r="A15905" s="391" t="s">
        <v>925</v>
      </c>
      <c r="B15905" s="352">
        <v>780695</v>
      </c>
      <c r="C15905" s="356"/>
      <c r="D15905" s="356">
        <v>40</v>
      </c>
      <c r="E15905" s="357" t="s">
        <v>926</v>
      </c>
      <c r="F15905" s="346" t="s">
        <v>927</v>
      </c>
      <c r="G15905" s="147">
        <v>0</v>
      </c>
      <c r="H15905" s="147">
        <v>0</v>
      </c>
    </row>
    <row r="15906" spans="1:8">
      <c r="A15906" s="391" t="s">
        <v>928</v>
      </c>
      <c r="B15906" s="352">
        <v>780695</v>
      </c>
      <c r="C15906" s="356"/>
      <c r="D15906" s="356">
        <v>41</v>
      </c>
      <c r="E15906" s="357" t="s">
        <v>929</v>
      </c>
      <c r="F15906" s="346" t="s">
        <v>930</v>
      </c>
      <c r="G15906" s="147">
        <v>0</v>
      </c>
      <c r="H15906" s="147">
        <v>0</v>
      </c>
    </row>
    <row r="15907" spans="1:8" ht="28.5">
      <c r="A15907" s="391" t="s">
        <v>931</v>
      </c>
      <c r="B15907" s="352">
        <v>780695</v>
      </c>
      <c r="C15907" s="356"/>
      <c r="D15907" s="354">
        <v>42</v>
      </c>
      <c r="E15907" s="355" t="s">
        <v>932</v>
      </c>
      <c r="F15907" s="348" t="s">
        <v>933</v>
      </c>
      <c r="G15907" s="147">
        <v>0</v>
      </c>
      <c r="H15907" s="147">
        <v>0</v>
      </c>
    </row>
    <row r="15908" spans="1:8">
      <c r="A15908" s="391" t="s">
        <v>934</v>
      </c>
      <c r="B15908" s="352">
        <v>780695</v>
      </c>
      <c r="C15908" s="356"/>
      <c r="D15908" s="356">
        <v>43</v>
      </c>
      <c r="E15908" s="357" t="s">
        <v>935</v>
      </c>
      <c r="F15908" s="346" t="s">
        <v>936</v>
      </c>
      <c r="G15908" s="147">
        <v>0</v>
      </c>
      <c r="H15908" s="147">
        <v>0</v>
      </c>
    </row>
    <row r="15909" spans="1:8">
      <c r="A15909" s="391" t="s">
        <v>937</v>
      </c>
      <c r="B15909" s="352">
        <v>780695</v>
      </c>
      <c r="C15909" s="356"/>
      <c r="D15909" s="356">
        <v>44</v>
      </c>
      <c r="E15909" s="357" t="s">
        <v>938</v>
      </c>
      <c r="F15909" s="346" t="s">
        <v>939</v>
      </c>
      <c r="G15909" s="147">
        <v>0</v>
      </c>
      <c r="H15909" s="147">
        <v>0</v>
      </c>
    </row>
    <row r="15910" spans="1:8">
      <c r="A15910" s="391" t="s">
        <v>940</v>
      </c>
      <c r="B15910" s="352">
        <v>780695</v>
      </c>
      <c r="C15910" s="356"/>
      <c r="D15910" s="356">
        <v>45</v>
      </c>
      <c r="E15910" s="357" t="s">
        <v>941</v>
      </c>
      <c r="F15910" s="346" t="s">
        <v>942</v>
      </c>
      <c r="G15910" s="147">
        <v>0</v>
      </c>
      <c r="H15910" s="147">
        <v>0</v>
      </c>
    </row>
    <row r="15911" spans="1:8" ht="28.5">
      <c r="A15911" s="391" t="s">
        <v>943</v>
      </c>
      <c r="B15911" s="352">
        <v>780695</v>
      </c>
      <c r="C15911" s="356"/>
      <c r="D15911" s="354">
        <v>46</v>
      </c>
      <c r="E15911" s="359">
        <v>5</v>
      </c>
      <c r="F15911" s="348" t="s">
        <v>944</v>
      </c>
      <c r="G15911" s="147">
        <v>0</v>
      </c>
      <c r="H15911" s="147">
        <v>0</v>
      </c>
    </row>
    <row r="15912" spans="1:8">
      <c r="A15912" s="391" t="s">
        <v>945</v>
      </c>
      <c r="B15912" s="352">
        <v>780695</v>
      </c>
      <c r="C15912" s="356"/>
      <c r="D15912" s="356">
        <v>47</v>
      </c>
      <c r="E15912" s="357" t="s">
        <v>946</v>
      </c>
      <c r="F15912" s="346" t="s">
        <v>947</v>
      </c>
      <c r="G15912" s="147">
        <v>0</v>
      </c>
      <c r="H15912" s="147">
        <v>0</v>
      </c>
    </row>
    <row r="15913" spans="1:8">
      <c r="A15913" s="391" t="s">
        <v>948</v>
      </c>
      <c r="B15913" s="352">
        <v>780695</v>
      </c>
      <c r="C15913" s="356"/>
      <c r="D15913" s="356">
        <v>48</v>
      </c>
      <c r="E15913" s="357" t="s">
        <v>949</v>
      </c>
      <c r="F15913" s="346" t="s">
        <v>950</v>
      </c>
      <c r="G15913" s="147">
        <v>0</v>
      </c>
      <c r="H15913" s="147">
        <v>0</v>
      </c>
    </row>
    <row r="15914" spans="1:8">
      <c r="A15914" s="394" t="s">
        <v>951</v>
      </c>
      <c r="B15914" s="352">
        <v>780695</v>
      </c>
      <c r="C15914" s="356"/>
      <c r="D15914" s="356">
        <v>49</v>
      </c>
      <c r="E15914" s="358" t="s">
        <v>952</v>
      </c>
      <c r="F15914" s="347" t="s">
        <v>953</v>
      </c>
      <c r="G15914" s="147">
        <v>0</v>
      </c>
      <c r="H15914" s="147">
        <v>0</v>
      </c>
    </row>
    <row r="15915" spans="1:8" ht="30">
      <c r="A15915" s="390" t="s">
        <v>38</v>
      </c>
      <c r="B15915" s="352">
        <v>780696</v>
      </c>
      <c r="C15915" s="363">
        <v>302</v>
      </c>
      <c r="D15915" s="353">
        <v>0</v>
      </c>
      <c r="E15915" s="353">
        <v>0</v>
      </c>
      <c r="F15915" s="428" t="s">
        <v>1159</v>
      </c>
      <c r="G15915" s="149">
        <v>4055</v>
      </c>
      <c r="H15915" s="149">
        <v>9786130</v>
      </c>
    </row>
    <row r="15916" spans="1:8" ht="28.5">
      <c r="A15916" s="391" t="s">
        <v>815</v>
      </c>
      <c r="B15916" s="352">
        <v>780696</v>
      </c>
      <c r="C15916" s="356"/>
      <c r="D15916" s="354">
        <v>1</v>
      </c>
      <c r="E15916" s="355">
        <v>1</v>
      </c>
      <c r="F15916" s="348" t="s">
        <v>816</v>
      </c>
      <c r="G15916" s="147">
        <v>0</v>
      </c>
      <c r="H15916" s="147">
        <v>0</v>
      </c>
    </row>
    <row r="15917" spans="1:8">
      <c r="A15917" s="391" t="s">
        <v>817</v>
      </c>
      <c r="B15917" s="352">
        <v>780696</v>
      </c>
      <c r="C15917" s="356"/>
      <c r="D15917" s="356">
        <v>2</v>
      </c>
      <c r="E15917" s="357" t="s">
        <v>818</v>
      </c>
      <c r="F15917" s="346" t="s">
        <v>819</v>
      </c>
      <c r="G15917" s="147">
        <v>0</v>
      </c>
      <c r="H15917" s="147">
        <v>0</v>
      </c>
    </row>
    <row r="15918" spans="1:8" ht="30">
      <c r="A15918" s="391" t="s">
        <v>820</v>
      </c>
      <c r="B15918" s="352">
        <v>780696</v>
      </c>
      <c r="C15918" s="356"/>
      <c r="D15918" s="356">
        <v>3</v>
      </c>
      <c r="E15918" s="357" t="s">
        <v>821</v>
      </c>
      <c r="F15918" s="346" t="s">
        <v>822</v>
      </c>
      <c r="G15918" s="147">
        <v>0</v>
      </c>
      <c r="H15918" s="147">
        <v>0</v>
      </c>
    </row>
    <row r="15919" spans="1:8">
      <c r="A15919" s="391" t="s">
        <v>823</v>
      </c>
      <c r="B15919" s="352">
        <v>780696</v>
      </c>
      <c r="C15919" s="356"/>
      <c r="D15919" s="356">
        <v>4</v>
      </c>
      <c r="E15919" s="357" t="s">
        <v>824</v>
      </c>
      <c r="F15919" s="346" t="s">
        <v>825</v>
      </c>
      <c r="G15919" s="147">
        <v>0</v>
      </c>
      <c r="H15919" s="147">
        <v>0</v>
      </c>
    </row>
    <row r="15920" spans="1:8">
      <c r="A15920" s="391" t="s">
        <v>826</v>
      </c>
      <c r="B15920" s="352">
        <v>780696</v>
      </c>
      <c r="C15920" s="356"/>
      <c r="D15920" s="356">
        <v>5</v>
      </c>
      <c r="E15920" s="357" t="s">
        <v>827</v>
      </c>
      <c r="F15920" s="346" t="s">
        <v>828</v>
      </c>
      <c r="G15920" s="147">
        <v>0</v>
      </c>
      <c r="H15920" s="147">
        <v>0</v>
      </c>
    </row>
    <row r="15921" spans="1:8">
      <c r="A15921" s="391" t="s">
        <v>829</v>
      </c>
      <c r="B15921" s="352">
        <v>780696</v>
      </c>
      <c r="C15921" s="356"/>
      <c r="D15921" s="356">
        <v>6</v>
      </c>
      <c r="E15921" s="357" t="s">
        <v>830</v>
      </c>
      <c r="F15921" s="346" t="s">
        <v>831</v>
      </c>
      <c r="G15921" s="147">
        <v>0</v>
      </c>
      <c r="H15921" s="147">
        <v>0</v>
      </c>
    </row>
    <row r="15922" spans="1:8">
      <c r="A15922" s="392" t="s">
        <v>1491</v>
      </c>
      <c r="B15922" s="352">
        <v>780696</v>
      </c>
      <c r="C15922" s="356"/>
      <c r="D15922" s="356">
        <v>7</v>
      </c>
      <c r="E15922" s="358" t="s">
        <v>832</v>
      </c>
      <c r="F15922" s="347" t="s">
        <v>833</v>
      </c>
      <c r="G15922" s="147">
        <v>0</v>
      </c>
      <c r="H15922" s="147">
        <v>0</v>
      </c>
    </row>
    <row r="15923" spans="1:8">
      <c r="A15923" s="391" t="s">
        <v>834</v>
      </c>
      <c r="B15923" s="352">
        <v>780696</v>
      </c>
      <c r="C15923" s="356"/>
      <c r="D15923" s="356">
        <v>8</v>
      </c>
      <c r="E15923" s="357" t="s">
        <v>835</v>
      </c>
      <c r="F15923" s="346" t="s">
        <v>836</v>
      </c>
      <c r="G15923" s="147">
        <v>0</v>
      </c>
      <c r="H15923" s="147">
        <v>0</v>
      </c>
    </row>
    <row r="15924" spans="1:8" ht="28.5">
      <c r="A15924" s="391" t="s">
        <v>837</v>
      </c>
      <c r="B15924" s="352">
        <v>780696</v>
      </c>
      <c r="C15924" s="356"/>
      <c r="D15924" s="354">
        <v>9</v>
      </c>
      <c r="E15924" s="355" t="s">
        <v>838</v>
      </c>
      <c r="F15924" s="348" t="s">
        <v>839</v>
      </c>
      <c r="G15924" s="147">
        <v>0</v>
      </c>
      <c r="H15924" s="147">
        <v>0</v>
      </c>
    </row>
    <row r="15925" spans="1:8">
      <c r="A15925" s="391" t="s">
        <v>840</v>
      </c>
      <c r="B15925" s="352">
        <v>780696</v>
      </c>
      <c r="C15925" s="356"/>
      <c r="D15925" s="356">
        <v>10</v>
      </c>
      <c r="E15925" s="357" t="s">
        <v>841</v>
      </c>
      <c r="F15925" s="346" t="s">
        <v>842</v>
      </c>
      <c r="G15925" s="147">
        <v>0</v>
      </c>
      <c r="H15925" s="147">
        <v>0</v>
      </c>
    </row>
    <row r="15926" spans="1:8">
      <c r="A15926" s="391" t="s">
        <v>843</v>
      </c>
      <c r="B15926" s="352">
        <v>780696</v>
      </c>
      <c r="C15926" s="356"/>
      <c r="D15926" s="356">
        <v>11</v>
      </c>
      <c r="E15926" s="357" t="s">
        <v>844</v>
      </c>
      <c r="F15926" s="346" t="s">
        <v>845</v>
      </c>
      <c r="G15926" s="147">
        <v>0</v>
      </c>
      <c r="H15926" s="147">
        <v>0</v>
      </c>
    </row>
    <row r="15927" spans="1:8">
      <c r="A15927" s="391" t="s">
        <v>846</v>
      </c>
      <c r="B15927" s="352">
        <v>780696</v>
      </c>
      <c r="C15927" s="356"/>
      <c r="D15927" s="356">
        <v>12</v>
      </c>
      <c r="E15927" s="357" t="s">
        <v>847</v>
      </c>
      <c r="F15927" s="346" t="s">
        <v>848</v>
      </c>
      <c r="G15927" s="147">
        <v>0</v>
      </c>
      <c r="H15927" s="147">
        <v>0</v>
      </c>
    </row>
    <row r="15928" spans="1:8">
      <c r="A15928" s="391" t="s">
        <v>849</v>
      </c>
      <c r="B15928" s="352">
        <v>780696</v>
      </c>
      <c r="C15928" s="356"/>
      <c r="D15928" s="356">
        <v>13</v>
      </c>
      <c r="E15928" s="357" t="s">
        <v>850</v>
      </c>
      <c r="F15928" s="346" t="s">
        <v>851</v>
      </c>
      <c r="G15928" s="147">
        <v>0</v>
      </c>
      <c r="H15928" s="147">
        <v>0</v>
      </c>
    </row>
    <row r="15929" spans="1:8">
      <c r="A15929" s="391" t="s">
        <v>852</v>
      </c>
      <c r="B15929" s="352">
        <v>780696</v>
      </c>
      <c r="C15929" s="356"/>
      <c r="D15929" s="356">
        <v>14</v>
      </c>
      <c r="E15929" s="357" t="s">
        <v>853</v>
      </c>
      <c r="F15929" s="346" t="s">
        <v>854</v>
      </c>
      <c r="G15929" s="147">
        <v>0</v>
      </c>
      <c r="H15929" s="147">
        <v>0</v>
      </c>
    </row>
    <row r="15930" spans="1:8">
      <c r="A15930" s="392" t="s">
        <v>1492</v>
      </c>
      <c r="B15930" s="352">
        <v>780696</v>
      </c>
      <c r="C15930" s="498"/>
      <c r="D15930" s="356">
        <v>15</v>
      </c>
      <c r="E15930" s="358" t="s">
        <v>1337</v>
      </c>
      <c r="F15930" s="347" t="s">
        <v>855</v>
      </c>
      <c r="G15930" s="147">
        <v>0</v>
      </c>
      <c r="H15930" s="147">
        <v>0</v>
      </c>
    </row>
    <row r="15931" spans="1:8">
      <c r="A15931" s="391" t="s">
        <v>856</v>
      </c>
      <c r="B15931" s="352">
        <v>780696</v>
      </c>
      <c r="C15931" s="356"/>
      <c r="D15931" s="356">
        <v>16</v>
      </c>
      <c r="E15931" s="357" t="s">
        <v>857</v>
      </c>
      <c r="F15931" s="346" t="s">
        <v>858</v>
      </c>
      <c r="G15931" s="147">
        <v>0</v>
      </c>
      <c r="H15931" s="147">
        <v>0</v>
      </c>
    </row>
    <row r="15932" spans="1:8">
      <c r="A15932" s="391" t="s">
        <v>859</v>
      </c>
      <c r="B15932" s="352">
        <v>780696</v>
      </c>
      <c r="C15932" s="356"/>
      <c r="D15932" s="354">
        <v>17</v>
      </c>
      <c r="E15932" s="355" t="s">
        <v>860</v>
      </c>
      <c r="F15932" s="348" t="s">
        <v>861</v>
      </c>
      <c r="G15932" s="147">
        <v>4055</v>
      </c>
      <c r="H15932" s="147">
        <v>9786130</v>
      </c>
    </row>
    <row r="15933" spans="1:8" ht="28.5">
      <c r="A15933" s="393" t="s">
        <v>862</v>
      </c>
      <c r="B15933" s="352">
        <v>780696</v>
      </c>
      <c r="C15933" s="356"/>
      <c r="D15933" s="354">
        <v>18</v>
      </c>
      <c r="E15933" s="355" t="s">
        <v>863</v>
      </c>
      <c r="F15933" s="348" t="s">
        <v>864</v>
      </c>
      <c r="G15933" s="147">
        <v>0</v>
      </c>
      <c r="H15933" s="147">
        <v>0</v>
      </c>
    </row>
    <row r="15934" spans="1:8" ht="30">
      <c r="A15934" s="391" t="s">
        <v>865</v>
      </c>
      <c r="B15934" s="352">
        <v>780696</v>
      </c>
      <c r="C15934" s="356"/>
      <c r="D15934" s="356">
        <v>19</v>
      </c>
      <c r="E15934" s="357" t="s">
        <v>866</v>
      </c>
      <c r="F15934" s="346" t="s">
        <v>867</v>
      </c>
      <c r="G15934" s="147">
        <v>0</v>
      </c>
      <c r="H15934" s="147">
        <v>0</v>
      </c>
    </row>
    <row r="15935" spans="1:8" ht="30">
      <c r="A15935" s="391" t="s">
        <v>868</v>
      </c>
      <c r="B15935" s="352">
        <v>780696</v>
      </c>
      <c r="C15935" s="356"/>
      <c r="D15935" s="356">
        <v>20</v>
      </c>
      <c r="E15935" s="357" t="s">
        <v>869</v>
      </c>
      <c r="F15935" s="346" t="s">
        <v>870</v>
      </c>
      <c r="G15935" s="147">
        <v>0</v>
      </c>
      <c r="H15935" s="147">
        <v>0</v>
      </c>
    </row>
    <row r="15936" spans="1:8">
      <c r="A15936" s="391" t="s">
        <v>871</v>
      </c>
      <c r="B15936" s="352">
        <v>780696</v>
      </c>
      <c r="C15936" s="356"/>
      <c r="D15936" s="356">
        <v>21</v>
      </c>
      <c r="E15936" s="357" t="s">
        <v>872</v>
      </c>
      <c r="F15936" s="346" t="s">
        <v>873</v>
      </c>
      <c r="G15936" s="147">
        <v>0</v>
      </c>
      <c r="H15936" s="147">
        <v>0</v>
      </c>
    </row>
    <row r="15937" spans="1:8">
      <c r="A15937" s="391" t="s">
        <v>874</v>
      </c>
      <c r="B15937" s="352">
        <v>780696</v>
      </c>
      <c r="C15937" s="356"/>
      <c r="D15937" s="356">
        <v>22</v>
      </c>
      <c r="E15937" s="357" t="s">
        <v>875</v>
      </c>
      <c r="F15937" s="346" t="s">
        <v>876</v>
      </c>
      <c r="G15937" s="147">
        <v>0</v>
      </c>
      <c r="H15937" s="147">
        <v>0</v>
      </c>
    </row>
    <row r="15938" spans="1:8">
      <c r="A15938" s="391" t="s">
        <v>877</v>
      </c>
      <c r="B15938" s="352">
        <v>780696</v>
      </c>
      <c r="C15938" s="356"/>
      <c r="D15938" s="356">
        <v>23</v>
      </c>
      <c r="E15938" s="357" t="s">
        <v>878</v>
      </c>
      <c r="F15938" s="346" t="s">
        <v>879</v>
      </c>
      <c r="G15938" s="147">
        <v>0</v>
      </c>
      <c r="H15938" s="147">
        <v>0</v>
      </c>
    </row>
    <row r="15939" spans="1:8">
      <c r="A15939" s="391" t="s">
        <v>880</v>
      </c>
      <c r="B15939" s="352">
        <v>780696</v>
      </c>
      <c r="C15939" s="356"/>
      <c r="D15939" s="356">
        <v>24</v>
      </c>
      <c r="E15939" s="357" t="s">
        <v>881</v>
      </c>
      <c r="F15939" s="346" t="s">
        <v>882</v>
      </c>
      <c r="G15939" s="147">
        <v>0</v>
      </c>
      <c r="H15939" s="147">
        <v>0</v>
      </c>
    </row>
    <row r="15940" spans="1:8">
      <c r="A15940" s="391" t="s">
        <v>883</v>
      </c>
      <c r="B15940" s="352">
        <v>780696</v>
      </c>
      <c r="C15940" s="356"/>
      <c r="D15940" s="354">
        <v>25</v>
      </c>
      <c r="E15940" s="355" t="s">
        <v>884</v>
      </c>
      <c r="F15940" s="348" t="s">
        <v>497</v>
      </c>
      <c r="G15940" s="147">
        <v>0</v>
      </c>
      <c r="H15940" s="147">
        <v>0</v>
      </c>
    </row>
    <row r="15941" spans="1:8" ht="28.5">
      <c r="A15941" s="391" t="s">
        <v>885</v>
      </c>
      <c r="B15941" s="352">
        <v>780696</v>
      </c>
      <c r="C15941" s="356"/>
      <c r="D15941" s="354">
        <v>26</v>
      </c>
      <c r="E15941" s="355" t="s">
        <v>886</v>
      </c>
      <c r="F15941" s="348" t="s">
        <v>887</v>
      </c>
      <c r="G15941" s="147">
        <v>4055</v>
      </c>
      <c r="H15941" s="147">
        <v>9786130</v>
      </c>
    </row>
    <row r="15942" spans="1:8">
      <c r="A15942" s="391" t="s">
        <v>888</v>
      </c>
      <c r="B15942" s="352">
        <v>780696</v>
      </c>
      <c r="C15942" s="356"/>
      <c r="D15942" s="356">
        <v>27</v>
      </c>
      <c r="E15942" s="357" t="s">
        <v>889</v>
      </c>
      <c r="F15942" s="346" t="s">
        <v>890</v>
      </c>
      <c r="G15942" s="147">
        <v>0</v>
      </c>
      <c r="H15942" s="147">
        <v>0</v>
      </c>
    </row>
    <row r="15943" spans="1:8">
      <c r="A15943" s="391" t="s">
        <v>891</v>
      </c>
      <c r="B15943" s="352">
        <v>780696</v>
      </c>
      <c r="C15943" s="356"/>
      <c r="D15943" s="356">
        <v>28</v>
      </c>
      <c r="E15943" s="357" t="s">
        <v>892</v>
      </c>
      <c r="F15943" s="346" t="s">
        <v>893</v>
      </c>
      <c r="G15943" s="147">
        <v>0</v>
      </c>
      <c r="H15943" s="147">
        <v>0</v>
      </c>
    </row>
    <row r="15944" spans="1:8">
      <c r="A15944" s="391" t="s">
        <v>894</v>
      </c>
      <c r="B15944" s="352">
        <v>780696</v>
      </c>
      <c r="C15944" s="356"/>
      <c r="D15944" s="356">
        <v>29</v>
      </c>
      <c r="E15944" s="357" t="s">
        <v>895</v>
      </c>
      <c r="F15944" s="346" t="s">
        <v>896</v>
      </c>
      <c r="G15944" s="147">
        <v>2334</v>
      </c>
      <c r="H15944" s="147">
        <v>7544640</v>
      </c>
    </row>
    <row r="15945" spans="1:8">
      <c r="A15945" s="391" t="s">
        <v>897</v>
      </c>
      <c r="B15945" s="352">
        <v>780696</v>
      </c>
      <c r="C15945" s="356"/>
      <c r="D15945" s="356">
        <v>30</v>
      </c>
      <c r="E15945" s="357" t="s">
        <v>898</v>
      </c>
      <c r="F15945" s="346" t="s">
        <v>899</v>
      </c>
      <c r="G15945" s="147">
        <v>0</v>
      </c>
      <c r="H15945" s="147">
        <v>0</v>
      </c>
    </row>
    <row r="15946" spans="1:8" ht="30">
      <c r="A15946" s="391" t="s">
        <v>900</v>
      </c>
      <c r="B15946" s="352">
        <v>780696</v>
      </c>
      <c r="C15946" s="356"/>
      <c r="D15946" s="356">
        <v>31</v>
      </c>
      <c r="E15946" s="357" t="s">
        <v>901</v>
      </c>
      <c r="F15946" s="346" t="s">
        <v>902</v>
      </c>
      <c r="G15946" s="147">
        <v>0</v>
      </c>
      <c r="H15946" s="147">
        <v>0</v>
      </c>
    </row>
    <row r="15947" spans="1:8" ht="30">
      <c r="A15947" s="391" t="s">
        <v>903</v>
      </c>
      <c r="B15947" s="352">
        <v>780696</v>
      </c>
      <c r="C15947" s="356"/>
      <c r="D15947" s="356">
        <v>32</v>
      </c>
      <c r="E15947" s="357" t="s">
        <v>904</v>
      </c>
      <c r="F15947" s="346" t="s">
        <v>905</v>
      </c>
      <c r="G15947" s="147">
        <v>1721</v>
      </c>
      <c r="H15947" s="147">
        <v>2241490</v>
      </c>
    </row>
    <row r="15948" spans="1:8" ht="30">
      <c r="A15948" s="391" t="s">
        <v>906</v>
      </c>
      <c r="B15948" s="352">
        <v>780696</v>
      </c>
      <c r="C15948" s="356"/>
      <c r="D15948" s="356">
        <v>33</v>
      </c>
      <c r="E15948" s="357" t="s">
        <v>907</v>
      </c>
      <c r="F15948" s="346" t="s">
        <v>908</v>
      </c>
      <c r="G15948" s="147">
        <v>0</v>
      </c>
      <c r="H15948" s="147">
        <v>0</v>
      </c>
    </row>
    <row r="15949" spans="1:8">
      <c r="A15949" s="391" t="s">
        <v>909</v>
      </c>
      <c r="B15949" s="352">
        <v>780696</v>
      </c>
      <c r="C15949" s="356"/>
      <c r="D15949" s="356">
        <v>34</v>
      </c>
      <c r="E15949" s="357" t="s">
        <v>910</v>
      </c>
      <c r="F15949" s="346" t="s">
        <v>911</v>
      </c>
      <c r="G15949" s="147">
        <v>0</v>
      </c>
      <c r="H15949" s="147">
        <v>0</v>
      </c>
    </row>
    <row r="15950" spans="1:8">
      <c r="A15950" s="391" t="s">
        <v>912</v>
      </c>
      <c r="B15950" s="352">
        <v>780696</v>
      </c>
      <c r="C15950" s="356"/>
      <c r="D15950" s="356">
        <v>35</v>
      </c>
      <c r="E15950" s="357" t="s">
        <v>913</v>
      </c>
      <c r="F15950" s="346" t="s">
        <v>914</v>
      </c>
      <c r="G15950" s="147">
        <v>0</v>
      </c>
      <c r="H15950" s="147">
        <v>0</v>
      </c>
    </row>
    <row r="15951" spans="1:8" ht="30">
      <c r="A15951" s="391" t="s">
        <v>915</v>
      </c>
      <c r="B15951" s="352">
        <v>780696</v>
      </c>
      <c r="C15951" s="356"/>
      <c r="D15951" s="356">
        <v>36</v>
      </c>
      <c r="E15951" s="357" t="s">
        <v>916</v>
      </c>
      <c r="F15951" s="346" t="s">
        <v>917</v>
      </c>
      <c r="G15951" s="147">
        <v>0</v>
      </c>
      <c r="H15951" s="147">
        <v>0</v>
      </c>
    </row>
    <row r="15952" spans="1:8" ht="28.5">
      <c r="A15952" s="391" t="s">
        <v>918</v>
      </c>
      <c r="B15952" s="352">
        <v>780696</v>
      </c>
      <c r="C15952" s="356"/>
      <c r="D15952" s="354">
        <v>37</v>
      </c>
      <c r="E15952" s="355" t="s">
        <v>919</v>
      </c>
      <c r="F15952" s="348" t="s">
        <v>920</v>
      </c>
      <c r="G15952" s="147">
        <v>0</v>
      </c>
      <c r="H15952" s="147">
        <v>0</v>
      </c>
    </row>
    <row r="15953" spans="1:8">
      <c r="A15953" s="391" t="s">
        <v>921</v>
      </c>
      <c r="B15953" s="352">
        <v>780696</v>
      </c>
      <c r="C15953" s="356"/>
      <c r="D15953" s="356">
        <v>38</v>
      </c>
      <c r="E15953" s="357" t="s">
        <v>922</v>
      </c>
      <c r="F15953" s="346" t="s">
        <v>39</v>
      </c>
      <c r="G15953" s="147">
        <v>0</v>
      </c>
      <c r="H15953" s="147">
        <v>0</v>
      </c>
    </row>
    <row r="15954" spans="1:8">
      <c r="A15954" s="391" t="s">
        <v>923</v>
      </c>
      <c r="B15954" s="352">
        <v>780696</v>
      </c>
      <c r="C15954" s="356"/>
      <c r="D15954" s="356">
        <v>39</v>
      </c>
      <c r="E15954" s="357" t="s">
        <v>924</v>
      </c>
      <c r="F15954" s="346" t="s">
        <v>40</v>
      </c>
      <c r="G15954" s="147">
        <v>0</v>
      </c>
      <c r="H15954" s="147">
        <v>0</v>
      </c>
    </row>
    <row r="15955" spans="1:8">
      <c r="A15955" s="391" t="s">
        <v>925</v>
      </c>
      <c r="B15955" s="352">
        <v>780696</v>
      </c>
      <c r="C15955" s="356"/>
      <c r="D15955" s="356">
        <v>40</v>
      </c>
      <c r="E15955" s="357" t="s">
        <v>926</v>
      </c>
      <c r="F15955" s="346" t="s">
        <v>927</v>
      </c>
      <c r="G15955" s="147">
        <v>0</v>
      </c>
      <c r="H15955" s="147">
        <v>0</v>
      </c>
    </row>
    <row r="15956" spans="1:8">
      <c r="A15956" s="391" t="s">
        <v>928</v>
      </c>
      <c r="B15956" s="352">
        <v>780696</v>
      </c>
      <c r="C15956" s="356"/>
      <c r="D15956" s="356">
        <v>41</v>
      </c>
      <c r="E15956" s="357" t="s">
        <v>929</v>
      </c>
      <c r="F15956" s="346" t="s">
        <v>930</v>
      </c>
      <c r="G15956" s="147">
        <v>0</v>
      </c>
      <c r="H15956" s="147">
        <v>0</v>
      </c>
    </row>
    <row r="15957" spans="1:8" ht="28.5">
      <c r="A15957" s="391" t="s">
        <v>931</v>
      </c>
      <c r="B15957" s="352">
        <v>780696</v>
      </c>
      <c r="C15957" s="356"/>
      <c r="D15957" s="354">
        <v>42</v>
      </c>
      <c r="E15957" s="355" t="s">
        <v>932</v>
      </c>
      <c r="F15957" s="348" t="s">
        <v>933</v>
      </c>
      <c r="G15957" s="147">
        <v>0</v>
      </c>
      <c r="H15957" s="147">
        <v>0</v>
      </c>
    </row>
    <row r="15958" spans="1:8">
      <c r="A15958" s="391" t="s">
        <v>934</v>
      </c>
      <c r="B15958" s="352">
        <v>780696</v>
      </c>
      <c r="C15958" s="356"/>
      <c r="D15958" s="356">
        <v>43</v>
      </c>
      <c r="E15958" s="357" t="s">
        <v>935</v>
      </c>
      <c r="F15958" s="346" t="s">
        <v>936</v>
      </c>
      <c r="G15958" s="147">
        <v>0</v>
      </c>
      <c r="H15958" s="147">
        <v>0</v>
      </c>
    </row>
    <row r="15959" spans="1:8">
      <c r="A15959" s="391" t="s">
        <v>937</v>
      </c>
      <c r="B15959" s="352">
        <v>780696</v>
      </c>
      <c r="C15959" s="356"/>
      <c r="D15959" s="356">
        <v>44</v>
      </c>
      <c r="E15959" s="357" t="s">
        <v>938</v>
      </c>
      <c r="F15959" s="346" t="s">
        <v>939</v>
      </c>
      <c r="G15959" s="147">
        <v>0</v>
      </c>
      <c r="H15959" s="147">
        <v>0</v>
      </c>
    </row>
    <row r="15960" spans="1:8">
      <c r="A15960" s="391" t="s">
        <v>940</v>
      </c>
      <c r="B15960" s="352">
        <v>780696</v>
      </c>
      <c r="C15960" s="356"/>
      <c r="D15960" s="356">
        <v>45</v>
      </c>
      <c r="E15960" s="357" t="s">
        <v>941</v>
      </c>
      <c r="F15960" s="346" t="s">
        <v>942</v>
      </c>
      <c r="G15960" s="147">
        <v>0</v>
      </c>
      <c r="H15960" s="147">
        <v>0</v>
      </c>
    </row>
    <row r="15961" spans="1:8" ht="28.5">
      <c r="A15961" s="391" t="s">
        <v>943</v>
      </c>
      <c r="B15961" s="352">
        <v>780696</v>
      </c>
      <c r="C15961" s="356"/>
      <c r="D15961" s="354">
        <v>46</v>
      </c>
      <c r="E15961" s="359">
        <v>5</v>
      </c>
      <c r="F15961" s="348" t="s">
        <v>944</v>
      </c>
      <c r="G15961" s="147">
        <v>0</v>
      </c>
      <c r="H15961" s="147">
        <v>0</v>
      </c>
    </row>
    <row r="15962" spans="1:8">
      <c r="A15962" s="391" t="s">
        <v>945</v>
      </c>
      <c r="B15962" s="352">
        <v>780696</v>
      </c>
      <c r="C15962" s="356"/>
      <c r="D15962" s="356">
        <v>47</v>
      </c>
      <c r="E15962" s="357" t="s">
        <v>946</v>
      </c>
      <c r="F15962" s="346" t="s">
        <v>947</v>
      </c>
      <c r="G15962" s="147">
        <v>0</v>
      </c>
      <c r="H15962" s="147">
        <v>0</v>
      </c>
    </row>
    <row r="15963" spans="1:8">
      <c r="A15963" s="391" t="s">
        <v>948</v>
      </c>
      <c r="B15963" s="352">
        <v>780696</v>
      </c>
      <c r="C15963" s="356"/>
      <c r="D15963" s="356">
        <v>48</v>
      </c>
      <c r="E15963" s="357" t="s">
        <v>949</v>
      </c>
      <c r="F15963" s="346" t="s">
        <v>950</v>
      </c>
      <c r="G15963" s="147">
        <v>0</v>
      </c>
      <c r="H15963" s="147">
        <v>0</v>
      </c>
    </row>
    <row r="15964" spans="1:8">
      <c r="A15964" s="394" t="s">
        <v>951</v>
      </c>
      <c r="B15964" s="352">
        <v>780696</v>
      </c>
      <c r="C15964" s="356"/>
      <c r="D15964" s="356">
        <v>49</v>
      </c>
      <c r="E15964" s="358" t="s">
        <v>952</v>
      </c>
      <c r="F15964" s="347" t="s">
        <v>953</v>
      </c>
      <c r="G15964" s="147">
        <v>0</v>
      </c>
      <c r="H15964" s="147">
        <v>0</v>
      </c>
    </row>
    <row r="15965" spans="1:8" ht="30">
      <c r="A15965" s="390" t="s">
        <v>38</v>
      </c>
      <c r="B15965" s="352">
        <v>780699</v>
      </c>
      <c r="C15965" s="363">
        <v>303</v>
      </c>
      <c r="D15965" s="353">
        <v>0</v>
      </c>
      <c r="E15965" s="353">
        <v>0</v>
      </c>
      <c r="F15965" s="428" t="s">
        <v>487</v>
      </c>
      <c r="G15965" s="149">
        <v>0</v>
      </c>
      <c r="H15965" s="149">
        <v>0</v>
      </c>
    </row>
    <row r="15966" spans="1:8" ht="28.5">
      <c r="A15966" s="391" t="s">
        <v>815</v>
      </c>
      <c r="B15966" s="352">
        <v>780699</v>
      </c>
      <c r="C15966" s="356"/>
      <c r="D15966" s="354">
        <v>1</v>
      </c>
      <c r="E15966" s="355">
        <v>1</v>
      </c>
      <c r="F15966" s="348" t="s">
        <v>816</v>
      </c>
      <c r="G15966" s="147">
        <v>0</v>
      </c>
      <c r="H15966" s="147">
        <v>0</v>
      </c>
    </row>
    <row r="15967" spans="1:8">
      <c r="A15967" s="391" t="s">
        <v>817</v>
      </c>
      <c r="B15967" s="352">
        <v>780699</v>
      </c>
      <c r="C15967" s="356"/>
      <c r="D15967" s="356">
        <v>2</v>
      </c>
      <c r="E15967" s="357" t="s">
        <v>818</v>
      </c>
      <c r="F15967" s="346" t="s">
        <v>819</v>
      </c>
      <c r="G15967" s="147">
        <v>0</v>
      </c>
      <c r="H15967" s="147">
        <v>0</v>
      </c>
    </row>
    <row r="15968" spans="1:8" ht="30">
      <c r="A15968" s="391" t="s">
        <v>820</v>
      </c>
      <c r="B15968" s="352">
        <v>780699</v>
      </c>
      <c r="C15968" s="356"/>
      <c r="D15968" s="356">
        <v>3</v>
      </c>
      <c r="E15968" s="357" t="s">
        <v>821</v>
      </c>
      <c r="F15968" s="346" t="s">
        <v>822</v>
      </c>
      <c r="G15968" s="147">
        <v>0</v>
      </c>
      <c r="H15968" s="147">
        <v>0</v>
      </c>
    </row>
    <row r="15969" spans="1:8">
      <c r="A15969" s="391" t="s">
        <v>823</v>
      </c>
      <c r="B15969" s="352">
        <v>780699</v>
      </c>
      <c r="C15969" s="356"/>
      <c r="D15969" s="356">
        <v>4</v>
      </c>
      <c r="E15969" s="357" t="s">
        <v>824</v>
      </c>
      <c r="F15969" s="346" t="s">
        <v>825</v>
      </c>
      <c r="G15969" s="147">
        <v>0</v>
      </c>
      <c r="H15969" s="147">
        <v>0</v>
      </c>
    </row>
    <row r="15970" spans="1:8">
      <c r="A15970" s="391" t="s">
        <v>826</v>
      </c>
      <c r="B15970" s="352">
        <v>780699</v>
      </c>
      <c r="C15970" s="356"/>
      <c r="D15970" s="356">
        <v>5</v>
      </c>
      <c r="E15970" s="357" t="s">
        <v>827</v>
      </c>
      <c r="F15970" s="346" t="s">
        <v>828</v>
      </c>
      <c r="G15970" s="147">
        <v>0</v>
      </c>
      <c r="H15970" s="147">
        <v>0</v>
      </c>
    </row>
    <row r="15971" spans="1:8">
      <c r="A15971" s="391" t="s">
        <v>829</v>
      </c>
      <c r="B15971" s="352">
        <v>780699</v>
      </c>
      <c r="C15971" s="356"/>
      <c r="D15971" s="356">
        <v>6</v>
      </c>
      <c r="E15971" s="357" t="s">
        <v>830</v>
      </c>
      <c r="F15971" s="346" t="s">
        <v>831</v>
      </c>
      <c r="G15971" s="147">
        <v>0</v>
      </c>
      <c r="H15971" s="147">
        <v>0</v>
      </c>
    </row>
    <row r="15972" spans="1:8">
      <c r="A15972" s="392" t="s">
        <v>1491</v>
      </c>
      <c r="B15972" s="352">
        <v>780699</v>
      </c>
      <c r="C15972" s="356"/>
      <c r="D15972" s="356">
        <v>7</v>
      </c>
      <c r="E15972" s="358" t="s">
        <v>832</v>
      </c>
      <c r="F15972" s="347" t="s">
        <v>833</v>
      </c>
      <c r="G15972" s="147">
        <v>0</v>
      </c>
      <c r="H15972" s="147">
        <v>0</v>
      </c>
    </row>
    <row r="15973" spans="1:8">
      <c r="A15973" s="391" t="s">
        <v>834</v>
      </c>
      <c r="B15973" s="352">
        <v>780699</v>
      </c>
      <c r="C15973" s="356"/>
      <c r="D15973" s="356">
        <v>8</v>
      </c>
      <c r="E15973" s="357" t="s">
        <v>835</v>
      </c>
      <c r="F15973" s="346" t="s">
        <v>836</v>
      </c>
      <c r="G15973" s="147">
        <v>0</v>
      </c>
      <c r="H15973" s="147">
        <v>0</v>
      </c>
    </row>
    <row r="15974" spans="1:8" ht="28.5">
      <c r="A15974" s="391" t="s">
        <v>837</v>
      </c>
      <c r="B15974" s="352">
        <v>780699</v>
      </c>
      <c r="C15974" s="356"/>
      <c r="D15974" s="354">
        <v>9</v>
      </c>
      <c r="E15974" s="355" t="s">
        <v>838</v>
      </c>
      <c r="F15974" s="348" t="s">
        <v>839</v>
      </c>
      <c r="G15974" s="147">
        <v>0</v>
      </c>
      <c r="H15974" s="147">
        <v>0</v>
      </c>
    </row>
    <row r="15975" spans="1:8">
      <c r="A15975" s="391" t="s">
        <v>840</v>
      </c>
      <c r="B15975" s="352">
        <v>780699</v>
      </c>
      <c r="C15975" s="356"/>
      <c r="D15975" s="356">
        <v>10</v>
      </c>
      <c r="E15975" s="357" t="s">
        <v>841</v>
      </c>
      <c r="F15975" s="346" t="s">
        <v>842</v>
      </c>
      <c r="G15975" s="147">
        <v>0</v>
      </c>
      <c r="H15975" s="147">
        <v>0</v>
      </c>
    </row>
    <row r="15976" spans="1:8">
      <c r="A15976" s="391" t="s">
        <v>843</v>
      </c>
      <c r="B15976" s="352">
        <v>780699</v>
      </c>
      <c r="C15976" s="356"/>
      <c r="D15976" s="356">
        <v>11</v>
      </c>
      <c r="E15976" s="357" t="s">
        <v>844</v>
      </c>
      <c r="F15976" s="346" t="s">
        <v>845</v>
      </c>
      <c r="G15976" s="147">
        <v>0</v>
      </c>
      <c r="H15976" s="147">
        <v>0</v>
      </c>
    </row>
    <row r="15977" spans="1:8">
      <c r="A15977" s="391" t="s">
        <v>846</v>
      </c>
      <c r="B15977" s="352">
        <v>780699</v>
      </c>
      <c r="C15977" s="356"/>
      <c r="D15977" s="356">
        <v>12</v>
      </c>
      <c r="E15977" s="357" t="s">
        <v>847</v>
      </c>
      <c r="F15977" s="346" t="s">
        <v>848</v>
      </c>
      <c r="G15977" s="147">
        <v>0</v>
      </c>
      <c r="H15977" s="147">
        <v>0</v>
      </c>
    </row>
    <row r="15978" spans="1:8">
      <c r="A15978" s="391" t="s">
        <v>849</v>
      </c>
      <c r="B15978" s="352">
        <v>780699</v>
      </c>
      <c r="C15978" s="356"/>
      <c r="D15978" s="356">
        <v>13</v>
      </c>
      <c r="E15978" s="357" t="s">
        <v>850</v>
      </c>
      <c r="F15978" s="346" t="s">
        <v>851</v>
      </c>
      <c r="G15978" s="147">
        <v>0</v>
      </c>
      <c r="H15978" s="147">
        <v>0</v>
      </c>
    </row>
    <row r="15979" spans="1:8">
      <c r="A15979" s="391" t="s">
        <v>852</v>
      </c>
      <c r="B15979" s="352">
        <v>780699</v>
      </c>
      <c r="C15979" s="356"/>
      <c r="D15979" s="356">
        <v>14</v>
      </c>
      <c r="E15979" s="357" t="s">
        <v>853</v>
      </c>
      <c r="F15979" s="346" t="s">
        <v>854</v>
      </c>
      <c r="G15979" s="147">
        <v>0</v>
      </c>
      <c r="H15979" s="147">
        <v>0</v>
      </c>
    </row>
    <row r="15980" spans="1:8">
      <c r="A15980" s="392" t="s">
        <v>1492</v>
      </c>
      <c r="B15980" s="352">
        <v>780699</v>
      </c>
      <c r="C15980" s="498"/>
      <c r="D15980" s="356">
        <v>15</v>
      </c>
      <c r="E15980" s="358" t="s">
        <v>1337</v>
      </c>
      <c r="F15980" s="347" t="s">
        <v>855</v>
      </c>
      <c r="G15980" s="147">
        <v>0</v>
      </c>
      <c r="H15980" s="147">
        <v>0</v>
      </c>
    </row>
    <row r="15981" spans="1:8">
      <c r="A15981" s="391" t="s">
        <v>856</v>
      </c>
      <c r="B15981" s="352">
        <v>780699</v>
      </c>
      <c r="C15981" s="356"/>
      <c r="D15981" s="356">
        <v>16</v>
      </c>
      <c r="E15981" s="357" t="s">
        <v>857</v>
      </c>
      <c r="F15981" s="346" t="s">
        <v>858</v>
      </c>
      <c r="G15981" s="147">
        <v>0</v>
      </c>
      <c r="H15981" s="147">
        <v>0</v>
      </c>
    </row>
    <row r="15982" spans="1:8">
      <c r="A15982" s="391" t="s">
        <v>859</v>
      </c>
      <c r="B15982" s="352">
        <v>780699</v>
      </c>
      <c r="C15982" s="356"/>
      <c r="D15982" s="354">
        <v>17</v>
      </c>
      <c r="E15982" s="355" t="s">
        <v>860</v>
      </c>
      <c r="F15982" s="348" t="s">
        <v>861</v>
      </c>
      <c r="G15982" s="147">
        <v>0</v>
      </c>
      <c r="H15982" s="147">
        <v>0</v>
      </c>
    </row>
    <row r="15983" spans="1:8" ht="28.5">
      <c r="A15983" s="393" t="s">
        <v>862</v>
      </c>
      <c r="B15983" s="352">
        <v>780699</v>
      </c>
      <c r="C15983" s="356"/>
      <c r="D15983" s="354">
        <v>18</v>
      </c>
      <c r="E15983" s="355" t="s">
        <v>863</v>
      </c>
      <c r="F15983" s="348" t="s">
        <v>864</v>
      </c>
      <c r="G15983" s="147">
        <v>0</v>
      </c>
      <c r="H15983" s="147">
        <v>0</v>
      </c>
    </row>
    <row r="15984" spans="1:8" ht="30">
      <c r="A15984" s="391" t="s">
        <v>865</v>
      </c>
      <c r="B15984" s="352">
        <v>780699</v>
      </c>
      <c r="C15984" s="356"/>
      <c r="D15984" s="356">
        <v>19</v>
      </c>
      <c r="E15984" s="357" t="s">
        <v>866</v>
      </c>
      <c r="F15984" s="346" t="s">
        <v>867</v>
      </c>
      <c r="G15984" s="147">
        <v>0</v>
      </c>
      <c r="H15984" s="147">
        <v>0</v>
      </c>
    </row>
    <row r="15985" spans="1:8" ht="30">
      <c r="A15985" s="391" t="s">
        <v>868</v>
      </c>
      <c r="B15985" s="352">
        <v>780699</v>
      </c>
      <c r="C15985" s="356"/>
      <c r="D15985" s="356">
        <v>20</v>
      </c>
      <c r="E15985" s="357" t="s">
        <v>869</v>
      </c>
      <c r="F15985" s="346" t="s">
        <v>870</v>
      </c>
      <c r="G15985" s="147">
        <v>0</v>
      </c>
      <c r="H15985" s="147">
        <v>0</v>
      </c>
    </row>
    <row r="15986" spans="1:8">
      <c r="A15986" s="391" t="s">
        <v>871</v>
      </c>
      <c r="B15986" s="352">
        <v>780699</v>
      </c>
      <c r="C15986" s="356"/>
      <c r="D15986" s="356">
        <v>21</v>
      </c>
      <c r="E15986" s="357" t="s">
        <v>872</v>
      </c>
      <c r="F15986" s="346" t="s">
        <v>873</v>
      </c>
      <c r="G15986" s="147">
        <v>0</v>
      </c>
      <c r="H15986" s="147">
        <v>0</v>
      </c>
    </row>
    <row r="15987" spans="1:8">
      <c r="A15987" s="391" t="s">
        <v>874</v>
      </c>
      <c r="B15987" s="352">
        <v>780699</v>
      </c>
      <c r="C15987" s="356"/>
      <c r="D15987" s="356">
        <v>22</v>
      </c>
      <c r="E15987" s="357" t="s">
        <v>875</v>
      </c>
      <c r="F15987" s="346" t="s">
        <v>876</v>
      </c>
      <c r="G15987" s="147">
        <v>0</v>
      </c>
      <c r="H15987" s="147">
        <v>0</v>
      </c>
    </row>
    <row r="15988" spans="1:8">
      <c r="A15988" s="391" t="s">
        <v>877</v>
      </c>
      <c r="B15988" s="352">
        <v>780699</v>
      </c>
      <c r="C15988" s="356"/>
      <c r="D15988" s="356">
        <v>23</v>
      </c>
      <c r="E15988" s="357" t="s">
        <v>878</v>
      </c>
      <c r="F15988" s="346" t="s">
        <v>879</v>
      </c>
      <c r="G15988" s="147">
        <v>0</v>
      </c>
      <c r="H15988" s="147">
        <v>0</v>
      </c>
    </row>
    <row r="15989" spans="1:8">
      <c r="A15989" s="391" t="s">
        <v>880</v>
      </c>
      <c r="B15989" s="352">
        <v>780699</v>
      </c>
      <c r="C15989" s="356"/>
      <c r="D15989" s="356">
        <v>24</v>
      </c>
      <c r="E15989" s="357" t="s">
        <v>881</v>
      </c>
      <c r="F15989" s="346" t="s">
        <v>882</v>
      </c>
      <c r="G15989" s="147">
        <v>0</v>
      </c>
      <c r="H15989" s="147">
        <v>0</v>
      </c>
    </row>
    <row r="15990" spans="1:8">
      <c r="A15990" s="391" t="s">
        <v>883</v>
      </c>
      <c r="B15990" s="352">
        <v>780699</v>
      </c>
      <c r="C15990" s="356"/>
      <c r="D15990" s="354">
        <v>25</v>
      </c>
      <c r="E15990" s="355" t="s">
        <v>884</v>
      </c>
      <c r="F15990" s="348" t="s">
        <v>497</v>
      </c>
      <c r="G15990" s="147">
        <v>0</v>
      </c>
      <c r="H15990" s="147">
        <v>0</v>
      </c>
    </row>
    <row r="15991" spans="1:8" ht="28.5">
      <c r="A15991" s="391" t="s">
        <v>885</v>
      </c>
      <c r="B15991" s="352">
        <v>780699</v>
      </c>
      <c r="C15991" s="356"/>
      <c r="D15991" s="354">
        <v>26</v>
      </c>
      <c r="E15991" s="355" t="s">
        <v>886</v>
      </c>
      <c r="F15991" s="348" t="s">
        <v>887</v>
      </c>
      <c r="G15991" s="147">
        <v>0</v>
      </c>
      <c r="H15991" s="147">
        <v>0</v>
      </c>
    </row>
    <row r="15992" spans="1:8">
      <c r="A15992" s="391" t="s">
        <v>888</v>
      </c>
      <c r="B15992" s="352">
        <v>780699</v>
      </c>
      <c r="C15992" s="356"/>
      <c r="D15992" s="356">
        <v>27</v>
      </c>
      <c r="E15992" s="357" t="s">
        <v>889</v>
      </c>
      <c r="F15992" s="346" t="s">
        <v>890</v>
      </c>
      <c r="G15992" s="147">
        <v>0</v>
      </c>
      <c r="H15992" s="147">
        <v>0</v>
      </c>
    </row>
    <row r="15993" spans="1:8">
      <c r="A15993" s="391" t="s">
        <v>891</v>
      </c>
      <c r="B15993" s="352">
        <v>780699</v>
      </c>
      <c r="C15993" s="356"/>
      <c r="D15993" s="356">
        <v>28</v>
      </c>
      <c r="E15993" s="357" t="s">
        <v>892</v>
      </c>
      <c r="F15993" s="346" t="s">
        <v>893</v>
      </c>
      <c r="G15993" s="147">
        <v>0</v>
      </c>
      <c r="H15993" s="147">
        <v>0</v>
      </c>
    </row>
    <row r="15994" spans="1:8">
      <c r="A15994" s="391" t="s">
        <v>894</v>
      </c>
      <c r="B15994" s="352">
        <v>780699</v>
      </c>
      <c r="C15994" s="356"/>
      <c r="D15994" s="356">
        <v>29</v>
      </c>
      <c r="E15994" s="357" t="s">
        <v>895</v>
      </c>
      <c r="F15994" s="346" t="s">
        <v>896</v>
      </c>
      <c r="G15994" s="147">
        <v>0</v>
      </c>
      <c r="H15994" s="147">
        <v>0</v>
      </c>
    </row>
    <row r="15995" spans="1:8">
      <c r="A15995" s="391" t="s">
        <v>897</v>
      </c>
      <c r="B15995" s="352">
        <v>780699</v>
      </c>
      <c r="C15995" s="356"/>
      <c r="D15995" s="356">
        <v>30</v>
      </c>
      <c r="E15995" s="357" t="s">
        <v>898</v>
      </c>
      <c r="F15995" s="346" t="s">
        <v>899</v>
      </c>
      <c r="G15995" s="147">
        <v>0</v>
      </c>
      <c r="H15995" s="147">
        <v>0</v>
      </c>
    </row>
    <row r="15996" spans="1:8" ht="30">
      <c r="A15996" s="391" t="s">
        <v>900</v>
      </c>
      <c r="B15996" s="352">
        <v>780699</v>
      </c>
      <c r="C15996" s="356"/>
      <c r="D15996" s="356">
        <v>31</v>
      </c>
      <c r="E15996" s="357" t="s">
        <v>901</v>
      </c>
      <c r="F15996" s="346" t="s">
        <v>902</v>
      </c>
      <c r="G15996" s="147">
        <v>0</v>
      </c>
      <c r="H15996" s="147">
        <v>0</v>
      </c>
    </row>
    <row r="15997" spans="1:8" ht="30">
      <c r="A15997" s="391" t="s">
        <v>903</v>
      </c>
      <c r="B15997" s="352">
        <v>780699</v>
      </c>
      <c r="C15997" s="356"/>
      <c r="D15997" s="356">
        <v>32</v>
      </c>
      <c r="E15997" s="357" t="s">
        <v>904</v>
      </c>
      <c r="F15997" s="346" t="s">
        <v>905</v>
      </c>
      <c r="G15997" s="147">
        <v>0</v>
      </c>
      <c r="H15997" s="147">
        <v>0</v>
      </c>
    </row>
    <row r="15998" spans="1:8" ht="30">
      <c r="A15998" s="391" t="s">
        <v>906</v>
      </c>
      <c r="B15998" s="352">
        <v>780699</v>
      </c>
      <c r="C15998" s="356"/>
      <c r="D15998" s="356">
        <v>33</v>
      </c>
      <c r="E15998" s="357" t="s">
        <v>907</v>
      </c>
      <c r="F15998" s="346" t="s">
        <v>908</v>
      </c>
      <c r="G15998" s="147">
        <v>0</v>
      </c>
      <c r="H15998" s="147">
        <v>0</v>
      </c>
    </row>
    <row r="15999" spans="1:8">
      <c r="A15999" s="391" t="s">
        <v>909</v>
      </c>
      <c r="B15999" s="352">
        <v>780699</v>
      </c>
      <c r="C15999" s="356"/>
      <c r="D15999" s="356">
        <v>34</v>
      </c>
      <c r="E15999" s="357" t="s">
        <v>910</v>
      </c>
      <c r="F15999" s="346" t="s">
        <v>911</v>
      </c>
      <c r="G15999" s="147">
        <v>0</v>
      </c>
      <c r="H15999" s="147">
        <v>0</v>
      </c>
    </row>
    <row r="16000" spans="1:8">
      <c r="A16000" s="391" t="s">
        <v>912</v>
      </c>
      <c r="B16000" s="352">
        <v>780699</v>
      </c>
      <c r="C16000" s="356"/>
      <c r="D16000" s="356">
        <v>35</v>
      </c>
      <c r="E16000" s="357" t="s">
        <v>913</v>
      </c>
      <c r="F16000" s="346" t="s">
        <v>914</v>
      </c>
      <c r="G16000" s="147">
        <v>0</v>
      </c>
      <c r="H16000" s="147">
        <v>0</v>
      </c>
    </row>
    <row r="16001" spans="1:8" ht="30">
      <c r="A16001" s="391" t="s">
        <v>915</v>
      </c>
      <c r="B16001" s="352">
        <v>780699</v>
      </c>
      <c r="C16001" s="356"/>
      <c r="D16001" s="356">
        <v>36</v>
      </c>
      <c r="E16001" s="357" t="s">
        <v>916</v>
      </c>
      <c r="F16001" s="346" t="s">
        <v>917</v>
      </c>
      <c r="G16001" s="147">
        <v>0</v>
      </c>
      <c r="H16001" s="147">
        <v>0</v>
      </c>
    </row>
    <row r="16002" spans="1:8" ht="28.5">
      <c r="A16002" s="391" t="s">
        <v>918</v>
      </c>
      <c r="B16002" s="352">
        <v>780699</v>
      </c>
      <c r="C16002" s="356"/>
      <c r="D16002" s="354">
        <v>37</v>
      </c>
      <c r="E16002" s="355" t="s">
        <v>919</v>
      </c>
      <c r="F16002" s="348" t="s">
        <v>920</v>
      </c>
      <c r="G16002" s="147">
        <v>0</v>
      </c>
      <c r="H16002" s="147">
        <v>0</v>
      </c>
    </row>
    <row r="16003" spans="1:8">
      <c r="A16003" s="391" t="s">
        <v>921</v>
      </c>
      <c r="B16003" s="352">
        <v>780699</v>
      </c>
      <c r="C16003" s="356"/>
      <c r="D16003" s="356">
        <v>38</v>
      </c>
      <c r="E16003" s="357" t="s">
        <v>922</v>
      </c>
      <c r="F16003" s="346" t="s">
        <v>39</v>
      </c>
      <c r="G16003" s="147">
        <v>0</v>
      </c>
      <c r="H16003" s="147">
        <v>0</v>
      </c>
    </row>
    <row r="16004" spans="1:8">
      <c r="A16004" s="391" t="s">
        <v>923</v>
      </c>
      <c r="B16004" s="352">
        <v>780699</v>
      </c>
      <c r="C16004" s="356"/>
      <c r="D16004" s="356">
        <v>39</v>
      </c>
      <c r="E16004" s="357" t="s">
        <v>924</v>
      </c>
      <c r="F16004" s="346" t="s">
        <v>40</v>
      </c>
      <c r="G16004" s="147">
        <v>0</v>
      </c>
      <c r="H16004" s="147">
        <v>0</v>
      </c>
    </row>
    <row r="16005" spans="1:8">
      <c r="A16005" s="391" t="s">
        <v>925</v>
      </c>
      <c r="B16005" s="352">
        <v>780699</v>
      </c>
      <c r="C16005" s="356"/>
      <c r="D16005" s="356">
        <v>40</v>
      </c>
      <c r="E16005" s="357" t="s">
        <v>926</v>
      </c>
      <c r="F16005" s="346" t="s">
        <v>927</v>
      </c>
      <c r="G16005" s="147">
        <v>0</v>
      </c>
      <c r="H16005" s="147">
        <v>0</v>
      </c>
    </row>
    <row r="16006" spans="1:8">
      <c r="A16006" s="391" t="s">
        <v>928</v>
      </c>
      <c r="B16006" s="352">
        <v>780699</v>
      </c>
      <c r="C16006" s="356"/>
      <c r="D16006" s="356">
        <v>41</v>
      </c>
      <c r="E16006" s="357" t="s">
        <v>929</v>
      </c>
      <c r="F16006" s="346" t="s">
        <v>930</v>
      </c>
      <c r="G16006" s="147">
        <v>0</v>
      </c>
      <c r="H16006" s="147">
        <v>0</v>
      </c>
    </row>
    <row r="16007" spans="1:8" ht="28.5">
      <c r="A16007" s="391" t="s">
        <v>931</v>
      </c>
      <c r="B16007" s="352">
        <v>780699</v>
      </c>
      <c r="C16007" s="356"/>
      <c r="D16007" s="354">
        <v>42</v>
      </c>
      <c r="E16007" s="355" t="s">
        <v>932</v>
      </c>
      <c r="F16007" s="348" t="s">
        <v>933</v>
      </c>
      <c r="G16007" s="147">
        <v>0</v>
      </c>
      <c r="H16007" s="147">
        <v>0</v>
      </c>
    </row>
    <row r="16008" spans="1:8">
      <c r="A16008" s="391" t="s">
        <v>934</v>
      </c>
      <c r="B16008" s="352">
        <v>780699</v>
      </c>
      <c r="C16008" s="356"/>
      <c r="D16008" s="356">
        <v>43</v>
      </c>
      <c r="E16008" s="357" t="s">
        <v>935</v>
      </c>
      <c r="F16008" s="346" t="s">
        <v>936</v>
      </c>
      <c r="G16008" s="147">
        <v>0</v>
      </c>
      <c r="H16008" s="147">
        <v>0</v>
      </c>
    </row>
    <row r="16009" spans="1:8">
      <c r="A16009" s="391" t="s">
        <v>937</v>
      </c>
      <c r="B16009" s="352">
        <v>780699</v>
      </c>
      <c r="C16009" s="356"/>
      <c r="D16009" s="356">
        <v>44</v>
      </c>
      <c r="E16009" s="357" t="s">
        <v>938</v>
      </c>
      <c r="F16009" s="346" t="s">
        <v>939</v>
      </c>
      <c r="G16009" s="147">
        <v>0</v>
      </c>
      <c r="H16009" s="147">
        <v>0</v>
      </c>
    </row>
    <row r="16010" spans="1:8">
      <c r="A16010" s="391" t="s">
        <v>940</v>
      </c>
      <c r="B16010" s="352">
        <v>780699</v>
      </c>
      <c r="C16010" s="356"/>
      <c r="D16010" s="356">
        <v>45</v>
      </c>
      <c r="E16010" s="357" t="s">
        <v>941</v>
      </c>
      <c r="F16010" s="346" t="s">
        <v>942</v>
      </c>
      <c r="G16010" s="147">
        <v>0</v>
      </c>
      <c r="H16010" s="147">
        <v>0</v>
      </c>
    </row>
    <row r="16011" spans="1:8" ht="28.5">
      <c r="A16011" s="391" t="s">
        <v>943</v>
      </c>
      <c r="B16011" s="352">
        <v>780699</v>
      </c>
      <c r="C16011" s="356"/>
      <c r="D16011" s="354">
        <v>46</v>
      </c>
      <c r="E16011" s="359">
        <v>5</v>
      </c>
      <c r="F16011" s="348" t="s">
        <v>944</v>
      </c>
      <c r="G16011" s="147">
        <v>0</v>
      </c>
      <c r="H16011" s="147">
        <v>0</v>
      </c>
    </row>
    <row r="16012" spans="1:8">
      <c r="A16012" s="391" t="s">
        <v>945</v>
      </c>
      <c r="B16012" s="352">
        <v>780699</v>
      </c>
      <c r="C16012" s="356"/>
      <c r="D16012" s="356">
        <v>47</v>
      </c>
      <c r="E16012" s="357" t="s">
        <v>946</v>
      </c>
      <c r="F16012" s="346" t="s">
        <v>947</v>
      </c>
      <c r="G16012" s="147">
        <v>0</v>
      </c>
      <c r="H16012" s="147">
        <v>0</v>
      </c>
    </row>
    <row r="16013" spans="1:8">
      <c r="A16013" s="391" t="s">
        <v>948</v>
      </c>
      <c r="B16013" s="352">
        <v>780699</v>
      </c>
      <c r="C16013" s="356"/>
      <c r="D16013" s="356">
        <v>48</v>
      </c>
      <c r="E16013" s="357" t="s">
        <v>949</v>
      </c>
      <c r="F16013" s="346" t="s">
        <v>950</v>
      </c>
      <c r="G16013" s="147">
        <v>0</v>
      </c>
      <c r="H16013" s="147">
        <v>0</v>
      </c>
    </row>
    <row r="16014" spans="1:8">
      <c r="A16014" s="394" t="s">
        <v>951</v>
      </c>
      <c r="B16014" s="352">
        <v>780699</v>
      </c>
      <c r="C16014" s="356"/>
      <c r="D16014" s="356">
        <v>49</v>
      </c>
      <c r="E16014" s="358" t="s">
        <v>952</v>
      </c>
      <c r="F16014" s="347" t="s">
        <v>953</v>
      </c>
      <c r="G16014" s="147">
        <v>0</v>
      </c>
      <c r="H16014" s="147">
        <v>0</v>
      </c>
    </row>
    <row r="16015" spans="1:8" ht="30">
      <c r="A16015" s="390" t="s">
        <v>38</v>
      </c>
      <c r="B16015" s="352">
        <v>780701</v>
      </c>
      <c r="C16015" s="363">
        <v>304</v>
      </c>
      <c r="D16015" s="353">
        <v>0</v>
      </c>
      <c r="E16015" s="353">
        <v>0</v>
      </c>
      <c r="F16015" s="428" t="s">
        <v>1160</v>
      </c>
      <c r="G16015" s="149">
        <v>0</v>
      </c>
      <c r="H16015" s="149">
        <v>0</v>
      </c>
    </row>
    <row r="16016" spans="1:8" ht="28.5">
      <c r="A16016" s="391" t="s">
        <v>815</v>
      </c>
      <c r="B16016" s="352">
        <v>780701</v>
      </c>
      <c r="C16016" s="356"/>
      <c r="D16016" s="354">
        <v>1</v>
      </c>
      <c r="E16016" s="355">
        <v>1</v>
      </c>
      <c r="F16016" s="348" t="s">
        <v>816</v>
      </c>
      <c r="G16016" s="147">
        <v>0</v>
      </c>
      <c r="H16016" s="147">
        <v>0</v>
      </c>
    </row>
    <row r="16017" spans="1:8">
      <c r="A16017" s="391" t="s">
        <v>817</v>
      </c>
      <c r="B16017" s="352">
        <v>780701</v>
      </c>
      <c r="C16017" s="356"/>
      <c r="D16017" s="356">
        <v>2</v>
      </c>
      <c r="E16017" s="357" t="s">
        <v>818</v>
      </c>
      <c r="F16017" s="346" t="s">
        <v>819</v>
      </c>
      <c r="G16017" s="147">
        <v>0</v>
      </c>
      <c r="H16017" s="147">
        <v>0</v>
      </c>
    </row>
    <row r="16018" spans="1:8" ht="30">
      <c r="A16018" s="391" t="s">
        <v>820</v>
      </c>
      <c r="B16018" s="352">
        <v>780701</v>
      </c>
      <c r="C16018" s="356"/>
      <c r="D16018" s="356">
        <v>3</v>
      </c>
      <c r="E16018" s="357" t="s">
        <v>821</v>
      </c>
      <c r="F16018" s="346" t="s">
        <v>822</v>
      </c>
      <c r="G16018" s="147">
        <v>0</v>
      </c>
      <c r="H16018" s="147">
        <v>0</v>
      </c>
    </row>
    <row r="16019" spans="1:8">
      <c r="A16019" s="391" t="s">
        <v>823</v>
      </c>
      <c r="B16019" s="352">
        <v>780701</v>
      </c>
      <c r="C16019" s="356"/>
      <c r="D16019" s="356">
        <v>4</v>
      </c>
      <c r="E16019" s="357" t="s">
        <v>824</v>
      </c>
      <c r="F16019" s="346" t="s">
        <v>825</v>
      </c>
      <c r="G16019" s="147">
        <v>0</v>
      </c>
      <c r="H16019" s="147">
        <v>0</v>
      </c>
    </row>
    <row r="16020" spans="1:8">
      <c r="A16020" s="391" t="s">
        <v>826</v>
      </c>
      <c r="B16020" s="352">
        <v>780701</v>
      </c>
      <c r="C16020" s="356"/>
      <c r="D16020" s="356">
        <v>5</v>
      </c>
      <c r="E16020" s="357" t="s">
        <v>827</v>
      </c>
      <c r="F16020" s="346" t="s">
        <v>828</v>
      </c>
      <c r="G16020" s="147">
        <v>0</v>
      </c>
      <c r="H16020" s="147">
        <v>0</v>
      </c>
    </row>
    <row r="16021" spans="1:8">
      <c r="A16021" s="391" t="s">
        <v>829</v>
      </c>
      <c r="B16021" s="352">
        <v>780701</v>
      </c>
      <c r="C16021" s="356"/>
      <c r="D16021" s="356">
        <v>6</v>
      </c>
      <c r="E16021" s="357" t="s">
        <v>830</v>
      </c>
      <c r="F16021" s="346" t="s">
        <v>831</v>
      </c>
      <c r="G16021" s="147">
        <v>0</v>
      </c>
      <c r="H16021" s="147">
        <v>0</v>
      </c>
    </row>
    <row r="16022" spans="1:8">
      <c r="A16022" s="392" t="s">
        <v>1491</v>
      </c>
      <c r="B16022" s="352">
        <v>780701</v>
      </c>
      <c r="C16022" s="356"/>
      <c r="D16022" s="356">
        <v>7</v>
      </c>
      <c r="E16022" s="358" t="s">
        <v>832</v>
      </c>
      <c r="F16022" s="347" t="s">
        <v>833</v>
      </c>
      <c r="G16022" s="147">
        <v>0</v>
      </c>
      <c r="H16022" s="147">
        <v>0</v>
      </c>
    </row>
    <row r="16023" spans="1:8">
      <c r="A16023" s="391" t="s">
        <v>834</v>
      </c>
      <c r="B16023" s="352">
        <v>780701</v>
      </c>
      <c r="C16023" s="356"/>
      <c r="D16023" s="356">
        <v>8</v>
      </c>
      <c r="E16023" s="357" t="s">
        <v>835</v>
      </c>
      <c r="F16023" s="346" t="s">
        <v>836</v>
      </c>
      <c r="G16023" s="147">
        <v>0</v>
      </c>
      <c r="H16023" s="147">
        <v>0</v>
      </c>
    </row>
    <row r="16024" spans="1:8" ht="28.5">
      <c r="A16024" s="391" t="s">
        <v>837</v>
      </c>
      <c r="B16024" s="352">
        <v>780701</v>
      </c>
      <c r="C16024" s="356"/>
      <c r="D16024" s="354">
        <v>9</v>
      </c>
      <c r="E16024" s="355" t="s">
        <v>838</v>
      </c>
      <c r="F16024" s="348" t="s">
        <v>839</v>
      </c>
      <c r="G16024" s="147">
        <v>0</v>
      </c>
      <c r="H16024" s="147">
        <v>0</v>
      </c>
    </row>
    <row r="16025" spans="1:8">
      <c r="A16025" s="391" t="s">
        <v>840</v>
      </c>
      <c r="B16025" s="352">
        <v>780701</v>
      </c>
      <c r="C16025" s="356"/>
      <c r="D16025" s="356">
        <v>10</v>
      </c>
      <c r="E16025" s="357" t="s">
        <v>841</v>
      </c>
      <c r="F16025" s="346" t="s">
        <v>842</v>
      </c>
      <c r="G16025" s="147">
        <v>0</v>
      </c>
      <c r="H16025" s="147">
        <v>0</v>
      </c>
    </row>
    <row r="16026" spans="1:8">
      <c r="A16026" s="391" t="s">
        <v>843</v>
      </c>
      <c r="B16026" s="352">
        <v>780701</v>
      </c>
      <c r="C16026" s="356"/>
      <c r="D16026" s="356">
        <v>11</v>
      </c>
      <c r="E16026" s="357" t="s">
        <v>844</v>
      </c>
      <c r="F16026" s="346" t="s">
        <v>845</v>
      </c>
      <c r="G16026" s="147">
        <v>0</v>
      </c>
      <c r="H16026" s="147">
        <v>0</v>
      </c>
    </row>
    <row r="16027" spans="1:8">
      <c r="A16027" s="391" t="s">
        <v>846</v>
      </c>
      <c r="B16027" s="352">
        <v>780701</v>
      </c>
      <c r="C16027" s="356"/>
      <c r="D16027" s="356">
        <v>12</v>
      </c>
      <c r="E16027" s="357" t="s">
        <v>847</v>
      </c>
      <c r="F16027" s="346" t="s">
        <v>848</v>
      </c>
      <c r="G16027" s="147">
        <v>0</v>
      </c>
      <c r="H16027" s="147">
        <v>0</v>
      </c>
    </row>
    <row r="16028" spans="1:8">
      <c r="A16028" s="391" t="s">
        <v>849</v>
      </c>
      <c r="B16028" s="352">
        <v>780701</v>
      </c>
      <c r="C16028" s="356"/>
      <c r="D16028" s="356">
        <v>13</v>
      </c>
      <c r="E16028" s="357" t="s">
        <v>850</v>
      </c>
      <c r="F16028" s="346" t="s">
        <v>851</v>
      </c>
      <c r="G16028" s="147">
        <v>0</v>
      </c>
      <c r="H16028" s="147">
        <v>0</v>
      </c>
    </row>
    <row r="16029" spans="1:8">
      <c r="A16029" s="391" t="s">
        <v>852</v>
      </c>
      <c r="B16029" s="352">
        <v>780701</v>
      </c>
      <c r="C16029" s="356"/>
      <c r="D16029" s="356">
        <v>14</v>
      </c>
      <c r="E16029" s="357" t="s">
        <v>853</v>
      </c>
      <c r="F16029" s="346" t="s">
        <v>854</v>
      </c>
      <c r="G16029" s="147">
        <v>0</v>
      </c>
      <c r="H16029" s="147">
        <v>0</v>
      </c>
    </row>
    <row r="16030" spans="1:8">
      <c r="A16030" s="392" t="s">
        <v>1492</v>
      </c>
      <c r="B16030" s="352">
        <v>780701</v>
      </c>
      <c r="C16030" s="498"/>
      <c r="D16030" s="356">
        <v>15</v>
      </c>
      <c r="E16030" s="358" t="s">
        <v>1337</v>
      </c>
      <c r="F16030" s="347" t="s">
        <v>855</v>
      </c>
      <c r="G16030" s="147">
        <v>0</v>
      </c>
      <c r="H16030" s="147">
        <v>0</v>
      </c>
    </row>
    <row r="16031" spans="1:8">
      <c r="A16031" s="391" t="s">
        <v>856</v>
      </c>
      <c r="B16031" s="352">
        <v>780701</v>
      </c>
      <c r="C16031" s="356"/>
      <c r="D16031" s="356">
        <v>16</v>
      </c>
      <c r="E16031" s="357" t="s">
        <v>857</v>
      </c>
      <c r="F16031" s="346" t="s">
        <v>858</v>
      </c>
      <c r="G16031" s="147">
        <v>0</v>
      </c>
      <c r="H16031" s="147">
        <v>0</v>
      </c>
    </row>
    <row r="16032" spans="1:8">
      <c r="A16032" s="391" t="s">
        <v>859</v>
      </c>
      <c r="B16032" s="352">
        <v>780701</v>
      </c>
      <c r="C16032" s="356"/>
      <c r="D16032" s="354">
        <v>17</v>
      </c>
      <c r="E16032" s="355" t="s">
        <v>860</v>
      </c>
      <c r="F16032" s="348" t="s">
        <v>861</v>
      </c>
      <c r="G16032" s="147">
        <v>0</v>
      </c>
      <c r="H16032" s="147">
        <v>0</v>
      </c>
    </row>
    <row r="16033" spans="1:8" ht="28.5">
      <c r="A16033" s="393" t="s">
        <v>862</v>
      </c>
      <c r="B16033" s="352">
        <v>780701</v>
      </c>
      <c r="C16033" s="356"/>
      <c r="D16033" s="354">
        <v>18</v>
      </c>
      <c r="E16033" s="355" t="s">
        <v>863</v>
      </c>
      <c r="F16033" s="348" t="s">
        <v>864</v>
      </c>
      <c r="G16033" s="147">
        <v>0</v>
      </c>
      <c r="H16033" s="147">
        <v>0</v>
      </c>
    </row>
    <row r="16034" spans="1:8" ht="30">
      <c r="A16034" s="391" t="s">
        <v>865</v>
      </c>
      <c r="B16034" s="352">
        <v>780701</v>
      </c>
      <c r="C16034" s="356"/>
      <c r="D16034" s="356">
        <v>19</v>
      </c>
      <c r="E16034" s="357" t="s">
        <v>866</v>
      </c>
      <c r="F16034" s="346" t="s">
        <v>867</v>
      </c>
      <c r="G16034" s="147">
        <v>0</v>
      </c>
      <c r="H16034" s="147">
        <v>0</v>
      </c>
    </row>
    <row r="16035" spans="1:8" ht="30">
      <c r="A16035" s="391" t="s">
        <v>868</v>
      </c>
      <c r="B16035" s="352">
        <v>780701</v>
      </c>
      <c r="C16035" s="356"/>
      <c r="D16035" s="356">
        <v>20</v>
      </c>
      <c r="E16035" s="357" t="s">
        <v>869</v>
      </c>
      <c r="F16035" s="346" t="s">
        <v>870</v>
      </c>
      <c r="G16035" s="147">
        <v>0</v>
      </c>
      <c r="H16035" s="147">
        <v>0</v>
      </c>
    </row>
    <row r="16036" spans="1:8">
      <c r="A16036" s="391" t="s">
        <v>871</v>
      </c>
      <c r="B16036" s="352">
        <v>780701</v>
      </c>
      <c r="C16036" s="356"/>
      <c r="D16036" s="356">
        <v>21</v>
      </c>
      <c r="E16036" s="357" t="s">
        <v>872</v>
      </c>
      <c r="F16036" s="346" t="s">
        <v>873</v>
      </c>
      <c r="G16036" s="147">
        <v>0</v>
      </c>
      <c r="H16036" s="147">
        <v>0</v>
      </c>
    </row>
    <row r="16037" spans="1:8">
      <c r="A16037" s="391" t="s">
        <v>874</v>
      </c>
      <c r="B16037" s="352">
        <v>780701</v>
      </c>
      <c r="C16037" s="356"/>
      <c r="D16037" s="356">
        <v>22</v>
      </c>
      <c r="E16037" s="357" t="s">
        <v>875</v>
      </c>
      <c r="F16037" s="346" t="s">
        <v>876</v>
      </c>
      <c r="G16037" s="147">
        <v>0</v>
      </c>
      <c r="H16037" s="147">
        <v>0</v>
      </c>
    </row>
    <row r="16038" spans="1:8">
      <c r="A16038" s="391" t="s">
        <v>877</v>
      </c>
      <c r="B16038" s="352">
        <v>780701</v>
      </c>
      <c r="C16038" s="356"/>
      <c r="D16038" s="356">
        <v>23</v>
      </c>
      <c r="E16038" s="357" t="s">
        <v>878</v>
      </c>
      <c r="F16038" s="346" t="s">
        <v>879</v>
      </c>
      <c r="G16038" s="147">
        <v>0</v>
      </c>
      <c r="H16038" s="147">
        <v>0</v>
      </c>
    </row>
    <row r="16039" spans="1:8">
      <c r="A16039" s="391" t="s">
        <v>880</v>
      </c>
      <c r="B16039" s="352">
        <v>780701</v>
      </c>
      <c r="C16039" s="356"/>
      <c r="D16039" s="356">
        <v>24</v>
      </c>
      <c r="E16039" s="357" t="s">
        <v>881</v>
      </c>
      <c r="F16039" s="346" t="s">
        <v>882</v>
      </c>
      <c r="G16039" s="147">
        <v>0</v>
      </c>
      <c r="H16039" s="147">
        <v>0</v>
      </c>
    </row>
    <row r="16040" spans="1:8">
      <c r="A16040" s="391" t="s">
        <v>883</v>
      </c>
      <c r="B16040" s="352">
        <v>780701</v>
      </c>
      <c r="C16040" s="356"/>
      <c r="D16040" s="354">
        <v>25</v>
      </c>
      <c r="E16040" s="355" t="s">
        <v>884</v>
      </c>
      <c r="F16040" s="348" t="s">
        <v>497</v>
      </c>
      <c r="G16040" s="147">
        <v>0</v>
      </c>
      <c r="H16040" s="147">
        <v>0</v>
      </c>
    </row>
    <row r="16041" spans="1:8" ht="28.5">
      <c r="A16041" s="391" t="s">
        <v>885</v>
      </c>
      <c r="B16041" s="352">
        <v>780701</v>
      </c>
      <c r="C16041" s="356"/>
      <c r="D16041" s="354">
        <v>26</v>
      </c>
      <c r="E16041" s="355" t="s">
        <v>886</v>
      </c>
      <c r="F16041" s="348" t="s">
        <v>887</v>
      </c>
      <c r="G16041" s="147">
        <v>0</v>
      </c>
      <c r="H16041" s="147">
        <v>0</v>
      </c>
    </row>
    <row r="16042" spans="1:8">
      <c r="A16042" s="391" t="s">
        <v>888</v>
      </c>
      <c r="B16042" s="352">
        <v>780701</v>
      </c>
      <c r="C16042" s="356"/>
      <c r="D16042" s="356">
        <v>27</v>
      </c>
      <c r="E16042" s="357" t="s">
        <v>889</v>
      </c>
      <c r="F16042" s="346" t="s">
        <v>890</v>
      </c>
      <c r="G16042" s="147">
        <v>0</v>
      </c>
      <c r="H16042" s="147">
        <v>0</v>
      </c>
    </row>
    <row r="16043" spans="1:8">
      <c r="A16043" s="391" t="s">
        <v>891</v>
      </c>
      <c r="B16043" s="352">
        <v>780701</v>
      </c>
      <c r="C16043" s="356"/>
      <c r="D16043" s="356">
        <v>28</v>
      </c>
      <c r="E16043" s="357" t="s">
        <v>892</v>
      </c>
      <c r="F16043" s="346" t="s">
        <v>893</v>
      </c>
      <c r="G16043" s="147">
        <v>0</v>
      </c>
      <c r="H16043" s="147">
        <v>0</v>
      </c>
    </row>
    <row r="16044" spans="1:8">
      <c r="A16044" s="391" t="s">
        <v>894</v>
      </c>
      <c r="B16044" s="352">
        <v>780701</v>
      </c>
      <c r="C16044" s="356"/>
      <c r="D16044" s="356">
        <v>29</v>
      </c>
      <c r="E16044" s="357" t="s">
        <v>895</v>
      </c>
      <c r="F16044" s="346" t="s">
        <v>896</v>
      </c>
      <c r="G16044" s="147">
        <v>0</v>
      </c>
      <c r="H16044" s="147">
        <v>0</v>
      </c>
    </row>
    <row r="16045" spans="1:8">
      <c r="A16045" s="391" t="s">
        <v>897</v>
      </c>
      <c r="B16045" s="352">
        <v>780701</v>
      </c>
      <c r="C16045" s="356"/>
      <c r="D16045" s="356">
        <v>30</v>
      </c>
      <c r="E16045" s="357" t="s">
        <v>898</v>
      </c>
      <c r="F16045" s="346" t="s">
        <v>899</v>
      </c>
      <c r="G16045" s="147">
        <v>0</v>
      </c>
      <c r="H16045" s="147">
        <v>0</v>
      </c>
    </row>
    <row r="16046" spans="1:8" ht="30">
      <c r="A16046" s="391" t="s">
        <v>900</v>
      </c>
      <c r="B16046" s="352">
        <v>780701</v>
      </c>
      <c r="C16046" s="356"/>
      <c r="D16046" s="356">
        <v>31</v>
      </c>
      <c r="E16046" s="357" t="s">
        <v>901</v>
      </c>
      <c r="F16046" s="346" t="s">
        <v>902</v>
      </c>
      <c r="G16046" s="147">
        <v>0</v>
      </c>
      <c r="H16046" s="147">
        <v>0</v>
      </c>
    </row>
    <row r="16047" spans="1:8" ht="30">
      <c r="A16047" s="391" t="s">
        <v>903</v>
      </c>
      <c r="B16047" s="352">
        <v>780701</v>
      </c>
      <c r="C16047" s="356"/>
      <c r="D16047" s="356">
        <v>32</v>
      </c>
      <c r="E16047" s="357" t="s">
        <v>904</v>
      </c>
      <c r="F16047" s="346" t="s">
        <v>905</v>
      </c>
      <c r="G16047" s="147">
        <v>0</v>
      </c>
      <c r="H16047" s="147">
        <v>0</v>
      </c>
    </row>
    <row r="16048" spans="1:8" ht="30">
      <c r="A16048" s="391" t="s">
        <v>906</v>
      </c>
      <c r="B16048" s="352">
        <v>780701</v>
      </c>
      <c r="C16048" s="356"/>
      <c r="D16048" s="356">
        <v>33</v>
      </c>
      <c r="E16048" s="357" t="s">
        <v>907</v>
      </c>
      <c r="F16048" s="346" t="s">
        <v>908</v>
      </c>
      <c r="G16048" s="147">
        <v>0</v>
      </c>
      <c r="H16048" s="147">
        <v>0</v>
      </c>
    </row>
    <row r="16049" spans="1:8">
      <c r="A16049" s="391" t="s">
        <v>909</v>
      </c>
      <c r="B16049" s="352">
        <v>780701</v>
      </c>
      <c r="C16049" s="356"/>
      <c r="D16049" s="356">
        <v>34</v>
      </c>
      <c r="E16049" s="357" t="s">
        <v>910</v>
      </c>
      <c r="F16049" s="346" t="s">
        <v>911</v>
      </c>
      <c r="G16049" s="147">
        <v>0</v>
      </c>
      <c r="H16049" s="147">
        <v>0</v>
      </c>
    </row>
    <row r="16050" spans="1:8">
      <c r="A16050" s="391" t="s">
        <v>912</v>
      </c>
      <c r="B16050" s="352">
        <v>780701</v>
      </c>
      <c r="C16050" s="356"/>
      <c r="D16050" s="356">
        <v>35</v>
      </c>
      <c r="E16050" s="357" t="s">
        <v>913</v>
      </c>
      <c r="F16050" s="346" t="s">
        <v>914</v>
      </c>
      <c r="G16050" s="147">
        <v>0</v>
      </c>
      <c r="H16050" s="147">
        <v>0</v>
      </c>
    </row>
    <row r="16051" spans="1:8" ht="30">
      <c r="A16051" s="391" t="s">
        <v>915</v>
      </c>
      <c r="B16051" s="352">
        <v>780701</v>
      </c>
      <c r="C16051" s="356"/>
      <c r="D16051" s="356">
        <v>36</v>
      </c>
      <c r="E16051" s="357" t="s">
        <v>916</v>
      </c>
      <c r="F16051" s="346" t="s">
        <v>917</v>
      </c>
      <c r="G16051" s="147">
        <v>0</v>
      </c>
      <c r="H16051" s="147">
        <v>0</v>
      </c>
    </row>
    <row r="16052" spans="1:8" ht="28.5">
      <c r="A16052" s="391" t="s">
        <v>918</v>
      </c>
      <c r="B16052" s="352">
        <v>780701</v>
      </c>
      <c r="C16052" s="356"/>
      <c r="D16052" s="354">
        <v>37</v>
      </c>
      <c r="E16052" s="355" t="s">
        <v>919</v>
      </c>
      <c r="F16052" s="348" t="s">
        <v>920</v>
      </c>
      <c r="G16052" s="147">
        <v>0</v>
      </c>
      <c r="H16052" s="147">
        <v>0</v>
      </c>
    </row>
    <row r="16053" spans="1:8">
      <c r="A16053" s="391" t="s">
        <v>921</v>
      </c>
      <c r="B16053" s="352">
        <v>780701</v>
      </c>
      <c r="C16053" s="356"/>
      <c r="D16053" s="356">
        <v>38</v>
      </c>
      <c r="E16053" s="357" t="s">
        <v>922</v>
      </c>
      <c r="F16053" s="346" t="s">
        <v>39</v>
      </c>
      <c r="G16053" s="147">
        <v>0</v>
      </c>
      <c r="H16053" s="147">
        <v>0</v>
      </c>
    </row>
    <row r="16054" spans="1:8">
      <c r="A16054" s="391" t="s">
        <v>923</v>
      </c>
      <c r="B16054" s="352">
        <v>780701</v>
      </c>
      <c r="C16054" s="356"/>
      <c r="D16054" s="356">
        <v>39</v>
      </c>
      <c r="E16054" s="357" t="s">
        <v>924</v>
      </c>
      <c r="F16054" s="346" t="s">
        <v>40</v>
      </c>
      <c r="G16054" s="147">
        <v>0</v>
      </c>
      <c r="H16054" s="147">
        <v>0</v>
      </c>
    </row>
    <row r="16055" spans="1:8">
      <c r="A16055" s="391" t="s">
        <v>925</v>
      </c>
      <c r="B16055" s="352">
        <v>780701</v>
      </c>
      <c r="C16055" s="356"/>
      <c r="D16055" s="356">
        <v>40</v>
      </c>
      <c r="E16055" s="357" t="s">
        <v>926</v>
      </c>
      <c r="F16055" s="346" t="s">
        <v>927</v>
      </c>
      <c r="G16055" s="147">
        <v>0</v>
      </c>
      <c r="H16055" s="147">
        <v>0</v>
      </c>
    </row>
    <row r="16056" spans="1:8">
      <c r="A16056" s="391" t="s">
        <v>928</v>
      </c>
      <c r="B16056" s="352">
        <v>780701</v>
      </c>
      <c r="C16056" s="356"/>
      <c r="D16056" s="356">
        <v>41</v>
      </c>
      <c r="E16056" s="357" t="s">
        <v>929</v>
      </c>
      <c r="F16056" s="346" t="s">
        <v>930</v>
      </c>
      <c r="G16056" s="147">
        <v>0</v>
      </c>
      <c r="H16056" s="147">
        <v>0</v>
      </c>
    </row>
    <row r="16057" spans="1:8" ht="28.5">
      <c r="A16057" s="391" t="s">
        <v>931</v>
      </c>
      <c r="B16057" s="352">
        <v>780701</v>
      </c>
      <c r="C16057" s="356"/>
      <c r="D16057" s="354">
        <v>42</v>
      </c>
      <c r="E16057" s="355" t="s">
        <v>932</v>
      </c>
      <c r="F16057" s="348" t="s">
        <v>933</v>
      </c>
      <c r="G16057" s="147">
        <v>0</v>
      </c>
      <c r="H16057" s="147">
        <v>0</v>
      </c>
    </row>
    <row r="16058" spans="1:8">
      <c r="A16058" s="391" t="s">
        <v>934</v>
      </c>
      <c r="B16058" s="352">
        <v>780701</v>
      </c>
      <c r="C16058" s="356"/>
      <c r="D16058" s="356">
        <v>43</v>
      </c>
      <c r="E16058" s="357" t="s">
        <v>935</v>
      </c>
      <c r="F16058" s="346" t="s">
        <v>936</v>
      </c>
      <c r="G16058" s="147">
        <v>0</v>
      </c>
      <c r="H16058" s="147">
        <v>0</v>
      </c>
    </row>
    <row r="16059" spans="1:8">
      <c r="A16059" s="391" t="s">
        <v>937</v>
      </c>
      <c r="B16059" s="352">
        <v>780701</v>
      </c>
      <c r="C16059" s="356"/>
      <c r="D16059" s="356">
        <v>44</v>
      </c>
      <c r="E16059" s="357" t="s">
        <v>938</v>
      </c>
      <c r="F16059" s="346" t="s">
        <v>939</v>
      </c>
      <c r="G16059" s="147">
        <v>0</v>
      </c>
      <c r="H16059" s="147">
        <v>0</v>
      </c>
    </row>
    <row r="16060" spans="1:8">
      <c r="A16060" s="391" t="s">
        <v>940</v>
      </c>
      <c r="B16060" s="352">
        <v>780701</v>
      </c>
      <c r="C16060" s="356"/>
      <c r="D16060" s="356">
        <v>45</v>
      </c>
      <c r="E16060" s="357" t="s">
        <v>941</v>
      </c>
      <c r="F16060" s="346" t="s">
        <v>942</v>
      </c>
      <c r="G16060" s="147">
        <v>0</v>
      </c>
      <c r="H16060" s="147">
        <v>0</v>
      </c>
    </row>
    <row r="16061" spans="1:8" ht="28.5">
      <c r="A16061" s="391" t="s">
        <v>943</v>
      </c>
      <c r="B16061" s="352">
        <v>780701</v>
      </c>
      <c r="C16061" s="356"/>
      <c r="D16061" s="354">
        <v>46</v>
      </c>
      <c r="E16061" s="359">
        <v>5</v>
      </c>
      <c r="F16061" s="348" t="s">
        <v>944</v>
      </c>
      <c r="G16061" s="147">
        <v>0</v>
      </c>
      <c r="H16061" s="147">
        <v>0</v>
      </c>
    </row>
    <row r="16062" spans="1:8">
      <c r="A16062" s="391" t="s">
        <v>945</v>
      </c>
      <c r="B16062" s="352">
        <v>780701</v>
      </c>
      <c r="C16062" s="356"/>
      <c r="D16062" s="356">
        <v>47</v>
      </c>
      <c r="E16062" s="357" t="s">
        <v>946</v>
      </c>
      <c r="F16062" s="346" t="s">
        <v>947</v>
      </c>
      <c r="G16062" s="147">
        <v>0</v>
      </c>
      <c r="H16062" s="147">
        <v>0</v>
      </c>
    </row>
    <row r="16063" spans="1:8">
      <c r="A16063" s="391" t="s">
        <v>948</v>
      </c>
      <c r="B16063" s="352">
        <v>780701</v>
      </c>
      <c r="C16063" s="356"/>
      <c r="D16063" s="356">
        <v>48</v>
      </c>
      <c r="E16063" s="357" t="s">
        <v>949</v>
      </c>
      <c r="F16063" s="346" t="s">
        <v>950</v>
      </c>
      <c r="G16063" s="147">
        <v>0</v>
      </c>
      <c r="H16063" s="147">
        <v>0</v>
      </c>
    </row>
    <row r="16064" spans="1:8">
      <c r="A16064" s="394" t="s">
        <v>951</v>
      </c>
      <c r="B16064" s="352">
        <v>780701</v>
      </c>
      <c r="C16064" s="356"/>
      <c r="D16064" s="356">
        <v>49</v>
      </c>
      <c r="E16064" s="358" t="s">
        <v>952</v>
      </c>
      <c r="F16064" s="347" t="s">
        <v>953</v>
      </c>
      <c r="G16064" s="147">
        <v>0</v>
      </c>
      <c r="H16064" s="147">
        <v>0</v>
      </c>
    </row>
    <row r="16065" spans="1:8" ht="45">
      <c r="A16065" s="390" t="s">
        <v>38</v>
      </c>
      <c r="B16065" s="352">
        <v>780705</v>
      </c>
      <c r="C16065" s="363">
        <v>305</v>
      </c>
      <c r="D16065" s="353">
        <v>0</v>
      </c>
      <c r="E16065" s="353">
        <v>0</v>
      </c>
      <c r="F16065" s="428" t="s">
        <v>1161</v>
      </c>
      <c r="G16065" s="149">
        <v>0</v>
      </c>
      <c r="H16065" s="149">
        <v>0</v>
      </c>
    </row>
    <row r="16066" spans="1:8" ht="28.5">
      <c r="A16066" s="391" t="s">
        <v>815</v>
      </c>
      <c r="B16066" s="352">
        <v>780705</v>
      </c>
      <c r="C16066" s="356"/>
      <c r="D16066" s="354">
        <v>1</v>
      </c>
      <c r="E16066" s="355">
        <v>1</v>
      </c>
      <c r="F16066" s="348" t="s">
        <v>816</v>
      </c>
      <c r="G16066" s="147">
        <v>0</v>
      </c>
      <c r="H16066" s="147">
        <v>0</v>
      </c>
    </row>
    <row r="16067" spans="1:8">
      <c r="A16067" s="391" t="s">
        <v>817</v>
      </c>
      <c r="B16067" s="352">
        <v>780705</v>
      </c>
      <c r="C16067" s="356"/>
      <c r="D16067" s="356">
        <v>2</v>
      </c>
      <c r="E16067" s="357" t="s">
        <v>818</v>
      </c>
      <c r="F16067" s="346" t="s">
        <v>819</v>
      </c>
      <c r="G16067" s="147">
        <v>0</v>
      </c>
      <c r="H16067" s="147">
        <v>0</v>
      </c>
    </row>
    <row r="16068" spans="1:8" ht="30">
      <c r="A16068" s="391" t="s">
        <v>820</v>
      </c>
      <c r="B16068" s="352">
        <v>780705</v>
      </c>
      <c r="C16068" s="356"/>
      <c r="D16068" s="356">
        <v>3</v>
      </c>
      <c r="E16068" s="357" t="s">
        <v>821</v>
      </c>
      <c r="F16068" s="346" t="s">
        <v>822</v>
      </c>
      <c r="G16068" s="147">
        <v>0</v>
      </c>
      <c r="H16068" s="147">
        <v>0</v>
      </c>
    </row>
    <row r="16069" spans="1:8">
      <c r="A16069" s="391" t="s">
        <v>823</v>
      </c>
      <c r="B16069" s="352">
        <v>780705</v>
      </c>
      <c r="C16069" s="356"/>
      <c r="D16069" s="356">
        <v>4</v>
      </c>
      <c r="E16069" s="357" t="s">
        <v>824</v>
      </c>
      <c r="F16069" s="346" t="s">
        <v>825</v>
      </c>
      <c r="G16069" s="147">
        <v>0</v>
      </c>
      <c r="H16069" s="147">
        <v>0</v>
      </c>
    </row>
    <row r="16070" spans="1:8">
      <c r="A16070" s="391" t="s">
        <v>826</v>
      </c>
      <c r="B16070" s="352">
        <v>780705</v>
      </c>
      <c r="C16070" s="356"/>
      <c r="D16070" s="356">
        <v>5</v>
      </c>
      <c r="E16070" s="357" t="s">
        <v>827</v>
      </c>
      <c r="F16070" s="346" t="s">
        <v>828</v>
      </c>
      <c r="G16070" s="147">
        <v>0</v>
      </c>
      <c r="H16070" s="147">
        <v>0</v>
      </c>
    </row>
    <row r="16071" spans="1:8">
      <c r="A16071" s="391" t="s">
        <v>829</v>
      </c>
      <c r="B16071" s="352">
        <v>780705</v>
      </c>
      <c r="C16071" s="356"/>
      <c r="D16071" s="356">
        <v>6</v>
      </c>
      <c r="E16071" s="357" t="s">
        <v>830</v>
      </c>
      <c r="F16071" s="346" t="s">
        <v>831</v>
      </c>
      <c r="G16071" s="147">
        <v>0</v>
      </c>
      <c r="H16071" s="147">
        <v>0</v>
      </c>
    </row>
    <row r="16072" spans="1:8">
      <c r="A16072" s="392" t="s">
        <v>1491</v>
      </c>
      <c r="B16072" s="352">
        <v>780705</v>
      </c>
      <c r="C16072" s="356"/>
      <c r="D16072" s="356">
        <v>7</v>
      </c>
      <c r="E16072" s="358" t="s">
        <v>832</v>
      </c>
      <c r="F16072" s="347" t="s">
        <v>833</v>
      </c>
      <c r="G16072" s="147">
        <v>0</v>
      </c>
      <c r="H16072" s="147">
        <v>0</v>
      </c>
    </row>
    <row r="16073" spans="1:8">
      <c r="A16073" s="391" t="s">
        <v>834</v>
      </c>
      <c r="B16073" s="352">
        <v>780705</v>
      </c>
      <c r="C16073" s="356"/>
      <c r="D16073" s="356">
        <v>8</v>
      </c>
      <c r="E16073" s="357" t="s">
        <v>835</v>
      </c>
      <c r="F16073" s="346" t="s">
        <v>836</v>
      </c>
      <c r="G16073" s="147">
        <v>0</v>
      </c>
      <c r="H16073" s="147">
        <v>0</v>
      </c>
    </row>
    <row r="16074" spans="1:8" ht="28.5">
      <c r="A16074" s="391" t="s">
        <v>837</v>
      </c>
      <c r="B16074" s="352">
        <v>780705</v>
      </c>
      <c r="C16074" s="356"/>
      <c r="D16074" s="354">
        <v>9</v>
      </c>
      <c r="E16074" s="355" t="s">
        <v>838</v>
      </c>
      <c r="F16074" s="348" t="s">
        <v>839</v>
      </c>
      <c r="G16074" s="147">
        <v>0</v>
      </c>
      <c r="H16074" s="147">
        <v>0</v>
      </c>
    </row>
    <row r="16075" spans="1:8">
      <c r="A16075" s="391" t="s">
        <v>840</v>
      </c>
      <c r="B16075" s="352">
        <v>780705</v>
      </c>
      <c r="C16075" s="356"/>
      <c r="D16075" s="356">
        <v>10</v>
      </c>
      <c r="E16075" s="357" t="s">
        <v>841</v>
      </c>
      <c r="F16075" s="346" t="s">
        <v>842</v>
      </c>
      <c r="G16075" s="147">
        <v>0</v>
      </c>
      <c r="H16075" s="147">
        <v>0</v>
      </c>
    </row>
    <row r="16076" spans="1:8">
      <c r="A16076" s="391" t="s">
        <v>843</v>
      </c>
      <c r="B16076" s="352">
        <v>780705</v>
      </c>
      <c r="C16076" s="356"/>
      <c r="D16076" s="356">
        <v>11</v>
      </c>
      <c r="E16076" s="357" t="s">
        <v>844</v>
      </c>
      <c r="F16076" s="346" t="s">
        <v>845</v>
      </c>
      <c r="G16076" s="147">
        <v>0</v>
      </c>
      <c r="H16076" s="147">
        <v>0</v>
      </c>
    </row>
    <row r="16077" spans="1:8">
      <c r="A16077" s="391" t="s">
        <v>846</v>
      </c>
      <c r="B16077" s="352">
        <v>780705</v>
      </c>
      <c r="C16077" s="356"/>
      <c r="D16077" s="356">
        <v>12</v>
      </c>
      <c r="E16077" s="357" t="s">
        <v>847</v>
      </c>
      <c r="F16077" s="346" t="s">
        <v>848</v>
      </c>
      <c r="G16077" s="147">
        <v>0</v>
      </c>
      <c r="H16077" s="147">
        <v>0</v>
      </c>
    </row>
    <row r="16078" spans="1:8">
      <c r="A16078" s="391" t="s">
        <v>849</v>
      </c>
      <c r="B16078" s="352">
        <v>780705</v>
      </c>
      <c r="C16078" s="356"/>
      <c r="D16078" s="356">
        <v>13</v>
      </c>
      <c r="E16078" s="357" t="s">
        <v>850</v>
      </c>
      <c r="F16078" s="346" t="s">
        <v>851</v>
      </c>
      <c r="G16078" s="147">
        <v>0</v>
      </c>
      <c r="H16078" s="147">
        <v>0</v>
      </c>
    </row>
    <row r="16079" spans="1:8">
      <c r="A16079" s="391" t="s">
        <v>852</v>
      </c>
      <c r="B16079" s="352">
        <v>780705</v>
      </c>
      <c r="C16079" s="356"/>
      <c r="D16079" s="356">
        <v>14</v>
      </c>
      <c r="E16079" s="357" t="s">
        <v>853</v>
      </c>
      <c r="F16079" s="346" t="s">
        <v>854</v>
      </c>
      <c r="G16079" s="147">
        <v>0</v>
      </c>
      <c r="H16079" s="147">
        <v>0</v>
      </c>
    </row>
    <row r="16080" spans="1:8">
      <c r="A16080" s="392" t="s">
        <v>1492</v>
      </c>
      <c r="B16080" s="352">
        <v>780705</v>
      </c>
      <c r="C16080" s="498"/>
      <c r="D16080" s="356">
        <v>15</v>
      </c>
      <c r="E16080" s="358" t="s">
        <v>1337</v>
      </c>
      <c r="F16080" s="347" t="s">
        <v>855</v>
      </c>
      <c r="G16080" s="147">
        <v>0</v>
      </c>
      <c r="H16080" s="147">
        <v>0</v>
      </c>
    </row>
    <row r="16081" spans="1:8">
      <c r="A16081" s="391" t="s">
        <v>856</v>
      </c>
      <c r="B16081" s="352">
        <v>780705</v>
      </c>
      <c r="C16081" s="356"/>
      <c r="D16081" s="356">
        <v>16</v>
      </c>
      <c r="E16081" s="357" t="s">
        <v>857</v>
      </c>
      <c r="F16081" s="346" t="s">
        <v>858</v>
      </c>
      <c r="G16081" s="147">
        <v>0</v>
      </c>
      <c r="H16081" s="147">
        <v>0</v>
      </c>
    </row>
    <row r="16082" spans="1:8">
      <c r="A16082" s="391" t="s">
        <v>859</v>
      </c>
      <c r="B16082" s="352">
        <v>780705</v>
      </c>
      <c r="C16082" s="356"/>
      <c r="D16082" s="354">
        <v>17</v>
      </c>
      <c r="E16082" s="355" t="s">
        <v>860</v>
      </c>
      <c r="F16082" s="348" t="s">
        <v>861</v>
      </c>
      <c r="G16082" s="147">
        <v>0</v>
      </c>
      <c r="H16082" s="147">
        <v>0</v>
      </c>
    </row>
    <row r="16083" spans="1:8" ht="28.5">
      <c r="A16083" s="393" t="s">
        <v>862</v>
      </c>
      <c r="B16083" s="352">
        <v>780705</v>
      </c>
      <c r="C16083" s="356"/>
      <c r="D16083" s="354">
        <v>18</v>
      </c>
      <c r="E16083" s="355" t="s">
        <v>863</v>
      </c>
      <c r="F16083" s="348" t="s">
        <v>864</v>
      </c>
      <c r="G16083" s="147">
        <v>0</v>
      </c>
      <c r="H16083" s="147">
        <v>0</v>
      </c>
    </row>
    <row r="16084" spans="1:8" ht="30">
      <c r="A16084" s="391" t="s">
        <v>865</v>
      </c>
      <c r="B16084" s="352">
        <v>780705</v>
      </c>
      <c r="C16084" s="356"/>
      <c r="D16084" s="356">
        <v>19</v>
      </c>
      <c r="E16084" s="357" t="s">
        <v>866</v>
      </c>
      <c r="F16084" s="346" t="s">
        <v>867</v>
      </c>
      <c r="G16084" s="147">
        <v>0</v>
      </c>
      <c r="H16084" s="147">
        <v>0</v>
      </c>
    </row>
    <row r="16085" spans="1:8" ht="30">
      <c r="A16085" s="391" t="s">
        <v>868</v>
      </c>
      <c r="B16085" s="352">
        <v>780705</v>
      </c>
      <c r="C16085" s="356"/>
      <c r="D16085" s="356">
        <v>20</v>
      </c>
      <c r="E16085" s="357" t="s">
        <v>869</v>
      </c>
      <c r="F16085" s="346" t="s">
        <v>870</v>
      </c>
      <c r="G16085" s="147">
        <v>0</v>
      </c>
      <c r="H16085" s="147">
        <v>0</v>
      </c>
    </row>
    <row r="16086" spans="1:8">
      <c r="A16086" s="391" t="s">
        <v>871</v>
      </c>
      <c r="B16086" s="352">
        <v>780705</v>
      </c>
      <c r="C16086" s="356"/>
      <c r="D16086" s="356">
        <v>21</v>
      </c>
      <c r="E16086" s="357" t="s">
        <v>872</v>
      </c>
      <c r="F16086" s="346" t="s">
        <v>873</v>
      </c>
      <c r="G16086" s="147">
        <v>0</v>
      </c>
      <c r="H16086" s="147">
        <v>0</v>
      </c>
    </row>
    <row r="16087" spans="1:8">
      <c r="A16087" s="391" t="s">
        <v>874</v>
      </c>
      <c r="B16087" s="352">
        <v>780705</v>
      </c>
      <c r="C16087" s="356"/>
      <c r="D16087" s="356">
        <v>22</v>
      </c>
      <c r="E16087" s="357" t="s">
        <v>875</v>
      </c>
      <c r="F16087" s="346" t="s">
        <v>876</v>
      </c>
      <c r="G16087" s="147">
        <v>0</v>
      </c>
      <c r="H16087" s="147">
        <v>0</v>
      </c>
    </row>
    <row r="16088" spans="1:8">
      <c r="A16088" s="391" t="s">
        <v>877</v>
      </c>
      <c r="B16088" s="352">
        <v>780705</v>
      </c>
      <c r="C16088" s="356"/>
      <c r="D16088" s="356">
        <v>23</v>
      </c>
      <c r="E16088" s="357" t="s">
        <v>878</v>
      </c>
      <c r="F16088" s="346" t="s">
        <v>879</v>
      </c>
      <c r="G16088" s="147">
        <v>0</v>
      </c>
      <c r="H16088" s="147">
        <v>0</v>
      </c>
    </row>
    <row r="16089" spans="1:8">
      <c r="A16089" s="391" t="s">
        <v>880</v>
      </c>
      <c r="B16089" s="352">
        <v>780705</v>
      </c>
      <c r="C16089" s="356"/>
      <c r="D16089" s="356">
        <v>24</v>
      </c>
      <c r="E16089" s="357" t="s">
        <v>881</v>
      </c>
      <c r="F16089" s="346" t="s">
        <v>882</v>
      </c>
      <c r="G16089" s="147">
        <v>0</v>
      </c>
      <c r="H16089" s="147">
        <v>0</v>
      </c>
    </row>
    <row r="16090" spans="1:8">
      <c r="A16090" s="391" t="s">
        <v>883</v>
      </c>
      <c r="B16090" s="352">
        <v>780705</v>
      </c>
      <c r="C16090" s="356"/>
      <c r="D16090" s="354">
        <v>25</v>
      </c>
      <c r="E16090" s="355" t="s">
        <v>884</v>
      </c>
      <c r="F16090" s="348" t="s">
        <v>497</v>
      </c>
      <c r="G16090" s="147">
        <v>0</v>
      </c>
      <c r="H16090" s="147">
        <v>0</v>
      </c>
    </row>
    <row r="16091" spans="1:8" ht="28.5">
      <c r="A16091" s="391" t="s">
        <v>885</v>
      </c>
      <c r="B16091" s="352">
        <v>780705</v>
      </c>
      <c r="C16091" s="356"/>
      <c r="D16091" s="354">
        <v>26</v>
      </c>
      <c r="E16091" s="355" t="s">
        <v>886</v>
      </c>
      <c r="F16091" s="348" t="s">
        <v>887</v>
      </c>
      <c r="G16091" s="147">
        <v>0</v>
      </c>
      <c r="H16091" s="147">
        <v>0</v>
      </c>
    </row>
    <row r="16092" spans="1:8">
      <c r="A16092" s="391" t="s">
        <v>888</v>
      </c>
      <c r="B16092" s="352">
        <v>780705</v>
      </c>
      <c r="C16092" s="356"/>
      <c r="D16092" s="356">
        <v>27</v>
      </c>
      <c r="E16092" s="357" t="s">
        <v>889</v>
      </c>
      <c r="F16092" s="346" t="s">
        <v>890</v>
      </c>
      <c r="G16092" s="147">
        <v>0</v>
      </c>
      <c r="H16092" s="147">
        <v>0</v>
      </c>
    </row>
    <row r="16093" spans="1:8">
      <c r="A16093" s="391" t="s">
        <v>891</v>
      </c>
      <c r="B16093" s="352">
        <v>780705</v>
      </c>
      <c r="C16093" s="356"/>
      <c r="D16093" s="356">
        <v>28</v>
      </c>
      <c r="E16093" s="357" t="s">
        <v>892</v>
      </c>
      <c r="F16093" s="346" t="s">
        <v>893</v>
      </c>
      <c r="G16093" s="147">
        <v>0</v>
      </c>
      <c r="H16093" s="147">
        <v>0</v>
      </c>
    </row>
    <row r="16094" spans="1:8">
      <c r="A16094" s="391" t="s">
        <v>894</v>
      </c>
      <c r="B16094" s="352">
        <v>780705</v>
      </c>
      <c r="C16094" s="356"/>
      <c r="D16094" s="356">
        <v>29</v>
      </c>
      <c r="E16094" s="357" t="s">
        <v>895</v>
      </c>
      <c r="F16094" s="346" t="s">
        <v>896</v>
      </c>
      <c r="G16094" s="147">
        <v>0</v>
      </c>
      <c r="H16094" s="147">
        <v>0</v>
      </c>
    </row>
    <row r="16095" spans="1:8">
      <c r="A16095" s="391" t="s">
        <v>897</v>
      </c>
      <c r="B16095" s="352">
        <v>780705</v>
      </c>
      <c r="C16095" s="356"/>
      <c r="D16095" s="356">
        <v>30</v>
      </c>
      <c r="E16095" s="357" t="s">
        <v>898</v>
      </c>
      <c r="F16095" s="346" t="s">
        <v>899</v>
      </c>
      <c r="G16095" s="147">
        <v>0</v>
      </c>
      <c r="H16095" s="147">
        <v>0</v>
      </c>
    </row>
    <row r="16096" spans="1:8" ht="30">
      <c r="A16096" s="391" t="s">
        <v>900</v>
      </c>
      <c r="B16096" s="352">
        <v>780705</v>
      </c>
      <c r="C16096" s="356"/>
      <c r="D16096" s="356">
        <v>31</v>
      </c>
      <c r="E16096" s="357" t="s">
        <v>901</v>
      </c>
      <c r="F16096" s="346" t="s">
        <v>902</v>
      </c>
      <c r="G16096" s="147">
        <v>0</v>
      </c>
      <c r="H16096" s="147">
        <v>0</v>
      </c>
    </row>
    <row r="16097" spans="1:8" ht="30">
      <c r="A16097" s="391" t="s">
        <v>903</v>
      </c>
      <c r="B16097" s="352">
        <v>780705</v>
      </c>
      <c r="C16097" s="356"/>
      <c r="D16097" s="356">
        <v>32</v>
      </c>
      <c r="E16097" s="357" t="s">
        <v>904</v>
      </c>
      <c r="F16097" s="346" t="s">
        <v>905</v>
      </c>
      <c r="G16097" s="147">
        <v>0</v>
      </c>
      <c r="H16097" s="147">
        <v>0</v>
      </c>
    </row>
    <row r="16098" spans="1:8" ht="30">
      <c r="A16098" s="391" t="s">
        <v>906</v>
      </c>
      <c r="B16098" s="352">
        <v>780705</v>
      </c>
      <c r="C16098" s="356"/>
      <c r="D16098" s="356">
        <v>33</v>
      </c>
      <c r="E16098" s="357" t="s">
        <v>907</v>
      </c>
      <c r="F16098" s="346" t="s">
        <v>908</v>
      </c>
      <c r="G16098" s="147">
        <v>0</v>
      </c>
      <c r="H16098" s="147">
        <v>0</v>
      </c>
    </row>
    <row r="16099" spans="1:8">
      <c r="A16099" s="391" t="s">
        <v>909</v>
      </c>
      <c r="B16099" s="352">
        <v>780705</v>
      </c>
      <c r="C16099" s="356"/>
      <c r="D16099" s="356">
        <v>34</v>
      </c>
      <c r="E16099" s="357" t="s">
        <v>910</v>
      </c>
      <c r="F16099" s="346" t="s">
        <v>911</v>
      </c>
      <c r="G16099" s="147">
        <v>0</v>
      </c>
      <c r="H16099" s="147">
        <v>0</v>
      </c>
    </row>
    <row r="16100" spans="1:8">
      <c r="A16100" s="391" t="s">
        <v>912</v>
      </c>
      <c r="B16100" s="352">
        <v>780705</v>
      </c>
      <c r="C16100" s="356"/>
      <c r="D16100" s="356">
        <v>35</v>
      </c>
      <c r="E16100" s="357" t="s">
        <v>913</v>
      </c>
      <c r="F16100" s="346" t="s">
        <v>914</v>
      </c>
      <c r="G16100" s="147">
        <v>0</v>
      </c>
      <c r="H16100" s="147">
        <v>0</v>
      </c>
    </row>
    <row r="16101" spans="1:8" ht="30">
      <c r="A16101" s="391" t="s">
        <v>915</v>
      </c>
      <c r="B16101" s="352">
        <v>780705</v>
      </c>
      <c r="C16101" s="356"/>
      <c r="D16101" s="356">
        <v>36</v>
      </c>
      <c r="E16101" s="357" t="s">
        <v>916</v>
      </c>
      <c r="F16101" s="346" t="s">
        <v>917</v>
      </c>
      <c r="G16101" s="147">
        <v>0</v>
      </c>
      <c r="H16101" s="147">
        <v>0</v>
      </c>
    </row>
    <row r="16102" spans="1:8" ht="28.5">
      <c r="A16102" s="391" t="s">
        <v>918</v>
      </c>
      <c r="B16102" s="352">
        <v>780705</v>
      </c>
      <c r="C16102" s="356"/>
      <c r="D16102" s="354">
        <v>37</v>
      </c>
      <c r="E16102" s="355" t="s">
        <v>919</v>
      </c>
      <c r="F16102" s="348" t="s">
        <v>920</v>
      </c>
      <c r="G16102" s="147">
        <v>0</v>
      </c>
      <c r="H16102" s="147">
        <v>0</v>
      </c>
    </row>
    <row r="16103" spans="1:8">
      <c r="A16103" s="391" t="s">
        <v>921</v>
      </c>
      <c r="B16103" s="352">
        <v>780705</v>
      </c>
      <c r="C16103" s="356"/>
      <c r="D16103" s="356">
        <v>38</v>
      </c>
      <c r="E16103" s="357" t="s">
        <v>922</v>
      </c>
      <c r="F16103" s="346" t="s">
        <v>39</v>
      </c>
      <c r="G16103" s="147">
        <v>0</v>
      </c>
      <c r="H16103" s="147">
        <v>0</v>
      </c>
    </row>
    <row r="16104" spans="1:8">
      <c r="A16104" s="391" t="s">
        <v>923</v>
      </c>
      <c r="B16104" s="352">
        <v>780705</v>
      </c>
      <c r="C16104" s="356"/>
      <c r="D16104" s="356">
        <v>39</v>
      </c>
      <c r="E16104" s="357" t="s">
        <v>924</v>
      </c>
      <c r="F16104" s="346" t="s">
        <v>40</v>
      </c>
      <c r="G16104" s="147">
        <v>0</v>
      </c>
      <c r="H16104" s="147">
        <v>0</v>
      </c>
    </row>
    <row r="16105" spans="1:8">
      <c r="A16105" s="391" t="s">
        <v>925</v>
      </c>
      <c r="B16105" s="352">
        <v>780705</v>
      </c>
      <c r="C16105" s="356"/>
      <c r="D16105" s="356">
        <v>40</v>
      </c>
      <c r="E16105" s="357" t="s">
        <v>926</v>
      </c>
      <c r="F16105" s="346" t="s">
        <v>927</v>
      </c>
      <c r="G16105" s="147">
        <v>0</v>
      </c>
      <c r="H16105" s="147">
        <v>0</v>
      </c>
    </row>
    <row r="16106" spans="1:8">
      <c r="A16106" s="391" t="s">
        <v>928</v>
      </c>
      <c r="B16106" s="352">
        <v>780705</v>
      </c>
      <c r="C16106" s="356"/>
      <c r="D16106" s="356">
        <v>41</v>
      </c>
      <c r="E16106" s="357" t="s">
        <v>929</v>
      </c>
      <c r="F16106" s="346" t="s">
        <v>930</v>
      </c>
      <c r="G16106" s="147">
        <v>0</v>
      </c>
      <c r="H16106" s="147">
        <v>0</v>
      </c>
    </row>
    <row r="16107" spans="1:8" ht="28.5">
      <c r="A16107" s="391" t="s">
        <v>931</v>
      </c>
      <c r="B16107" s="352">
        <v>780705</v>
      </c>
      <c r="C16107" s="356"/>
      <c r="D16107" s="354">
        <v>42</v>
      </c>
      <c r="E16107" s="355" t="s">
        <v>932</v>
      </c>
      <c r="F16107" s="348" t="s">
        <v>933</v>
      </c>
      <c r="G16107" s="147">
        <v>0</v>
      </c>
      <c r="H16107" s="147">
        <v>0</v>
      </c>
    </row>
    <row r="16108" spans="1:8">
      <c r="A16108" s="391" t="s">
        <v>934</v>
      </c>
      <c r="B16108" s="352">
        <v>780705</v>
      </c>
      <c r="C16108" s="356"/>
      <c r="D16108" s="356">
        <v>43</v>
      </c>
      <c r="E16108" s="357" t="s">
        <v>935</v>
      </c>
      <c r="F16108" s="346" t="s">
        <v>936</v>
      </c>
      <c r="G16108" s="147">
        <v>0</v>
      </c>
      <c r="H16108" s="147">
        <v>0</v>
      </c>
    </row>
    <row r="16109" spans="1:8">
      <c r="A16109" s="391" t="s">
        <v>937</v>
      </c>
      <c r="B16109" s="352">
        <v>780705</v>
      </c>
      <c r="C16109" s="356"/>
      <c r="D16109" s="356">
        <v>44</v>
      </c>
      <c r="E16109" s="357" t="s">
        <v>938</v>
      </c>
      <c r="F16109" s="346" t="s">
        <v>939</v>
      </c>
      <c r="G16109" s="147">
        <v>0</v>
      </c>
      <c r="H16109" s="147">
        <v>0</v>
      </c>
    </row>
    <row r="16110" spans="1:8">
      <c r="A16110" s="391" t="s">
        <v>940</v>
      </c>
      <c r="B16110" s="352">
        <v>780705</v>
      </c>
      <c r="C16110" s="356"/>
      <c r="D16110" s="356">
        <v>45</v>
      </c>
      <c r="E16110" s="357" t="s">
        <v>941</v>
      </c>
      <c r="F16110" s="346" t="s">
        <v>942</v>
      </c>
      <c r="G16110" s="147">
        <v>0</v>
      </c>
      <c r="H16110" s="147">
        <v>0</v>
      </c>
    </row>
    <row r="16111" spans="1:8" ht="28.5">
      <c r="A16111" s="391" t="s">
        <v>943</v>
      </c>
      <c r="B16111" s="352">
        <v>780705</v>
      </c>
      <c r="C16111" s="356"/>
      <c r="D16111" s="354">
        <v>46</v>
      </c>
      <c r="E16111" s="359">
        <v>5</v>
      </c>
      <c r="F16111" s="348" t="s">
        <v>944</v>
      </c>
      <c r="G16111" s="147">
        <v>0</v>
      </c>
      <c r="H16111" s="147">
        <v>0</v>
      </c>
    </row>
    <row r="16112" spans="1:8">
      <c r="A16112" s="391" t="s">
        <v>945</v>
      </c>
      <c r="B16112" s="352">
        <v>780705</v>
      </c>
      <c r="C16112" s="356"/>
      <c r="D16112" s="356">
        <v>47</v>
      </c>
      <c r="E16112" s="357" t="s">
        <v>946</v>
      </c>
      <c r="F16112" s="346" t="s">
        <v>947</v>
      </c>
      <c r="G16112" s="147">
        <v>0</v>
      </c>
      <c r="H16112" s="147">
        <v>0</v>
      </c>
    </row>
    <row r="16113" spans="1:8">
      <c r="A16113" s="391" t="s">
        <v>948</v>
      </c>
      <c r="B16113" s="352">
        <v>780705</v>
      </c>
      <c r="C16113" s="356"/>
      <c r="D16113" s="356">
        <v>48</v>
      </c>
      <c r="E16113" s="357" t="s">
        <v>949</v>
      </c>
      <c r="F16113" s="346" t="s">
        <v>950</v>
      </c>
      <c r="G16113" s="147">
        <v>0</v>
      </c>
      <c r="H16113" s="147">
        <v>0</v>
      </c>
    </row>
    <row r="16114" spans="1:8">
      <c r="A16114" s="394" t="s">
        <v>951</v>
      </c>
      <c r="B16114" s="352">
        <v>780705</v>
      </c>
      <c r="C16114" s="356"/>
      <c r="D16114" s="356">
        <v>49</v>
      </c>
      <c r="E16114" s="358" t="s">
        <v>952</v>
      </c>
      <c r="F16114" s="347" t="s">
        <v>953</v>
      </c>
      <c r="G16114" s="147">
        <v>0</v>
      </c>
      <c r="H16114" s="147">
        <v>0</v>
      </c>
    </row>
    <row r="16115" spans="1:8" ht="30">
      <c r="A16115" s="390" t="s">
        <v>38</v>
      </c>
      <c r="B16115" s="352">
        <v>780708</v>
      </c>
      <c r="C16115" s="363">
        <v>306</v>
      </c>
      <c r="D16115" s="353">
        <v>0</v>
      </c>
      <c r="E16115" s="353">
        <v>0</v>
      </c>
      <c r="F16115" s="428" t="s">
        <v>1162</v>
      </c>
      <c r="G16115" s="149">
        <v>250</v>
      </c>
      <c r="H16115" s="149">
        <v>428000</v>
      </c>
    </row>
    <row r="16116" spans="1:8" ht="28.5">
      <c r="A16116" s="391" t="s">
        <v>815</v>
      </c>
      <c r="B16116" s="352">
        <v>780708</v>
      </c>
      <c r="C16116" s="356"/>
      <c r="D16116" s="354">
        <v>1</v>
      </c>
      <c r="E16116" s="355">
        <v>1</v>
      </c>
      <c r="F16116" s="348" t="s">
        <v>816</v>
      </c>
      <c r="G16116" s="147">
        <v>0</v>
      </c>
      <c r="H16116" s="147">
        <v>0</v>
      </c>
    </row>
    <row r="16117" spans="1:8">
      <c r="A16117" s="391" t="s">
        <v>817</v>
      </c>
      <c r="B16117" s="352">
        <v>780708</v>
      </c>
      <c r="C16117" s="356"/>
      <c r="D16117" s="356">
        <v>2</v>
      </c>
      <c r="E16117" s="357" t="s">
        <v>818</v>
      </c>
      <c r="F16117" s="346" t="s">
        <v>819</v>
      </c>
      <c r="G16117" s="147">
        <v>0</v>
      </c>
      <c r="H16117" s="147">
        <v>0</v>
      </c>
    </row>
    <row r="16118" spans="1:8" ht="30">
      <c r="A16118" s="391" t="s">
        <v>820</v>
      </c>
      <c r="B16118" s="352">
        <v>780708</v>
      </c>
      <c r="C16118" s="356"/>
      <c r="D16118" s="356">
        <v>3</v>
      </c>
      <c r="E16118" s="357" t="s">
        <v>821</v>
      </c>
      <c r="F16118" s="346" t="s">
        <v>822</v>
      </c>
      <c r="G16118" s="147">
        <v>0</v>
      </c>
      <c r="H16118" s="147">
        <v>0</v>
      </c>
    </row>
    <row r="16119" spans="1:8">
      <c r="A16119" s="391" t="s">
        <v>823</v>
      </c>
      <c r="B16119" s="352">
        <v>780708</v>
      </c>
      <c r="C16119" s="356"/>
      <c r="D16119" s="356">
        <v>4</v>
      </c>
      <c r="E16119" s="357" t="s">
        <v>824</v>
      </c>
      <c r="F16119" s="346" t="s">
        <v>825</v>
      </c>
      <c r="G16119" s="147">
        <v>0</v>
      </c>
      <c r="H16119" s="147">
        <v>0</v>
      </c>
    </row>
    <row r="16120" spans="1:8">
      <c r="A16120" s="391" t="s">
        <v>826</v>
      </c>
      <c r="B16120" s="352">
        <v>780708</v>
      </c>
      <c r="C16120" s="356"/>
      <c r="D16120" s="356">
        <v>5</v>
      </c>
      <c r="E16120" s="357" t="s">
        <v>827</v>
      </c>
      <c r="F16120" s="346" t="s">
        <v>828</v>
      </c>
      <c r="G16120" s="147">
        <v>0</v>
      </c>
      <c r="H16120" s="147">
        <v>0</v>
      </c>
    </row>
    <row r="16121" spans="1:8">
      <c r="A16121" s="391" t="s">
        <v>829</v>
      </c>
      <c r="B16121" s="352">
        <v>780708</v>
      </c>
      <c r="C16121" s="356"/>
      <c r="D16121" s="356">
        <v>6</v>
      </c>
      <c r="E16121" s="357" t="s">
        <v>830</v>
      </c>
      <c r="F16121" s="346" t="s">
        <v>831</v>
      </c>
      <c r="G16121" s="147">
        <v>0</v>
      </c>
      <c r="H16121" s="147">
        <v>0</v>
      </c>
    </row>
    <row r="16122" spans="1:8">
      <c r="A16122" s="392" t="s">
        <v>1491</v>
      </c>
      <c r="B16122" s="352">
        <v>780708</v>
      </c>
      <c r="C16122" s="356"/>
      <c r="D16122" s="356">
        <v>7</v>
      </c>
      <c r="E16122" s="358" t="s">
        <v>832</v>
      </c>
      <c r="F16122" s="347" t="s">
        <v>833</v>
      </c>
      <c r="G16122" s="147">
        <v>0</v>
      </c>
      <c r="H16122" s="147">
        <v>0</v>
      </c>
    </row>
    <row r="16123" spans="1:8">
      <c r="A16123" s="391" t="s">
        <v>834</v>
      </c>
      <c r="B16123" s="352">
        <v>780708</v>
      </c>
      <c r="C16123" s="356"/>
      <c r="D16123" s="356">
        <v>8</v>
      </c>
      <c r="E16123" s="357" t="s">
        <v>835</v>
      </c>
      <c r="F16123" s="346" t="s">
        <v>836</v>
      </c>
      <c r="G16123" s="147">
        <v>0</v>
      </c>
      <c r="H16123" s="147">
        <v>0</v>
      </c>
    </row>
    <row r="16124" spans="1:8" ht="28.5">
      <c r="A16124" s="391" t="s">
        <v>837</v>
      </c>
      <c r="B16124" s="352">
        <v>780708</v>
      </c>
      <c r="C16124" s="356"/>
      <c r="D16124" s="354">
        <v>9</v>
      </c>
      <c r="E16124" s="355" t="s">
        <v>838</v>
      </c>
      <c r="F16124" s="348" t="s">
        <v>839</v>
      </c>
      <c r="G16124" s="147">
        <v>0</v>
      </c>
      <c r="H16124" s="147">
        <v>0</v>
      </c>
    </row>
    <row r="16125" spans="1:8">
      <c r="A16125" s="391" t="s">
        <v>840</v>
      </c>
      <c r="B16125" s="352">
        <v>780708</v>
      </c>
      <c r="C16125" s="356"/>
      <c r="D16125" s="356">
        <v>10</v>
      </c>
      <c r="E16125" s="357" t="s">
        <v>841</v>
      </c>
      <c r="F16125" s="346" t="s">
        <v>842</v>
      </c>
      <c r="G16125" s="147">
        <v>0</v>
      </c>
      <c r="H16125" s="147">
        <v>0</v>
      </c>
    </row>
    <row r="16126" spans="1:8">
      <c r="A16126" s="391" t="s">
        <v>843</v>
      </c>
      <c r="B16126" s="352">
        <v>780708</v>
      </c>
      <c r="C16126" s="356"/>
      <c r="D16126" s="356">
        <v>11</v>
      </c>
      <c r="E16126" s="357" t="s">
        <v>844</v>
      </c>
      <c r="F16126" s="346" t="s">
        <v>845</v>
      </c>
      <c r="G16126" s="147">
        <v>0</v>
      </c>
      <c r="H16126" s="147">
        <v>0</v>
      </c>
    </row>
    <row r="16127" spans="1:8">
      <c r="A16127" s="391" t="s">
        <v>846</v>
      </c>
      <c r="B16127" s="352">
        <v>780708</v>
      </c>
      <c r="C16127" s="356"/>
      <c r="D16127" s="356">
        <v>12</v>
      </c>
      <c r="E16127" s="357" t="s">
        <v>847</v>
      </c>
      <c r="F16127" s="346" t="s">
        <v>848</v>
      </c>
      <c r="G16127" s="147">
        <v>0</v>
      </c>
      <c r="H16127" s="147">
        <v>0</v>
      </c>
    </row>
    <row r="16128" spans="1:8">
      <c r="A16128" s="391" t="s">
        <v>849</v>
      </c>
      <c r="B16128" s="352">
        <v>780708</v>
      </c>
      <c r="C16128" s="356"/>
      <c r="D16128" s="356">
        <v>13</v>
      </c>
      <c r="E16128" s="357" t="s">
        <v>850</v>
      </c>
      <c r="F16128" s="346" t="s">
        <v>851</v>
      </c>
      <c r="G16128" s="147">
        <v>0</v>
      </c>
      <c r="H16128" s="147">
        <v>0</v>
      </c>
    </row>
    <row r="16129" spans="1:8">
      <c r="A16129" s="391" t="s">
        <v>852</v>
      </c>
      <c r="B16129" s="352">
        <v>780708</v>
      </c>
      <c r="C16129" s="356"/>
      <c r="D16129" s="356">
        <v>14</v>
      </c>
      <c r="E16129" s="357" t="s">
        <v>853</v>
      </c>
      <c r="F16129" s="346" t="s">
        <v>854</v>
      </c>
      <c r="G16129" s="147">
        <v>0</v>
      </c>
      <c r="H16129" s="147">
        <v>0</v>
      </c>
    </row>
    <row r="16130" spans="1:8">
      <c r="A16130" s="392" t="s">
        <v>1492</v>
      </c>
      <c r="B16130" s="352">
        <v>780708</v>
      </c>
      <c r="C16130" s="498"/>
      <c r="D16130" s="356">
        <v>15</v>
      </c>
      <c r="E16130" s="358" t="s">
        <v>1337</v>
      </c>
      <c r="F16130" s="347" t="s">
        <v>855</v>
      </c>
      <c r="G16130" s="147">
        <v>0</v>
      </c>
      <c r="H16130" s="147">
        <v>0</v>
      </c>
    </row>
    <row r="16131" spans="1:8">
      <c r="A16131" s="391" t="s">
        <v>856</v>
      </c>
      <c r="B16131" s="352">
        <v>780708</v>
      </c>
      <c r="C16131" s="356"/>
      <c r="D16131" s="356">
        <v>16</v>
      </c>
      <c r="E16131" s="357" t="s">
        <v>857</v>
      </c>
      <c r="F16131" s="346" t="s">
        <v>858</v>
      </c>
      <c r="G16131" s="147">
        <v>0</v>
      </c>
      <c r="H16131" s="147">
        <v>0</v>
      </c>
    </row>
    <row r="16132" spans="1:8">
      <c r="A16132" s="391" t="s">
        <v>859</v>
      </c>
      <c r="B16132" s="352">
        <v>780708</v>
      </c>
      <c r="C16132" s="356"/>
      <c r="D16132" s="354">
        <v>17</v>
      </c>
      <c r="E16132" s="355" t="s">
        <v>860</v>
      </c>
      <c r="F16132" s="348" t="s">
        <v>861</v>
      </c>
      <c r="G16132" s="147">
        <v>250</v>
      </c>
      <c r="H16132" s="147">
        <v>428000</v>
      </c>
    </row>
    <row r="16133" spans="1:8" ht="28.5">
      <c r="A16133" s="393" t="s">
        <v>862</v>
      </c>
      <c r="B16133" s="352">
        <v>780708</v>
      </c>
      <c r="C16133" s="356"/>
      <c r="D16133" s="354">
        <v>18</v>
      </c>
      <c r="E16133" s="355" t="s">
        <v>863</v>
      </c>
      <c r="F16133" s="348" t="s">
        <v>864</v>
      </c>
      <c r="G16133" s="147">
        <v>250</v>
      </c>
      <c r="H16133" s="147">
        <v>428000</v>
      </c>
    </row>
    <row r="16134" spans="1:8" ht="30">
      <c r="A16134" s="391" t="s">
        <v>865</v>
      </c>
      <c r="B16134" s="352">
        <v>780708</v>
      </c>
      <c r="C16134" s="356"/>
      <c r="D16134" s="356">
        <v>19</v>
      </c>
      <c r="E16134" s="357" t="s">
        <v>866</v>
      </c>
      <c r="F16134" s="346" t="s">
        <v>867</v>
      </c>
      <c r="G16134" s="147">
        <v>0</v>
      </c>
      <c r="H16134" s="147">
        <v>0</v>
      </c>
    </row>
    <row r="16135" spans="1:8" ht="30">
      <c r="A16135" s="391" t="s">
        <v>868</v>
      </c>
      <c r="B16135" s="352">
        <v>780708</v>
      </c>
      <c r="C16135" s="356"/>
      <c r="D16135" s="356">
        <v>20</v>
      </c>
      <c r="E16135" s="357" t="s">
        <v>869</v>
      </c>
      <c r="F16135" s="346" t="s">
        <v>870</v>
      </c>
      <c r="G16135" s="147">
        <v>0</v>
      </c>
      <c r="H16135" s="147">
        <v>0</v>
      </c>
    </row>
    <row r="16136" spans="1:8">
      <c r="A16136" s="391" t="s">
        <v>871</v>
      </c>
      <c r="B16136" s="352">
        <v>780708</v>
      </c>
      <c r="C16136" s="356"/>
      <c r="D16136" s="356">
        <v>21</v>
      </c>
      <c r="E16136" s="357" t="s">
        <v>872</v>
      </c>
      <c r="F16136" s="346" t="s">
        <v>873</v>
      </c>
      <c r="G16136" s="147">
        <v>0</v>
      </c>
      <c r="H16136" s="147">
        <v>0</v>
      </c>
    </row>
    <row r="16137" spans="1:8">
      <c r="A16137" s="391" t="s">
        <v>874</v>
      </c>
      <c r="B16137" s="352">
        <v>780708</v>
      </c>
      <c r="C16137" s="356"/>
      <c r="D16137" s="356">
        <v>22</v>
      </c>
      <c r="E16137" s="357" t="s">
        <v>875</v>
      </c>
      <c r="F16137" s="346" t="s">
        <v>876</v>
      </c>
      <c r="G16137" s="147">
        <v>250</v>
      </c>
      <c r="H16137" s="147">
        <v>428000</v>
      </c>
    </row>
    <row r="16138" spans="1:8">
      <c r="A16138" s="391" t="s">
        <v>877</v>
      </c>
      <c r="B16138" s="352">
        <v>780708</v>
      </c>
      <c r="C16138" s="356"/>
      <c r="D16138" s="356">
        <v>23</v>
      </c>
      <c r="E16138" s="357" t="s">
        <v>878</v>
      </c>
      <c r="F16138" s="346" t="s">
        <v>879</v>
      </c>
      <c r="G16138" s="147">
        <v>0</v>
      </c>
      <c r="H16138" s="147">
        <v>0</v>
      </c>
    </row>
    <row r="16139" spans="1:8">
      <c r="A16139" s="391" t="s">
        <v>880</v>
      </c>
      <c r="B16139" s="352">
        <v>780708</v>
      </c>
      <c r="C16139" s="356"/>
      <c r="D16139" s="356">
        <v>24</v>
      </c>
      <c r="E16139" s="357" t="s">
        <v>881</v>
      </c>
      <c r="F16139" s="346" t="s">
        <v>882</v>
      </c>
      <c r="G16139" s="147">
        <v>250</v>
      </c>
      <c r="H16139" s="147">
        <v>428000</v>
      </c>
    </row>
    <row r="16140" spans="1:8">
      <c r="A16140" s="391" t="s">
        <v>883</v>
      </c>
      <c r="B16140" s="352">
        <v>780708</v>
      </c>
      <c r="C16140" s="356"/>
      <c r="D16140" s="354">
        <v>25</v>
      </c>
      <c r="E16140" s="355" t="s">
        <v>884</v>
      </c>
      <c r="F16140" s="348" t="s">
        <v>497</v>
      </c>
      <c r="G16140" s="147">
        <v>0</v>
      </c>
      <c r="H16140" s="147">
        <v>0</v>
      </c>
    </row>
    <row r="16141" spans="1:8" ht="28.5">
      <c r="A16141" s="391" t="s">
        <v>885</v>
      </c>
      <c r="B16141" s="352">
        <v>780708</v>
      </c>
      <c r="C16141" s="356"/>
      <c r="D16141" s="354">
        <v>26</v>
      </c>
      <c r="E16141" s="355" t="s">
        <v>886</v>
      </c>
      <c r="F16141" s="348" t="s">
        <v>887</v>
      </c>
      <c r="G16141" s="147">
        <v>0</v>
      </c>
      <c r="H16141" s="147">
        <v>0</v>
      </c>
    </row>
    <row r="16142" spans="1:8">
      <c r="A16142" s="391" t="s">
        <v>888</v>
      </c>
      <c r="B16142" s="352">
        <v>780708</v>
      </c>
      <c r="C16142" s="356"/>
      <c r="D16142" s="356">
        <v>27</v>
      </c>
      <c r="E16142" s="357" t="s">
        <v>889</v>
      </c>
      <c r="F16142" s="346" t="s">
        <v>890</v>
      </c>
      <c r="G16142" s="147">
        <v>0</v>
      </c>
      <c r="H16142" s="147">
        <v>0</v>
      </c>
    </row>
    <row r="16143" spans="1:8">
      <c r="A16143" s="391" t="s">
        <v>891</v>
      </c>
      <c r="B16143" s="352">
        <v>780708</v>
      </c>
      <c r="C16143" s="356"/>
      <c r="D16143" s="356">
        <v>28</v>
      </c>
      <c r="E16143" s="357" t="s">
        <v>892</v>
      </c>
      <c r="F16143" s="346" t="s">
        <v>893</v>
      </c>
      <c r="G16143" s="147">
        <v>0</v>
      </c>
      <c r="H16143" s="147">
        <v>0</v>
      </c>
    </row>
    <row r="16144" spans="1:8">
      <c r="A16144" s="391" t="s">
        <v>894</v>
      </c>
      <c r="B16144" s="352">
        <v>780708</v>
      </c>
      <c r="C16144" s="356"/>
      <c r="D16144" s="356">
        <v>29</v>
      </c>
      <c r="E16144" s="357" t="s">
        <v>895</v>
      </c>
      <c r="F16144" s="346" t="s">
        <v>896</v>
      </c>
      <c r="G16144" s="147">
        <v>0</v>
      </c>
      <c r="H16144" s="147">
        <v>0</v>
      </c>
    </row>
    <row r="16145" spans="1:8">
      <c r="A16145" s="391" t="s">
        <v>897</v>
      </c>
      <c r="B16145" s="352">
        <v>780708</v>
      </c>
      <c r="C16145" s="356"/>
      <c r="D16145" s="356">
        <v>30</v>
      </c>
      <c r="E16145" s="357" t="s">
        <v>898</v>
      </c>
      <c r="F16145" s="346" t="s">
        <v>899</v>
      </c>
      <c r="G16145" s="147">
        <v>0</v>
      </c>
      <c r="H16145" s="147">
        <v>0</v>
      </c>
    </row>
    <row r="16146" spans="1:8" ht="30">
      <c r="A16146" s="391" t="s">
        <v>900</v>
      </c>
      <c r="B16146" s="352">
        <v>780708</v>
      </c>
      <c r="C16146" s="356"/>
      <c r="D16146" s="356">
        <v>31</v>
      </c>
      <c r="E16146" s="357" t="s">
        <v>901</v>
      </c>
      <c r="F16146" s="346" t="s">
        <v>902</v>
      </c>
      <c r="G16146" s="147">
        <v>0</v>
      </c>
      <c r="H16146" s="147">
        <v>0</v>
      </c>
    </row>
    <row r="16147" spans="1:8" ht="30">
      <c r="A16147" s="391" t="s">
        <v>903</v>
      </c>
      <c r="B16147" s="352">
        <v>780708</v>
      </c>
      <c r="C16147" s="356"/>
      <c r="D16147" s="356">
        <v>32</v>
      </c>
      <c r="E16147" s="357" t="s">
        <v>904</v>
      </c>
      <c r="F16147" s="346" t="s">
        <v>905</v>
      </c>
      <c r="G16147" s="147">
        <v>0</v>
      </c>
      <c r="H16147" s="147">
        <v>0</v>
      </c>
    </row>
    <row r="16148" spans="1:8" ht="30">
      <c r="A16148" s="391" t="s">
        <v>906</v>
      </c>
      <c r="B16148" s="352">
        <v>780708</v>
      </c>
      <c r="C16148" s="356"/>
      <c r="D16148" s="356">
        <v>33</v>
      </c>
      <c r="E16148" s="357" t="s">
        <v>907</v>
      </c>
      <c r="F16148" s="346" t="s">
        <v>908</v>
      </c>
      <c r="G16148" s="147">
        <v>0</v>
      </c>
      <c r="H16148" s="147">
        <v>0</v>
      </c>
    </row>
    <row r="16149" spans="1:8">
      <c r="A16149" s="391" t="s">
        <v>909</v>
      </c>
      <c r="B16149" s="352">
        <v>780708</v>
      </c>
      <c r="C16149" s="356"/>
      <c r="D16149" s="356">
        <v>34</v>
      </c>
      <c r="E16149" s="357" t="s">
        <v>910</v>
      </c>
      <c r="F16149" s="346" t="s">
        <v>911</v>
      </c>
      <c r="G16149" s="147">
        <v>0</v>
      </c>
      <c r="H16149" s="147">
        <v>0</v>
      </c>
    </row>
    <row r="16150" spans="1:8">
      <c r="A16150" s="391" t="s">
        <v>912</v>
      </c>
      <c r="B16150" s="352">
        <v>780708</v>
      </c>
      <c r="C16150" s="356"/>
      <c r="D16150" s="356">
        <v>35</v>
      </c>
      <c r="E16150" s="357" t="s">
        <v>913</v>
      </c>
      <c r="F16150" s="346" t="s">
        <v>914</v>
      </c>
      <c r="G16150" s="147">
        <v>0</v>
      </c>
      <c r="H16150" s="147">
        <v>0</v>
      </c>
    </row>
    <row r="16151" spans="1:8" ht="30">
      <c r="A16151" s="391" t="s">
        <v>915</v>
      </c>
      <c r="B16151" s="352">
        <v>780708</v>
      </c>
      <c r="C16151" s="356"/>
      <c r="D16151" s="356">
        <v>36</v>
      </c>
      <c r="E16151" s="357" t="s">
        <v>916</v>
      </c>
      <c r="F16151" s="346" t="s">
        <v>917</v>
      </c>
      <c r="G16151" s="147">
        <v>0</v>
      </c>
      <c r="H16151" s="147">
        <v>0</v>
      </c>
    </row>
    <row r="16152" spans="1:8" ht="28.5">
      <c r="A16152" s="391" t="s">
        <v>918</v>
      </c>
      <c r="B16152" s="352">
        <v>780708</v>
      </c>
      <c r="C16152" s="356"/>
      <c r="D16152" s="354">
        <v>37</v>
      </c>
      <c r="E16152" s="355" t="s">
        <v>919</v>
      </c>
      <c r="F16152" s="348" t="s">
        <v>920</v>
      </c>
      <c r="G16152" s="147">
        <v>0</v>
      </c>
      <c r="H16152" s="147">
        <v>0</v>
      </c>
    </row>
    <row r="16153" spans="1:8">
      <c r="A16153" s="391" t="s">
        <v>921</v>
      </c>
      <c r="B16153" s="352">
        <v>780708</v>
      </c>
      <c r="C16153" s="356"/>
      <c r="D16153" s="356">
        <v>38</v>
      </c>
      <c r="E16153" s="357" t="s">
        <v>922</v>
      </c>
      <c r="F16153" s="346" t="s">
        <v>39</v>
      </c>
      <c r="G16153" s="147">
        <v>0</v>
      </c>
      <c r="H16153" s="147">
        <v>0</v>
      </c>
    </row>
    <row r="16154" spans="1:8">
      <c r="A16154" s="391" t="s">
        <v>923</v>
      </c>
      <c r="B16154" s="352">
        <v>780708</v>
      </c>
      <c r="C16154" s="356"/>
      <c r="D16154" s="356">
        <v>39</v>
      </c>
      <c r="E16154" s="357" t="s">
        <v>924</v>
      </c>
      <c r="F16154" s="346" t="s">
        <v>40</v>
      </c>
      <c r="G16154" s="147">
        <v>0</v>
      </c>
      <c r="H16154" s="147">
        <v>0</v>
      </c>
    </row>
    <row r="16155" spans="1:8">
      <c r="A16155" s="391" t="s">
        <v>925</v>
      </c>
      <c r="B16155" s="352">
        <v>780708</v>
      </c>
      <c r="C16155" s="356"/>
      <c r="D16155" s="356">
        <v>40</v>
      </c>
      <c r="E16155" s="357" t="s">
        <v>926</v>
      </c>
      <c r="F16155" s="346" t="s">
        <v>927</v>
      </c>
      <c r="G16155" s="147">
        <v>0</v>
      </c>
      <c r="H16155" s="147">
        <v>0</v>
      </c>
    </row>
    <row r="16156" spans="1:8">
      <c r="A16156" s="391" t="s">
        <v>928</v>
      </c>
      <c r="B16156" s="352">
        <v>780708</v>
      </c>
      <c r="C16156" s="356"/>
      <c r="D16156" s="356">
        <v>41</v>
      </c>
      <c r="E16156" s="357" t="s">
        <v>929</v>
      </c>
      <c r="F16156" s="346" t="s">
        <v>930</v>
      </c>
      <c r="G16156" s="147">
        <v>0</v>
      </c>
      <c r="H16156" s="147">
        <v>0</v>
      </c>
    </row>
    <row r="16157" spans="1:8" ht="28.5">
      <c r="A16157" s="391" t="s">
        <v>931</v>
      </c>
      <c r="B16157" s="352">
        <v>780708</v>
      </c>
      <c r="C16157" s="356"/>
      <c r="D16157" s="354">
        <v>42</v>
      </c>
      <c r="E16157" s="355" t="s">
        <v>932</v>
      </c>
      <c r="F16157" s="348" t="s">
        <v>933</v>
      </c>
      <c r="G16157" s="147">
        <v>0</v>
      </c>
      <c r="H16157" s="147">
        <v>0</v>
      </c>
    </row>
    <row r="16158" spans="1:8">
      <c r="A16158" s="391" t="s">
        <v>934</v>
      </c>
      <c r="B16158" s="352">
        <v>780708</v>
      </c>
      <c r="C16158" s="356"/>
      <c r="D16158" s="356">
        <v>43</v>
      </c>
      <c r="E16158" s="357" t="s">
        <v>935</v>
      </c>
      <c r="F16158" s="346" t="s">
        <v>936</v>
      </c>
      <c r="G16158" s="147">
        <v>0</v>
      </c>
      <c r="H16158" s="147">
        <v>0</v>
      </c>
    </row>
    <row r="16159" spans="1:8">
      <c r="A16159" s="391" t="s">
        <v>937</v>
      </c>
      <c r="B16159" s="352">
        <v>780708</v>
      </c>
      <c r="C16159" s="356"/>
      <c r="D16159" s="356">
        <v>44</v>
      </c>
      <c r="E16159" s="357" t="s">
        <v>938</v>
      </c>
      <c r="F16159" s="346" t="s">
        <v>939</v>
      </c>
      <c r="G16159" s="147">
        <v>0</v>
      </c>
      <c r="H16159" s="147">
        <v>0</v>
      </c>
    </row>
    <row r="16160" spans="1:8">
      <c r="A16160" s="391" t="s">
        <v>940</v>
      </c>
      <c r="B16160" s="352">
        <v>780708</v>
      </c>
      <c r="C16160" s="356"/>
      <c r="D16160" s="356">
        <v>45</v>
      </c>
      <c r="E16160" s="357" t="s">
        <v>941</v>
      </c>
      <c r="F16160" s="346" t="s">
        <v>942</v>
      </c>
      <c r="G16160" s="147">
        <v>0</v>
      </c>
      <c r="H16160" s="147">
        <v>0</v>
      </c>
    </row>
    <row r="16161" spans="1:8" ht="28.5">
      <c r="A16161" s="391" t="s">
        <v>943</v>
      </c>
      <c r="B16161" s="352">
        <v>780708</v>
      </c>
      <c r="C16161" s="356"/>
      <c r="D16161" s="354">
        <v>46</v>
      </c>
      <c r="E16161" s="359">
        <v>5</v>
      </c>
      <c r="F16161" s="348" t="s">
        <v>944</v>
      </c>
      <c r="G16161" s="147">
        <v>0</v>
      </c>
      <c r="H16161" s="147">
        <v>0</v>
      </c>
    </row>
    <row r="16162" spans="1:8">
      <c r="A16162" s="391" t="s">
        <v>945</v>
      </c>
      <c r="B16162" s="352">
        <v>780708</v>
      </c>
      <c r="C16162" s="356"/>
      <c r="D16162" s="356">
        <v>47</v>
      </c>
      <c r="E16162" s="357" t="s">
        <v>946</v>
      </c>
      <c r="F16162" s="346" t="s">
        <v>947</v>
      </c>
      <c r="G16162" s="147">
        <v>0</v>
      </c>
      <c r="H16162" s="147">
        <v>0</v>
      </c>
    </row>
    <row r="16163" spans="1:8">
      <c r="A16163" s="391" t="s">
        <v>948</v>
      </c>
      <c r="B16163" s="352">
        <v>780708</v>
      </c>
      <c r="C16163" s="356"/>
      <c r="D16163" s="356">
        <v>48</v>
      </c>
      <c r="E16163" s="357" t="s">
        <v>949</v>
      </c>
      <c r="F16163" s="346" t="s">
        <v>950</v>
      </c>
      <c r="G16163" s="147">
        <v>0</v>
      </c>
      <c r="H16163" s="147">
        <v>0</v>
      </c>
    </row>
    <row r="16164" spans="1:8">
      <c r="A16164" s="394" t="s">
        <v>951</v>
      </c>
      <c r="B16164" s="352">
        <v>780708</v>
      </c>
      <c r="C16164" s="356"/>
      <c r="D16164" s="356">
        <v>49</v>
      </c>
      <c r="E16164" s="358" t="s">
        <v>952</v>
      </c>
      <c r="F16164" s="347" t="s">
        <v>953</v>
      </c>
      <c r="G16164" s="147">
        <v>0</v>
      </c>
      <c r="H16164" s="147">
        <v>0</v>
      </c>
    </row>
    <row r="16165" spans="1:8" ht="30">
      <c r="A16165" s="390" t="s">
        <v>38</v>
      </c>
      <c r="B16165" s="352">
        <v>780715</v>
      </c>
      <c r="C16165" s="363">
        <v>307</v>
      </c>
      <c r="D16165" s="353">
        <v>0</v>
      </c>
      <c r="E16165" s="353">
        <v>0</v>
      </c>
      <c r="F16165" s="428" t="s">
        <v>1163</v>
      </c>
      <c r="G16165" s="149">
        <v>120</v>
      </c>
      <c r="H16165" s="149">
        <v>196880</v>
      </c>
    </row>
    <row r="16166" spans="1:8" ht="28.5">
      <c r="A16166" s="391" t="s">
        <v>815</v>
      </c>
      <c r="B16166" s="352">
        <v>780715</v>
      </c>
      <c r="C16166" s="356"/>
      <c r="D16166" s="354">
        <v>1</v>
      </c>
      <c r="E16166" s="355">
        <v>1</v>
      </c>
      <c r="F16166" s="348" t="s">
        <v>816</v>
      </c>
      <c r="G16166" s="147">
        <v>0</v>
      </c>
      <c r="H16166" s="147">
        <v>0</v>
      </c>
    </row>
    <row r="16167" spans="1:8">
      <c r="A16167" s="391" t="s">
        <v>817</v>
      </c>
      <c r="B16167" s="352">
        <v>780715</v>
      </c>
      <c r="C16167" s="356"/>
      <c r="D16167" s="356">
        <v>2</v>
      </c>
      <c r="E16167" s="357" t="s">
        <v>818</v>
      </c>
      <c r="F16167" s="346" t="s">
        <v>819</v>
      </c>
      <c r="G16167" s="147">
        <v>0</v>
      </c>
      <c r="H16167" s="147">
        <v>0</v>
      </c>
    </row>
    <row r="16168" spans="1:8" ht="30">
      <c r="A16168" s="391" t="s">
        <v>820</v>
      </c>
      <c r="B16168" s="352">
        <v>780715</v>
      </c>
      <c r="C16168" s="356"/>
      <c r="D16168" s="356">
        <v>3</v>
      </c>
      <c r="E16168" s="357" t="s">
        <v>821</v>
      </c>
      <c r="F16168" s="346" t="s">
        <v>822</v>
      </c>
      <c r="G16168" s="147">
        <v>0</v>
      </c>
      <c r="H16168" s="147">
        <v>0</v>
      </c>
    </row>
    <row r="16169" spans="1:8">
      <c r="A16169" s="391" t="s">
        <v>823</v>
      </c>
      <c r="B16169" s="352">
        <v>780715</v>
      </c>
      <c r="C16169" s="356"/>
      <c r="D16169" s="356">
        <v>4</v>
      </c>
      <c r="E16169" s="357" t="s">
        <v>824</v>
      </c>
      <c r="F16169" s="346" t="s">
        <v>825</v>
      </c>
      <c r="G16169" s="147">
        <v>0</v>
      </c>
      <c r="H16169" s="147">
        <v>0</v>
      </c>
    </row>
    <row r="16170" spans="1:8">
      <c r="A16170" s="391" t="s">
        <v>826</v>
      </c>
      <c r="B16170" s="352">
        <v>780715</v>
      </c>
      <c r="C16170" s="356"/>
      <c r="D16170" s="356">
        <v>5</v>
      </c>
      <c r="E16170" s="357" t="s">
        <v>827</v>
      </c>
      <c r="F16170" s="346" t="s">
        <v>828</v>
      </c>
      <c r="G16170" s="147">
        <v>0</v>
      </c>
      <c r="H16170" s="147">
        <v>0</v>
      </c>
    </row>
    <row r="16171" spans="1:8">
      <c r="A16171" s="391" t="s">
        <v>829</v>
      </c>
      <c r="B16171" s="352">
        <v>780715</v>
      </c>
      <c r="C16171" s="356"/>
      <c r="D16171" s="356">
        <v>6</v>
      </c>
      <c r="E16171" s="357" t="s">
        <v>830</v>
      </c>
      <c r="F16171" s="346" t="s">
        <v>831</v>
      </c>
      <c r="G16171" s="147">
        <v>0</v>
      </c>
      <c r="H16171" s="147">
        <v>0</v>
      </c>
    </row>
    <row r="16172" spans="1:8">
      <c r="A16172" s="392" t="s">
        <v>1491</v>
      </c>
      <c r="B16172" s="352">
        <v>780715</v>
      </c>
      <c r="C16172" s="356"/>
      <c r="D16172" s="356">
        <v>7</v>
      </c>
      <c r="E16172" s="358" t="s">
        <v>832</v>
      </c>
      <c r="F16172" s="347" t="s">
        <v>833</v>
      </c>
      <c r="G16172" s="147">
        <v>0</v>
      </c>
      <c r="H16172" s="147">
        <v>0</v>
      </c>
    </row>
    <row r="16173" spans="1:8">
      <c r="A16173" s="391" t="s">
        <v>834</v>
      </c>
      <c r="B16173" s="352">
        <v>780715</v>
      </c>
      <c r="C16173" s="356"/>
      <c r="D16173" s="356">
        <v>8</v>
      </c>
      <c r="E16173" s="357" t="s">
        <v>835</v>
      </c>
      <c r="F16173" s="346" t="s">
        <v>836</v>
      </c>
      <c r="G16173" s="147">
        <v>0</v>
      </c>
      <c r="H16173" s="147">
        <v>0</v>
      </c>
    </row>
    <row r="16174" spans="1:8" ht="28.5">
      <c r="A16174" s="391" t="s">
        <v>837</v>
      </c>
      <c r="B16174" s="352">
        <v>780715</v>
      </c>
      <c r="C16174" s="356"/>
      <c r="D16174" s="354">
        <v>9</v>
      </c>
      <c r="E16174" s="355" t="s">
        <v>838</v>
      </c>
      <c r="F16174" s="348" t="s">
        <v>839</v>
      </c>
      <c r="G16174" s="147">
        <v>0</v>
      </c>
      <c r="H16174" s="147">
        <v>0</v>
      </c>
    </row>
    <row r="16175" spans="1:8">
      <c r="A16175" s="391" t="s">
        <v>840</v>
      </c>
      <c r="B16175" s="352">
        <v>780715</v>
      </c>
      <c r="C16175" s="356"/>
      <c r="D16175" s="356">
        <v>10</v>
      </c>
      <c r="E16175" s="357" t="s">
        <v>841</v>
      </c>
      <c r="F16175" s="346" t="s">
        <v>842</v>
      </c>
      <c r="G16175" s="147">
        <v>0</v>
      </c>
      <c r="H16175" s="147">
        <v>0</v>
      </c>
    </row>
    <row r="16176" spans="1:8">
      <c r="A16176" s="391" t="s">
        <v>843</v>
      </c>
      <c r="B16176" s="352">
        <v>780715</v>
      </c>
      <c r="C16176" s="356"/>
      <c r="D16176" s="356">
        <v>11</v>
      </c>
      <c r="E16176" s="357" t="s">
        <v>844</v>
      </c>
      <c r="F16176" s="346" t="s">
        <v>845</v>
      </c>
      <c r="G16176" s="147">
        <v>0</v>
      </c>
      <c r="H16176" s="147">
        <v>0</v>
      </c>
    </row>
    <row r="16177" spans="1:8">
      <c r="A16177" s="391" t="s">
        <v>846</v>
      </c>
      <c r="B16177" s="352">
        <v>780715</v>
      </c>
      <c r="C16177" s="356"/>
      <c r="D16177" s="356">
        <v>12</v>
      </c>
      <c r="E16177" s="357" t="s">
        <v>847</v>
      </c>
      <c r="F16177" s="346" t="s">
        <v>848</v>
      </c>
      <c r="G16177" s="147">
        <v>0</v>
      </c>
      <c r="H16177" s="147">
        <v>0</v>
      </c>
    </row>
    <row r="16178" spans="1:8">
      <c r="A16178" s="391" t="s">
        <v>849</v>
      </c>
      <c r="B16178" s="352">
        <v>780715</v>
      </c>
      <c r="C16178" s="356"/>
      <c r="D16178" s="356">
        <v>13</v>
      </c>
      <c r="E16178" s="357" t="s">
        <v>850</v>
      </c>
      <c r="F16178" s="346" t="s">
        <v>851</v>
      </c>
      <c r="G16178" s="147">
        <v>0</v>
      </c>
      <c r="H16178" s="147">
        <v>0</v>
      </c>
    </row>
    <row r="16179" spans="1:8">
      <c r="A16179" s="391" t="s">
        <v>852</v>
      </c>
      <c r="B16179" s="352">
        <v>780715</v>
      </c>
      <c r="C16179" s="356"/>
      <c r="D16179" s="356">
        <v>14</v>
      </c>
      <c r="E16179" s="357" t="s">
        <v>853</v>
      </c>
      <c r="F16179" s="346" t="s">
        <v>854</v>
      </c>
      <c r="G16179" s="147">
        <v>0</v>
      </c>
      <c r="H16179" s="147">
        <v>0</v>
      </c>
    </row>
    <row r="16180" spans="1:8">
      <c r="A16180" s="392" t="s">
        <v>1492</v>
      </c>
      <c r="B16180" s="352">
        <v>780715</v>
      </c>
      <c r="C16180" s="498"/>
      <c r="D16180" s="356">
        <v>15</v>
      </c>
      <c r="E16180" s="358" t="s">
        <v>1337</v>
      </c>
      <c r="F16180" s="347" t="s">
        <v>855</v>
      </c>
      <c r="G16180" s="147">
        <v>0</v>
      </c>
      <c r="H16180" s="147">
        <v>0</v>
      </c>
    </row>
    <row r="16181" spans="1:8">
      <c r="A16181" s="391" t="s">
        <v>856</v>
      </c>
      <c r="B16181" s="352">
        <v>780715</v>
      </c>
      <c r="C16181" s="356"/>
      <c r="D16181" s="356">
        <v>16</v>
      </c>
      <c r="E16181" s="357" t="s">
        <v>857</v>
      </c>
      <c r="F16181" s="346" t="s">
        <v>858</v>
      </c>
      <c r="G16181" s="147">
        <v>0</v>
      </c>
      <c r="H16181" s="147">
        <v>0</v>
      </c>
    </row>
    <row r="16182" spans="1:8">
      <c r="A16182" s="391" t="s">
        <v>859</v>
      </c>
      <c r="B16182" s="352">
        <v>780715</v>
      </c>
      <c r="C16182" s="356"/>
      <c r="D16182" s="354">
        <v>17</v>
      </c>
      <c r="E16182" s="355" t="s">
        <v>860</v>
      </c>
      <c r="F16182" s="348" t="s">
        <v>861</v>
      </c>
      <c r="G16182" s="147">
        <v>120</v>
      </c>
      <c r="H16182" s="147">
        <v>196880</v>
      </c>
    </row>
    <row r="16183" spans="1:8" ht="28.5">
      <c r="A16183" s="393" t="s">
        <v>862</v>
      </c>
      <c r="B16183" s="352">
        <v>780715</v>
      </c>
      <c r="C16183" s="356"/>
      <c r="D16183" s="354">
        <v>18</v>
      </c>
      <c r="E16183" s="355" t="s">
        <v>863</v>
      </c>
      <c r="F16183" s="348" t="s">
        <v>864</v>
      </c>
      <c r="G16183" s="147">
        <v>120</v>
      </c>
      <c r="H16183" s="147">
        <v>196880</v>
      </c>
    </row>
    <row r="16184" spans="1:8" ht="30">
      <c r="A16184" s="391" t="s">
        <v>865</v>
      </c>
      <c r="B16184" s="352">
        <v>780715</v>
      </c>
      <c r="C16184" s="356"/>
      <c r="D16184" s="356">
        <v>19</v>
      </c>
      <c r="E16184" s="357" t="s">
        <v>866</v>
      </c>
      <c r="F16184" s="346" t="s">
        <v>867</v>
      </c>
      <c r="G16184" s="147">
        <v>0</v>
      </c>
      <c r="H16184" s="147">
        <v>0</v>
      </c>
    </row>
    <row r="16185" spans="1:8" ht="30">
      <c r="A16185" s="391" t="s">
        <v>868</v>
      </c>
      <c r="B16185" s="352">
        <v>780715</v>
      </c>
      <c r="C16185" s="356"/>
      <c r="D16185" s="356">
        <v>20</v>
      </c>
      <c r="E16185" s="357" t="s">
        <v>869</v>
      </c>
      <c r="F16185" s="346" t="s">
        <v>870</v>
      </c>
      <c r="G16185" s="147">
        <v>0</v>
      </c>
      <c r="H16185" s="147">
        <v>0</v>
      </c>
    </row>
    <row r="16186" spans="1:8">
      <c r="A16186" s="391" t="s">
        <v>871</v>
      </c>
      <c r="B16186" s="352">
        <v>780715</v>
      </c>
      <c r="C16186" s="356"/>
      <c r="D16186" s="356">
        <v>21</v>
      </c>
      <c r="E16186" s="357" t="s">
        <v>872</v>
      </c>
      <c r="F16186" s="346" t="s">
        <v>873</v>
      </c>
      <c r="G16186" s="147">
        <v>0</v>
      </c>
      <c r="H16186" s="147">
        <v>0</v>
      </c>
    </row>
    <row r="16187" spans="1:8">
      <c r="A16187" s="391" t="s">
        <v>874</v>
      </c>
      <c r="B16187" s="352">
        <v>780715</v>
      </c>
      <c r="C16187" s="356"/>
      <c r="D16187" s="356">
        <v>22</v>
      </c>
      <c r="E16187" s="357" t="s">
        <v>875</v>
      </c>
      <c r="F16187" s="346" t="s">
        <v>876</v>
      </c>
      <c r="G16187" s="147">
        <v>120</v>
      </c>
      <c r="H16187" s="147">
        <v>196880</v>
      </c>
    </row>
    <row r="16188" spans="1:8">
      <c r="A16188" s="391" t="s">
        <v>877</v>
      </c>
      <c r="B16188" s="352">
        <v>780715</v>
      </c>
      <c r="C16188" s="356"/>
      <c r="D16188" s="356">
        <v>23</v>
      </c>
      <c r="E16188" s="357" t="s">
        <v>878</v>
      </c>
      <c r="F16188" s="346" t="s">
        <v>879</v>
      </c>
      <c r="G16188" s="147">
        <v>0</v>
      </c>
      <c r="H16188" s="147">
        <v>0</v>
      </c>
    </row>
    <row r="16189" spans="1:8">
      <c r="A16189" s="391" t="s">
        <v>880</v>
      </c>
      <c r="B16189" s="352">
        <v>780715</v>
      </c>
      <c r="C16189" s="356"/>
      <c r="D16189" s="356">
        <v>24</v>
      </c>
      <c r="E16189" s="357" t="s">
        <v>881</v>
      </c>
      <c r="F16189" s="346" t="s">
        <v>882</v>
      </c>
      <c r="G16189" s="147">
        <v>120</v>
      </c>
      <c r="H16189" s="147">
        <v>196880</v>
      </c>
    </row>
    <row r="16190" spans="1:8">
      <c r="A16190" s="391" t="s">
        <v>883</v>
      </c>
      <c r="B16190" s="352">
        <v>780715</v>
      </c>
      <c r="C16190" s="356"/>
      <c r="D16190" s="354">
        <v>25</v>
      </c>
      <c r="E16190" s="355" t="s">
        <v>884</v>
      </c>
      <c r="F16190" s="348" t="s">
        <v>497</v>
      </c>
      <c r="G16190" s="147">
        <v>0</v>
      </c>
      <c r="H16190" s="147">
        <v>0</v>
      </c>
    </row>
    <row r="16191" spans="1:8" ht="28.5">
      <c r="A16191" s="391" t="s">
        <v>885</v>
      </c>
      <c r="B16191" s="352">
        <v>780715</v>
      </c>
      <c r="C16191" s="356"/>
      <c r="D16191" s="354">
        <v>26</v>
      </c>
      <c r="E16191" s="355" t="s">
        <v>886</v>
      </c>
      <c r="F16191" s="348" t="s">
        <v>887</v>
      </c>
      <c r="G16191" s="147">
        <v>0</v>
      </c>
      <c r="H16191" s="147">
        <v>0</v>
      </c>
    </row>
    <row r="16192" spans="1:8">
      <c r="A16192" s="391" t="s">
        <v>888</v>
      </c>
      <c r="B16192" s="352">
        <v>780715</v>
      </c>
      <c r="C16192" s="356"/>
      <c r="D16192" s="356">
        <v>27</v>
      </c>
      <c r="E16192" s="357" t="s">
        <v>889</v>
      </c>
      <c r="F16192" s="346" t="s">
        <v>890</v>
      </c>
      <c r="G16192" s="147">
        <v>0</v>
      </c>
      <c r="H16192" s="147">
        <v>0</v>
      </c>
    </row>
    <row r="16193" spans="1:8">
      <c r="A16193" s="391" t="s">
        <v>891</v>
      </c>
      <c r="B16193" s="352">
        <v>780715</v>
      </c>
      <c r="C16193" s="356"/>
      <c r="D16193" s="356">
        <v>28</v>
      </c>
      <c r="E16193" s="357" t="s">
        <v>892</v>
      </c>
      <c r="F16193" s="346" t="s">
        <v>893</v>
      </c>
      <c r="G16193" s="147">
        <v>0</v>
      </c>
      <c r="H16193" s="147">
        <v>0</v>
      </c>
    </row>
    <row r="16194" spans="1:8">
      <c r="A16194" s="391" t="s">
        <v>894</v>
      </c>
      <c r="B16194" s="352">
        <v>780715</v>
      </c>
      <c r="C16194" s="356"/>
      <c r="D16194" s="356">
        <v>29</v>
      </c>
      <c r="E16194" s="357" t="s">
        <v>895</v>
      </c>
      <c r="F16194" s="346" t="s">
        <v>896</v>
      </c>
      <c r="G16194" s="147">
        <v>0</v>
      </c>
      <c r="H16194" s="147">
        <v>0</v>
      </c>
    </row>
    <row r="16195" spans="1:8">
      <c r="A16195" s="391" t="s">
        <v>897</v>
      </c>
      <c r="B16195" s="352">
        <v>780715</v>
      </c>
      <c r="C16195" s="356"/>
      <c r="D16195" s="356">
        <v>30</v>
      </c>
      <c r="E16195" s="357" t="s">
        <v>898</v>
      </c>
      <c r="F16195" s="346" t="s">
        <v>899</v>
      </c>
      <c r="G16195" s="147">
        <v>0</v>
      </c>
      <c r="H16195" s="147">
        <v>0</v>
      </c>
    </row>
    <row r="16196" spans="1:8" ht="30">
      <c r="A16196" s="391" t="s">
        <v>900</v>
      </c>
      <c r="B16196" s="352">
        <v>780715</v>
      </c>
      <c r="C16196" s="356"/>
      <c r="D16196" s="356">
        <v>31</v>
      </c>
      <c r="E16196" s="357" t="s">
        <v>901</v>
      </c>
      <c r="F16196" s="346" t="s">
        <v>902</v>
      </c>
      <c r="G16196" s="147">
        <v>0</v>
      </c>
      <c r="H16196" s="147">
        <v>0</v>
      </c>
    </row>
    <row r="16197" spans="1:8" ht="30">
      <c r="A16197" s="391" t="s">
        <v>903</v>
      </c>
      <c r="B16197" s="352">
        <v>780715</v>
      </c>
      <c r="C16197" s="356"/>
      <c r="D16197" s="356">
        <v>32</v>
      </c>
      <c r="E16197" s="357" t="s">
        <v>904</v>
      </c>
      <c r="F16197" s="346" t="s">
        <v>905</v>
      </c>
      <c r="G16197" s="147">
        <v>0</v>
      </c>
      <c r="H16197" s="147">
        <v>0</v>
      </c>
    </row>
    <row r="16198" spans="1:8" ht="30">
      <c r="A16198" s="391" t="s">
        <v>906</v>
      </c>
      <c r="B16198" s="352">
        <v>780715</v>
      </c>
      <c r="C16198" s="356"/>
      <c r="D16198" s="356">
        <v>33</v>
      </c>
      <c r="E16198" s="357" t="s">
        <v>907</v>
      </c>
      <c r="F16198" s="346" t="s">
        <v>908</v>
      </c>
      <c r="G16198" s="147">
        <v>0</v>
      </c>
      <c r="H16198" s="147">
        <v>0</v>
      </c>
    </row>
    <row r="16199" spans="1:8">
      <c r="A16199" s="391" t="s">
        <v>909</v>
      </c>
      <c r="B16199" s="352">
        <v>780715</v>
      </c>
      <c r="C16199" s="356"/>
      <c r="D16199" s="356">
        <v>34</v>
      </c>
      <c r="E16199" s="357" t="s">
        <v>910</v>
      </c>
      <c r="F16199" s="346" t="s">
        <v>911</v>
      </c>
      <c r="G16199" s="147">
        <v>0</v>
      </c>
      <c r="H16199" s="147">
        <v>0</v>
      </c>
    </row>
    <row r="16200" spans="1:8">
      <c r="A16200" s="391" t="s">
        <v>912</v>
      </c>
      <c r="B16200" s="352">
        <v>780715</v>
      </c>
      <c r="C16200" s="356"/>
      <c r="D16200" s="356">
        <v>35</v>
      </c>
      <c r="E16200" s="357" t="s">
        <v>913</v>
      </c>
      <c r="F16200" s="346" t="s">
        <v>914</v>
      </c>
      <c r="G16200" s="147">
        <v>0</v>
      </c>
      <c r="H16200" s="147">
        <v>0</v>
      </c>
    </row>
    <row r="16201" spans="1:8" ht="30">
      <c r="A16201" s="391" t="s">
        <v>915</v>
      </c>
      <c r="B16201" s="352">
        <v>780715</v>
      </c>
      <c r="C16201" s="356"/>
      <c r="D16201" s="356">
        <v>36</v>
      </c>
      <c r="E16201" s="357" t="s">
        <v>916</v>
      </c>
      <c r="F16201" s="346" t="s">
        <v>917</v>
      </c>
      <c r="G16201" s="147">
        <v>0</v>
      </c>
      <c r="H16201" s="147">
        <v>0</v>
      </c>
    </row>
    <row r="16202" spans="1:8" ht="28.5">
      <c r="A16202" s="391" t="s">
        <v>918</v>
      </c>
      <c r="B16202" s="352">
        <v>780715</v>
      </c>
      <c r="C16202" s="356"/>
      <c r="D16202" s="354">
        <v>37</v>
      </c>
      <c r="E16202" s="355" t="s">
        <v>919</v>
      </c>
      <c r="F16202" s="348" t="s">
        <v>920</v>
      </c>
      <c r="G16202" s="147">
        <v>0</v>
      </c>
      <c r="H16202" s="147">
        <v>0</v>
      </c>
    </row>
    <row r="16203" spans="1:8">
      <c r="A16203" s="391" t="s">
        <v>921</v>
      </c>
      <c r="B16203" s="352">
        <v>780715</v>
      </c>
      <c r="C16203" s="356"/>
      <c r="D16203" s="356">
        <v>38</v>
      </c>
      <c r="E16203" s="357" t="s">
        <v>922</v>
      </c>
      <c r="F16203" s="346" t="s">
        <v>39</v>
      </c>
      <c r="G16203" s="147">
        <v>0</v>
      </c>
      <c r="H16203" s="147">
        <v>0</v>
      </c>
    </row>
    <row r="16204" spans="1:8">
      <c r="A16204" s="391" t="s">
        <v>923</v>
      </c>
      <c r="B16204" s="352">
        <v>780715</v>
      </c>
      <c r="C16204" s="356"/>
      <c r="D16204" s="356">
        <v>39</v>
      </c>
      <c r="E16204" s="357" t="s">
        <v>924</v>
      </c>
      <c r="F16204" s="346" t="s">
        <v>40</v>
      </c>
      <c r="G16204" s="147">
        <v>0</v>
      </c>
      <c r="H16204" s="147">
        <v>0</v>
      </c>
    </row>
    <row r="16205" spans="1:8">
      <c r="A16205" s="391" t="s">
        <v>925</v>
      </c>
      <c r="B16205" s="352">
        <v>780715</v>
      </c>
      <c r="C16205" s="356"/>
      <c r="D16205" s="356">
        <v>40</v>
      </c>
      <c r="E16205" s="357" t="s">
        <v>926</v>
      </c>
      <c r="F16205" s="346" t="s">
        <v>927</v>
      </c>
      <c r="G16205" s="147">
        <v>0</v>
      </c>
      <c r="H16205" s="147">
        <v>0</v>
      </c>
    </row>
    <row r="16206" spans="1:8">
      <c r="A16206" s="391" t="s">
        <v>928</v>
      </c>
      <c r="B16206" s="352">
        <v>780715</v>
      </c>
      <c r="C16206" s="356"/>
      <c r="D16206" s="356">
        <v>41</v>
      </c>
      <c r="E16206" s="357" t="s">
        <v>929</v>
      </c>
      <c r="F16206" s="346" t="s">
        <v>930</v>
      </c>
      <c r="G16206" s="147">
        <v>0</v>
      </c>
      <c r="H16206" s="147">
        <v>0</v>
      </c>
    </row>
    <row r="16207" spans="1:8" ht="28.5">
      <c r="A16207" s="391" t="s">
        <v>931</v>
      </c>
      <c r="B16207" s="352">
        <v>780715</v>
      </c>
      <c r="C16207" s="356"/>
      <c r="D16207" s="354">
        <v>42</v>
      </c>
      <c r="E16207" s="355" t="s">
        <v>932</v>
      </c>
      <c r="F16207" s="348" t="s">
        <v>933</v>
      </c>
      <c r="G16207" s="147">
        <v>0</v>
      </c>
      <c r="H16207" s="147">
        <v>0</v>
      </c>
    </row>
    <row r="16208" spans="1:8">
      <c r="A16208" s="391" t="s">
        <v>934</v>
      </c>
      <c r="B16208" s="352">
        <v>780715</v>
      </c>
      <c r="C16208" s="356"/>
      <c r="D16208" s="356">
        <v>43</v>
      </c>
      <c r="E16208" s="357" t="s">
        <v>935</v>
      </c>
      <c r="F16208" s="346" t="s">
        <v>936</v>
      </c>
      <c r="G16208" s="147">
        <v>0</v>
      </c>
      <c r="H16208" s="147">
        <v>0</v>
      </c>
    </row>
    <row r="16209" spans="1:8">
      <c r="A16209" s="391" t="s">
        <v>937</v>
      </c>
      <c r="B16209" s="352">
        <v>780715</v>
      </c>
      <c r="C16209" s="356"/>
      <c r="D16209" s="356">
        <v>44</v>
      </c>
      <c r="E16209" s="357" t="s">
        <v>938</v>
      </c>
      <c r="F16209" s="346" t="s">
        <v>939</v>
      </c>
      <c r="G16209" s="147">
        <v>0</v>
      </c>
      <c r="H16209" s="147">
        <v>0</v>
      </c>
    </row>
    <row r="16210" spans="1:8">
      <c r="A16210" s="391" t="s">
        <v>940</v>
      </c>
      <c r="B16210" s="352">
        <v>780715</v>
      </c>
      <c r="C16210" s="356"/>
      <c r="D16210" s="356">
        <v>45</v>
      </c>
      <c r="E16210" s="357" t="s">
        <v>941</v>
      </c>
      <c r="F16210" s="346" t="s">
        <v>942</v>
      </c>
      <c r="G16210" s="147">
        <v>0</v>
      </c>
      <c r="H16210" s="147">
        <v>0</v>
      </c>
    </row>
    <row r="16211" spans="1:8" ht="28.5">
      <c r="A16211" s="391" t="s">
        <v>943</v>
      </c>
      <c r="B16211" s="352">
        <v>780715</v>
      </c>
      <c r="C16211" s="356"/>
      <c r="D16211" s="354">
        <v>46</v>
      </c>
      <c r="E16211" s="359">
        <v>5</v>
      </c>
      <c r="F16211" s="348" t="s">
        <v>944</v>
      </c>
      <c r="G16211" s="147">
        <v>0</v>
      </c>
      <c r="H16211" s="147">
        <v>0</v>
      </c>
    </row>
    <row r="16212" spans="1:8">
      <c r="A16212" s="391" t="s">
        <v>945</v>
      </c>
      <c r="B16212" s="352">
        <v>780715</v>
      </c>
      <c r="C16212" s="356"/>
      <c r="D16212" s="356">
        <v>47</v>
      </c>
      <c r="E16212" s="357" t="s">
        <v>946</v>
      </c>
      <c r="F16212" s="346" t="s">
        <v>947</v>
      </c>
      <c r="G16212" s="147">
        <v>0</v>
      </c>
      <c r="H16212" s="147">
        <v>0</v>
      </c>
    </row>
    <row r="16213" spans="1:8">
      <c r="A16213" s="391" t="s">
        <v>948</v>
      </c>
      <c r="B16213" s="352">
        <v>780715</v>
      </c>
      <c r="C16213" s="356"/>
      <c r="D16213" s="356">
        <v>48</v>
      </c>
      <c r="E16213" s="357" t="s">
        <v>949</v>
      </c>
      <c r="F16213" s="346" t="s">
        <v>950</v>
      </c>
      <c r="G16213" s="147">
        <v>0</v>
      </c>
      <c r="H16213" s="147">
        <v>0</v>
      </c>
    </row>
    <row r="16214" spans="1:8">
      <c r="A16214" s="394" t="s">
        <v>951</v>
      </c>
      <c r="B16214" s="352">
        <v>780715</v>
      </c>
      <c r="C16214" s="356"/>
      <c r="D16214" s="356">
        <v>49</v>
      </c>
      <c r="E16214" s="358" t="s">
        <v>952</v>
      </c>
      <c r="F16214" s="347" t="s">
        <v>953</v>
      </c>
      <c r="G16214" s="147">
        <v>0</v>
      </c>
      <c r="H16214" s="147">
        <v>0</v>
      </c>
    </row>
    <row r="16215" spans="1:8" ht="75">
      <c r="A16215" s="390" t="s">
        <v>38</v>
      </c>
      <c r="B16215" s="352">
        <v>780716</v>
      </c>
      <c r="C16215" s="363">
        <v>308</v>
      </c>
      <c r="D16215" s="353">
        <v>0</v>
      </c>
      <c r="E16215" s="353">
        <v>0</v>
      </c>
      <c r="F16215" s="428" t="s">
        <v>1164</v>
      </c>
      <c r="G16215" s="149">
        <v>0</v>
      </c>
      <c r="H16215" s="149">
        <v>0</v>
      </c>
    </row>
    <row r="16216" spans="1:8" ht="28.5">
      <c r="A16216" s="391" t="s">
        <v>815</v>
      </c>
      <c r="B16216" s="352">
        <v>780716</v>
      </c>
      <c r="C16216" s="356"/>
      <c r="D16216" s="354">
        <v>1</v>
      </c>
      <c r="E16216" s="355">
        <v>1</v>
      </c>
      <c r="F16216" s="348" t="s">
        <v>816</v>
      </c>
      <c r="G16216" s="147">
        <v>0</v>
      </c>
      <c r="H16216" s="147">
        <v>0</v>
      </c>
    </row>
    <row r="16217" spans="1:8">
      <c r="A16217" s="391" t="s">
        <v>817</v>
      </c>
      <c r="B16217" s="352">
        <v>780716</v>
      </c>
      <c r="C16217" s="356"/>
      <c r="D16217" s="356">
        <v>2</v>
      </c>
      <c r="E16217" s="357" t="s">
        <v>818</v>
      </c>
      <c r="F16217" s="346" t="s">
        <v>819</v>
      </c>
      <c r="G16217" s="147">
        <v>0</v>
      </c>
      <c r="H16217" s="147">
        <v>0</v>
      </c>
    </row>
    <row r="16218" spans="1:8" ht="30">
      <c r="A16218" s="391" t="s">
        <v>820</v>
      </c>
      <c r="B16218" s="352">
        <v>780716</v>
      </c>
      <c r="C16218" s="356"/>
      <c r="D16218" s="356">
        <v>3</v>
      </c>
      <c r="E16218" s="357" t="s">
        <v>821</v>
      </c>
      <c r="F16218" s="346" t="s">
        <v>822</v>
      </c>
      <c r="G16218" s="147">
        <v>0</v>
      </c>
      <c r="H16218" s="147">
        <v>0</v>
      </c>
    </row>
    <row r="16219" spans="1:8">
      <c r="A16219" s="391" t="s">
        <v>823</v>
      </c>
      <c r="B16219" s="352">
        <v>780716</v>
      </c>
      <c r="C16219" s="356"/>
      <c r="D16219" s="356">
        <v>4</v>
      </c>
      <c r="E16219" s="357" t="s">
        <v>824</v>
      </c>
      <c r="F16219" s="346" t="s">
        <v>825</v>
      </c>
      <c r="G16219" s="147">
        <v>0</v>
      </c>
      <c r="H16219" s="147">
        <v>0</v>
      </c>
    </row>
    <row r="16220" spans="1:8">
      <c r="A16220" s="391" t="s">
        <v>826</v>
      </c>
      <c r="B16220" s="352">
        <v>780716</v>
      </c>
      <c r="C16220" s="356"/>
      <c r="D16220" s="356">
        <v>5</v>
      </c>
      <c r="E16220" s="357" t="s">
        <v>827</v>
      </c>
      <c r="F16220" s="346" t="s">
        <v>828</v>
      </c>
      <c r="G16220" s="147">
        <v>0</v>
      </c>
      <c r="H16220" s="147">
        <v>0</v>
      </c>
    </row>
    <row r="16221" spans="1:8">
      <c r="A16221" s="391" t="s">
        <v>829</v>
      </c>
      <c r="B16221" s="352">
        <v>780716</v>
      </c>
      <c r="C16221" s="356"/>
      <c r="D16221" s="356">
        <v>6</v>
      </c>
      <c r="E16221" s="357" t="s">
        <v>830</v>
      </c>
      <c r="F16221" s="346" t="s">
        <v>831</v>
      </c>
      <c r="G16221" s="147">
        <v>0</v>
      </c>
      <c r="H16221" s="147">
        <v>0</v>
      </c>
    </row>
    <row r="16222" spans="1:8">
      <c r="A16222" s="392" t="s">
        <v>1491</v>
      </c>
      <c r="B16222" s="352">
        <v>780716</v>
      </c>
      <c r="C16222" s="356"/>
      <c r="D16222" s="356">
        <v>7</v>
      </c>
      <c r="E16222" s="358" t="s">
        <v>832</v>
      </c>
      <c r="F16222" s="347" t="s">
        <v>833</v>
      </c>
      <c r="G16222" s="147">
        <v>0</v>
      </c>
      <c r="H16222" s="147">
        <v>0</v>
      </c>
    </row>
    <row r="16223" spans="1:8">
      <c r="A16223" s="391" t="s">
        <v>834</v>
      </c>
      <c r="B16223" s="352">
        <v>780716</v>
      </c>
      <c r="C16223" s="356"/>
      <c r="D16223" s="356">
        <v>8</v>
      </c>
      <c r="E16223" s="357" t="s">
        <v>835</v>
      </c>
      <c r="F16223" s="346" t="s">
        <v>836</v>
      </c>
      <c r="G16223" s="147">
        <v>0</v>
      </c>
      <c r="H16223" s="147">
        <v>0</v>
      </c>
    </row>
    <row r="16224" spans="1:8" ht="28.5">
      <c r="A16224" s="391" t="s">
        <v>837</v>
      </c>
      <c r="B16224" s="352">
        <v>780716</v>
      </c>
      <c r="C16224" s="356"/>
      <c r="D16224" s="354">
        <v>9</v>
      </c>
      <c r="E16224" s="355" t="s">
        <v>838</v>
      </c>
      <c r="F16224" s="348" t="s">
        <v>839</v>
      </c>
      <c r="G16224" s="147">
        <v>0</v>
      </c>
      <c r="H16224" s="147">
        <v>0</v>
      </c>
    </row>
    <row r="16225" spans="1:8">
      <c r="A16225" s="391" t="s">
        <v>840</v>
      </c>
      <c r="B16225" s="352">
        <v>780716</v>
      </c>
      <c r="C16225" s="356"/>
      <c r="D16225" s="356">
        <v>10</v>
      </c>
      <c r="E16225" s="357" t="s">
        <v>841</v>
      </c>
      <c r="F16225" s="346" t="s">
        <v>842</v>
      </c>
      <c r="G16225" s="147">
        <v>0</v>
      </c>
      <c r="H16225" s="147">
        <v>0</v>
      </c>
    </row>
    <row r="16226" spans="1:8">
      <c r="A16226" s="391" t="s">
        <v>843</v>
      </c>
      <c r="B16226" s="352">
        <v>780716</v>
      </c>
      <c r="C16226" s="356"/>
      <c r="D16226" s="356">
        <v>11</v>
      </c>
      <c r="E16226" s="357" t="s">
        <v>844</v>
      </c>
      <c r="F16226" s="346" t="s">
        <v>845</v>
      </c>
      <c r="G16226" s="147">
        <v>0</v>
      </c>
      <c r="H16226" s="147">
        <v>0</v>
      </c>
    </row>
    <row r="16227" spans="1:8">
      <c r="A16227" s="391" t="s">
        <v>846</v>
      </c>
      <c r="B16227" s="352">
        <v>780716</v>
      </c>
      <c r="C16227" s="356"/>
      <c r="D16227" s="356">
        <v>12</v>
      </c>
      <c r="E16227" s="357" t="s">
        <v>847</v>
      </c>
      <c r="F16227" s="346" t="s">
        <v>848</v>
      </c>
      <c r="G16227" s="147">
        <v>0</v>
      </c>
      <c r="H16227" s="147">
        <v>0</v>
      </c>
    </row>
    <row r="16228" spans="1:8">
      <c r="A16228" s="391" t="s">
        <v>849</v>
      </c>
      <c r="B16228" s="352">
        <v>780716</v>
      </c>
      <c r="C16228" s="356"/>
      <c r="D16228" s="356">
        <v>13</v>
      </c>
      <c r="E16228" s="357" t="s">
        <v>850</v>
      </c>
      <c r="F16228" s="346" t="s">
        <v>851</v>
      </c>
      <c r="G16228" s="147">
        <v>0</v>
      </c>
      <c r="H16228" s="147">
        <v>0</v>
      </c>
    </row>
    <row r="16229" spans="1:8">
      <c r="A16229" s="391" t="s">
        <v>852</v>
      </c>
      <c r="B16229" s="352">
        <v>780716</v>
      </c>
      <c r="C16229" s="356"/>
      <c r="D16229" s="356">
        <v>14</v>
      </c>
      <c r="E16229" s="357" t="s">
        <v>853</v>
      </c>
      <c r="F16229" s="346" t="s">
        <v>854</v>
      </c>
      <c r="G16229" s="147">
        <v>0</v>
      </c>
      <c r="H16229" s="147">
        <v>0</v>
      </c>
    </row>
    <row r="16230" spans="1:8">
      <c r="A16230" s="392" t="s">
        <v>1492</v>
      </c>
      <c r="B16230" s="352">
        <v>780716</v>
      </c>
      <c r="C16230" s="498"/>
      <c r="D16230" s="356">
        <v>15</v>
      </c>
      <c r="E16230" s="358" t="s">
        <v>1337</v>
      </c>
      <c r="F16230" s="347" t="s">
        <v>855</v>
      </c>
      <c r="G16230" s="147">
        <v>0</v>
      </c>
      <c r="H16230" s="147">
        <v>0</v>
      </c>
    </row>
    <row r="16231" spans="1:8">
      <c r="A16231" s="391" t="s">
        <v>856</v>
      </c>
      <c r="B16231" s="352">
        <v>780716</v>
      </c>
      <c r="C16231" s="356"/>
      <c r="D16231" s="356">
        <v>16</v>
      </c>
      <c r="E16231" s="357" t="s">
        <v>857</v>
      </c>
      <c r="F16231" s="346" t="s">
        <v>858</v>
      </c>
      <c r="G16231" s="147">
        <v>0</v>
      </c>
      <c r="H16231" s="147">
        <v>0</v>
      </c>
    </row>
    <row r="16232" spans="1:8">
      <c r="A16232" s="391" t="s">
        <v>859</v>
      </c>
      <c r="B16232" s="352">
        <v>780716</v>
      </c>
      <c r="C16232" s="356"/>
      <c r="D16232" s="354">
        <v>17</v>
      </c>
      <c r="E16232" s="355" t="s">
        <v>860</v>
      </c>
      <c r="F16232" s="348" t="s">
        <v>861</v>
      </c>
      <c r="G16232" s="147">
        <v>0</v>
      </c>
      <c r="H16232" s="147">
        <v>0</v>
      </c>
    </row>
    <row r="16233" spans="1:8" ht="28.5">
      <c r="A16233" s="393" t="s">
        <v>862</v>
      </c>
      <c r="B16233" s="352">
        <v>780716</v>
      </c>
      <c r="C16233" s="356"/>
      <c r="D16233" s="354">
        <v>18</v>
      </c>
      <c r="E16233" s="355" t="s">
        <v>863</v>
      </c>
      <c r="F16233" s="348" t="s">
        <v>864</v>
      </c>
      <c r="G16233" s="147">
        <v>0</v>
      </c>
      <c r="H16233" s="147">
        <v>0</v>
      </c>
    </row>
    <row r="16234" spans="1:8" ht="30">
      <c r="A16234" s="391" t="s">
        <v>865</v>
      </c>
      <c r="B16234" s="352">
        <v>780716</v>
      </c>
      <c r="C16234" s="356"/>
      <c r="D16234" s="356">
        <v>19</v>
      </c>
      <c r="E16234" s="357" t="s">
        <v>866</v>
      </c>
      <c r="F16234" s="346" t="s">
        <v>867</v>
      </c>
      <c r="G16234" s="147">
        <v>0</v>
      </c>
      <c r="H16234" s="147">
        <v>0</v>
      </c>
    </row>
    <row r="16235" spans="1:8" ht="30">
      <c r="A16235" s="391" t="s">
        <v>868</v>
      </c>
      <c r="B16235" s="352">
        <v>780716</v>
      </c>
      <c r="C16235" s="356"/>
      <c r="D16235" s="356">
        <v>20</v>
      </c>
      <c r="E16235" s="357" t="s">
        <v>869</v>
      </c>
      <c r="F16235" s="346" t="s">
        <v>870</v>
      </c>
      <c r="G16235" s="147">
        <v>0</v>
      </c>
      <c r="H16235" s="147">
        <v>0</v>
      </c>
    </row>
    <row r="16236" spans="1:8">
      <c r="A16236" s="391" t="s">
        <v>871</v>
      </c>
      <c r="B16236" s="352">
        <v>780716</v>
      </c>
      <c r="C16236" s="356"/>
      <c r="D16236" s="356">
        <v>21</v>
      </c>
      <c r="E16236" s="357" t="s">
        <v>872</v>
      </c>
      <c r="F16236" s="346" t="s">
        <v>873</v>
      </c>
      <c r="G16236" s="147">
        <v>0</v>
      </c>
      <c r="H16236" s="147">
        <v>0</v>
      </c>
    </row>
    <row r="16237" spans="1:8">
      <c r="A16237" s="391" t="s">
        <v>874</v>
      </c>
      <c r="B16237" s="352">
        <v>780716</v>
      </c>
      <c r="C16237" s="356"/>
      <c r="D16237" s="356">
        <v>22</v>
      </c>
      <c r="E16237" s="357" t="s">
        <v>875</v>
      </c>
      <c r="F16237" s="346" t="s">
        <v>876</v>
      </c>
      <c r="G16237" s="147">
        <v>0</v>
      </c>
      <c r="H16237" s="147">
        <v>0</v>
      </c>
    </row>
    <row r="16238" spans="1:8">
      <c r="A16238" s="391" t="s">
        <v>877</v>
      </c>
      <c r="B16238" s="352">
        <v>780716</v>
      </c>
      <c r="C16238" s="356"/>
      <c r="D16238" s="356">
        <v>23</v>
      </c>
      <c r="E16238" s="357" t="s">
        <v>878</v>
      </c>
      <c r="F16238" s="346" t="s">
        <v>879</v>
      </c>
      <c r="G16238" s="147">
        <v>0</v>
      </c>
      <c r="H16238" s="147">
        <v>0</v>
      </c>
    </row>
    <row r="16239" spans="1:8">
      <c r="A16239" s="391" t="s">
        <v>880</v>
      </c>
      <c r="B16239" s="352">
        <v>780716</v>
      </c>
      <c r="C16239" s="356"/>
      <c r="D16239" s="356">
        <v>24</v>
      </c>
      <c r="E16239" s="357" t="s">
        <v>881</v>
      </c>
      <c r="F16239" s="346" t="s">
        <v>882</v>
      </c>
      <c r="G16239" s="147">
        <v>0</v>
      </c>
      <c r="H16239" s="147">
        <v>0</v>
      </c>
    </row>
    <row r="16240" spans="1:8">
      <c r="A16240" s="391" t="s">
        <v>883</v>
      </c>
      <c r="B16240" s="352">
        <v>780716</v>
      </c>
      <c r="C16240" s="356"/>
      <c r="D16240" s="354">
        <v>25</v>
      </c>
      <c r="E16240" s="355" t="s">
        <v>884</v>
      </c>
      <c r="F16240" s="348" t="s">
        <v>497</v>
      </c>
      <c r="G16240" s="147">
        <v>0</v>
      </c>
      <c r="H16240" s="147">
        <v>0</v>
      </c>
    </row>
    <row r="16241" spans="1:8" ht="28.5">
      <c r="A16241" s="391" t="s">
        <v>885</v>
      </c>
      <c r="B16241" s="352">
        <v>780716</v>
      </c>
      <c r="C16241" s="356"/>
      <c r="D16241" s="354">
        <v>26</v>
      </c>
      <c r="E16241" s="355" t="s">
        <v>886</v>
      </c>
      <c r="F16241" s="348" t="s">
        <v>887</v>
      </c>
      <c r="G16241" s="147">
        <v>0</v>
      </c>
      <c r="H16241" s="147">
        <v>0</v>
      </c>
    </row>
    <row r="16242" spans="1:8">
      <c r="A16242" s="391" t="s">
        <v>888</v>
      </c>
      <c r="B16242" s="352">
        <v>780716</v>
      </c>
      <c r="C16242" s="356"/>
      <c r="D16242" s="356">
        <v>27</v>
      </c>
      <c r="E16242" s="357" t="s">
        <v>889</v>
      </c>
      <c r="F16242" s="346" t="s">
        <v>890</v>
      </c>
      <c r="G16242" s="147">
        <v>0</v>
      </c>
      <c r="H16242" s="147">
        <v>0</v>
      </c>
    </row>
    <row r="16243" spans="1:8">
      <c r="A16243" s="391" t="s">
        <v>891</v>
      </c>
      <c r="B16243" s="352">
        <v>780716</v>
      </c>
      <c r="C16243" s="356"/>
      <c r="D16243" s="356">
        <v>28</v>
      </c>
      <c r="E16243" s="357" t="s">
        <v>892</v>
      </c>
      <c r="F16243" s="346" t="s">
        <v>893</v>
      </c>
      <c r="G16243" s="147">
        <v>0</v>
      </c>
      <c r="H16243" s="147">
        <v>0</v>
      </c>
    </row>
    <row r="16244" spans="1:8">
      <c r="A16244" s="391" t="s">
        <v>894</v>
      </c>
      <c r="B16244" s="352">
        <v>780716</v>
      </c>
      <c r="C16244" s="356"/>
      <c r="D16244" s="356">
        <v>29</v>
      </c>
      <c r="E16244" s="357" t="s">
        <v>895</v>
      </c>
      <c r="F16244" s="346" t="s">
        <v>896</v>
      </c>
      <c r="G16244" s="147">
        <v>0</v>
      </c>
      <c r="H16244" s="147">
        <v>0</v>
      </c>
    </row>
    <row r="16245" spans="1:8">
      <c r="A16245" s="391" t="s">
        <v>897</v>
      </c>
      <c r="B16245" s="352">
        <v>780716</v>
      </c>
      <c r="C16245" s="356"/>
      <c r="D16245" s="356">
        <v>30</v>
      </c>
      <c r="E16245" s="357" t="s">
        <v>898</v>
      </c>
      <c r="F16245" s="346" t="s">
        <v>899</v>
      </c>
      <c r="G16245" s="147">
        <v>0</v>
      </c>
      <c r="H16245" s="147">
        <v>0</v>
      </c>
    </row>
    <row r="16246" spans="1:8" ht="30">
      <c r="A16246" s="391" t="s">
        <v>900</v>
      </c>
      <c r="B16246" s="352">
        <v>780716</v>
      </c>
      <c r="C16246" s="356"/>
      <c r="D16246" s="356">
        <v>31</v>
      </c>
      <c r="E16246" s="357" t="s">
        <v>901</v>
      </c>
      <c r="F16246" s="346" t="s">
        <v>902</v>
      </c>
      <c r="G16246" s="147">
        <v>0</v>
      </c>
      <c r="H16246" s="147">
        <v>0</v>
      </c>
    </row>
    <row r="16247" spans="1:8" ht="30">
      <c r="A16247" s="391" t="s">
        <v>903</v>
      </c>
      <c r="B16247" s="352">
        <v>780716</v>
      </c>
      <c r="C16247" s="356"/>
      <c r="D16247" s="356">
        <v>32</v>
      </c>
      <c r="E16247" s="357" t="s">
        <v>904</v>
      </c>
      <c r="F16247" s="346" t="s">
        <v>905</v>
      </c>
      <c r="G16247" s="147">
        <v>0</v>
      </c>
      <c r="H16247" s="147">
        <v>0</v>
      </c>
    </row>
    <row r="16248" spans="1:8" ht="30">
      <c r="A16248" s="391" t="s">
        <v>906</v>
      </c>
      <c r="B16248" s="352">
        <v>780716</v>
      </c>
      <c r="C16248" s="356"/>
      <c r="D16248" s="356">
        <v>33</v>
      </c>
      <c r="E16248" s="357" t="s">
        <v>907</v>
      </c>
      <c r="F16248" s="346" t="s">
        <v>908</v>
      </c>
      <c r="G16248" s="147">
        <v>0</v>
      </c>
      <c r="H16248" s="147">
        <v>0</v>
      </c>
    </row>
    <row r="16249" spans="1:8">
      <c r="A16249" s="391" t="s">
        <v>909</v>
      </c>
      <c r="B16249" s="352">
        <v>780716</v>
      </c>
      <c r="C16249" s="356"/>
      <c r="D16249" s="356">
        <v>34</v>
      </c>
      <c r="E16249" s="357" t="s">
        <v>910</v>
      </c>
      <c r="F16249" s="346" t="s">
        <v>911</v>
      </c>
      <c r="G16249" s="147">
        <v>0</v>
      </c>
      <c r="H16249" s="147">
        <v>0</v>
      </c>
    </row>
    <row r="16250" spans="1:8">
      <c r="A16250" s="391" t="s">
        <v>912</v>
      </c>
      <c r="B16250" s="352">
        <v>780716</v>
      </c>
      <c r="C16250" s="356"/>
      <c r="D16250" s="356">
        <v>35</v>
      </c>
      <c r="E16250" s="357" t="s">
        <v>913</v>
      </c>
      <c r="F16250" s="346" t="s">
        <v>914</v>
      </c>
      <c r="G16250" s="147">
        <v>0</v>
      </c>
      <c r="H16250" s="147">
        <v>0</v>
      </c>
    </row>
    <row r="16251" spans="1:8" ht="30">
      <c r="A16251" s="391" t="s">
        <v>915</v>
      </c>
      <c r="B16251" s="352">
        <v>780716</v>
      </c>
      <c r="C16251" s="356"/>
      <c r="D16251" s="356">
        <v>36</v>
      </c>
      <c r="E16251" s="357" t="s">
        <v>916</v>
      </c>
      <c r="F16251" s="346" t="s">
        <v>917</v>
      </c>
      <c r="G16251" s="147">
        <v>0</v>
      </c>
      <c r="H16251" s="147">
        <v>0</v>
      </c>
    </row>
    <row r="16252" spans="1:8" ht="28.5">
      <c r="A16252" s="391" t="s">
        <v>918</v>
      </c>
      <c r="B16252" s="352">
        <v>780716</v>
      </c>
      <c r="C16252" s="356"/>
      <c r="D16252" s="354">
        <v>37</v>
      </c>
      <c r="E16252" s="355" t="s">
        <v>919</v>
      </c>
      <c r="F16252" s="348" t="s">
        <v>920</v>
      </c>
      <c r="G16252" s="147">
        <v>0</v>
      </c>
      <c r="H16252" s="147">
        <v>0</v>
      </c>
    </row>
    <row r="16253" spans="1:8">
      <c r="A16253" s="391" t="s">
        <v>921</v>
      </c>
      <c r="B16253" s="352">
        <v>780716</v>
      </c>
      <c r="C16253" s="356"/>
      <c r="D16253" s="356">
        <v>38</v>
      </c>
      <c r="E16253" s="357" t="s">
        <v>922</v>
      </c>
      <c r="F16253" s="346" t="s">
        <v>39</v>
      </c>
      <c r="G16253" s="147">
        <v>0</v>
      </c>
      <c r="H16253" s="147">
        <v>0</v>
      </c>
    </row>
    <row r="16254" spans="1:8">
      <c r="A16254" s="391" t="s">
        <v>923</v>
      </c>
      <c r="B16254" s="352">
        <v>780716</v>
      </c>
      <c r="C16254" s="356"/>
      <c r="D16254" s="356">
        <v>39</v>
      </c>
      <c r="E16254" s="357" t="s">
        <v>924</v>
      </c>
      <c r="F16254" s="346" t="s">
        <v>40</v>
      </c>
      <c r="G16254" s="147">
        <v>0</v>
      </c>
      <c r="H16254" s="147">
        <v>0</v>
      </c>
    </row>
    <row r="16255" spans="1:8">
      <c r="A16255" s="391" t="s">
        <v>925</v>
      </c>
      <c r="B16255" s="352">
        <v>780716</v>
      </c>
      <c r="C16255" s="356"/>
      <c r="D16255" s="356">
        <v>40</v>
      </c>
      <c r="E16255" s="357" t="s">
        <v>926</v>
      </c>
      <c r="F16255" s="346" t="s">
        <v>927</v>
      </c>
      <c r="G16255" s="147">
        <v>0</v>
      </c>
      <c r="H16255" s="147">
        <v>0</v>
      </c>
    </row>
    <row r="16256" spans="1:8">
      <c r="A16256" s="391" t="s">
        <v>928</v>
      </c>
      <c r="B16256" s="352">
        <v>780716</v>
      </c>
      <c r="C16256" s="356"/>
      <c r="D16256" s="356">
        <v>41</v>
      </c>
      <c r="E16256" s="357" t="s">
        <v>929</v>
      </c>
      <c r="F16256" s="346" t="s">
        <v>930</v>
      </c>
      <c r="G16256" s="147">
        <v>0</v>
      </c>
      <c r="H16256" s="147">
        <v>0</v>
      </c>
    </row>
    <row r="16257" spans="1:8" ht="28.5">
      <c r="A16257" s="391" t="s">
        <v>931</v>
      </c>
      <c r="B16257" s="352">
        <v>780716</v>
      </c>
      <c r="C16257" s="356"/>
      <c r="D16257" s="354">
        <v>42</v>
      </c>
      <c r="E16257" s="355" t="s">
        <v>932</v>
      </c>
      <c r="F16257" s="348" t="s">
        <v>933</v>
      </c>
      <c r="G16257" s="147">
        <v>0</v>
      </c>
      <c r="H16257" s="147">
        <v>0</v>
      </c>
    </row>
    <row r="16258" spans="1:8">
      <c r="A16258" s="391" t="s">
        <v>934</v>
      </c>
      <c r="B16258" s="352">
        <v>780716</v>
      </c>
      <c r="C16258" s="356"/>
      <c r="D16258" s="356">
        <v>43</v>
      </c>
      <c r="E16258" s="357" t="s">
        <v>935</v>
      </c>
      <c r="F16258" s="346" t="s">
        <v>936</v>
      </c>
      <c r="G16258" s="147">
        <v>0</v>
      </c>
      <c r="H16258" s="147">
        <v>0</v>
      </c>
    </row>
    <row r="16259" spans="1:8">
      <c r="A16259" s="391" t="s">
        <v>937</v>
      </c>
      <c r="B16259" s="352">
        <v>780716</v>
      </c>
      <c r="C16259" s="356"/>
      <c r="D16259" s="356">
        <v>44</v>
      </c>
      <c r="E16259" s="357" t="s">
        <v>938</v>
      </c>
      <c r="F16259" s="346" t="s">
        <v>939</v>
      </c>
      <c r="G16259" s="147">
        <v>0</v>
      </c>
      <c r="H16259" s="147">
        <v>0</v>
      </c>
    </row>
    <row r="16260" spans="1:8">
      <c r="A16260" s="391" t="s">
        <v>940</v>
      </c>
      <c r="B16260" s="352">
        <v>780716</v>
      </c>
      <c r="C16260" s="356"/>
      <c r="D16260" s="356">
        <v>45</v>
      </c>
      <c r="E16260" s="357" t="s">
        <v>941</v>
      </c>
      <c r="F16260" s="346" t="s">
        <v>942</v>
      </c>
      <c r="G16260" s="147">
        <v>0</v>
      </c>
      <c r="H16260" s="147">
        <v>0</v>
      </c>
    </row>
    <row r="16261" spans="1:8" ht="28.5">
      <c r="A16261" s="391" t="s">
        <v>943</v>
      </c>
      <c r="B16261" s="352">
        <v>780716</v>
      </c>
      <c r="C16261" s="356"/>
      <c r="D16261" s="354">
        <v>46</v>
      </c>
      <c r="E16261" s="359">
        <v>5</v>
      </c>
      <c r="F16261" s="348" t="s">
        <v>944</v>
      </c>
      <c r="G16261" s="147">
        <v>0</v>
      </c>
      <c r="H16261" s="147">
        <v>0</v>
      </c>
    </row>
    <row r="16262" spans="1:8">
      <c r="A16262" s="391" t="s">
        <v>945</v>
      </c>
      <c r="B16262" s="352">
        <v>780716</v>
      </c>
      <c r="C16262" s="356"/>
      <c r="D16262" s="356">
        <v>47</v>
      </c>
      <c r="E16262" s="357" t="s">
        <v>946</v>
      </c>
      <c r="F16262" s="346" t="s">
        <v>947</v>
      </c>
      <c r="G16262" s="147">
        <v>0</v>
      </c>
      <c r="H16262" s="147">
        <v>0</v>
      </c>
    </row>
    <row r="16263" spans="1:8">
      <c r="A16263" s="391" t="s">
        <v>948</v>
      </c>
      <c r="B16263" s="352">
        <v>780716</v>
      </c>
      <c r="C16263" s="356"/>
      <c r="D16263" s="356">
        <v>48</v>
      </c>
      <c r="E16263" s="357" t="s">
        <v>949</v>
      </c>
      <c r="F16263" s="346" t="s">
        <v>950</v>
      </c>
      <c r="G16263" s="147">
        <v>0</v>
      </c>
      <c r="H16263" s="147">
        <v>0</v>
      </c>
    </row>
    <row r="16264" spans="1:8">
      <c r="A16264" s="394" t="s">
        <v>951</v>
      </c>
      <c r="B16264" s="352">
        <v>780716</v>
      </c>
      <c r="C16264" s="356"/>
      <c r="D16264" s="356">
        <v>49</v>
      </c>
      <c r="E16264" s="358" t="s">
        <v>952</v>
      </c>
      <c r="F16264" s="347" t="s">
        <v>953</v>
      </c>
      <c r="G16264" s="147">
        <v>0</v>
      </c>
      <c r="H16264" s="147">
        <v>0</v>
      </c>
    </row>
    <row r="16265" spans="1:8" ht="45">
      <c r="A16265" s="390" t="s">
        <v>38</v>
      </c>
      <c r="B16265" s="352">
        <v>780721</v>
      </c>
      <c r="C16265" s="363">
        <v>309</v>
      </c>
      <c r="D16265" s="353">
        <v>0</v>
      </c>
      <c r="E16265" s="353">
        <v>0</v>
      </c>
      <c r="F16265" s="428" t="s">
        <v>1165</v>
      </c>
      <c r="G16265" s="149">
        <v>0</v>
      </c>
      <c r="H16265" s="149">
        <v>0</v>
      </c>
    </row>
    <row r="16266" spans="1:8" ht="28.5">
      <c r="A16266" s="391" t="s">
        <v>815</v>
      </c>
      <c r="B16266" s="352">
        <v>780721</v>
      </c>
      <c r="C16266" s="356"/>
      <c r="D16266" s="354">
        <v>1</v>
      </c>
      <c r="E16266" s="355">
        <v>1</v>
      </c>
      <c r="F16266" s="348" t="s">
        <v>816</v>
      </c>
      <c r="G16266" s="147">
        <v>0</v>
      </c>
      <c r="H16266" s="147">
        <v>0</v>
      </c>
    </row>
    <row r="16267" spans="1:8">
      <c r="A16267" s="391" t="s">
        <v>817</v>
      </c>
      <c r="B16267" s="352">
        <v>780721</v>
      </c>
      <c r="C16267" s="356"/>
      <c r="D16267" s="356">
        <v>2</v>
      </c>
      <c r="E16267" s="357" t="s">
        <v>818</v>
      </c>
      <c r="F16267" s="346" t="s">
        <v>819</v>
      </c>
      <c r="G16267" s="147">
        <v>0</v>
      </c>
      <c r="H16267" s="147">
        <v>0</v>
      </c>
    </row>
    <row r="16268" spans="1:8" ht="30">
      <c r="A16268" s="391" t="s">
        <v>820</v>
      </c>
      <c r="B16268" s="352">
        <v>780721</v>
      </c>
      <c r="C16268" s="356"/>
      <c r="D16268" s="356">
        <v>3</v>
      </c>
      <c r="E16268" s="357" t="s">
        <v>821</v>
      </c>
      <c r="F16268" s="346" t="s">
        <v>822</v>
      </c>
      <c r="G16268" s="147">
        <v>0</v>
      </c>
      <c r="H16268" s="147">
        <v>0</v>
      </c>
    </row>
    <row r="16269" spans="1:8">
      <c r="A16269" s="391" t="s">
        <v>823</v>
      </c>
      <c r="B16269" s="352">
        <v>780721</v>
      </c>
      <c r="C16269" s="356"/>
      <c r="D16269" s="356">
        <v>4</v>
      </c>
      <c r="E16269" s="357" t="s">
        <v>824</v>
      </c>
      <c r="F16269" s="346" t="s">
        <v>825</v>
      </c>
      <c r="G16269" s="147">
        <v>0</v>
      </c>
      <c r="H16269" s="147">
        <v>0</v>
      </c>
    </row>
    <row r="16270" spans="1:8">
      <c r="A16270" s="391" t="s">
        <v>826</v>
      </c>
      <c r="B16270" s="352">
        <v>780721</v>
      </c>
      <c r="C16270" s="356"/>
      <c r="D16270" s="356">
        <v>5</v>
      </c>
      <c r="E16270" s="357" t="s">
        <v>827</v>
      </c>
      <c r="F16270" s="346" t="s">
        <v>828</v>
      </c>
      <c r="G16270" s="147">
        <v>0</v>
      </c>
      <c r="H16270" s="147">
        <v>0</v>
      </c>
    </row>
    <row r="16271" spans="1:8">
      <c r="A16271" s="391" t="s">
        <v>829</v>
      </c>
      <c r="B16271" s="352">
        <v>780721</v>
      </c>
      <c r="C16271" s="356"/>
      <c r="D16271" s="356">
        <v>6</v>
      </c>
      <c r="E16271" s="357" t="s">
        <v>830</v>
      </c>
      <c r="F16271" s="346" t="s">
        <v>831</v>
      </c>
      <c r="G16271" s="147">
        <v>0</v>
      </c>
      <c r="H16271" s="147">
        <v>0</v>
      </c>
    </row>
    <row r="16272" spans="1:8">
      <c r="A16272" s="392" t="s">
        <v>1491</v>
      </c>
      <c r="B16272" s="352">
        <v>780721</v>
      </c>
      <c r="C16272" s="356"/>
      <c r="D16272" s="356">
        <v>7</v>
      </c>
      <c r="E16272" s="358" t="s">
        <v>832</v>
      </c>
      <c r="F16272" s="347" t="s">
        <v>833</v>
      </c>
      <c r="G16272" s="147">
        <v>0</v>
      </c>
      <c r="H16272" s="147">
        <v>0</v>
      </c>
    </row>
    <row r="16273" spans="1:8">
      <c r="A16273" s="391" t="s">
        <v>834</v>
      </c>
      <c r="B16273" s="352">
        <v>780721</v>
      </c>
      <c r="C16273" s="356"/>
      <c r="D16273" s="356">
        <v>8</v>
      </c>
      <c r="E16273" s="357" t="s">
        <v>835</v>
      </c>
      <c r="F16273" s="346" t="s">
        <v>836</v>
      </c>
      <c r="G16273" s="147">
        <v>0</v>
      </c>
      <c r="H16273" s="147">
        <v>0</v>
      </c>
    </row>
    <row r="16274" spans="1:8" ht="28.5">
      <c r="A16274" s="391" t="s">
        <v>837</v>
      </c>
      <c r="B16274" s="352">
        <v>780721</v>
      </c>
      <c r="C16274" s="356"/>
      <c r="D16274" s="354">
        <v>9</v>
      </c>
      <c r="E16274" s="355" t="s">
        <v>838</v>
      </c>
      <c r="F16274" s="348" t="s">
        <v>839</v>
      </c>
      <c r="G16274" s="147">
        <v>0</v>
      </c>
      <c r="H16274" s="147">
        <v>0</v>
      </c>
    </row>
    <row r="16275" spans="1:8">
      <c r="A16275" s="391" t="s">
        <v>840</v>
      </c>
      <c r="B16275" s="352">
        <v>780721</v>
      </c>
      <c r="C16275" s="356"/>
      <c r="D16275" s="356">
        <v>10</v>
      </c>
      <c r="E16275" s="357" t="s">
        <v>841</v>
      </c>
      <c r="F16275" s="346" t="s">
        <v>842</v>
      </c>
      <c r="G16275" s="147">
        <v>0</v>
      </c>
      <c r="H16275" s="147">
        <v>0</v>
      </c>
    </row>
    <row r="16276" spans="1:8">
      <c r="A16276" s="391" t="s">
        <v>843</v>
      </c>
      <c r="B16276" s="352">
        <v>780721</v>
      </c>
      <c r="C16276" s="356"/>
      <c r="D16276" s="356">
        <v>11</v>
      </c>
      <c r="E16276" s="357" t="s">
        <v>844</v>
      </c>
      <c r="F16276" s="346" t="s">
        <v>845</v>
      </c>
      <c r="G16276" s="147">
        <v>0</v>
      </c>
      <c r="H16276" s="147">
        <v>0</v>
      </c>
    </row>
    <row r="16277" spans="1:8">
      <c r="A16277" s="391" t="s">
        <v>846</v>
      </c>
      <c r="B16277" s="352">
        <v>780721</v>
      </c>
      <c r="C16277" s="356"/>
      <c r="D16277" s="356">
        <v>12</v>
      </c>
      <c r="E16277" s="357" t="s">
        <v>847</v>
      </c>
      <c r="F16277" s="346" t="s">
        <v>848</v>
      </c>
      <c r="G16277" s="147">
        <v>0</v>
      </c>
      <c r="H16277" s="147">
        <v>0</v>
      </c>
    </row>
    <row r="16278" spans="1:8">
      <c r="A16278" s="391" t="s">
        <v>849</v>
      </c>
      <c r="B16278" s="352">
        <v>780721</v>
      </c>
      <c r="C16278" s="356"/>
      <c r="D16278" s="356">
        <v>13</v>
      </c>
      <c r="E16278" s="357" t="s">
        <v>850</v>
      </c>
      <c r="F16278" s="346" t="s">
        <v>851</v>
      </c>
      <c r="G16278" s="147">
        <v>0</v>
      </c>
      <c r="H16278" s="147">
        <v>0</v>
      </c>
    </row>
    <row r="16279" spans="1:8">
      <c r="A16279" s="391" t="s">
        <v>852</v>
      </c>
      <c r="B16279" s="352">
        <v>780721</v>
      </c>
      <c r="C16279" s="356"/>
      <c r="D16279" s="356">
        <v>14</v>
      </c>
      <c r="E16279" s="357" t="s">
        <v>853</v>
      </c>
      <c r="F16279" s="346" t="s">
        <v>854</v>
      </c>
      <c r="G16279" s="147">
        <v>0</v>
      </c>
      <c r="H16279" s="147">
        <v>0</v>
      </c>
    </row>
    <row r="16280" spans="1:8">
      <c r="A16280" s="392" t="s">
        <v>1492</v>
      </c>
      <c r="B16280" s="352">
        <v>780721</v>
      </c>
      <c r="C16280" s="498"/>
      <c r="D16280" s="356">
        <v>15</v>
      </c>
      <c r="E16280" s="358" t="s">
        <v>1337</v>
      </c>
      <c r="F16280" s="347" t="s">
        <v>855</v>
      </c>
      <c r="G16280" s="147">
        <v>0</v>
      </c>
      <c r="H16280" s="147">
        <v>0</v>
      </c>
    </row>
    <row r="16281" spans="1:8">
      <c r="A16281" s="391" t="s">
        <v>856</v>
      </c>
      <c r="B16281" s="352">
        <v>780721</v>
      </c>
      <c r="C16281" s="356"/>
      <c r="D16281" s="356">
        <v>16</v>
      </c>
      <c r="E16281" s="357" t="s">
        <v>857</v>
      </c>
      <c r="F16281" s="346" t="s">
        <v>858</v>
      </c>
      <c r="G16281" s="147">
        <v>0</v>
      </c>
      <c r="H16281" s="147">
        <v>0</v>
      </c>
    </row>
    <row r="16282" spans="1:8">
      <c r="A16282" s="391" t="s">
        <v>859</v>
      </c>
      <c r="B16282" s="352">
        <v>780721</v>
      </c>
      <c r="C16282" s="356"/>
      <c r="D16282" s="354">
        <v>17</v>
      </c>
      <c r="E16282" s="355" t="s">
        <v>860</v>
      </c>
      <c r="F16282" s="348" t="s">
        <v>861</v>
      </c>
      <c r="G16282" s="147">
        <v>0</v>
      </c>
      <c r="H16282" s="147">
        <v>0</v>
      </c>
    </row>
    <row r="16283" spans="1:8" ht="28.5">
      <c r="A16283" s="393" t="s">
        <v>862</v>
      </c>
      <c r="B16283" s="352">
        <v>780721</v>
      </c>
      <c r="C16283" s="356"/>
      <c r="D16283" s="354">
        <v>18</v>
      </c>
      <c r="E16283" s="355" t="s">
        <v>863</v>
      </c>
      <c r="F16283" s="348" t="s">
        <v>864</v>
      </c>
      <c r="G16283" s="147">
        <v>0</v>
      </c>
      <c r="H16283" s="147">
        <v>0</v>
      </c>
    </row>
    <row r="16284" spans="1:8" ht="30">
      <c r="A16284" s="391" t="s">
        <v>865</v>
      </c>
      <c r="B16284" s="352">
        <v>780721</v>
      </c>
      <c r="C16284" s="356"/>
      <c r="D16284" s="356">
        <v>19</v>
      </c>
      <c r="E16284" s="357" t="s">
        <v>866</v>
      </c>
      <c r="F16284" s="346" t="s">
        <v>867</v>
      </c>
      <c r="G16284" s="147">
        <v>0</v>
      </c>
      <c r="H16284" s="147">
        <v>0</v>
      </c>
    </row>
    <row r="16285" spans="1:8" ht="30">
      <c r="A16285" s="391" t="s">
        <v>868</v>
      </c>
      <c r="B16285" s="352">
        <v>780721</v>
      </c>
      <c r="C16285" s="356"/>
      <c r="D16285" s="356">
        <v>20</v>
      </c>
      <c r="E16285" s="357" t="s">
        <v>869</v>
      </c>
      <c r="F16285" s="346" t="s">
        <v>870</v>
      </c>
      <c r="G16285" s="147">
        <v>0</v>
      </c>
      <c r="H16285" s="147">
        <v>0</v>
      </c>
    </row>
    <row r="16286" spans="1:8">
      <c r="A16286" s="391" t="s">
        <v>871</v>
      </c>
      <c r="B16286" s="352">
        <v>780721</v>
      </c>
      <c r="C16286" s="356"/>
      <c r="D16286" s="356">
        <v>21</v>
      </c>
      <c r="E16286" s="357" t="s">
        <v>872</v>
      </c>
      <c r="F16286" s="346" t="s">
        <v>873</v>
      </c>
      <c r="G16286" s="147">
        <v>0</v>
      </c>
      <c r="H16286" s="147">
        <v>0</v>
      </c>
    </row>
    <row r="16287" spans="1:8">
      <c r="A16287" s="391" t="s">
        <v>874</v>
      </c>
      <c r="B16287" s="352">
        <v>780721</v>
      </c>
      <c r="C16287" s="356"/>
      <c r="D16287" s="356">
        <v>22</v>
      </c>
      <c r="E16287" s="357" t="s">
        <v>875</v>
      </c>
      <c r="F16287" s="346" t="s">
        <v>876</v>
      </c>
      <c r="G16287" s="147">
        <v>0</v>
      </c>
      <c r="H16287" s="147">
        <v>0</v>
      </c>
    </row>
    <row r="16288" spans="1:8">
      <c r="A16288" s="391" t="s">
        <v>877</v>
      </c>
      <c r="B16288" s="352">
        <v>780721</v>
      </c>
      <c r="C16288" s="356"/>
      <c r="D16288" s="356">
        <v>23</v>
      </c>
      <c r="E16288" s="357" t="s">
        <v>878</v>
      </c>
      <c r="F16288" s="346" t="s">
        <v>879</v>
      </c>
      <c r="G16288" s="147">
        <v>0</v>
      </c>
      <c r="H16288" s="147">
        <v>0</v>
      </c>
    </row>
    <row r="16289" spans="1:8">
      <c r="A16289" s="391" t="s">
        <v>880</v>
      </c>
      <c r="B16289" s="352">
        <v>780721</v>
      </c>
      <c r="C16289" s="356"/>
      <c r="D16289" s="356">
        <v>24</v>
      </c>
      <c r="E16289" s="357" t="s">
        <v>881</v>
      </c>
      <c r="F16289" s="346" t="s">
        <v>882</v>
      </c>
      <c r="G16289" s="147">
        <v>0</v>
      </c>
      <c r="H16289" s="147">
        <v>0</v>
      </c>
    </row>
    <row r="16290" spans="1:8">
      <c r="A16290" s="391" t="s">
        <v>883</v>
      </c>
      <c r="B16290" s="352">
        <v>780721</v>
      </c>
      <c r="C16290" s="356"/>
      <c r="D16290" s="354">
        <v>25</v>
      </c>
      <c r="E16290" s="355" t="s">
        <v>884</v>
      </c>
      <c r="F16290" s="348" t="s">
        <v>497</v>
      </c>
      <c r="G16290" s="147">
        <v>0</v>
      </c>
      <c r="H16290" s="147">
        <v>0</v>
      </c>
    </row>
    <row r="16291" spans="1:8" ht="28.5">
      <c r="A16291" s="391" t="s">
        <v>885</v>
      </c>
      <c r="B16291" s="352">
        <v>780721</v>
      </c>
      <c r="C16291" s="356"/>
      <c r="D16291" s="354">
        <v>26</v>
      </c>
      <c r="E16291" s="355" t="s">
        <v>886</v>
      </c>
      <c r="F16291" s="348" t="s">
        <v>887</v>
      </c>
      <c r="G16291" s="147">
        <v>0</v>
      </c>
      <c r="H16291" s="147">
        <v>0</v>
      </c>
    </row>
    <row r="16292" spans="1:8">
      <c r="A16292" s="391" t="s">
        <v>888</v>
      </c>
      <c r="B16292" s="352">
        <v>780721</v>
      </c>
      <c r="C16292" s="356"/>
      <c r="D16292" s="356">
        <v>27</v>
      </c>
      <c r="E16292" s="357" t="s">
        <v>889</v>
      </c>
      <c r="F16292" s="346" t="s">
        <v>890</v>
      </c>
      <c r="G16292" s="147">
        <v>0</v>
      </c>
      <c r="H16292" s="147">
        <v>0</v>
      </c>
    </row>
    <row r="16293" spans="1:8">
      <c r="A16293" s="391" t="s">
        <v>891</v>
      </c>
      <c r="B16293" s="352">
        <v>780721</v>
      </c>
      <c r="C16293" s="356"/>
      <c r="D16293" s="356">
        <v>28</v>
      </c>
      <c r="E16293" s="357" t="s">
        <v>892</v>
      </c>
      <c r="F16293" s="346" t="s">
        <v>893</v>
      </c>
      <c r="G16293" s="147">
        <v>0</v>
      </c>
      <c r="H16293" s="147">
        <v>0</v>
      </c>
    </row>
    <row r="16294" spans="1:8">
      <c r="A16294" s="391" t="s">
        <v>894</v>
      </c>
      <c r="B16294" s="352">
        <v>780721</v>
      </c>
      <c r="C16294" s="356"/>
      <c r="D16294" s="356">
        <v>29</v>
      </c>
      <c r="E16294" s="357" t="s">
        <v>895</v>
      </c>
      <c r="F16294" s="346" t="s">
        <v>896</v>
      </c>
      <c r="G16294" s="147">
        <v>0</v>
      </c>
      <c r="H16294" s="147">
        <v>0</v>
      </c>
    </row>
    <row r="16295" spans="1:8">
      <c r="A16295" s="391" t="s">
        <v>897</v>
      </c>
      <c r="B16295" s="352">
        <v>780721</v>
      </c>
      <c r="C16295" s="356"/>
      <c r="D16295" s="356">
        <v>30</v>
      </c>
      <c r="E16295" s="357" t="s">
        <v>898</v>
      </c>
      <c r="F16295" s="346" t="s">
        <v>899</v>
      </c>
      <c r="G16295" s="147">
        <v>0</v>
      </c>
      <c r="H16295" s="147">
        <v>0</v>
      </c>
    </row>
    <row r="16296" spans="1:8" ht="30">
      <c r="A16296" s="391" t="s">
        <v>900</v>
      </c>
      <c r="B16296" s="352">
        <v>780721</v>
      </c>
      <c r="C16296" s="356"/>
      <c r="D16296" s="356">
        <v>31</v>
      </c>
      <c r="E16296" s="357" t="s">
        <v>901</v>
      </c>
      <c r="F16296" s="346" t="s">
        <v>902</v>
      </c>
      <c r="G16296" s="147">
        <v>0</v>
      </c>
      <c r="H16296" s="147">
        <v>0</v>
      </c>
    </row>
    <row r="16297" spans="1:8" ht="30">
      <c r="A16297" s="391" t="s">
        <v>903</v>
      </c>
      <c r="B16297" s="352">
        <v>780721</v>
      </c>
      <c r="C16297" s="356"/>
      <c r="D16297" s="356">
        <v>32</v>
      </c>
      <c r="E16297" s="357" t="s">
        <v>904</v>
      </c>
      <c r="F16297" s="346" t="s">
        <v>905</v>
      </c>
      <c r="G16297" s="147">
        <v>0</v>
      </c>
      <c r="H16297" s="147">
        <v>0</v>
      </c>
    </row>
    <row r="16298" spans="1:8" ht="30">
      <c r="A16298" s="391" t="s">
        <v>906</v>
      </c>
      <c r="B16298" s="352">
        <v>780721</v>
      </c>
      <c r="C16298" s="356"/>
      <c r="D16298" s="356">
        <v>33</v>
      </c>
      <c r="E16298" s="357" t="s">
        <v>907</v>
      </c>
      <c r="F16298" s="346" t="s">
        <v>908</v>
      </c>
      <c r="G16298" s="147">
        <v>0</v>
      </c>
      <c r="H16298" s="147">
        <v>0</v>
      </c>
    </row>
    <row r="16299" spans="1:8">
      <c r="A16299" s="391" t="s">
        <v>909</v>
      </c>
      <c r="B16299" s="352">
        <v>780721</v>
      </c>
      <c r="C16299" s="356"/>
      <c r="D16299" s="356">
        <v>34</v>
      </c>
      <c r="E16299" s="357" t="s">
        <v>910</v>
      </c>
      <c r="F16299" s="346" t="s">
        <v>911</v>
      </c>
      <c r="G16299" s="147">
        <v>0</v>
      </c>
      <c r="H16299" s="147">
        <v>0</v>
      </c>
    </row>
    <row r="16300" spans="1:8">
      <c r="A16300" s="391" t="s">
        <v>912</v>
      </c>
      <c r="B16300" s="352">
        <v>780721</v>
      </c>
      <c r="C16300" s="356"/>
      <c r="D16300" s="356">
        <v>35</v>
      </c>
      <c r="E16300" s="357" t="s">
        <v>913</v>
      </c>
      <c r="F16300" s="346" t="s">
        <v>914</v>
      </c>
      <c r="G16300" s="147">
        <v>0</v>
      </c>
      <c r="H16300" s="147">
        <v>0</v>
      </c>
    </row>
    <row r="16301" spans="1:8" ht="30">
      <c r="A16301" s="391" t="s">
        <v>915</v>
      </c>
      <c r="B16301" s="352">
        <v>780721</v>
      </c>
      <c r="C16301" s="356"/>
      <c r="D16301" s="356">
        <v>36</v>
      </c>
      <c r="E16301" s="357" t="s">
        <v>916</v>
      </c>
      <c r="F16301" s="346" t="s">
        <v>917</v>
      </c>
      <c r="G16301" s="147">
        <v>0</v>
      </c>
      <c r="H16301" s="147">
        <v>0</v>
      </c>
    </row>
    <row r="16302" spans="1:8" ht="28.5">
      <c r="A16302" s="391" t="s">
        <v>918</v>
      </c>
      <c r="B16302" s="352">
        <v>780721</v>
      </c>
      <c r="C16302" s="356"/>
      <c r="D16302" s="354">
        <v>37</v>
      </c>
      <c r="E16302" s="355" t="s">
        <v>919</v>
      </c>
      <c r="F16302" s="348" t="s">
        <v>920</v>
      </c>
      <c r="G16302" s="147">
        <v>0</v>
      </c>
      <c r="H16302" s="147">
        <v>0</v>
      </c>
    </row>
    <row r="16303" spans="1:8">
      <c r="A16303" s="391" t="s">
        <v>921</v>
      </c>
      <c r="B16303" s="352">
        <v>780721</v>
      </c>
      <c r="C16303" s="356"/>
      <c r="D16303" s="356">
        <v>38</v>
      </c>
      <c r="E16303" s="357" t="s">
        <v>922</v>
      </c>
      <c r="F16303" s="346" t="s">
        <v>39</v>
      </c>
      <c r="G16303" s="147">
        <v>0</v>
      </c>
      <c r="H16303" s="147">
        <v>0</v>
      </c>
    </row>
    <row r="16304" spans="1:8">
      <c r="A16304" s="391" t="s">
        <v>923</v>
      </c>
      <c r="B16304" s="352">
        <v>780721</v>
      </c>
      <c r="C16304" s="356"/>
      <c r="D16304" s="356">
        <v>39</v>
      </c>
      <c r="E16304" s="357" t="s">
        <v>924</v>
      </c>
      <c r="F16304" s="346" t="s">
        <v>40</v>
      </c>
      <c r="G16304" s="147">
        <v>0</v>
      </c>
      <c r="H16304" s="147">
        <v>0</v>
      </c>
    </row>
    <row r="16305" spans="1:8">
      <c r="A16305" s="391" t="s">
        <v>925</v>
      </c>
      <c r="B16305" s="352">
        <v>780721</v>
      </c>
      <c r="C16305" s="356"/>
      <c r="D16305" s="356">
        <v>40</v>
      </c>
      <c r="E16305" s="357" t="s">
        <v>926</v>
      </c>
      <c r="F16305" s="346" t="s">
        <v>927</v>
      </c>
      <c r="G16305" s="147">
        <v>0</v>
      </c>
      <c r="H16305" s="147">
        <v>0</v>
      </c>
    </row>
    <row r="16306" spans="1:8">
      <c r="A16306" s="391" t="s">
        <v>928</v>
      </c>
      <c r="B16306" s="352">
        <v>780721</v>
      </c>
      <c r="C16306" s="356"/>
      <c r="D16306" s="356">
        <v>41</v>
      </c>
      <c r="E16306" s="357" t="s">
        <v>929</v>
      </c>
      <c r="F16306" s="346" t="s">
        <v>930</v>
      </c>
      <c r="G16306" s="147">
        <v>0</v>
      </c>
      <c r="H16306" s="147">
        <v>0</v>
      </c>
    </row>
    <row r="16307" spans="1:8" ht="28.5">
      <c r="A16307" s="391" t="s">
        <v>931</v>
      </c>
      <c r="B16307" s="352">
        <v>780721</v>
      </c>
      <c r="C16307" s="356"/>
      <c r="D16307" s="354">
        <v>42</v>
      </c>
      <c r="E16307" s="355" t="s">
        <v>932</v>
      </c>
      <c r="F16307" s="348" t="s">
        <v>933</v>
      </c>
      <c r="G16307" s="147">
        <v>0</v>
      </c>
      <c r="H16307" s="147">
        <v>0</v>
      </c>
    </row>
    <row r="16308" spans="1:8">
      <c r="A16308" s="391" t="s">
        <v>934</v>
      </c>
      <c r="B16308" s="352">
        <v>780721</v>
      </c>
      <c r="C16308" s="356"/>
      <c r="D16308" s="356">
        <v>43</v>
      </c>
      <c r="E16308" s="357" t="s">
        <v>935</v>
      </c>
      <c r="F16308" s="346" t="s">
        <v>936</v>
      </c>
      <c r="G16308" s="147">
        <v>0</v>
      </c>
      <c r="H16308" s="147">
        <v>0</v>
      </c>
    </row>
    <row r="16309" spans="1:8">
      <c r="A16309" s="391" t="s">
        <v>937</v>
      </c>
      <c r="B16309" s="352">
        <v>780721</v>
      </c>
      <c r="C16309" s="356"/>
      <c r="D16309" s="356">
        <v>44</v>
      </c>
      <c r="E16309" s="357" t="s">
        <v>938</v>
      </c>
      <c r="F16309" s="346" t="s">
        <v>939</v>
      </c>
      <c r="G16309" s="147">
        <v>0</v>
      </c>
      <c r="H16309" s="147">
        <v>0</v>
      </c>
    </row>
    <row r="16310" spans="1:8">
      <c r="A16310" s="391" t="s">
        <v>940</v>
      </c>
      <c r="B16310" s="352">
        <v>780721</v>
      </c>
      <c r="C16310" s="356"/>
      <c r="D16310" s="356">
        <v>45</v>
      </c>
      <c r="E16310" s="357" t="s">
        <v>941</v>
      </c>
      <c r="F16310" s="346" t="s">
        <v>942</v>
      </c>
      <c r="G16310" s="147">
        <v>0</v>
      </c>
      <c r="H16310" s="147">
        <v>0</v>
      </c>
    </row>
    <row r="16311" spans="1:8" ht="28.5">
      <c r="A16311" s="391" t="s">
        <v>943</v>
      </c>
      <c r="B16311" s="352">
        <v>780721</v>
      </c>
      <c r="C16311" s="356"/>
      <c r="D16311" s="354">
        <v>46</v>
      </c>
      <c r="E16311" s="359">
        <v>5</v>
      </c>
      <c r="F16311" s="348" t="s">
        <v>944</v>
      </c>
      <c r="G16311" s="147">
        <v>0</v>
      </c>
      <c r="H16311" s="147">
        <v>0</v>
      </c>
    </row>
    <row r="16312" spans="1:8">
      <c r="A16312" s="391" t="s">
        <v>945</v>
      </c>
      <c r="B16312" s="352">
        <v>780721</v>
      </c>
      <c r="C16312" s="356"/>
      <c r="D16312" s="356">
        <v>47</v>
      </c>
      <c r="E16312" s="357" t="s">
        <v>946</v>
      </c>
      <c r="F16312" s="346" t="s">
        <v>947</v>
      </c>
      <c r="G16312" s="147">
        <v>0</v>
      </c>
      <c r="H16312" s="147">
        <v>0</v>
      </c>
    </row>
    <row r="16313" spans="1:8">
      <c r="A16313" s="391" t="s">
        <v>948</v>
      </c>
      <c r="B16313" s="352">
        <v>780721</v>
      </c>
      <c r="C16313" s="356"/>
      <c r="D16313" s="356">
        <v>48</v>
      </c>
      <c r="E16313" s="357" t="s">
        <v>949</v>
      </c>
      <c r="F16313" s="346" t="s">
        <v>950</v>
      </c>
      <c r="G16313" s="147">
        <v>0</v>
      </c>
      <c r="H16313" s="147">
        <v>0</v>
      </c>
    </row>
    <row r="16314" spans="1:8">
      <c r="A16314" s="394" t="s">
        <v>951</v>
      </c>
      <c r="B16314" s="352">
        <v>780721</v>
      </c>
      <c r="C16314" s="356"/>
      <c r="D16314" s="356">
        <v>49</v>
      </c>
      <c r="E16314" s="358" t="s">
        <v>952</v>
      </c>
      <c r="F16314" s="347" t="s">
        <v>953</v>
      </c>
      <c r="G16314" s="147">
        <v>0</v>
      </c>
      <c r="H16314" s="147">
        <v>0</v>
      </c>
    </row>
    <row r="16315" spans="1:8" ht="30">
      <c r="A16315" s="390" t="s">
        <v>38</v>
      </c>
      <c r="B16315" s="352">
        <v>780698</v>
      </c>
      <c r="C16315" s="363">
        <v>310</v>
      </c>
      <c r="D16315" s="353">
        <v>0</v>
      </c>
      <c r="E16315" s="353">
        <v>0</v>
      </c>
      <c r="F16315" s="428" t="s">
        <v>1166</v>
      </c>
      <c r="G16315" s="149">
        <v>10784</v>
      </c>
      <c r="H16315" s="149">
        <v>32931657</v>
      </c>
    </row>
    <row r="16316" spans="1:8" ht="28.5">
      <c r="A16316" s="391" t="s">
        <v>815</v>
      </c>
      <c r="B16316" s="352">
        <v>780698</v>
      </c>
      <c r="C16316" s="356"/>
      <c r="D16316" s="354">
        <v>1</v>
      </c>
      <c r="E16316" s="355">
        <v>1</v>
      </c>
      <c r="F16316" s="348" t="s">
        <v>816</v>
      </c>
      <c r="G16316" s="147">
        <v>0</v>
      </c>
      <c r="H16316" s="147">
        <v>0</v>
      </c>
    </row>
    <row r="16317" spans="1:8">
      <c r="A16317" s="391" t="s">
        <v>817</v>
      </c>
      <c r="B16317" s="352">
        <v>780698</v>
      </c>
      <c r="C16317" s="356"/>
      <c r="D16317" s="356">
        <v>2</v>
      </c>
      <c r="E16317" s="357" t="s">
        <v>818</v>
      </c>
      <c r="F16317" s="346" t="s">
        <v>819</v>
      </c>
      <c r="G16317" s="147">
        <v>0</v>
      </c>
      <c r="H16317" s="147">
        <v>0</v>
      </c>
    </row>
    <row r="16318" spans="1:8" ht="30">
      <c r="A16318" s="391" t="s">
        <v>820</v>
      </c>
      <c r="B16318" s="352">
        <v>780698</v>
      </c>
      <c r="C16318" s="356"/>
      <c r="D16318" s="356">
        <v>3</v>
      </c>
      <c r="E16318" s="357" t="s">
        <v>821</v>
      </c>
      <c r="F16318" s="346" t="s">
        <v>822</v>
      </c>
      <c r="G16318" s="147">
        <v>0</v>
      </c>
      <c r="H16318" s="147">
        <v>0</v>
      </c>
    </row>
    <row r="16319" spans="1:8">
      <c r="A16319" s="391" t="s">
        <v>823</v>
      </c>
      <c r="B16319" s="352">
        <v>780698</v>
      </c>
      <c r="C16319" s="356"/>
      <c r="D16319" s="356">
        <v>4</v>
      </c>
      <c r="E16319" s="357" t="s">
        <v>824</v>
      </c>
      <c r="F16319" s="346" t="s">
        <v>825</v>
      </c>
      <c r="G16319" s="147">
        <v>0</v>
      </c>
      <c r="H16319" s="147">
        <v>0</v>
      </c>
    </row>
    <row r="16320" spans="1:8">
      <c r="A16320" s="391" t="s">
        <v>826</v>
      </c>
      <c r="B16320" s="352">
        <v>780698</v>
      </c>
      <c r="C16320" s="356"/>
      <c r="D16320" s="356">
        <v>5</v>
      </c>
      <c r="E16320" s="357" t="s">
        <v>827</v>
      </c>
      <c r="F16320" s="346" t="s">
        <v>828</v>
      </c>
      <c r="G16320" s="147">
        <v>0</v>
      </c>
      <c r="H16320" s="147">
        <v>0</v>
      </c>
    </row>
    <row r="16321" spans="1:8">
      <c r="A16321" s="391" t="s">
        <v>829</v>
      </c>
      <c r="B16321" s="352">
        <v>780698</v>
      </c>
      <c r="C16321" s="356"/>
      <c r="D16321" s="356">
        <v>6</v>
      </c>
      <c r="E16321" s="357" t="s">
        <v>830</v>
      </c>
      <c r="F16321" s="346" t="s">
        <v>831</v>
      </c>
      <c r="G16321" s="147">
        <v>0</v>
      </c>
      <c r="H16321" s="147">
        <v>0</v>
      </c>
    </row>
    <row r="16322" spans="1:8">
      <c r="A16322" s="392" t="s">
        <v>1491</v>
      </c>
      <c r="B16322" s="352">
        <v>780698</v>
      </c>
      <c r="C16322" s="356"/>
      <c r="D16322" s="356">
        <v>7</v>
      </c>
      <c r="E16322" s="358" t="s">
        <v>832</v>
      </c>
      <c r="F16322" s="347" t="s">
        <v>833</v>
      </c>
      <c r="G16322" s="147">
        <v>0</v>
      </c>
      <c r="H16322" s="147">
        <v>0</v>
      </c>
    </row>
    <row r="16323" spans="1:8">
      <c r="A16323" s="391" t="s">
        <v>834</v>
      </c>
      <c r="B16323" s="352">
        <v>780698</v>
      </c>
      <c r="C16323" s="356"/>
      <c r="D16323" s="356">
        <v>8</v>
      </c>
      <c r="E16323" s="357" t="s">
        <v>835</v>
      </c>
      <c r="F16323" s="346" t="s">
        <v>836</v>
      </c>
      <c r="G16323" s="147">
        <v>0</v>
      </c>
      <c r="H16323" s="147">
        <v>0</v>
      </c>
    </row>
    <row r="16324" spans="1:8" ht="28.5">
      <c r="A16324" s="391" t="s">
        <v>837</v>
      </c>
      <c r="B16324" s="352">
        <v>780698</v>
      </c>
      <c r="C16324" s="356"/>
      <c r="D16324" s="354">
        <v>9</v>
      </c>
      <c r="E16324" s="355" t="s">
        <v>838</v>
      </c>
      <c r="F16324" s="348" t="s">
        <v>839</v>
      </c>
      <c r="G16324" s="147">
        <v>0</v>
      </c>
      <c r="H16324" s="147">
        <v>0</v>
      </c>
    </row>
    <row r="16325" spans="1:8">
      <c r="A16325" s="391" t="s">
        <v>840</v>
      </c>
      <c r="B16325" s="352">
        <v>780698</v>
      </c>
      <c r="C16325" s="356"/>
      <c r="D16325" s="356">
        <v>10</v>
      </c>
      <c r="E16325" s="357" t="s">
        <v>841</v>
      </c>
      <c r="F16325" s="346" t="s">
        <v>842</v>
      </c>
      <c r="G16325" s="147">
        <v>0</v>
      </c>
      <c r="H16325" s="147">
        <v>0</v>
      </c>
    </row>
    <row r="16326" spans="1:8">
      <c r="A16326" s="391" t="s">
        <v>843</v>
      </c>
      <c r="B16326" s="352">
        <v>780698</v>
      </c>
      <c r="C16326" s="356"/>
      <c r="D16326" s="356">
        <v>11</v>
      </c>
      <c r="E16326" s="357" t="s">
        <v>844</v>
      </c>
      <c r="F16326" s="346" t="s">
        <v>845</v>
      </c>
      <c r="G16326" s="147">
        <v>0</v>
      </c>
      <c r="H16326" s="147">
        <v>0</v>
      </c>
    </row>
    <row r="16327" spans="1:8">
      <c r="A16327" s="391" t="s">
        <v>846</v>
      </c>
      <c r="B16327" s="352">
        <v>780698</v>
      </c>
      <c r="C16327" s="356"/>
      <c r="D16327" s="356">
        <v>12</v>
      </c>
      <c r="E16327" s="357" t="s">
        <v>847</v>
      </c>
      <c r="F16327" s="346" t="s">
        <v>848</v>
      </c>
      <c r="G16327" s="147">
        <v>0</v>
      </c>
      <c r="H16327" s="147">
        <v>0</v>
      </c>
    </row>
    <row r="16328" spans="1:8">
      <c r="A16328" s="391" t="s">
        <v>849</v>
      </c>
      <c r="B16328" s="352">
        <v>780698</v>
      </c>
      <c r="C16328" s="356"/>
      <c r="D16328" s="356">
        <v>13</v>
      </c>
      <c r="E16328" s="357" t="s">
        <v>850</v>
      </c>
      <c r="F16328" s="346" t="s">
        <v>851</v>
      </c>
      <c r="G16328" s="147">
        <v>0</v>
      </c>
      <c r="H16328" s="147">
        <v>0</v>
      </c>
    </row>
    <row r="16329" spans="1:8">
      <c r="A16329" s="391" t="s">
        <v>852</v>
      </c>
      <c r="B16329" s="352">
        <v>780698</v>
      </c>
      <c r="C16329" s="356"/>
      <c r="D16329" s="356">
        <v>14</v>
      </c>
      <c r="E16329" s="357" t="s">
        <v>853</v>
      </c>
      <c r="F16329" s="346" t="s">
        <v>854</v>
      </c>
      <c r="G16329" s="147">
        <v>0</v>
      </c>
      <c r="H16329" s="147">
        <v>0</v>
      </c>
    </row>
    <row r="16330" spans="1:8">
      <c r="A16330" s="392" t="s">
        <v>1492</v>
      </c>
      <c r="B16330" s="352">
        <v>780698</v>
      </c>
      <c r="C16330" s="498"/>
      <c r="D16330" s="356">
        <v>15</v>
      </c>
      <c r="E16330" s="358" t="s">
        <v>1337</v>
      </c>
      <c r="F16330" s="347" t="s">
        <v>855</v>
      </c>
      <c r="G16330" s="147">
        <v>0</v>
      </c>
      <c r="H16330" s="147">
        <v>0</v>
      </c>
    </row>
    <row r="16331" spans="1:8">
      <c r="A16331" s="391" t="s">
        <v>856</v>
      </c>
      <c r="B16331" s="352">
        <v>780698</v>
      </c>
      <c r="C16331" s="356"/>
      <c r="D16331" s="356">
        <v>16</v>
      </c>
      <c r="E16331" s="357" t="s">
        <v>857</v>
      </c>
      <c r="F16331" s="346" t="s">
        <v>858</v>
      </c>
      <c r="G16331" s="147">
        <v>0</v>
      </c>
      <c r="H16331" s="147">
        <v>0</v>
      </c>
    </row>
    <row r="16332" spans="1:8">
      <c r="A16332" s="391" t="s">
        <v>859</v>
      </c>
      <c r="B16332" s="352">
        <v>780698</v>
      </c>
      <c r="C16332" s="356"/>
      <c r="D16332" s="354">
        <v>17</v>
      </c>
      <c r="E16332" s="355" t="s">
        <v>860</v>
      </c>
      <c r="F16332" s="348" t="s">
        <v>861</v>
      </c>
      <c r="G16332" s="147">
        <v>10784</v>
      </c>
      <c r="H16332" s="147">
        <v>32931657</v>
      </c>
    </row>
    <row r="16333" spans="1:8" ht="28.5">
      <c r="A16333" s="393" t="s">
        <v>862</v>
      </c>
      <c r="B16333" s="352">
        <v>780698</v>
      </c>
      <c r="C16333" s="356"/>
      <c r="D16333" s="354">
        <v>18</v>
      </c>
      <c r="E16333" s="355" t="s">
        <v>863</v>
      </c>
      <c r="F16333" s="348" t="s">
        <v>864</v>
      </c>
      <c r="G16333" s="147">
        <v>0</v>
      </c>
      <c r="H16333" s="147">
        <v>0</v>
      </c>
    </row>
    <row r="16334" spans="1:8" ht="30">
      <c r="A16334" s="391" t="s">
        <v>865</v>
      </c>
      <c r="B16334" s="352">
        <v>780698</v>
      </c>
      <c r="C16334" s="356"/>
      <c r="D16334" s="356">
        <v>19</v>
      </c>
      <c r="E16334" s="357" t="s">
        <v>866</v>
      </c>
      <c r="F16334" s="346" t="s">
        <v>867</v>
      </c>
      <c r="G16334" s="147">
        <v>0</v>
      </c>
      <c r="H16334" s="147">
        <v>0</v>
      </c>
    </row>
    <row r="16335" spans="1:8" ht="30">
      <c r="A16335" s="391" t="s">
        <v>868</v>
      </c>
      <c r="B16335" s="352">
        <v>780698</v>
      </c>
      <c r="C16335" s="356"/>
      <c r="D16335" s="356">
        <v>20</v>
      </c>
      <c r="E16335" s="357" t="s">
        <v>869</v>
      </c>
      <c r="F16335" s="346" t="s">
        <v>870</v>
      </c>
      <c r="G16335" s="147">
        <v>0</v>
      </c>
      <c r="H16335" s="147">
        <v>0</v>
      </c>
    </row>
    <row r="16336" spans="1:8">
      <c r="A16336" s="391" t="s">
        <v>871</v>
      </c>
      <c r="B16336" s="352">
        <v>780698</v>
      </c>
      <c r="C16336" s="356"/>
      <c r="D16336" s="356">
        <v>21</v>
      </c>
      <c r="E16336" s="357" t="s">
        <v>872</v>
      </c>
      <c r="F16336" s="346" t="s">
        <v>873</v>
      </c>
      <c r="G16336" s="147">
        <v>0</v>
      </c>
      <c r="H16336" s="147">
        <v>0</v>
      </c>
    </row>
    <row r="16337" spans="1:8">
      <c r="A16337" s="391" t="s">
        <v>874</v>
      </c>
      <c r="B16337" s="352">
        <v>780698</v>
      </c>
      <c r="C16337" s="356"/>
      <c r="D16337" s="356">
        <v>22</v>
      </c>
      <c r="E16337" s="357" t="s">
        <v>875</v>
      </c>
      <c r="F16337" s="346" t="s">
        <v>876</v>
      </c>
      <c r="G16337" s="147">
        <v>0</v>
      </c>
      <c r="H16337" s="147">
        <v>0</v>
      </c>
    </row>
    <row r="16338" spans="1:8">
      <c r="A16338" s="391" t="s">
        <v>877</v>
      </c>
      <c r="B16338" s="352">
        <v>780698</v>
      </c>
      <c r="C16338" s="356"/>
      <c r="D16338" s="356">
        <v>23</v>
      </c>
      <c r="E16338" s="357" t="s">
        <v>878</v>
      </c>
      <c r="F16338" s="346" t="s">
        <v>879</v>
      </c>
      <c r="G16338" s="147">
        <v>0</v>
      </c>
      <c r="H16338" s="147">
        <v>0</v>
      </c>
    </row>
    <row r="16339" spans="1:8">
      <c r="A16339" s="391" t="s">
        <v>880</v>
      </c>
      <c r="B16339" s="352">
        <v>780698</v>
      </c>
      <c r="C16339" s="356"/>
      <c r="D16339" s="356">
        <v>24</v>
      </c>
      <c r="E16339" s="357" t="s">
        <v>881</v>
      </c>
      <c r="F16339" s="346" t="s">
        <v>882</v>
      </c>
      <c r="G16339" s="147">
        <v>0</v>
      </c>
      <c r="H16339" s="147">
        <v>0</v>
      </c>
    </row>
    <row r="16340" spans="1:8">
      <c r="A16340" s="391" t="s">
        <v>883</v>
      </c>
      <c r="B16340" s="352">
        <v>780698</v>
      </c>
      <c r="C16340" s="356"/>
      <c r="D16340" s="354">
        <v>25</v>
      </c>
      <c r="E16340" s="355" t="s">
        <v>884</v>
      </c>
      <c r="F16340" s="348" t="s">
        <v>497</v>
      </c>
      <c r="G16340" s="147">
        <v>0</v>
      </c>
      <c r="H16340" s="147">
        <v>0</v>
      </c>
    </row>
    <row r="16341" spans="1:8" ht="28.5">
      <c r="A16341" s="391" t="s">
        <v>885</v>
      </c>
      <c r="B16341" s="352">
        <v>780698</v>
      </c>
      <c r="C16341" s="356"/>
      <c r="D16341" s="354">
        <v>26</v>
      </c>
      <c r="E16341" s="355" t="s">
        <v>886</v>
      </c>
      <c r="F16341" s="348" t="s">
        <v>887</v>
      </c>
      <c r="G16341" s="147">
        <v>10784</v>
      </c>
      <c r="H16341" s="147">
        <v>32931657</v>
      </c>
    </row>
    <row r="16342" spans="1:8">
      <c r="A16342" s="391" t="s">
        <v>888</v>
      </c>
      <c r="B16342" s="352">
        <v>780698</v>
      </c>
      <c r="C16342" s="356"/>
      <c r="D16342" s="356">
        <v>27</v>
      </c>
      <c r="E16342" s="357" t="s">
        <v>889</v>
      </c>
      <c r="F16342" s="346" t="s">
        <v>890</v>
      </c>
      <c r="G16342" s="147">
        <v>0</v>
      </c>
      <c r="H16342" s="147">
        <v>0</v>
      </c>
    </row>
    <row r="16343" spans="1:8">
      <c r="A16343" s="391" t="s">
        <v>891</v>
      </c>
      <c r="B16343" s="352">
        <v>780698</v>
      </c>
      <c r="C16343" s="356"/>
      <c r="D16343" s="356">
        <v>28</v>
      </c>
      <c r="E16343" s="357" t="s">
        <v>892</v>
      </c>
      <c r="F16343" s="346" t="s">
        <v>893</v>
      </c>
      <c r="G16343" s="147">
        <v>0</v>
      </c>
      <c r="H16343" s="147">
        <v>0</v>
      </c>
    </row>
    <row r="16344" spans="1:8">
      <c r="A16344" s="391" t="s">
        <v>894</v>
      </c>
      <c r="B16344" s="352">
        <v>780698</v>
      </c>
      <c r="C16344" s="356"/>
      <c r="D16344" s="356">
        <v>29</v>
      </c>
      <c r="E16344" s="357" t="s">
        <v>895</v>
      </c>
      <c r="F16344" s="346" t="s">
        <v>896</v>
      </c>
      <c r="G16344" s="147">
        <v>10784</v>
      </c>
      <c r="H16344" s="147">
        <v>32931657</v>
      </c>
    </row>
    <row r="16345" spans="1:8">
      <c r="A16345" s="391" t="s">
        <v>897</v>
      </c>
      <c r="B16345" s="352">
        <v>780698</v>
      </c>
      <c r="C16345" s="356"/>
      <c r="D16345" s="356">
        <v>30</v>
      </c>
      <c r="E16345" s="357" t="s">
        <v>898</v>
      </c>
      <c r="F16345" s="346" t="s">
        <v>899</v>
      </c>
      <c r="G16345" s="147">
        <v>0</v>
      </c>
      <c r="H16345" s="147">
        <v>0</v>
      </c>
    </row>
    <row r="16346" spans="1:8" ht="30">
      <c r="A16346" s="391" t="s">
        <v>900</v>
      </c>
      <c r="B16346" s="352">
        <v>780698</v>
      </c>
      <c r="C16346" s="356"/>
      <c r="D16346" s="356">
        <v>31</v>
      </c>
      <c r="E16346" s="357" t="s">
        <v>901</v>
      </c>
      <c r="F16346" s="346" t="s">
        <v>902</v>
      </c>
      <c r="G16346" s="147">
        <v>0</v>
      </c>
      <c r="H16346" s="147">
        <v>0</v>
      </c>
    </row>
    <row r="16347" spans="1:8" ht="30">
      <c r="A16347" s="391" t="s">
        <v>903</v>
      </c>
      <c r="B16347" s="352">
        <v>780698</v>
      </c>
      <c r="C16347" s="356"/>
      <c r="D16347" s="356">
        <v>32</v>
      </c>
      <c r="E16347" s="357" t="s">
        <v>904</v>
      </c>
      <c r="F16347" s="346" t="s">
        <v>905</v>
      </c>
      <c r="G16347" s="147">
        <v>0</v>
      </c>
      <c r="H16347" s="147">
        <v>0</v>
      </c>
    </row>
    <row r="16348" spans="1:8" ht="30">
      <c r="A16348" s="391" t="s">
        <v>906</v>
      </c>
      <c r="B16348" s="352">
        <v>780698</v>
      </c>
      <c r="C16348" s="356"/>
      <c r="D16348" s="356">
        <v>33</v>
      </c>
      <c r="E16348" s="357" t="s">
        <v>907</v>
      </c>
      <c r="F16348" s="346" t="s">
        <v>908</v>
      </c>
      <c r="G16348" s="147">
        <v>0</v>
      </c>
      <c r="H16348" s="147">
        <v>0</v>
      </c>
    </row>
    <row r="16349" spans="1:8">
      <c r="A16349" s="391" t="s">
        <v>909</v>
      </c>
      <c r="B16349" s="352">
        <v>780698</v>
      </c>
      <c r="C16349" s="356"/>
      <c r="D16349" s="356">
        <v>34</v>
      </c>
      <c r="E16349" s="357" t="s">
        <v>910</v>
      </c>
      <c r="F16349" s="346" t="s">
        <v>911</v>
      </c>
      <c r="G16349" s="147">
        <v>0</v>
      </c>
      <c r="H16349" s="147">
        <v>0</v>
      </c>
    </row>
    <row r="16350" spans="1:8">
      <c r="A16350" s="391" t="s">
        <v>912</v>
      </c>
      <c r="B16350" s="352">
        <v>780698</v>
      </c>
      <c r="C16350" s="356"/>
      <c r="D16350" s="356">
        <v>35</v>
      </c>
      <c r="E16350" s="357" t="s">
        <v>913</v>
      </c>
      <c r="F16350" s="346" t="s">
        <v>914</v>
      </c>
      <c r="G16350" s="147">
        <v>0</v>
      </c>
      <c r="H16350" s="147">
        <v>0</v>
      </c>
    </row>
    <row r="16351" spans="1:8" ht="30">
      <c r="A16351" s="391" t="s">
        <v>915</v>
      </c>
      <c r="B16351" s="352">
        <v>780698</v>
      </c>
      <c r="C16351" s="356"/>
      <c r="D16351" s="356">
        <v>36</v>
      </c>
      <c r="E16351" s="357" t="s">
        <v>916</v>
      </c>
      <c r="F16351" s="346" t="s">
        <v>917</v>
      </c>
      <c r="G16351" s="147">
        <v>0</v>
      </c>
      <c r="H16351" s="147">
        <v>0</v>
      </c>
    </row>
    <row r="16352" spans="1:8" ht="28.5">
      <c r="A16352" s="391" t="s">
        <v>918</v>
      </c>
      <c r="B16352" s="352">
        <v>780698</v>
      </c>
      <c r="C16352" s="356"/>
      <c r="D16352" s="354">
        <v>37</v>
      </c>
      <c r="E16352" s="355" t="s">
        <v>919</v>
      </c>
      <c r="F16352" s="348" t="s">
        <v>920</v>
      </c>
      <c r="G16352" s="147">
        <v>0</v>
      </c>
      <c r="H16352" s="147">
        <v>0</v>
      </c>
    </row>
    <row r="16353" spans="1:8">
      <c r="A16353" s="391" t="s">
        <v>921</v>
      </c>
      <c r="B16353" s="352">
        <v>780698</v>
      </c>
      <c r="C16353" s="356"/>
      <c r="D16353" s="356">
        <v>38</v>
      </c>
      <c r="E16353" s="357" t="s">
        <v>922</v>
      </c>
      <c r="F16353" s="346" t="s">
        <v>39</v>
      </c>
      <c r="G16353" s="147">
        <v>0</v>
      </c>
      <c r="H16353" s="147">
        <v>0</v>
      </c>
    </row>
    <row r="16354" spans="1:8">
      <c r="A16354" s="391" t="s">
        <v>923</v>
      </c>
      <c r="B16354" s="352">
        <v>780698</v>
      </c>
      <c r="C16354" s="356"/>
      <c r="D16354" s="356">
        <v>39</v>
      </c>
      <c r="E16354" s="357" t="s">
        <v>924</v>
      </c>
      <c r="F16354" s="346" t="s">
        <v>40</v>
      </c>
      <c r="G16354" s="147">
        <v>0</v>
      </c>
      <c r="H16354" s="147">
        <v>0</v>
      </c>
    </row>
    <row r="16355" spans="1:8">
      <c r="A16355" s="391" t="s">
        <v>925</v>
      </c>
      <c r="B16355" s="352">
        <v>780698</v>
      </c>
      <c r="C16355" s="356"/>
      <c r="D16355" s="356">
        <v>40</v>
      </c>
      <c r="E16355" s="357" t="s">
        <v>926</v>
      </c>
      <c r="F16355" s="346" t="s">
        <v>927</v>
      </c>
      <c r="G16355" s="147">
        <v>0</v>
      </c>
      <c r="H16355" s="147">
        <v>0</v>
      </c>
    </row>
    <row r="16356" spans="1:8">
      <c r="A16356" s="391" t="s">
        <v>928</v>
      </c>
      <c r="B16356" s="352">
        <v>780698</v>
      </c>
      <c r="C16356" s="356"/>
      <c r="D16356" s="356">
        <v>41</v>
      </c>
      <c r="E16356" s="357" t="s">
        <v>929</v>
      </c>
      <c r="F16356" s="346" t="s">
        <v>930</v>
      </c>
      <c r="G16356" s="147">
        <v>0</v>
      </c>
      <c r="H16356" s="147">
        <v>0</v>
      </c>
    </row>
    <row r="16357" spans="1:8" ht="28.5">
      <c r="A16357" s="391" t="s">
        <v>931</v>
      </c>
      <c r="B16357" s="352">
        <v>780698</v>
      </c>
      <c r="C16357" s="356"/>
      <c r="D16357" s="354">
        <v>42</v>
      </c>
      <c r="E16357" s="355" t="s">
        <v>932</v>
      </c>
      <c r="F16357" s="348" t="s">
        <v>933</v>
      </c>
      <c r="G16357" s="147">
        <v>0</v>
      </c>
      <c r="H16357" s="147">
        <v>0</v>
      </c>
    </row>
    <row r="16358" spans="1:8">
      <c r="A16358" s="391" t="s">
        <v>934</v>
      </c>
      <c r="B16358" s="352">
        <v>780698</v>
      </c>
      <c r="C16358" s="356"/>
      <c r="D16358" s="356">
        <v>43</v>
      </c>
      <c r="E16358" s="357" t="s">
        <v>935</v>
      </c>
      <c r="F16358" s="346" t="s">
        <v>936</v>
      </c>
      <c r="G16358" s="147">
        <v>0</v>
      </c>
      <c r="H16358" s="147">
        <v>0</v>
      </c>
    </row>
    <row r="16359" spans="1:8">
      <c r="A16359" s="391" t="s">
        <v>937</v>
      </c>
      <c r="B16359" s="352">
        <v>780698</v>
      </c>
      <c r="C16359" s="356"/>
      <c r="D16359" s="356">
        <v>44</v>
      </c>
      <c r="E16359" s="357" t="s">
        <v>938</v>
      </c>
      <c r="F16359" s="346" t="s">
        <v>939</v>
      </c>
      <c r="G16359" s="147">
        <v>0</v>
      </c>
      <c r="H16359" s="147">
        <v>0</v>
      </c>
    </row>
    <row r="16360" spans="1:8">
      <c r="A16360" s="391" t="s">
        <v>940</v>
      </c>
      <c r="B16360" s="352">
        <v>780698</v>
      </c>
      <c r="C16360" s="356"/>
      <c r="D16360" s="356">
        <v>45</v>
      </c>
      <c r="E16360" s="357" t="s">
        <v>941</v>
      </c>
      <c r="F16360" s="346" t="s">
        <v>942</v>
      </c>
      <c r="G16360" s="147">
        <v>0</v>
      </c>
      <c r="H16360" s="147">
        <v>0</v>
      </c>
    </row>
    <row r="16361" spans="1:8" ht="28.5">
      <c r="A16361" s="391" t="s">
        <v>943</v>
      </c>
      <c r="B16361" s="352">
        <v>780698</v>
      </c>
      <c r="C16361" s="356"/>
      <c r="D16361" s="354">
        <v>46</v>
      </c>
      <c r="E16361" s="359">
        <v>5</v>
      </c>
      <c r="F16361" s="348" t="s">
        <v>944</v>
      </c>
      <c r="G16361" s="147">
        <v>0</v>
      </c>
      <c r="H16361" s="147">
        <v>0</v>
      </c>
    </row>
    <row r="16362" spans="1:8">
      <c r="A16362" s="391" t="s">
        <v>945</v>
      </c>
      <c r="B16362" s="352">
        <v>780698</v>
      </c>
      <c r="C16362" s="356"/>
      <c r="D16362" s="356">
        <v>47</v>
      </c>
      <c r="E16362" s="357" t="s">
        <v>946</v>
      </c>
      <c r="F16362" s="346" t="s">
        <v>947</v>
      </c>
      <c r="G16362" s="147">
        <v>0</v>
      </c>
      <c r="H16362" s="147">
        <v>0</v>
      </c>
    </row>
    <row r="16363" spans="1:8">
      <c r="A16363" s="391" t="s">
        <v>948</v>
      </c>
      <c r="B16363" s="352">
        <v>780698</v>
      </c>
      <c r="C16363" s="356"/>
      <c r="D16363" s="356">
        <v>48</v>
      </c>
      <c r="E16363" s="357" t="s">
        <v>949</v>
      </c>
      <c r="F16363" s="346" t="s">
        <v>950</v>
      </c>
      <c r="G16363" s="147">
        <v>0</v>
      </c>
      <c r="H16363" s="147">
        <v>0</v>
      </c>
    </row>
    <row r="16364" spans="1:8">
      <c r="A16364" s="394" t="s">
        <v>951</v>
      </c>
      <c r="B16364" s="352">
        <v>780698</v>
      </c>
      <c r="C16364" s="356"/>
      <c r="D16364" s="356">
        <v>49</v>
      </c>
      <c r="E16364" s="358" t="s">
        <v>952</v>
      </c>
      <c r="F16364" s="347" t="s">
        <v>953</v>
      </c>
      <c r="G16364" s="147">
        <v>0</v>
      </c>
      <c r="H16364" s="147">
        <v>0</v>
      </c>
    </row>
    <row r="16365" spans="1:8" ht="30">
      <c r="A16365" s="390" t="s">
        <v>38</v>
      </c>
      <c r="B16365" s="352">
        <v>780456</v>
      </c>
      <c r="C16365" s="363">
        <v>311</v>
      </c>
      <c r="D16365" s="353">
        <v>0</v>
      </c>
      <c r="E16365" s="353">
        <v>0</v>
      </c>
      <c r="F16365" s="428" t="s">
        <v>1167</v>
      </c>
      <c r="G16365" s="149">
        <v>0</v>
      </c>
      <c r="H16365" s="149">
        <v>0</v>
      </c>
    </row>
    <row r="16366" spans="1:8" ht="28.5">
      <c r="A16366" s="391" t="s">
        <v>815</v>
      </c>
      <c r="B16366" s="352">
        <v>780456</v>
      </c>
      <c r="C16366" s="356"/>
      <c r="D16366" s="354">
        <v>1</v>
      </c>
      <c r="E16366" s="355">
        <v>1</v>
      </c>
      <c r="F16366" s="348" t="s">
        <v>816</v>
      </c>
      <c r="G16366" s="147">
        <v>0</v>
      </c>
      <c r="H16366" s="147">
        <v>0</v>
      </c>
    </row>
    <row r="16367" spans="1:8">
      <c r="A16367" s="391" t="s">
        <v>817</v>
      </c>
      <c r="B16367" s="352">
        <v>780456</v>
      </c>
      <c r="C16367" s="356"/>
      <c r="D16367" s="356">
        <v>2</v>
      </c>
      <c r="E16367" s="357" t="s">
        <v>818</v>
      </c>
      <c r="F16367" s="346" t="s">
        <v>819</v>
      </c>
      <c r="G16367" s="147">
        <v>0</v>
      </c>
      <c r="H16367" s="147">
        <v>0</v>
      </c>
    </row>
    <row r="16368" spans="1:8" ht="30">
      <c r="A16368" s="391" t="s">
        <v>820</v>
      </c>
      <c r="B16368" s="352">
        <v>780456</v>
      </c>
      <c r="C16368" s="356"/>
      <c r="D16368" s="356">
        <v>3</v>
      </c>
      <c r="E16368" s="357" t="s">
        <v>821</v>
      </c>
      <c r="F16368" s="346" t="s">
        <v>822</v>
      </c>
      <c r="G16368" s="147">
        <v>0</v>
      </c>
      <c r="H16368" s="147">
        <v>0</v>
      </c>
    </row>
    <row r="16369" spans="1:8">
      <c r="A16369" s="391" t="s">
        <v>823</v>
      </c>
      <c r="B16369" s="352">
        <v>780456</v>
      </c>
      <c r="C16369" s="356"/>
      <c r="D16369" s="356">
        <v>4</v>
      </c>
      <c r="E16369" s="357" t="s">
        <v>824</v>
      </c>
      <c r="F16369" s="346" t="s">
        <v>825</v>
      </c>
      <c r="G16369" s="147">
        <v>0</v>
      </c>
      <c r="H16369" s="147">
        <v>0</v>
      </c>
    </row>
    <row r="16370" spans="1:8">
      <c r="A16370" s="391" t="s">
        <v>826</v>
      </c>
      <c r="B16370" s="352">
        <v>780456</v>
      </c>
      <c r="C16370" s="356"/>
      <c r="D16370" s="356">
        <v>5</v>
      </c>
      <c r="E16370" s="357" t="s">
        <v>827</v>
      </c>
      <c r="F16370" s="346" t="s">
        <v>828</v>
      </c>
      <c r="G16370" s="147">
        <v>0</v>
      </c>
      <c r="H16370" s="147">
        <v>0</v>
      </c>
    </row>
    <row r="16371" spans="1:8">
      <c r="A16371" s="391" t="s">
        <v>829</v>
      </c>
      <c r="B16371" s="352">
        <v>780456</v>
      </c>
      <c r="C16371" s="356"/>
      <c r="D16371" s="356">
        <v>6</v>
      </c>
      <c r="E16371" s="357" t="s">
        <v>830</v>
      </c>
      <c r="F16371" s="346" t="s">
        <v>831</v>
      </c>
      <c r="G16371" s="147">
        <v>0</v>
      </c>
      <c r="H16371" s="147">
        <v>0</v>
      </c>
    </row>
    <row r="16372" spans="1:8">
      <c r="A16372" s="392" t="s">
        <v>1491</v>
      </c>
      <c r="B16372" s="352">
        <v>780456</v>
      </c>
      <c r="C16372" s="356"/>
      <c r="D16372" s="356">
        <v>7</v>
      </c>
      <c r="E16372" s="358" t="s">
        <v>832</v>
      </c>
      <c r="F16372" s="347" t="s">
        <v>833</v>
      </c>
      <c r="G16372" s="147">
        <v>0</v>
      </c>
      <c r="H16372" s="147">
        <v>0</v>
      </c>
    </row>
    <row r="16373" spans="1:8">
      <c r="A16373" s="391" t="s">
        <v>834</v>
      </c>
      <c r="B16373" s="352">
        <v>780456</v>
      </c>
      <c r="C16373" s="356"/>
      <c r="D16373" s="356">
        <v>8</v>
      </c>
      <c r="E16373" s="357" t="s">
        <v>835</v>
      </c>
      <c r="F16373" s="346" t="s">
        <v>836</v>
      </c>
      <c r="G16373" s="147">
        <v>0</v>
      </c>
      <c r="H16373" s="147">
        <v>0</v>
      </c>
    </row>
    <row r="16374" spans="1:8" ht="28.5">
      <c r="A16374" s="391" t="s">
        <v>837</v>
      </c>
      <c r="B16374" s="352">
        <v>780456</v>
      </c>
      <c r="C16374" s="356"/>
      <c r="D16374" s="354">
        <v>9</v>
      </c>
      <c r="E16374" s="355" t="s">
        <v>838</v>
      </c>
      <c r="F16374" s="348" t="s">
        <v>839</v>
      </c>
      <c r="G16374" s="147">
        <v>0</v>
      </c>
      <c r="H16374" s="147">
        <v>0</v>
      </c>
    </row>
    <row r="16375" spans="1:8">
      <c r="A16375" s="391" t="s">
        <v>840</v>
      </c>
      <c r="B16375" s="352">
        <v>780456</v>
      </c>
      <c r="C16375" s="356"/>
      <c r="D16375" s="356">
        <v>10</v>
      </c>
      <c r="E16375" s="357" t="s">
        <v>841</v>
      </c>
      <c r="F16375" s="346" t="s">
        <v>842</v>
      </c>
      <c r="G16375" s="147">
        <v>0</v>
      </c>
      <c r="H16375" s="147">
        <v>0</v>
      </c>
    </row>
    <row r="16376" spans="1:8">
      <c r="A16376" s="391" t="s">
        <v>843</v>
      </c>
      <c r="B16376" s="352">
        <v>780456</v>
      </c>
      <c r="C16376" s="356"/>
      <c r="D16376" s="356">
        <v>11</v>
      </c>
      <c r="E16376" s="357" t="s">
        <v>844</v>
      </c>
      <c r="F16376" s="346" t="s">
        <v>845</v>
      </c>
      <c r="G16376" s="147">
        <v>0</v>
      </c>
      <c r="H16376" s="147">
        <v>0</v>
      </c>
    </row>
    <row r="16377" spans="1:8">
      <c r="A16377" s="391" t="s">
        <v>846</v>
      </c>
      <c r="B16377" s="352">
        <v>780456</v>
      </c>
      <c r="C16377" s="356"/>
      <c r="D16377" s="356">
        <v>12</v>
      </c>
      <c r="E16377" s="357" t="s">
        <v>847</v>
      </c>
      <c r="F16377" s="346" t="s">
        <v>848</v>
      </c>
      <c r="G16377" s="147">
        <v>0</v>
      </c>
      <c r="H16377" s="147">
        <v>0</v>
      </c>
    </row>
    <row r="16378" spans="1:8">
      <c r="A16378" s="391" t="s">
        <v>849</v>
      </c>
      <c r="B16378" s="352">
        <v>780456</v>
      </c>
      <c r="C16378" s="356"/>
      <c r="D16378" s="356">
        <v>13</v>
      </c>
      <c r="E16378" s="357" t="s">
        <v>850</v>
      </c>
      <c r="F16378" s="346" t="s">
        <v>851</v>
      </c>
      <c r="G16378" s="147">
        <v>0</v>
      </c>
      <c r="H16378" s="147">
        <v>0</v>
      </c>
    </row>
    <row r="16379" spans="1:8">
      <c r="A16379" s="391" t="s">
        <v>852</v>
      </c>
      <c r="B16379" s="352">
        <v>780456</v>
      </c>
      <c r="C16379" s="356"/>
      <c r="D16379" s="356">
        <v>14</v>
      </c>
      <c r="E16379" s="357" t="s">
        <v>853</v>
      </c>
      <c r="F16379" s="346" t="s">
        <v>854</v>
      </c>
      <c r="G16379" s="147">
        <v>0</v>
      </c>
      <c r="H16379" s="147">
        <v>0</v>
      </c>
    </row>
    <row r="16380" spans="1:8">
      <c r="A16380" s="392" t="s">
        <v>1492</v>
      </c>
      <c r="B16380" s="352">
        <v>780456</v>
      </c>
      <c r="C16380" s="498"/>
      <c r="D16380" s="356">
        <v>15</v>
      </c>
      <c r="E16380" s="358" t="s">
        <v>1337</v>
      </c>
      <c r="F16380" s="347" t="s">
        <v>855</v>
      </c>
      <c r="G16380" s="147">
        <v>0</v>
      </c>
      <c r="H16380" s="147">
        <v>0</v>
      </c>
    </row>
    <row r="16381" spans="1:8">
      <c r="A16381" s="391" t="s">
        <v>856</v>
      </c>
      <c r="B16381" s="352">
        <v>780456</v>
      </c>
      <c r="C16381" s="356"/>
      <c r="D16381" s="356">
        <v>16</v>
      </c>
      <c r="E16381" s="357" t="s">
        <v>857</v>
      </c>
      <c r="F16381" s="346" t="s">
        <v>858</v>
      </c>
      <c r="G16381" s="147">
        <v>0</v>
      </c>
      <c r="H16381" s="147">
        <v>0</v>
      </c>
    </row>
    <row r="16382" spans="1:8">
      <c r="A16382" s="391" t="s">
        <v>859</v>
      </c>
      <c r="B16382" s="352">
        <v>780456</v>
      </c>
      <c r="C16382" s="356"/>
      <c r="D16382" s="354">
        <v>17</v>
      </c>
      <c r="E16382" s="355" t="s">
        <v>860</v>
      </c>
      <c r="F16382" s="348" t="s">
        <v>861</v>
      </c>
      <c r="G16382" s="147">
        <v>0</v>
      </c>
      <c r="H16382" s="147">
        <v>0</v>
      </c>
    </row>
    <row r="16383" spans="1:8" ht="28.5">
      <c r="A16383" s="393" t="s">
        <v>862</v>
      </c>
      <c r="B16383" s="352">
        <v>780456</v>
      </c>
      <c r="C16383" s="356"/>
      <c r="D16383" s="354">
        <v>18</v>
      </c>
      <c r="E16383" s="355" t="s">
        <v>863</v>
      </c>
      <c r="F16383" s="348" t="s">
        <v>864</v>
      </c>
      <c r="G16383" s="147">
        <v>0</v>
      </c>
      <c r="H16383" s="147">
        <v>0</v>
      </c>
    </row>
    <row r="16384" spans="1:8" ht="30">
      <c r="A16384" s="391" t="s">
        <v>865</v>
      </c>
      <c r="B16384" s="352">
        <v>780456</v>
      </c>
      <c r="C16384" s="356"/>
      <c r="D16384" s="356">
        <v>19</v>
      </c>
      <c r="E16384" s="357" t="s">
        <v>866</v>
      </c>
      <c r="F16384" s="346" t="s">
        <v>867</v>
      </c>
      <c r="G16384" s="147">
        <v>0</v>
      </c>
      <c r="H16384" s="147">
        <v>0</v>
      </c>
    </row>
    <row r="16385" spans="1:8" ht="30">
      <c r="A16385" s="391" t="s">
        <v>868</v>
      </c>
      <c r="B16385" s="352">
        <v>780456</v>
      </c>
      <c r="C16385" s="356"/>
      <c r="D16385" s="356">
        <v>20</v>
      </c>
      <c r="E16385" s="357" t="s">
        <v>869</v>
      </c>
      <c r="F16385" s="346" t="s">
        <v>870</v>
      </c>
      <c r="G16385" s="147">
        <v>0</v>
      </c>
      <c r="H16385" s="147">
        <v>0</v>
      </c>
    </row>
    <row r="16386" spans="1:8">
      <c r="A16386" s="391" t="s">
        <v>871</v>
      </c>
      <c r="B16386" s="352">
        <v>780456</v>
      </c>
      <c r="C16386" s="356"/>
      <c r="D16386" s="356">
        <v>21</v>
      </c>
      <c r="E16386" s="357" t="s">
        <v>872</v>
      </c>
      <c r="F16386" s="346" t="s">
        <v>873</v>
      </c>
      <c r="G16386" s="147">
        <v>0</v>
      </c>
      <c r="H16386" s="147">
        <v>0</v>
      </c>
    </row>
    <row r="16387" spans="1:8">
      <c r="A16387" s="391" t="s">
        <v>874</v>
      </c>
      <c r="B16387" s="352">
        <v>780456</v>
      </c>
      <c r="C16387" s="356"/>
      <c r="D16387" s="356">
        <v>22</v>
      </c>
      <c r="E16387" s="357" t="s">
        <v>875</v>
      </c>
      <c r="F16387" s="346" t="s">
        <v>876</v>
      </c>
      <c r="G16387" s="147">
        <v>0</v>
      </c>
      <c r="H16387" s="147">
        <v>0</v>
      </c>
    </row>
    <row r="16388" spans="1:8">
      <c r="A16388" s="391" t="s">
        <v>877</v>
      </c>
      <c r="B16388" s="352">
        <v>780456</v>
      </c>
      <c r="C16388" s="356"/>
      <c r="D16388" s="356">
        <v>23</v>
      </c>
      <c r="E16388" s="357" t="s">
        <v>878</v>
      </c>
      <c r="F16388" s="346" t="s">
        <v>879</v>
      </c>
      <c r="G16388" s="147">
        <v>0</v>
      </c>
      <c r="H16388" s="147">
        <v>0</v>
      </c>
    </row>
    <row r="16389" spans="1:8">
      <c r="A16389" s="391" t="s">
        <v>880</v>
      </c>
      <c r="B16389" s="352">
        <v>780456</v>
      </c>
      <c r="C16389" s="356"/>
      <c r="D16389" s="356">
        <v>24</v>
      </c>
      <c r="E16389" s="357" t="s">
        <v>881</v>
      </c>
      <c r="F16389" s="346" t="s">
        <v>882</v>
      </c>
      <c r="G16389" s="147">
        <v>0</v>
      </c>
      <c r="H16389" s="147">
        <v>0</v>
      </c>
    </row>
    <row r="16390" spans="1:8">
      <c r="A16390" s="391" t="s">
        <v>883</v>
      </c>
      <c r="B16390" s="352">
        <v>780456</v>
      </c>
      <c r="C16390" s="356"/>
      <c r="D16390" s="354">
        <v>25</v>
      </c>
      <c r="E16390" s="355" t="s">
        <v>884</v>
      </c>
      <c r="F16390" s="348" t="s">
        <v>497</v>
      </c>
      <c r="G16390" s="147">
        <v>0</v>
      </c>
      <c r="H16390" s="147">
        <v>0</v>
      </c>
    </row>
    <row r="16391" spans="1:8" ht="28.5">
      <c r="A16391" s="391" t="s">
        <v>885</v>
      </c>
      <c r="B16391" s="352">
        <v>780456</v>
      </c>
      <c r="C16391" s="356"/>
      <c r="D16391" s="354">
        <v>26</v>
      </c>
      <c r="E16391" s="355" t="s">
        <v>886</v>
      </c>
      <c r="F16391" s="348" t="s">
        <v>887</v>
      </c>
      <c r="G16391" s="147">
        <v>0</v>
      </c>
      <c r="H16391" s="147">
        <v>0</v>
      </c>
    </row>
    <row r="16392" spans="1:8">
      <c r="A16392" s="391" t="s">
        <v>888</v>
      </c>
      <c r="B16392" s="352">
        <v>780456</v>
      </c>
      <c r="C16392" s="356"/>
      <c r="D16392" s="356">
        <v>27</v>
      </c>
      <c r="E16392" s="357" t="s">
        <v>889</v>
      </c>
      <c r="F16392" s="346" t="s">
        <v>890</v>
      </c>
      <c r="G16392" s="147">
        <v>0</v>
      </c>
      <c r="H16392" s="147">
        <v>0</v>
      </c>
    </row>
    <row r="16393" spans="1:8">
      <c r="A16393" s="391" t="s">
        <v>891</v>
      </c>
      <c r="B16393" s="352">
        <v>780456</v>
      </c>
      <c r="C16393" s="356"/>
      <c r="D16393" s="356">
        <v>28</v>
      </c>
      <c r="E16393" s="357" t="s">
        <v>892</v>
      </c>
      <c r="F16393" s="346" t="s">
        <v>893</v>
      </c>
      <c r="G16393" s="147">
        <v>0</v>
      </c>
      <c r="H16393" s="147">
        <v>0</v>
      </c>
    </row>
    <row r="16394" spans="1:8">
      <c r="A16394" s="391" t="s">
        <v>894</v>
      </c>
      <c r="B16394" s="352">
        <v>780456</v>
      </c>
      <c r="C16394" s="356"/>
      <c r="D16394" s="356">
        <v>29</v>
      </c>
      <c r="E16394" s="357" t="s">
        <v>895</v>
      </c>
      <c r="F16394" s="346" t="s">
        <v>896</v>
      </c>
      <c r="G16394" s="147">
        <v>0</v>
      </c>
      <c r="H16394" s="147">
        <v>0</v>
      </c>
    </row>
    <row r="16395" spans="1:8">
      <c r="A16395" s="391" t="s">
        <v>897</v>
      </c>
      <c r="B16395" s="352">
        <v>780456</v>
      </c>
      <c r="C16395" s="356"/>
      <c r="D16395" s="356">
        <v>30</v>
      </c>
      <c r="E16395" s="357" t="s">
        <v>898</v>
      </c>
      <c r="F16395" s="346" t="s">
        <v>899</v>
      </c>
      <c r="G16395" s="147">
        <v>0</v>
      </c>
      <c r="H16395" s="147">
        <v>0</v>
      </c>
    </row>
    <row r="16396" spans="1:8" ht="30">
      <c r="A16396" s="391" t="s">
        <v>900</v>
      </c>
      <c r="B16396" s="352">
        <v>780456</v>
      </c>
      <c r="C16396" s="356"/>
      <c r="D16396" s="356">
        <v>31</v>
      </c>
      <c r="E16396" s="357" t="s">
        <v>901</v>
      </c>
      <c r="F16396" s="346" t="s">
        <v>902</v>
      </c>
      <c r="G16396" s="147">
        <v>0</v>
      </c>
      <c r="H16396" s="147">
        <v>0</v>
      </c>
    </row>
    <row r="16397" spans="1:8" ht="30">
      <c r="A16397" s="391" t="s">
        <v>903</v>
      </c>
      <c r="B16397" s="352">
        <v>780456</v>
      </c>
      <c r="C16397" s="356"/>
      <c r="D16397" s="356">
        <v>32</v>
      </c>
      <c r="E16397" s="357" t="s">
        <v>904</v>
      </c>
      <c r="F16397" s="346" t="s">
        <v>905</v>
      </c>
      <c r="G16397" s="147">
        <v>0</v>
      </c>
      <c r="H16397" s="147">
        <v>0</v>
      </c>
    </row>
    <row r="16398" spans="1:8" ht="30">
      <c r="A16398" s="391" t="s">
        <v>906</v>
      </c>
      <c r="B16398" s="352">
        <v>780456</v>
      </c>
      <c r="C16398" s="356"/>
      <c r="D16398" s="356">
        <v>33</v>
      </c>
      <c r="E16398" s="357" t="s">
        <v>907</v>
      </c>
      <c r="F16398" s="346" t="s">
        <v>908</v>
      </c>
      <c r="G16398" s="147">
        <v>0</v>
      </c>
      <c r="H16398" s="147">
        <v>0</v>
      </c>
    </row>
    <row r="16399" spans="1:8">
      <c r="A16399" s="391" t="s">
        <v>909</v>
      </c>
      <c r="B16399" s="352">
        <v>780456</v>
      </c>
      <c r="C16399" s="356"/>
      <c r="D16399" s="356">
        <v>34</v>
      </c>
      <c r="E16399" s="357" t="s">
        <v>910</v>
      </c>
      <c r="F16399" s="346" t="s">
        <v>911</v>
      </c>
      <c r="G16399" s="147">
        <v>0</v>
      </c>
      <c r="H16399" s="147">
        <v>0</v>
      </c>
    </row>
    <row r="16400" spans="1:8">
      <c r="A16400" s="391" t="s">
        <v>912</v>
      </c>
      <c r="B16400" s="352">
        <v>780456</v>
      </c>
      <c r="C16400" s="356"/>
      <c r="D16400" s="356">
        <v>35</v>
      </c>
      <c r="E16400" s="357" t="s">
        <v>913</v>
      </c>
      <c r="F16400" s="346" t="s">
        <v>914</v>
      </c>
      <c r="G16400" s="147">
        <v>0</v>
      </c>
      <c r="H16400" s="147">
        <v>0</v>
      </c>
    </row>
    <row r="16401" spans="1:8" ht="30">
      <c r="A16401" s="391" t="s">
        <v>915</v>
      </c>
      <c r="B16401" s="352">
        <v>780456</v>
      </c>
      <c r="C16401" s="356"/>
      <c r="D16401" s="356">
        <v>36</v>
      </c>
      <c r="E16401" s="357" t="s">
        <v>916</v>
      </c>
      <c r="F16401" s="346" t="s">
        <v>917</v>
      </c>
      <c r="G16401" s="147">
        <v>0</v>
      </c>
      <c r="H16401" s="147">
        <v>0</v>
      </c>
    </row>
    <row r="16402" spans="1:8" ht="28.5">
      <c r="A16402" s="391" t="s">
        <v>918</v>
      </c>
      <c r="B16402" s="352">
        <v>780456</v>
      </c>
      <c r="C16402" s="356"/>
      <c r="D16402" s="354">
        <v>37</v>
      </c>
      <c r="E16402" s="355" t="s">
        <v>919</v>
      </c>
      <c r="F16402" s="348" t="s">
        <v>920</v>
      </c>
      <c r="G16402" s="147">
        <v>0</v>
      </c>
      <c r="H16402" s="147">
        <v>0</v>
      </c>
    </row>
    <row r="16403" spans="1:8">
      <c r="A16403" s="391" t="s">
        <v>921</v>
      </c>
      <c r="B16403" s="352">
        <v>780456</v>
      </c>
      <c r="C16403" s="356"/>
      <c r="D16403" s="356">
        <v>38</v>
      </c>
      <c r="E16403" s="357" t="s">
        <v>922</v>
      </c>
      <c r="F16403" s="346" t="s">
        <v>39</v>
      </c>
      <c r="G16403" s="147">
        <v>0</v>
      </c>
      <c r="H16403" s="147">
        <v>0</v>
      </c>
    </row>
    <row r="16404" spans="1:8">
      <c r="A16404" s="391" t="s">
        <v>923</v>
      </c>
      <c r="B16404" s="352">
        <v>780456</v>
      </c>
      <c r="C16404" s="356"/>
      <c r="D16404" s="356">
        <v>39</v>
      </c>
      <c r="E16404" s="357" t="s">
        <v>924</v>
      </c>
      <c r="F16404" s="346" t="s">
        <v>40</v>
      </c>
      <c r="G16404" s="147">
        <v>0</v>
      </c>
      <c r="H16404" s="147">
        <v>0</v>
      </c>
    </row>
    <row r="16405" spans="1:8">
      <c r="A16405" s="391" t="s">
        <v>925</v>
      </c>
      <c r="B16405" s="352">
        <v>780456</v>
      </c>
      <c r="C16405" s="356"/>
      <c r="D16405" s="356">
        <v>40</v>
      </c>
      <c r="E16405" s="357" t="s">
        <v>926</v>
      </c>
      <c r="F16405" s="346" t="s">
        <v>927</v>
      </c>
      <c r="G16405" s="147">
        <v>0</v>
      </c>
      <c r="H16405" s="147">
        <v>0</v>
      </c>
    </row>
    <row r="16406" spans="1:8">
      <c r="A16406" s="391" t="s">
        <v>928</v>
      </c>
      <c r="B16406" s="352">
        <v>780456</v>
      </c>
      <c r="C16406" s="356"/>
      <c r="D16406" s="356">
        <v>41</v>
      </c>
      <c r="E16406" s="357" t="s">
        <v>929</v>
      </c>
      <c r="F16406" s="346" t="s">
        <v>930</v>
      </c>
      <c r="G16406" s="147">
        <v>0</v>
      </c>
      <c r="H16406" s="147">
        <v>0</v>
      </c>
    </row>
    <row r="16407" spans="1:8" ht="28.5">
      <c r="A16407" s="391" t="s">
        <v>931</v>
      </c>
      <c r="B16407" s="352">
        <v>780456</v>
      </c>
      <c r="C16407" s="356"/>
      <c r="D16407" s="354">
        <v>42</v>
      </c>
      <c r="E16407" s="355" t="s">
        <v>932</v>
      </c>
      <c r="F16407" s="348" t="s">
        <v>933</v>
      </c>
      <c r="G16407" s="147">
        <v>0</v>
      </c>
      <c r="H16407" s="147">
        <v>0</v>
      </c>
    </row>
    <row r="16408" spans="1:8">
      <c r="A16408" s="391" t="s">
        <v>934</v>
      </c>
      <c r="B16408" s="352">
        <v>780456</v>
      </c>
      <c r="C16408" s="356"/>
      <c r="D16408" s="356">
        <v>43</v>
      </c>
      <c r="E16408" s="357" t="s">
        <v>935</v>
      </c>
      <c r="F16408" s="346" t="s">
        <v>936</v>
      </c>
      <c r="G16408" s="147">
        <v>0</v>
      </c>
      <c r="H16408" s="147">
        <v>0</v>
      </c>
    </row>
    <row r="16409" spans="1:8">
      <c r="A16409" s="391" t="s">
        <v>937</v>
      </c>
      <c r="B16409" s="352">
        <v>780456</v>
      </c>
      <c r="C16409" s="356"/>
      <c r="D16409" s="356">
        <v>44</v>
      </c>
      <c r="E16409" s="357" t="s">
        <v>938</v>
      </c>
      <c r="F16409" s="346" t="s">
        <v>939</v>
      </c>
      <c r="G16409" s="147">
        <v>0</v>
      </c>
      <c r="H16409" s="147">
        <v>0</v>
      </c>
    </row>
    <row r="16410" spans="1:8">
      <c r="A16410" s="391" t="s">
        <v>940</v>
      </c>
      <c r="B16410" s="352">
        <v>780456</v>
      </c>
      <c r="C16410" s="356"/>
      <c r="D16410" s="356">
        <v>45</v>
      </c>
      <c r="E16410" s="357" t="s">
        <v>941</v>
      </c>
      <c r="F16410" s="346" t="s">
        <v>942</v>
      </c>
      <c r="G16410" s="147">
        <v>0</v>
      </c>
      <c r="H16410" s="147">
        <v>0</v>
      </c>
    </row>
    <row r="16411" spans="1:8" ht="28.5">
      <c r="A16411" s="391" t="s">
        <v>943</v>
      </c>
      <c r="B16411" s="352">
        <v>780456</v>
      </c>
      <c r="C16411" s="356"/>
      <c r="D16411" s="354">
        <v>46</v>
      </c>
      <c r="E16411" s="359">
        <v>5</v>
      </c>
      <c r="F16411" s="348" t="s">
        <v>944</v>
      </c>
      <c r="G16411" s="147">
        <v>0</v>
      </c>
      <c r="H16411" s="147">
        <v>0</v>
      </c>
    </row>
    <row r="16412" spans="1:8">
      <c r="A16412" s="391" t="s">
        <v>945</v>
      </c>
      <c r="B16412" s="352">
        <v>780456</v>
      </c>
      <c r="C16412" s="356"/>
      <c r="D16412" s="356">
        <v>47</v>
      </c>
      <c r="E16412" s="357" t="s">
        <v>946</v>
      </c>
      <c r="F16412" s="346" t="s">
        <v>947</v>
      </c>
      <c r="G16412" s="147">
        <v>0</v>
      </c>
      <c r="H16412" s="147">
        <v>0</v>
      </c>
    </row>
    <row r="16413" spans="1:8">
      <c r="A16413" s="391" t="s">
        <v>948</v>
      </c>
      <c r="B16413" s="352">
        <v>780456</v>
      </c>
      <c r="C16413" s="356"/>
      <c r="D16413" s="356">
        <v>48</v>
      </c>
      <c r="E16413" s="357" t="s">
        <v>949</v>
      </c>
      <c r="F16413" s="346" t="s">
        <v>950</v>
      </c>
      <c r="G16413" s="147">
        <v>0</v>
      </c>
      <c r="H16413" s="147">
        <v>0</v>
      </c>
    </row>
    <row r="16414" spans="1:8">
      <c r="A16414" s="394" t="s">
        <v>951</v>
      </c>
      <c r="B16414" s="352">
        <v>780456</v>
      </c>
      <c r="C16414" s="356"/>
      <c r="D16414" s="356">
        <v>49</v>
      </c>
      <c r="E16414" s="358" t="s">
        <v>952</v>
      </c>
      <c r="F16414" s="347" t="s">
        <v>953</v>
      </c>
      <c r="G16414" s="147">
        <v>0</v>
      </c>
      <c r="H16414" s="147">
        <v>0</v>
      </c>
    </row>
    <row r="16415" spans="1:8" ht="45">
      <c r="A16415" s="390" t="s">
        <v>38</v>
      </c>
      <c r="B16415" s="352">
        <v>780737</v>
      </c>
      <c r="C16415" s="363">
        <v>312</v>
      </c>
      <c r="D16415" s="353">
        <v>0</v>
      </c>
      <c r="E16415" s="353">
        <v>0</v>
      </c>
      <c r="F16415" s="429" t="s">
        <v>1168</v>
      </c>
      <c r="G16415" s="149">
        <v>3489</v>
      </c>
      <c r="H16415" s="149">
        <v>10321680</v>
      </c>
    </row>
    <row r="16416" spans="1:8" ht="28.5">
      <c r="A16416" s="391" t="s">
        <v>815</v>
      </c>
      <c r="B16416" s="352">
        <v>780737</v>
      </c>
      <c r="C16416" s="356"/>
      <c r="D16416" s="354">
        <v>1</v>
      </c>
      <c r="E16416" s="355">
        <v>1</v>
      </c>
      <c r="F16416" s="348" t="s">
        <v>816</v>
      </c>
      <c r="G16416" s="147">
        <v>0</v>
      </c>
      <c r="H16416" s="147">
        <v>0</v>
      </c>
    </row>
    <row r="16417" spans="1:8">
      <c r="A16417" s="391" t="s">
        <v>817</v>
      </c>
      <c r="B16417" s="352">
        <v>780737</v>
      </c>
      <c r="C16417" s="356"/>
      <c r="D16417" s="356">
        <v>2</v>
      </c>
      <c r="E16417" s="357" t="s">
        <v>818</v>
      </c>
      <c r="F16417" s="346" t="s">
        <v>819</v>
      </c>
      <c r="G16417" s="147">
        <v>0</v>
      </c>
      <c r="H16417" s="147">
        <v>0</v>
      </c>
    </row>
    <row r="16418" spans="1:8" ht="30">
      <c r="A16418" s="391" t="s">
        <v>820</v>
      </c>
      <c r="B16418" s="352">
        <v>780737</v>
      </c>
      <c r="C16418" s="356"/>
      <c r="D16418" s="356">
        <v>3</v>
      </c>
      <c r="E16418" s="357" t="s">
        <v>821</v>
      </c>
      <c r="F16418" s="346" t="s">
        <v>822</v>
      </c>
      <c r="G16418" s="147">
        <v>0</v>
      </c>
      <c r="H16418" s="147">
        <v>0</v>
      </c>
    </row>
    <row r="16419" spans="1:8">
      <c r="A16419" s="391" t="s">
        <v>823</v>
      </c>
      <c r="B16419" s="352">
        <v>780737</v>
      </c>
      <c r="C16419" s="356"/>
      <c r="D16419" s="356">
        <v>4</v>
      </c>
      <c r="E16419" s="357" t="s">
        <v>824</v>
      </c>
      <c r="F16419" s="346" t="s">
        <v>825</v>
      </c>
      <c r="G16419" s="147">
        <v>0</v>
      </c>
      <c r="H16419" s="147">
        <v>0</v>
      </c>
    </row>
    <row r="16420" spans="1:8">
      <c r="A16420" s="391" t="s">
        <v>826</v>
      </c>
      <c r="B16420" s="352">
        <v>780737</v>
      </c>
      <c r="C16420" s="356"/>
      <c r="D16420" s="356">
        <v>5</v>
      </c>
      <c r="E16420" s="357" t="s">
        <v>827</v>
      </c>
      <c r="F16420" s="346" t="s">
        <v>828</v>
      </c>
      <c r="G16420" s="147">
        <v>0</v>
      </c>
      <c r="H16420" s="147">
        <v>0</v>
      </c>
    </row>
    <row r="16421" spans="1:8">
      <c r="A16421" s="391" t="s">
        <v>829</v>
      </c>
      <c r="B16421" s="352">
        <v>780737</v>
      </c>
      <c r="C16421" s="356"/>
      <c r="D16421" s="356">
        <v>6</v>
      </c>
      <c r="E16421" s="357" t="s">
        <v>830</v>
      </c>
      <c r="F16421" s="346" t="s">
        <v>831</v>
      </c>
      <c r="G16421" s="147">
        <v>0</v>
      </c>
      <c r="H16421" s="147">
        <v>0</v>
      </c>
    </row>
    <row r="16422" spans="1:8">
      <c r="A16422" s="392" t="s">
        <v>1491</v>
      </c>
      <c r="B16422" s="352">
        <v>780737</v>
      </c>
      <c r="C16422" s="356"/>
      <c r="D16422" s="356">
        <v>7</v>
      </c>
      <c r="E16422" s="358" t="s">
        <v>832</v>
      </c>
      <c r="F16422" s="347" t="s">
        <v>833</v>
      </c>
      <c r="G16422" s="147">
        <v>0</v>
      </c>
      <c r="H16422" s="147">
        <v>0</v>
      </c>
    </row>
    <row r="16423" spans="1:8">
      <c r="A16423" s="391" t="s">
        <v>834</v>
      </c>
      <c r="B16423" s="352">
        <v>780737</v>
      </c>
      <c r="C16423" s="356"/>
      <c r="D16423" s="356">
        <v>8</v>
      </c>
      <c r="E16423" s="357" t="s">
        <v>835</v>
      </c>
      <c r="F16423" s="346" t="s">
        <v>836</v>
      </c>
      <c r="G16423" s="147">
        <v>0</v>
      </c>
      <c r="H16423" s="147">
        <v>0</v>
      </c>
    </row>
    <row r="16424" spans="1:8" ht="28.5">
      <c r="A16424" s="391" t="s">
        <v>837</v>
      </c>
      <c r="B16424" s="352">
        <v>780737</v>
      </c>
      <c r="C16424" s="356"/>
      <c r="D16424" s="354">
        <v>9</v>
      </c>
      <c r="E16424" s="355" t="s">
        <v>838</v>
      </c>
      <c r="F16424" s="348" t="s">
        <v>839</v>
      </c>
      <c r="G16424" s="147">
        <v>0</v>
      </c>
      <c r="H16424" s="147">
        <v>0</v>
      </c>
    </row>
    <row r="16425" spans="1:8">
      <c r="A16425" s="391" t="s">
        <v>840</v>
      </c>
      <c r="B16425" s="352">
        <v>780737</v>
      </c>
      <c r="C16425" s="356"/>
      <c r="D16425" s="356">
        <v>10</v>
      </c>
      <c r="E16425" s="357" t="s">
        <v>841</v>
      </c>
      <c r="F16425" s="346" t="s">
        <v>842</v>
      </c>
      <c r="G16425" s="147">
        <v>0</v>
      </c>
      <c r="H16425" s="147">
        <v>0</v>
      </c>
    </row>
    <row r="16426" spans="1:8">
      <c r="A16426" s="391" t="s">
        <v>843</v>
      </c>
      <c r="B16426" s="352">
        <v>780737</v>
      </c>
      <c r="C16426" s="356"/>
      <c r="D16426" s="356">
        <v>11</v>
      </c>
      <c r="E16426" s="357" t="s">
        <v>844</v>
      </c>
      <c r="F16426" s="346" t="s">
        <v>845</v>
      </c>
      <c r="G16426" s="147">
        <v>0</v>
      </c>
      <c r="H16426" s="147">
        <v>0</v>
      </c>
    </row>
    <row r="16427" spans="1:8">
      <c r="A16427" s="391" t="s">
        <v>846</v>
      </c>
      <c r="B16427" s="352">
        <v>780737</v>
      </c>
      <c r="C16427" s="356"/>
      <c r="D16427" s="356">
        <v>12</v>
      </c>
      <c r="E16427" s="357" t="s">
        <v>847</v>
      </c>
      <c r="F16427" s="346" t="s">
        <v>848</v>
      </c>
      <c r="G16427" s="147">
        <v>0</v>
      </c>
      <c r="H16427" s="147">
        <v>0</v>
      </c>
    </row>
    <row r="16428" spans="1:8">
      <c r="A16428" s="391" t="s">
        <v>849</v>
      </c>
      <c r="B16428" s="352">
        <v>780737</v>
      </c>
      <c r="C16428" s="356"/>
      <c r="D16428" s="356">
        <v>13</v>
      </c>
      <c r="E16428" s="357" t="s">
        <v>850</v>
      </c>
      <c r="F16428" s="346" t="s">
        <v>851</v>
      </c>
      <c r="G16428" s="147">
        <v>0</v>
      </c>
      <c r="H16428" s="147">
        <v>0</v>
      </c>
    </row>
    <row r="16429" spans="1:8">
      <c r="A16429" s="391" t="s">
        <v>852</v>
      </c>
      <c r="B16429" s="352">
        <v>780737</v>
      </c>
      <c r="C16429" s="356"/>
      <c r="D16429" s="356">
        <v>14</v>
      </c>
      <c r="E16429" s="357" t="s">
        <v>853</v>
      </c>
      <c r="F16429" s="346" t="s">
        <v>854</v>
      </c>
      <c r="G16429" s="147">
        <v>0</v>
      </c>
      <c r="H16429" s="147">
        <v>0</v>
      </c>
    </row>
    <row r="16430" spans="1:8">
      <c r="A16430" s="392" t="s">
        <v>1492</v>
      </c>
      <c r="B16430" s="352">
        <v>780737</v>
      </c>
      <c r="C16430" s="498"/>
      <c r="D16430" s="356">
        <v>15</v>
      </c>
      <c r="E16430" s="358" t="s">
        <v>1337</v>
      </c>
      <c r="F16430" s="347" t="s">
        <v>855</v>
      </c>
      <c r="G16430" s="147">
        <v>0</v>
      </c>
      <c r="H16430" s="147">
        <v>0</v>
      </c>
    </row>
    <row r="16431" spans="1:8">
      <c r="A16431" s="391" t="s">
        <v>856</v>
      </c>
      <c r="B16431" s="352">
        <v>780737</v>
      </c>
      <c r="C16431" s="356"/>
      <c r="D16431" s="356">
        <v>16</v>
      </c>
      <c r="E16431" s="357" t="s">
        <v>857</v>
      </c>
      <c r="F16431" s="346" t="s">
        <v>858</v>
      </c>
      <c r="G16431" s="147">
        <v>0</v>
      </c>
      <c r="H16431" s="147">
        <v>0</v>
      </c>
    </row>
    <row r="16432" spans="1:8">
      <c r="A16432" s="391" t="s">
        <v>859</v>
      </c>
      <c r="B16432" s="352">
        <v>780737</v>
      </c>
      <c r="C16432" s="356"/>
      <c r="D16432" s="354">
        <v>17</v>
      </c>
      <c r="E16432" s="355" t="s">
        <v>860</v>
      </c>
      <c r="F16432" s="348" t="s">
        <v>861</v>
      </c>
      <c r="G16432" s="147">
        <v>3489</v>
      </c>
      <c r="H16432" s="147">
        <v>10321680</v>
      </c>
    </row>
    <row r="16433" spans="1:8" ht="28.5">
      <c r="A16433" s="393" t="s">
        <v>862</v>
      </c>
      <c r="B16433" s="352">
        <v>780737</v>
      </c>
      <c r="C16433" s="356"/>
      <c r="D16433" s="354">
        <v>18</v>
      </c>
      <c r="E16433" s="355" t="s">
        <v>863</v>
      </c>
      <c r="F16433" s="348" t="s">
        <v>864</v>
      </c>
      <c r="G16433" s="147">
        <v>0</v>
      </c>
      <c r="H16433" s="147">
        <v>0</v>
      </c>
    </row>
    <row r="16434" spans="1:8" ht="30">
      <c r="A16434" s="391" t="s">
        <v>865</v>
      </c>
      <c r="B16434" s="352">
        <v>780737</v>
      </c>
      <c r="C16434" s="356"/>
      <c r="D16434" s="356">
        <v>19</v>
      </c>
      <c r="E16434" s="357" t="s">
        <v>866</v>
      </c>
      <c r="F16434" s="346" t="s">
        <v>867</v>
      </c>
      <c r="G16434" s="147">
        <v>0</v>
      </c>
      <c r="H16434" s="147">
        <v>0</v>
      </c>
    </row>
    <row r="16435" spans="1:8" ht="30">
      <c r="A16435" s="391" t="s">
        <v>868</v>
      </c>
      <c r="B16435" s="352">
        <v>780737</v>
      </c>
      <c r="C16435" s="356"/>
      <c r="D16435" s="356">
        <v>20</v>
      </c>
      <c r="E16435" s="357" t="s">
        <v>869</v>
      </c>
      <c r="F16435" s="346" t="s">
        <v>870</v>
      </c>
      <c r="G16435" s="147">
        <v>0</v>
      </c>
      <c r="H16435" s="147">
        <v>0</v>
      </c>
    </row>
    <row r="16436" spans="1:8">
      <c r="A16436" s="391" t="s">
        <v>871</v>
      </c>
      <c r="B16436" s="352">
        <v>780737</v>
      </c>
      <c r="C16436" s="356"/>
      <c r="D16436" s="356">
        <v>21</v>
      </c>
      <c r="E16436" s="357" t="s">
        <v>872</v>
      </c>
      <c r="F16436" s="346" t="s">
        <v>873</v>
      </c>
      <c r="G16436" s="147">
        <v>0</v>
      </c>
      <c r="H16436" s="147">
        <v>0</v>
      </c>
    </row>
    <row r="16437" spans="1:8">
      <c r="A16437" s="391" t="s">
        <v>874</v>
      </c>
      <c r="B16437" s="352">
        <v>780737</v>
      </c>
      <c r="C16437" s="356"/>
      <c r="D16437" s="356">
        <v>22</v>
      </c>
      <c r="E16437" s="357" t="s">
        <v>875</v>
      </c>
      <c r="F16437" s="346" t="s">
        <v>876</v>
      </c>
      <c r="G16437" s="147">
        <v>0</v>
      </c>
      <c r="H16437" s="147">
        <v>0</v>
      </c>
    </row>
    <row r="16438" spans="1:8">
      <c r="A16438" s="391" t="s">
        <v>877</v>
      </c>
      <c r="B16438" s="352">
        <v>780737</v>
      </c>
      <c r="C16438" s="356"/>
      <c r="D16438" s="356">
        <v>23</v>
      </c>
      <c r="E16438" s="357" t="s">
        <v>878</v>
      </c>
      <c r="F16438" s="346" t="s">
        <v>879</v>
      </c>
      <c r="G16438" s="147">
        <v>0</v>
      </c>
      <c r="H16438" s="147">
        <v>0</v>
      </c>
    </row>
    <row r="16439" spans="1:8">
      <c r="A16439" s="391" t="s">
        <v>880</v>
      </c>
      <c r="B16439" s="352">
        <v>780737</v>
      </c>
      <c r="C16439" s="356"/>
      <c r="D16439" s="356">
        <v>24</v>
      </c>
      <c r="E16439" s="357" t="s">
        <v>881</v>
      </c>
      <c r="F16439" s="346" t="s">
        <v>882</v>
      </c>
      <c r="G16439" s="147">
        <v>0</v>
      </c>
      <c r="H16439" s="147">
        <v>0</v>
      </c>
    </row>
    <row r="16440" spans="1:8">
      <c r="A16440" s="391" t="s">
        <v>883</v>
      </c>
      <c r="B16440" s="352">
        <v>780737</v>
      </c>
      <c r="C16440" s="356"/>
      <c r="D16440" s="354">
        <v>25</v>
      </c>
      <c r="E16440" s="355" t="s">
        <v>884</v>
      </c>
      <c r="F16440" s="348" t="s">
        <v>497</v>
      </c>
      <c r="G16440" s="147">
        <v>0</v>
      </c>
      <c r="H16440" s="147">
        <v>0</v>
      </c>
    </row>
    <row r="16441" spans="1:8" ht="28.5">
      <c r="A16441" s="391" t="s">
        <v>885</v>
      </c>
      <c r="B16441" s="352">
        <v>780737</v>
      </c>
      <c r="C16441" s="356"/>
      <c r="D16441" s="354">
        <v>26</v>
      </c>
      <c r="E16441" s="355" t="s">
        <v>886</v>
      </c>
      <c r="F16441" s="348" t="s">
        <v>887</v>
      </c>
      <c r="G16441" s="147">
        <v>3489</v>
      </c>
      <c r="H16441" s="147">
        <v>10321680</v>
      </c>
    </row>
    <row r="16442" spans="1:8">
      <c r="A16442" s="391" t="s">
        <v>888</v>
      </c>
      <c r="B16442" s="352">
        <v>780737</v>
      </c>
      <c r="C16442" s="356"/>
      <c r="D16442" s="356">
        <v>27</v>
      </c>
      <c r="E16442" s="357" t="s">
        <v>889</v>
      </c>
      <c r="F16442" s="346" t="s">
        <v>890</v>
      </c>
      <c r="G16442" s="147">
        <v>0</v>
      </c>
      <c r="H16442" s="147">
        <v>0</v>
      </c>
    </row>
    <row r="16443" spans="1:8">
      <c r="A16443" s="391" t="s">
        <v>891</v>
      </c>
      <c r="B16443" s="352">
        <v>780737</v>
      </c>
      <c r="C16443" s="356"/>
      <c r="D16443" s="356">
        <v>28</v>
      </c>
      <c r="E16443" s="357" t="s">
        <v>892</v>
      </c>
      <c r="F16443" s="346" t="s">
        <v>893</v>
      </c>
      <c r="G16443" s="147">
        <v>0</v>
      </c>
      <c r="H16443" s="147">
        <v>0</v>
      </c>
    </row>
    <row r="16444" spans="1:8">
      <c r="A16444" s="391" t="s">
        <v>894</v>
      </c>
      <c r="B16444" s="352">
        <v>780737</v>
      </c>
      <c r="C16444" s="356"/>
      <c r="D16444" s="356">
        <v>29</v>
      </c>
      <c r="E16444" s="357" t="s">
        <v>895</v>
      </c>
      <c r="F16444" s="346" t="s">
        <v>896</v>
      </c>
      <c r="G16444" s="147">
        <v>3489</v>
      </c>
      <c r="H16444" s="147">
        <v>10321680</v>
      </c>
    </row>
    <row r="16445" spans="1:8">
      <c r="A16445" s="391" t="s">
        <v>897</v>
      </c>
      <c r="B16445" s="352">
        <v>780737</v>
      </c>
      <c r="C16445" s="356"/>
      <c r="D16445" s="356">
        <v>30</v>
      </c>
      <c r="E16445" s="357" t="s">
        <v>898</v>
      </c>
      <c r="F16445" s="346" t="s">
        <v>899</v>
      </c>
      <c r="G16445" s="147">
        <v>0</v>
      </c>
      <c r="H16445" s="147">
        <v>0</v>
      </c>
    </row>
    <row r="16446" spans="1:8" ht="30">
      <c r="A16446" s="391" t="s">
        <v>900</v>
      </c>
      <c r="B16446" s="352">
        <v>780737</v>
      </c>
      <c r="C16446" s="356"/>
      <c r="D16446" s="356">
        <v>31</v>
      </c>
      <c r="E16446" s="357" t="s">
        <v>901</v>
      </c>
      <c r="F16446" s="346" t="s">
        <v>902</v>
      </c>
      <c r="G16446" s="147">
        <v>0</v>
      </c>
      <c r="H16446" s="147">
        <v>0</v>
      </c>
    </row>
    <row r="16447" spans="1:8" ht="30">
      <c r="A16447" s="391" t="s">
        <v>903</v>
      </c>
      <c r="B16447" s="352">
        <v>780737</v>
      </c>
      <c r="C16447" s="356"/>
      <c r="D16447" s="356">
        <v>32</v>
      </c>
      <c r="E16447" s="357" t="s">
        <v>904</v>
      </c>
      <c r="F16447" s="346" t="s">
        <v>905</v>
      </c>
      <c r="G16447" s="147">
        <v>0</v>
      </c>
      <c r="H16447" s="147">
        <v>0</v>
      </c>
    </row>
    <row r="16448" spans="1:8" ht="30">
      <c r="A16448" s="391" t="s">
        <v>906</v>
      </c>
      <c r="B16448" s="352">
        <v>780737</v>
      </c>
      <c r="C16448" s="356"/>
      <c r="D16448" s="356">
        <v>33</v>
      </c>
      <c r="E16448" s="357" t="s">
        <v>907</v>
      </c>
      <c r="F16448" s="346" t="s">
        <v>908</v>
      </c>
      <c r="G16448" s="147">
        <v>0</v>
      </c>
      <c r="H16448" s="147">
        <v>0</v>
      </c>
    </row>
    <row r="16449" spans="1:8">
      <c r="A16449" s="391" t="s">
        <v>909</v>
      </c>
      <c r="B16449" s="352">
        <v>780737</v>
      </c>
      <c r="C16449" s="356"/>
      <c r="D16449" s="356">
        <v>34</v>
      </c>
      <c r="E16449" s="357" t="s">
        <v>910</v>
      </c>
      <c r="F16449" s="346" t="s">
        <v>911</v>
      </c>
      <c r="G16449" s="147">
        <v>0</v>
      </c>
      <c r="H16449" s="147">
        <v>0</v>
      </c>
    </row>
    <row r="16450" spans="1:8">
      <c r="A16450" s="391" t="s">
        <v>912</v>
      </c>
      <c r="B16450" s="352">
        <v>780737</v>
      </c>
      <c r="C16450" s="356"/>
      <c r="D16450" s="356">
        <v>35</v>
      </c>
      <c r="E16450" s="357" t="s">
        <v>913</v>
      </c>
      <c r="F16450" s="346" t="s">
        <v>914</v>
      </c>
      <c r="G16450" s="147">
        <v>0</v>
      </c>
      <c r="H16450" s="147">
        <v>0</v>
      </c>
    </row>
    <row r="16451" spans="1:8" ht="30">
      <c r="A16451" s="391" t="s">
        <v>915</v>
      </c>
      <c r="B16451" s="352">
        <v>780737</v>
      </c>
      <c r="C16451" s="356"/>
      <c r="D16451" s="356">
        <v>36</v>
      </c>
      <c r="E16451" s="357" t="s">
        <v>916</v>
      </c>
      <c r="F16451" s="346" t="s">
        <v>917</v>
      </c>
      <c r="G16451" s="147">
        <v>0</v>
      </c>
      <c r="H16451" s="147">
        <v>0</v>
      </c>
    </row>
    <row r="16452" spans="1:8" ht="28.5">
      <c r="A16452" s="391" t="s">
        <v>918</v>
      </c>
      <c r="B16452" s="352">
        <v>780737</v>
      </c>
      <c r="C16452" s="356"/>
      <c r="D16452" s="354">
        <v>37</v>
      </c>
      <c r="E16452" s="355" t="s">
        <v>919</v>
      </c>
      <c r="F16452" s="348" t="s">
        <v>920</v>
      </c>
      <c r="G16452" s="147">
        <v>0</v>
      </c>
      <c r="H16452" s="147">
        <v>0</v>
      </c>
    </row>
    <row r="16453" spans="1:8">
      <c r="A16453" s="391" t="s">
        <v>921</v>
      </c>
      <c r="B16453" s="352">
        <v>780737</v>
      </c>
      <c r="C16453" s="356"/>
      <c r="D16453" s="356">
        <v>38</v>
      </c>
      <c r="E16453" s="357" t="s">
        <v>922</v>
      </c>
      <c r="F16453" s="346" t="s">
        <v>39</v>
      </c>
      <c r="G16453" s="147">
        <v>0</v>
      </c>
      <c r="H16453" s="147">
        <v>0</v>
      </c>
    </row>
    <row r="16454" spans="1:8">
      <c r="A16454" s="391" t="s">
        <v>923</v>
      </c>
      <c r="B16454" s="352">
        <v>780737</v>
      </c>
      <c r="C16454" s="356"/>
      <c r="D16454" s="356">
        <v>39</v>
      </c>
      <c r="E16454" s="357" t="s">
        <v>924</v>
      </c>
      <c r="F16454" s="346" t="s">
        <v>40</v>
      </c>
      <c r="G16454" s="147">
        <v>0</v>
      </c>
      <c r="H16454" s="147">
        <v>0</v>
      </c>
    </row>
    <row r="16455" spans="1:8">
      <c r="A16455" s="391" t="s">
        <v>925</v>
      </c>
      <c r="B16455" s="352">
        <v>780737</v>
      </c>
      <c r="C16455" s="356"/>
      <c r="D16455" s="356">
        <v>40</v>
      </c>
      <c r="E16455" s="357" t="s">
        <v>926</v>
      </c>
      <c r="F16455" s="346" t="s">
        <v>927</v>
      </c>
      <c r="G16455" s="147">
        <v>0</v>
      </c>
      <c r="H16455" s="147">
        <v>0</v>
      </c>
    </row>
    <row r="16456" spans="1:8">
      <c r="A16456" s="391" t="s">
        <v>928</v>
      </c>
      <c r="B16456" s="352">
        <v>780737</v>
      </c>
      <c r="C16456" s="356"/>
      <c r="D16456" s="356">
        <v>41</v>
      </c>
      <c r="E16456" s="357" t="s">
        <v>929</v>
      </c>
      <c r="F16456" s="346" t="s">
        <v>930</v>
      </c>
      <c r="G16456" s="147">
        <v>0</v>
      </c>
      <c r="H16456" s="147">
        <v>0</v>
      </c>
    </row>
    <row r="16457" spans="1:8" ht="28.5">
      <c r="A16457" s="391" t="s">
        <v>931</v>
      </c>
      <c r="B16457" s="352">
        <v>780737</v>
      </c>
      <c r="C16457" s="356"/>
      <c r="D16457" s="354">
        <v>42</v>
      </c>
      <c r="E16457" s="355" t="s">
        <v>932</v>
      </c>
      <c r="F16457" s="348" t="s">
        <v>933</v>
      </c>
      <c r="G16457" s="147">
        <v>0</v>
      </c>
      <c r="H16457" s="147">
        <v>0</v>
      </c>
    </row>
    <row r="16458" spans="1:8">
      <c r="A16458" s="391" t="s">
        <v>934</v>
      </c>
      <c r="B16458" s="352">
        <v>780737</v>
      </c>
      <c r="C16458" s="356"/>
      <c r="D16458" s="356">
        <v>43</v>
      </c>
      <c r="E16458" s="357" t="s">
        <v>935</v>
      </c>
      <c r="F16458" s="346" t="s">
        <v>936</v>
      </c>
      <c r="G16458" s="147">
        <v>0</v>
      </c>
      <c r="H16458" s="147">
        <v>0</v>
      </c>
    </row>
    <row r="16459" spans="1:8">
      <c r="A16459" s="391" t="s">
        <v>937</v>
      </c>
      <c r="B16459" s="352">
        <v>780737</v>
      </c>
      <c r="C16459" s="356"/>
      <c r="D16459" s="356">
        <v>44</v>
      </c>
      <c r="E16459" s="357" t="s">
        <v>938</v>
      </c>
      <c r="F16459" s="346" t="s">
        <v>939</v>
      </c>
      <c r="G16459" s="147">
        <v>0</v>
      </c>
      <c r="H16459" s="147">
        <v>0</v>
      </c>
    </row>
    <row r="16460" spans="1:8">
      <c r="A16460" s="391" t="s">
        <v>940</v>
      </c>
      <c r="B16460" s="352">
        <v>780737</v>
      </c>
      <c r="C16460" s="356"/>
      <c r="D16460" s="356">
        <v>45</v>
      </c>
      <c r="E16460" s="357" t="s">
        <v>941</v>
      </c>
      <c r="F16460" s="346" t="s">
        <v>942</v>
      </c>
      <c r="G16460" s="147">
        <v>0</v>
      </c>
      <c r="H16460" s="147">
        <v>0</v>
      </c>
    </row>
    <row r="16461" spans="1:8" ht="28.5">
      <c r="A16461" s="391" t="s">
        <v>943</v>
      </c>
      <c r="B16461" s="352">
        <v>780737</v>
      </c>
      <c r="C16461" s="356"/>
      <c r="D16461" s="354">
        <v>46</v>
      </c>
      <c r="E16461" s="359">
        <v>5</v>
      </c>
      <c r="F16461" s="348" t="s">
        <v>944</v>
      </c>
      <c r="G16461" s="147">
        <v>0</v>
      </c>
      <c r="H16461" s="147">
        <v>0</v>
      </c>
    </row>
    <row r="16462" spans="1:8">
      <c r="A16462" s="391" t="s">
        <v>945</v>
      </c>
      <c r="B16462" s="352">
        <v>780737</v>
      </c>
      <c r="C16462" s="356"/>
      <c r="D16462" s="356">
        <v>47</v>
      </c>
      <c r="E16462" s="357" t="s">
        <v>946</v>
      </c>
      <c r="F16462" s="346" t="s">
        <v>947</v>
      </c>
      <c r="G16462" s="147">
        <v>0</v>
      </c>
      <c r="H16462" s="147">
        <v>0</v>
      </c>
    </row>
    <row r="16463" spans="1:8">
      <c r="A16463" s="391" t="s">
        <v>948</v>
      </c>
      <c r="B16463" s="352">
        <v>780737</v>
      </c>
      <c r="C16463" s="356"/>
      <c r="D16463" s="356">
        <v>48</v>
      </c>
      <c r="E16463" s="357" t="s">
        <v>949</v>
      </c>
      <c r="F16463" s="346" t="s">
        <v>950</v>
      </c>
      <c r="G16463" s="147">
        <v>0</v>
      </c>
      <c r="H16463" s="147">
        <v>0</v>
      </c>
    </row>
    <row r="16464" spans="1:8">
      <c r="A16464" s="394" t="s">
        <v>951</v>
      </c>
      <c r="B16464" s="352">
        <v>780737</v>
      </c>
      <c r="C16464" s="356"/>
      <c r="D16464" s="356">
        <v>49</v>
      </c>
      <c r="E16464" s="358" t="s">
        <v>952</v>
      </c>
      <c r="F16464" s="347" t="s">
        <v>953</v>
      </c>
      <c r="G16464" s="147">
        <v>0</v>
      </c>
      <c r="H16464" s="147">
        <v>0</v>
      </c>
    </row>
    <row r="16465" spans="1:8" ht="30">
      <c r="A16465" s="390" t="s">
        <v>38</v>
      </c>
      <c r="B16465" s="352">
        <v>780230</v>
      </c>
      <c r="C16465" s="363">
        <v>313</v>
      </c>
      <c r="D16465" s="353">
        <v>0</v>
      </c>
      <c r="E16465" s="353">
        <v>0</v>
      </c>
      <c r="F16465" s="431" t="s">
        <v>1169</v>
      </c>
      <c r="G16465" s="149">
        <v>614</v>
      </c>
      <c r="H16465" s="149">
        <v>1010080</v>
      </c>
    </row>
    <row r="16466" spans="1:8" ht="28.5">
      <c r="A16466" s="391" t="s">
        <v>815</v>
      </c>
      <c r="B16466" s="352">
        <v>780230</v>
      </c>
      <c r="C16466" s="356"/>
      <c r="D16466" s="354">
        <v>1</v>
      </c>
      <c r="E16466" s="355">
        <v>1</v>
      </c>
      <c r="F16466" s="348" t="s">
        <v>816</v>
      </c>
      <c r="G16466" s="147">
        <v>0</v>
      </c>
      <c r="H16466" s="147">
        <v>0</v>
      </c>
    </row>
    <row r="16467" spans="1:8">
      <c r="A16467" s="391" t="s">
        <v>817</v>
      </c>
      <c r="B16467" s="352">
        <v>780230</v>
      </c>
      <c r="C16467" s="356"/>
      <c r="D16467" s="356">
        <v>2</v>
      </c>
      <c r="E16467" s="357" t="s">
        <v>818</v>
      </c>
      <c r="F16467" s="346" t="s">
        <v>819</v>
      </c>
      <c r="G16467" s="147">
        <v>0</v>
      </c>
      <c r="H16467" s="147">
        <v>0</v>
      </c>
    </row>
    <row r="16468" spans="1:8" ht="30">
      <c r="A16468" s="391" t="s">
        <v>820</v>
      </c>
      <c r="B16468" s="352">
        <v>780230</v>
      </c>
      <c r="C16468" s="356"/>
      <c r="D16468" s="356">
        <v>3</v>
      </c>
      <c r="E16468" s="357" t="s">
        <v>821</v>
      </c>
      <c r="F16468" s="346" t="s">
        <v>822</v>
      </c>
      <c r="G16468" s="147">
        <v>0</v>
      </c>
      <c r="H16468" s="147">
        <v>0</v>
      </c>
    </row>
    <row r="16469" spans="1:8">
      <c r="A16469" s="391" t="s">
        <v>823</v>
      </c>
      <c r="B16469" s="352">
        <v>780230</v>
      </c>
      <c r="C16469" s="356"/>
      <c r="D16469" s="356">
        <v>4</v>
      </c>
      <c r="E16469" s="357" t="s">
        <v>824</v>
      </c>
      <c r="F16469" s="346" t="s">
        <v>825</v>
      </c>
      <c r="G16469" s="147">
        <v>0</v>
      </c>
      <c r="H16469" s="147">
        <v>0</v>
      </c>
    </row>
    <row r="16470" spans="1:8">
      <c r="A16470" s="391" t="s">
        <v>826</v>
      </c>
      <c r="B16470" s="352">
        <v>780230</v>
      </c>
      <c r="C16470" s="356"/>
      <c r="D16470" s="356">
        <v>5</v>
      </c>
      <c r="E16470" s="357" t="s">
        <v>827</v>
      </c>
      <c r="F16470" s="346" t="s">
        <v>828</v>
      </c>
      <c r="G16470" s="147">
        <v>0</v>
      </c>
      <c r="H16470" s="147">
        <v>0</v>
      </c>
    </row>
    <row r="16471" spans="1:8">
      <c r="A16471" s="391" t="s">
        <v>829</v>
      </c>
      <c r="B16471" s="352">
        <v>780230</v>
      </c>
      <c r="C16471" s="356"/>
      <c r="D16471" s="356">
        <v>6</v>
      </c>
      <c r="E16471" s="357" t="s">
        <v>830</v>
      </c>
      <c r="F16471" s="346" t="s">
        <v>831</v>
      </c>
      <c r="G16471" s="147">
        <v>0</v>
      </c>
      <c r="H16471" s="147">
        <v>0</v>
      </c>
    </row>
    <row r="16472" spans="1:8">
      <c r="A16472" s="392" t="s">
        <v>1491</v>
      </c>
      <c r="B16472" s="352">
        <v>780230</v>
      </c>
      <c r="C16472" s="356"/>
      <c r="D16472" s="356">
        <v>7</v>
      </c>
      <c r="E16472" s="358" t="s">
        <v>832</v>
      </c>
      <c r="F16472" s="347" t="s">
        <v>833</v>
      </c>
      <c r="G16472" s="147">
        <v>0</v>
      </c>
      <c r="H16472" s="147">
        <v>0</v>
      </c>
    </row>
    <row r="16473" spans="1:8">
      <c r="A16473" s="391" t="s">
        <v>834</v>
      </c>
      <c r="B16473" s="352">
        <v>780230</v>
      </c>
      <c r="C16473" s="356"/>
      <c r="D16473" s="356">
        <v>8</v>
      </c>
      <c r="E16473" s="357" t="s">
        <v>835</v>
      </c>
      <c r="F16473" s="346" t="s">
        <v>836</v>
      </c>
      <c r="G16473" s="147">
        <v>0</v>
      </c>
      <c r="H16473" s="147">
        <v>0</v>
      </c>
    </row>
    <row r="16474" spans="1:8" ht="28.5">
      <c r="A16474" s="391" t="s">
        <v>837</v>
      </c>
      <c r="B16474" s="352">
        <v>780230</v>
      </c>
      <c r="C16474" s="356"/>
      <c r="D16474" s="354">
        <v>9</v>
      </c>
      <c r="E16474" s="355" t="s">
        <v>838</v>
      </c>
      <c r="F16474" s="348" t="s">
        <v>839</v>
      </c>
      <c r="G16474" s="147">
        <v>0</v>
      </c>
      <c r="H16474" s="147">
        <v>0</v>
      </c>
    </row>
    <row r="16475" spans="1:8">
      <c r="A16475" s="391" t="s">
        <v>840</v>
      </c>
      <c r="B16475" s="352">
        <v>780230</v>
      </c>
      <c r="C16475" s="356"/>
      <c r="D16475" s="356">
        <v>10</v>
      </c>
      <c r="E16475" s="357" t="s">
        <v>841</v>
      </c>
      <c r="F16475" s="346" t="s">
        <v>842</v>
      </c>
      <c r="G16475" s="147">
        <v>0</v>
      </c>
      <c r="H16475" s="147">
        <v>0</v>
      </c>
    </row>
    <row r="16476" spans="1:8">
      <c r="A16476" s="391" t="s">
        <v>843</v>
      </c>
      <c r="B16476" s="352">
        <v>780230</v>
      </c>
      <c r="C16476" s="356"/>
      <c r="D16476" s="356">
        <v>11</v>
      </c>
      <c r="E16476" s="357" t="s">
        <v>844</v>
      </c>
      <c r="F16476" s="346" t="s">
        <v>845</v>
      </c>
      <c r="G16476" s="147">
        <v>0</v>
      </c>
      <c r="H16476" s="147">
        <v>0</v>
      </c>
    </row>
    <row r="16477" spans="1:8">
      <c r="A16477" s="391" t="s">
        <v>846</v>
      </c>
      <c r="B16477" s="352">
        <v>780230</v>
      </c>
      <c r="C16477" s="356"/>
      <c r="D16477" s="356">
        <v>12</v>
      </c>
      <c r="E16477" s="357" t="s">
        <v>847</v>
      </c>
      <c r="F16477" s="346" t="s">
        <v>848</v>
      </c>
      <c r="G16477" s="147">
        <v>0</v>
      </c>
      <c r="H16477" s="147">
        <v>0</v>
      </c>
    </row>
    <row r="16478" spans="1:8">
      <c r="A16478" s="391" t="s">
        <v>849</v>
      </c>
      <c r="B16478" s="352">
        <v>780230</v>
      </c>
      <c r="C16478" s="356"/>
      <c r="D16478" s="356">
        <v>13</v>
      </c>
      <c r="E16478" s="357" t="s">
        <v>850</v>
      </c>
      <c r="F16478" s="346" t="s">
        <v>851</v>
      </c>
      <c r="G16478" s="147">
        <v>0</v>
      </c>
      <c r="H16478" s="147">
        <v>0</v>
      </c>
    </row>
    <row r="16479" spans="1:8">
      <c r="A16479" s="391" t="s">
        <v>852</v>
      </c>
      <c r="B16479" s="352">
        <v>780230</v>
      </c>
      <c r="C16479" s="356"/>
      <c r="D16479" s="356">
        <v>14</v>
      </c>
      <c r="E16479" s="357" t="s">
        <v>853</v>
      </c>
      <c r="F16479" s="346" t="s">
        <v>854</v>
      </c>
      <c r="G16479" s="147">
        <v>0</v>
      </c>
      <c r="H16479" s="147">
        <v>0</v>
      </c>
    </row>
    <row r="16480" spans="1:8">
      <c r="A16480" s="392" t="s">
        <v>1492</v>
      </c>
      <c r="B16480" s="352">
        <v>780230</v>
      </c>
      <c r="C16480" s="498"/>
      <c r="D16480" s="356">
        <v>15</v>
      </c>
      <c r="E16480" s="358" t="s">
        <v>1337</v>
      </c>
      <c r="F16480" s="347" t="s">
        <v>855</v>
      </c>
      <c r="G16480" s="147">
        <v>0</v>
      </c>
      <c r="H16480" s="147">
        <v>0</v>
      </c>
    </row>
    <row r="16481" spans="1:8">
      <c r="A16481" s="391" t="s">
        <v>856</v>
      </c>
      <c r="B16481" s="352">
        <v>780230</v>
      </c>
      <c r="C16481" s="356"/>
      <c r="D16481" s="356">
        <v>16</v>
      </c>
      <c r="E16481" s="357" t="s">
        <v>857</v>
      </c>
      <c r="F16481" s="346" t="s">
        <v>858</v>
      </c>
      <c r="G16481" s="147">
        <v>0</v>
      </c>
      <c r="H16481" s="147">
        <v>0</v>
      </c>
    </row>
    <row r="16482" spans="1:8">
      <c r="A16482" s="391" t="s">
        <v>859</v>
      </c>
      <c r="B16482" s="352">
        <v>780230</v>
      </c>
      <c r="C16482" s="356"/>
      <c r="D16482" s="354">
        <v>17</v>
      </c>
      <c r="E16482" s="355" t="s">
        <v>860</v>
      </c>
      <c r="F16482" s="348" t="s">
        <v>861</v>
      </c>
      <c r="G16482" s="147">
        <v>614</v>
      </c>
      <c r="H16482" s="147">
        <v>1010080</v>
      </c>
    </row>
    <row r="16483" spans="1:8" ht="28.5">
      <c r="A16483" s="393" t="s">
        <v>862</v>
      </c>
      <c r="B16483" s="352">
        <v>780230</v>
      </c>
      <c r="C16483" s="356"/>
      <c r="D16483" s="354">
        <v>18</v>
      </c>
      <c r="E16483" s="355" t="s">
        <v>863</v>
      </c>
      <c r="F16483" s="348" t="s">
        <v>864</v>
      </c>
      <c r="G16483" s="147">
        <v>614</v>
      </c>
      <c r="H16483" s="147">
        <v>1010080</v>
      </c>
    </row>
    <row r="16484" spans="1:8" ht="30">
      <c r="A16484" s="391" t="s">
        <v>865</v>
      </c>
      <c r="B16484" s="352">
        <v>780230</v>
      </c>
      <c r="C16484" s="356"/>
      <c r="D16484" s="356">
        <v>19</v>
      </c>
      <c r="E16484" s="357" t="s">
        <v>866</v>
      </c>
      <c r="F16484" s="346" t="s">
        <v>867</v>
      </c>
      <c r="G16484" s="147">
        <v>0</v>
      </c>
      <c r="H16484" s="147">
        <v>0</v>
      </c>
    </row>
    <row r="16485" spans="1:8" ht="30">
      <c r="A16485" s="391" t="s">
        <v>868</v>
      </c>
      <c r="B16485" s="352">
        <v>780230</v>
      </c>
      <c r="C16485" s="356"/>
      <c r="D16485" s="356">
        <v>20</v>
      </c>
      <c r="E16485" s="357" t="s">
        <v>869</v>
      </c>
      <c r="F16485" s="346" t="s">
        <v>870</v>
      </c>
      <c r="G16485" s="147">
        <v>0</v>
      </c>
      <c r="H16485" s="147">
        <v>0</v>
      </c>
    </row>
    <row r="16486" spans="1:8">
      <c r="A16486" s="391" t="s">
        <v>871</v>
      </c>
      <c r="B16486" s="352">
        <v>780230</v>
      </c>
      <c r="C16486" s="356"/>
      <c r="D16486" s="356">
        <v>21</v>
      </c>
      <c r="E16486" s="357" t="s">
        <v>872</v>
      </c>
      <c r="F16486" s="346" t="s">
        <v>873</v>
      </c>
      <c r="G16486" s="147">
        <v>0</v>
      </c>
      <c r="H16486" s="147">
        <v>0</v>
      </c>
    </row>
    <row r="16487" spans="1:8">
      <c r="A16487" s="391" t="s">
        <v>874</v>
      </c>
      <c r="B16487" s="352">
        <v>780230</v>
      </c>
      <c r="C16487" s="356"/>
      <c r="D16487" s="356">
        <v>22</v>
      </c>
      <c r="E16487" s="357" t="s">
        <v>875</v>
      </c>
      <c r="F16487" s="346" t="s">
        <v>876</v>
      </c>
      <c r="G16487" s="147">
        <v>614</v>
      </c>
      <c r="H16487" s="147">
        <v>1010080</v>
      </c>
    </row>
    <row r="16488" spans="1:8">
      <c r="A16488" s="391" t="s">
        <v>877</v>
      </c>
      <c r="B16488" s="352">
        <v>780230</v>
      </c>
      <c r="C16488" s="356"/>
      <c r="D16488" s="356">
        <v>23</v>
      </c>
      <c r="E16488" s="357" t="s">
        <v>878</v>
      </c>
      <c r="F16488" s="346" t="s">
        <v>879</v>
      </c>
      <c r="G16488" s="147">
        <v>0</v>
      </c>
      <c r="H16488" s="147">
        <v>0</v>
      </c>
    </row>
    <row r="16489" spans="1:8">
      <c r="A16489" s="391" t="s">
        <v>880</v>
      </c>
      <c r="B16489" s="352">
        <v>780230</v>
      </c>
      <c r="C16489" s="356"/>
      <c r="D16489" s="356">
        <v>24</v>
      </c>
      <c r="E16489" s="357" t="s">
        <v>881</v>
      </c>
      <c r="F16489" s="346" t="s">
        <v>882</v>
      </c>
      <c r="G16489" s="147">
        <v>614</v>
      </c>
      <c r="H16489" s="147">
        <v>1010080</v>
      </c>
    </row>
    <row r="16490" spans="1:8">
      <c r="A16490" s="391" t="s">
        <v>883</v>
      </c>
      <c r="B16490" s="352">
        <v>780230</v>
      </c>
      <c r="C16490" s="356"/>
      <c r="D16490" s="354">
        <v>25</v>
      </c>
      <c r="E16490" s="355" t="s">
        <v>884</v>
      </c>
      <c r="F16490" s="348" t="s">
        <v>497</v>
      </c>
      <c r="G16490" s="147">
        <v>0</v>
      </c>
      <c r="H16490" s="147">
        <v>0</v>
      </c>
    </row>
    <row r="16491" spans="1:8" ht="28.5">
      <c r="A16491" s="391" t="s">
        <v>885</v>
      </c>
      <c r="B16491" s="352">
        <v>780230</v>
      </c>
      <c r="C16491" s="356"/>
      <c r="D16491" s="354">
        <v>26</v>
      </c>
      <c r="E16491" s="355" t="s">
        <v>886</v>
      </c>
      <c r="F16491" s="348" t="s">
        <v>887</v>
      </c>
      <c r="G16491" s="147">
        <v>0</v>
      </c>
      <c r="H16491" s="147">
        <v>0</v>
      </c>
    </row>
    <row r="16492" spans="1:8">
      <c r="A16492" s="391" t="s">
        <v>888</v>
      </c>
      <c r="B16492" s="352">
        <v>780230</v>
      </c>
      <c r="C16492" s="356"/>
      <c r="D16492" s="356">
        <v>27</v>
      </c>
      <c r="E16492" s="357" t="s">
        <v>889</v>
      </c>
      <c r="F16492" s="346" t="s">
        <v>890</v>
      </c>
      <c r="G16492" s="147">
        <v>0</v>
      </c>
      <c r="H16492" s="147">
        <v>0</v>
      </c>
    </row>
    <row r="16493" spans="1:8">
      <c r="A16493" s="391" t="s">
        <v>891</v>
      </c>
      <c r="B16493" s="352">
        <v>780230</v>
      </c>
      <c r="C16493" s="356"/>
      <c r="D16493" s="356">
        <v>28</v>
      </c>
      <c r="E16493" s="357" t="s">
        <v>892</v>
      </c>
      <c r="F16493" s="346" t="s">
        <v>893</v>
      </c>
      <c r="G16493" s="147">
        <v>0</v>
      </c>
      <c r="H16493" s="147">
        <v>0</v>
      </c>
    </row>
    <row r="16494" spans="1:8">
      <c r="A16494" s="391" t="s">
        <v>894</v>
      </c>
      <c r="B16494" s="352">
        <v>780230</v>
      </c>
      <c r="C16494" s="356"/>
      <c r="D16494" s="356">
        <v>29</v>
      </c>
      <c r="E16494" s="357" t="s">
        <v>895</v>
      </c>
      <c r="F16494" s="346" t="s">
        <v>896</v>
      </c>
      <c r="G16494" s="147">
        <v>0</v>
      </c>
      <c r="H16494" s="147">
        <v>0</v>
      </c>
    </row>
    <row r="16495" spans="1:8">
      <c r="A16495" s="391" t="s">
        <v>897</v>
      </c>
      <c r="B16495" s="352">
        <v>780230</v>
      </c>
      <c r="C16495" s="356"/>
      <c r="D16495" s="356">
        <v>30</v>
      </c>
      <c r="E16495" s="357" t="s">
        <v>898</v>
      </c>
      <c r="F16495" s="346" t="s">
        <v>899</v>
      </c>
      <c r="G16495" s="147">
        <v>0</v>
      </c>
      <c r="H16495" s="147">
        <v>0</v>
      </c>
    </row>
    <row r="16496" spans="1:8" ht="30">
      <c r="A16496" s="391" t="s">
        <v>900</v>
      </c>
      <c r="B16496" s="352">
        <v>780230</v>
      </c>
      <c r="C16496" s="356"/>
      <c r="D16496" s="356">
        <v>31</v>
      </c>
      <c r="E16496" s="357" t="s">
        <v>901</v>
      </c>
      <c r="F16496" s="346" t="s">
        <v>902</v>
      </c>
      <c r="G16496" s="147">
        <v>0</v>
      </c>
      <c r="H16496" s="147">
        <v>0</v>
      </c>
    </row>
    <row r="16497" spans="1:8" ht="30">
      <c r="A16497" s="391" t="s">
        <v>903</v>
      </c>
      <c r="B16497" s="352">
        <v>780230</v>
      </c>
      <c r="C16497" s="356"/>
      <c r="D16497" s="356">
        <v>32</v>
      </c>
      <c r="E16497" s="357" t="s">
        <v>904</v>
      </c>
      <c r="F16497" s="346" t="s">
        <v>905</v>
      </c>
      <c r="G16497" s="147">
        <v>0</v>
      </c>
      <c r="H16497" s="147">
        <v>0</v>
      </c>
    </row>
    <row r="16498" spans="1:8" ht="30">
      <c r="A16498" s="391" t="s">
        <v>906</v>
      </c>
      <c r="B16498" s="352">
        <v>780230</v>
      </c>
      <c r="C16498" s="356"/>
      <c r="D16498" s="356">
        <v>33</v>
      </c>
      <c r="E16498" s="357" t="s">
        <v>907</v>
      </c>
      <c r="F16498" s="346" t="s">
        <v>908</v>
      </c>
      <c r="G16498" s="147">
        <v>0</v>
      </c>
      <c r="H16498" s="147">
        <v>0</v>
      </c>
    </row>
    <row r="16499" spans="1:8">
      <c r="A16499" s="391" t="s">
        <v>909</v>
      </c>
      <c r="B16499" s="352">
        <v>780230</v>
      </c>
      <c r="C16499" s="356"/>
      <c r="D16499" s="356">
        <v>34</v>
      </c>
      <c r="E16499" s="357" t="s">
        <v>910</v>
      </c>
      <c r="F16499" s="346" t="s">
        <v>911</v>
      </c>
      <c r="G16499" s="147">
        <v>0</v>
      </c>
      <c r="H16499" s="147">
        <v>0</v>
      </c>
    </row>
    <row r="16500" spans="1:8">
      <c r="A16500" s="391" t="s">
        <v>912</v>
      </c>
      <c r="B16500" s="352">
        <v>780230</v>
      </c>
      <c r="C16500" s="356"/>
      <c r="D16500" s="356">
        <v>35</v>
      </c>
      <c r="E16500" s="357" t="s">
        <v>913</v>
      </c>
      <c r="F16500" s="346" t="s">
        <v>914</v>
      </c>
      <c r="G16500" s="147">
        <v>0</v>
      </c>
      <c r="H16500" s="147">
        <v>0</v>
      </c>
    </row>
    <row r="16501" spans="1:8" ht="30">
      <c r="A16501" s="391" t="s">
        <v>915</v>
      </c>
      <c r="B16501" s="352">
        <v>780230</v>
      </c>
      <c r="C16501" s="356"/>
      <c r="D16501" s="356">
        <v>36</v>
      </c>
      <c r="E16501" s="357" t="s">
        <v>916</v>
      </c>
      <c r="F16501" s="346" t="s">
        <v>917</v>
      </c>
      <c r="G16501" s="147">
        <v>0</v>
      </c>
      <c r="H16501" s="147">
        <v>0</v>
      </c>
    </row>
    <row r="16502" spans="1:8" ht="28.5">
      <c r="A16502" s="391" t="s">
        <v>918</v>
      </c>
      <c r="B16502" s="352">
        <v>780230</v>
      </c>
      <c r="C16502" s="356"/>
      <c r="D16502" s="354">
        <v>37</v>
      </c>
      <c r="E16502" s="355" t="s">
        <v>919</v>
      </c>
      <c r="F16502" s="348" t="s">
        <v>920</v>
      </c>
      <c r="G16502" s="147">
        <v>0</v>
      </c>
      <c r="H16502" s="147">
        <v>0</v>
      </c>
    </row>
    <row r="16503" spans="1:8">
      <c r="A16503" s="391" t="s">
        <v>921</v>
      </c>
      <c r="B16503" s="352">
        <v>780230</v>
      </c>
      <c r="C16503" s="356"/>
      <c r="D16503" s="356">
        <v>38</v>
      </c>
      <c r="E16503" s="357" t="s">
        <v>922</v>
      </c>
      <c r="F16503" s="346" t="s">
        <v>39</v>
      </c>
      <c r="G16503" s="147">
        <v>0</v>
      </c>
      <c r="H16503" s="147">
        <v>0</v>
      </c>
    </row>
    <row r="16504" spans="1:8">
      <c r="A16504" s="391" t="s">
        <v>923</v>
      </c>
      <c r="B16504" s="352">
        <v>780230</v>
      </c>
      <c r="C16504" s="356"/>
      <c r="D16504" s="356">
        <v>39</v>
      </c>
      <c r="E16504" s="357" t="s">
        <v>924</v>
      </c>
      <c r="F16504" s="346" t="s">
        <v>40</v>
      </c>
      <c r="G16504" s="147">
        <v>0</v>
      </c>
      <c r="H16504" s="147">
        <v>0</v>
      </c>
    </row>
    <row r="16505" spans="1:8">
      <c r="A16505" s="391" t="s">
        <v>925</v>
      </c>
      <c r="B16505" s="352">
        <v>780230</v>
      </c>
      <c r="C16505" s="356"/>
      <c r="D16505" s="356">
        <v>40</v>
      </c>
      <c r="E16505" s="357" t="s">
        <v>926</v>
      </c>
      <c r="F16505" s="346" t="s">
        <v>927</v>
      </c>
      <c r="G16505" s="147">
        <v>0</v>
      </c>
      <c r="H16505" s="147">
        <v>0</v>
      </c>
    </row>
    <row r="16506" spans="1:8">
      <c r="A16506" s="391" t="s">
        <v>928</v>
      </c>
      <c r="B16506" s="352">
        <v>780230</v>
      </c>
      <c r="C16506" s="356"/>
      <c r="D16506" s="356">
        <v>41</v>
      </c>
      <c r="E16506" s="357" t="s">
        <v>929</v>
      </c>
      <c r="F16506" s="346" t="s">
        <v>930</v>
      </c>
      <c r="G16506" s="147">
        <v>0</v>
      </c>
      <c r="H16506" s="147">
        <v>0</v>
      </c>
    </row>
    <row r="16507" spans="1:8" ht="28.5">
      <c r="A16507" s="391" t="s">
        <v>931</v>
      </c>
      <c r="B16507" s="352">
        <v>780230</v>
      </c>
      <c r="C16507" s="356"/>
      <c r="D16507" s="354">
        <v>42</v>
      </c>
      <c r="E16507" s="355" t="s">
        <v>932</v>
      </c>
      <c r="F16507" s="348" t="s">
        <v>933</v>
      </c>
      <c r="G16507" s="147">
        <v>0</v>
      </c>
      <c r="H16507" s="147">
        <v>0</v>
      </c>
    </row>
    <row r="16508" spans="1:8">
      <c r="A16508" s="391" t="s">
        <v>934</v>
      </c>
      <c r="B16508" s="352">
        <v>780230</v>
      </c>
      <c r="C16508" s="356"/>
      <c r="D16508" s="356">
        <v>43</v>
      </c>
      <c r="E16508" s="357" t="s">
        <v>935</v>
      </c>
      <c r="F16508" s="346" t="s">
        <v>936</v>
      </c>
      <c r="G16508" s="147">
        <v>0</v>
      </c>
      <c r="H16508" s="147">
        <v>0</v>
      </c>
    </row>
    <row r="16509" spans="1:8">
      <c r="A16509" s="391" t="s">
        <v>937</v>
      </c>
      <c r="B16509" s="352">
        <v>780230</v>
      </c>
      <c r="C16509" s="356"/>
      <c r="D16509" s="356">
        <v>44</v>
      </c>
      <c r="E16509" s="357" t="s">
        <v>938</v>
      </c>
      <c r="F16509" s="346" t="s">
        <v>939</v>
      </c>
      <c r="G16509" s="147">
        <v>0</v>
      </c>
      <c r="H16509" s="147">
        <v>0</v>
      </c>
    </row>
    <row r="16510" spans="1:8">
      <c r="A16510" s="391" t="s">
        <v>940</v>
      </c>
      <c r="B16510" s="352">
        <v>780230</v>
      </c>
      <c r="C16510" s="356"/>
      <c r="D16510" s="356">
        <v>45</v>
      </c>
      <c r="E16510" s="357" t="s">
        <v>941</v>
      </c>
      <c r="F16510" s="346" t="s">
        <v>942</v>
      </c>
      <c r="G16510" s="147">
        <v>0</v>
      </c>
      <c r="H16510" s="147">
        <v>0</v>
      </c>
    </row>
    <row r="16511" spans="1:8" ht="28.5">
      <c r="A16511" s="391" t="s">
        <v>943</v>
      </c>
      <c r="B16511" s="352">
        <v>780230</v>
      </c>
      <c r="C16511" s="356"/>
      <c r="D16511" s="354">
        <v>46</v>
      </c>
      <c r="E16511" s="359">
        <v>5</v>
      </c>
      <c r="F16511" s="348" t="s">
        <v>944</v>
      </c>
      <c r="G16511" s="147">
        <v>0</v>
      </c>
      <c r="H16511" s="147">
        <v>0</v>
      </c>
    </row>
    <row r="16512" spans="1:8">
      <c r="A16512" s="391" t="s">
        <v>945</v>
      </c>
      <c r="B16512" s="352">
        <v>780230</v>
      </c>
      <c r="C16512" s="356"/>
      <c r="D16512" s="356">
        <v>47</v>
      </c>
      <c r="E16512" s="357" t="s">
        <v>946</v>
      </c>
      <c r="F16512" s="346" t="s">
        <v>947</v>
      </c>
      <c r="G16512" s="147">
        <v>0</v>
      </c>
      <c r="H16512" s="147">
        <v>0</v>
      </c>
    </row>
    <row r="16513" spans="1:8">
      <c r="A16513" s="391" t="s">
        <v>948</v>
      </c>
      <c r="B16513" s="352">
        <v>780230</v>
      </c>
      <c r="C16513" s="356"/>
      <c r="D16513" s="356">
        <v>48</v>
      </c>
      <c r="E16513" s="357" t="s">
        <v>949</v>
      </c>
      <c r="F16513" s="346" t="s">
        <v>950</v>
      </c>
      <c r="G16513" s="147">
        <v>0</v>
      </c>
      <c r="H16513" s="147">
        <v>0</v>
      </c>
    </row>
    <row r="16514" spans="1:8">
      <c r="A16514" s="394" t="s">
        <v>951</v>
      </c>
      <c r="B16514" s="352">
        <v>780230</v>
      </c>
      <c r="C16514" s="356"/>
      <c r="D16514" s="356">
        <v>49</v>
      </c>
      <c r="E16514" s="358" t="s">
        <v>952</v>
      </c>
      <c r="F16514" s="347" t="s">
        <v>953</v>
      </c>
      <c r="G16514" s="147">
        <v>0</v>
      </c>
      <c r="H16514" s="147">
        <v>0</v>
      </c>
    </row>
    <row r="16515" spans="1:8" ht="45">
      <c r="A16515" s="390" t="s">
        <v>38</v>
      </c>
      <c r="B16515" s="352">
        <v>780345</v>
      </c>
      <c r="C16515" s="363">
        <v>314</v>
      </c>
      <c r="D16515" s="353">
        <v>0</v>
      </c>
      <c r="E16515" s="353">
        <v>0</v>
      </c>
      <c r="F16515" s="431" t="s">
        <v>1170</v>
      </c>
      <c r="G16515" s="149">
        <v>0</v>
      </c>
      <c r="H16515" s="149">
        <v>0</v>
      </c>
    </row>
    <row r="16516" spans="1:8" ht="28.5">
      <c r="A16516" s="391" t="s">
        <v>815</v>
      </c>
      <c r="B16516" s="352">
        <v>780345</v>
      </c>
      <c r="C16516" s="356"/>
      <c r="D16516" s="354">
        <v>1</v>
      </c>
      <c r="E16516" s="355">
        <v>1</v>
      </c>
      <c r="F16516" s="348" t="s">
        <v>816</v>
      </c>
      <c r="G16516" s="147">
        <v>0</v>
      </c>
      <c r="H16516" s="147">
        <v>0</v>
      </c>
    </row>
    <row r="16517" spans="1:8">
      <c r="A16517" s="391" t="s">
        <v>817</v>
      </c>
      <c r="B16517" s="352">
        <v>780345</v>
      </c>
      <c r="C16517" s="356"/>
      <c r="D16517" s="356">
        <v>2</v>
      </c>
      <c r="E16517" s="357" t="s">
        <v>818</v>
      </c>
      <c r="F16517" s="346" t="s">
        <v>819</v>
      </c>
      <c r="G16517" s="147">
        <v>0</v>
      </c>
      <c r="H16517" s="147">
        <v>0</v>
      </c>
    </row>
    <row r="16518" spans="1:8" ht="30">
      <c r="A16518" s="391" t="s">
        <v>820</v>
      </c>
      <c r="B16518" s="352">
        <v>780345</v>
      </c>
      <c r="C16518" s="356"/>
      <c r="D16518" s="356">
        <v>3</v>
      </c>
      <c r="E16518" s="357" t="s">
        <v>821</v>
      </c>
      <c r="F16518" s="346" t="s">
        <v>822</v>
      </c>
      <c r="G16518" s="147">
        <v>0</v>
      </c>
      <c r="H16518" s="147">
        <v>0</v>
      </c>
    </row>
    <row r="16519" spans="1:8">
      <c r="A16519" s="391" t="s">
        <v>823</v>
      </c>
      <c r="B16519" s="352">
        <v>780345</v>
      </c>
      <c r="C16519" s="356"/>
      <c r="D16519" s="356">
        <v>4</v>
      </c>
      <c r="E16519" s="357" t="s">
        <v>824</v>
      </c>
      <c r="F16519" s="346" t="s">
        <v>825</v>
      </c>
      <c r="G16519" s="147">
        <v>0</v>
      </c>
      <c r="H16519" s="147">
        <v>0</v>
      </c>
    </row>
    <row r="16520" spans="1:8">
      <c r="A16520" s="391" t="s">
        <v>826</v>
      </c>
      <c r="B16520" s="352">
        <v>780345</v>
      </c>
      <c r="C16520" s="356"/>
      <c r="D16520" s="356">
        <v>5</v>
      </c>
      <c r="E16520" s="357" t="s">
        <v>827</v>
      </c>
      <c r="F16520" s="346" t="s">
        <v>828</v>
      </c>
      <c r="G16520" s="147">
        <v>0</v>
      </c>
      <c r="H16520" s="147">
        <v>0</v>
      </c>
    </row>
    <row r="16521" spans="1:8">
      <c r="A16521" s="391" t="s">
        <v>829</v>
      </c>
      <c r="B16521" s="352">
        <v>780345</v>
      </c>
      <c r="C16521" s="356"/>
      <c r="D16521" s="356">
        <v>6</v>
      </c>
      <c r="E16521" s="357" t="s">
        <v>830</v>
      </c>
      <c r="F16521" s="346" t="s">
        <v>831</v>
      </c>
      <c r="G16521" s="147">
        <v>0</v>
      </c>
      <c r="H16521" s="147">
        <v>0</v>
      </c>
    </row>
    <row r="16522" spans="1:8">
      <c r="A16522" s="392" t="s">
        <v>1491</v>
      </c>
      <c r="B16522" s="352">
        <v>780345</v>
      </c>
      <c r="C16522" s="356"/>
      <c r="D16522" s="356">
        <v>7</v>
      </c>
      <c r="E16522" s="358" t="s">
        <v>832</v>
      </c>
      <c r="F16522" s="347" t="s">
        <v>833</v>
      </c>
      <c r="G16522" s="147">
        <v>0</v>
      </c>
      <c r="H16522" s="147">
        <v>0</v>
      </c>
    </row>
    <row r="16523" spans="1:8">
      <c r="A16523" s="391" t="s">
        <v>834</v>
      </c>
      <c r="B16523" s="352">
        <v>780345</v>
      </c>
      <c r="C16523" s="356"/>
      <c r="D16523" s="356">
        <v>8</v>
      </c>
      <c r="E16523" s="357" t="s">
        <v>835</v>
      </c>
      <c r="F16523" s="346" t="s">
        <v>836</v>
      </c>
      <c r="G16523" s="147">
        <v>0</v>
      </c>
      <c r="H16523" s="147">
        <v>0</v>
      </c>
    </row>
    <row r="16524" spans="1:8" ht="28.5">
      <c r="A16524" s="391" t="s">
        <v>837</v>
      </c>
      <c r="B16524" s="352">
        <v>780345</v>
      </c>
      <c r="C16524" s="356"/>
      <c r="D16524" s="354">
        <v>9</v>
      </c>
      <c r="E16524" s="355" t="s">
        <v>838</v>
      </c>
      <c r="F16524" s="348" t="s">
        <v>839</v>
      </c>
      <c r="G16524" s="147">
        <v>0</v>
      </c>
      <c r="H16524" s="147">
        <v>0</v>
      </c>
    </row>
    <row r="16525" spans="1:8">
      <c r="A16525" s="391" t="s">
        <v>840</v>
      </c>
      <c r="B16525" s="352">
        <v>780345</v>
      </c>
      <c r="C16525" s="356"/>
      <c r="D16525" s="356">
        <v>10</v>
      </c>
      <c r="E16525" s="357" t="s">
        <v>841</v>
      </c>
      <c r="F16525" s="346" t="s">
        <v>842</v>
      </c>
      <c r="G16525" s="147">
        <v>0</v>
      </c>
      <c r="H16525" s="147">
        <v>0</v>
      </c>
    </row>
    <row r="16526" spans="1:8">
      <c r="A16526" s="391" t="s">
        <v>843</v>
      </c>
      <c r="B16526" s="352">
        <v>780345</v>
      </c>
      <c r="C16526" s="356"/>
      <c r="D16526" s="356">
        <v>11</v>
      </c>
      <c r="E16526" s="357" t="s">
        <v>844</v>
      </c>
      <c r="F16526" s="346" t="s">
        <v>845</v>
      </c>
      <c r="G16526" s="147">
        <v>0</v>
      </c>
      <c r="H16526" s="147">
        <v>0</v>
      </c>
    </row>
    <row r="16527" spans="1:8">
      <c r="A16527" s="391" t="s">
        <v>846</v>
      </c>
      <c r="B16527" s="352">
        <v>780345</v>
      </c>
      <c r="C16527" s="356"/>
      <c r="D16527" s="356">
        <v>12</v>
      </c>
      <c r="E16527" s="357" t="s">
        <v>847</v>
      </c>
      <c r="F16527" s="346" t="s">
        <v>848</v>
      </c>
      <c r="G16527" s="147">
        <v>0</v>
      </c>
      <c r="H16527" s="147">
        <v>0</v>
      </c>
    </row>
    <row r="16528" spans="1:8">
      <c r="A16528" s="391" t="s">
        <v>849</v>
      </c>
      <c r="B16528" s="352">
        <v>780345</v>
      </c>
      <c r="C16528" s="356"/>
      <c r="D16528" s="356">
        <v>13</v>
      </c>
      <c r="E16528" s="357" t="s">
        <v>850</v>
      </c>
      <c r="F16528" s="346" t="s">
        <v>851</v>
      </c>
      <c r="G16528" s="147">
        <v>0</v>
      </c>
      <c r="H16528" s="147">
        <v>0</v>
      </c>
    </row>
    <row r="16529" spans="1:8">
      <c r="A16529" s="391" t="s">
        <v>852</v>
      </c>
      <c r="B16529" s="352">
        <v>780345</v>
      </c>
      <c r="C16529" s="356"/>
      <c r="D16529" s="356">
        <v>14</v>
      </c>
      <c r="E16529" s="357" t="s">
        <v>853</v>
      </c>
      <c r="F16529" s="346" t="s">
        <v>854</v>
      </c>
      <c r="G16529" s="147">
        <v>0</v>
      </c>
      <c r="H16529" s="147">
        <v>0</v>
      </c>
    </row>
    <row r="16530" spans="1:8">
      <c r="A16530" s="392" t="s">
        <v>1492</v>
      </c>
      <c r="B16530" s="352">
        <v>780345</v>
      </c>
      <c r="C16530" s="498"/>
      <c r="D16530" s="356">
        <v>15</v>
      </c>
      <c r="E16530" s="358" t="s">
        <v>1337</v>
      </c>
      <c r="F16530" s="347" t="s">
        <v>855</v>
      </c>
      <c r="G16530" s="147">
        <v>0</v>
      </c>
      <c r="H16530" s="147">
        <v>0</v>
      </c>
    </row>
    <row r="16531" spans="1:8">
      <c r="A16531" s="391" t="s">
        <v>856</v>
      </c>
      <c r="B16531" s="352">
        <v>780345</v>
      </c>
      <c r="C16531" s="356"/>
      <c r="D16531" s="356">
        <v>16</v>
      </c>
      <c r="E16531" s="357" t="s">
        <v>857</v>
      </c>
      <c r="F16531" s="346" t="s">
        <v>858</v>
      </c>
      <c r="G16531" s="147">
        <v>0</v>
      </c>
      <c r="H16531" s="147">
        <v>0</v>
      </c>
    </row>
    <row r="16532" spans="1:8">
      <c r="A16532" s="391" t="s">
        <v>859</v>
      </c>
      <c r="B16532" s="352">
        <v>780345</v>
      </c>
      <c r="C16532" s="356"/>
      <c r="D16532" s="354">
        <v>17</v>
      </c>
      <c r="E16532" s="355" t="s">
        <v>860</v>
      </c>
      <c r="F16532" s="348" t="s">
        <v>861</v>
      </c>
      <c r="G16532" s="147">
        <v>0</v>
      </c>
      <c r="H16532" s="147">
        <v>0</v>
      </c>
    </row>
    <row r="16533" spans="1:8" ht="28.5">
      <c r="A16533" s="393" t="s">
        <v>862</v>
      </c>
      <c r="B16533" s="352">
        <v>780345</v>
      </c>
      <c r="C16533" s="356"/>
      <c r="D16533" s="354">
        <v>18</v>
      </c>
      <c r="E16533" s="355" t="s">
        <v>863</v>
      </c>
      <c r="F16533" s="348" t="s">
        <v>864</v>
      </c>
      <c r="G16533" s="147">
        <v>0</v>
      </c>
      <c r="H16533" s="147">
        <v>0</v>
      </c>
    </row>
    <row r="16534" spans="1:8" ht="30">
      <c r="A16534" s="391" t="s">
        <v>865</v>
      </c>
      <c r="B16534" s="352">
        <v>780345</v>
      </c>
      <c r="C16534" s="356"/>
      <c r="D16534" s="356">
        <v>19</v>
      </c>
      <c r="E16534" s="357" t="s">
        <v>866</v>
      </c>
      <c r="F16534" s="346" t="s">
        <v>867</v>
      </c>
      <c r="G16534" s="147">
        <v>0</v>
      </c>
      <c r="H16534" s="147">
        <v>0</v>
      </c>
    </row>
    <row r="16535" spans="1:8" ht="30">
      <c r="A16535" s="391" t="s">
        <v>868</v>
      </c>
      <c r="B16535" s="352">
        <v>780345</v>
      </c>
      <c r="C16535" s="356"/>
      <c r="D16535" s="356">
        <v>20</v>
      </c>
      <c r="E16535" s="357" t="s">
        <v>869</v>
      </c>
      <c r="F16535" s="346" t="s">
        <v>870</v>
      </c>
      <c r="G16535" s="147">
        <v>0</v>
      </c>
      <c r="H16535" s="147">
        <v>0</v>
      </c>
    </row>
    <row r="16536" spans="1:8">
      <c r="A16536" s="391" t="s">
        <v>871</v>
      </c>
      <c r="B16536" s="352">
        <v>780345</v>
      </c>
      <c r="C16536" s="356"/>
      <c r="D16536" s="356">
        <v>21</v>
      </c>
      <c r="E16536" s="357" t="s">
        <v>872</v>
      </c>
      <c r="F16536" s="346" t="s">
        <v>873</v>
      </c>
      <c r="G16536" s="147">
        <v>0</v>
      </c>
      <c r="H16536" s="147">
        <v>0</v>
      </c>
    </row>
    <row r="16537" spans="1:8">
      <c r="A16537" s="391" t="s">
        <v>874</v>
      </c>
      <c r="B16537" s="352">
        <v>780345</v>
      </c>
      <c r="C16537" s="356"/>
      <c r="D16537" s="356">
        <v>22</v>
      </c>
      <c r="E16537" s="357" t="s">
        <v>875</v>
      </c>
      <c r="F16537" s="346" t="s">
        <v>876</v>
      </c>
      <c r="G16537" s="147">
        <v>0</v>
      </c>
      <c r="H16537" s="147">
        <v>0</v>
      </c>
    </row>
    <row r="16538" spans="1:8">
      <c r="A16538" s="391" t="s">
        <v>877</v>
      </c>
      <c r="B16538" s="352">
        <v>780345</v>
      </c>
      <c r="C16538" s="356"/>
      <c r="D16538" s="356">
        <v>23</v>
      </c>
      <c r="E16538" s="357" t="s">
        <v>878</v>
      </c>
      <c r="F16538" s="346" t="s">
        <v>879</v>
      </c>
      <c r="G16538" s="147">
        <v>0</v>
      </c>
      <c r="H16538" s="147">
        <v>0</v>
      </c>
    </row>
    <row r="16539" spans="1:8">
      <c r="A16539" s="391" t="s">
        <v>880</v>
      </c>
      <c r="B16539" s="352">
        <v>780345</v>
      </c>
      <c r="C16539" s="356"/>
      <c r="D16539" s="356">
        <v>24</v>
      </c>
      <c r="E16539" s="357" t="s">
        <v>881</v>
      </c>
      <c r="F16539" s="346" t="s">
        <v>882</v>
      </c>
      <c r="G16539" s="147">
        <v>0</v>
      </c>
      <c r="H16539" s="147">
        <v>0</v>
      </c>
    </row>
    <row r="16540" spans="1:8">
      <c r="A16540" s="391" t="s">
        <v>883</v>
      </c>
      <c r="B16540" s="352">
        <v>780345</v>
      </c>
      <c r="C16540" s="356"/>
      <c r="D16540" s="354">
        <v>25</v>
      </c>
      <c r="E16540" s="355" t="s">
        <v>884</v>
      </c>
      <c r="F16540" s="348" t="s">
        <v>497</v>
      </c>
      <c r="G16540" s="147">
        <v>0</v>
      </c>
      <c r="H16540" s="147">
        <v>0</v>
      </c>
    </row>
    <row r="16541" spans="1:8" ht="28.5">
      <c r="A16541" s="391" t="s">
        <v>885</v>
      </c>
      <c r="B16541" s="352">
        <v>780345</v>
      </c>
      <c r="C16541" s="356"/>
      <c r="D16541" s="354">
        <v>26</v>
      </c>
      <c r="E16541" s="355" t="s">
        <v>886</v>
      </c>
      <c r="F16541" s="348" t="s">
        <v>887</v>
      </c>
      <c r="G16541" s="147">
        <v>0</v>
      </c>
      <c r="H16541" s="147">
        <v>0</v>
      </c>
    </row>
    <row r="16542" spans="1:8">
      <c r="A16542" s="391" t="s">
        <v>888</v>
      </c>
      <c r="B16542" s="352">
        <v>780345</v>
      </c>
      <c r="C16542" s="356"/>
      <c r="D16542" s="356">
        <v>27</v>
      </c>
      <c r="E16542" s="357" t="s">
        <v>889</v>
      </c>
      <c r="F16542" s="346" t="s">
        <v>890</v>
      </c>
      <c r="G16542" s="147">
        <v>0</v>
      </c>
      <c r="H16542" s="147">
        <v>0</v>
      </c>
    </row>
    <row r="16543" spans="1:8">
      <c r="A16543" s="391" t="s">
        <v>891</v>
      </c>
      <c r="B16543" s="352">
        <v>780345</v>
      </c>
      <c r="C16543" s="356"/>
      <c r="D16543" s="356">
        <v>28</v>
      </c>
      <c r="E16543" s="357" t="s">
        <v>892</v>
      </c>
      <c r="F16543" s="346" t="s">
        <v>893</v>
      </c>
      <c r="G16543" s="147">
        <v>0</v>
      </c>
      <c r="H16543" s="147">
        <v>0</v>
      </c>
    </row>
    <row r="16544" spans="1:8">
      <c r="A16544" s="391" t="s">
        <v>894</v>
      </c>
      <c r="B16544" s="352">
        <v>780345</v>
      </c>
      <c r="C16544" s="356"/>
      <c r="D16544" s="356">
        <v>29</v>
      </c>
      <c r="E16544" s="357" t="s">
        <v>895</v>
      </c>
      <c r="F16544" s="346" t="s">
        <v>896</v>
      </c>
      <c r="G16544" s="147">
        <v>0</v>
      </c>
      <c r="H16544" s="147">
        <v>0</v>
      </c>
    </row>
    <row r="16545" spans="1:8">
      <c r="A16545" s="391" t="s">
        <v>897</v>
      </c>
      <c r="B16545" s="352">
        <v>780345</v>
      </c>
      <c r="C16545" s="356"/>
      <c r="D16545" s="356">
        <v>30</v>
      </c>
      <c r="E16545" s="357" t="s">
        <v>898</v>
      </c>
      <c r="F16545" s="346" t="s">
        <v>899</v>
      </c>
      <c r="G16545" s="147">
        <v>0</v>
      </c>
      <c r="H16545" s="147">
        <v>0</v>
      </c>
    </row>
    <row r="16546" spans="1:8" ht="30">
      <c r="A16546" s="391" t="s">
        <v>900</v>
      </c>
      <c r="B16546" s="352">
        <v>780345</v>
      </c>
      <c r="C16546" s="356"/>
      <c r="D16546" s="356">
        <v>31</v>
      </c>
      <c r="E16546" s="357" t="s">
        <v>901</v>
      </c>
      <c r="F16546" s="346" t="s">
        <v>902</v>
      </c>
      <c r="G16546" s="147">
        <v>0</v>
      </c>
      <c r="H16546" s="147">
        <v>0</v>
      </c>
    </row>
    <row r="16547" spans="1:8" ht="30">
      <c r="A16547" s="391" t="s">
        <v>903</v>
      </c>
      <c r="B16547" s="352">
        <v>780345</v>
      </c>
      <c r="C16547" s="356"/>
      <c r="D16547" s="356">
        <v>32</v>
      </c>
      <c r="E16547" s="357" t="s">
        <v>904</v>
      </c>
      <c r="F16547" s="346" t="s">
        <v>905</v>
      </c>
      <c r="G16547" s="147">
        <v>0</v>
      </c>
      <c r="H16547" s="147">
        <v>0</v>
      </c>
    </row>
    <row r="16548" spans="1:8" ht="30">
      <c r="A16548" s="391" t="s">
        <v>906</v>
      </c>
      <c r="B16548" s="352">
        <v>780345</v>
      </c>
      <c r="C16548" s="356"/>
      <c r="D16548" s="356">
        <v>33</v>
      </c>
      <c r="E16548" s="357" t="s">
        <v>907</v>
      </c>
      <c r="F16548" s="346" t="s">
        <v>908</v>
      </c>
      <c r="G16548" s="147">
        <v>0</v>
      </c>
      <c r="H16548" s="147">
        <v>0</v>
      </c>
    </row>
    <row r="16549" spans="1:8">
      <c r="A16549" s="391" t="s">
        <v>909</v>
      </c>
      <c r="B16549" s="352">
        <v>780345</v>
      </c>
      <c r="C16549" s="356"/>
      <c r="D16549" s="356">
        <v>34</v>
      </c>
      <c r="E16549" s="357" t="s">
        <v>910</v>
      </c>
      <c r="F16549" s="346" t="s">
        <v>911</v>
      </c>
      <c r="G16549" s="147">
        <v>0</v>
      </c>
      <c r="H16549" s="147">
        <v>0</v>
      </c>
    </row>
    <row r="16550" spans="1:8">
      <c r="A16550" s="391" t="s">
        <v>912</v>
      </c>
      <c r="B16550" s="352">
        <v>780345</v>
      </c>
      <c r="C16550" s="356"/>
      <c r="D16550" s="356">
        <v>35</v>
      </c>
      <c r="E16550" s="357" t="s">
        <v>913</v>
      </c>
      <c r="F16550" s="346" t="s">
        <v>914</v>
      </c>
      <c r="G16550" s="147">
        <v>0</v>
      </c>
      <c r="H16550" s="147">
        <v>0</v>
      </c>
    </row>
    <row r="16551" spans="1:8" ht="30">
      <c r="A16551" s="391" t="s">
        <v>915</v>
      </c>
      <c r="B16551" s="352">
        <v>780345</v>
      </c>
      <c r="C16551" s="356"/>
      <c r="D16551" s="356">
        <v>36</v>
      </c>
      <c r="E16551" s="357" t="s">
        <v>916</v>
      </c>
      <c r="F16551" s="346" t="s">
        <v>917</v>
      </c>
      <c r="G16551" s="147">
        <v>0</v>
      </c>
      <c r="H16551" s="147">
        <v>0</v>
      </c>
    </row>
    <row r="16552" spans="1:8" ht="28.5">
      <c r="A16552" s="391" t="s">
        <v>918</v>
      </c>
      <c r="B16552" s="352">
        <v>780345</v>
      </c>
      <c r="C16552" s="356"/>
      <c r="D16552" s="354">
        <v>37</v>
      </c>
      <c r="E16552" s="355" t="s">
        <v>919</v>
      </c>
      <c r="F16552" s="348" t="s">
        <v>920</v>
      </c>
      <c r="G16552" s="147">
        <v>0</v>
      </c>
      <c r="H16552" s="147">
        <v>0</v>
      </c>
    </row>
    <row r="16553" spans="1:8">
      <c r="A16553" s="391" t="s">
        <v>921</v>
      </c>
      <c r="B16553" s="352">
        <v>780345</v>
      </c>
      <c r="C16553" s="356"/>
      <c r="D16553" s="356">
        <v>38</v>
      </c>
      <c r="E16553" s="357" t="s">
        <v>922</v>
      </c>
      <c r="F16553" s="346" t="s">
        <v>39</v>
      </c>
      <c r="G16553" s="147">
        <v>0</v>
      </c>
      <c r="H16553" s="147">
        <v>0</v>
      </c>
    </row>
    <row r="16554" spans="1:8">
      <c r="A16554" s="391" t="s">
        <v>923</v>
      </c>
      <c r="B16554" s="352">
        <v>780345</v>
      </c>
      <c r="C16554" s="356"/>
      <c r="D16554" s="356">
        <v>39</v>
      </c>
      <c r="E16554" s="357" t="s">
        <v>924</v>
      </c>
      <c r="F16554" s="346" t="s">
        <v>40</v>
      </c>
      <c r="G16554" s="147">
        <v>0</v>
      </c>
      <c r="H16554" s="147">
        <v>0</v>
      </c>
    </row>
    <row r="16555" spans="1:8">
      <c r="A16555" s="391" t="s">
        <v>925</v>
      </c>
      <c r="B16555" s="352">
        <v>780345</v>
      </c>
      <c r="C16555" s="356"/>
      <c r="D16555" s="356">
        <v>40</v>
      </c>
      <c r="E16555" s="357" t="s">
        <v>926</v>
      </c>
      <c r="F16555" s="346" t="s">
        <v>927</v>
      </c>
      <c r="G16555" s="147">
        <v>0</v>
      </c>
      <c r="H16555" s="147">
        <v>0</v>
      </c>
    </row>
    <row r="16556" spans="1:8">
      <c r="A16556" s="391" t="s">
        <v>928</v>
      </c>
      <c r="B16556" s="352">
        <v>780345</v>
      </c>
      <c r="C16556" s="356"/>
      <c r="D16556" s="356">
        <v>41</v>
      </c>
      <c r="E16556" s="357" t="s">
        <v>929</v>
      </c>
      <c r="F16556" s="346" t="s">
        <v>930</v>
      </c>
      <c r="G16556" s="147">
        <v>0</v>
      </c>
      <c r="H16556" s="147">
        <v>0</v>
      </c>
    </row>
    <row r="16557" spans="1:8" ht="28.5">
      <c r="A16557" s="391" t="s">
        <v>931</v>
      </c>
      <c r="B16557" s="352">
        <v>780345</v>
      </c>
      <c r="C16557" s="356"/>
      <c r="D16557" s="354">
        <v>42</v>
      </c>
      <c r="E16557" s="355" t="s">
        <v>932</v>
      </c>
      <c r="F16557" s="348" t="s">
        <v>933</v>
      </c>
      <c r="G16557" s="147">
        <v>0</v>
      </c>
      <c r="H16557" s="147">
        <v>0</v>
      </c>
    </row>
    <row r="16558" spans="1:8">
      <c r="A16558" s="391" t="s">
        <v>934</v>
      </c>
      <c r="B16558" s="352">
        <v>780345</v>
      </c>
      <c r="C16558" s="356"/>
      <c r="D16558" s="356">
        <v>43</v>
      </c>
      <c r="E16558" s="357" t="s">
        <v>935</v>
      </c>
      <c r="F16558" s="346" t="s">
        <v>936</v>
      </c>
      <c r="G16558" s="147">
        <v>0</v>
      </c>
      <c r="H16558" s="147">
        <v>0</v>
      </c>
    </row>
    <row r="16559" spans="1:8">
      <c r="A16559" s="391" t="s">
        <v>937</v>
      </c>
      <c r="B16559" s="352">
        <v>780345</v>
      </c>
      <c r="C16559" s="356"/>
      <c r="D16559" s="356">
        <v>44</v>
      </c>
      <c r="E16559" s="357" t="s">
        <v>938</v>
      </c>
      <c r="F16559" s="346" t="s">
        <v>939</v>
      </c>
      <c r="G16559" s="147">
        <v>0</v>
      </c>
      <c r="H16559" s="147">
        <v>0</v>
      </c>
    </row>
    <row r="16560" spans="1:8">
      <c r="A16560" s="391" t="s">
        <v>940</v>
      </c>
      <c r="B16560" s="352">
        <v>780345</v>
      </c>
      <c r="C16560" s="356"/>
      <c r="D16560" s="356">
        <v>45</v>
      </c>
      <c r="E16560" s="357" t="s">
        <v>941</v>
      </c>
      <c r="F16560" s="346" t="s">
        <v>942</v>
      </c>
      <c r="G16560" s="147">
        <v>0</v>
      </c>
      <c r="H16560" s="147">
        <v>0</v>
      </c>
    </row>
    <row r="16561" spans="1:8" ht="28.5">
      <c r="A16561" s="391" t="s">
        <v>943</v>
      </c>
      <c r="B16561" s="352">
        <v>780345</v>
      </c>
      <c r="C16561" s="356"/>
      <c r="D16561" s="354">
        <v>46</v>
      </c>
      <c r="E16561" s="359">
        <v>5</v>
      </c>
      <c r="F16561" s="348" t="s">
        <v>944</v>
      </c>
      <c r="G16561" s="147">
        <v>0</v>
      </c>
      <c r="H16561" s="147">
        <v>0</v>
      </c>
    </row>
    <row r="16562" spans="1:8">
      <c r="A16562" s="391" t="s">
        <v>945</v>
      </c>
      <c r="B16562" s="352">
        <v>780345</v>
      </c>
      <c r="C16562" s="356"/>
      <c r="D16562" s="356">
        <v>47</v>
      </c>
      <c r="E16562" s="357" t="s">
        <v>946</v>
      </c>
      <c r="F16562" s="346" t="s">
        <v>947</v>
      </c>
      <c r="G16562" s="147">
        <v>0</v>
      </c>
      <c r="H16562" s="147">
        <v>0</v>
      </c>
    </row>
    <row r="16563" spans="1:8">
      <c r="A16563" s="391" t="s">
        <v>948</v>
      </c>
      <c r="B16563" s="352">
        <v>780345</v>
      </c>
      <c r="C16563" s="356"/>
      <c r="D16563" s="356">
        <v>48</v>
      </c>
      <c r="E16563" s="357" t="s">
        <v>949</v>
      </c>
      <c r="F16563" s="346" t="s">
        <v>950</v>
      </c>
      <c r="G16563" s="147">
        <v>0</v>
      </c>
      <c r="H16563" s="147">
        <v>0</v>
      </c>
    </row>
    <row r="16564" spans="1:8">
      <c r="A16564" s="394" t="s">
        <v>951</v>
      </c>
      <c r="B16564" s="352">
        <v>780345</v>
      </c>
      <c r="C16564" s="356"/>
      <c r="D16564" s="356">
        <v>49</v>
      </c>
      <c r="E16564" s="358" t="s">
        <v>952</v>
      </c>
      <c r="F16564" s="347" t="s">
        <v>953</v>
      </c>
      <c r="G16564" s="147">
        <v>0</v>
      </c>
      <c r="H16564" s="147">
        <v>0</v>
      </c>
    </row>
    <row r="16565" spans="1:8" ht="30">
      <c r="A16565" s="390" t="s">
        <v>38</v>
      </c>
      <c r="B16565" s="352">
        <v>780395</v>
      </c>
      <c r="C16565" s="363">
        <v>315</v>
      </c>
      <c r="D16565" s="353">
        <v>0</v>
      </c>
      <c r="E16565" s="353">
        <v>0</v>
      </c>
      <c r="F16565" s="431" t="s">
        <v>1171</v>
      </c>
      <c r="G16565" s="149">
        <v>0</v>
      </c>
      <c r="H16565" s="149">
        <v>0</v>
      </c>
    </row>
    <row r="16566" spans="1:8" ht="28.5">
      <c r="A16566" s="391" t="s">
        <v>815</v>
      </c>
      <c r="B16566" s="352">
        <v>780395</v>
      </c>
      <c r="C16566" s="356"/>
      <c r="D16566" s="354">
        <v>1</v>
      </c>
      <c r="E16566" s="355">
        <v>1</v>
      </c>
      <c r="F16566" s="348" t="s">
        <v>816</v>
      </c>
      <c r="G16566" s="147">
        <v>0</v>
      </c>
      <c r="H16566" s="147">
        <v>0</v>
      </c>
    </row>
    <row r="16567" spans="1:8">
      <c r="A16567" s="391" t="s">
        <v>817</v>
      </c>
      <c r="B16567" s="352">
        <v>780395</v>
      </c>
      <c r="C16567" s="356"/>
      <c r="D16567" s="356">
        <v>2</v>
      </c>
      <c r="E16567" s="357" t="s">
        <v>818</v>
      </c>
      <c r="F16567" s="346" t="s">
        <v>819</v>
      </c>
      <c r="G16567" s="147">
        <v>0</v>
      </c>
      <c r="H16567" s="147">
        <v>0</v>
      </c>
    </row>
    <row r="16568" spans="1:8" ht="30">
      <c r="A16568" s="391" t="s">
        <v>820</v>
      </c>
      <c r="B16568" s="352">
        <v>780395</v>
      </c>
      <c r="C16568" s="356"/>
      <c r="D16568" s="356">
        <v>3</v>
      </c>
      <c r="E16568" s="357" t="s">
        <v>821</v>
      </c>
      <c r="F16568" s="346" t="s">
        <v>822</v>
      </c>
      <c r="G16568" s="147">
        <v>0</v>
      </c>
      <c r="H16568" s="147">
        <v>0</v>
      </c>
    </row>
    <row r="16569" spans="1:8">
      <c r="A16569" s="391" t="s">
        <v>823</v>
      </c>
      <c r="B16569" s="352">
        <v>780395</v>
      </c>
      <c r="C16569" s="356"/>
      <c r="D16569" s="356">
        <v>4</v>
      </c>
      <c r="E16569" s="357" t="s">
        <v>824</v>
      </c>
      <c r="F16569" s="346" t="s">
        <v>825</v>
      </c>
      <c r="G16569" s="147">
        <v>0</v>
      </c>
      <c r="H16569" s="147">
        <v>0</v>
      </c>
    </row>
    <row r="16570" spans="1:8">
      <c r="A16570" s="391" t="s">
        <v>826</v>
      </c>
      <c r="B16570" s="352">
        <v>780395</v>
      </c>
      <c r="C16570" s="356"/>
      <c r="D16570" s="356">
        <v>5</v>
      </c>
      <c r="E16570" s="357" t="s">
        <v>827</v>
      </c>
      <c r="F16570" s="346" t="s">
        <v>828</v>
      </c>
      <c r="G16570" s="147">
        <v>0</v>
      </c>
      <c r="H16570" s="147">
        <v>0</v>
      </c>
    </row>
    <row r="16571" spans="1:8">
      <c r="A16571" s="391" t="s">
        <v>829</v>
      </c>
      <c r="B16571" s="352">
        <v>780395</v>
      </c>
      <c r="C16571" s="356"/>
      <c r="D16571" s="356">
        <v>6</v>
      </c>
      <c r="E16571" s="357" t="s">
        <v>830</v>
      </c>
      <c r="F16571" s="346" t="s">
        <v>831</v>
      </c>
      <c r="G16571" s="147">
        <v>0</v>
      </c>
      <c r="H16571" s="147">
        <v>0</v>
      </c>
    </row>
    <row r="16572" spans="1:8">
      <c r="A16572" s="392" t="s">
        <v>1491</v>
      </c>
      <c r="B16572" s="352">
        <v>780395</v>
      </c>
      <c r="C16572" s="356"/>
      <c r="D16572" s="356">
        <v>7</v>
      </c>
      <c r="E16572" s="358" t="s">
        <v>832</v>
      </c>
      <c r="F16572" s="347" t="s">
        <v>833</v>
      </c>
      <c r="G16572" s="147">
        <v>0</v>
      </c>
      <c r="H16572" s="147">
        <v>0</v>
      </c>
    </row>
    <row r="16573" spans="1:8">
      <c r="A16573" s="391" t="s">
        <v>834</v>
      </c>
      <c r="B16573" s="352">
        <v>780395</v>
      </c>
      <c r="C16573" s="356"/>
      <c r="D16573" s="356">
        <v>8</v>
      </c>
      <c r="E16573" s="357" t="s">
        <v>835</v>
      </c>
      <c r="F16573" s="346" t="s">
        <v>836</v>
      </c>
      <c r="G16573" s="147">
        <v>0</v>
      </c>
      <c r="H16573" s="147">
        <v>0</v>
      </c>
    </row>
    <row r="16574" spans="1:8" ht="28.5">
      <c r="A16574" s="391" t="s">
        <v>837</v>
      </c>
      <c r="B16574" s="352">
        <v>780395</v>
      </c>
      <c r="C16574" s="356"/>
      <c r="D16574" s="354">
        <v>9</v>
      </c>
      <c r="E16574" s="355" t="s">
        <v>838</v>
      </c>
      <c r="F16574" s="348" t="s">
        <v>839</v>
      </c>
      <c r="G16574" s="147">
        <v>0</v>
      </c>
      <c r="H16574" s="147">
        <v>0</v>
      </c>
    </row>
    <row r="16575" spans="1:8">
      <c r="A16575" s="391" t="s">
        <v>840</v>
      </c>
      <c r="B16575" s="352">
        <v>780395</v>
      </c>
      <c r="C16575" s="356"/>
      <c r="D16575" s="356">
        <v>10</v>
      </c>
      <c r="E16575" s="357" t="s">
        <v>841</v>
      </c>
      <c r="F16575" s="346" t="s">
        <v>842</v>
      </c>
      <c r="G16575" s="147">
        <v>0</v>
      </c>
      <c r="H16575" s="147">
        <v>0</v>
      </c>
    </row>
    <row r="16576" spans="1:8">
      <c r="A16576" s="391" t="s">
        <v>843</v>
      </c>
      <c r="B16576" s="352">
        <v>780395</v>
      </c>
      <c r="C16576" s="356"/>
      <c r="D16576" s="356">
        <v>11</v>
      </c>
      <c r="E16576" s="357" t="s">
        <v>844</v>
      </c>
      <c r="F16576" s="346" t="s">
        <v>845</v>
      </c>
      <c r="G16576" s="147">
        <v>0</v>
      </c>
      <c r="H16576" s="147">
        <v>0</v>
      </c>
    </row>
    <row r="16577" spans="1:8">
      <c r="A16577" s="391" t="s">
        <v>846</v>
      </c>
      <c r="B16577" s="352">
        <v>780395</v>
      </c>
      <c r="C16577" s="356"/>
      <c r="D16577" s="356">
        <v>12</v>
      </c>
      <c r="E16577" s="357" t="s">
        <v>847</v>
      </c>
      <c r="F16577" s="346" t="s">
        <v>848</v>
      </c>
      <c r="G16577" s="147">
        <v>0</v>
      </c>
      <c r="H16577" s="147">
        <v>0</v>
      </c>
    </row>
    <row r="16578" spans="1:8">
      <c r="A16578" s="391" t="s">
        <v>849</v>
      </c>
      <c r="B16578" s="352">
        <v>780395</v>
      </c>
      <c r="C16578" s="356"/>
      <c r="D16578" s="356">
        <v>13</v>
      </c>
      <c r="E16578" s="357" t="s">
        <v>850</v>
      </c>
      <c r="F16578" s="346" t="s">
        <v>851</v>
      </c>
      <c r="G16578" s="147">
        <v>0</v>
      </c>
      <c r="H16578" s="147">
        <v>0</v>
      </c>
    </row>
    <row r="16579" spans="1:8">
      <c r="A16579" s="391" t="s">
        <v>852</v>
      </c>
      <c r="B16579" s="352">
        <v>780395</v>
      </c>
      <c r="C16579" s="356"/>
      <c r="D16579" s="356">
        <v>14</v>
      </c>
      <c r="E16579" s="357" t="s">
        <v>853</v>
      </c>
      <c r="F16579" s="346" t="s">
        <v>854</v>
      </c>
      <c r="G16579" s="147">
        <v>0</v>
      </c>
      <c r="H16579" s="147">
        <v>0</v>
      </c>
    </row>
    <row r="16580" spans="1:8">
      <c r="A16580" s="392" t="s">
        <v>1492</v>
      </c>
      <c r="B16580" s="352">
        <v>780395</v>
      </c>
      <c r="C16580" s="498"/>
      <c r="D16580" s="356">
        <v>15</v>
      </c>
      <c r="E16580" s="358" t="s">
        <v>1337</v>
      </c>
      <c r="F16580" s="347" t="s">
        <v>855</v>
      </c>
      <c r="G16580" s="147">
        <v>0</v>
      </c>
      <c r="H16580" s="147">
        <v>0</v>
      </c>
    </row>
    <row r="16581" spans="1:8">
      <c r="A16581" s="391" t="s">
        <v>856</v>
      </c>
      <c r="B16581" s="352">
        <v>780395</v>
      </c>
      <c r="C16581" s="356"/>
      <c r="D16581" s="356">
        <v>16</v>
      </c>
      <c r="E16581" s="357" t="s">
        <v>857</v>
      </c>
      <c r="F16581" s="346" t="s">
        <v>858</v>
      </c>
      <c r="G16581" s="147">
        <v>0</v>
      </c>
      <c r="H16581" s="147">
        <v>0</v>
      </c>
    </row>
    <row r="16582" spans="1:8">
      <c r="A16582" s="391" t="s">
        <v>859</v>
      </c>
      <c r="B16582" s="352">
        <v>780395</v>
      </c>
      <c r="C16582" s="356"/>
      <c r="D16582" s="354">
        <v>17</v>
      </c>
      <c r="E16582" s="355" t="s">
        <v>860</v>
      </c>
      <c r="F16582" s="348" t="s">
        <v>861</v>
      </c>
      <c r="G16582" s="147">
        <v>0</v>
      </c>
      <c r="H16582" s="147">
        <v>0</v>
      </c>
    </row>
    <row r="16583" spans="1:8" ht="28.5">
      <c r="A16583" s="393" t="s">
        <v>862</v>
      </c>
      <c r="B16583" s="352">
        <v>780395</v>
      </c>
      <c r="C16583" s="356"/>
      <c r="D16583" s="354">
        <v>18</v>
      </c>
      <c r="E16583" s="355" t="s">
        <v>863</v>
      </c>
      <c r="F16583" s="348" t="s">
        <v>864</v>
      </c>
      <c r="G16583" s="147">
        <v>0</v>
      </c>
      <c r="H16583" s="147">
        <v>0</v>
      </c>
    </row>
    <row r="16584" spans="1:8" ht="30">
      <c r="A16584" s="391" t="s">
        <v>865</v>
      </c>
      <c r="B16584" s="352">
        <v>780395</v>
      </c>
      <c r="C16584" s="356"/>
      <c r="D16584" s="356">
        <v>19</v>
      </c>
      <c r="E16584" s="357" t="s">
        <v>866</v>
      </c>
      <c r="F16584" s="346" t="s">
        <v>867</v>
      </c>
      <c r="G16584" s="147">
        <v>0</v>
      </c>
      <c r="H16584" s="147">
        <v>0</v>
      </c>
    </row>
    <row r="16585" spans="1:8" ht="30">
      <c r="A16585" s="391" t="s">
        <v>868</v>
      </c>
      <c r="B16585" s="352">
        <v>780395</v>
      </c>
      <c r="C16585" s="356"/>
      <c r="D16585" s="356">
        <v>20</v>
      </c>
      <c r="E16585" s="357" t="s">
        <v>869</v>
      </c>
      <c r="F16585" s="346" t="s">
        <v>870</v>
      </c>
      <c r="G16585" s="147">
        <v>0</v>
      </c>
      <c r="H16585" s="147">
        <v>0</v>
      </c>
    </row>
    <row r="16586" spans="1:8">
      <c r="A16586" s="391" t="s">
        <v>871</v>
      </c>
      <c r="B16586" s="352">
        <v>780395</v>
      </c>
      <c r="C16586" s="356"/>
      <c r="D16586" s="356">
        <v>21</v>
      </c>
      <c r="E16586" s="357" t="s">
        <v>872</v>
      </c>
      <c r="F16586" s="346" t="s">
        <v>873</v>
      </c>
      <c r="G16586" s="147">
        <v>0</v>
      </c>
      <c r="H16586" s="147">
        <v>0</v>
      </c>
    </row>
    <row r="16587" spans="1:8">
      <c r="A16587" s="391" t="s">
        <v>874</v>
      </c>
      <c r="B16587" s="352">
        <v>780395</v>
      </c>
      <c r="C16587" s="356"/>
      <c r="D16587" s="356">
        <v>22</v>
      </c>
      <c r="E16587" s="357" t="s">
        <v>875</v>
      </c>
      <c r="F16587" s="346" t="s">
        <v>876</v>
      </c>
      <c r="G16587" s="147">
        <v>0</v>
      </c>
      <c r="H16587" s="147">
        <v>0</v>
      </c>
    </row>
    <row r="16588" spans="1:8">
      <c r="A16588" s="391" t="s">
        <v>877</v>
      </c>
      <c r="B16588" s="352">
        <v>780395</v>
      </c>
      <c r="C16588" s="356"/>
      <c r="D16588" s="356">
        <v>23</v>
      </c>
      <c r="E16588" s="357" t="s">
        <v>878</v>
      </c>
      <c r="F16588" s="346" t="s">
        <v>879</v>
      </c>
      <c r="G16588" s="147">
        <v>0</v>
      </c>
      <c r="H16588" s="147">
        <v>0</v>
      </c>
    </row>
    <row r="16589" spans="1:8">
      <c r="A16589" s="391" t="s">
        <v>880</v>
      </c>
      <c r="B16589" s="352">
        <v>780395</v>
      </c>
      <c r="C16589" s="356"/>
      <c r="D16589" s="356">
        <v>24</v>
      </c>
      <c r="E16589" s="357" t="s">
        <v>881</v>
      </c>
      <c r="F16589" s="346" t="s">
        <v>882</v>
      </c>
      <c r="G16589" s="147">
        <v>0</v>
      </c>
      <c r="H16589" s="147">
        <v>0</v>
      </c>
    </row>
    <row r="16590" spans="1:8">
      <c r="A16590" s="391" t="s">
        <v>883</v>
      </c>
      <c r="B16590" s="352">
        <v>780395</v>
      </c>
      <c r="C16590" s="356"/>
      <c r="D16590" s="354">
        <v>25</v>
      </c>
      <c r="E16590" s="355" t="s">
        <v>884</v>
      </c>
      <c r="F16590" s="348" t="s">
        <v>497</v>
      </c>
      <c r="G16590" s="147">
        <v>0</v>
      </c>
      <c r="H16590" s="147">
        <v>0</v>
      </c>
    </row>
    <row r="16591" spans="1:8" ht="28.5">
      <c r="A16591" s="391" t="s">
        <v>885</v>
      </c>
      <c r="B16591" s="352">
        <v>780395</v>
      </c>
      <c r="C16591" s="356"/>
      <c r="D16591" s="354">
        <v>26</v>
      </c>
      <c r="E16591" s="355" t="s">
        <v>886</v>
      </c>
      <c r="F16591" s="348" t="s">
        <v>887</v>
      </c>
      <c r="G16591" s="147">
        <v>0</v>
      </c>
      <c r="H16591" s="147">
        <v>0</v>
      </c>
    </row>
    <row r="16592" spans="1:8">
      <c r="A16592" s="391" t="s">
        <v>888</v>
      </c>
      <c r="B16592" s="352">
        <v>780395</v>
      </c>
      <c r="C16592" s="356"/>
      <c r="D16592" s="356">
        <v>27</v>
      </c>
      <c r="E16592" s="357" t="s">
        <v>889</v>
      </c>
      <c r="F16592" s="346" t="s">
        <v>890</v>
      </c>
      <c r="G16592" s="147">
        <v>0</v>
      </c>
      <c r="H16592" s="147">
        <v>0</v>
      </c>
    </row>
    <row r="16593" spans="1:8">
      <c r="A16593" s="391" t="s">
        <v>891</v>
      </c>
      <c r="B16593" s="352">
        <v>780395</v>
      </c>
      <c r="C16593" s="356"/>
      <c r="D16593" s="356">
        <v>28</v>
      </c>
      <c r="E16593" s="357" t="s">
        <v>892</v>
      </c>
      <c r="F16593" s="346" t="s">
        <v>893</v>
      </c>
      <c r="G16593" s="147">
        <v>0</v>
      </c>
      <c r="H16593" s="147">
        <v>0</v>
      </c>
    </row>
    <row r="16594" spans="1:8">
      <c r="A16594" s="391" t="s">
        <v>894</v>
      </c>
      <c r="B16594" s="352">
        <v>780395</v>
      </c>
      <c r="C16594" s="356"/>
      <c r="D16594" s="356">
        <v>29</v>
      </c>
      <c r="E16594" s="357" t="s">
        <v>895</v>
      </c>
      <c r="F16594" s="346" t="s">
        <v>896</v>
      </c>
      <c r="G16594" s="147">
        <v>0</v>
      </c>
      <c r="H16594" s="147">
        <v>0</v>
      </c>
    </row>
    <row r="16595" spans="1:8">
      <c r="A16595" s="391" t="s">
        <v>897</v>
      </c>
      <c r="B16595" s="352">
        <v>780395</v>
      </c>
      <c r="C16595" s="356"/>
      <c r="D16595" s="356">
        <v>30</v>
      </c>
      <c r="E16595" s="357" t="s">
        <v>898</v>
      </c>
      <c r="F16595" s="346" t="s">
        <v>899</v>
      </c>
      <c r="G16595" s="147">
        <v>0</v>
      </c>
      <c r="H16595" s="147">
        <v>0</v>
      </c>
    </row>
    <row r="16596" spans="1:8" ht="30">
      <c r="A16596" s="391" t="s">
        <v>900</v>
      </c>
      <c r="B16596" s="352">
        <v>780395</v>
      </c>
      <c r="C16596" s="356"/>
      <c r="D16596" s="356">
        <v>31</v>
      </c>
      <c r="E16596" s="357" t="s">
        <v>901</v>
      </c>
      <c r="F16596" s="346" t="s">
        <v>902</v>
      </c>
      <c r="G16596" s="147">
        <v>0</v>
      </c>
      <c r="H16596" s="147">
        <v>0</v>
      </c>
    </row>
    <row r="16597" spans="1:8" ht="30">
      <c r="A16597" s="391" t="s">
        <v>903</v>
      </c>
      <c r="B16597" s="352">
        <v>780395</v>
      </c>
      <c r="C16597" s="356"/>
      <c r="D16597" s="356">
        <v>32</v>
      </c>
      <c r="E16597" s="357" t="s">
        <v>904</v>
      </c>
      <c r="F16597" s="346" t="s">
        <v>905</v>
      </c>
      <c r="G16597" s="147">
        <v>0</v>
      </c>
      <c r="H16597" s="147">
        <v>0</v>
      </c>
    </row>
    <row r="16598" spans="1:8" ht="30">
      <c r="A16598" s="391" t="s">
        <v>906</v>
      </c>
      <c r="B16598" s="352">
        <v>780395</v>
      </c>
      <c r="C16598" s="356"/>
      <c r="D16598" s="356">
        <v>33</v>
      </c>
      <c r="E16598" s="357" t="s">
        <v>907</v>
      </c>
      <c r="F16598" s="346" t="s">
        <v>908</v>
      </c>
      <c r="G16598" s="147">
        <v>0</v>
      </c>
      <c r="H16598" s="147">
        <v>0</v>
      </c>
    </row>
    <row r="16599" spans="1:8">
      <c r="A16599" s="391" t="s">
        <v>909</v>
      </c>
      <c r="B16599" s="352">
        <v>780395</v>
      </c>
      <c r="C16599" s="356"/>
      <c r="D16599" s="356">
        <v>34</v>
      </c>
      <c r="E16599" s="357" t="s">
        <v>910</v>
      </c>
      <c r="F16599" s="346" t="s">
        <v>911</v>
      </c>
      <c r="G16599" s="147">
        <v>0</v>
      </c>
      <c r="H16599" s="147">
        <v>0</v>
      </c>
    </row>
    <row r="16600" spans="1:8">
      <c r="A16600" s="391" t="s">
        <v>912</v>
      </c>
      <c r="B16600" s="352">
        <v>780395</v>
      </c>
      <c r="C16600" s="356"/>
      <c r="D16600" s="356">
        <v>35</v>
      </c>
      <c r="E16600" s="357" t="s">
        <v>913</v>
      </c>
      <c r="F16600" s="346" t="s">
        <v>914</v>
      </c>
      <c r="G16600" s="147">
        <v>0</v>
      </c>
      <c r="H16600" s="147">
        <v>0</v>
      </c>
    </row>
    <row r="16601" spans="1:8" ht="30">
      <c r="A16601" s="391" t="s">
        <v>915</v>
      </c>
      <c r="B16601" s="352">
        <v>780395</v>
      </c>
      <c r="C16601" s="356"/>
      <c r="D16601" s="356">
        <v>36</v>
      </c>
      <c r="E16601" s="357" t="s">
        <v>916</v>
      </c>
      <c r="F16601" s="346" t="s">
        <v>917</v>
      </c>
      <c r="G16601" s="147">
        <v>0</v>
      </c>
      <c r="H16601" s="147">
        <v>0</v>
      </c>
    </row>
    <row r="16602" spans="1:8" ht="28.5">
      <c r="A16602" s="391" t="s">
        <v>918</v>
      </c>
      <c r="B16602" s="352">
        <v>780395</v>
      </c>
      <c r="C16602" s="356"/>
      <c r="D16602" s="354">
        <v>37</v>
      </c>
      <c r="E16602" s="355" t="s">
        <v>919</v>
      </c>
      <c r="F16602" s="348" t="s">
        <v>920</v>
      </c>
      <c r="G16602" s="147">
        <v>0</v>
      </c>
      <c r="H16602" s="147">
        <v>0</v>
      </c>
    </row>
    <row r="16603" spans="1:8">
      <c r="A16603" s="391" t="s">
        <v>921</v>
      </c>
      <c r="B16603" s="352">
        <v>780395</v>
      </c>
      <c r="C16603" s="356"/>
      <c r="D16603" s="356">
        <v>38</v>
      </c>
      <c r="E16603" s="357" t="s">
        <v>922</v>
      </c>
      <c r="F16603" s="346" t="s">
        <v>39</v>
      </c>
      <c r="G16603" s="147">
        <v>0</v>
      </c>
      <c r="H16603" s="147">
        <v>0</v>
      </c>
    </row>
    <row r="16604" spans="1:8">
      <c r="A16604" s="391" t="s">
        <v>923</v>
      </c>
      <c r="B16604" s="352">
        <v>780395</v>
      </c>
      <c r="C16604" s="356"/>
      <c r="D16604" s="356">
        <v>39</v>
      </c>
      <c r="E16604" s="357" t="s">
        <v>924</v>
      </c>
      <c r="F16604" s="346" t="s">
        <v>40</v>
      </c>
      <c r="G16604" s="147">
        <v>0</v>
      </c>
      <c r="H16604" s="147">
        <v>0</v>
      </c>
    </row>
    <row r="16605" spans="1:8">
      <c r="A16605" s="391" t="s">
        <v>925</v>
      </c>
      <c r="B16605" s="352">
        <v>780395</v>
      </c>
      <c r="C16605" s="356"/>
      <c r="D16605" s="356">
        <v>40</v>
      </c>
      <c r="E16605" s="357" t="s">
        <v>926</v>
      </c>
      <c r="F16605" s="346" t="s">
        <v>927</v>
      </c>
      <c r="G16605" s="147">
        <v>0</v>
      </c>
      <c r="H16605" s="147">
        <v>0</v>
      </c>
    </row>
    <row r="16606" spans="1:8">
      <c r="A16606" s="391" t="s">
        <v>928</v>
      </c>
      <c r="B16606" s="352">
        <v>780395</v>
      </c>
      <c r="C16606" s="356"/>
      <c r="D16606" s="356">
        <v>41</v>
      </c>
      <c r="E16606" s="357" t="s">
        <v>929</v>
      </c>
      <c r="F16606" s="346" t="s">
        <v>930</v>
      </c>
      <c r="G16606" s="147">
        <v>0</v>
      </c>
      <c r="H16606" s="147">
        <v>0</v>
      </c>
    </row>
    <row r="16607" spans="1:8" ht="28.5">
      <c r="A16607" s="391" t="s">
        <v>931</v>
      </c>
      <c r="B16607" s="352">
        <v>780395</v>
      </c>
      <c r="C16607" s="356"/>
      <c r="D16607" s="354">
        <v>42</v>
      </c>
      <c r="E16607" s="355" t="s">
        <v>932</v>
      </c>
      <c r="F16607" s="348" t="s">
        <v>933</v>
      </c>
      <c r="G16607" s="147">
        <v>0</v>
      </c>
      <c r="H16607" s="147">
        <v>0</v>
      </c>
    </row>
    <row r="16608" spans="1:8">
      <c r="A16608" s="391" t="s">
        <v>934</v>
      </c>
      <c r="B16608" s="352">
        <v>780395</v>
      </c>
      <c r="C16608" s="356"/>
      <c r="D16608" s="356">
        <v>43</v>
      </c>
      <c r="E16608" s="357" t="s">
        <v>935</v>
      </c>
      <c r="F16608" s="346" t="s">
        <v>936</v>
      </c>
      <c r="G16608" s="147">
        <v>0</v>
      </c>
      <c r="H16608" s="147">
        <v>0</v>
      </c>
    </row>
    <row r="16609" spans="1:8">
      <c r="A16609" s="391" t="s">
        <v>937</v>
      </c>
      <c r="B16609" s="352">
        <v>780395</v>
      </c>
      <c r="C16609" s="356"/>
      <c r="D16609" s="356">
        <v>44</v>
      </c>
      <c r="E16609" s="357" t="s">
        <v>938</v>
      </c>
      <c r="F16609" s="346" t="s">
        <v>939</v>
      </c>
      <c r="G16609" s="147">
        <v>0</v>
      </c>
      <c r="H16609" s="147">
        <v>0</v>
      </c>
    </row>
    <row r="16610" spans="1:8">
      <c r="A16610" s="391" t="s">
        <v>940</v>
      </c>
      <c r="B16610" s="352">
        <v>780395</v>
      </c>
      <c r="C16610" s="356"/>
      <c r="D16610" s="356">
        <v>45</v>
      </c>
      <c r="E16610" s="357" t="s">
        <v>941</v>
      </c>
      <c r="F16610" s="346" t="s">
        <v>942</v>
      </c>
      <c r="G16610" s="147">
        <v>0</v>
      </c>
      <c r="H16610" s="147">
        <v>0</v>
      </c>
    </row>
    <row r="16611" spans="1:8" ht="28.5">
      <c r="A16611" s="391" t="s">
        <v>943</v>
      </c>
      <c r="B16611" s="352">
        <v>780395</v>
      </c>
      <c r="C16611" s="356"/>
      <c r="D16611" s="354">
        <v>46</v>
      </c>
      <c r="E16611" s="359">
        <v>5</v>
      </c>
      <c r="F16611" s="348" t="s">
        <v>944</v>
      </c>
      <c r="G16611" s="147">
        <v>0</v>
      </c>
      <c r="H16611" s="147">
        <v>0</v>
      </c>
    </row>
    <row r="16612" spans="1:8">
      <c r="A16612" s="391" t="s">
        <v>945</v>
      </c>
      <c r="B16612" s="352">
        <v>780395</v>
      </c>
      <c r="C16612" s="356"/>
      <c r="D16612" s="356">
        <v>47</v>
      </c>
      <c r="E16612" s="357" t="s">
        <v>946</v>
      </c>
      <c r="F16612" s="346" t="s">
        <v>947</v>
      </c>
      <c r="G16612" s="147">
        <v>0</v>
      </c>
      <c r="H16612" s="147">
        <v>0</v>
      </c>
    </row>
    <row r="16613" spans="1:8">
      <c r="A16613" s="391" t="s">
        <v>948</v>
      </c>
      <c r="B16613" s="352">
        <v>780395</v>
      </c>
      <c r="C16613" s="356"/>
      <c r="D16613" s="356">
        <v>48</v>
      </c>
      <c r="E16613" s="357" t="s">
        <v>949</v>
      </c>
      <c r="F16613" s="346" t="s">
        <v>950</v>
      </c>
      <c r="G16613" s="147">
        <v>0</v>
      </c>
      <c r="H16613" s="147">
        <v>0</v>
      </c>
    </row>
    <row r="16614" spans="1:8">
      <c r="A16614" s="394" t="s">
        <v>951</v>
      </c>
      <c r="B16614" s="352">
        <v>780395</v>
      </c>
      <c r="C16614" s="356"/>
      <c r="D16614" s="356">
        <v>49</v>
      </c>
      <c r="E16614" s="358" t="s">
        <v>952</v>
      </c>
      <c r="F16614" s="347" t="s">
        <v>953</v>
      </c>
      <c r="G16614" s="147">
        <v>0</v>
      </c>
      <c r="H16614" s="147">
        <v>0</v>
      </c>
    </row>
    <row r="16615" spans="1:8" ht="90">
      <c r="A16615" s="390" t="s">
        <v>38</v>
      </c>
      <c r="B16615" s="352">
        <v>780503</v>
      </c>
      <c r="C16615" s="363">
        <v>316</v>
      </c>
      <c r="D16615" s="353">
        <v>0</v>
      </c>
      <c r="E16615" s="353">
        <v>0</v>
      </c>
      <c r="F16615" s="431" t="s">
        <v>1172</v>
      </c>
      <c r="G16615" s="149">
        <v>0</v>
      </c>
      <c r="H16615" s="149">
        <v>0</v>
      </c>
    </row>
    <row r="16616" spans="1:8" ht="28.5">
      <c r="A16616" s="391" t="s">
        <v>815</v>
      </c>
      <c r="B16616" s="352">
        <v>780503</v>
      </c>
      <c r="C16616" s="356"/>
      <c r="D16616" s="354">
        <v>1</v>
      </c>
      <c r="E16616" s="355">
        <v>1</v>
      </c>
      <c r="F16616" s="348" t="s">
        <v>816</v>
      </c>
      <c r="G16616" s="147">
        <v>0</v>
      </c>
      <c r="H16616" s="147">
        <v>0</v>
      </c>
    </row>
    <row r="16617" spans="1:8">
      <c r="A16617" s="391" t="s">
        <v>817</v>
      </c>
      <c r="B16617" s="352">
        <v>780503</v>
      </c>
      <c r="C16617" s="356"/>
      <c r="D16617" s="356">
        <v>2</v>
      </c>
      <c r="E16617" s="357" t="s">
        <v>818</v>
      </c>
      <c r="F16617" s="346" t="s">
        <v>819</v>
      </c>
      <c r="G16617" s="147">
        <v>0</v>
      </c>
      <c r="H16617" s="147">
        <v>0</v>
      </c>
    </row>
    <row r="16618" spans="1:8" ht="30">
      <c r="A16618" s="391" t="s">
        <v>820</v>
      </c>
      <c r="B16618" s="352">
        <v>780503</v>
      </c>
      <c r="C16618" s="356"/>
      <c r="D16618" s="356">
        <v>3</v>
      </c>
      <c r="E16618" s="357" t="s">
        <v>821</v>
      </c>
      <c r="F16618" s="346" t="s">
        <v>822</v>
      </c>
      <c r="G16618" s="147">
        <v>0</v>
      </c>
      <c r="H16618" s="147">
        <v>0</v>
      </c>
    </row>
    <row r="16619" spans="1:8">
      <c r="A16619" s="391" t="s">
        <v>823</v>
      </c>
      <c r="B16619" s="352">
        <v>780503</v>
      </c>
      <c r="C16619" s="356"/>
      <c r="D16619" s="356">
        <v>4</v>
      </c>
      <c r="E16619" s="357" t="s">
        <v>824</v>
      </c>
      <c r="F16619" s="346" t="s">
        <v>825</v>
      </c>
      <c r="G16619" s="147">
        <v>0</v>
      </c>
      <c r="H16619" s="147">
        <v>0</v>
      </c>
    </row>
    <row r="16620" spans="1:8">
      <c r="A16620" s="391" t="s">
        <v>826</v>
      </c>
      <c r="B16620" s="352">
        <v>780503</v>
      </c>
      <c r="C16620" s="356"/>
      <c r="D16620" s="356">
        <v>5</v>
      </c>
      <c r="E16620" s="357" t="s">
        <v>827</v>
      </c>
      <c r="F16620" s="346" t="s">
        <v>828</v>
      </c>
      <c r="G16620" s="147">
        <v>0</v>
      </c>
      <c r="H16620" s="147">
        <v>0</v>
      </c>
    </row>
    <row r="16621" spans="1:8">
      <c r="A16621" s="391" t="s">
        <v>829</v>
      </c>
      <c r="B16621" s="352">
        <v>780503</v>
      </c>
      <c r="C16621" s="356"/>
      <c r="D16621" s="356">
        <v>6</v>
      </c>
      <c r="E16621" s="357" t="s">
        <v>830</v>
      </c>
      <c r="F16621" s="346" t="s">
        <v>831</v>
      </c>
      <c r="G16621" s="147">
        <v>0</v>
      </c>
      <c r="H16621" s="147">
        <v>0</v>
      </c>
    </row>
    <row r="16622" spans="1:8">
      <c r="A16622" s="392" t="s">
        <v>1491</v>
      </c>
      <c r="B16622" s="352">
        <v>780503</v>
      </c>
      <c r="C16622" s="356"/>
      <c r="D16622" s="356">
        <v>7</v>
      </c>
      <c r="E16622" s="358" t="s">
        <v>832</v>
      </c>
      <c r="F16622" s="347" t="s">
        <v>833</v>
      </c>
      <c r="G16622" s="147">
        <v>0</v>
      </c>
      <c r="H16622" s="147">
        <v>0</v>
      </c>
    </row>
    <row r="16623" spans="1:8">
      <c r="A16623" s="391" t="s">
        <v>834</v>
      </c>
      <c r="B16623" s="352">
        <v>780503</v>
      </c>
      <c r="C16623" s="356"/>
      <c r="D16623" s="356">
        <v>8</v>
      </c>
      <c r="E16623" s="357" t="s">
        <v>835</v>
      </c>
      <c r="F16623" s="346" t="s">
        <v>836</v>
      </c>
      <c r="G16623" s="147">
        <v>0</v>
      </c>
      <c r="H16623" s="147">
        <v>0</v>
      </c>
    </row>
    <row r="16624" spans="1:8" ht="28.5">
      <c r="A16624" s="391" t="s">
        <v>837</v>
      </c>
      <c r="B16624" s="352">
        <v>780503</v>
      </c>
      <c r="C16624" s="356"/>
      <c r="D16624" s="354">
        <v>9</v>
      </c>
      <c r="E16624" s="355" t="s">
        <v>838</v>
      </c>
      <c r="F16624" s="348" t="s">
        <v>839</v>
      </c>
      <c r="G16624" s="147">
        <v>0</v>
      </c>
      <c r="H16624" s="147">
        <v>0</v>
      </c>
    </row>
    <row r="16625" spans="1:8">
      <c r="A16625" s="391" t="s">
        <v>840</v>
      </c>
      <c r="B16625" s="352">
        <v>780503</v>
      </c>
      <c r="C16625" s="356"/>
      <c r="D16625" s="356">
        <v>10</v>
      </c>
      <c r="E16625" s="357" t="s">
        <v>841</v>
      </c>
      <c r="F16625" s="346" t="s">
        <v>842</v>
      </c>
      <c r="G16625" s="147">
        <v>0</v>
      </c>
      <c r="H16625" s="147">
        <v>0</v>
      </c>
    </row>
    <row r="16626" spans="1:8">
      <c r="A16626" s="391" t="s">
        <v>843</v>
      </c>
      <c r="B16626" s="352">
        <v>780503</v>
      </c>
      <c r="C16626" s="356"/>
      <c r="D16626" s="356">
        <v>11</v>
      </c>
      <c r="E16626" s="357" t="s">
        <v>844</v>
      </c>
      <c r="F16626" s="346" t="s">
        <v>845</v>
      </c>
      <c r="G16626" s="147">
        <v>0</v>
      </c>
      <c r="H16626" s="147">
        <v>0</v>
      </c>
    </row>
    <row r="16627" spans="1:8">
      <c r="A16627" s="391" t="s">
        <v>846</v>
      </c>
      <c r="B16627" s="352">
        <v>780503</v>
      </c>
      <c r="C16627" s="356"/>
      <c r="D16627" s="356">
        <v>12</v>
      </c>
      <c r="E16627" s="357" t="s">
        <v>847</v>
      </c>
      <c r="F16627" s="346" t="s">
        <v>848</v>
      </c>
      <c r="G16627" s="147">
        <v>0</v>
      </c>
      <c r="H16627" s="147">
        <v>0</v>
      </c>
    </row>
    <row r="16628" spans="1:8">
      <c r="A16628" s="391" t="s">
        <v>849</v>
      </c>
      <c r="B16628" s="352">
        <v>780503</v>
      </c>
      <c r="C16628" s="356"/>
      <c r="D16628" s="356">
        <v>13</v>
      </c>
      <c r="E16628" s="357" t="s">
        <v>850</v>
      </c>
      <c r="F16628" s="346" t="s">
        <v>851</v>
      </c>
      <c r="G16628" s="147">
        <v>0</v>
      </c>
      <c r="H16628" s="147">
        <v>0</v>
      </c>
    </row>
    <row r="16629" spans="1:8">
      <c r="A16629" s="391" t="s">
        <v>852</v>
      </c>
      <c r="B16629" s="352">
        <v>780503</v>
      </c>
      <c r="C16629" s="356"/>
      <c r="D16629" s="356">
        <v>14</v>
      </c>
      <c r="E16629" s="357" t="s">
        <v>853</v>
      </c>
      <c r="F16629" s="346" t="s">
        <v>854</v>
      </c>
      <c r="G16629" s="147">
        <v>0</v>
      </c>
      <c r="H16629" s="147">
        <v>0</v>
      </c>
    </row>
    <row r="16630" spans="1:8">
      <c r="A16630" s="392" t="s">
        <v>1492</v>
      </c>
      <c r="B16630" s="352">
        <v>780503</v>
      </c>
      <c r="C16630" s="498"/>
      <c r="D16630" s="356">
        <v>15</v>
      </c>
      <c r="E16630" s="358" t="s">
        <v>1337</v>
      </c>
      <c r="F16630" s="347" t="s">
        <v>855</v>
      </c>
      <c r="G16630" s="147">
        <v>0</v>
      </c>
      <c r="H16630" s="147">
        <v>0</v>
      </c>
    </row>
    <row r="16631" spans="1:8">
      <c r="A16631" s="391" t="s">
        <v>856</v>
      </c>
      <c r="B16631" s="352">
        <v>780503</v>
      </c>
      <c r="C16631" s="356"/>
      <c r="D16631" s="356">
        <v>16</v>
      </c>
      <c r="E16631" s="357" t="s">
        <v>857</v>
      </c>
      <c r="F16631" s="346" t="s">
        <v>858</v>
      </c>
      <c r="G16631" s="147">
        <v>0</v>
      </c>
      <c r="H16631" s="147">
        <v>0</v>
      </c>
    </row>
    <row r="16632" spans="1:8">
      <c r="A16632" s="391" t="s">
        <v>859</v>
      </c>
      <c r="B16632" s="352">
        <v>780503</v>
      </c>
      <c r="C16632" s="356"/>
      <c r="D16632" s="354">
        <v>17</v>
      </c>
      <c r="E16632" s="355" t="s">
        <v>860</v>
      </c>
      <c r="F16632" s="348" t="s">
        <v>861</v>
      </c>
      <c r="G16632" s="147">
        <v>0</v>
      </c>
      <c r="H16632" s="147">
        <v>0</v>
      </c>
    </row>
    <row r="16633" spans="1:8" ht="28.5">
      <c r="A16633" s="393" t="s">
        <v>862</v>
      </c>
      <c r="B16633" s="352">
        <v>780503</v>
      </c>
      <c r="C16633" s="356"/>
      <c r="D16633" s="354">
        <v>18</v>
      </c>
      <c r="E16633" s="355" t="s">
        <v>863</v>
      </c>
      <c r="F16633" s="348" t="s">
        <v>864</v>
      </c>
      <c r="G16633" s="147">
        <v>0</v>
      </c>
      <c r="H16633" s="147">
        <v>0</v>
      </c>
    </row>
    <row r="16634" spans="1:8" ht="30">
      <c r="A16634" s="391" t="s">
        <v>865</v>
      </c>
      <c r="B16634" s="352">
        <v>780503</v>
      </c>
      <c r="C16634" s="356"/>
      <c r="D16634" s="356">
        <v>19</v>
      </c>
      <c r="E16634" s="357" t="s">
        <v>866</v>
      </c>
      <c r="F16634" s="346" t="s">
        <v>867</v>
      </c>
      <c r="G16634" s="147">
        <v>0</v>
      </c>
      <c r="H16634" s="147">
        <v>0</v>
      </c>
    </row>
    <row r="16635" spans="1:8" ht="30">
      <c r="A16635" s="391" t="s">
        <v>868</v>
      </c>
      <c r="B16635" s="352">
        <v>780503</v>
      </c>
      <c r="C16635" s="356"/>
      <c r="D16635" s="356">
        <v>20</v>
      </c>
      <c r="E16635" s="357" t="s">
        <v>869</v>
      </c>
      <c r="F16635" s="346" t="s">
        <v>870</v>
      </c>
      <c r="G16635" s="147">
        <v>0</v>
      </c>
      <c r="H16635" s="147">
        <v>0</v>
      </c>
    </row>
    <row r="16636" spans="1:8">
      <c r="A16636" s="391" t="s">
        <v>871</v>
      </c>
      <c r="B16636" s="352">
        <v>780503</v>
      </c>
      <c r="C16636" s="356"/>
      <c r="D16636" s="356">
        <v>21</v>
      </c>
      <c r="E16636" s="357" t="s">
        <v>872</v>
      </c>
      <c r="F16636" s="346" t="s">
        <v>873</v>
      </c>
      <c r="G16636" s="147">
        <v>0</v>
      </c>
      <c r="H16636" s="147">
        <v>0</v>
      </c>
    </row>
    <row r="16637" spans="1:8">
      <c r="A16637" s="391" t="s">
        <v>874</v>
      </c>
      <c r="B16637" s="352">
        <v>780503</v>
      </c>
      <c r="C16637" s="356"/>
      <c r="D16637" s="356">
        <v>22</v>
      </c>
      <c r="E16637" s="357" t="s">
        <v>875</v>
      </c>
      <c r="F16637" s="346" t="s">
        <v>876</v>
      </c>
      <c r="G16637" s="147">
        <v>0</v>
      </c>
      <c r="H16637" s="147">
        <v>0</v>
      </c>
    </row>
    <row r="16638" spans="1:8">
      <c r="A16638" s="391" t="s">
        <v>877</v>
      </c>
      <c r="B16638" s="352">
        <v>780503</v>
      </c>
      <c r="C16638" s="356"/>
      <c r="D16638" s="356">
        <v>23</v>
      </c>
      <c r="E16638" s="357" t="s">
        <v>878</v>
      </c>
      <c r="F16638" s="346" t="s">
        <v>879</v>
      </c>
      <c r="G16638" s="147">
        <v>0</v>
      </c>
      <c r="H16638" s="147">
        <v>0</v>
      </c>
    </row>
    <row r="16639" spans="1:8">
      <c r="A16639" s="391" t="s">
        <v>880</v>
      </c>
      <c r="B16639" s="352">
        <v>780503</v>
      </c>
      <c r="C16639" s="356"/>
      <c r="D16639" s="356">
        <v>24</v>
      </c>
      <c r="E16639" s="357" t="s">
        <v>881</v>
      </c>
      <c r="F16639" s="346" t="s">
        <v>882</v>
      </c>
      <c r="G16639" s="147">
        <v>0</v>
      </c>
      <c r="H16639" s="147">
        <v>0</v>
      </c>
    </row>
    <row r="16640" spans="1:8">
      <c r="A16640" s="391" t="s">
        <v>883</v>
      </c>
      <c r="B16640" s="352">
        <v>780503</v>
      </c>
      <c r="C16640" s="356"/>
      <c r="D16640" s="354">
        <v>25</v>
      </c>
      <c r="E16640" s="355" t="s">
        <v>884</v>
      </c>
      <c r="F16640" s="348" t="s">
        <v>497</v>
      </c>
      <c r="G16640" s="147">
        <v>0</v>
      </c>
      <c r="H16640" s="147">
        <v>0</v>
      </c>
    </row>
    <row r="16641" spans="1:8" ht="28.5">
      <c r="A16641" s="391" t="s">
        <v>885</v>
      </c>
      <c r="B16641" s="352">
        <v>780503</v>
      </c>
      <c r="C16641" s="356"/>
      <c r="D16641" s="354">
        <v>26</v>
      </c>
      <c r="E16641" s="355" t="s">
        <v>886</v>
      </c>
      <c r="F16641" s="348" t="s">
        <v>887</v>
      </c>
      <c r="G16641" s="147">
        <v>0</v>
      </c>
      <c r="H16641" s="147">
        <v>0</v>
      </c>
    </row>
    <row r="16642" spans="1:8">
      <c r="A16642" s="391" t="s">
        <v>888</v>
      </c>
      <c r="B16642" s="352">
        <v>780503</v>
      </c>
      <c r="C16642" s="356"/>
      <c r="D16642" s="356">
        <v>27</v>
      </c>
      <c r="E16642" s="357" t="s">
        <v>889</v>
      </c>
      <c r="F16642" s="346" t="s">
        <v>890</v>
      </c>
      <c r="G16642" s="147">
        <v>0</v>
      </c>
      <c r="H16642" s="147">
        <v>0</v>
      </c>
    </row>
    <row r="16643" spans="1:8">
      <c r="A16643" s="391" t="s">
        <v>891</v>
      </c>
      <c r="B16643" s="352">
        <v>780503</v>
      </c>
      <c r="C16643" s="356"/>
      <c r="D16643" s="356">
        <v>28</v>
      </c>
      <c r="E16643" s="357" t="s">
        <v>892</v>
      </c>
      <c r="F16643" s="346" t="s">
        <v>893</v>
      </c>
      <c r="G16643" s="147">
        <v>0</v>
      </c>
      <c r="H16643" s="147">
        <v>0</v>
      </c>
    </row>
    <row r="16644" spans="1:8">
      <c r="A16644" s="391" t="s">
        <v>894</v>
      </c>
      <c r="B16644" s="352">
        <v>780503</v>
      </c>
      <c r="C16644" s="356"/>
      <c r="D16644" s="356">
        <v>29</v>
      </c>
      <c r="E16644" s="357" t="s">
        <v>895</v>
      </c>
      <c r="F16644" s="346" t="s">
        <v>896</v>
      </c>
      <c r="G16644" s="147">
        <v>0</v>
      </c>
      <c r="H16644" s="147">
        <v>0</v>
      </c>
    </row>
    <row r="16645" spans="1:8">
      <c r="A16645" s="391" t="s">
        <v>897</v>
      </c>
      <c r="B16645" s="352">
        <v>780503</v>
      </c>
      <c r="C16645" s="356"/>
      <c r="D16645" s="356">
        <v>30</v>
      </c>
      <c r="E16645" s="357" t="s">
        <v>898</v>
      </c>
      <c r="F16645" s="346" t="s">
        <v>899</v>
      </c>
      <c r="G16645" s="147">
        <v>0</v>
      </c>
      <c r="H16645" s="147">
        <v>0</v>
      </c>
    </row>
    <row r="16646" spans="1:8" ht="30">
      <c r="A16646" s="391" t="s">
        <v>900</v>
      </c>
      <c r="B16646" s="352">
        <v>780503</v>
      </c>
      <c r="C16646" s="356"/>
      <c r="D16646" s="356">
        <v>31</v>
      </c>
      <c r="E16646" s="357" t="s">
        <v>901</v>
      </c>
      <c r="F16646" s="346" t="s">
        <v>902</v>
      </c>
      <c r="G16646" s="147">
        <v>0</v>
      </c>
      <c r="H16646" s="147">
        <v>0</v>
      </c>
    </row>
    <row r="16647" spans="1:8" ht="30">
      <c r="A16647" s="391" t="s">
        <v>903</v>
      </c>
      <c r="B16647" s="352">
        <v>780503</v>
      </c>
      <c r="C16647" s="356"/>
      <c r="D16647" s="356">
        <v>32</v>
      </c>
      <c r="E16647" s="357" t="s">
        <v>904</v>
      </c>
      <c r="F16647" s="346" t="s">
        <v>905</v>
      </c>
      <c r="G16647" s="147">
        <v>0</v>
      </c>
      <c r="H16647" s="147">
        <v>0</v>
      </c>
    </row>
    <row r="16648" spans="1:8" ht="30">
      <c r="A16648" s="391" t="s">
        <v>906</v>
      </c>
      <c r="B16648" s="352">
        <v>780503</v>
      </c>
      <c r="C16648" s="356"/>
      <c r="D16648" s="356">
        <v>33</v>
      </c>
      <c r="E16648" s="357" t="s">
        <v>907</v>
      </c>
      <c r="F16648" s="346" t="s">
        <v>908</v>
      </c>
      <c r="G16648" s="147">
        <v>0</v>
      </c>
      <c r="H16648" s="147">
        <v>0</v>
      </c>
    </row>
    <row r="16649" spans="1:8">
      <c r="A16649" s="391" t="s">
        <v>909</v>
      </c>
      <c r="B16649" s="352">
        <v>780503</v>
      </c>
      <c r="C16649" s="356"/>
      <c r="D16649" s="356">
        <v>34</v>
      </c>
      <c r="E16649" s="357" t="s">
        <v>910</v>
      </c>
      <c r="F16649" s="346" t="s">
        <v>911</v>
      </c>
      <c r="G16649" s="147">
        <v>0</v>
      </c>
      <c r="H16649" s="147">
        <v>0</v>
      </c>
    </row>
    <row r="16650" spans="1:8">
      <c r="A16650" s="391" t="s">
        <v>912</v>
      </c>
      <c r="B16650" s="352">
        <v>780503</v>
      </c>
      <c r="C16650" s="356"/>
      <c r="D16650" s="356">
        <v>35</v>
      </c>
      <c r="E16650" s="357" t="s">
        <v>913</v>
      </c>
      <c r="F16650" s="346" t="s">
        <v>914</v>
      </c>
      <c r="G16650" s="147">
        <v>0</v>
      </c>
      <c r="H16650" s="147">
        <v>0</v>
      </c>
    </row>
    <row r="16651" spans="1:8" ht="30">
      <c r="A16651" s="391" t="s">
        <v>915</v>
      </c>
      <c r="B16651" s="352">
        <v>780503</v>
      </c>
      <c r="C16651" s="356"/>
      <c r="D16651" s="356">
        <v>36</v>
      </c>
      <c r="E16651" s="357" t="s">
        <v>916</v>
      </c>
      <c r="F16651" s="346" t="s">
        <v>917</v>
      </c>
      <c r="G16651" s="147">
        <v>0</v>
      </c>
      <c r="H16651" s="147">
        <v>0</v>
      </c>
    </row>
    <row r="16652" spans="1:8" ht="28.5">
      <c r="A16652" s="391" t="s">
        <v>918</v>
      </c>
      <c r="B16652" s="352">
        <v>780503</v>
      </c>
      <c r="C16652" s="356"/>
      <c r="D16652" s="354">
        <v>37</v>
      </c>
      <c r="E16652" s="355" t="s">
        <v>919</v>
      </c>
      <c r="F16652" s="348" t="s">
        <v>920</v>
      </c>
      <c r="G16652" s="147">
        <v>0</v>
      </c>
      <c r="H16652" s="147">
        <v>0</v>
      </c>
    </row>
    <row r="16653" spans="1:8">
      <c r="A16653" s="391" t="s">
        <v>921</v>
      </c>
      <c r="B16653" s="352">
        <v>780503</v>
      </c>
      <c r="C16653" s="356"/>
      <c r="D16653" s="356">
        <v>38</v>
      </c>
      <c r="E16653" s="357" t="s">
        <v>922</v>
      </c>
      <c r="F16653" s="346" t="s">
        <v>39</v>
      </c>
      <c r="G16653" s="147">
        <v>0</v>
      </c>
      <c r="H16653" s="147">
        <v>0</v>
      </c>
    </row>
    <row r="16654" spans="1:8">
      <c r="A16654" s="391" t="s">
        <v>923</v>
      </c>
      <c r="B16654" s="352">
        <v>780503</v>
      </c>
      <c r="C16654" s="356"/>
      <c r="D16654" s="356">
        <v>39</v>
      </c>
      <c r="E16654" s="357" t="s">
        <v>924</v>
      </c>
      <c r="F16654" s="346" t="s">
        <v>40</v>
      </c>
      <c r="G16654" s="147">
        <v>0</v>
      </c>
      <c r="H16654" s="147">
        <v>0</v>
      </c>
    </row>
    <row r="16655" spans="1:8">
      <c r="A16655" s="391" t="s">
        <v>925</v>
      </c>
      <c r="B16655" s="352">
        <v>780503</v>
      </c>
      <c r="C16655" s="356"/>
      <c r="D16655" s="356">
        <v>40</v>
      </c>
      <c r="E16655" s="357" t="s">
        <v>926</v>
      </c>
      <c r="F16655" s="346" t="s">
        <v>927</v>
      </c>
      <c r="G16655" s="147">
        <v>0</v>
      </c>
      <c r="H16655" s="147">
        <v>0</v>
      </c>
    </row>
    <row r="16656" spans="1:8">
      <c r="A16656" s="391" t="s">
        <v>928</v>
      </c>
      <c r="B16656" s="352">
        <v>780503</v>
      </c>
      <c r="C16656" s="356"/>
      <c r="D16656" s="356">
        <v>41</v>
      </c>
      <c r="E16656" s="357" t="s">
        <v>929</v>
      </c>
      <c r="F16656" s="346" t="s">
        <v>930</v>
      </c>
      <c r="G16656" s="147">
        <v>0</v>
      </c>
      <c r="H16656" s="147">
        <v>0</v>
      </c>
    </row>
    <row r="16657" spans="1:8" ht="28.5">
      <c r="A16657" s="391" t="s">
        <v>931</v>
      </c>
      <c r="B16657" s="352">
        <v>780503</v>
      </c>
      <c r="C16657" s="356"/>
      <c r="D16657" s="354">
        <v>42</v>
      </c>
      <c r="E16657" s="355" t="s">
        <v>932</v>
      </c>
      <c r="F16657" s="348" t="s">
        <v>933</v>
      </c>
      <c r="G16657" s="147">
        <v>0</v>
      </c>
      <c r="H16657" s="147">
        <v>0</v>
      </c>
    </row>
    <row r="16658" spans="1:8">
      <c r="A16658" s="391" t="s">
        <v>934</v>
      </c>
      <c r="B16658" s="352">
        <v>780503</v>
      </c>
      <c r="C16658" s="356"/>
      <c r="D16658" s="356">
        <v>43</v>
      </c>
      <c r="E16658" s="357" t="s">
        <v>935</v>
      </c>
      <c r="F16658" s="346" t="s">
        <v>936</v>
      </c>
      <c r="G16658" s="147">
        <v>0</v>
      </c>
      <c r="H16658" s="147">
        <v>0</v>
      </c>
    </row>
    <row r="16659" spans="1:8">
      <c r="A16659" s="391" t="s">
        <v>937</v>
      </c>
      <c r="B16659" s="352">
        <v>780503</v>
      </c>
      <c r="C16659" s="356"/>
      <c r="D16659" s="356">
        <v>44</v>
      </c>
      <c r="E16659" s="357" t="s">
        <v>938</v>
      </c>
      <c r="F16659" s="346" t="s">
        <v>939</v>
      </c>
      <c r="G16659" s="147">
        <v>0</v>
      </c>
      <c r="H16659" s="147">
        <v>0</v>
      </c>
    </row>
    <row r="16660" spans="1:8">
      <c r="A16660" s="391" t="s">
        <v>940</v>
      </c>
      <c r="B16660" s="352">
        <v>780503</v>
      </c>
      <c r="C16660" s="356"/>
      <c r="D16660" s="356">
        <v>45</v>
      </c>
      <c r="E16660" s="357" t="s">
        <v>941</v>
      </c>
      <c r="F16660" s="346" t="s">
        <v>942</v>
      </c>
      <c r="G16660" s="147">
        <v>0</v>
      </c>
      <c r="H16660" s="147">
        <v>0</v>
      </c>
    </row>
    <row r="16661" spans="1:8" ht="28.5">
      <c r="A16661" s="391" t="s">
        <v>943</v>
      </c>
      <c r="B16661" s="352">
        <v>780503</v>
      </c>
      <c r="C16661" s="356"/>
      <c r="D16661" s="354">
        <v>46</v>
      </c>
      <c r="E16661" s="359">
        <v>5</v>
      </c>
      <c r="F16661" s="348" t="s">
        <v>944</v>
      </c>
      <c r="G16661" s="147">
        <v>0</v>
      </c>
      <c r="H16661" s="147">
        <v>0</v>
      </c>
    </row>
    <row r="16662" spans="1:8">
      <c r="A16662" s="391" t="s">
        <v>945</v>
      </c>
      <c r="B16662" s="352">
        <v>780503</v>
      </c>
      <c r="C16662" s="356"/>
      <c r="D16662" s="356">
        <v>47</v>
      </c>
      <c r="E16662" s="357" t="s">
        <v>946</v>
      </c>
      <c r="F16662" s="346" t="s">
        <v>947</v>
      </c>
      <c r="G16662" s="147">
        <v>0</v>
      </c>
      <c r="H16662" s="147">
        <v>0</v>
      </c>
    </row>
    <row r="16663" spans="1:8">
      <c r="A16663" s="391" t="s">
        <v>948</v>
      </c>
      <c r="B16663" s="352">
        <v>780503</v>
      </c>
      <c r="C16663" s="356"/>
      <c r="D16663" s="356">
        <v>48</v>
      </c>
      <c r="E16663" s="357" t="s">
        <v>949</v>
      </c>
      <c r="F16663" s="346" t="s">
        <v>950</v>
      </c>
      <c r="G16663" s="147">
        <v>0</v>
      </c>
      <c r="H16663" s="147">
        <v>0</v>
      </c>
    </row>
    <row r="16664" spans="1:8">
      <c r="A16664" s="394" t="s">
        <v>951</v>
      </c>
      <c r="B16664" s="352">
        <v>780503</v>
      </c>
      <c r="C16664" s="356"/>
      <c r="D16664" s="356">
        <v>49</v>
      </c>
      <c r="E16664" s="358" t="s">
        <v>952</v>
      </c>
      <c r="F16664" s="347" t="s">
        <v>953</v>
      </c>
      <c r="G16664" s="147">
        <v>0</v>
      </c>
      <c r="H16664" s="147">
        <v>0</v>
      </c>
    </row>
    <row r="16665" spans="1:8" ht="30">
      <c r="A16665" s="390" t="s">
        <v>38</v>
      </c>
      <c r="B16665" s="352">
        <v>780505</v>
      </c>
      <c r="C16665" s="363">
        <v>317</v>
      </c>
      <c r="D16665" s="353">
        <v>0</v>
      </c>
      <c r="E16665" s="353">
        <v>0</v>
      </c>
      <c r="F16665" s="431" t="s">
        <v>1173</v>
      </c>
      <c r="G16665" s="149">
        <v>0</v>
      </c>
      <c r="H16665" s="149">
        <v>0</v>
      </c>
    </row>
    <row r="16666" spans="1:8" ht="28.5">
      <c r="A16666" s="391" t="s">
        <v>815</v>
      </c>
      <c r="B16666" s="352">
        <v>780505</v>
      </c>
      <c r="C16666" s="356"/>
      <c r="D16666" s="354">
        <v>1</v>
      </c>
      <c r="E16666" s="355">
        <v>1</v>
      </c>
      <c r="F16666" s="348" t="s">
        <v>816</v>
      </c>
      <c r="G16666" s="147">
        <v>0</v>
      </c>
      <c r="H16666" s="147">
        <v>0</v>
      </c>
    </row>
    <row r="16667" spans="1:8">
      <c r="A16667" s="391" t="s">
        <v>817</v>
      </c>
      <c r="B16667" s="352">
        <v>780505</v>
      </c>
      <c r="C16667" s="356"/>
      <c r="D16667" s="356">
        <v>2</v>
      </c>
      <c r="E16667" s="357" t="s">
        <v>818</v>
      </c>
      <c r="F16667" s="346" t="s">
        <v>819</v>
      </c>
      <c r="G16667" s="147">
        <v>0</v>
      </c>
      <c r="H16667" s="147">
        <v>0</v>
      </c>
    </row>
    <row r="16668" spans="1:8" ht="30">
      <c r="A16668" s="391" t="s">
        <v>820</v>
      </c>
      <c r="B16668" s="352">
        <v>780505</v>
      </c>
      <c r="C16668" s="356"/>
      <c r="D16668" s="356">
        <v>3</v>
      </c>
      <c r="E16668" s="357" t="s">
        <v>821</v>
      </c>
      <c r="F16668" s="346" t="s">
        <v>822</v>
      </c>
      <c r="G16668" s="147">
        <v>0</v>
      </c>
      <c r="H16668" s="147">
        <v>0</v>
      </c>
    </row>
    <row r="16669" spans="1:8">
      <c r="A16669" s="391" t="s">
        <v>823</v>
      </c>
      <c r="B16669" s="352">
        <v>780505</v>
      </c>
      <c r="C16669" s="356"/>
      <c r="D16669" s="356">
        <v>4</v>
      </c>
      <c r="E16669" s="357" t="s">
        <v>824</v>
      </c>
      <c r="F16669" s="346" t="s">
        <v>825</v>
      </c>
      <c r="G16669" s="147">
        <v>0</v>
      </c>
      <c r="H16669" s="147">
        <v>0</v>
      </c>
    </row>
    <row r="16670" spans="1:8">
      <c r="A16670" s="391" t="s">
        <v>826</v>
      </c>
      <c r="B16670" s="352">
        <v>780505</v>
      </c>
      <c r="C16670" s="356"/>
      <c r="D16670" s="356">
        <v>5</v>
      </c>
      <c r="E16670" s="357" t="s">
        <v>827</v>
      </c>
      <c r="F16670" s="346" t="s">
        <v>828</v>
      </c>
      <c r="G16670" s="147">
        <v>0</v>
      </c>
      <c r="H16670" s="147">
        <v>0</v>
      </c>
    </row>
    <row r="16671" spans="1:8">
      <c r="A16671" s="391" t="s">
        <v>829</v>
      </c>
      <c r="B16671" s="352">
        <v>780505</v>
      </c>
      <c r="C16671" s="356"/>
      <c r="D16671" s="356">
        <v>6</v>
      </c>
      <c r="E16671" s="357" t="s">
        <v>830</v>
      </c>
      <c r="F16671" s="346" t="s">
        <v>831</v>
      </c>
      <c r="G16671" s="147">
        <v>0</v>
      </c>
      <c r="H16671" s="147">
        <v>0</v>
      </c>
    </row>
    <row r="16672" spans="1:8">
      <c r="A16672" s="392" t="s">
        <v>1491</v>
      </c>
      <c r="B16672" s="352">
        <v>780505</v>
      </c>
      <c r="C16672" s="356"/>
      <c r="D16672" s="356">
        <v>7</v>
      </c>
      <c r="E16672" s="358" t="s">
        <v>832</v>
      </c>
      <c r="F16672" s="347" t="s">
        <v>833</v>
      </c>
      <c r="G16672" s="147">
        <v>0</v>
      </c>
      <c r="H16672" s="147">
        <v>0</v>
      </c>
    </row>
    <row r="16673" spans="1:8">
      <c r="A16673" s="391" t="s">
        <v>834</v>
      </c>
      <c r="B16673" s="352">
        <v>780505</v>
      </c>
      <c r="C16673" s="356"/>
      <c r="D16673" s="356">
        <v>8</v>
      </c>
      <c r="E16673" s="357" t="s">
        <v>835</v>
      </c>
      <c r="F16673" s="346" t="s">
        <v>836</v>
      </c>
      <c r="G16673" s="147">
        <v>0</v>
      </c>
      <c r="H16673" s="147">
        <v>0</v>
      </c>
    </row>
    <row r="16674" spans="1:8" ht="28.5">
      <c r="A16674" s="391" t="s">
        <v>837</v>
      </c>
      <c r="B16674" s="352">
        <v>780505</v>
      </c>
      <c r="C16674" s="356"/>
      <c r="D16674" s="354">
        <v>9</v>
      </c>
      <c r="E16674" s="355" t="s">
        <v>838</v>
      </c>
      <c r="F16674" s="348" t="s">
        <v>839</v>
      </c>
      <c r="G16674" s="147">
        <v>0</v>
      </c>
      <c r="H16674" s="147">
        <v>0</v>
      </c>
    </row>
    <row r="16675" spans="1:8">
      <c r="A16675" s="391" t="s">
        <v>840</v>
      </c>
      <c r="B16675" s="352">
        <v>780505</v>
      </c>
      <c r="C16675" s="356"/>
      <c r="D16675" s="356">
        <v>10</v>
      </c>
      <c r="E16675" s="357" t="s">
        <v>841</v>
      </c>
      <c r="F16675" s="346" t="s">
        <v>842</v>
      </c>
      <c r="G16675" s="147">
        <v>0</v>
      </c>
      <c r="H16675" s="147">
        <v>0</v>
      </c>
    </row>
    <row r="16676" spans="1:8">
      <c r="A16676" s="391" t="s">
        <v>843</v>
      </c>
      <c r="B16676" s="352">
        <v>780505</v>
      </c>
      <c r="C16676" s="356"/>
      <c r="D16676" s="356">
        <v>11</v>
      </c>
      <c r="E16676" s="357" t="s">
        <v>844</v>
      </c>
      <c r="F16676" s="346" t="s">
        <v>845</v>
      </c>
      <c r="G16676" s="147">
        <v>0</v>
      </c>
      <c r="H16676" s="147">
        <v>0</v>
      </c>
    </row>
    <row r="16677" spans="1:8">
      <c r="A16677" s="391" t="s">
        <v>846</v>
      </c>
      <c r="B16677" s="352">
        <v>780505</v>
      </c>
      <c r="C16677" s="356"/>
      <c r="D16677" s="356">
        <v>12</v>
      </c>
      <c r="E16677" s="357" t="s">
        <v>847</v>
      </c>
      <c r="F16677" s="346" t="s">
        <v>848</v>
      </c>
      <c r="G16677" s="147">
        <v>0</v>
      </c>
      <c r="H16677" s="147">
        <v>0</v>
      </c>
    </row>
    <row r="16678" spans="1:8">
      <c r="A16678" s="391" t="s">
        <v>849</v>
      </c>
      <c r="B16678" s="352">
        <v>780505</v>
      </c>
      <c r="C16678" s="356"/>
      <c r="D16678" s="356">
        <v>13</v>
      </c>
      <c r="E16678" s="357" t="s">
        <v>850</v>
      </c>
      <c r="F16678" s="346" t="s">
        <v>851</v>
      </c>
      <c r="G16678" s="147">
        <v>0</v>
      </c>
      <c r="H16678" s="147">
        <v>0</v>
      </c>
    </row>
    <row r="16679" spans="1:8">
      <c r="A16679" s="391" t="s">
        <v>852</v>
      </c>
      <c r="B16679" s="352">
        <v>780505</v>
      </c>
      <c r="C16679" s="356"/>
      <c r="D16679" s="356">
        <v>14</v>
      </c>
      <c r="E16679" s="357" t="s">
        <v>853</v>
      </c>
      <c r="F16679" s="346" t="s">
        <v>854</v>
      </c>
      <c r="G16679" s="147">
        <v>0</v>
      </c>
      <c r="H16679" s="147">
        <v>0</v>
      </c>
    </row>
    <row r="16680" spans="1:8">
      <c r="A16680" s="392" t="s">
        <v>1492</v>
      </c>
      <c r="B16680" s="352">
        <v>780505</v>
      </c>
      <c r="C16680" s="498"/>
      <c r="D16680" s="356">
        <v>15</v>
      </c>
      <c r="E16680" s="358" t="s">
        <v>1337</v>
      </c>
      <c r="F16680" s="347" t="s">
        <v>855</v>
      </c>
      <c r="G16680" s="147">
        <v>0</v>
      </c>
      <c r="H16680" s="147">
        <v>0</v>
      </c>
    </row>
    <row r="16681" spans="1:8">
      <c r="A16681" s="391" t="s">
        <v>856</v>
      </c>
      <c r="B16681" s="352">
        <v>780505</v>
      </c>
      <c r="C16681" s="356"/>
      <c r="D16681" s="356">
        <v>16</v>
      </c>
      <c r="E16681" s="357" t="s">
        <v>857</v>
      </c>
      <c r="F16681" s="346" t="s">
        <v>858</v>
      </c>
      <c r="G16681" s="147">
        <v>0</v>
      </c>
      <c r="H16681" s="147">
        <v>0</v>
      </c>
    </row>
    <row r="16682" spans="1:8">
      <c r="A16682" s="391" t="s">
        <v>859</v>
      </c>
      <c r="B16682" s="352">
        <v>780505</v>
      </c>
      <c r="C16682" s="356"/>
      <c r="D16682" s="354">
        <v>17</v>
      </c>
      <c r="E16682" s="355" t="s">
        <v>860</v>
      </c>
      <c r="F16682" s="348" t="s">
        <v>861</v>
      </c>
      <c r="G16682" s="147">
        <v>0</v>
      </c>
      <c r="H16682" s="147">
        <v>0</v>
      </c>
    </row>
    <row r="16683" spans="1:8" ht="28.5">
      <c r="A16683" s="393" t="s">
        <v>862</v>
      </c>
      <c r="B16683" s="352">
        <v>780505</v>
      </c>
      <c r="C16683" s="356"/>
      <c r="D16683" s="354">
        <v>18</v>
      </c>
      <c r="E16683" s="355" t="s">
        <v>863</v>
      </c>
      <c r="F16683" s="348" t="s">
        <v>864</v>
      </c>
      <c r="G16683" s="147">
        <v>0</v>
      </c>
      <c r="H16683" s="147">
        <v>0</v>
      </c>
    </row>
    <row r="16684" spans="1:8" ht="30">
      <c r="A16684" s="391" t="s">
        <v>865</v>
      </c>
      <c r="B16684" s="352">
        <v>780505</v>
      </c>
      <c r="C16684" s="356"/>
      <c r="D16684" s="356">
        <v>19</v>
      </c>
      <c r="E16684" s="357" t="s">
        <v>866</v>
      </c>
      <c r="F16684" s="346" t="s">
        <v>867</v>
      </c>
      <c r="G16684" s="147">
        <v>0</v>
      </c>
      <c r="H16684" s="147">
        <v>0</v>
      </c>
    </row>
    <row r="16685" spans="1:8" ht="30">
      <c r="A16685" s="391" t="s">
        <v>868</v>
      </c>
      <c r="B16685" s="352">
        <v>780505</v>
      </c>
      <c r="C16685" s="356"/>
      <c r="D16685" s="356">
        <v>20</v>
      </c>
      <c r="E16685" s="357" t="s">
        <v>869</v>
      </c>
      <c r="F16685" s="346" t="s">
        <v>870</v>
      </c>
      <c r="G16685" s="147">
        <v>0</v>
      </c>
      <c r="H16685" s="147">
        <v>0</v>
      </c>
    </row>
    <row r="16686" spans="1:8">
      <c r="A16686" s="391" t="s">
        <v>871</v>
      </c>
      <c r="B16686" s="352">
        <v>780505</v>
      </c>
      <c r="C16686" s="356"/>
      <c r="D16686" s="356">
        <v>21</v>
      </c>
      <c r="E16686" s="357" t="s">
        <v>872</v>
      </c>
      <c r="F16686" s="346" t="s">
        <v>873</v>
      </c>
      <c r="G16686" s="147">
        <v>0</v>
      </c>
      <c r="H16686" s="147">
        <v>0</v>
      </c>
    </row>
    <row r="16687" spans="1:8">
      <c r="A16687" s="391" t="s">
        <v>874</v>
      </c>
      <c r="B16687" s="352">
        <v>780505</v>
      </c>
      <c r="C16687" s="356"/>
      <c r="D16687" s="356">
        <v>22</v>
      </c>
      <c r="E16687" s="357" t="s">
        <v>875</v>
      </c>
      <c r="F16687" s="346" t="s">
        <v>876</v>
      </c>
      <c r="G16687" s="147">
        <v>0</v>
      </c>
      <c r="H16687" s="147">
        <v>0</v>
      </c>
    </row>
    <row r="16688" spans="1:8">
      <c r="A16688" s="391" t="s">
        <v>877</v>
      </c>
      <c r="B16688" s="352">
        <v>780505</v>
      </c>
      <c r="C16688" s="356"/>
      <c r="D16688" s="356">
        <v>23</v>
      </c>
      <c r="E16688" s="357" t="s">
        <v>878</v>
      </c>
      <c r="F16688" s="346" t="s">
        <v>879</v>
      </c>
      <c r="G16688" s="147">
        <v>0</v>
      </c>
      <c r="H16688" s="147">
        <v>0</v>
      </c>
    </row>
    <row r="16689" spans="1:8">
      <c r="A16689" s="391" t="s">
        <v>880</v>
      </c>
      <c r="B16689" s="352">
        <v>780505</v>
      </c>
      <c r="C16689" s="356"/>
      <c r="D16689" s="356">
        <v>24</v>
      </c>
      <c r="E16689" s="357" t="s">
        <v>881</v>
      </c>
      <c r="F16689" s="346" t="s">
        <v>882</v>
      </c>
      <c r="G16689" s="147">
        <v>0</v>
      </c>
      <c r="H16689" s="147">
        <v>0</v>
      </c>
    </row>
    <row r="16690" spans="1:8">
      <c r="A16690" s="391" t="s">
        <v>883</v>
      </c>
      <c r="B16690" s="352">
        <v>780505</v>
      </c>
      <c r="C16690" s="356"/>
      <c r="D16690" s="354">
        <v>25</v>
      </c>
      <c r="E16690" s="355" t="s">
        <v>884</v>
      </c>
      <c r="F16690" s="348" t="s">
        <v>497</v>
      </c>
      <c r="G16690" s="147">
        <v>0</v>
      </c>
      <c r="H16690" s="147">
        <v>0</v>
      </c>
    </row>
    <row r="16691" spans="1:8" ht="28.5">
      <c r="A16691" s="391" t="s">
        <v>885</v>
      </c>
      <c r="B16691" s="352">
        <v>780505</v>
      </c>
      <c r="C16691" s="356"/>
      <c r="D16691" s="354">
        <v>26</v>
      </c>
      <c r="E16691" s="355" t="s">
        <v>886</v>
      </c>
      <c r="F16691" s="348" t="s">
        <v>887</v>
      </c>
      <c r="G16691" s="147">
        <v>0</v>
      </c>
      <c r="H16691" s="147">
        <v>0</v>
      </c>
    </row>
    <row r="16692" spans="1:8">
      <c r="A16692" s="391" t="s">
        <v>888</v>
      </c>
      <c r="B16692" s="352">
        <v>780505</v>
      </c>
      <c r="C16692" s="356"/>
      <c r="D16692" s="356">
        <v>27</v>
      </c>
      <c r="E16692" s="357" t="s">
        <v>889</v>
      </c>
      <c r="F16692" s="346" t="s">
        <v>890</v>
      </c>
      <c r="G16692" s="147">
        <v>0</v>
      </c>
      <c r="H16692" s="147">
        <v>0</v>
      </c>
    </row>
    <row r="16693" spans="1:8">
      <c r="A16693" s="391" t="s">
        <v>891</v>
      </c>
      <c r="B16693" s="352">
        <v>780505</v>
      </c>
      <c r="C16693" s="356"/>
      <c r="D16693" s="356">
        <v>28</v>
      </c>
      <c r="E16693" s="357" t="s">
        <v>892</v>
      </c>
      <c r="F16693" s="346" t="s">
        <v>893</v>
      </c>
      <c r="G16693" s="147">
        <v>0</v>
      </c>
      <c r="H16693" s="147">
        <v>0</v>
      </c>
    </row>
    <row r="16694" spans="1:8">
      <c r="A16694" s="391" t="s">
        <v>894</v>
      </c>
      <c r="B16694" s="352">
        <v>780505</v>
      </c>
      <c r="C16694" s="356"/>
      <c r="D16694" s="356">
        <v>29</v>
      </c>
      <c r="E16694" s="357" t="s">
        <v>895</v>
      </c>
      <c r="F16694" s="346" t="s">
        <v>896</v>
      </c>
      <c r="G16694" s="147">
        <v>0</v>
      </c>
      <c r="H16694" s="147">
        <v>0</v>
      </c>
    </row>
    <row r="16695" spans="1:8">
      <c r="A16695" s="391" t="s">
        <v>897</v>
      </c>
      <c r="B16695" s="352">
        <v>780505</v>
      </c>
      <c r="C16695" s="356"/>
      <c r="D16695" s="356">
        <v>30</v>
      </c>
      <c r="E16695" s="357" t="s">
        <v>898</v>
      </c>
      <c r="F16695" s="346" t="s">
        <v>899</v>
      </c>
      <c r="G16695" s="147">
        <v>0</v>
      </c>
      <c r="H16695" s="147">
        <v>0</v>
      </c>
    </row>
    <row r="16696" spans="1:8" ht="30">
      <c r="A16696" s="391" t="s">
        <v>900</v>
      </c>
      <c r="B16696" s="352">
        <v>780505</v>
      </c>
      <c r="C16696" s="356"/>
      <c r="D16696" s="356">
        <v>31</v>
      </c>
      <c r="E16696" s="357" t="s">
        <v>901</v>
      </c>
      <c r="F16696" s="346" t="s">
        <v>902</v>
      </c>
      <c r="G16696" s="147">
        <v>0</v>
      </c>
      <c r="H16696" s="147">
        <v>0</v>
      </c>
    </row>
    <row r="16697" spans="1:8" ht="30">
      <c r="A16697" s="391" t="s">
        <v>903</v>
      </c>
      <c r="B16697" s="352">
        <v>780505</v>
      </c>
      <c r="C16697" s="356"/>
      <c r="D16697" s="356">
        <v>32</v>
      </c>
      <c r="E16697" s="357" t="s">
        <v>904</v>
      </c>
      <c r="F16697" s="346" t="s">
        <v>905</v>
      </c>
      <c r="G16697" s="147">
        <v>0</v>
      </c>
      <c r="H16697" s="147">
        <v>0</v>
      </c>
    </row>
    <row r="16698" spans="1:8" ht="30">
      <c r="A16698" s="391" t="s">
        <v>906</v>
      </c>
      <c r="B16698" s="352">
        <v>780505</v>
      </c>
      <c r="C16698" s="356"/>
      <c r="D16698" s="356">
        <v>33</v>
      </c>
      <c r="E16698" s="357" t="s">
        <v>907</v>
      </c>
      <c r="F16698" s="346" t="s">
        <v>908</v>
      </c>
      <c r="G16698" s="147">
        <v>0</v>
      </c>
      <c r="H16698" s="147">
        <v>0</v>
      </c>
    </row>
    <row r="16699" spans="1:8">
      <c r="A16699" s="391" t="s">
        <v>909</v>
      </c>
      <c r="B16699" s="352">
        <v>780505</v>
      </c>
      <c r="C16699" s="356"/>
      <c r="D16699" s="356">
        <v>34</v>
      </c>
      <c r="E16699" s="357" t="s">
        <v>910</v>
      </c>
      <c r="F16699" s="346" t="s">
        <v>911</v>
      </c>
      <c r="G16699" s="147">
        <v>0</v>
      </c>
      <c r="H16699" s="147">
        <v>0</v>
      </c>
    </row>
    <row r="16700" spans="1:8">
      <c r="A16700" s="391" t="s">
        <v>912</v>
      </c>
      <c r="B16700" s="352">
        <v>780505</v>
      </c>
      <c r="C16700" s="356"/>
      <c r="D16700" s="356">
        <v>35</v>
      </c>
      <c r="E16700" s="357" t="s">
        <v>913</v>
      </c>
      <c r="F16700" s="346" t="s">
        <v>914</v>
      </c>
      <c r="G16700" s="147">
        <v>0</v>
      </c>
      <c r="H16700" s="147">
        <v>0</v>
      </c>
    </row>
    <row r="16701" spans="1:8" ht="30">
      <c r="A16701" s="391" t="s">
        <v>915</v>
      </c>
      <c r="B16701" s="352">
        <v>780505</v>
      </c>
      <c r="C16701" s="356"/>
      <c r="D16701" s="356">
        <v>36</v>
      </c>
      <c r="E16701" s="357" t="s">
        <v>916</v>
      </c>
      <c r="F16701" s="346" t="s">
        <v>917</v>
      </c>
      <c r="G16701" s="147">
        <v>0</v>
      </c>
      <c r="H16701" s="147">
        <v>0</v>
      </c>
    </row>
    <row r="16702" spans="1:8" ht="28.5">
      <c r="A16702" s="391" t="s">
        <v>918</v>
      </c>
      <c r="B16702" s="352">
        <v>780505</v>
      </c>
      <c r="C16702" s="356"/>
      <c r="D16702" s="354">
        <v>37</v>
      </c>
      <c r="E16702" s="355" t="s">
        <v>919</v>
      </c>
      <c r="F16702" s="348" t="s">
        <v>920</v>
      </c>
      <c r="G16702" s="147">
        <v>0</v>
      </c>
      <c r="H16702" s="147">
        <v>0</v>
      </c>
    </row>
    <row r="16703" spans="1:8">
      <c r="A16703" s="391" t="s">
        <v>921</v>
      </c>
      <c r="B16703" s="352">
        <v>780505</v>
      </c>
      <c r="C16703" s="356"/>
      <c r="D16703" s="356">
        <v>38</v>
      </c>
      <c r="E16703" s="357" t="s">
        <v>922</v>
      </c>
      <c r="F16703" s="346" t="s">
        <v>39</v>
      </c>
      <c r="G16703" s="147">
        <v>0</v>
      </c>
      <c r="H16703" s="147">
        <v>0</v>
      </c>
    </row>
    <row r="16704" spans="1:8">
      <c r="A16704" s="391" t="s">
        <v>923</v>
      </c>
      <c r="B16704" s="352">
        <v>780505</v>
      </c>
      <c r="C16704" s="356"/>
      <c r="D16704" s="356">
        <v>39</v>
      </c>
      <c r="E16704" s="357" t="s">
        <v>924</v>
      </c>
      <c r="F16704" s="346" t="s">
        <v>40</v>
      </c>
      <c r="G16704" s="147">
        <v>0</v>
      </c>
      <c r="H16704" s="147">
        <v>0</v>
      </c>
    </row>
    <row r="16705" spans="1:8">
      <c r="A16705" s="391" t="s">
        <v>925</v>
      </c>
      <c r="B16705" s="352">
        <v>780505</v>
      </c>
      <c r="C16705" s="356"/>
      <c r="D16705" s="356">
        <v>40</v>
      </c>
      <c r="E16705" s="357" t="s">
        <v>926</v>
      </c>
      <c r="F16705" s="346" t="s">
        <v>927</v>
      </c>
      <c r="G16705" s="147">
        <v>0</v>
      </c>
      <c r="H16705" s="147">
        <v>0</v>
      </c>
    </row>
    <row r="16706" spans="1:8">
      <c r="A16706" s="391" t="s">
        <v>928</v>
      </c>
      <c r="B16706" s="352">
        <v>780505</v>
      </c>
      <c r="C16706" s="356"/>
      <c r="D16706" s="356">
        <v>41</v>
      </c>
      <c r="E16706" s="357" t="s">
        <v>929</v>
      </c>
      <c r="F16706" s="346" t="s">
        <v>930</v>
      </c>
      <c r="G16706" s="147">
        <v>0</v>
      </c>
      <c r="H16706" s="147">
        <v>0</v>
      </c>
    </row>
    <row r="16707" spans="1:8" ht="28.5">
      <c r="A16707" s="391" t="s">
        <v>931</v>
      </c>
      <c r="B16707" s="352">
        <v>780505</v>
      </c>
      <c r="C16707" s="356"/>
      <c r="D16707" s="354">
        <v>42</v>
      </c>
      <c r="E16707" s="355" t="s">
        <v>932</v>
      </c>
      <c r="F16707" s="348" t="s">
        <v>933</v>
      </c>
      <c r="G16707" s="147">
        <v>0</v>
      </c>
      <c r="H16707" s="147">
        <v>0</v>
      </c>
    </row>
    <row r="16708" spans="1:8">
      <c r="A16708" s="391" t="s">
        <v>934</v>
      </c>
      <c r="B16708" s="352">
        <v>780505</v>
      </c>
      <c r="C16708" s="356"/>
      <c r="D16708" s="356">
        <v>43</v>
      </c>
      <c r="E16708" s="357" t="s">
        <v>935</v>
      </c>
      <c r="F16708" s="346" t="s">
        <v>936</v>
      </c>
      <c r="G16708" s="147">
        <v>0</v>
      </c>
      <c r="H16708" s="147">
        <v>0</v>
      </c>
    </row>
    <row r="16709" spans="1:8">
      <c r="A16709" s="391" t="s">
        <v>937</v>
      </c>
      <c r="B16709" s="352">
        <v>780505</v>
      </c>
      <c r="C16709" s="356"/>
      <c r="D16709" s="356">
        <v>44</v>
      </c>
      <c r="E16709" s="357" t="s">
        <v>938</v>
      </c>
      <c r="F16709" s="346" t="s">
        <v>939</v>
      </c>
      <c r="G16709" s="147">
        <v>0</v>
      </c>
      <c r="H16709" s="147">
        <v>0</v>
      </c>
    </row>
    <row r="16710" spans="1:8">
      <c r="A16710" s="391" t="s">
        <v>940</v>
      </c>
      <c r="B16710" s="352">
        <v>780505</v>
      </c>
      <c r="C16710" s="356"/>
      <c r="D16710" s="356">
        <v>45</v>
      </c>
      <c r="E16710" s="357" t="s">
        <v>941</v>
      </c>
      <c r="F16710" s="346" t="s">
        <v>942</v>
      </c>
      <c r="G16710" s="147">
        <v>0</v>
      </c>
      <c r="H16710" s="147">
        <v>0</v>
      </c>
    </row>
    <row r="16711" spans="1:8" ht="28.5">
      <c r="A16711" s="391" t="s">
        <v>943</v>
      </c>
      <c r="B16711" s="352">
        <v>780505</v>
      </c>
      <c r="C16711" s="356"/>
      <c r="D16711" s="354">
        <v>46</v>
      </c>
      <c r="E16711" s="359">
        <v>5</v>
      </c>
      <c r="F16711" s="348" t="s">
        <v>944</v>
      </c>
      <c r="G16711" s="147">
        <v>0</v>
      </c>
      <c r="H16711" s="147">
        <v>0</v>
      </c>
    </row>
    <row r="16712" spans="1:8">
      <c r="A16712" s="391" t="s">
        <v>945</v>
      </c>
      <c r="B16712" s="352">
        <v>780505</v>
      </c>
      <c r="C16712" s="356"/>
      <c r="D16712" s="356">
        <v>47</v>
      </c>
      <c r="E16712" s="357" t="s">
        <v>946</v>
      </c>
      <c r="F16712" s="346" t="s">
        <v>947</v>
      </c>
      <c r="G16712" s="147">
        <v>0</v>
      </c>
      <c r="H16712" s="147">
        <v>0</v>
      </c>
    </row>
    <row r="16713" spans="1:8">
      <c r="A16713" s="391" t="s">
        <v>948</v>
      </c>
      <c r="B16713" s="352">
        <v>780505</v>
      </c>
      <c r="C16713" s="356"/>
      <c r="D16713" s="356">
        <v>48</v>
      </c>
      <c r="E16713" s="357" t="s">
        <v>949</v>
      </c>
      <c r="F16713" s="346" t="s">
        <v>950</v>
      </c>
      <c r="G16713" s="147">
        <v>0</v>
      </c>
      <c r="H16713" s="147">
        <v>0</v>
      </c>
    </row>
    <row r="16714" spans="1:8">
      <c r="A16714" s="394" t="s">
        <v>951</v>
      </c>
      <c r="B16714" s="352">
        <v>780505</v>
      </c>
      <c r="C16714" s="356"/>
      <c r="D16714" s="356">
        <v>49</v>
      </c>
      <c r="E16714" s="358" t="s">
        <v>952</v>
      </c>
      <c r="F16714" s="347" t="s">
        <v>953</v>
      </c>
      <c r="G16714" s="147">
        <v>0</v>
      </c>
      <c r="H16714" s="147">
        <v>0</v>
      </c>
    </row>
    <row r="16715" spans="1:8" ht="45">
      <c r="A16715" s="390" t="s">
        <v>38</v>
      </c>
      <c r="B16715" s="352">
        <v>780580</v>
      </c>
      <c r="C16715" s="363">
        <v>318</v>
      </c>
      <c r="D16715" s="353">
        <v>0</v>
      </c>
      <c r="E16715" s="353">
        <v>0</v>
      </c>
      <c r="F16715" s="431" t="s">
        <v>1174</v>
      </c>
      <c r="G16715" s="149">
        <v>0</v>
      </c>
      <c r="H16715" s="149">
        <v>0</v>
      </c>
    </row>
    <row r="16716" spans="1:8" ht="28.5">
      <c r="A16716" s="391" t="s">
        <v>815</v>
      </c>
      <c r="B16716" s="352">
        <v>780580</v>
      </c>
      <c r="C16716" s="356"/>
      <c r="D16716" s="354">
        <v>1</v>
      </c>
      <c r="E16716" s="355">
        <v>1</v>
      </c>
      <c r="F16716" s="348" t="s">
        <v>816</v>
      </c>
      <c r="G16716" s="147">
        <v>0</v>
      </c>
      <c r="H16716" s="147">
        <v>0</v>
      </c>
    </row>
    <row r="16717" spans="1:8">
      <c r="A16717" s="391" t="s">
        <v>817</v>
      </c>
      <c r="B16717" s="352">
        <v>780580</v>
      </c>
      <c r="C16717" s="356"/>
      <c r="D16717" s="356">
        <v>2</v>
      </c>
      <c r="E16717" s="357" t="s">
        <v>818</v>
      </c>
      <c r="F16717" s="346" t="s">
        <v>819</v>
      </c>
      <c r="G16717" s="147">
        <v>0</v>
      </c>
      <c r="H16717" s="147">
        <v>0</v>
      </c>
    </row>
    <row r="16718" spans="1:8" ht="30">
      <c r="A16718" s="391" t="s">
        <v>820</v>
      </c>
      <c r="B16718" s="352">
        <v>780580</v>
      </c>
      <c r="C16718" s="356"/>
      <c r="D16718" s="356">
        <v>3</v>
      </c>
      <c r="E16718" s="357" t="s">
        <v>821</v>
      </c>
      <c r="F16718" s="346" t="s">
        <v>822</v>
      </c>
      <c r="G16718" s="147">
        <v>0</v>
      </c>
      <c r="H16718" s="147">
        <v>0</v>
      </c>
    </row>
    <row r="16719" spans="1:8">
      <c r="A16719" s="391" t="s">
        <v>823</v>
      </c>
      <c r="B16719" s="352">
        <v>780580</v>
      </c>
      <c r="C16719" s="356"/>
      <c r="D16719" s="356">
        <v>4</v>
      </c>
      <c r="E16719" s="357" t="s">
        <v>824</v>
      </c>
      <c r="F16719" s="346" t="s">
        <v>825</v>
      </c>
      <c r="G16719" s="147">
        <v>0</v>
      </c>
      <c r="H16719" s="147">
        <v>0</v>
      </c>
    </row>
    <row r="16720" spans="1:8">
      <c r="A16720" s="391" t="s">
        <v>826</v>
      </c>
      <c r="B16720" s="352">
        <v>780580</v>
      </c>
      <c r="C16720" s="356"/>
      <c r="D16720" s="356">
        <v>5</v>
      </c>
      <c r="E16720" s="357" t="s">
        <v>827</v>
      </c>
      <c r="F16720" s="346" t="s">
        <v>828</v>
      </c>
      <c r="G16720" s="147">
        <v>0</v>
      </c>
      <c r="H16720" s="147">
        <v>0</v>
      </c>
    </row>
    <row r="16721" spans="1:8">
      <c r="A16721" s="391" t="s">
        <v>829</v>
      </c>
      <c r="B16721" s="352">
        <v>780580</v>
      </c>
      <c r="C16721" s="356"/>
      <c r="D16721" s="356">
        <v>6</v>
      </c>
      <c r="E16721" s="357" t="s">
        <v>830</v>
      </c>
      <c r="F16721" s="346" t="s">
        <v>831</v>
      </c>
      <c r="G16721" s="147">
        <v>0</v>
      </c>
      <c r="H16721" s="147">
        <v>0</v>
      </c>
    </row>
    <row r="16722" spans="1:8">
      <c r="A16722" s="392" t="s">
        <v>1491</v>
      </c>
      <c r="B16722" s="352">
        <v>780580</v>
      </c>
      <c r="C16722" s="356"/>
      <c r="D16722" s="356">
        <v>7</v>
      </c>
      <c r="E16722" s="358" t="s">
        <v>832</v>
      </c>
      <c r="F16722" s="347" t="s">
        <v>833</v>
      </c>
      <c r="G16722" s="147">
        <v>0</v>
      </c>
      <c r="H16722" s="147">
        <v>0</v>
      </c>
    </row>
    <row r="16723" spans="1:8">
      <c r="A16723" s="391" t="s">
        <v>834</v>
      </c>
      <c r="B16723" s="352">
        <v>780580</v>
      </c>
      <c r="C16723" s="356"/>
      <c r="D16723" s="356">
        <v>8</v>
      </c>
      <c r="E16723" s="357" t="s">
        <v>835</v>
      </c>
      <c r="F16723" s="346" t="s">
        <v>836</v>
      </c>
      <c r="G16723" s="147">
        <v>0</v>
      </c>
      <c r="H16723" s="147">
        <v>0</v>
      </c>
    </row>
    <row r="16724" spans="1:8" ht="28.5">
      <c r="A16724" s="391" t="s">
        <v>837</v>
      </c>
      <c r="B16724" s="352">
        <v>780580</v>
      </c>
      <c r="C16724" s="356"/>
      <c r="D16724" s="354">
        <v>9</v>
      </c>
      <c r="E16724" s="355" t="s">
        <v>838</v>
      </c>
      <c r="F16724" s="348" t="s">
        <v>839</v>
      </c>
      <c r="G16724" s="147">
        <v>0</v>
      </c>
      <c r="H16724" s="147">
        <v>0</v>
      </c>
    </row>
    <row r="16725" spans="1:8">
      <c r="A16725" s="391" t="s">
        <v>840</v>
      </c>
      <c r="B16725" s="352">
        <v>780580</v>
      </c>
      <c r="C16725" s="356"/>
      <c r="D16725" s="356">
        <v>10</v>
      </c>
      <c r="E16725" s="357" t="s">
        <v>841</v>
      </c>
      <c r="F16725" s="346" t="s">
        <v>842</v>
      </c>
      <c r="G16725" s="147">
        <v>0</v>
      </c>
      <c r="H16725" s="147">
        <v>0</v>
      </c>
    </row>
    <row r="16726" spans="1:8">
      <c r="A16726" s="391" t="s">
        <v>843</v>
      </c>
      <c r="B16726" s="352">
        <v>780580</v>
      </c>
      <c r="C16726" s="356"/>
      <c r="D16726" s="356">
        <v>11</v>
      </c>
      <c r="E16726" s="357" t="s">
        <v>844</v>
      </c>
      <c r="F16726" s="346" t="s">
        <v>845</v>
      </c>
      <c r="G16726" s="147">
        <v>0</v>
      </c>
      <c r="H16726" s="147">
        <v>0</v>
      </c>
    </row>
    <row r="16727" spans="1:8">
      <c r="A16727" s="391" t="s">
        <v>846</v>
      </c>
      <c r="B16727" s="352">
        <v>780580</v>
      </c>
      <c r="C16727" s="356"/>
      <c r="D16727" s="356">
        <v>12</v>
      </c>
      <c r="E16727" s="357" t="s">
        <v>847</v>
      </c>
      <c r="F16727" s="346" t="s">
        <v>848</v>
      </c>
      <c r="G16727" s="147">
        <v>0</v>
      </c>
      <c r="H16727" s="147">
        <v>0</v>
      </c>
    </row>
    <row r="16728" spans="1:8">
      <c r="A16728" s="391" t="s">
        <v>849</v>
      </c>
      <c r="B16728" s="352">
        <v>780580</v>
      </c>
      <c r="C16728" s="356"/>
      <c r="D16728" s="356">
        <v>13</v>
      </c>
      <c r="E16728" s="357" t="s">
        <v>850</v>
      </c>
      <c r="F16728" s="346" t="s">
        <v>851</v>
      </c>
      <c r="G16728" s="147">
        <v>0</v>
      </c>
      <c r="H16728" s="147">
        <v>0</v>
      </c>
    </row>
    <row r="16729" spans="1:8">
      <c r="A16729" s="391" t="s">
        <v>852</v>
      </c>
      <c r="B16729" s="352">
        <v>780580</v>
      </c>
      <c r="C16729" s="356"/>
      <c r="D16729" s="356">
        <v>14</v>
      </c>
      <c r="E16729" s="357" t="s">
        <v>853</v>
      </c>
      <c r="F16729" s="346" t="s">
        <v>854</v>
      </c>
      <c r="G16729" s="147">
        <v>0</v>
      </c>
      <c r="H16729" s="147">
        <v>0</v>
      </c>
    </row>
    <row r="16730" spans="1:8">
      <c r="A16730" s="392" t="s">
        <v>1492</v>
      </c>
      <c r="B16730" s="352">
        <v>780580</v>
      </c>
      <c r="C16730" s="498"/>
      <c r="D16730" s="356">
        <v>15</v>
      </c>
      <c r="E16730" s="358" t="s">
        <v>1337</v>
      </c>
      <c r="F16730" s="347" t="s">
        <v>855</v>
      </c>
      <c r="G16730" s="147">
        <v>0</v>
      </c>
      <c r="H16730" s="147">
        <v>0</v>
      </c>
    </row>
    <row r="16731" spans="1:8">
      <c r="A16731" s="391" t="s">
        <v>856</v>
      </c>
      <c r="B16731" s="352">
        <v>780580</v>
      </c>
      <c r="C16731" s="356"/>
      <c r="D16731" s="356">
        <v>16</v>
      </c>
      <c r="E16731" s="357" t="s">
        <v>857</v>
      </c>
      <c r="F16731" s="346" t="s">
        <v>858</v>
      </c>
      <c r="G16731" s="147">
        <v>0</v>
      </c>
      <c r="H16731" s="147">
        <v>0</v>
      </c>
    </row>
    <row r="16732" spans="1:8">
      <c r="A16732" s="391" t="s">
        <v>859</v>
      </c>
      <c r="B16732" s="352">
        <v>780580</v>
      </c>
      <c r="C16732" s="356"/>
      <c r="D16732" s="354">
        <v>17</v>
      </c>
      <c r="E16732" s="355" t="s">
        <v>860</v>
      </c>
      <c r="F16732" s="348" t="s">
        <v>861</v>
      </c>
      <c r="G16732" s="147">
        <v>0</v>
      </c>
      <c r="H16732" s="147">
        <v>0</v>
      </c>
    </row>
    <row r="16733" spans="1:8" ht="28.5">
      <c r="A16733" s="393" t="s">
        <v>862</v>
      </c>
      <c r="B16733" s="352">
        <v>780580</v>
      </c>
      <c r="C16733" s="356"/>
      <c r="D16733" s="354">
        <v>18</v>
      </c>
      <c r="E16733" s="355" t="s">
        <v>863</v>
      </c>
      <c r="F16733" s="348" t="s">
        <v>864</v>
      </c>
      <c r="G16733" s="147">
        <v>0</v>
      </c>
      <c r="H16733" s="147">
        <v>0</v>
      </c>
    </row>
    <row r="16734" spans="1:8" ht="30">
      <c r="A16734" s="391" t="s">
        <v>865</v>
      </c>
      <c r="B16734" s="352">
        <v>780580</v>
      </c>
      <c r="C16734" s="356"/>
      <c r="D16734" s="356">
        <v>19</v>
      </c>
      <c r="E16734" s="357" t="s">
        <v>866</v>
      </c>
      <c r="F16734" s="346" t="s">
        <v>867</v>
      </c>
      <c r="G16734" s="147">
        <v>0</v>
      </c>
      <c r="H16734" s="147">
        <v>0</v>
      </c>
    </row>
    <row r="16735" spans="1:8" ht="30">
      <c r="A16735" s="391" t="s">
        <v>868</v>
      </c>
      <c r="B16735" s="352">
        <v>780580</v>
      </c>
      <c r="C16735" s="356"/>
      <c r="D16735" s="356">
        <v>20</v>
      </c>
      <c r="E16735" s="357" t="s">
        <v>869</v>
      </c>
      <c r="F16735" s="346" t="s">
        <v>870</v>
      </c>
      <c r="G16735" s="147">
        <v>0</v>
      </c>
      <c r="H16735" s="147">
        <v>0</v>
      </c>
    </row>
    <row r="16736" spans="1:8">
      <c r="A16736" s="391" t="s">
        <v>871</v>
      </c>
      <c r="B16736" s="352">
        <v>780580</v>
      </c>
      <c r="C16736" s="356"/>
      <c r="D16736" s="356">
        <v>21</v>
      </c>
      <c r="E16736" s="357" t="s">
        <v>872</v>
      </c>
      <c r="F16736" s="346" t="s">
        <v>873</v>
      </c>
      <c r="G16736" s="147">
        <v>0</v>
      </c>
      <c r="H16736" s="147">
        <v>0</v>
      </c>
    </row>
    <row r="16737" spans="1:8">
      <c r="A16737" s="391" t="s">
        <v>874</v>
      </c>
      <c r="B16737" s="352">
        <v>780580</v>
      </c>
      <c r="C16737" s="356"/>
      <c r="D16737" s="356">
        <v>22</v>
      </c>
      <c r="E16737" s="357" t="s">
        <v>875</v>
      </c>
      <c r="F16737" s="346" t="s">
        <v>876</v>
      </c>
      <c r="G16737" s="147">
        <v>0</v>
      </c>
      <c r="H16737" s="147">
        <v>0</v>
      </c>
    </row>
    <row r="16738" spans="1:8">
      <c r="A16738" s="391" t="s">
        <v>877</v>
      </c>
      <c r="B16738" s="352">
        <v>780580</v>
      </c>
      <c r="C16738" s="356"/>
      <c r="D16738" s="356">
        <v>23</v>
      </c>
      <c r="E16738" s="357" t="s">
        <v>878</v>
      </c>
      <c r="F16738" s="346" t="s">
        <v>879</v>
      </c>
      <c r="G16738" s="147">
        <v>0</v>
      </c>
      <c r="H16738" s="147">
        <v>0</v>
      </c>
    </row>
    <row r="16739" spans="1:8">
      <c r="A16739" s="391" t="s">
        <v>880</v>
      </c>
      <c r="B16739" s="352">
        <v>780580</v>
      </c>
      <c r="C16739" s="356"/>
      <c r="D16739" s="356">
        <v>24</v>
      </c>
      <c r="E16739" s="357" t="s">
        <v>881</v>
      </c>
      <c r="F16739" s="346" t="s">
        <v>882</v>
      </c>
      <c r="G16739" s="147">
        <v>0</v>
      </c>
      <c r="H16739" s="147">
        <v>0</v>
      </c>
    </row>
    <row r="16740" spans="1:8">
      <c r="A16740" s="391" t="s">
        <v>883</v>
      </c>
      <c r="B16740" s="352">
        <v>780580</v>
      </c>
      <c r="C16740" s="356"/>
      <c r="D16740" s="354">
        <v>25</v>
      </c>
      <c r="E16740" s="355" t="s">
        <v>884</v>
      </c>
      <c r="F16740" s="348" t="s">
        <v>497</v>
      </c>
      <c r="G16740" s="147">
        <v>0</v>
      </c>
      <c r="H16740" s="147">
        <v>0</v>
      </c>
    </row>
    <row r="16741" spans="1:8" ht="28.5">
      <c r="A16741" s="391" t="s">
        <v>885</v>
      </c>
      <c r="B16741" s="352">
        <v>780580</v>
      </c>
      <c r="C16741" s="356"/>
      <c r="D16741" s="354">
        <v>26</v>
      </c>
      <c r="E16741" s="355" t="s">
        <v>886</v>
      </c>
      <c r="F16741" s="348" t="s">
        <v>887</v>
      </c>
      <c r="G16741" s="147">
        <v>0</v>
      </c>
      <c r="H16741" s="147">
        <v>0</v>
      </c>
    </row>
    <row r="16742" spans="1:8">
      <c r="A16742" s="391" t="s">
        <v>888</v>
      </c>
      <c r="B16742" s="352">
        <v>780580</v>
      </c>
      <c r="C16742" s="356"/>
      <c r="D16742" s="356">
        <v>27</v>
      </c>
      <c r="E16742" s="357" t="s">
        <v>889</v>
      </c>
      <c r="F16742" s="346" t="s">
        <v>890</v>
      </c>
      <c r="G16742" s="147">
        <v>0</v>
      </c>
      <c r="H16742" s="147">
        <v>0</v>
      </c>
    </row>
    <row r="16743" spans="1:8">
      <c r="A16743" s="391" t="s">
        <v>891</v>
      </c>
      <c r="B16743" s="352">
        <v>780580</v>
      </c>
      <c r="C16743" s="356"/>
      <c r="D16743" s="356">
        <v>28</v>
      </c>
      <c r="E16743" s="357" t="s">
        <v>892</v>
      </c>
      <c r="F16743" s="346" t="s">
        <v>893</v>
      </c>
      <c r="G16743" s="147">
        <v>0</v>
      </c>
      <c r="H16743" s="147">
        <v>0</v>
      </c>
    </row>
    <row r="16744" spans="1:8">
      <c r="A16744" s="391" t="s">
        <v>894</v>
      </c>
      <c r="B16744" s="352">
        <v>780580</v>
      </c>
      <c r="C16744" s="356"/>
      <c r="D16744" s="356">
        <v>29</v>
      </c>
      <c r="E16744" s="357" t="s">
        <v>895</v>
      </c>
      <c r="F16744" s="346" t="s">
        <v>896</v>
      </c>
      <c r="G16744" s="147">
        <v>0</v>
      </c>
      <c r="H16744" s="147">
        <v>0</v>
      </c>
    </row>
    <row r="16745" spans="1:8">
      <c r="A16745" s="391" t="s">
        <v>897</v>
      </c>
      <c r="B16745" s="352">
        <v>780580</v>
      </c>
      <c r="C16745" s="356"/>
      <c r="D16745" s="356">
        <v>30</v>
      </c>
      <c r="E16745" s="357" t="s">
        <v>898</v>
      </c>
      <c r="F16745" s="346" t="s">
        <v>899</v>
      </c>
      <c r="G16745" s="147">
        <v>0</v>
      </c>
      <c r="H16745" s="147">
        <v>0</v>
      </c>
    </row>
    <row r="16746" spans="1:8" ht="30">
      <c r="A16746" s="391" t="s">
        <v>900</v>
      </c>
      <c r="B16746" s="352">
        <v>780580</v>
      </c>
      <c r="C16746" s="356"/>
      <c r="D16746" s="356">
        <v>31</v>
      </c>
      <c r="E16746" s="357" t="s">
        <v>901</v>
      </c>
      <c r="F16746" s="346" t="s">
        <v>902</v>
      </c>
      <c r="G16746" s="147">
        <v>0</v>
      </c>
      <c r="H16746" s="147">
        <v>0</v>
      </c>
    </row>
    <row r="16747" spans="1:8" ht="30">
      <c r="A16747" s="391" t="s">
        <v>903</v>
      </c>
      <c r="B16747" s="352">
        <v>780580</v>
      </c>
      <c r="C16747" s="356"/>
      <c r="D16747" s="356">
        <v>32</v>
      </c>
      <c r="E16747" s="357" t="s">
        <v>904</v>
      </c>
      <c r="F16747" s="346" t="s">
        <v>905</v>
      </c>
      <c r="G16747" s="147">
        <v>0</v>
      </c>
      <c r="H16747" s="147">
        <v>0</v>
      </c>
    </row>
    <row r="16748" spans="1:8" ht="30">
      <c r="A16748" s="391" t="s">
        <v>906</v>
      </c>
      <c r="B16748" s="352">
        <v>780580</v>
      </c>
      <c r="C16748" s="356"/>
      <c r="D16748" s="356">
        <v>33</v>
      </c>
      <c r="E16748" s="357" t="s">
        <v>907</v>
      </c>
      <c r="F16748" s="346" t="s">
        <v>908</v>
      </c>
      <c r="G16748" s="147">
        <v>0</v>
      </c>
      <c r="H16748" s="147">
        <v>0</v>
      </c>
    </row>
    <row r="16749" spans="1:8">
      <c r="A16749" s="391" t="s">
        <v>909</v>
      </c>
      <c r="B16749" s="352">
        <v>780580</v>
      </c>
      <c r="C16749" s="356"/>
      <c r="D16749" s="356">
        <v>34</v>
      </c>
      <c r="E16749" s="357" t="s">
        <v>910</v>
      </c>
      <c r="F16749" s="346" t="s">
        <v>911</v>
      </c>
      <c r="G16749" s="147">
        <v>0</v>
      </c>
      <c r="H16749" s="147">
        <v>0</v>
      </c>
    </row>
    <row r="16750" spans="1:8">
      <c r="A16750" s="391" t="s">
        <v>912</v>
      </c>
      <c r="B16750" s="352">
        <v>780580</v>
      </c>
      <c r="C16750" s="356"/>
      <c r="D16750" s="356">
        <v>35</v>
      </c>
      <c r="E16750" s="357" t="s">
        <v>913</v>
      </c>
      <c r="F16750" s="346" t="s">
        <v>914</v>
      </c>
      <c r="G16750" s="147">
        <v>0</v>
      </c>
      <c r="H16750" s="147">
        <v>0</v>
      </c>
    </row>
    <row r="16751" spans="1:8" ht="30">
      <c r="A16751" s="391" t="s">
        <v>915</v>
      </c>
      <c r="B16751" s="352">
        <v>780580</v>
      </c>
      <c r="C16751" s="356"/>
      <c r="D16751" s="356">
        <v>36</v>
      </c>
      <c r="E16751" s="357" t="s">
        <v>916</v>
      </c>
      <c r="F16751" s="346" t="s">
        <v>917</v>
      </c>
      <c r="G16751" s="147">
        <v>0</v>
      </c>
      <c r="H16751" s="147">
        <v>0</v>
      </c>
    </row>
    <row r="16752" spans="1:8" ht="28.5">
      <c r="A16752" s="391" t="s">
        <v>918</v>
      </c>
      <c r="B16752" s="352">
        <v>780580</v>
      </c>
      <c r="C16752" s="356"/>
      <c r="D16752" s="354">
        <v>37</v>
      </c>
      <c r="E16752" s="355" t="s">
        <v>919</v>
      </c>
      <c r="F16752" s="348" t="s">
        <v>920</v>
      </c>
      <c r="G16752" s="147">
        <v>0</v>
      </c>
      <c r="H16752" s="147">
        <v>0</v>
      </c>
    </row>
    <row r="16753" spans="1:8">
      <c r="A16753" s="391" t="s">
        <v>921</v>
      </c>
      <c r="B16753" s="352">
        <v>780580</v>
      </c>
      <c r="C16753" s="356"/>
      <c r="D16753" s="356">
        <v>38</v>
      </c>
      <c r="E16753" s="357" t="s">
        <v>922</v>
      </c>
      <c r="F16753" s="346" t="s">
        <v>39</v>
      </c>
      <c r="G16753" s="147">
        <v>0</v>
      </c>
      <c r="H16753" s="147">
        <v>0</v>
      </c>
    </row>
    <row r="16754" spans="1:8">
      <c r="A16754" s="391" t="s">
        <v>923</v>
      </c>
      <c r="B16754" s="352">
        <v>780580</v>
      </c>
      <c r="C16754" s="356"/>
      <c r="D16754" s="356">
        <v>39</v>
      </c>
      <c r="E16754" s="357" t="s">
        <v>924</v>
      </c>
      <c r="F16754" s="346" t="s">
        <v>40</v>
      </c>
      <c r="G16754" s="147">
        <v>0</v>
      </c>
      <c r="H16754" s="147">
        <v>0</v>
      </c>
    </row>
    <row r="16755" spans="1:8">
      <c r="A16755" s="391" t="s">
        <v>925</v>
      </c>
      <c r="B16755" s="352">
        <v>780580</v>
      </c>
      <c r="C16755" s="356"/>
      <c r="D16755" s="356">
        <v>40</v>
      </c>
      <c r="E16755" s="357" t="s">
        <v>926</v>
      </c>
      <c r="F16755" s="346" t="s">
        <v>927</v>
      </c>
      <c r="G16755" s="147">
        <v>0</v>
      </c>
      <c r="H16755" s="147">
        <v>0</v>
      </c>
    </row>
    <row r="16756" spans="1:8">
      <c r="A16756" s="391" t="s">
        <v>928</v>
      </c>
      <c r="B16756" s="352">
        <v>780580</v>
      </c>
      <c r="C16756" s="356"/>
      <c r="D16756" s="356">
        <v>41</v>
      </c>
      <c r="E16756" s="357" t="s">
        <v>929</v>
      </c>
      <c r="F16756" s="346" t="s">
        <v>930</v>
      </c>
      <c r="G16756" s="147">
        <v>0</v>
      </c>
      <c r="H16756" s="147">
        <v>0</v>
      </c>
    </row>
    <row r="16757" spans="1:8" ht="28.5">
      <c r="A16757" s="391" t="s">
        <v>931</v>
      </c>
      <c r="B16757" s="352">
        <v>780580</v>
      </c>
      <c r="C16757" s="356"/>
      <c r="D16757" s="354">
        <v>42</v>
      </c>
      <c r="E16757" s="355" t="s">
        <v>932</v>
      </c>
      <c r="F16757" s="348" t="s">
        <v>933</v>
      </c>
      <c r="G16757" s="147">
        <v>0</v>
      </c>
      <c r="H16757" s="147">
        <v>0</v>
      </c>
    </row>
    <row r="16758" spans="1:8">
      <c r="A16758" s="391" t="s">
        <v>934</v>
      </c>
      <c r="B16758" s="352">
        <v>780580</v>
      </c>
      <c r="C16758" s="356"/>
      <c r="D16758" s="356">
        <v>43</v>
      </c>
      <c r="E16758" s="357" t="s">
        <v>935</v>
      </c>
      <c r="F16758" s="346" t="s">
        <v>936</v>
      </c>
      <c r="G16758" s="147">
        <v>0</v>
      </c>
      <c r="H16758" s="147">
        <v>0</v>
      </c>
    </row>
    <row r="16759" spans="1:8">
      <c r="A16759" s="391" t="s">
        <v>937</v>
      </c>
      <c r="B16759" s="352">
        <v>780580</v>
      </c>
      <c r="C16759" s="356"/>
      <c r="D16759" s="356">
        <v>44</v>
      </c>
      <c r="E16759" s="357" t="s">
        <v>938</v>
      </c>
      <c r="F16759" s="346" t="s">
        <v>939</v>
      </c>
      <c r="G16759" s="147">
        <v>0</v>
      </c>
      <c r="H16759" s="147">
        <v>0</v>
      </c>
    </row>
    <row r="16760" spans="1:8">
      <c r="A16760" s="391" t="s">
        <v>940</v>
      </c>
      <c r="B16760" s="352">
        <v>780580</v>
      </c>
      <c r="C16760" s="356"/>
      <c r="D16760" s="356">
        <v>45</v>
      </c>
      <c r="E16760" s="357" t="s">
        <v>941</v>
      </c>
      <c r="F16760" s="346" t="s">
        <v>942</v>
      </c>
      <c r="G16760" s="147">
        <v>0</v>
      </c>
      <c r="H16760" s="147">
        <v>0</v>
      </c>
    </row>
    <row r="16761" spans="1:8" ht="28.5">
      <c r="A16761" s="391" t="s">
        <v>943</v>
      </c>
      <c r="B16761" s="352">
        <v>780580</v>
      </c>
      <c r="C16761" s="356"/>
      <c r="D16761" s="354">
        <v>46</v>
      </c>
      <c r="E16761" s="359">
        <v>5</v>
      </c>
      <c r="F16761" s="348" t="s">
        <v>944</v>
      </c>
      <c r="G16761" s="147">
        <v>0</v>
      </c>
      <c r="H16761" s="147">
        <v>0</v>
      </c>
    </row>
    <row r="16762" spans="1:8">
      <c r="A16762" s="391" t="s">
        <v>945</v>
      </c>
      <c r="B16762" s="352">
        <v>780580</v>
      </c>
      <c r="C16762" s="356"/>
      <c r="D16762" s="356">
        <v>47</v>
      </c>
      <c r="E16762" s="357" t="s">
        <v>946</v>
      </c>
      <c r="F16762" s="346" t="s">
        <v>947</v>
      </c>
      <c r="G16762" s="147">
        <v>0</v>
      </c>
      <c r="H16762" s="147">
        <v>0</v>
      </c>
    </row>
    <row r="16763" spans="1:8">
      <c r="A16763" s="391" t="s">
        <v>948</v>
      </c>
      <c r="B16763" s="352">
        <v>780580</v>
      </c>
      <c r="C16763" s="356"/>
      <c r="D16763" s="356">
        <v>48</v>
      </c>
      <c r="E16763" s="357" t="s">
        <v>949</v>
      </c>
      <c r="F16763" s="346" t="s">
        <v>950</v>
      </c>
      <c r="G16763" s="147">
        <v>0</v>
      </c>
      <c r="H16763" s="147">
        <v>0</v>
      </c>
    </row>
    <row r="16764" spans="1:8">
      <c r="A16764" s="394" t="s">
        <v>951</v>
      </c>
      <c r="B16764" s="352">
        <v>780580</v>
      </c>
      <c r="C16764" s="356"/>
      <c r="D16764" s="356">
        <v>49</v>
      </c>
      <c r="E16764" s="358" t="s">
        <v>952</v>
      </c>
      <c r="F16764" s="347" t="s">
        <v>953</v>
      </c>
      <c r="G16764" s="147">
        <v>0</v>
      </c>
      <c r="H16764" s="147">
        <v>0</v>
      </c>
    </row>
    <row r="16765" spans="1:8" ht="60">
      <c r="A16765" s="390" t="s">
        <v>38</v>
      </c>
      <c r="B16765" s="352">
        <v>780592</v>
      </c>
      <c r="C16765" s="363">
        <v>319</v>
      </c>
      <c r="D16765" s="353">
        <v>0</v>
      </c>
      <c r="E16765" s="353">
        <v>0</v>
      </c>
      <c r="F16765" s="431" t="s">
        <v>1175</v>
      </c>
      <c r="G16765" s="149">
        <v>6305</v>
      </c>
      <c r="H16765" s="149">
        <v>20374930</v>
      </c>
    </row>
    <row r="16766" spans="1:8" ht="28.5">
      <c r="A16766" s="391" t="s">
        <v>815</v>
      </c>
      <c r="B16766" s="352">
        <v>780592</v>
      </c>
      <c r="C16766" s="356"/>
      <c r="D16766" s="354">
        <v>1</v>
      </c>
      <c r="E16766" s="355">
        <v>1</v>
      </c>
      <c r="F16766" s="348" t="s">
        <v>816</v>
      </c>
      <c r="G16766" s="147">
        <v>0</v>
      </c>
      <c r="H16766" s="147">
        <v>0</v>
      </c>
    </row>
    <row r="16767" spans="1:8">
      <c r="A16767" s="391" t="s">
        <v>817</v>
      </c>
      <c r="B16767" s="352">
        <v>780592</v>
      </c>
      <c r="C16767" s="356"/>
      <c r="D16767" s="356">
        <v>2</v>
      </c>
      <c r="E16767" s="357" t="s">
        <v>818</v>
      </c>
      <c r="F16767" s="346" t="s">
        <v>819</v>
      </c>
      <c r="G16767" s="147">
        <v>0</v>
      </c>
      <c r="H16767" s="147">
        <v>0</v>
      </c>
    </row>
    <row r="16768" spans="1:8" ht="30">
      <c r="A16768" s="391" t="s">
        <v>820</v>
      </c>
      <c r="B16768" s="352">
        <v>780592</v>
      </c>
      <c r="C16768" s="356"/>
      <c r="D16768" s="356">
        <v>3</v>
      </c>
      <c r="E16768" s="357" t="s">
        <v>821</v>
      </c>
      <c r="F16768" s="346" t="s">
        <v>822</v>
      </c>
      <c r="G16768" s="147">
        <v>0</v>
      </c>
      <c r="H16768" s="147">
        <v>0</v>
      </c>
    </row>
    <row r="16769" spans="1:8">
      <c r="A16769" s="391" t="s">
        <v>823</v>
      </c>
      <c r="B16769" s="352">
        <v>780592</v>
      </c>
      <c r="C16769" s="356"/>
      <c r="D16769" s="356">
        <v>4</v>
      </c>
      <c r="E16769" s="357" t="s">
        <v>824</v>
      </c>
      <c r="F16769" s="346" t="s">
        <v>825</v>
      </c>
      <c r="G16769" s="147">
        <v>0</v>
      </c>
      <c r="H16769" s="147">
        <v>0</v>
      </c>
    </row>
    <row r="16770" spans="1:8">
      <c r="A16770" s="391" t="s">
        <v>826</v>
      </c>
      <c r="B16770" s="352">
        <v>780592</v>
      </c>
      <c r="C16770" s="356"/>
      <c r="D16770" s="356">
        <v>5</v>
      </c>
      <c r="E16770" s="357" t="s">
        <v>827</v>
      </c>
      <c r="F16770" s="346" t="s">
        <v>828</v>
      </c>
      <c r="G16770" s="147">
        <v>0</v>
      </c>
      <c r="H16770" s="147">
        <v>0</v>
      </c>
    </row>
    <row r="16771" spans="1:8">
      <c r="A16771" s="391" t="s">
        <v>829</v>
      </c>
      <c r="B16771" s="352">
        <v>780592</v>
      </c>
      <c r="C16771" s="356"/>
      <c r="D16771" s="356">
        <v>6</v>
      </c>
      <c r="E16771" s="357" t="s">
        <v>830</v>
      </c>
      <c r="F16771" s="346" t="s">
        <v>831</v>
      </c>
      <c r="G16771" s="147">
        <v>0</v>
      </c>
      <c r="H16771" s="147">
        <v>0</v>
      </c>
    </row>
    <row r="16772" spans="1:8">
      <c r="A16772" s="392" t="s">
        <v>1491</v>
      </c>
      <c r="B16772" s="352">
        <v>780592</v>
      </c>
      <c r="C16772" s="356"/>
      <c r="D16772" s="356">
        <v>7</v>
      </c>
      <c r="E16772" s="358" t="s">
        <v>832</v>
      </c>
      <c r="F16772" s="347" t="s">
        <v>833</v>
      </c>
      <c r="G16772" s="147">
        <v>0</v>
      </c>
      <c r="H16772" s="147">
        <v>0</v>
      </c>
    </row>
    <row r="16773" spans="1:8">
      <c r="A16773" s="391" t="s">
        <v>834</v>
      </c>
      <c r="B16773" s="352">
        <v>780592</v>
      </c>
      <c r="C16773" s="356"/>
      <c r="D16773" s="356">
        <v>8</v>
      </c>
      <c r="E16773" s="357" t="s">
        <v>835</v>
      </c>
      <c r="F16773" s="346" t="s">
        <v>836</v>
      </c>
      <c r="G16773" s="147">
        <v>0</v>
      </c>
      <c r="H16773" s="147">
        <v>0</v>
      </c>
    </row>
    <row r="16774" spans="1:8" ht="28.5">
      <c r="A16774" s="391" t="s">
        <v>837</v>
      </c>
      <c r="B16774" s="352">
        <v>780592</v>
      </c>
      <c r="C16774" s="356"/>
      <c r="D16774" s="354">
        <v>9</v>
      </c>
      <c r="E16774" s="355" t="s">
        <v>838</v>
      </c>
      <c r="F16774" s="348" t="s">
        <v>839</v>
      </c>
      <c r="G16774" s="147">
        <v>0</v>
      </c>
      <c r="H16774" s="147">
        <v>0</v>
      </c>
    </row>
    <row r="16775" spans="1:8">
      <c r="A16775" s="391" t="s">
        <v>840</v>
      </c>
      <c r="B16775" s="352">
        <v>780592</v>
      </c>
      <c r="C16775" s="356"/>
      <c r="D16775" s="356">
        <v>10</v>
      </c>
      <c r="E16775" s="357" t="s">
        <v>841</v>
      </c>
      <c r="F16775" s="346" t="s">
        <v>842</v>
      </c>
      <c r="G16775" s="147">
        <v>0</v>
      </c>
      <c r="H16775" s="147">
        <v>0</v>
      </c>
    </row>
    <row r="16776" spans="1:8">
      <c r="A16776" s="391" t="s">
        <v>843</v>
      </c>
      <c r="B16776" s="352">
        <v>780592</v>
      </c>
      <c r="C16776" s="356"/>
      <c r="D16776" s="356">
        <v>11</v>
      </c>
      <c r="E16776" s="357" t="s">
        <v>844</v>
      </c>
      <c r="F16776" s="346" t="s">
        <v>845</v>
      </c>
      <c r="G16776" s="147">
        <v>0</v>
      </c>
      <c r="H16776" s="147">
        <v>0</v>
      </c>
    </row>
    <row r="16777" spans="1:8">
      <c r="A16777" s="391" t="s">
        <v>846</v>
      </c>
      <c r="B16777" s="352">
        <v>780592</v>
      </c>
      <c r="C16777" s="356"/>
      <c r="D16777" s="356">
        <v>12</v>
      </c>
      <c r="E16777" s="357" t="s">
        <v>847</v>
      </c>
      <c r="F16777" s="346" t="s">
        <v>848</v>
      </c>
      <c r="G16777" s="147">
        <v>0</v>
      </c>
      <c r="H16777" s="147">
        <v>0</v>
      </c>
    </row>
    <row r="16778" spans="1:8">
      <c r="A16778" s="391" t="s">
        <v>849</v>
      </c>
      <c r="B16778" s="352">
        <v>780592</v>
      </c>
      <c r="C16778" s="356"/>
      <c r="D16778" s="356">
        <v>13</v>
      </c>
      <c r="E16778" s="357" t="s">
        <v>850</v>
      </c>
      <c r="F16778" s="346" t="s">
        <v>851</v>
      </c>
      <c r="G16778" s="147">
        <v>0</v>
      </c>
      <c r="H16778" s="147">
        <v>0</v>
      </c>
    </row>
    <row r="16779" spans="1:8">
      <c r="A16779" s="391" t="s">
        <v>852</v>
      </c>
      <c r="B16779" s="352">
        <v>780592</v>
      </c>
      <c r="C16779" s="356"/>
      <c r="D16779" s="356">
        <v>14</v>
      </c>
      <c r="E16779" s="357" t="s">
        <v>853</v>
      </c>
      <c r="F16779" s="346" t="s">
        <v>854</v>
      </c>
      <c r="G16779" s="147">
        <v>0</v>
      </c>
      <c r="H16779" s="147">
        <v>0</v>
      </c>
    </row>
    <row r="16780" spans="1:8">
      <c r="A16780" s="392" t="s">
        <v>1492</v>
      </c>
      <c r="B16780" s="352">
        <v>780592</v>
      </c>
      <c r="C16780" s="498"/>
      <c r="D16780" s="356">
        <v>15</v>
      </c>
      <c r="E16780" s="358" t="s">
        <v>1337</v>
      </c>
      <c r="F16780" s="347" t="s">
        <v>855</v>
      </c>
      <c r="G16780" s="147">
        <v>0</v>
      </c>
      <c r="H16780" s="147">
        <v>0</v>
      </c>
    </row>
    <row r="16781" spans="1:8">
      <c r="A16781" s="391" t="s">
        <v>856</v>
      </c>
      <c r="B16781" s="352">
        <v>780592</v>
      </c>
      <c r="C16781" s="356"/>
      <c r="D16781" s="356">
        <v>16</v>
      </c>
      <c r="E16781" s="357" t="s">
        <v>857</v>
      </c>
      <c r="F16781" s="346" t="s">
        <v>858</v>
      </c>
      <c r="G16781" s="147">
        <v>0</v>
      </c>
      <c r="H16781" s="147">
        <v>0</v>
      </c>
    </row>
    <row r="16782" spans="1:8">
      <c r="A16782" s="391" t="s">
        <v>859</v>
      </c>
      <c r="B16782" s="352">
        <v>780592</v>
      </c>
      <c r="C16782" s="356"/>
      <c r="D16782" s="354">
        <v>17</v>
      </c>
      <c r="E16782" s="355" t="s">
        <v>860</v>
      </c>
      <c r="F16782" s="348" t="s">
        <v>861</v>
      </c>
      <c r="G16782" s="147">
        <v>6305</v>
      </c>
      <c r="H16782" s="147">
        <v>20374930</v>
      </c>
    </row>
    <row r="16783" spans="1:8" ht="28.5">
      <c r="A16783" s="393" t="s">
        <v>862</v>
      </c>
      <c r="B16783" s="352">
        <v>780592</v>
      </c>
      <c r="C16783" s="356"/>
      <c r="D16783" s="354">
        <v>18</v>
      </c>
      <c r="E16783" s="355" t="s">
        <v>863</v>
      </c>
      <c r="F16783" s="348" t="s">
        <v>864</v>
      </c>
      <c r="G16783" s="147">
        <v>0</v>
      </c>
      <c r="H16783" s="147">
        <v>0</v>
      </c>
    </row>
    <row r="16784" spans="1:8" ht="30">
      <c r="A16784" s="391" t="s">
        <v>865</v>
      </c>
      <c r="B16784" s="352">
        <v>780592</v>
      </c>
      <c r="C16784" s="356"/>
      <c r="D16784" s="356">
        <v>19</v>
      </c>
      <c r="E16784" s="357" t="s">
        <v>866</v>
      </c>
      <c r="F16784" s="346" t="s">
        <v>867</v>
      </c>
      <c r="G16784" s="147">
        <v>0</v>
      </c>
      <c r="H16784" s="147">
        <v>0</v>
      </c>
    </row>
    <row r="16785" spans="1:8" ht="30">
      <c r="A16785" s="391" t="s">
        <v>868</v>
      </c>
      <c r="B16785" s="352">
        <v>780592</v>
      </c>
      <c r="C16785" s="356"/>
      <c r="D16785" s="356">
        <v>20</v>
      </c>
      <c r="E16785" s="357" t="s">
        <v>869</v>
      </c>
      <c r="F16785" s="346" t="s">
        <v>870</v>
      </c>
      <c r="G16785" s="147">
        <v>0</v>
      </c>
      <c r="H16785" s="147">
        <v>0</v>
      </c>
    </row>
    <row r="16786" spans="1:8">
      <c r="A16786" s="391" t="s">
        <v>871</v>
      </c>
      <c r="B16786" s="352">
        <v>780592</v>
      </c>
      <c r="C16786" s="356"/>
      <c r="D16786" s="356">
        <v>21</v>
      </c>
      <c r="E16786" s="357" t="s">
        <v>872</v>
      </c>
      <c r="F16786" s="346" t="s">
        <v>873</v>
      </c>
      <c r="G16786" s="147">
        <v>0</v>
      </c>
      <c r="H16786" s="147">
        <v>0</v>
      </c>
    </row>
    <row r="16787" spans="1:8">
      <c r="A16787" s="391" t="s">
        <v>874</v>
      </c>
      <c r="B16787" s="352">
        <v>780592</v>
      </c>
      <c r="C16787" s="356"/>
      <c r="D16787" s="356">
        <v>22</v>
      </c>
      <c r="E16787" s="357" t="s">
        <v>875</v>
      </c>
      <c r="F16787" s="346" t="s">
        <v>876</v>
      </c>
      <c r="G16787" s="147">
        <v>0</v>
      </c>
      <c r="H16787" s="147">
        <v>0</v>
      </c>
    </row>
    <row r="16788" spans="1:8">
      <c r="A16788" s="391" t="s">
        <v>877</v>
      </c>
      <c r="B16788" s="352">
        <v>780592</v>
      </c>
      <c r="C16788" s="356"/>
      <c r="D16788" s="356">
        <v>23</v>
      </c>
      <c r="E16788" s="357" t="s">
        <v>878</v>
      </c>
      <c r="F16788" s="346" t="s">
        <v>879</v>
      </c>
      <c r="G16788" s="147">
        <v>0</v>
      </c>
      <c r="H16788" s="147">
        <v>0</v>
      </c>
    </row>
    <row r="16789" spans="1:8">
      <c r="A16789" s="391" t="s">
        <v>880</v>
      </c>
      <c r="B16789" s="352">
        <v>780592</v>
      </c>
      <c r="C16789" s="356"/>
      <c r="D16789" s="356">
        <v>24</v>
      </c>
      <c r="E16789" s="357" t="s">
        <v>881</v>
      </c>
      <c r="F16789" s="346" t="s">
        <v>882</v>
      </c>
      <c r="G16789" s="147">
        <v>0</v>
      </c>
      <c r="H16789" s="147">
        <v>0</v>
      </c>
    </row>
    <row r="16790" spans="1:8">
      <c r="A16790" s="391" t="s">
        <v>883</v>
      </c>
      <c r="B16790" s="352">
        <v>780592</v>
      </c>
      <c r="C16790" s="356"/>
      <c r="D16790" s="354">
        <v>25</v>
      </c>
      <c r="E16790" s="355" t="s">
        <v>884</v>
      </c>
      <c r="F16790" s="348" t="s">
        <v>497</v>
      </c>
      <c r="G16790" s="147">
        <v>0</v>
      </c>
      <c r="H16790" s="147">
        <v>0</v>
      </c>
    </row>
    <row r="16791" spans="1:8" ht="28.5">
      <c r="A16791" s="391" t="s">
        <v>885</v>
      </c>
      <c r="B16791" s="352">
        <v>780592</v>
      </c>
      <c r="C16791" s="356"/>
      <c r="D16791" s="354">
        <v>26</v>
      </c>
      <c r="E16791" s="355" t="s">
        <v>886</v>
      </c>
      <c r="F16791" s="348" t="s">
        <v>887</v>
      </c>
      <c r="G16791" s="147">
        <v>6305</v>
      </c>
      <c r="H16791" s="147">
        <v>20374930</v>
      </c>
    </row>
    <row r="16792" spans="1:8">
      <c r="A16792" s="391" t="s">
        <v>888</v>
      </c>
      <c r="B16792" s="352">
        <v>780592</v>
      </c>
      <c r="C16792" s="356"/>
      <c r="D16792" s="356">
        <v>27</v>
      </c>
      <c r="E16792" s="357" t="s">
        <v>889</v>
      </c>
      <c r="F16792" s="346" t="s">
        <v>890</v>
      </c>
      <c r="G16792" s="147">
        <v>0</v>
      </c>
      <c r="H16792" s="147">
        <v>0</v>
      </c>
    </row>
    <row r="16793" spans="1:8">
      <c r="A16793" s="391" t="s">
        <v>891</v>
      </c>
      <c r="B16793" s="352">
        <v>780592</v>
      </c>
      <c r="C16793" s="356"/>
      <c r="D16793" s="356">
        <v>28</v>
      </c>
      <c r="E16793" s="357" t="s">
        <v>892</v>
      </c>
      <c r="F16793" s="346" t="s">
        <v>893</v>
      </c>
      <c r="G16793" s="147">
        <v>0</v>
      </c>
      <c r="H16793" s="147">
        <v>0</v>
      </c>
    </row>
    <row r="16794" spans="1:8">
      <c r="A16794" s="391" t="s">
        <v>894</v>
      </c>
      <c r="B16794" s="352">
        <v>780592</v>
      </c>
      <c r="C16794" s="356"/>
      <c r="D16794" s="356">
        <v>29</v>
      </c>
      <c r="E16794" s="357" t="s">
        <v>895</v>
      </c>
      <c r="F16794" s="346" t="s">
        <v>896</v>
      </c>
      <c r="G16794" s="147">
        <v>3598</v>
      </c>
      <c r="H16794" s="147">
        <v>10332816</v>
      </c>
    </row>
    <row r="16795" spans="1:8">
      <c r="A16795" s="391" t="s">
        <v>897</v>
      </c>
      <c r="B16795" s="352">
        <v>780592</v>
      </c>
      <c r="C16795" s="356"/>
      <c r="D16795" s="356">
        <v>30</v>
      </c>
      <c r="E16795" s="357" t="s">
        <v>898</v>
      </c>
      <c r="F16795" s="346" t="s">
        <v>899</v>
      </c>
      <c r="G16795" s="147">
        <v>2707</v>
      </c>
      <c r="H16795" s="147">
        <v>10042114</v>
      </c>
    </row>
    <row r="16796" spans="1:8" ht="30">
      <c r="A16796" s="391" t="s">
        <v>900</v>
      </c>
      <c r="B16796" s="352">
        <v>780592</v>
      </c>
      <c r="C16796" s="356"/>
      <c r="D16796" s="356">
        <v>31</v>
      </c>
      <c r="E16796" s="357" t="s">
        <v>901</v>
      </c>
      <c r="F16796" s="346" t="s">
        <v>902</v>
      </c>
      <c r="G16796" s="147">
        <v>0</v>
      </c>
      <c r="H16796" s="147">
        <v>0</v>
      </c>
    </row>
    <row r="16797" spans="1:8" ht="30">
      <c r="A16797" s="391" t="s">
        <v>903</v>
      </c>
      <c r="B16797" s="352">
        <v>780592</v>
      </c>
      <c r="C16797" s="356"/>
      <c r="D16797" s="356">
        <v>32</v>
      </c>
      <c r="E16797" s="357" t="s">
        <v>904</v>
      </c>
      <c r="F16797" s="346" t="s">
        <v>905</v>
      </c>
      <c r="G16797" s="147">
        <v>0</v>
      </c>
      <c r="H16797" s="147">
        <v>0</v>
      </c>
    </row>
    <row r="16798" spans="1:8" ht="30">
      <c r="A16798" s="391" t="s">
        <v>906</v>
      </c>
      <c r="B16798" s="352">
        <v>780592</v>
      </c>
      <c r="C16798" s="356"/>
      <c r="D16798" s="356">
        <v>33</v>
      </c>
      <c r="E16798" s="357" t="s">
        <v>907</v>
      </c>
      <c r="F16798" s="346" t="s">
        <v>908</v>
      </c>
      <c r="G16798" s="147">
        <v>0</v>
      </c>
      <c r="H16798" s="147">
        <v>0</v>
      </c>
    </row>
    <row r="16799" spans="1:8">
      <c r="A16799" s="391" t="s">
        <v>909</v>
      </c>
      <c r="B16799" s="352">
        <v>780592</v>
      </c>
      <c r="C16799" s="356"/>
      <c r="D16799" s="356">
        <v>34</v>
      </c>
      <c r="E16799" s="357" t="s">
        <v>910</v>
      </c>
      <c r="F16799" s="346" t="s">
        <v>911</v>
      </c>
      <c r="G16799" s="147">
        <v>0</v>
      </c>
      <c r="H16799" s="147">
        <v>0</v>
      </c>
    </row>
    <row r="16800" spans="1:8">
      <c r="A16800" s="391" t="s">
        <v>912</v>
      </c>
      <c r="B16800" s="352">
        <v>780592</v>
      </c>
      <c r="C16800" s="356"/>
      <c r="D16800" s="356">
        <v>35</v>
      </c>
      <c r="E16800" s="357" t="s">
        <v>913</v>
      </c>
      <c r="F16800" s="346" t="s">
        <v>914</v>
      </c>
      <c r="G16800" s="147">
        <v>0</v>
      </c>
      <c r="H16800" s="147">
        <v>0</v>
      </c>
    </row>
    <row r="16801" spans="1:8" ht="30">
      <c r="A16801" s="391" t="s">
        <v>915</v>
      </c>
      <c r="B16801" s="352">
        <v>780592</v>
      </c>
      <c r="C16801" s="356"/>
      <c r="D16801" s="356">
        <v>36</v>
      </c>
      <c r="E16801" s="357" t="s">
        <v>916</v>
      </c>
      <c r="F16801" s="346" t="s">
        <v>917</v>
      </c>
      <c r="G16801" s="147">
        <v>0</v>
      </c>
      <c r="H16801" s="147">
        <v>0</v>
      </c>
    </row>
    <row r="16802" spans="1:8" ht="28.5">
      <c r="A16802" s="391" t="s">
        <v>918</v>
      </c>
      <c r="B16802" s="352">
        <v>780592</v>
      </c>
      <c r="C16802" s="356"/>
      <c r="D16802" s="354">
        <v>37</v>
      </c>
      <c r="E16802" s="355" t="s">
        <v>919</v>
      </c>
      <c r="F16802" s="348" t="s">
        <v>920</v>
      </c>
      <c r="G16802" s="147">
        <v>0</v>
      </c>
      <c r="H16802" s="147">
        <v>0</v>
      </c>
    </row>
    <row r="16803" spans="1:8">
      <c r="A16803" s="391" t="s">
        <v>921</v>
      </c>
      <c r="B16803" s="352">
        <v>780592</v>
      </c>
      <c r="C16803" s="356"/>
      <c r="D16803" s="356">
        <v>38</v>
      </c>
      <c r="E16803" s="357" t="s">
        <v>922</v>
      </c>
      <c r="F16803" s="346" t="s">
        <v>39</v>
      </c>
      <c r="G16803" s="147">
        <v>0</v>
      </c>
      <c r="H16803" s="147">
        <v>0</v>
      </c>
    </row>
    <row r="16804" spans="1:8">
      <c r="A16804" s="391" t="s">
        <v>923</v>
      </c>
      <c r="B16804" s="352">
        <v>780592</v>
      </c>
      <c r="C16804" s="356"/>
      <c r="D16804" s="356">
        <v>39</v>
      </c>
      <c r="E16804" s="357" t="s">
        <v>924</v>
      </c>
      <c r="F16804" s="346" t="s">
        <v>40</v>
      </c>
      <c r="G16804" s="147">
        <v>0</v>
      </c>
      <c r="H16804" s="147">
        <v>0</v>
      </c>
    </row>
    <row r="16805" spans="1:8">
      <c r="A16805" s="391" t="s">
        <v>925</v>
      </c>
      <c r="B16805" s="352">
        <v>780592</v>
      </c>
      <c r="C16805" s="356"/>
      <c r="D16805" s="356">
        <v>40</v>
      </c>
      <c r="E16805" s="357" t="s">
        <v>926</v>
      </c>
      <c r="F16805" s="346" t="s">
        <v>927</v>
      </c>
      <c r="G16805" s="147">
        <v>0</v>
      </c>
      <c r="H16805" s="147">
        <v>0</v>
      </c>
    </row>
    <row r="16806" spans="1:8">
      <c r="A16806" s="391" t="s">
        <v>928</v>
      </c>
      <c r="B16806" s="352">
        <v>780592</v>
      </c>
      <c r="C16806" s="356"/>
      <c r="D16806" s="356">
        <v>41</v>
      </c>
      <c r="E16806" s="357" t="s">
        <v>929</v>
      </c>
      <c r="F16806" s="346" t="s">
        <v>930</v>
      </c>
      <c r="G16806" s="147">
        <v>0</v>
      </c>
      <c r="H16806" s="147">
        <v>0</v>
      </c>
    </row>
    <row r="16807" spans="1:8" ht="28.5">
      <c r="A16807" s="391" t="s">
        <v>931</v>
      </c>
      <c r="B16807" s="352">
        <v>780592</v>
      </c>
      <c r="C16807" s="356"/>
      <c r="D16807" s="354">
        <v>42</v>
      </c>
      <c r="E16807" s="355" t="s">
        <v>932</v>
      </c>
      <c r="F16807" s="348" t="s">
        <v>933</v>
      </c>
      <c r="G16807" s="147">
        <v>0</v>
      </c>
      <c r="H16807" s="147">
        <v>0</v>
      </c>
    </row>
    <row r="16808" spans="1:8">
      <c r="A16808" s="391" t="s">
        <v>934</v>
      </c>
      <c r="B16808" s="352">
        <v>780592</v>
      </c>
      <c r="C16808" s="356"/>
      <c r="D16808" s="356">
        <v>43</v>
      </c>
      <c r="E16808" s="357" t="s">
        <v>935</v>
      </c>
      <c r="F16808" s="346" t="s">
        <v>936</v>
      </c>
      <c r="G16808" s="147">
        <v>0</v>
      </c>
      <c r="H16808" s="147">
        <v>0</v>
      </c>
    </row>
    <row r="16809" spans="1:8">
      <c r="A16809" s="391" t="s">
        <v>937</v>
      </c>
      <c r="B16809" s="352">
        <v>780592</v>
      </c>
      <c r="C16809" s="356"/>
      <c r="D16809" s="356">
        <v>44</v>
      </c>
      <c r="E16809" s="357" t="s">
        <v>938</v>
      </c>
      <c r="F16809" s="346" t="s">
        <v>939</v>
      </c>
      <c r="G16809" s="147">
        <v>0</v>
      </c>
      <c r="H16809" s="147">
        <v>0</v>
      </c>
    </row>
    <row r="16810" spans="1:8">
      <c r="A16810" s="391" t="s">
        <v>940</v>
      </c>
      <c r="B16810" s="352">
        <v>780592</v>
      </c>
      <c r="C16810" s="356"/>
      <c r="D16810" s="356">
        <v>45</v>
      </c>
      <c r="E16810" s="357" t="s">
        <v>941</v>
      </c>
      <c r="F16810" s="346" t="s">
        <v>942</v>
      </c>
      <c r="G16810" s="147">
        <v>0</v>
      </c>
      <c r="H16810" s="147">
        <v>0</v>
      </c>
    </row>
    <row r="16811" spans="1:8" ht="28.5">
      <c r="A16811" s="391" t="s">
        <v>943</v>
      </c>
      <c r="B16811" s="352">
        <v>780592</v>
      </c>
      <c r="C16811" s="356"/>
      <c r="D16811" s="354">
        <v>46</v>
      </c>
      <c r="E16811" s="359">
        <v>5</v>
      </c>
      <c r="F16811" s="348" t="s">
        <v>944</v>
      </c>
      <c r="G16811" s="147">
        <v>0</v>
      </c>
      <c r="H16811" s="147">
        <v>0</v>
      </c>
    </row>
    <row r="16812" spans="1:8">
      <c r="A16812" s="391" t="s">
        <v>945</v>
      </c>
      <c r="B16812" s="352">
        <v>780592</v>
      </c>
      <c r="C16812" s="356"/>
      <c r="D16812" s="356">
        <v>47</v>
      </c>
      <c r="E16812" s="357" t="s">
        <v>946</v>
      </c>
      <c r="F16812" s="346" t="s">
        <v>947</v>
      </c>
      <c r="G16812" s="147">
        <v>0</v>
      </c>
      <c r="H16812" s="147">
        <v>0</v>
      </c>
    </row>
    <row r="16813" spans="1:8">
      <c r="A16813" s="391" t="s">
        <v>948</v>
      </c>
      <c r="B16813" s="352">
        <v>780592</v>
      </c>
      <c r="C16813" s="356"/>
      <c r="D16813" s="356">
        <v>48</v>
      </c>
      <c r="E16813" s="357" t="s">
        <v>949</v>
      </c>
      <c r="F16813" s="346" t="s">
        <v>950</v>
      </c>
      <c r="G16813" s="147">
        <v>0</v>
      </c>
      <c r="H16813" s="147">
        <v>0</v>
      </c>
    </row>
    <row r="16814" spans="1:8">
      <c r="A16814" s="394" t="s">
        <v>951</v>
      </c>
      <c r="B16814" s="352">
        <v>780592</v>
      </c>
      <c r="C16814" s="356"/>
      <c r="D16814" s="356">
        <v>49</v>
      </c>
      <c r="E16814" s="358" t="s">
        <v>952</v>
      </c>
      <c r="F16814" s="347" t="s">
        <v>953</v>
      </c>
      <c r="G16814" s="147">
        <v>0</v>
      </c>
      <c r="H16814" s="147">
        <v>0</v>
      </c>
    </row>
    <row r="16815" spans="1:8" ht="45">
      <c r="A16815" s="390" t="s">
        <v>38</v>
      </c>
      <c r="B16815" s="352">
        <v>780610</v>
      </c>
      <c r="C16815" s="363">
        <v>320</v>
      </c>
      <c r="D16815" s="353">
        <v>0</v>
      </c>
      <c r="E16815" s="353">
        <v>0</v>
      </c>
      <c r="F16815" s="431" t="s">
        <v>1176</v>
      </c>
      <c r="G16815" s="149">
        <v>0</v>
      </c>
      <c r="H16815" s="149">
        <v>0</v>
      </c>
    </row>
    <row r="16816" spans="1:8" ht="28.5">
      <c r="A16816" s="391" t="s">
        <v>815</v>
      </c>
      <c r="B16816" s="352">
        <v>780610</v>
      </c>
      <c r="C16816" s="356"/>
      <c r="D16816" s="354">
        <v>1</v>
      </c>
      <c r="E16816" s="355">
        <v>1</v>
      </c>
      <c r="F16816" s="348" t="s">
        <v>816</v>
      </c>
      <c r="G16816" s="147">
        <v>0</v>
      </c>
      <c r="H16816" s="147">
        <v>0</v>
      </c>
    </row>
    <row r="16817" spans="1:8">
      <c r="A16817" s="391" t="s">
        <v>817</v>
      </c>
      <c r="B16817" s="352">
        <v>780610</v>
      </c>
      <c r="C16817" s="356"/>
      <c r="D16817" s="356">
        <v>2</v>
      </c>
      <c r="E16817" s="357" t="s">
        <v>818</v>
      </c>
      <c r="F16817" s="346" t="s">
        <v>819</v>
      </c>
      <c r="G16817" s="147">
        <v>0</v>
      </c>
      <c r="H16817" s="147">
        <v>0</v>
      </c>
    </row>
    <row r="16818" spans="1:8" ht="30">
      <c r="A16818" s="391" t="s">
        <v>820</v>
      </c>
      <c r="B16818" s="352">
        <v>780610</v>
      </c>
      <c r="C16818" s="356"/>
      <c r="D16818" s="356">
        <v>3</v>
      </c>
      <c r="E16818" s="357" t="s">
        <v>821</v>
      </c>
      <c r="F16818" s="346" t="s">
        <v>822</v>
      </c>
      <c r="G16818" s="147">
        <v>0</v>
      </c>
      <c r="H16818" s="147">
        <v>0</v>
      </c>
    </row>
    <row r="16819" spans="1:8">
      <c r="A16819" s="391" t="s">
        <v>823</v>
      </c>
      <c r="B16819" s="352">
        <v>780610</v>
      </c>
      <c r="C16819" s="356"/>
      <c r="D16819" s="356">
        <v>4</v>
      </c>
      <c r="E16819" s="357" t="s">
        <v>824</v>
      </c>
      <c r="F16819" s="346" t="s">
        <v>825</v>
      </c>
      <c r="G16819" s="147">
        <v>0</v>
      </c>
      <c r="H16819" s="147">
        <v>0</v>
      </c>
    </row>
    <row r="16820" spans="1:8">
      <c r="A16820" s="391" t="s">
        <v>826</v>
      </c>
      <c r="B16820" s="352">
        <v>780610</v>
      </c>
      <c r="C16820" s="356"/>
      <c r="D16820" s="356">
        <v>5</v>
      </c>
      <c r="E16820" s="357" t="s">
        <v>827</v>
      </c>
      <c r="F16820" s="346" t="s">
        <v>828</v>
      </c>
      <c r="G16820" s="147">
        <v>0</v>
      </c>
      <c r="H16820" s="147">
        <v>0</v>
      </c>
    </row>
    <row r="16821" spans="1:8">
      <c r="A16821" s="391" t="s">
        <v>829</v>
      </c>
      <c r="B16821" s="352">
        <v>780610</v>
      </c>
      <c r="C16821" s="356"/>
      <c r="D16821" s="356">
        <v>6</v>
      </c>
      <c r="E16821" s="357" t="s">
        <v>830</v>
      </c>
      <c r="F16821" s="346" t="s">
        <v>831</v>
      </c>
      <c r="G16821" s="147">
        <v>0</v>
      </c>
      <c r="H16821" s="147">
        <v>0</v>
      </c>
    </row>
    <row r="16822" spans="1:8">
      <c r="A16822" s="392" t="s">
        <v>1491</v>
      </c>
      <c r="B16822" s="352">
        <v>780610</v>
      </c>
      <c r="C16822" s="356"/>
      <c r="D16822" s="356">
        <v>7</v>
      </c>
      <c r="E16822" s="358" t="s">
        <v>832</v>
      </c>
      <c r="F16822" s="347" t="s">
        <v>833</v>
      </c>
      <c r="G16822" s="147">
        <v>0</v>
      </c>
      <c r="H16822" s="147">
        <v>0</v>
      </c>
    </row>
    <row r="16823" spans="1:8">
      <c r="A16823" s="391" t="s">
        <v>834</v>
      </c>
      <c r="B16823" s="352">
        <v>780610</v>
      </c>
      <c r="C16823" s="356"/>
      <c r="D16823" s="356">
        <v>8</v>
      </c>
      <c r="E16823" s="357" t="s">
        <v>835</v>
      </c>
      <c r="F16823" s="346" t="s">
        <v>836</v>
      </c>
      <c r="G16823" s="147">
        <v>0</v>
      </c>
      <c r="H16823" s="147">
        <v>0</v>
      </c>
    </row>
    <row r="16824" spans="1:8" ht="28.5">
      <c r="A16824" s="391" t="s">
        <v>837</v>
      </c>
      <c r="B16824" s="352">
        <v>780610</v>
      </c>
      <c r="C16824" s="356"/>
      <c r="D16824" s="354">
        <v>9</v>
      </c>
      <c r="E16824" s="355" t="s">
        <v>838</v>
      </c>
      <c r="F16824" s="348" t="s">
        <v>839</v>
      </c>
      <c r="G16824" s="147">
        <v>0</v>
      </c>
      <c r="H16824" s="147">
        <v>0</v>
      </c>
    </row>
    <row r="16825" spans="1:8">
      <c r="A16825" s="391" t="s">
        <v>840</v>
      </c>
      <c r="B16825" s="352">
        <v>780610</v>
      </c>
      <c r="C16825" s="356"/>
      <c r="D16825" s="356">
        <v>10</v>
      </c>
      <c r="E16825" s="357" t="s">
        <v>841</v>
      </c>
      <c r="F16825" s="346" t="s">
        <v>842</v>
      </c>
      <c r="G16825" s="147">
        <v>0</v>
      </c>
      <c r="H16825" s="147">
        <v>0</v>
      </c>
    </row>
    <row r="16826" spans="1:8">
      <c r="A16826" s="391" t="s">
        <v>843</v>
      </c>
      <c r="B16826" s="352">
        <v>780610</v>
      </c>
      <c r="C16826" s="356"/>
      <c r="D16826" s="356">
        <v>11</v>
      </c>
      <c r="E16826" s="357" t="s">
        <v>844</v>
      </c>
      <c r="F16826" s="346" t="s">
        <v>845</v>
      </c>
      <c r="G16826" s="147">
        <v>0</v>
      </c>
      <c r="H16826" s="147">
        <v>0</v>
      </c>
    </row>
    <row r="16827" spans="1:8">
      <c r="A16827" s="391" t="s">
        <v>846</v>
      </c>
      <c r="B16827" s="352">
        <v>780610</v>
      </c>
      <c r="C16827" s="356"/>
      <c r="D16827" s="356">
        <v>12</v>
      </c>
      <c r="E16827" s="357" t="s">
        <v>847</v>
      </c>
      <c r="F16827" s="346" t="s">
        <v>848</v>
      </c>
      <c r="G16827" s="147">
        <v>0</v>
      </c>
      <c r="H16827" s="147">
        <v>0</v>
      </c>
    </row>
    <row r="16828" spans="1:8">
      <c r="A16828" s="391" t="s">
        <v>849</v>
      </c>
      <c r="B16828" s="352">
        <v>780610</v>
      </c>
      <c r="C16828" s="356"/>
      <c r="D16828" s="356">
        <v>13</v>
      </c>
      <c r="E16828" s="357" t="s">
        <v>850</v>
      </c>
      <c r="F16828" s="346" t="s">
        <v>851</v>
      </c>
      <c r="G16828" s="147">
        <v>0</v>
      </c>
      <c r="H16828" s="147">
        <v>0</v>
      </c>
    </row>
    <row r="16829" spans="1:8">
      <c r="A16829" s="391" t="s">
        <v>852</v>
      </c>
      <c r="B16829" s="352">
        <v>780610</v>
      </c>
      <c r="C16829" s="356"/>
      <c r="D16829" s="356">
        <v>14</v>
      </c>
      <c r="E16829" s="357" t="s">
        <v>853</v>
      </c>
      <c r="F16829" s="346" t="s">
        <v>854</v>
      </c>
      <c r="G16829" s="147">
        <v>0</v>
      </c>
      <c r="H16829" s="147">
        <v>0</v>
      </c>
    </row>
    <row r="16830" spans="1:8">
      <c r="A16830" s="392" t="s">
        <v>1492</v>
      </c>
      <c r="B16830" s="352">
        <v>780610</v>
      </c>
      <c r="C16830" s="498"/>
      <c r="D16830" s="356">
        <v>15</v>
      </c>
      <c r="E16830" s="358" t="s">
        <v>1337</v>
      </c>
      <c r="F16830" s="347" t="s">
        <v>855</v>
      </c>
      <c r="G16830" s="147">
        <v>0</v>
      </c>
      <c r="H16830" s="147">
        <v>0</v>
      </c>
    </row>
    <row r="16831" spans="1:8">
      <c r="A16831" s="391" t="s">
        <v>856</v>
      </c>
      <c r="B16831" s="352">
        <v>780610</v>
      </c>
      <c r="C16831" s="356"/>
      <c r="D16831" s="356">
        <v>16</v>
      </c>
      <c r="E16831" s="357" t="s">
        <v>857</v>
      </c>
      <c r="F16831" s="346" t="s">
        <v>858</v>
      </c>
      <c r="G16831" s="147">
        <v>0</v>
      </c>
      <c r="H16831" s="147">
        <v>0</v>
      </c>
    </row>
    <row r="16832" spans="1:8">
      <c r="A16832" s="391" t="s">
        <v>859</v>
      </c>
      <c r="B16832" s="352">
        <v>780610</v>
      </c>
      <c r="C16832" s="356"/>
      <c r="D16832" s="354">
        <v>17</v>
      </c>
      <c r="E16832" s="355" t="s">
        <v>860</v>
      </c>
      <c r="F16832" s="348" t="s">
        <v>861</v>
      </c>
      <c r="G16832" s="147">
        <v>0</v>
      </c>
      <c r="H16832" s="147">
        <v>0</v>
      </c>
    </row>
    <row r="16833" spans="1:8" ht="28.5">
      <c r="A16833" s="393" t="s">
        <v>862</v>
      </c>
      <c r="B16833" s="352">
        <v>780610</v>
      </c>
      <c r="C16833" s="356"/>
      <c r="D16833" s="354">
        <v>18</v>
      </c>
      <c r="E16833" s="355" t="s">
        <v>863</v>
      </c>
      <c r="F16833" s="348" t="s">
        <v>864</v>
      </c>
      <c r="G16833" s="147">
        <v>0</v>
      </c>
      <c r="H16833" s="147">
        <v>0</v>
      </c>
    </row>
    <row r="16834" spans="1:8" ht="30">
      <c r="A16834" s="391" t="s">
        <v>865</v>
      </c>
      <c r="B16834" s="352">
        <v>780610</v>
      </c>
      <c r="C16834" s="356"/>
      <c r="D16834" s="356">
        <v>19</v>
      </c>
      <c r="E16834" s="357" t="s">
        <v>866</v>
      </c>
      <c r="F16834" s="346" t="s">
        <v>867</v>
      </c>
      <c r="G16834" s="147">
        <v>0</v>
      </c>
      <c r="H16834" s="147">
        <v>0</v>
      </c>
    </row>
    <row r="16835" spans="1:8" ht="30">
      <c r="A16835" s="391" t="s">
        <v>868</v>
      </c>
      <c r="B16835" s="352">
        <v>780610</v>
      </c>
      <c r="C16835" s="356"/>
      <c r="D16835" s="356">
        <v>20</v>
      </c>
      <c r="E16835" s="357" t="s">
        <v>869</v>
      </c>
      <c r="F16835" s="346" t="s">
        <v>870</v>
      </c>
      <c r="G16835" s="147">
        <v>0</v>
      </c>
      <c r="H16835" s="147">
        <v>0</v>
      </c>
    </row>
    <row r="16836" spans="1:8">
      <c r="A16836" s="391" t="s">
        <v>871</v>
      </c>
      <c r="B16836" s="352">
        <v>780610</v>
      </c>
      <c r="C16836" s="356"/>
      <c r="D16836" s="356">
        <v>21</v>
      </c>
      <c r="E16836" s="357" t="s">
        <v>872</v>
      </c>
      <c r="F16836" s="346" t="s">
        <v>873</v>
      </c>
      <c r="G16836" s="147">
        <v>0</v>
      </c>
      <c r="H16836" s="147">
        <v>0</v>
      </c>
    </row>
    <row r="16837" spans="1:8">
      <c r="A16837" s="391" t="s">
        <v>874</v>
      </c>
      <c r="B16837" s="352">
        <v>780610</v>
      </c>
      <c r="C16837" s="356"/>
      <c r="D16837" s="356">
        <v>22</v>
      </c>
      <c r="E16837" s="357" t="s">
        <v>875</v>
      </c>
      <c r="F16837" s="346" t="s">
        <v>876</v>
      </c>
      <c r="G16837" s="147">
        <v>0</v>
      </c>
      <c r="H16837" s="147">
        <v>0</v>
      </c>
    </row>
    <row r="16838" spans="1:8">
      <c r="A16838" s="391" t="s">
        <v>877</v>
      </c>
      <c r="B16838" s="352">
        <v>780610</v>
      </c>
      <c r="C16838" s="356"/>
      <c r="D16838" s="356">
        <v>23</v>
      </c>
      <c r="E16838" s="357" t="s">
        <v>878</v>
      </c>
      <c r="F16838" s="346" t="s">
        <v>879</v>
      </c>
      <c r="G16838" s="147">
        <v>0</v>
      </c>
      <c r="H16838" s="147">
        <v>0</v>
      </c>
    </row>
    <row r="16839" spans="1:8">
      <c r="A16839" s="391" t="s">
        <v>880</v>
      </c>
      <c r="B16839" s="352">
        <v>780610</v>
      </c>
      <c r="C16839" s="356"/>
      <c r="D16839" s="356">
        <v>24</v>
      </c>
      <c r="E16839" s="357" t="s">
        <v>881</v>
      </c>
      <c r="F16839" s="346" t="s">
        <v>882</v>
      </c>
      <c r="G16839" s="147">
        <v>0</v>
      </c>
      <c r="H16839" s="147">
        <v>0</v>
      </c>
    </row>
    <row r="16840" spans="1:8">
      <c r="A16840" s="391" t="s">
        <v>883</v>
      </c>
      <c r="B16840" s="352">
        <v>780610</v>
      </c>
      <c r="C16840" s="356"/>
      <c r="D16840" s="354">
        <v>25</v>
      </c>
      <c r="E16840" s="355" t="s">
        <v>884</v>
      </c>
      <c r="F16840" s="348" t="s">
        <v>497</v>
      </c>
      <c r="G16840" s="147">
        <v>0</v>
      </c>
      <c r="H16840" s="147">
        <v>0</v>
      </c>
    </row>
    <row r="16841" spans="1:8" ht="28.5">
      <c r="A16841" s="391" t="s">
        <v>885</v>
      </c>
      <c r="B16841" s="352">
        <v>780610</v>
      </c>
      <c r="C16841" s="356"/>
      <c r="D16841" s="354">
        <v>26</v>
      </c>
      <c r="E16841" s="355" t="s">
        <v>886</v>
      </c>
      <c r="F16841" s="348" t="s">
        <v>887</v>
      </c>
      <c r="G16841" s="147">
        <v>0</v>
      </c>
      <c r="H16841" s="147">
        <v>0</v>
      </c>
    </row>
    <row r="16842" spans="1:8">
      <c r="A16842" s="391" t="s">
        <v>888</v>
      </c>
      <c r="B16842" s="352">
        <v>780610</v>
      </c>
      <c r="C16842" s="356"/>
      <c r="D16842" s="356">
        <v>27</v>
      </c>
      <c r="E16842" s="357" t="s">
        <v>889</v>
      </c>
      <c r="F16842" s="346" t="s">
        <v>890</v>
      </c>
      <c r="G16842" s="147">
        <v>0</v>
      </c>
      <c r="H16842" s="147">
        <v>0</v>
      </c>
    </row>
    <row r="16843" spans="1:8">
      <c r="A16843" s="391" t="s">
        <v>891</v>
      </c>
      <c r="B16843" s="352">
        <v>780610</v>
      </c>
      <c r="C16843" s="356"/>
      <c r="D16843" s="356">
        <v>28</v>
      </c>
      <c r="E16843" s="357" t="s">
        <v>892</v>
      </c>
      <c r="F16843" s="346" t="s">
        <v>893</v>
      </c>
      <c r="G16843" s="147">
        <v>0</v>
      </c>
      <c r="H16843" s="147">
        <v>0</v>
      </c>
    </row>
    <row r="16844" spans="1:8">
      <c r="A16844" s="391" t="s">
        <v>894</v>
      </c>
      <c r="B16844" s="352">
        <v>780610</v>
      </c>
      <c r="C16844" s="356"/>
      <c r="D16844" s="356">
        <v>29</v>
      </c>
      <c r="E16844" s="357" t="s">
        <v>895</v>
      </c>
      <c r="F16844" s="346" t="s">
        <v>896</v>
      </c>
      <c r="G16844" s="147">
        <v>0</v>
      </c>
      <c r="H16844" s="147">
        <v>0</v>
      </c>
    </row>
    <row r="16845" spans="1:8">
      <c r="A16845" s="391" t="s">
        <v>897</v>
      </c>
      <c r="B16845" s="352">
        <v>780610</v>
      </c>
      <c r="C16845" s="356"/>
      <c r="D16845" s="356">
        <v>30</v>
      </c>
      <c r="E16845" s="357" t="s">
        <v>898</v>
      </c>
      <c r="F16845" s="346" t="s">
        <v>899</v>
      </c>
      <c r="G16845" s="147">
        <v>0</v>
      </c>
      <c r="H16845" s="147">
        <v>0</v>
      </c>
    </row>
    <row r="16846" spans="1:8" ht="30">
      <c r="A16846" s="391" t="s">
        <v>900</v>
      </c>
      <c r="B16846" s="352">
        <v>780610</v>
      </c>
      <c r="C16846" s="356"/>
      <c r="D16846" s="356">
        <v>31</v>
      </c>
      <c r="E16846" s="357" t="s">
        <v>901</v>
      </c>
      <c r="F16846" s="346" t="s">
        <v>902</v>
      </c>
      <c r="G16846" s="147">
        <v>0</v>
      </c>
      <c r="H16846" s="147">
        <v>0</v>
      </c>
    </row>
    <row r="16847" spans="1:8" ht="30">
      <c r="A16847" s="391" t="s">
        <v>903</v>
      </c>
      <c r="B16847" s="352">
        <v>780610</v>
      </c>
      <c r="C16847" s="356"/>
      <c r="D16847" s="356">
        <v>32</v>
      </c>
      <c r="E16847" s="357" t="s">
        <v>904</v>
      </c>
      <c r="F16847" s="346" t="s">
        <v>905</v>
      </c>
      <c r="G16847" s="147">
        <v>0</v>
      </c>
      <c r="H16847" s="147">
        <v>0</v>
      </c>
    </row>
    <row r="16848" spans="1:8" ht="30">
      <c r="A16848" s="391" t="s">
        <v>906</v>
      </c>
      <c r="B16848" s="352">
        <v>780610</v>
      </c>
      <c r="C16848" s="356"/>
      <c r="D16848" s="356">
        <v>33</v>
      </c>
      <c r="E16848" s="357" t="s">
        <v>907</v>
      </c>
      <c r="F16848" s="346" t="s">
        <v>908</v>
      </c>
      <c r="G16848" s="147">
        <v>0</v>
      </c>
      <c r="H16848" s="147">
        <v>0</v>
      </c>
    </row>
    <row r="16849" spans="1:8">
      <c r="A16849" s="391" t="s">
        <v>909</v>
      </c>
      <c r="B16849" s="352">
        <v>780610</v>
      </c>
      <c r="C16849" s="356"/>
      <c r="D16849" s="356">
        <v>34</v>
      </c>
      <c r="E16849" s="357" t="s">
        <v>910</v>
      </c>
      <c r="F16849" s="346" t="s">
        <v>911</v>
      </c>
      <c r="G16849" s="147">
        <v>0</v>
      </c>
      <c r="H16849" s="147">
        <v>0</v>
      </c>
    </row>
    <row r="16850" spans="1:8">
      <c r="A16850" s="391" t="s">
        <v>912</v>
      </c>
      <c r="B16850" s="352">
        <v>780610</v>
      </c>
      <c r="C16850" s="356"/>
      <c r="D16850" s="356">
        <v>35</v>
      </c>
      <c r="E16850" s="357" t="s">
        <v>913</v>
      </c>
      <c r="F16850" s="346" t="s">
        <v>914</v>
      </c>
      <c r="G16850" s="147">
        <v>0</v>
      </c>
      <c r="H16850" s="147">
        <v>0</v>
      </c>
    </row>
    <row r="16851" spans="1:8" ht="30">
      <c r="A16851" s="391" t="s">
        <v>915</v>
      </c>
      <c r="B16851" s="352">
        <v>780610</v>
      </c>
      <c r="C16851" s="356"/>
      <c r="D16851" s="356">
        <v>36</v>
      </c>
      <c r="E16851" s="357" t="s">
        <v>916</v>
      </c>
      <c r="F16851" s="346" t="s">
        <v>917</v>
      </c>
      <c r="G16851" s="147">
        <v>0</v>
      </c>
      <c r="H16851" s="147">
        <v>0</v>
      </c>
    </row>
    <row r="16852" spans="1:8" ht="28.5">
      <c r="A16852" s="391" t="s">
        <v>918</v>
      </c>
      <c r="B16852" s="352">
        <v>780610</v>
      </c>
      <c r="C16852" s="356"/>
      <c r="D16852" s="354">
        <v>37</v>
      </c>
      <c r="E16852" s="355" t="s">
        <v>919</v>
      </c>
      <c r="F16852" s="348" t="s">
        <v>920</v>
      </c>
      <c r="G16852" s="147">
        <v>0</v>
      </c>
      <c r="H16852" s="147">
        <v>0</v>
      </c>
    </row>
    <row r="16853" spans="1:8">
      <c r="A16853" s="391" t="s">
        <v>921</v>
      </c>
      <c r="B16853" s="352">
        <v>780610</v>
      </c>
      <c r="C16853" s="356"/>
      <c r="D16853" s="356">
        <v>38</v>
      </c>
      <c r="E16853" s="357" t="s">
        <v>922</v>
      </c>
      <c r="F16853" s="346" t="s">
        <v>39</v>
      </c>
      <c r="G16853" s="147">
        <v>0</v>
      </c>
      <c r="H16853" s="147">
        <v>0</v>
      </c>
    </row>
    <row r="16854" spans="1:8">
      <c r="A16854" s="391" t="s">
        <v>923</v>
      </c>
      <c r="B16854" s="352">
        <v>780610</v>
      </c>
      <c r="C16854" s="356"/>
      <c r="D16854" s="356">
        <v>39</v>
      </c>
      <c r="E16854" s="357" t="s">
        <v>924</v>
      </c>
      <c r="F16854" s="346" t="s">
        <v>40</v>
      </c>
      <c r="G16854" s="147">
        <v>0</v>
      </c>
      <c r="H16854" s="147">
        <v>0</v>
      </c>
    </row>
    <row r="16855" spans="1:8">
      <c r="A16855" s="391" t="s">
        <v>925</v>
      </c>
      <c r="B16855" s="352">
        <v>780610</v>
      </c>
      <c r="C16855" s="356"/>
      <c r="D16855" s="356">
        <v>40</v>
      </c>
      <c r="E16855" s="357" t="s">
        <v>926</v>
      </c>
      <c r="F16855" s="346" t="s">
        <v>927</v>
      </c>
      <c r="G16855" s="147">
        <v>0</v>
      </c>
      <c r="H16855" s="147">
        <v>0</v>
      </c>
    </row>
    <row r="16856" spans="1:8">
      <c r="A16856" s="391" t="s">
        <v>928</v>
      </c>
      <c r="B16856" s="352">
        <v>780610</v>
      </c>
      <c r="C16856" s="356"/>
      <c r="D16856" s="356">
        <v>41</v>
      </c>
      <c r="E16856" s="357" t="s">
        <v>929</v>
      </c>
      <c r="F16856" s="346" t="s">
        <v>930</v>
      </c>
      <c r="G16856" s="147">
        <v>0</v>
      </c>
      <c r="H16856" s="147">
        <v>0</v>
      </c>
    </row>
    <row r="16857" spans="1:8" ht="28.5">
      <c r="A16857" s="391" t="s">
        <v>931</v>
      </c>
      <c r="B16857" s="352">
        <v>780610</v>
      </c>
      <c r="C16857" s="356"/>
      <c r="D16857" s="354">
        <v>42</v>
      </c>
      <c r="E16857" s="355" t="s">
        <v>932</v>
      </c>
      <c r="F16857" s="348" t="s">
        <v>933</v>
      </c>
      <c r="G16857" s="147">
        <v>0</v>
      </c>
      <c r="H16857" s="147">
        <v>0</v>
      </c>
    </row>
    <row r="16858" spans="1:8">
      <c r="A16858" s="391" t="s">
        <v>934</v>
      </c>
      <c r="B16858" s="352">
        <v>780610</v>
      </c>
      <c r="C16858" s="356"/>
      <c r="D16858" s="356">
        <v>43</v>
      </c>
      <c r="E16858" s="357" t="s">
        <v>935</v>
      </c>
      <c r="F16858" s="346" t="s">
        <v>936</v>
      </c>
      <c r="G16858" s="147">
        <v>0</v>
      </c>
      <c r="H16858" s="147">
        <v>0</v>
      </c>
    </row>
    <row r="16859" spans="1:8">
      <c r="A16859" s="391" t="s">
        <v>937</v>
      </c>
      <c r="B16859" s="352">
        <v>780610</v>
      </c>
      <c r="C16859" s="356"/>
      <c r="D16859" s="356">
        <v>44</v>
      </c>
      <c r="E16859" s="357" t="s">
        <v>938</v>
      </c>
      <c r="F16859" s="346" t="s">
        <v>939</v>
      </c>
      <c r="G16859" s="147">
        <v>0</v>
      </c>
      <c r="H16859" s="147">
        <v>0</v>
      </c>
    </row>
    <row r="16860" spans="1:8">
      <c r="A16860" s="391" t="s">
        <v>940</v>
      </c>
      <c r="B16860" s="352">
        <v>780610</v>
      </c>
      <c r="C16860" s="356"/>
      <c r="D16860" s="356">
        <v>45</v>
      </c>
      <c r="E16860" s="357" t="s">
        <v>941</v>
      </c>
      <c r="F16860" s="346" t="s">
        <v>942</v>
      </c>
      <c r="G16860" s="147">
        <v>0</v>
      </c>
      <c r="H16860" s="147">
        <v>0</v>
      </c>
    </row>
    <row r="16861" spans="1:8" ht="28.5">
      <c r="A16861" s="391" t="s">
        <v>943</v>
      </c>
      <c r="B16861" s="352">
        <v>780610</v>
      </c>
      <c r="C16861" s="356"/>
      <c r="D16861" s="354">
        <v>46</v>
      </c>
      <c r="E16861" s="359">
        <v>5</v>
      </c>
      <c r="F16861" s="348" t="s">
        <v>944</v>
      </c>
      <c r="G16861" s="147">
        <v>0</v>
      </c>
      <c r="H16861" s="147">
        <v>0</v>
      </c>
    </row>
    <row r="16862" spans="1:8">
      <c r="A16862" s="391" t="s">
        <v>945</v>
      </c>
      <c r="B16862" s="352">
        <v>780610</v>
      </c>
      <c r="C16862" s="356"/>
      <c r="D16862" s="356">
        <v>47</v>
      </c>
      <c r="E16862" s="357" t="s">
        <v>946</v>
      </c>
      <c r="F16862" s="346" t="s">
        <v>947</v>
      </c>
      <c r="G16862" s="147">
        <v>0</v>
      </c>
      <c r="H16862" s="147">
        <v>0</v>
      </c>
    </row>
    <row r="16863" spans="1:8">
      <c r="A16863" s="391" t="s">
        <v>948</v>
      </c>
      <c r="B16863" s="352">
        <v>780610</v>
      </c>
      <c r="C16863" s="356"/>
      <c r="D16863" s="356">
        <v>48</v>
      </c>
      <c r="E16863" s="357" t="s">
        <v>949</v>
      </c>
      <c r="F16863" s="346" t="s">
        <v>950</v>
      </c>
      <c r="G16863" s="147">
        <v>0</v>
      </c>
      <c r="H16863" s="147">
        <v>0</v>
      </c>
    </row>
    <row r="16864" spans="1:8">
      <c r="A16864" s="394" t="s">
        <v>951</v>
      </c>
      <c r="B16864" s="352">
        <v>780610</v>
      </c>
      <c r="C16864" s="356"/>
      <c r="D16864" s="356">
        <v>49</v>
      </c>
      <c r="E16864" s="358" t="s">
        <v>952</v>
      </c>
      <c r="F16864" s="347" t="s">
        <v>953</v>
      </c>
      <c r="G16864" s="147">
        <v>0</v>
      </c>
      <c r="H16864" s="147">
        <v>0</v>
      </c>
    </row>
    <row r="16865" spans="1:8" ht="30">
      <c r="A16865" s="390" t="s">
        <v>38</v>
      </c>
      <c r="B16865" s="352">
        <v>780638</v>
      </c>
      <c r="C16865" s="363">
        <v>321</v>
      </c>
      <c r="D16865" s="353">
        <v>0</v>
      </c>
      <c r="E16865" s="353">
        <v>0</v>
      </c>
      <c r="F16865" s="431" t="s">
        <v>1177</v>
      </c>
      <c r="G16865" s="149">
        <v>0</v>
      </c>
      <c r="H16865" s="149">
        <v>0</v>
      </c>
    </row>
    <row r="16866" spans="1:8" ht="28.5">
      <c r="A16866" s="391" t="s">
        <v>815</v>
      </c>
      <c r="B16866" s="352">
        <v>780638</v>
      </c>
      <c r="C16866" s="356"/>
      <c r="D16866" s="354">
        <v>1</v>
      </c>
      <c r="E16866" s="355">
        <v>1</v>
      </c>
      <c r="F16866" s="348" t="s">
        <v>816</v>
      </c>
      <c r="G16866" s="147">
        <v>0</v>
      </c>
      <c r="H16866" s="147">
        <v>0</v>
      </c>
    </row>
    <row r="16867" spans="1:8">
      <c r="A16867" s="391" t="s">
        <v>817</v>
      </c>
      <c r="B16867" s="352">
        <v>780638</v>
      </c>
      <c r="C16867" s="356"/>
      <c r="D16867" s="356">
        <v>2</v>
      </c>
      <c r="E16867" s="357" t="s">
        <v>818</v>
      </c>
      <c r="F16867" s="346" t="s">
        <v>819</v>
      </c>
      <c r="G16867" s="147">
        <v>0</v>
      </c>
      <c r="H16867" s="147">
        <v>0</v>
      </c>
    </row>
    <row r="16868" spans="1:8" ht="30">
      <c r="A16868" s="391" t="s">
        <v>820</v>
      </c>
      <c r="B16868" s="352">
        <v>780638</v>
      </c>
      <c r="C16868" s="356"/>
      <c r="D16868" s="356">
        <v>3</v>
      </c>
      <c r="E16868" s="357" t="s">
        <v>821</v>
      </c>
      <c r="F16868" s="346" t="s">
        <v>822</v>
      </c>
      <c r="G16868" s="147">
        <v>0</v>
      </c>
      <c r="H16868" s="147">
        <v>0</v>
      </c>
    </row>
    <row r="16869" spans="1:8">
      <c r="A16869" s="391" t="s">
        <v>823</v>
      </c>
      <c r="B16869" s="352">
        <v>780638</v>
      </c>
      <c r="C16869" s="356"/>
      <c r="D16869" s="356">
        <v>4</v>
      </c>
      <c r="E16869" s="357" t="s">
        <v>824</v>
      </c>
      <c r="F16869" s="346" t="s">
        <v>825</v>
      </c>
      <c r="G16869" s="147">
        <v>0</v>
      </c>
      <c r="H16869" s="147">
        <v>0</v>
      </c>
    </row>
    <row r="16870" spans="1:8">
      <c r="A16870" s="391" t="s">
        <v>826</v>
      </c>
      <c r="B16870" s="352">
        <v>780638</v>
      </c>
      <c r="C16870" s="356"/>
      <c r="D16870" s="356">
        <v>5</v>
      </c>
      <c r="E16870" s="357" t="s">
        <v>827</v>
      </c>
      <c r="F16870" s="346" t="s">
        <v>828</v>
      </c>
      <c r="G16870" s="147">
        <v>0</v>
      </c>
      <c r="H16870" s="147">
        <v>0</v>
      </c>
    </row>
    <row r="16871" spans="1:8">
      <c r="A16871" s="391" t="s">
        <v>829</v>
      </c>
      <c r="B16871" s="352">
        <v>780638</v>
      </c>
      <c r="C16871" s="356"/>
      <c r="D16871" s="356">
        <v>6</v>
      </c>
      <c r="E16871" s="357" t="s">
        <v>830</v>
      </c>
      <c r="F16871" s="346" t="s">
        <v>831</v>
      </c>
      <c r="G16871" s="147">
        <v>0</v>
      </c>
      <c r="H16871" s="147">
        <v>0</v>
      </c>
    </row>
    <row r="16872" spans="1:8">
      <c r="A16872" s="392" t="s">
        <v>1491</v>
      </c>
      <c r="B16872" s="352">
        <v>780638</v>
      </c>
      <c r="C16872" s="356"/>
      <c r="D16872" s="356">
        <v>7</v>
      </c>
      <c r="E16872" s="358" t="s">
        <v>832</v>
      </c>
      <c r="F16872" s="347" t="s">
        <v>833</v>
      </c>
      <c r="G16872" s="147">
        <v>0</v>
      </c>
      <c r="H16872" s="147">
        <v>0</v>
      </c>
    </row>
    <row r="16873" spans="1:8">
      <c r="A16873" s="391" t="s">
        <v>834</v>
      </c>
      <c r="B16873" s="352">
        <v>780638</v>
      </c>
      <c r="C16873" s="356"/>
      <c r="D16873" s="356">
        <v>8</v>
      </c>
      <c r="E16873" s="357" t="s">
        <v>835</v>
      </c>
      <c r="F16873" s="346" t="s">
        <v>836</v>
      </c>
      <c r="G16873" s="147">
        <v>0</v>
      </c>
      <c r="H16873" s="147">
        <v>0</v>
      </c>
    </row>
    <row r="16874" spans="1:8" ht="28.5">
      <c r="A16874" s="391" t="s">
        <v>837</v>
      </c>
      <c r="B16874" s="352">
        <v>780638</v>
      </c>
      <c r="C16874" s="356"/>
      <c r="D16874" s="354">
        <v>9</v>
      </c>
      <c r="E16874" s="355" t="s">
        <v>838</v>
      </c>
      <c r="F16874" s="348" t="s">
        <v>839</v>
      </c>
      <c r="G16874" s="147">
        <v>0</v>
      </c>
      <c r="H16874" s="147">
        <v>0</v>
      </c>
    </row>
    <row r="16875" spans="1:8">
      <c r="A16875" s="391" t="s">
        <v>840</v>
      </c>
      <c r="B16875" s="352">
        <v>780638</v>
      </c>
      <c r="C16875" s="356"/>
      <c r="D16875" s="356">
        <v>10</v>
      </c>
      <c r="E16875" s="357" t="s">
        <v>841</v>
      </c>
      <c r="F16875" s="346" t="s">
        <v>842</v>
      </c>
      <c r="G16875" s="147">
        <v>0</v>
      </c>
      <c r="H16875" s="147">
        <v>0</v>
      </c>
    </row>
    <row r="16876" spans="1:8">
      <c r="A16876" s="391" t="s">
        <v>843</v>
      </c>
      <c r="B16876" s="352">
        <v>780638</v>
      </c>
      <c r="C16876" s="356"/>
      <c r="D16876" s="356">
        <v>11</v>
      </c>
      <c r="E16876" s="357" t="s">
        <v>844</v>
      </c>
      <c r="F16876" s="346" t="s">
        <v>845</v>
      </c>
      <c r="G16876" s="147">
        <v>0</v>
      </c>
      <c r="H16876" s="147">
        <v>0</v>
      </c>
    </row>
    <row r="16877" spans="1:8">
      <c r="A16877" s="391" t="s">
        <v>846</v>
      </c>
      <c r="B16877" s="352">
        <v>780638</v>
      </c>
      <c r="C16877" s="356"/>
      <c r="D16877" s="356">
        <v>12</v>
      </c>
      <c r="E16877" s="357" t="s">
        <v>847</v>
      </c>
      <c r="F16877" s="346" t="s">
        <v>848</v>
      </c>
      <c r="G16877" s="147">
        <v>0</v>
      </c>
      <c r="H16877" s="147">
        <v>0</v>
      </c>
    </row>
    <row r="16878" spans="1:8">
      <c r="A16878" s="391" t="s">
        <v>849</v>
      </c>
      <c r="B16878" s="352">
        <v>780638</v>
      </c>
      <c r="C16878" s="356"/>
      <c r="D16878" s="356">
        <v>13</v>
      </c>
      <c r="E16878" s="357" t="s">
        <v>850</v>
      </c>
      <c r="F16878" s="346" t="s">
        <v>851</v>
      </c>
      <c r="G16878" s="147">
        <v>0</v>
      </c>
      <c r="H16878" s="147">
        <v>0</v>
      </c>
    </row>
    <row r="16879" spans="1:8">
      <c r="A16879" s="391" t="s">
        <v>852</v>
      </c>
      <c r="B16879" s="352">
        <v>780638</v>
      </c>
      <c r="C16879" s="356"/>
      <c r="D16879" s="356">
        <v>14</v>
      </c>
      <c r="E16879" s="357" t="s">
        <v>853</v>
      </c>
      <c r="F16879" s="346" t="s">
        <v>854</v>
      </c>
      <c r="G16879" s="147">
        <v>0</v>
      </c>
      <c r="H16879" s="147">
        <v>0</v>
      </c>
    </row>
    <row r="16880" spans="1:8">
      <c r="A16880" s="392" t="s">
        <v>1492</v>
      </c>
      <c r="B16880" s="352">
        <v>780638</v>
      </c>
      <c r="C16880" s="498"/>
      <c r="D16880" s="356">
        <v>15</v>
      </c>
      <c r="E16880" s="358" t="s">
        <v>1337</v>
      </c>
      <c r="F16880" s="347" t="s">
        <v>855</v>
      </c>
      <c r="G16880" s="147">
        <v>0</v>
      </c>
      <c r="H16880" s="147">
        <v>0</v>
      </c>
    </row>
    <row r="16881" spans="1:8">
      <c r="A16881" s="391" t="s">
        <v>856</v>
      </c>
      <c r="B16881" s="352">
        <v>780638</v>
      </c>
      <c r="C16881" s="356"/>
      <c r="D16881" s="356">
        <v>16</v>
      </c>
      <c r="E16881" s="357" t="s">
        <v>857</v>
      </c>
      <c r="F16881" s="346" t="s">
        <v>858</v>
      </c>
      <c r="G16881" s="147">
        <v>0</v>
      </c>
      <c r="H16881" s="147">
        <v>0</v>
      </c>
    </row>
    <row r="16882" spans="1:8">
      <c r="A16882" s="391" t="s">
        <v>859</v>
      </c>
      <c r="B16882" s="352">
        <v>780638</v>
      </c>
      <c r="C16882" s="356"/>
      <c r="D16882" s="354">
        <v>17</v>
      </c>
      <c r="E16882" s="355" t="s">
        <v>860</v>
      </c>
      <c r="F16882" s="348" t="s">
        <v>861</v>
      </c>
      <c r="G16882" s="147">
        <v>0</v>
      </c>
      <c r="H16882" s="147">
        <v>0</v>
      </c>
    </row>
    <row r="16883" spans="1:8" ht="28.5">
      <c r="A16883" s="393" t="s">
        <v>862</v>
      </c>
      <c r="B16883" s="352">
        <v>780638</v>
      </c>
      <c r="C16883" s="356"/>
      <c r="D16883" s="354">
        <v>18</v>
      </c>
      <c r="E16883" s="355" t="s">
        <v>863</v>
      </c>
      <c r="F16883" s="348" t="s">
        <v>864</v>
      </c>
      <c r="G16883" s="147">
        <v>0</v>
      </c>
      <c r="H16883" s="147">
        <v>0</v>
      </c>
    </row>
    <row r="16884" spans="1:8" ht="30">
      <c r="A16884" s="391" t="s">
        <v>865</v>
      </c>
      <c r="B16884" s="352">
        <v>780638</v>
      </c>
      <c r="C16884" s="356"/>
      <c r="D16884" s="356">
        <v>19</v>
      </c>
      <c r="E16884" s="357" t="s">
        <v>866</v>
      </c>
      <c r="F16884" s="346" t="s">
        <v>867</v>
      </c>
      <c r="G16884" s="147">
        <v>0</v>
      </c>
      <c r="H16884" s="147">
        <v>0</v>
      </c>
    </row>
    <row r="16885" spans="1:8" ht="30">
      <c r="A16885" s="391" t="s">
        <v>868</v>
      </c>
      <c r="B16885" s="352">
        <v>780638</v>
      </c>
      <c r="C16885" s="356"/>
      <c r="D16885" s="356">
        <v>20</v>
      </c>
      <c r="E16885" s="357" t="s">
        <v>869</v>
      </c>
      <c r="F16885" s="346" t="s">
        <v>870</v>
      </c>
      <c r="G16885" s="147">
        <v>0</v>
      </c>
      <c r="H16885" s="147">
        <v>0</v>
      </c>
    </row>
    <row r="16886" spans="1:8">
      <c r="A16886" s="391" t="s">
        <v>871</v>
      </c>
      <c r="B16886" s="352">
        <v>780638</v>
      </c>
      <c r="C16886" s="356"/>
      <c r="D16886" s="356">
        <v>21</v>
      </c>
      <c r="E16886" s="357" t="s">
        <v>872</v>
      </c>
      <c r="F16886" s="346" t="s">
        <v>873</v>
      </c>
      <c r="G16886" s="147">
        <v>0</v>
      </c>
      <c r="H16886" s="147">
        <v>0</v>
      </c>
    </row>
    <row r="16887" spans="1:8">
      <c r="A16887" s="391" t="s">
        <v>874</v>
      </c>
      <c r="B16887" s="352">
        <v>780638</v>
      </c>
      <c r="C16887" s="356"/>
      <c r="D16887" s="356">
        <v>22</v>
      </c>
      <c r="E16887" s="357" t="s">
        <v>875</v>
      </c>
      <c r="F16887" s="346" t="s">
        <v>876</v>
      </c>
      <c r="G16887" s="147">
        <v>0</v>
      </c>
      <c r="H16887" s="147">
        <v>0</v>
      </c>
    </row>
    <row r="16888" spans="1:8">
      <c r="A16888" s="391" t="s">
        <v>877</v>
      </c>
      <c r="B16888" s="352">
        <v>780638</v>
      </c>
      <c r="C16888" s="356"/>
      <c r="D16888" s="356">
        <v>23</v>
      </c>
      <c r="E16888" s="357" t="s">
        <v>878</v>
      </c>
      <c r="F16888" s="346" t="s">
        <v>879</v>
      </c>
      <c r="G16888" s="147">
        <v>0</v>
      </c>
      <c r="H16888" s="147">
        <v>0</v>
      </c>
    </row>
    <row r="16889" spans="1:8">
      <c r="A16889" s="391" t="s">
        <v>880</v>
      </c>
      <c r="B16889" s="352">
        <v>780638</v>
      </c>
      <c r="C16889" s="356"/>
      <c r="D16889" s="356">
        <v>24</v>
      </c>
      <c r="E16889" s="357" t="s">
        <v>881</v>
      </c>
      <c r="F16889" s="346" t="s">
        <v>882</v>
      </c>
      <c r="G16889" s="147">
        <v>0</v>
      </c>
      <c r="H16889" s="147">
        <v>0</v>
      </c>
    </row>
    <row r="16890" spans="1:8">
      <c r="A16890" s="391" t="s">
        <v>883</v>
      </c>
      <c r="B16890" s="352">
        <v>780638</v>
      </c>
      <c r="C16890" s="356"/>
      <c r="D16890" s="354">
        <v>25</v>
      </c>
      <c r="E16890" s="355" t="s">
        <v>884</v>
      </c>
      <c r="F16890" s="348" t="s">
        <v>497</v>
      </c>
      <c r="G16890" s="147">
        <v>0</v>
      </c>
      <c r="H16890" s="147">
        <v>0</v>
      </c>
    </row>
    <row r="16891" spans="1:8" ht="28.5">
      <c r="A16891" s="391" t="s">
        <v>885</v>
      </c>
      <c r="B16891" s="352">
        <v>780638</v>
      </c>
      <c r="C16891" s="356"/>
      <c r="D16891" s="354">
        <v>26</v>
      </c>
      <c r="E16891" s="355" t="s">
        <v>886</v>
      </c>
      <c r="F16891" s="348" t="s">
        <v>887</v>
      </c>
      <c r="G16891" s="147">
        <v>0</v>
      </c>
      <c r="H16891" s="147">
        <v>0</v>
      </c>
    </row>
    <row r="16892" spans="1:8">
      <c r="A16892" s="391" t="s">
        <v>888</v>
      </c>
      <c r="B16892" s="352">
        <v>780638</v>
      </c>
      <c r="C16892" s="356"/>
      <c r="D16892" s="356">
        <v>27</v>
      </c>
      <c r="E16892" s="357" t="s">
        <v>889</v>
      </c>
      <c r="F16892" s="346" t="s">
        <v>890</v>
      </c>
      <c r="G16892" s="147">
        <v>0</v>
      </c>
      <c r="H16892" s="147">
        <v>0</v>
      </c>
    </row>
    <row r="16893" spans="1:8">
      <c r="A16893" s="391" t="s">
        <v>891</v>
      </c>
      <c r="B16893" s="352">
        <v>780638</v>
      </c>
      <c r="C16893" s="356"/>
      <c r="D16893" s="356">
        <v>28</v>
      </c>
      <c r="E16893" s="357" t="s">
        <v>892</v>
      </c>
      <c r="F16893" s="346" t="s">
        <v>893</v>
      </c>
      <c r="G16893" s="147">
        <v>0</v>
      </c>
      <c r="H16893" s="147">
        <v>0</v>
      </c>
    </row>
    <row r="16894" spans="1:8">
      <c r="A16894" s="391" t="s">
        <v>894</v>
      </c>
      <c r="B16894" s="352">
        <v>780638</v>
      </c>
      <c r="C16894" s="356"/>
      <c r="D16894" s="356">
        <v>29</v>
      </c>
      <c r="E16894" s="357" t="s">
        <v>895</v>
      </c>
      <c r="F16894" s="346" t="s">
        <v>896</v>
      </c>
      <c r="G16894" s="147">
        <v>0</v>
      </c>
      <c r="H16894" s="147">
        <v>0</v>
      </c>
    </row>
    <row r="16895" spans="1:8">
      <c r="A16895" s="391" t="s">
        <v>897</v>
      </c>
      <c r="B16895" s="352">
        <v>780638</v>
      </c>
      <c r="C16895" s="356"/>
      <c r="D16895" s="356">
        <v>30</v>
      </c>
      <c r="E16895" s="357" t="s">
        <v>898</v>
      </c>
      <c r="F16895" s="346" t="s">
        <v>899</v>
      </c>
      <c r="G16895" s="147">
        <v>0</v>
      </c>
      <c r="H16895" s="147">
        <v>0</v>
      </c>
    </row>
    <row r="16896" spans="1:8" ht="30">
      <c r="A16896" s="391" t="s">
        <v>900</v>
      </c>
      <c r="B16896" s="352">
        <v>780638</v>
      </c>
      <c r="C16896" s="356"/>
      <c r="D16896" s="356">
        <v>31</v>
      </c>
      <c r="E16896" s="357" t="s">
        <v>901</v>
      </c>
      <c r="F16896" s="346" t="s">
        <v>902</v>
      </c>
      <c r="G16896" s="147">
        <v>0</v>
      </c>
      <c r="H16896" s="147">
        <v>0</v>
      </c>
    </row>
    <row r="16897" spans="1:8" ht="30">
      <c r="A16897" s="391" t="s">
        <v>903</v>
      </c>
      <c r="B16897" s="352">
        <v>780638</v>
      </c>
      <c r="C16897" s="356"/>
      <c r="D16897" s="356">
        <v>32</v>
      </c>
      <c r="E16897" s="357" t="s">
        <v>904</v>
      </c>
      <c r="F16897" s="346" t="s">
        <v>905</v>
      </c>
      <c r="G16897" s="147">
        <v>0</v>
      </c>
      <c r="H16897" s="147">
        <v>0</v>
      </c>
    </row>
    <row r="16898" spans="1:8" ht="30">
      <c r="A16898" s="391" t="s">
        <v>906</v>
      </c>
      <c r="B16898" s="352">
        <v>780638</v>
      </c>
      <c r="C16898" s="356"/>
      <c r="D16898" s="356">
        <v>33</v>
      </c>
      <c r="E16898" s="357" t="s">
        <v>907</v>
      </c>
      <c r="F16898" s="346" t="s">
        <v>908</v>
      </c>
      <c r="G16898" s="147">
        <v>0</v>
      </c>
      <c r="H16898" s="147">
        <v>0</v>
      </c>
    </row>
    <row r="16899" spans="1:8">
      <c r="A16899" s="391" t="s">
        <v>909</v>
      </c>
      <c r="B16899" s="352">
        <v>780638</v>
      </c>
      <c r="C16899" s="356"/>
      <c r="D16899" s="356">
        <v>34</v>
      </c>
      <c r="E16899" s="357" t="s">
        <v>910</v>
      </c>
      <c r="F16899" s="346" t="s">
        <v>911</v>
      </c>
      <c r="G16899" s="147">
        <v>0</v>
      </c>
      <c r="H16899" s="147">
        <v>0</v>
      </c>
    </row>
    <row r="16900" spans="1:8">
      <c r="A16900" s="391" t="s">
        <v>912</v>
      </c>
      <c r="B16900" s="352">
        <v>780638</v>
      </c>
      <c r="C16900" s="356"/>
      <c r="D16900" s="356">
        <v>35</v>
      </c>
      <c r="E16900" s="357" t="s">
        <v>913</v>
      </c>
      <c r="F16900" s="346" t="s">
        <v>914</v>
      </c>
      <c r="G16900" s="147">
        <v>0</v>
      </c>
      <c r="H16900" s="147">
        <v>0</v>
      </c>
    </row>
    <row r="16901" spans="1:8" ht="30">
      <c r="A16901" s="391" t="s">
        <v>915</v>
      </c>
      <c r="B16901" s="352">
        <v>780638</v>
      </c>
      <c r="C16901" s="356"/>
      <c r="D16901" s="356">
        <v>36</v>
      </c>
      <c r="E16901" s="357" t="s">
        <v>916</v>
      </c>
      <c r="F16901" s="346" t="s">
        <v>917</v>
      </c>
      <c r="G16901" s="147">
        <v>0</v>
      </c>
      <c r="H16901" s="147">
        <v>0</v>
      </c>
    </row>
    <row r="16902" spans="1:8" ht="28.5">
      <c r="A16902" s="391" t="s">
        <v>918</v>
      </c>
      <c r="B16902" s="352">
        <v>780638</v>
      </c>
      <c r="C16902" s="356"/>
      <c r="D16902" s="354">
        <v>37</v>
      </c>
      <c r="E16902" s="355" t="s">
        <v>919</v>
      </c>
      <c r="F16902" s="348" t="s">
        <v>920</v>
      </c>
      <c r="G16902" s="147">
        <v>0</v>
      </c>
      <c r="H16902" s="147">
        <v>0</v>
      </c>
    </row>
    <row r="16903" spans="1:8">
      <c r="A16903" s="391" t="s">
        <v>921</v>
      </c>
      <c r="B16903" s="352">
        <v>780638</v>
      </c>
      <c r="C16903" s="356"/>
      <c r="D16903" s="356">
        <v>38</v>
      </c>
      <c r="E16903" s="357" t="s">
        <v>922</v>
      </c>
      <c r="F16903" s="346" t="s">
        <v>39</v>
      </c>
      <c r="G16903" s="147">
        <v>0</v>
      </c>
      <c r="H16903" s="147">
        <v>0</v>
      </c>
    </row>
    <row r="16904" spans="1:8">
      <c r="A16904" s="391" t="s">
        <v>923</v>
      </c>
      <c r="B16904" s="352">
        <v>780638</v>
      </c>
      <c r="C16904" s="356"/>
      <c r="D16904" s="356">
        <v>39</v>
      </c>
      <c r="E16904" s="357" t="s">
        <v>924</v>
      </c>
      <c r="F16904" s="346" t="s">
        <v>40</v>
      </c>
      <c r="G16904" s="147">
        <v>0</v>
      </c>
      <c r="H16904" s="147">
        <v>0</v>
      </c>
    </row>
    <row r="16905" spans="1:8">
      <c r="A16905" s="391" t="s">
        <v>925</v>
      </c>
      <c r="B16905" s="352">
        <v>780638</v>
      </c>
      <c r="C16905" s="356"/>
      <c r="D16905" s="356">
        <v>40</v>
      </c>
      <c r="E16905" s="357" t="s">
        <v>926</v>
      </c>
      <c r="F16905" s="346" t="s">
        <v>927</v>
      </c>
      <c r="G16905" s="147">
        <v>0</v>
      </c>
      <c r="H16905" s="147">
        <v>0</v>
      </c>
    </row>
    <row r="16906" spans="1:8">
      <c r="A16906" s="391" t="s">
        <v>928</v>
      </c>
      <c r="B16906" s="352">
        <v>780638</v>
      </c>
      <c r="C16906" s="356"/>
      <c r="D16906" s="356">
        <v>41</v>
      </c>
      <c r="E16906" s="357" t="s">
        <v>929</v>
      </c>
      <c r="F16906" s="346" t="s">
        <v>930</v>
      </c>
      <c r="G16906" s="147">
        <v>0</v>
      </c>
      <c r="H16906" s="147">
        <v>0</v>
      </c>
    </row>
    <row r="16907" spans="1:8" ht="28.5">
      <c r="A16907" s="391" t="s">
        <v>931</v>
      </c>
      <c r="B16907" s="352">
        <v>780638</v>
      </c>
      <c r="C16907" s="356"/>
      <c r="D16907" s="354">
        <v>42</v>
      </c>
      <c r="E16907" s="355" t="s">
        <v>932</v>
      </c>
      <c r="F16907" s="348" t="s">
        <v>933</v>
      </c>
      <c r="G16907" s="147">
        <v>0</v>
      </c>
      <c r="H16907" s="147">
        <v>0</v>
      </c>
    </row>
    <row r="16908" spans="1:8">
      <c r="A16908" s="391" t="s">
        <v>934</v>
      </c>
      <c r="B16908" s="352">
        <v>780638</v>
      </c>
      <c r="C16908" s="356"/>
      <c r="D16908" s="356">
        <v>43</v>
      </c>
      <c r="E16908" s="357" t="s">
        <v>935</v>
      </c>
      <c r="F16908" s="346" t="s">
        <v>936</v>
      </c>
      <c r="G16908" s="147">
        <v>0</v>
      </c>
      <c r="H16908" s="147">
        <v>0</v>
      </c>
    </row>
    <row r="16909" spans="1:8">
      <c r="A16909" s="391" t="s">
        <v>937</v>
      </c>
      <c r="B16909" s="352">
        <v>780638</v>
      </c>
      <c r="C16909" s="356"/>
      <c r="D16909" s="356">
        <v>44</v>
      </c>
      <c r="E16909" s="357" t="s">
        <v>938</v>
      </c>
      <c r="F16909" s="346" t="s">
        <v>939</v>
      </c>
      <c r="G16909" s="147">
        <v>0</v>
      </c>
      <c r="H16909" s="147">
        <v>0</v>
      </c>
    </row>
    <row r="16910" spans="1:8">
      <c r="A16910" s="391" t="s">
        <v>940</v>
      </c>
      <c r="B16910" s="352">
        <v>780638</v>
      </c>
      <c r="C16910" s="356"/>
      <c r="D16910" s="356">
        <v>45</v>
      </c>
      <c r="E16910" s="357" t="s">
        <v>941</v>
      </c>
      <c r="F16910" s="346" t="s">
        <v>942</v>
      </c>
      <c r="G16910" s="147">
        <v>0</v>
      </c>
      <c r="H16910" s="147">
        <v>0</v>
      </c>
    </row>
    <row r="16911" spans="1:8" ht="28.5">
      <c r="A16911" s="391" t="s">
        <v>943</v>
      </c>
      <c r="B16911" s="352">
        <v>780638</v>
      </c>
      <c r="C16911" s="356"/>
      <c r="D16911" s="354">
        <v>46</v>
      </c>
      <c r="E16911" s="359">
        <v>5</v>
      </c>
      <c r="F16911" s="348" t="s">
        <v>944</v>
      </c>
      <c r="G16911" s="147">
        <v>0</v>
      </c>
      <c r="H16911" s="147">
        <v>0</v>
      </c>
    </row>
    <row r="16912" spans="1:8">
      <c r="A16912" s="391" t="s">
        <v>945</v>
      </c>
      <c r="B16912" s="352">
        <v>780638</v>
      </c>
      <c r="C16912" s="356"/>
      <c r="D16912" s="356">
        <v>47</v>
      </c>
      <c r="E16912" s="357" t="s">
        <v>946</v>
      </c>
      <c r="F16912" s="346" t="s">
        <v>947</v>
      </c>
      <c r="G16912" s="147">
        <v>0</v>
      </c>
      <c r="H16912" s="147">
        <v>0</v>
      </c>
    </row>
    <row r="16913" spans="1:8">
      <c r="A16913" s="391" t="s">
        <v>948</v>
      </c>
      <c r="B16913" s="352">
        <v>780638</v>
      </c>
      <c r="C16913" s="356"/>
      <c r="D16913" s="356">
        <v>48</v>
      </c>
      <c r="E16913" s="357" t="s">
        <v>949</v>
      </c>
      <c r="F16913" s="346" t="s">
        <v>950</v>
      </c>
      <c r="G16913" s="147">
        <v>0</v>
      </c>
      <c r="H16913" s="147">
        <v>0</v>
      </c>
    </row>
    <row r="16914" spans="1:8">
      <c r="A16914" s="394" t="s">
        <v>951</v>
      </c>
      <c r="B16914" s="352">
        <v>780638</v>
      </c>
      <c r="C16914" s="356"/>
      <c r="D16914" s="356">
        <v>49</v>
      </c>
      <c r="E16914" s="358" t="s">
        <v>952</v>
      </c>
      <c r="F16914" s="347" t="s">
        <v>953</v>
      </c>
      <c r="G16914" s="147">
        <v>0</v>
      </c>
      <c r="H16914" s="147">
        <v>0</v>
      </c>
    </row>
    <row r="16915" spans="1:8" ht="30">
      <c r="A16915" s="390" t="s">
        <v>38</v>
      </c>
      <c r="B16915" s="352">
        <v>780720</v>
      </c>
      <c r="C16915" s="363">
        <v>322</v>
      </c>
      <c r="D16915" s="353">
        <v>0</v>
      </c>
      <c r="E16915" s="353">
        <v>0</v>
      </c>
      <c r="F16915" s="431" t="s">
        <v>1178</v>
      </c>
      <c r="G16915" s="149">
        <v>123</v>
      </c>
      <c r="H16915" s="149">
        <v>16049618</v>
      </c>
    </row>
    <row r="16916" spans="1:8" ht="28.5">
      <c r="A16916" s="391" t="s">
        <v>815</v>
      </c>
      <c r="B16916" s="352">
        <v>780720</v>
      </c>
      <c r="C16916" s="356"/>
      <c r="D16916" s="354">
        <v>1</v>
      </c>
      <c r="E16916" s="355">
        <v>1</v>
      </c>
      <c r="F16916" s="348" t="s">
        <v>816</v>
      </c>
      <c r="G16916" s="147">
        <v>0</v>
      </c>
      <c r="H16916" s="147">
        <v>0</v>
      </c>
    </row>
    <row r="16917" spans="1:8">
      <c r="A16917" s="391" t="s">
        <v>817</v>
      </c>
      <c r="B16917" s="352">
        <v>780720</v>
      </c>
      <c r="C16917" s="356"/>
      <c r="D16917" s="356">
        <v>2</v>
      </c>
      <c r="E16917" s="357" t="s">
        <v>818</v>
      </c>
      <c r="F16917" s="346" t="s">
        <v>819</v>
      </c>
      <c r="G16917" s="147">
        <v>0</v>
      </c>
      <c r="H16917" s="147">
        <v>0</v>
      </c>
    </row>
    <row r="16918" spans="1:8" ht="30">
      <c r="A16918" s="391" t="s">
        <v>820</v>
      </c>
      <c r="B16918" s="352">
        <v>780720</v>
      </c>
      <c r="C16918" s="356"/>
      <c r="D16918" s="356">
        <v>3</v>
      </c>
      <c r="E16918" s="357" t="s">
        <v>821</v>
      </c>
      <c r="F16918" s="346" t="s">
        <v>822</v>
      </c>
      <c r="G16918" s="147">
        <v>0</v>
      </c>
      <c r="H16918" s="147">
        <v>0</v>
      </c>
    </row>
    <row r="16919" spans="1:8">
      <c r="A16919" s="391" t="s">
        <v>823</v>
      </c>
      <c r="B16919" s="352">
        <v>780720</v>
      </c>
      <c r="C16919" s="356"/>
      <c r="D16919" s="356">
        <v>4</v>
      </c>
      <c r="E16919" s="357" t="s">
        <v>824</v>
      </c>
      <c r="F16919" s="346" t="s">
        <v>825</v>
      </c>
      <c r="G16919" s="147">
        <v>0</v>
      </c>
      <c r="H16919" s="147">
        <v>0</v>
      </c>
    </row>
    <row r="16920" spans="1:8">
      <c r="A16920" s="391" t="s">
        <v>826</v>
      </c>
      <c r="B16920" s="352">
        <v>780720</v>
      </c>
      <c r="C16920" s="356"/>
      <c r="D16920" s="356">
        <v>5</v>
      </c>
      <c r="E16920" s="357" t="s">
        <v>827</v>
      </c>
      <c r="F16920" s="346" t="s">
        <v>828</v>
      </c>
      <c r="G16920" s="147">
        <v>0</v>
      </c>
      <c r="H16920" s="147">
        <v>0</v>
      </c>
    </row>
    <row r="16921" spans="1:8">
      <c r="A16921" s="391" t="s">
        <v>829</v>
      </c>
      <c r="B16921" s="352">
        <v>780720</v>
      </c>
      <c r="C16921" s="356"/>
      <c r="D16921" s="356">
        <v>6</v>
      </c>
      <c r="E16921" s="357" t="s">
        <v>830</v>
      </c>
      <c r="F16921" s="346" t="s">
        <v>831</v>
      </c>
      <c r="G16921" s="147">
        <v>0</v>
      </c>
      <c r="H16921" s="147">
        <v>0</v>
      </c>
    </row>
    <row r="16922" spans="1:8">
      <c r="A16922" s="392" t="s">
        <v>1491</v>
      </c>
      <c r="B16922" s="352">
        <v>780720</v>
      </c>
      <c r="C16922" s="356"/>
      <c r="D16922" s="356">
        <v>7</v>
      </c>
      <c r="E16922" s="358" t="s">
        <v>832</v>
      </c>
      <c r="F16922" s="347" t="s">
        <v>833</v>
      </c>
      <c r="G16922" s="147">
        <v>0</v>
      </c>
      <c r="H16922" s="147">
        <v>0</v>
      </c>
    </row>
    <row r="16923" spans="1:8">
      <c r="A16923" s="391" t="s">
        <v>834</v>
      </c>
      <c r="B16923" s="352">
        <v>780720</v>
      </c>
      <c r="C16923" s="356"/>
      <c r="D16923" s="356">
        <v>8</v>
      </c>
      <c r="E16923" s="357" t="s">
        <v>835</v>
      </c>
      <c r="F16923" s="346" t="s">
        <v>836</v>
      </c>
      <c r="G16923" s="147">
        <v>0</v>
      </c>
      <c r="H16923" s="147">
        <v>0</v>
      </c>
    </row>
    <row r="16924" spans="1:8" ht="28.5">
      <c r="A16924" s="391" t="s">
        <v>837</v>
      </c>
      <c r="B16924" s="352">
        <v>780720</v>
      </c>
      <c r="C16924" s="356"/>
      <c r="D16924" s="354">
        <v>9</v>
      </c>
      <c r="E16924" s="355" t="s">
        <v>838</v>
      </c>
      <c r="F16924" s="348" t="s">
        <v>839</v>
      </c>
      <c r="G16924" s="147">
        <v>123</v>
      </c>
      <c r="H16924" s="147">
        <v>16049618</v>
      </c>
    </row>
    <row r="16925" spans="1:8">
      <c r="A16925" s="391" t="s">
        <v>840</v>
      </c>
      <c r="B16925" s="352">
        <v>780720</v>
      </c>
      <c r="C16925" s="356"/>
      <c r="D16925" s="356">
        <v>10</v>
      </c>
      <c r="E16925" s="357" t="s">
        <v>841</v>
      </c>
      <c r="F16925" s="346" t="s">
        <v>842</v>
      </c>
      <c r="G16925" s="147">
        <v>0</v>
      </c>
      <c r="H16925" s="147">
        <v>0</v>
      </c>
    </row>
    <row r="16926" spans="1:8">
      <c r="A16926" s="391" t="s">
        <v>843</v>
      </c>
      <c r="B16926" s="352">
        <v>780720</v>
      </c>
      <c r="C16926" s="356"/>
      <c r="D16926" s="356">
        <v>11</v>
      </c>
      <c r="E16926" s="357" t="s">
        <v>844</v>
      </c>
      <c r="F16926" s="346" t="s">
        <v>845</v>
      </c>
      <c r="G16926" s="147">
        <v>123</v>
      </c>
      <c r="H16926" s="147">
        <v>16049618</v>
      </c>
    </row>
    <row r="16927" spans="1:8">
      <c r="A16927" s="391" t="s">
        <v>846</v>
      </c>
      <c r="B16927" s="352">
        <v>780720</v>
      </c>
      <c r="C16927" s="356"/>
      <c r="D16927" s="356">
        <v>12</v>
      </c>
      <c r="E16927" s="357" t="s">
        <v>847</v>
      </c>
      <c r="F16927" s="346" t="s">
        <v>848</v>
      </c>
      <c r="G16927" s="147">
        <v>0</v>
      </c>
      <c r="H16927" s="147">
        <v>0</v>
      </c>
    </row>
    <row r="16928" spans="1:8">
      <c r="A16928" s="391" t="s">
        <v>849</v>
      </c>
      <c r="B16928" s="352">
        <v>780720</v>
      </c>
      <c r="C16928" s="356"/>
      <c r="D16928" s="356">
        <v>13</v>
      </c>
      <c r="E16928" s="357" t="s">
        <v>850</v>
      </c>
      <c r="F16928" s="346" t="s">
        <v>851</v>
      </c>
      <c r="G16928" s="147">
        <v>0</v>
      </c>
      <c r="H16928" s="147">
        <v>0</v>
      </c>
    </row>
    <row r="16929" spans="1:8">
      <c r="A16929" s="391" t="s">
        <v>852</v>
      </c>
      <c r="B16929" s="352">
        <v>780720</v>
      </c>
      <c r="C16929" s="356"/>
      <c r="D16929" s="356">
        <v>14</v>
      </c>
      <c r="E16929" s="357" t="s">
        <v>853</v>
      </c>
      <c r="F16929" s="346" t="s">
        <v>854</v>
      </c>
      <c r="G16929" s="147">
        <v>0</v>
      </c>
      <c r="H16929" s="147">
        <v>0</v>
      </c>
    </row>
    <row r="16930" spans="1:8">
      <c r="A16930" s="392" t="s">
        <v>1492</v>
      </c>
      <c r="B16930" s="352">
        <v>780720</v>
      </c>
      <c r="C16930" s="498"/>
      <c r="D16930" s="356">
        <v>15</v>
      </c>
      <c r="E16930" s="358" t="s">
        <v>1337</v>
      </c>
      <c r="F16930" s="347" t="s">
        <v>855</v>
      </c>
      <c r="G16930" s="147">
        <v>0</v>
      </c>
      <c r="H16930" s="147">
        <v>0</v>
      </c>
    </row>
    <row r="16931" spans="1:8">
      <c r="A16931" s="391" t="s">
        <v>856</v>
      </c>
      <c r="B16931" s="352">
        <v>780720</v>
      </c>
      <c r="C16931" s="356"/>
      <c r="D16931" s="356">
        <v>16</v>
      </c>
      <c r="E16931" s="357" t="s">
        <v>857</v>
      </c>
      <c r="F16931" s="346" t="s">
        <v>858</v>
      </c>
      <c r="G16931" s="147">
        <v>0</v>
      </c>
      <c r="H16931" s="147">
        <v>0</v>
      </c>
    </row>
    <row r="16932" spans="1:8">
      <c r="A16932" s="391" t="s">
        <v>859</v>
      </c>
      <c r="B16932" s="352">
        <v>780720</v>
      </c>
      <c r="C16932" s="356"/>
      <c r="D16932" s="354">
        <v>17</v>
      </c>
      <c r="E16932" s="355" t="s">
        <v>860</v>
      </c>
      <c r="F16932" s="348" t="s">
        <v>861</v>
      </c>
      <c r="G16932" s="147">
        <v>0</v>
      </c>
      <c r="H16932" s="147">
        <v>0</v>
      </c>
    </row>
    <row r="16933" spans="1:8" ht="28.5">
      <c r="A16933" s="393" t="s">
        <v>862</v>
      </c>
      <c r="B16933" s="352">
        <v>780720</v>
      </c>
      <c r="C16933" s="356"/>
      <c r="D16933" s="354">
        <v>18</v>
      </c>
      <c r="E16933" s="355" t="s">
        <v>863</v>
      </c>
      <c r="F16933" s="348" t="s">
        <v>864</v>
      </c>
      <c r="G16933" s="147">
        <v>0</v>
      </c>
      <c r="H16933" s="147">
        <v>0</v>
      </c>
    </row>
    <row r="16934" spans="1:8" ht="30">
      <c r="A16934" s="391" t="s">
        <v>865</v>
      </c>
      <c r="B16934" s="352">
        <v>780720</v>
      </c>
      <c r="C16934" s="356"/>
      <c r="D16934" s="356">
        <v>19</v>
      </c>
      <c r="E16934" s="357" t="s">
        <v>866</v>
      </c>
      <c r="F16934" s="346" t="s">
        <v>867</v>
      </c>
      <c r="G16934" s="147">
        <v>0</v>
      </c>
      <c r="H16934" s="147">
        <v>0</v>
      </c>
    </row>
    <row r="16935" spans="1:8" ht="30">
      <c r="A16935" s="391" t="s">
        <v>868</v>
      </c>
      <c r="B16935" s="352">
        <v>780720</v>
      </c>
      <c r="C16935" s="356"/>
      <c r="D16935" s="356">
        <v>20</v>
      </c>
      <c r="E16935" s="357" t="s">
        <v>869</v>
      </c>
      <c r="F16935" s="346" t="s">
        <v>870</v>
      </c>
      <c r="G16935" s="147">
        <v>0</v>
      </c>
      <c r="H16935" s="147">
        <v>0</v>
      </c>
    </row>
    <row r="16936" spans="1:8">
      <c r="A16936" s="391" t="s">
        <v>871</v>
      </c>
      <c r="B16936" s="352">
        <v>780720</v>
      </c>
      <c r="C16936" s="356"/>
      <c r="D16936" s="356">
        <v>21</v>
      </c>
      <c r="E16936" s="357" t="s">
        <v>872</v>
      </c>
      <c r="F16936" s="346" t="s">
        <v>873</v>
      </c>
      <c r="G16936" s="147">
        <v>0</v>
      </c>
      <c r="H16936" s="147">
        <v>0</v>
      </c>
    </row>
    <row r="16937" spans="1:8">
      <c r="A16937" s="391" t="s">
        <v>874</v>
      </c>
      <c r="B16937" s="352">
        <v>780720</v>
      </c>
      <c r="C16937" s="356"/>
      <c r="D16937" s="356">
        <v>22</v>
      </c>
      <c r="E16937" s="357" t="s">
        <v>875</v>
      </c>
      <c r="F16937" s="346" t="s">
        <v>876</v>
      </c>
      <c r="G16937" s="147">
        <v>0</v>
      </c>
      <c r="H16937" s="147">
        <v>0</v>
      </c>
    </row>
    <row r="16938" spans="1:8">
      <c r="A16938" s="391" t="s">
        <v>877</v>
      </c>
      <c r="B16938" s="352">
        <v>780720</v>
      </c>
      <c r="C16938" s="356"/>
      <c r="D16938" s="356">
        <v>23</v>
      </c>
      <c r="E16938" s="357" t="s">
        <v>878</v>
      </c>
      <c r="F16938" s="346" t="s">
        <v>879</v>
      </c>
      <c r="G16938" s="147">
        <v>0</v>
      </c>
      <c r="H16938" s="147">
        <v>0</v>
      </c>
    </row>
    <row r="16939" spans="1:8">
      <c r="A16939" s="391" t="s">
        <v>880</v>
      </c>
      <c r="B16939" s="352">
        <v>780720</v>
      </c>
      <c r="C16939" s="356"/>
      <c r="D16939" s="356">
        <v>24</v>
      </c>
      <c r="E16939" s="357" t="s">
        <v>881</v>
      </c>
      <c r="F16939" s="346" t="s">
        <v>882</v>
      </c>
      <c r="G16939" s="147">
        <v>0</v>
      </c>
      <c r="H16939" s="147">
        <v>0</v>
      </c>
    </row>
    <row r="16940" spans="1:8">
      <c r="A16940" s="391" t="s">
        <v>883</v>
      </c>
      <c r="B16940" s="352">
        <v>780720</v>
      </c>
      <c r="C16940" s="356"/>
      <c r="D16940" s="354">
        <v>25</v>
      </c>
      <c r="E16940" s="355" t="s">
        <v>884</v>
      </c>
      <c r="F16940" s="348" t="s">
        <v>497</v>
      </c>
      <c r="G16940" s="147">
        <v>0</v>
      </c>
      <c r="H16940" s="147">
        <v>0</v>
      </c>
    </row>
    <row r="16941" spans="1:8" ht="28.5">
      <c r="A16941" s="391" t="s">
        <v>885</v>
      </c>
      <c r="B16941" s="352">
        <v>780720</v>
      </c>
      <c r="C16941" s="356"/>
      <c r="D16941" s="354">
        <v>26</v>
      </c>
      <c r="E16941" s="355" t="s">
        <v>886</v>
      </c>
      <c r="F16941" s="348" t="s">
        <v>887</v>
      </c>
      <c r="G16941" s="147">
        <v>0</v>
      </c>
      <c r="H16941" s="147">
        <v>0</v>
      </c>
    </row>
    <row r="16942" spans="1:8">
      <c r="A16942" s="391" t="s">
        <v>888</v>
      </c>
      <c r="B16942" s="352">
        <v>780720</v>
      </c>
      <c r="C16942" s="356"/>
      <c r="D16942" s="356">
        <v>27</v>
      </c>
      <c r="E16942" s="357" t="s">
        <v>889</v>
      </c>
      <c r="F16942" s="346" t="s">
        <v>890</v>
      </c>
      <c r="G16942" s="147">
        <v>0</v>
      </c>
      <c r="H16942" s="147">
        <v>0</v>
      </c>
    </row>
    <row r="16943" spans="1:8">
      <c r="A16943" s="391" t="s">
        <v>891</v>
      </c>
      <c r="B16943" s="352">
        <v>780720</v>
      </c>
      <c r="C16943" s="356"/>
      <c r="D16943" s="356">
        <v>28</v>
      </c>
      <c r="E16943" s="357" t="s">
        <v>892</v>
      </c>
      <c r="F16943" s="346" t="s">
        <v>893</v>
      </c>
      <c r="G16943" s="147">
        <v>0</v>
      </c>
      <c r="H16943" s="147">
        <v>0</v>
      </c>
    </row>
    <row r="16944" spans="1:8">
      <c r="A16944" s="391" t="s">
        <v>894</v>
      </c>
      <c r="B16944" s="352">
        <v>780720</v>
      </c>
      <c r="C16944" s="356"/>
      <c r="D16944" s="356">
        <v>29</v>
      </c>
      <c r="E16944" s="357" t="s">
        <v>895</v>
      </c>
      <c r="F16944" s="346" t="s">
        <v>896</v>
      </c>
      <c r="G16944" s="147">
        <v>0</v>
      </c>
      <c r="H16944" s="147">
        <v>0</v>
      </c>
    </row>
    <row r="16945" spans="1:8">
      <c r="A16945" s="391" t="s">
        <v>897</v>
      </c>
      <c r="B16945" s="352">
        <v>780720</v>
      </c>
      <c r="C16945" s="356"/>
      <c r="D16945" s="356">
        <v>30</v>
      </c>
      <c r="E16945" s="357" t="s">
        <v>898</v>
      </c>
      <c r="F16945" s="346" t="s">
        <v>899</v>
      </c>
      <c r="G16945" s="147">
        <v>0</v>
      </c>
      <c r="H16945" s="147">
        <v>0</v>
      </c>
    </row>
    <row r="16946" spans="1:8" ht="30">
      <c r="A16946" s="391" t="s">
        <v>900</v>
      </c>
      <c r="B16946" s="352">
        <v>780720</v>
      </c>
      <c r="C16946" s="356"/>
      <c r="D16946" s="356">
        <v>31</v>
      </c>
      <c r="E16946" s="357" t="s">
        <v>901</v>
      </c>
      <c r="F16946" s="346" t="s">
        <v>902</v>
      </c>
      <c r="G16946" s="147">
        <v>0</v>
      </c>
      <c r="H16946" s="147">
        <v>0</v>
      </c>
    </row>
    <row r="16947" spans="1:8" ht="30">
      <c r="A16947" s="391" t="s">
        <v>903</v>
      </c>
      <c r="B16947" s="352">
        <v>780720</v>
      </c>
      <c r="C16947" s="356"/>
      <c r="D16947" s="356">
        <v>32</v>
      </c>
      <c r="E16947" s="357" t="s">
        <v>904</v>
      </c>
      <c r="F16947" s="346" t="s">
        <v>905</v>
      </c>
      <c r="G16947" s="147">
        <v>0</v>
      </c>
      <c r="H16947" s="147">
        <v>0</v>
      </c>
    </row>
    <row r="16948" spans="1:8" ht="30">
      <c r="A16948" s="391" t="s">
        <v>906</v>
      </c>
      <c r="B16948" s="352">
        <v>780720</v>
      </c>
      <c r="C16948" s="356"/>
      <c r="D16948" s="356">
        <v>33</v>
      </c>
      <c r="E16948" s="357" t="s">
        <v>907</v>
      </c>
      <c r="F16948" s="346" t="s">
        <v>908</v>
      </c>
      <c r="G16948" s="147">
        <v>0</v>
      </c>
      <c r="H16948" s="147">
        <v>0</v>
      </c>
    </row>
    <row r="16949" spans="1:8">
      <c r="A16949" s="391" t="s">
        <v>909</v>
      </c>
      <c r="B16949" s="352">
        <v>780720</v>
      </c>
      <c r="C16949" s="356"/>
      <c r="D16949" s="356">
        <v>34</v>
      </c>
      <c r="E16949" s="357" t="s">
        <v>910</v>
      </c>
      <c r="F16949" s="346" t="s">
        <v>911</v>
      </c>
      <c r="G16949" s="147">
        <v>0</v>
      </c>
      <c r="H16949" s="147">
        <v>0</v>
      </c>
    </row>
    <row r="16950" spans="1:8">
      <c r="A16950" s="391" t="s">
        <v>912</v>
      </c>
      <c r="B16950" s="352">
        <v>780720</v>
      </c>
      <c r="C16950" s="356"/>
      <c r="D16950" s="356">
        <v>35</v>
      </c>
      <c r="E16950" s="357" t="s">
        <v>913</v>
      </c>
      <c r="F16950" s="346" t="s">
        <v>914</v>
      </c>
      <c r="G16950" s="147">
        <v>0</v>
      </c>
      <c r="H16950" s="147">
        <v>0</v>
      </c>
    </row>
    <row r="16951" spans="1:8" ht="30">
      <c r="A16951" s="391" t="s">
        <v>915</v>
      </c>
      <c r="B16951" s="352">
        <v>780720</v>
      </c>
      <c r="C16951" s="356"/>
      <c r="D16951" s="356">
        <v>36</v>
      </c>
      <c r="E16951" s="357" t="s">
        <v>916</v>
      </c>
      <c r="F16951" s="346" t="s">
        <v>917</v>
      </c>
      <c r="G16951" s="147">
        <v>0</v>
      </c>
      <c r="H16951" s="147">
        <v>0</v>
      </c>
    </row>
    <row r="16952" spans="1:8" ht="28.5">
      <c r="A16952" s="391" t="s">
        <v>918</v>
      </c>
      <c r="B16952" s="352">
        <v>780720</v>
      </c>
      <c r="C16952" s="356"/>
      <c r="D16952" s="354">
        <v>37</v>
      </c>
      <c r="E16952" s="355" t="s">
        <v>919</v>
      </c>
      <c r="F16952" s="348" t="s">
        <v>920</v>
      </c>
      <c r="G16952" s="147">
        <v>0</v>
      </c>
      <c r="H16952" s="147">
        <v>0</v>
      </c>
    </row>
    <row r="16953" spans="1:8">
      <c r="A16953" s="391" t="s">
        <v>921</v>
      </c>
      <c r="B16953" s="352">
        <v>780720</v>
      </c>
      <c r="C16953" s="356"/>
      <c r="D16953" s="356">
        <v>38</v>
      </c>
      <c r="E16953" s="357" t="s">
        <v>922</v>
      </c>
      <c r="F16953" s="346" t="s">
        <v>39</v>
      </c>
      <c r="G16953" s="147">
        <v>0</v>
      </c>
      <c r="H16953" s="147">
        <v>0</v>
      </c>
    </row>
    <row r="16954" spans="1:8">
      <c r="A16954" s="391" t="s">
        <v>923</v>
      </c>
      <c r="B16954" s="352">
        <v>780720</v>
      </c>
      <c r="C16954" s="356"/>
      <c r="D16954" s="356">
        <v>39</v>
      </c>
      <c r="E16954" s="357" t="s">
        <v>924</v>
      </c>
      <c r="F16954" s="346" t="s">
        <v>40</v>
      </c>
      <c r="G16954" s="147">
        <v>0</v>
      </c>
      <c r="H16954" s="147">
        <v>0</v>
      </c>
    </row>
    <row r="16955" spans="1:8">
      <c r="A16955" s="391" t="s">
        <v>925</v>
      </c>
      <c r="B16955" s="352">
        <v>780720</v>
      </c>
      <c r="C16955" s="356"/>
      <c r="D16955" s="356">
        <v>40</v>
      </c>
      <c r="E16955" s="357" t="s">
        <v>926</v>
      </c>
      <c r="F16955" s="346" t="s">
        <v>927</v>
      </c>
      <c r="G16955" s="147">
        <v>0</v>
      </c>
      <c r="H16955" s="147">
        <v>0</v>
      </c>
    </row>
    <row r="16956" spans="1:8">
      <c r="A16956" s="391" t="s">
        <v>928</v>
      </c>
      <c r="B16956" s="352">
        <v>780720</v>
      </c>
      <c r="C16956" s="356"/>
      <c r="D16956" s="356">
        <v>41</v>
      </c>
      <c r="E16956" s="357" t="s">
        <v>929</v>
      </c>
      <c r="F16956" s="346" t="s">
        <v>930</v>
      </c>
      <c r="G16956" s="147">
        <v>0</v>
      </c>
      <c r="H16956" s="147">
        <v>0</v>
      </c>
    </row>
    <row r="16957" spans="1:8" ht="28.5">
      <c r="A16957" s="391" t="s">
        <v>931</v>
      </c>
      <c r="B16957" s="352">
        <v>780720</v>
      </c>
      <c r="C16957" s="356"/>
      <c r="D16957" s="354">
        <v>42</v>
      </c>
      <c r="E16957" s="355" t="s">
        <v>932</v>
      </c>
      <c r="F16957" s="348" t="s">
        <v>933</v>
      </c>
      <c r="G16957" s="147">
        <v>0</v>
      </c>
      <c r="H16957" s="147">
        <v>0</v>
      </c>
    </row>
    <row r="16958" spans="1:8">
      <c r="A16958" s="391" t="s">
        <v>934</v>
      </c>
      <c r="B16958" s="352">
        <v>780720</v>
      </c>
      <c r="C16958" s="356"/>
      <c r="D16958" s="356">
        <v>43</v>
      </c>
      <c r="E16958" s="357" t="s">
        <v>935</v>
      </c>
      <c r="F16958" s="346" t="s">
        <v>936</v>
      </c>
      <c r="G16958" s="147">
        <v>0</v>
      </c>
      <c r="H16958" s="147">
        <v>0</v>
      </c>
    </row>
    <row r="16959" spans="1:8">
      <c r="A16959" s="391" t="s">
        <v>937</v>
      </c>
      <c r="B16959" s="352">
        <v>780720</v>
      </c>
      <c r="C16959" s="356"/>
      <c r="D16959" s="356">
        <v>44</v>
      </c>
      <c r="E16959" s="357" t="s">
        <v>938</v>
      </c>
      <c r="F16959" s="346" t="s">
        <v>939</v>
      </c>
      <c r="G16959" s="147">
        <v>0</v>
      </c>
      <c r="H16959" s="147">
        <v>0</v>
      </c>
    </row>
    <row r="16960" spans="1:8">
      <c r="A16960" s="391" t="s">
        <v>940</v>
      </c>
      <c r="B16960" s="352">
        <v>780720</v>
      </c>
      <c r="C16960" s="356"/>
      <c r="D16960" s="356">
        <v>45</v>
      </c>
      <c r="E16960" s="357" t="s">
        <v>941</v>
      </c>
      <c r="F16960" s="346" t="s">
        <v>942</v>
      </c>
      <c r="G16960" s="147">
        <v>0</v>
      </c>
      <c r="H16960" s="147">
        <v>0</v>
      </c>
    </row>
    <row r="16961" spans="1:8" ht="28.5">
      <c r="A16961" s="391" t="s">
        <v>943</v>
      </c>
      <c r="B16961" s="352">
        <v>780720</v>
      </c>
      <c r="C16961" s="356"/>
      <c r="D16961" s="354">
        <v>46</v>
      </c>
      <c r="E16961" s="359">
        <v>5</v>
      </c>
      <c r="F16961" s="348" t="s">
        <v>944</v>
      </c>
      <c r="G16961" s="147">
        <v>0</v>
      </c>
      <c r="H16961" s="147">
        <v>0</v>
      </c>
    </row>
    <row r="16962" spans="1:8">
      <c r="A16962" s="391" t="s">
        <v>945</v>
      </c>
      <c r="B16962" s="352">
        <v>780720</v>
      </c>
      <c r="C16962" s="356"/>
      <c r="D16962" s="356">
        <v>47</v>
      </c>
      <c r="E16962" s="357" t="s">
        <v>946</v>
      </c>
      <c r="F16962" s="346" t="s">
        <v>947</v>
      </c>
      <c r="G16962" s="147">
        <v>0</v>
      </c>
      <c r="H16962" s="147">
        <v>0</v>
      </c>
    </row>
    <row r="16963" spans="1:8">
      <c r="A16963" s="391" t="s">
        <v>948</v>
      </c>
      <c r="B16963" s="352">
        <v>780720</v>
      </c>
      <c r="C16963" s="356"/>
      <c r="D16963" s="356">
        <v>48</v>
      </c>
      <c r="E16963" s="357" t="s">
        <v>949</v>
      </c>
      <c r="F16963" s="346" t="s">
        <v>950</v>
      </c>
      <c r="G16963" s="147">
        <v>0</v>
      </c>
      <c r="H16963" s="147">
        <v>0</v>
      </c>
    </row>
    <row r="16964" spans="1:8">
      <c r="A16964" s="394" t="s">
        <v>951</v>
      </c>
      <c r="B16964" s="352">
        <v>780720</v>
      </c>
      <c r="C16964" s="356"/>
      <c r="D16964" s="356">
        <v>49</v>
      </c>
      <c r="E16964" s="358" t="s">
        <v>952</v>
      </c>
      <c r="F16964" s="347" t="s">
        <v>953</v>
      </c>
      <c r="G16964" s="147">
        <v>0</v>
      </c>
      <c r="H16964" s="147">
        <v>0</v>
      </c>
    </row>
    <row r="16965" spans="1:8" ht="45">
      <c r="A16965" s="390" t="s">
        <v>38</v>
      </c>
      <c r="B16965" s="352">
        <v>780723</v>
      </c>
      <c r="C16965" s="363">
        <v>323</v>
      </c>
      <c r="D16965" s="353">
        <v>0</v>
      </c>
      <c r="E16965" s="353">
        <v>0</v>
      </c>
      <c r="F16965" s="431" t="s">
        <v>1179</v>
      </c>
      <c r="G16965" s="149">
        <v>0</v>
      </c>
      <c r="H16965" s="149">
        <v>0</v>
      </c>
    </row>
    <row r="16966" spans="1:8" ht="28.5">
      <c r="A16966" s="391" t="s">
        <v>815</v>
      </c>
      <c r="B16966" s="352">
        <v>780723</v>
      </c>
      <c r="C16966" s="356"/>
      <c r="D16966" s="354">
        <v>1</v>
      </c>
      <c r="E16966" s="355">
        <v>1</v>
      </c>
      <c r="F16966" s="348" t="s">
        <v>816</v>
      </c>
      <c r="G16966" s="147">
        <v>0</v>
      </c>
      <c r="H16966" s="147">
        <v>0</v>
      </c>
    </row>
    <row r="16967" spans="1:8">
      <c r="A16967" s="391" t="s">
        <v>817</v>
      </c>
      <c r="B16967" s="352">
        <v>780723</v>
      </c>
      <c r="C16967" s="356"/>
      <c r="D16967" s="356">
        <v>2</v>
      </c>
      <c r="E16967" s="357" t="s">
        <v>818</v>
      </c>
      <c r="F16967" s="346" t="s">
        <v>819</v>
      </c>
      <c r="G16967" s="147">
        <v>0</v>
      </c>
      <c r="H16967" s="147">
        <v>0</v>
      </c>
    </row>
    <row r="16968" spans="1:8" ht="30">
      <c r="A16968" s="391" t="s">
        <v>820</v>
      </c>
      <c r="B16968" s="352">
        <v>780723</v>
      </c>
      <c r="C16968" s="356"/>
      <c r="D16968" s="356">
        <v>3</v>
      </c>
      <c r="E16968" s="357" t="s">
        <v>821</v>
      </c>
      <c r="F16968" s="346" t="s">
        <v>822</v>
      </c>
      <c r="G16968" s="147">
        <v>0</v>
      </c>
      <c r="H16968" s="147">
        <v>0</v>
      </c>
    </row>
    <row r="16969" spans="1:8">
      <c r="A16969" s="391" t="s">
        <v>823</v>
      </c>
      <c r="B16969" s="352">
        <v>780723</v>
      </c>
      <c r="C16969" s="356"/>
      <c r="D16969" s="356">
        <v>4</v>
      </c>
      <c r="E16969" s="357" t="s">
        <v>824</v>
      </c>
      <c r="F16969" s="346" t="s">
        <v>825</v>
      </c>
      <c r="G16969" s="147">
        <v>0</v>
      </c>
      <c r="H16969" s="147">
        <v>0</v>
      </c>
    </row>
    <row r="16970" spans="1:8">
      <c r="A16970" s="391" t="s">
        <v>826</v>
      </c>
      <c r="B16970" s="352">
        <v>780723</v>
      </c>
      <c r="C16970" s="356"/>
      <c r="D16970" s="356">
        <v>5</v>
      </c>
      <c r="E16970" s="357" t="s">
        <v>827</v>
      </c>
      <c r="F16970" s="346" t="s">
        <v>828</v>
      </c>
      <c r="G16970" s="147">
        <v>0</v>
      </c>
      <c r="H16970" s="147">
        <v>0</v>
      </c>
    </row>
    <row r="16971" spans="1:8">
      <c r="A16971" s="391" t="s">
        <v>829</v>
      </c>
      <c r="B16971" s="352">
        <v>780723</v>
      </c>
      <c r="C16971" s="356"/>
      <c r="D16971" s="356">
        <v>6</v>
      </c>
      <c r="E16971" s="357" t="s">
        <v>830</v>
      </c>
      <c r="F16971" s="346" t="s">
        <v>831</v>
      </c>
      <c r="G16971" s="147">
        <v>0</v>
      </c>
      <c r="H16971" s="147">
        <v>0</v>
      </c>
    </row>
    <row r="16972" spans="1:8">
      <c r="A16972" s="392" t="s">
        <v>1491</v>
      </c>
      <c r="B16972" s="352">
        <v>780723</v>
      </c>
      <c r="C16972" s="356"/>
      <c r="D16972" s="356">
        <v>7</v>
      </c>
      <c r="E16972" s="358" t="s">
        <v>832</v>
      </c>
      <c r="F16972" s="347" t="s">
        <v>833</v>
      </c>
      <c r="G16972" s="147">
        <v>0</v>
      </c>
      <c r="H16972" s="147">
        <v>0</v>
      </c>
    </row>
    <row r="16973" spans="1:8">
      <c r="A16973" s="391" t="s">
        <v>834</v>
      </c>
      <c r="B16973" s="352">
        <v>780723</v>
      </c>
      <c r="C16973" s="356"/>
      <c r="D16973" s="356">
        <v>8</v>
      </c>
      <c r="E16973" s="357" t="s">
        <v>835</v>
      </c>
      <c r="F16973" s="346" t="s">
        <v>836</v>
      </c>
      <c r="G16973" s="147">
        <v>0</v>
      </c>
      <c r="H16973" s="147">
        <v>0</v>
      </c>
    </row>
    <row r="16974" spans="1:8" ht="28.5">
      <c r="A16974" s="391" t="s">
        <v>837</v>
      </c>
      <c r="B16974" s="352">
        <v>780723</v>
      </c>
      <c r="C16974" s="356"/>
      <c r="D16974" s="354">
        <v>9</v>
      </c>
      <c r="E16974" s="355" t="s">
        <v>838</v>
      </c>
      <c r="F16974" s="348" t="s">
        <v>839</v>
      </c>
      <c r="G16974" s="147">
        <v>0</v>
      </c>
      <c r="H16974" s="147">
        <v>0</v>
      </c>
    </row>
    <row r="16975" spans="1:8">
      <c r="A16975" s="391" t="s">
        <v>840</v>
      </c>
      <c r="B16975" s="352">
        <v>780723</v>
      </c>
      <c r="C16975" s="356"/>
      <c r="D16975" s="356">
        <v>10</v>
      </c>
      <c r="E16975" s="357" t="s">
        <v>841</v>
      </c>
      <c r="F16975" s="346" t="s">
        <v>842</v>
      </c>
      <c r="G16975" s="147">
        <v>0</v>
      </c>
      <c r="H16975" s="147">
        <v>0</v>
      </c>
    </row>
    <row r="16976" spans="1:8">
      <c r="A16976" s="391" t="s">
        <v>843</v>
      </c>
      <c r="B16976" s="352">
        <v>780723</v>
      </c>
      <c r="C16976" s="356"/>
      <c r="D16976" s="356">
        <v>11</v>
      </c>
      <c r="E16976" s="357" t="s">
        <v>844</v>
      </c>
      <c r="F16976" s="346" t="s">
        <v>845</v>
      </c>
      <c r="G16976" s="147">
        <v>0</v>
      </c>
      <c r="H16976" s="147">
        <v>0</v>
      </c>
    </row>
    <row r="16977" spans="1:8">
      <c r="A16977" s="391" t="s">
        <v>846</v>
      </c>
      <c r="B16977" s="352">
        <v>780723</v>
      </c>
      <c r="C16977" s="356"/>
      <c r="D16977" s="356">
        <v>12</v>
      </c>
      <c r="E16977" s="357" t="s">
        <v>847</v>
      </c>
      <c r="F16977" s="346" t="s">
        <v>848</v>
      </c>
      <c r="G16977" s="147">
        <v>0</v>
      </c>
      <c r="H16977" s="147">
        <v>0</v>
      </c>
    </row>
    <row r="16978" spans="1:8">
      <c r="A16978" s="391" t="s">
        <v>849</v>
      </c>
      <c r="B16978" s="352">
        <v>780723</v>
      </c>
      <c r="C16978" s="356"/>
      <c r="D16978" s="356">
        <v>13</v>
      </c>
      <c r="E16978" s="357" t="s">
        <v>850</v>
      </c>
      <c r="F16978" s="346" t="s">
        <v>851</v>
      </c>
      <c r="G16978" s="147">
        <v>0</v>
      </c>
      <c r="H16978" s="147">
        <v>0</v>
      </c>
    </row>
    <row r="16979" spans="1:8">
      <c r="A16979" s="391" t="s">
        <v>852</v>
      </c>
      <c r="B16979" s="352">
        <v>780723</v>
      </c>
      <c r="C16979" s="356"/>
      <c r="D16979" s="356">
        <v>14</v>
      </c>
      <c r="E16979" s="357" t="s">
        <v>853</v>
      </c>
      <c r="F16979" s="346" t="s">
        <v>854</v>
      </c>
      <c r="G16979" s="147">
        <v>0</v>
      </c>
      <c r="H16979" s="147">
        <v>0</v>
      </c>
    </row>
    <row r="16980" spans="1:8">
      <c r="A16980" s="392" t="s">
        <v>1492</v>
      </c>
      <c r="B16980" s="352">
        <v>780723</v>
      </c>
      <c r="C16980" s="498"/>
      <c r="D16980" s="356">
        <v>15</v>
      </c>
      <c r="E16980" s="358" t="s">
        <v>1337</v>
      </c>
      <c r="F16980" s="347" t="s">
        <v>855</v>
      </c>
      <c r="G16980" s="147">
        <v>0</v>
      </c>
      <c r="H16980" s="147">
        <v>0</v>
      </c>
    </row>
    <row r="16981" spans="1:8">
      <c r="A16981" s="391" t="s">
        <v>856</v>
      </c>
      <c r="B16981" s="352">
        <v>780723</v>
      </c>
      <c r="C16981" s="356"/>
      <c r="D16981" s="356">
        <v>16</v>
      </c>
      <c r="E16981" s="357" t="s">
        <v>857</v>
      </c>
      <c r="F16981" s="346" t="s">
        <v>858</v>
      </c>
      <c r="G16981" s="147">
        <v>0</v>
      </c>
      <c r="H16981" s="147">
        <v>0</v>
      </c>
    </row>
    <row r="16982" spans="1:8">
      <c r="A16982" s="391" t="s">
        <v>859</v>
      </c>
      <c r="B16982" s="352">
        <v>780723</v>
      </c>
      <c r="C16982" s="356"/>
      <c r="D16982" s="354">
        <v>17</v>
      </c>
      <c r="E16982" s="355" t="s">
        <v>860</v>
      </c>
      <c r="F16982" s="348" t="s">
        <v>861</v>
      </c>
      <c r="G16982" s="147">
        <v>0</v>
      </c>
      <c r="H16982" s="147">
        <v>0</v>
      </c>
    </row>
    <row r="16983" spans="1:8" ht="28.5">
      <c r="A16983" s="393" t="s">
        <v>862</v>
      </c>
      <c r="B16983" s="352">
        <v>780723</v>
      </c>
      <c r="C16983" s="356"/>
      <c r="D16983" s="354">
        <v>18</v>
      </c>
      <c r="E16983" s="355" t="s">
        <v>863</v>
      </c>
      <c r="F16983" s="348" t="s">
        <v>864</v>
      </c>
      <c r="G16983" s="147">
        <v>0</v>
      </c>
      <c r="H16983" s="147">
        <v>0</v>
      </c>
    </row>
    <row r="16984" spans="1:8" ht="30">
      <c r="A16984" s="391" t="s">
        <v>865</v>
      </c>
      <c r="B16984" s="352">
        <v>780723</v>
      </c>
      <c r="C16984" s="356"/>
      <c r="D16984" s="356">
        <v>19</v>
      </c>
      <c r="E16984" s="357" t="s">
        <v>866</v>
      </c>
      <c r="F16984" s="346" t="s">
        <v>867</v>
      </c>
      <c r="G16984" s="147">
        <v>0</v>
      </c>
      <c r="H16984" s="147">
        <v>0</v>
      </c>
    </row>
    <row r="16985" spans="1:8" ht="30">
      <c r="A16985" s="391" t="s">
        <v>868</v>
      </c>
      <c r="B16985" s="352">
        <v>780723</v>
      </c>
      <c r="C16985" s="356"/>
      <c r="D16985" s="356">
        <v>20</v>
      </c>
      <c r="E16985" s="357" t="s">
        <v>869</v>
      </c>
      <c r="F16985" s="346" t="s">
        <v>870</v>
      </c>
      <c r="G16985" s="147">
        <v>0</v>
      </c>
      <c r="H16985" s="147">
        <v>0</v>
      </c>
    </row>
    <row r="16986" spans="1:8">
      <c r="A16986" s="391" t="s">
        <v>871</v>
      </c>
      <c r="B16986" s="352">
        <v>780723</v>
      </c>
      <c r="C16986" s="356"/>
      <c r="D16986" s="356">
        <v>21</v>
      </c>
      <c r="E16986" s="357" t="s">
        <v>872</v>
      </c>
      <c r="F16986" s="346" t="s">
        <v>873</v>
      </c>
      <c r="G16986" s="147">
        <v>0</v>
      </c>
      <c r="H16986" s="147">
        <v>0</v>
      </c>
    </row>
    <row r="16987" spans="1:8">
      <c r="A16987" s="391" t="s">
        <v>874</v>
      </c>
      <c r="B16987" s="352">
        <v>780723</v>
      </c>
      <c r="C16987" s="356"/>
      <c r="D16987" s="356">
        <v>22</v>
      </c>
      <c r="E16987" s="357" t="s">
        <v>875</v>
      </c>
      <c r="F16987" s="346" t="s">
        <v>876</v>
      </c>
      <c r="G16987" s="147">
        <v>0</v>
      </c>
      <c r="H16987" s="147">
        <v>0</v>
      </c>
    </row>
    <row r="16988" spans="1:8">
      <c r="A16988" s="391" t="s">
        <v>877</v>
      </c>
      <c r="B16988" s="352">
        <v>780723</v>
      </c>
      <c r="C16988" s="356"/>
      <c r="D16988" s="356">
        <v>23</v>
      </c>
      <c r="E16988" s="357" t="s">
        <v>878</v>
      </c>
      <c r="F16988" s="346" t="s">
        <v>879</v>
      </c>
      <c r="G16988" s="147">
        <v>0</v>
      </c>
      <c r="H16988" s="147">
        <v>0</v>
      </c>
    </row>
    <row r="16989" spans="1:8">
      <c r="A16989" s="391" t="s">
        <v>880</v>
      </c>
      <c r="B16989" s="352">
        <v>780723</v>
      </c>
      <c r="C16989" s="356"/>
      <c r="D16989" s="356">
        <v>24</v>
      </c>
      <c r="E16989" s="357" t="s">
        <v>881</v>
      </c>
      <c r="F16989" s="346" t="s">
        <v>882</v>
      </c>
      <c r="G16989" s="147">
        <v>0</v>
      </c>
      <c r="H16989" s="147">
        <v>0</v>
      </c>
    </row>
    <row r="16990" spans="1:8">
      <c r="A16990" s="391" t="s">
        <v>883</v>
      </c>
      <c r="B16990" s="352">
        <v>780723</v>
      </c>
      <c r="C16990" s="356"/>
      <c r="D16990" s="354">
        <v>25</v>
      </c>
      <c r="E16990" s="355" t="s">
        <v>884</v>
      </c>
      <c r="F16990" s="348" t="s">
        <v>497</v>
      </c>
      <c r="G16990" s="147">
        <v>0</v>
      </c>
      <c r="H16990" s="147">
        <v>0</v>
      </c>
    </row>
    <row r="16991" spans="1:8" ht="28.5">
      <c r="A16991" s="391" t="s">
        <v>885</v>
      </c>
      <c r="B16991" s="352">
        <v>780723</v>
      </c>
      <c r="C16991" s="356"/>
      <c r="D16991" s="354">
        <v>26</v>
      </c>
      <c r="E16991" s="355" t="s">
        <v>886</v>
      </c>
      <c r="F16991" s="348" t="s">
        <v>887</v>
      </c>
      <c r="G16991" s="147">
        <v>0</v>
      </c>
      <c r="H16991" s="147">
        <v>0</v>
      </c>
    </row>
    <row r="16992" spans="1:8">
      <c r="A16992" s="391" t="s">
        <v>888</v>
      </c>
      <c r="B16992" s="352">
        <v>780723</v>
      </c>
      <c r="C16992" s="356"/>
      <c r="D16992" s="356">
        <v>27</v>
      </c>
      <c r="E16992" s="357" t="s">
        <v>889</v>
      </c>
      <c r="F16992" s="346" t="s">
        <v>890</v>
      </c>
      <c r="G16992" s="147">
        <v>0</v>
      </c>
      <c r="H16992" s="147">
        <v>0</v>
      </c>
    </row>
    <row r="16993" spans="1:8">
      <c r="A16993" s="391" t="s">
        <v>891</v>
      </c>
      <c r="B16993" s="352">
        <v>780723</v>
      </c>
      <c r="C16993" s="356"/>
      <c r="D16993" s="356">
        <v>28</v>
      </c>
      <c r="E16993" s="357" t="s">
        <v>892</v>
      </c>
      <c r="F16993" s="346" t="s">
        <v>893</v>
      </c>
      <c r="G16993" s="147">
        <v>0</v>
      </c>
      <c r="H16993" s="147">
        <v>0</v>
      </c>
    </row>
    <row r="16994" spans="1:8">
      <c r="A16994" s="391" t="s">
        <v>894</v>
      </c>
      <c r="B16994" s="352">
        <v>780723</v>
      </c>
      <c r="C16994" s="356"/>
      <c r="D16994" s="356">
        <v>29</v>
      </c>
      <c r="E16994" s="357" t="s">
        <v>895</v>
      </c>
      <c r="F16994" s="346" t="s">
        <v>896</v>
      </c>
      <c r="G16994" s="147">
        <v>0</v>
      </c>
      <c r="H16994" s="147">
        <v>0</v>
      </c>
    </row>
    <row r="16995" spans="1:8">
      <c r="A16995" s="391" t="s">
        <v>897</v>
      </c>
      <c r="B16995" s="352">
        <v>780723</v>
      </c>
      <c r="C16995" s="356"/>
      <c r="D16995" s="356">
        <v>30</v>
      </c>
      <c r="E16995" s="357" t="s">
        <v>898</v>
      </c>
      <c r="F16995" s="346" t="s">
        <v>899</v>
      </c>
      <c r="G16995" s="147">
        <v>0</v>
      </c>
      <c r="H16995" s="147">
        <v>0</v>
      </c>
    </row>
    <row r="16996" spans="1:8" ht="30">
      <c r="A16996" s="391" t="s">
        <v>900</v>
      </c>
      <c r="B16996" s="352">
        <v>780723</v>
      </c>
      <c r="C16996" s="356"/>
      <c r="D16996" s="356">
        <v>31</v>
      </c>
      <c r="E16996" s="357" t="s">
        <v>901</v>
      </c>
      <c r="F16996" s="346" t="s">
        <v>902</v>
      </c>
      <c r="G16996" s="147">
        <v>0</v>
      </c>
      <c r="H16996" s="147">
        <v>0</v>
      </c>
    </row>
    <row r="16997" spans="1:8" ht="30">
      <c r="A16997" s="391" t="s">
        <v>903</v>
      </c>
      <c r="B16997" s="352">
        <v>780723</v>
      </c>
      <c r="C16997" s="356"/>
      <c r="D16997" s="356">
        <v>32</v>
      </c>
      <c r="E16997" s="357" t="s">
        <v>904</v>
      </c>
      <c r="F16997" s="346" t="s">
        <v>905</v>
      </c>
      <c r="G16997" s="147">
        <v>0</v>
      </c>
      <c r="H16997" s="147">
        <v>0</v>
      </c>
    </row>
    <row r="16998" spans="1:8" ht="30">
      <c r="A16998" s="391" t="s">
        <v>906</v>
      </c>
      <c r="B16998" s="352">
        <v>780723</v>
      </c>
      <c r="C16998" s="356"/>
      <c r="D16998" s="356">
        <v>33</v>
      </c>
      <c r="E16998" s="357" t="s">
        <v>907</v>
      </c>
      <c r="F16998" s="346" t="s">
        <v>908</v>
      </c>
      <c r="G16998" s="147">
        <v>0</v>
      </c>
      <c r="H16998" s="147">
        <v>0</v>
      </c>
    </row>
    <row r="16999" spans="1:8">
      <c r="A16999" s="391" t="s">
        <v>909</v>
      </c>
      <c r="B16999" s="352">
        <v>780723</v>
      </c>
      <c r="C16999" s="356"/>
      <c r="D16999" s="356">
        <v>34</v>
      </c>
      <c r="E16999" s="357" t="s">
        <v>910</v>
      </c>
      <c r="F16999" s="346" t="s">
        <v>911</v>
      </c>
      <c r="G16999" s="147">
        <v>0</v>
      </c>
      <c r="H16999" s="147">
        <v>0</v>
      </c>
    </row>
    <row r="17000" spans="1:8">
      <c r="A17000" s="391" t="s">
        <v>912</v>
      </c>
      <c r="B17000" s="352">
        <v>780723</v>
      </c>
      <c r="C17000" s="356"/>
      <c r="D17000" s="356">
        <v>35</v>
      </c>
      <c r="E17000" s="357" t="s">
        <v>913</v>
      </c>
      <c r="F17000" s="346" t="s">
        <v>914</v>
      </c>
      <c r="G17000" s="147">
        <v>0</v>
      </c>
      <c r="H17000" s="147">
        <v>0</v>
      </c>
    </row>
    <row r="17001" spans="1:8" ht="30">
      <c r="A17001" s="391" t="s">
        <v>915</v>
      </c>
      <c r="B17001" s="352">
        <v>780723</v>
      </c>
      <c r="C17001" s="356"/>
      <c r="D17001" s="356">
        <v>36</v>
      </c>
      <c r="E17001" s="357" t="s">
        <v>916</v>
      </c>
      <c r="F17001" s="346" t="s">
        <v>917</v>
      </c>
      <c r="G17001" s="147">
        <v>0</v>
      </c>
      <c r="H17001" s="147">
        <v>0</v>
      </c>
    </row>
    <row r="17002" spans="1:8" ht="28.5">
      <c r="A17002" s="391" t="s">
        <v>918</v>
      </c>
      <c r="B17002" s="352">
        <v>780723</v>
      </c>
      <c r="C17002" s="356"/>
      <c r="D17002" s="354">
        <v>37</v>
      </c>
      <c r="E17002" s="355" t="s">
        <v>919</v>
      </c>
      <c r="F17002" s="348" t="s">
        <v>920</v>
      </c>
      <c r="G17002" s="147">
        <v>0</v>
      </c>
      <c r="H17002" s="147">
        <v>0</v>
      </c>
    </row>
    <row r="17003" spans="1:8">
      <c r="A17003" s="391" t="s">
        <v>921</v>
      </c>
      <c r="B17003" s="352">
        <v>780723</v>
      </c>
      <c r="C17003" s="356"/>
      <c r="D17003" s="356">
        <v>38</v>
      </c>
      <c r="E17003" s="357" t="s">
        <v>922</v>
      </c>
      <c r="F17003" s="346" t="s">
        <v>39</v>
      </c>
      <c r="G17003" s="147">
        <v>0</v>
      </c>
      <c r="H17003" s="147">
        <v>0</v>
      </c>
    </row>
    <row r="17004" spans="1:8">
      <c r="A17004" s="391" t="s">
        <v>923</v>
      </c>
      <c r="B17004" s="352">
        <v>780723</v>
      </c>
      <c r="C17004" s="356"/>
      <c r="D17004" s="356">
        <v>39</v>
      </c>
      <c r="E17004" s="357" t="s">
        <v>924</v>
      </c>
      <c r="F17004" s="346" t="s">
        <v>40</v>
      </c>
      <c r="G17004" s="147">
        <v>0</v>
      </c>
      <c r="H17004" s="147">
        <v>0</v>
      </c>
    </row>
    <row r="17005" spans="1:8">
      <c r="A17005" s="391" t="s">
        <v>925</v>
      </c>
      <c r="B17005" s="352">
        <v>780723</v>
      </c>
      <c r="C17005" s="356"/>
      <c r="D17005" s="356">
        <v>40</v>
      </c>
      <c r="E17005" s="357" t="s">
        <v>926</v>
      </c>
      <c r="F17005" s="346" t="s">
        <v>927</v>
      </c>
      <c r="G17005" s="147">
        <v>0</v>
      </c>
      <c r="H17005" s="147">
        <v>0</v>
      </c>
    </row>
    <row r="17006" spans="1:8">
      <c r="A17006" s="391" t="s">
        <v>928</v>
      </c>
      <c r="B17006" s="352">
        <v>780723</v>
      </c>
      <c r="C17006" s="356"/>
      <c r="D17006" s="356">
        <v>41</v>
      </c>
      <c r="E17006" s="357" t="s">
        <v>929</v>
      </c>
      <c r="F17006" s="346" t="s">
        <v>930</v>
      </c>
      <c r="G17006" s="147">
        <v>0</v>
      </c>
      <c r="H17006" s="147">
        <v>0</v>
      </c>
    </row>
    <row r="17007" spans="1:8" ht="28.5">
      <c r="A17007" s="391" t="s">
        <v>931</v>
      </c>
      <c r="B17007" s="352">
        <v>780723</v>
      </c>
      <c r="C17007" s="356"/>
      <c r="D17007" s="354">
        <v>42</v>
      </c>
      <c r="E17007" s="355" t="s">
        <v>932</v>
      </c>
      <c r="F17007" s="348" t="s">
        <v>933</v>
      </c>
      <c r="G17007" s="147">
        <v>0</v>
      </c>
      <c r="H17007" s="147">
        <v>0</v>
      </c>
    </row>
    <row r="17008" spans="1:8">
      <c r="A17008" s="391" t="s">
        <v>934</v>
      </c>
      <c r="B17008" s="352">
        <v>780723</v>
      </c>
      <c r="C17008" s="356"/>
      <c r="D17008" s="356">
        <v>43</v>
      </c>
      <c r="E17008" s="357" t="s">
        <v>935</v>
      </c>
      <c r="F17008" s="346" t="s">
        <v>936</v>
      </c>
      <c r="G17008" s="147">
        <v>0</v>
      </c>
      <c r="H17008" s="147">
        <v>0</v>
      </c>
    </row>
    <row r="17009" spans="1:8">
      <c r="A17009" s="391" t="s">
        <v>937</v>
      </c>
      <c r="B17009" s="352">
        <v>780723</v>
      </c>
      <c r="C17009" s="356"/>
      <c r="D17009" s="356">
        <v>44</v>
      </c>
      <c r="E17009" s="357" t="s">
        <v>938</v>
      </c>
      <c r="F17009" s="346" t="s">
        <v>939</v>
      </c>
      <c r="G17009" s="147">
        <v>0</v>
      </c>
      <c r="H17009" s="147">
        <v>0</v>
      </c>
    </row>
    <row r="17010" spans="1:8">
      <c r="A17010" s="391" t="s">
        <v>940</v>
      </c>
      <c r="B17010" s="352">
        <v>780723</v>
      </c>
      <c r="C17010" s="356"/>
      <c r="D17010" s="356">
        <v>45</v>
      </c>
      <c r="E17010" s="357" t="s">
        <v>941</v>
      </c>
      <c r="F17010" s="346" t="s">
        <v>942</v>
      </c>
      <c r="G17010" s="147">
        <v>0</v>
      </c>
      <c r="H17010" s="147">
        <v>0</v>
      </c>
    </row>
    <row r="17011" spans="1:8" ht="28.5">
      <c r="A17011" s="391" t="s">
        <v>943</v>
      </c>
      <c r="B17011" s="352">
        <v>780723</v>
      </c>
      <c r="C17011" s="356"/>
      <c r="D17011" s="354">
        <v>46</v>
      </c>
      <c r="E17011" s="359">
        <v>5</v>
      </c>
      <c r="F17011" s="348" t="s">
        <v>944</v>
      </c>
      <c r="G17011" s="147">
        <v>0</v>
      </c>
      <c r="H17011" s="147">
        <v>0</v>
      </c>
    </row>
    <row r="17012" spans="1:8">
      <c r="A17012" s="391" t="s">
        <v>945</v>
      </c>
      <c r="B17012" s="352">
        <v>780723</v>
      </c>
      <c r="C17012" s="356"/>
      <c r="D17012" s="356">
        <v>47</v>
      </c>
      <c r="E17012" s="357" t="s">
        <v>946</v>
      </c>
      <c r="F17012" s="346" t="s">
        <v>947</v>
      </c>
      <c r="G17012" s="147">
        <v>0</v>
      </c>
      <c r="H17012" s="147">
        <v>0</v>
      </c>
    </row>
    <row r="17013" spans="1:8">
      <c r="A17013" s="391" t="s">
        <v>948</v>
      </c>
      <c r="B17013" s="352">
        <v>780723</v>
      </c>
      <c r="C17013" s="356"/>
      <c r="D17013" s="356">
        <v>48</v>
      </c>
      <c r="E17013" s="357" t="s">
        <v>949</v>
      </c>
      <c r="F17013" s="346" t="s">
        <v>950</v>
      </c>
      <c r="G17013" s="147">
        <v>0</v>
      </c>
      <c r="H17013" s="147">
        <v>0</v>
      </c>
    </row>
    <row r="17014" spans="1:8">
      <c r="A17014" s="394" t="s">
        <v>951</v>
      </c>
      <c r="B17014" s="352">
        <v>780723</v>
      </c>
      <c r="C17014" s="356"/>
      <c r="D17014" s="356">
        <v>49</v>
      </c>
      <c r="E17014" s="358" t="s">
        <v>952</v>
      </c>
      <c r="F17014" s="347" t="s">
        <v>953</v>
      </c>
      <c r="G17014" s="147">
        <v>0</v>
      </c>
      <c r="H17014" s="147">
        <v>0</v>
      </c>
    </row>
    <row r="17015" spans="1:8" ht="45">
      <c r="A17015" s="390" t="s">
        <v>38</v>
      </c>
      <c r="B17015" s="352">
        <v>780728</v>
      </c>
      <c r="C17015" s="363">
        <v>324</v>
      </c>
      <c r="D17015" s="353">
        <v>0</v>
      </c>
      <c r="E17015" s="353">
        <v>0</v>
      </c>
      <c r="F17015" s="431" t="s">
        <v>1180</v>
      </c>
      <c r="G17015" s="149">
        <v>0</v>
      </c>
      <c r="H17015" s="149">
        <v>0</v>
      </c>
    </row>
    <row r="17016" spans="1:8" ht="28.5">
      <c r="A17016" s="391" t="s">
        <v>815</v>
      </c>
      <c r="B17016" s="352">
        <v>780728</v>
      </c>
      <c r="C17016" s="356"/>
      <c r="D17016" s="354">
        <v>1</v>
      </c>
      <c r="E17016" s="355">
        <v>1</v>
      </c>
      <c r="F17016" s="348" t="s">
        <v>816</v>
      </c>
      <c r="G17016" s="147">
        <v>0</v>
      </c>
      <c r="H17016" s="147">
        <v>0</v>
      </c>
    </row>
    <row r="17017" spans="1:8">
      <c r="A17017" s="391" t="s">
        <v>817</v>
      </c>
      <c r="B17017" s="352">
        <v>780728</v>
      </c>
      <c r="C17017" s="356"/>
      <c r="D17017" s="356">
        <v>2</v>
      </c>
      <c r="E17017" s="357" t="s">
        <v>818</v>
      </c>
      <c r="F17017" s="346" t="s">
        <v>819</v>
      </c>
      <c r="G17017" s="147">
        <v>0</v>
      </c>
      <c r="H17017" s="147">
        <v>0</v>
      </c>
    </row>
    <row r="17018" spans="1:8" ht="30">
      <c r="A17018" s="391" t="s">
        <v>820</v>
      </c>
      <c r="B17018" s="352">
        <v>780728</v>
      </c>
      <c r="C17018" s="356"/>
      <c r="D17018" s="356">
        <v>3</v>
      </c>
      <c r="E17018" s="357" t="s">
        <v>821</v>
      </c>
      <c r="F17018" s="346" t="s">
        <v>822</v>
      </c>
      <c r="G17018" s="147">
        <v>0</v>
      </c>
      <c r="H17018" s="147">
        <v>0</v>
      </c>
    </row>
    <row r="17019" spans="1:8">
      <c r="A17019" s="391" t="s">
        <v>823</v>
      </c>
      <c r="B17019" s="352">
        <v>780728</v>
      </c>
      <c r="C17019" s="356"/>
      <c r="D17019" s="356">
        <v>4</v>
      </c>
      <c r="E17019" s="357" t="s">
        <v>824</v>
      </c>
      <c r="F17019" s="346" t="s">
        <v>825</v>
      </c>
      <c r="G17019" s="147">
        <v>0</v>
      </c>
      <c r="H17019" s="147">
        <v>0</v>
      </c>
    </row>
    <row r="17020" spans="1:8">
      <c r="A17020" s="391" t="s">
        <v>826</v>
      </c>
      <c r="B17020" s="352">
        <v>780728</v>
      </c>
      <c r="C17020" s="356"/>
      <c r="D17020" s="356">
        <v>5</v>
      </c>
      <c r="E17020" s="357" t="s">
        <v>827</v>
      </c>
      <c r="F17020" s="346" t="s">
        <v>828</v>
      </c>
      <c r="G17020" s="147">
        <v>0</v>
      </c>
      <c r="H17020" s="147">
        <v>0</v>
      </c>
    </row>
    <row r="17021" spans="1:8">
      <c r="A17021" s="391" t="s">
        <v>829</v>
      </c>
      <c r="B17021" s="352">
        <v>780728</v>
      </c>
      <c r="C17021" s="356"/>
      <c r="D17021" s="356">
        <v>6</v>
      </c>
      <c r="E17021" s="357" t="s">
        <v>830</v>
      </c>
      <c r="F17021" s="346" t="s">
        <v>831</v>
      </c>
      <c r="G17021" s="147">
        <v>0</v>
      </c>
      <c r="H17021" s="147">
        <v>0</v>
      </c>
    </row>
    <row r="17022" spans="1:8">
      <c r="A17022" s="392" t="s">
        <v>1491</v>
      </c>
      <c r="B17022" s="352">
        <v>780728</v>
      </c>
      <c r="C17022" s="356"/>
      <c r="D17022" s="356">
        <v>7</v>
      </c>
      <c r="E17022" s="358" t="s">
        <v>832</v>
      </c>
      <c r="F17022" s="347" t="s">
        <v>833</v>
      </c>
      <c r="G17022" s="147">
        <v>0</v>
      </c>
      <c r="H17022" s="147">
        <v>0</v>
      </c>
    </row>
    <row r="17023" spans="1:8">
      <c r="A17023" s="391" t="s">
        <v>834</v>
      </c>
      <c r="B17023" s="352">
        <v>780728</v>
      </c>
      <c r="C17023" s="356"/>
      <c r="D17023" s="356">
        <v>8</v>
      </c>
      <c r="E17023" s="357" t="s">
        <v>835</v>
      </c>
      <c r="F17023" s="346" t="s">
        <v>836</v>
      </c>
      <c r="G17023" s="147">
        <v>0</v>
      </c>
      <c r="H17023" s="147">
        <v>0</v>
      </c>
    </row>
    <row r="17024" spans="1:8" ht="28.5">
      <c r="A17024" s="391" t="s">
        <v>837</v>
      </c>
      <c r="B17024" s="352">
        <v>780728</v>
      </c>
      <c r="C17024" s="356"/>
      <c r="D17024" s="354">
        <v>9</v>
      </c>
      <c r="E17024" s="355" t="s">
        <v>838</v>
      </c>
      <c r="F17024" s="348" t="s">
        <v>839</v>
      </c>
      <c r="G17024" s="147">
        <v>0</v>
      </c>
      <c r="H17024" s="147">
        <v>0</v>
      </c>
    </row>
    <row r="17025" spans="1:8">
      <c r="A17025" s="391" t="s">
        <v>840</v>
      </c>
      <c r="B17025" s="352">
        <v>780728</v>
      </c>
      <c r="C17025" s="356"/>
      <c r="D17025" s="356">
        <v>10</v>
      </c>
      <c r="E17025" s="357" t="s">
        <v>841</v>
      </c>
      <c r="F17025" s="346" t="s">
        <v>842</v>
      </c>
      <c r="G17025" s="147">
        <v>0</v>
      </c>
      <c r="H17025" s="147">
        <v>0</v>
      </c>
    </row>
    <row r="17026" spans="1:8">
      <c r="A17026" s="391" t="s">
        <v>843</v>
      </c>
      <c r="B17026" s="352">
        <v>780728</v>
      </c>
      <c r="C17026" s="356"/>
      <c r="D17026" s="356">
        <v>11</v>
      </c>
      <c r="E17026" s="357" t="s">
        <v>844</v>
      </c>
      <c r="F17026" s="346" t="s">
        <v>845</v>
      </c>
      <c r="G17026" s="147">
        <v>0</v>
      </c>
      <c r="H17026" s="147">
        <v>0</v>
      </c>
    </row>
    <row r="17027" spans="1:8">
      <c r="A17027" s="391" t="s">
        <v>846</v>
      </c>
      <c r="B17027" s="352">
        <v>780728</v>
      </c>
      <c r="C17027" s="356"/>
      <c r="D17027" s="356">
        <v>12</v>
      </c>
      <c r="E17027" s="357" t="s">
        <v>847</v>
      </c>
      <c r="F17027" s="346" t="s">
        <v>848</v>
      </c>
      <c r="G17027" s="147">
        <v>0</v>
      </c>
      <c r="H17027" s="147">
        <v>0</v>
      </c>
    </row>
    <row r="17028" spans="1:8">
      <c r="A17028" s="391" t="s">
        <v>849</v>
      </c>
      <c r="B17028" s="352">
        <v>780728</v>
      </c>
      <c r="C17028" s="356"/>
      <c r="D17028" s="356">
        <v>13</v>
      </c>
      <c r="E17028" s="357" t="s">
        <v>850</v>
      </c>
      <c r="F17028" s="346" t="s">
        <v>851</v>
      </c>
      <c r="G17028" s="147">
        <v>0</v>
      </c>
      <c r="H17028" s="147">
        <v>0</v>
      </c>
    </row>
    <row r="17029" spans="1:8">
      <c r="A17029" s="391" t="s">
        <v>852</v>
      </c>
      <c r="B17029" s="352">
        <v>780728</v>
      </c>
      <c r="C17029" s="356"/>
      <c r="D17029" s="356">
        <v>14</v>
      </c>
      <c r="E17029" s="357" t="s">
        <v>853</v>
      </c>
      <c r="F17029" s="346" t="s">
        <v>854</v>
      </c>
      <c r="G17029" s="147">
        <v>0</v>
      </c>
      <c r="H17029" s="147">
        <v>0</v>
      </c>
    </row>
    <row r="17030" spans="1:8">
      <c r="A17030" s="392" t="s">
        <v>1492</v>
      </c>
      <c r="B17030" s="352">
        <v>780728</v>
      </c>
      <c r="C17030" s="498"/>
      <c r="D17030" s="356">
        <v>15</v>
      </c>
      <c r="E17030" s="358" t="s">
        <v>1337</v>
      </c>
      <c r="F17030" s="347" t="s">
        <v>855</v>
      </c>
      <c r="G17030" s="147">
        <v>0</v>
      </c>
      <c r="H17030" s="147">
        <v>0</v>
      </c>
    </row>
    <row r="17031" spans="1:8">
      <c r="A17031" s="391" t="s">
        <v>856</v>
      </c>
      <c r="B17031" s="352">
        <v>780728</v>
      </c>
      <c r="C17031" s="356"/>
      <c r="D17031" s="356">
        <v>16</v>
      </c>
      <c r="E17031" s="357" t="s">
        <v>857</v>
      </c>
      <c r="F17031" s="346" t="s">
        <v>858</v>
      </c>
      <c r="G17031" s="147">
        <v>0</v>
      </c>
      <c r="H17031" s="147">
        <v>0</v>
      </c>
    </row>
    <row r="17032" spans="1:8">
      <c r="A17032" s="391" t="s">
        <v>859</v>
      </c>
      <c r="B17032" s="352">
        <v>780728</v>
      </c>
      <c r="C17032" s="356"/>
      <c r="D17032" s="354">
        <v>17</v>
      </c>
      <c r="E17032" s="355" t="s">
        <v>860</v>
      </c>
      <c r="F17032" s="348" t="s">
        <v>861</v>
      </c>
      <c r="G17032" s="147">
        <v>0</v>
      </c>
      <c r="H17032" s="147">
        <v>0</v>
      </c>
    </row>
    <row r="17033" spans="1:8" ht="28.5">
      <c r="A17033" s="393" t="s">
        <v>862</v>
      </c>
      <c r="B17033" s="352">
        <v>780728</v>
      </c>
      <c r="C17033" s="356"/>
      <c r="D17033" s="354">
        <v>18</v>
      </c>
      <c r="E17033" s="355" t="s">
        <v>863</v>
      </c>
      <c r="F17033" s="348" t="s">
        <v>864</v>
      </c>
      <c r="G17033" s="147">
        <v>0</v>
      </c>
      <c r="H17033" s="147">
        <v>0</v>
      </c>
    </row>
    <row r="17034" spans="1:8" ht="30">
      <c r="A17034" s="391" t="s">
        <v>865</v>
      </c>
      <c r="B17034" s="352">
        <v>780728</v>
      </c>
      <c r="C17034" s="356"/>
      <c r="D17034" s="356">
        <v>19</v>
      </c>
      <c r="E17034" s="357" t="s">
        <v>866</v>
      </c>
      <c r="F17034" s="346" t="s">
        <v>867</v>
      </c>
      <c r="G17034" s="147">
        <v>0</v>
      </c>
      <c r="H17034" s="147">
        <v>0</v>
      </c>
    </row>
    <row r="17035" spans="1:8" ht="30">
      <c r="A17035" s="391" t="s">
        <v>868</v>
      </c>
      <c r="B17035" s="352">
        <v>780728</v>
      </c>
      <c r="C17035" s="356"/>
      <c r="D17035" s="356">
        <v>20</v>
      </c>
      <c r="E17035" s="357" t="s">
        <v>869</v>
      </c>
      <c r="F17035" s="346" t="s">
        <v>870</v>
      </c>
      <c r="G17035" s="147">
        <v>0</v>
      </c>
      <c r="H17035" s="147">
        <v>0</v>
      </c>
    </row>
    <row r="17036" spans="1:8">
      <c r="A17036" s="391" t="s">
        <v>871</v>
      </c>
      <c r="B17036" s="352">
        <v>780728</v>
      </c>
      <c r="C17036" s="356"/>
      <c r="D17036" s="356">
        <v>21</v>
      </c>
      <c r="E17036" s="357" t="s">
        <v>872</v>
      </c>
      <c r="F17036" s="346" t="s">
        <v>873</v>
      </c>
      <c r="G17036" s="147">
        <v>0</v>
      </c>
      <c r="H17036" s="147">
        <v>0</v>
      </c>
    </row>
    <row r="17037" spans="1:8">
      <c r="A17037" s="391" t="s">
        <v>874</v>
      </c>
      <c r="B17037" s="352">
        <v>780728</v>
      </c>
      <c r="C17037" s="356"/>
      <c r="D17037" s="356">
        <v>22</v>
      </c>
      <c r="E17037" s="357" t="s">
        <v>875</v>
      </c>
      <c r="F17037" s="346" t="s">
        <v>876</v>
      </c>
      <c r="G17037" s="147">
        <v>0</v>
      </c>
      <c r="H17037" s="147">
        <v>0</v>
      </c>
    </row>
    <row r="17038" spans="1:8">
      <c r="A17038" s="391" t="s">
        <v>877</v>
      </c>
      <c r="B17038" s="352">
        <v>780728</v>
      </c>
      <c r="C17038" s="356"/>
      <c r="D17038" s="356">
        <v>23</v>
      </c>
      <c r="E17038" s="357" t="s">
        <v>878</v>
      </c>
      <c r="F17038" s="346" t="s">
        <v>879</v>
      </c>
      <c r="G17038" s="147">
        <v>0</v>
      </c>
      <c r="H17038" s="147">
        <v>0</v>
      </c>
    </row>
    <row r="17039" spans="1:8">
      <c r="A17039" s="391" t="s">
        <v>880</v>
      </c>
      <c r="B17039" s="352">
        <v>780728</v>
      </c>
      <c r="C17039" s="356"/>
      <c r="D17039" s="356">
        <v>24</v>
      </c>
      <c r="E17039" s="357" t="s">
        <v>881</v>
      </c>
      <c r="F17039" s="346" t="s">
        <v>882</v>
      </c>
      <c r="G17039" s="147">
        <v>0</v>
      </c>
      <c r="H17039" s="147">
        <v>0</v>
      </c>
    </row>
    <row r="17040" spans="1:8">
      <c r="A17040" s="391" t="s">
        <v>883</v>
      </c>
      <c r="B17040" s="352">
        <v>780728</v>
      </c>
      <c r="C17040" s="356"/>
      <c r="D17040" s="354">
        <v>25</v>
      </c>
      <c r="E17040" s="355" t="s">
        <v>884</v>
      </c>
      <c r="F17040" s="348" t="s">
        <v>497</v>
      </c>
      <c r="G17040" s="147">
        <v>0</v>
      </c>
      <c r="H17040" s="147">
        <v>0</v>
      </c>
    </row>
    <row r="17041" spans="1:8" ht="28.5">
      <c r="A17041" s="391" t="s">
        <v>885</v>
      </c>
      <c r="B17041" s="352">
        <v>780728</v>
      </c>
      <c r="C17041" s="356"/>
      <c r="D17041" s="354">
        <v>26</v>
      </c>
      <c r="E17041" s="355" t="s">
        <v>886</v>
      </c>
      <c r="F17041" s="348" t="s">
        <v>887</v>
      </c>
      <c r="G17041" s="147">
        <v>0</v>
      </c>
      <c r="H17041" s="147">
        <v>0</v>
      </c>
    </row>
    <row r="17042" spans="1:8">
      <c r="A17042" s="391" t="s">
        <v>888</v>
      </c>
      <c r="B17042" s="352">
        <v>780728</v>
      </c>
      <c r="C17042" s="356"/>
      <c r="D17042" s="356">
        <v>27</v>
      </c>
      <c r="E17042" s="357" t="s">
        <v>889</v>
      </c>
      <c r="F17042" s="346" t="s">
        <v>890</v>
      </c>
      <c r="G17042" s="147">
        <v>0</v>
      </c>
      <c r="H17042" s="147">
        <v>0</v>
      </c>
    </row>
    <row r="17043" spans="1:8">
      <c r="A17043" s="391" t="s">
        <v>891</v>
      </c>
      <c r="B17043" s="352">
        <v>780728</v>
      </c>
      <c r="C17043" s="356"/>
      <c r="D17043" s="356">
        <v>28</v>
      </c>
      <c r="E17043" s="357" t="s">
        <v>892</v>
      </c>
      <c r="F17043" s="346" t="s">
        <v>893</v>
      </c>
      <c r="G17043" s="147">
        <v>0</v>
      </c>
      <c r="H17043" s="147">
        <v>0</v>
      </c>
    </row>
    <row r="17044" spans="1:8">
      <c r="A17044" s="391" t="s">
        <v>894</v>
      </c>
      <c r="B17044" s="352">
        <v>780728</v>
      </c>
      <c r="C17044" s="356"/>
      <c r="D17044" s="356">
        <v>29</v>
      </c>
      <c r="E17044" s="357" t="s">
        <v>895</v>
      </c>
      <c r="F17044" s="346" t="s">
        <v>896</v>
      </c>
      <c r="G17044" s="147">
        <v>0</v>
      </c>
      <c r="H17044" s="147">
        <v>0</v>
      </c>
    </row>
    <row r="17045" spans="1:8">
      <c r="A17045" s="391" t="s">
        <v>897</v>
      </c>
      <c r="B17045" s="352">
        <v>780728</v>
      </c>
      <c r="C17045" s="356"/>
      <c r="D17045" s="356">
        <v>30</v>
      </c>
      <c r="E17045" s="357" t="s">
        <v>898</v>
      </c>
      <c r="F17045" s="346" t="s">
        <v>899</v>
      </c>
      <c r="G17045" s="147">
        <v>0</v>
      </c>
      <c r="H17045" s="147">
        <v>0</v>
      </c>
    </row>
    <row r="17046" spans="1:8" ht="30">
      <c r="A17046" s="391" t="s">
        <v>900</v>
      </c>
      <c r="B17046" s="352">
        <v>780728</v>
      </c>
      <c r="C17046" s="356"/>
      <c r="D17046" s="356">
        <v>31</v>
      </c>
      <c r="E17046" s="357" t="s">
        <v>901</v>
      </c>
      <c r="F17046" s="346" t="s">
        <v>902</v>
      </c>
      <c r="G17046" s="147">
        <v>0</v>
      </c>
      <c r="H17046" s="147">
        <v>0</v>
      </c>
    </row>
    <row r="17047" spans="1:8" ht="30">
      <c r="A17047" s="391" t="s">
        <v>903</v>
      </c>
      <c r="B17047" s="352">
        <v>780728</v>
      </c>
      <c r="C17047" s="356"/>
      <c r="D17047" s="356">
        <v>32</v>
      </c>
      <c r="E17047" s="357" t="s">
        <v>904</v>
      </c>
      <c r="F17047" s="346" t="s">
        <v>905</v>
      </c>
      <c r="G17047" s="147">
        <v>0</v>
      </c>
      <c r="H17047" s="147">
        <v>0</v>
      </c>
    </row>
    <row r="17048" spans="1:8" ht="30">
      <c r="A17048" s="391" t="s">
        <v>906</v>
      </c>
      <c r="B17048" s="352">
        <v>780728</v>
      </c>
      <c r="C17048" s="356"/>
      <c r="D17048" s="356">
        <v>33</v>
      </c>
      <c r="E17048" s="357" t="s">
        <v>907</v>
      </c>
      <c r="F17048" s="346" t="s">
        <v>908</v>
      </c>
      <c r="G17048" s="147">
        <v>0</v>
      </c>
      <c r="H17048" s="147">
        <v>0</v>
      </c>
    </row>
    <row r="17049" spans="1:8">
      <c r="A17049" s="391" t="s">
        <v>909</v>
      </c>
      <c r="B17049" s="352">
        <v>780728</v>
      </c>
      <c r="C17049" s="356"/>
      <c r="D17049" s="356">
        <v>34</v>
      </c>
      <c r="E17049" s="357" t="s">
        <v>910</v>
      </c>
      <c r="F17049" s="346" t="s">
        <v>911</v>
      </c>
      <c r="G17049" s="147">
        <v>0</v>
      </c>
      <c r="H17049" s="147">
        <v>0</v>
      </c>
    </row>
    <row r="17050" spans="1:8">
      <c r="A17050" s="391" t="s">
        <v>912</v>
      </c>
      <c r="B17050" s="352">
        <v>780728</v>
      </c>
      <c r="C17050" s="356"/>
      <c r="D17050" s="356">
        <v>35</v>
      </c>
      <c r="E17050" s="357" t="s">
        <v>913</v>
      </c>
      <c r="F17050" s="346" t="s">
        <v>914</v>
      </c>
      <c r="G17050" s="147">
        <v>0</v>
      </c>
      <c r="H17050" s="147">
        <v>0</v>
      </c>
    </row>
    <row r="17051" spans="1:8" ht="30">
      <c r="A17051" s="391" t="s">
        <v>915</v>
      </c>
      <c r="B17051" s="352">
        <v>780728</v>
      </c>
      <c r="C17051" s="356"/>
      <c r="D17051" s="356">
        <v>36</v>
      </c>
      <c r="E17051" s="357" t="s">
        <v>916</v>
      </c>
      <c r="F17051" s="346" t="s">
        <v>917</v>
      </c>
      <c r="G17051" s="147">
        <v>0</v>
      </c>
      <c r="H17051" s="147">
        <v>0</v>
      </c>
    </row>
    <row r="17052" spans="1:8" ht="28.5">
      <c r="A17052" s="391" t="s">
        <v>918</v>
      </c>
      <c r="B17052" s="352">
        <v>780728</v>
      </c>
      <c r="C17052" s="356"/>
      <c r="D17052" s="354">
        <v>37</v>
      </c>
      <c r="E17052" s="355" t="s">
        <v>919</v>
      </c>
      <c r="F17052" s="348" t="s">
        <v>920</v>
      </c>
      <c r="G17052" s="147">
        <v>0</v>
      </c>
      <c r="H17052" s="147">
        <v>0</v>
      </c>
    </row>
    <row r="17053" spans="1:8">
      <c r="A17053" s="391" t="s">
        <v>921</v>
      </c>
      <c r="B17053" s="352">
        <v>780728</v>
      </c>
      <c r="C17053" s="356"/>
      <c r="D17053" s="356">
        <v>38</v>
      </c>
      <c r="E17053" s="357" t="s">
        <v>922</v>
      </c>
      <c r="F17053" s="346" t="s">
        <v>39</v>
      </c>
      <c r="G17053" s="147">
        <v>0</v>
      </c>
      <c r="H17053" s="147">
        <v>0</v>
      </c>
    </row>
    <row r="17054" spans="1:8">
      <c r="A17054" s="391" t="s">
        <v>923</v>
      </c>
      <c r="B17054" s="352">
        <v>780728</v>
      </c>
      <c r="C17054" s="356"/>
      <c r="D17054" s="356">
        <v>39</v>
      </c>
      <c r="E17054" s="357" t="s">
        <v>924</v>
      </c>
      <c r="F17054" s="346" t="s">
        <v>40</v>
      </c>
      <c r="G17054" s="147">
        <v>0</v>
      </c>
      <c r="H17054" s="147">
        <v>0</v>
      </c>
    </row>
    <row r="17055" spans="1:8">
      <c r="A17055" s="391" t="s">
        <v>925</v>
      </c>
      <c r="B17055" s="352">
        <v>780728</v>
      </c>
      <c r="C17055" s="356"/>
      <c r="D17055" s="356">
        <v>40</v>
      </c>
      <c r="E17055" s="357" t="s">
        <v>926</v>
      </c>
      <c r="F17055" s="346" t="s">
        <v>927</v>
      </c>
      <c r="G17055" s="147">
        <v>0</v>
      </c>
      <c r="H17055" s="147">
        <v>0</v>
      </c>
    </row>
    <row r="17056" spans="1:8">
      <c r="A17056" s="391" t="s">
        <v>928</v>
      </c>
      <c r="B17056" s="352">
        <v>780728</v>
      </c>
      <c r="C17056" s="356"/>
      <c r="D17056" s="356">
        <v>41</v>
      </c>
      <c r="E17056" s="357" t="s">
        <v>929</v>
      </c>
      <c r="F17056" s="346" t="s">
        <v>930</v>
      </c>
      <c r="G17056" s="147">
        <v>0</v>
      </c>
      <c r="H17056" s="147">
        <v>0</v>
      </c>
    </row>
    <row r="17057" spans="1:8" ht="28.5">
      <c r="A17057" s="391" t="s">
        <v>931</v>
      </c>
      <c r="B17057" s="352">
        <v>780728</v>
      </c>
      <c r="C17057" s="356"/>
      <c r="D17057" s="354">
        <v>42</v>
      </c>
      <c r="E17057" s="355" t="s">
        <v>932</v>
      </c>
      <c r="F17057" s="348" t="s">
        <v>933</v>
      </c>
      <c r="G17057" s="147">
        <v>0</v>
      </c>
      <c r="H17057" s="147">
        <v>0</v>
      </c>
    </row>
    <row r="17058" spans="1:8">
      <c r="A17058" s="391" t="s">
        <v>934</v>
      </c>
      <c r="B17058" s="352">
        <v>780728</v>
      </c>
      <c r="C17058" s="356"/>
      <c r="D17058" s="356">
        <v>43</v>
      </c>
      <c r="E17058" s="357" t="s">
        <v>935</v>
      </c>
      <c r="F17058" s="346" t="s">
        <v>936</v>
      </c>
      <c r="G17058" s="147">
        <v>0</v>
      </c>
      <c r="H17058" s="147">
        <v>0</v>
      </c>
    </row>
    <row r="17059" spans="1:8">
      <c r="A17059" s="391" t="s">
        <v>937</v>
      </c>
      <c r="B17059" s="352">
        <v>780728</v>
      </c>
      <c r="C17059" s="356"/>
      <c r="D17059" s="356">
        <v>44</v>
      </c>
      <c r="E17059" s="357" t="s">
        <v>938</v>
      </c>
      <c r="F17059" s="346" t="s">
        <v>939</v>
      </c>
      <c r="G17059" s="147">
        <v>0</v>
      </c>
      <c r="H17059" s="147">
        <v>0</v>
      </c>
    </row>
    <row r="17060" spans="1:8">
      <c r="A17060" s="391" t="s">
        <v>940</v>
      </c>
      <c r="B17060" s="352">
        <v>780728</v>
      </c>
      <c r="C17060" s="356"/>
      <c r="D17060" s="356">
        <v>45</v>
      </c>
      <c r="E17060" s="357" t="s">
        <v>941</v>
      </c>
      <c r="F17060" s="346" t="s">
        <v>942</v>
      </c>
      <c r="G17060" s="147">
        <v>0</v>
      </c>
      <c r="H17060" s="147">
        <v>0</v>
      </c>
    </row>
    <row r="17061" spans="1:8" ht="28.5">
      <c r="A17061" s="391" t="s">
        <v>943</v>
      </c>
      <c r="B17061" s="352">
        <v>780728</v>
      </c>
      <c r="C17061" s="356"/>
      <c r="D17061" s="354">
        <v>46</v>
      </c>
      <c r="E17061" s="359">
        <v>5</v>
      </c>
      <c r="F17061" s="348" t="s">
        <v>944</v>
      </c>
      <c r="G17061" s="147">
        <v>0</v>
      </c>
      <c r="H17061" s="147">
        <v>0</v>
      </c>
    </row>
    <row r="17062" spans="1:8">
      <c r="A17062" s="391" t="s">
        <v>945</v>
      </c>
      <c r="B17062" s="352">
        <v>780728</v>
      </c>
      <c r="C17062" s="356"/>
      <c r="D17062" s="356">
        <v>47</v>
      </c>
      <c r="E17062" s="357" t="s">
        <v>946</v>
      </c>
      <c r="F17062" s="346" t="s">
        <v>947</v>
      </c>
      <c r="G17062" s="147">
        <v>0</v>
      </c>
      <c r="H17062" s="147">
        <v>0</v>
      </c>
    </row>
    <row r="17063" spans="1:8">
      <c r="A17063" s="391" t="s">
        <v>948</v>
      </c>
      <c r="B17063" s="352">
        <v>780728</v>
      </c>
      <c r="C17063" s="356"/>
      <c r="D17063" s="356">
        <v>48</v>
      </c>
      <c r="E17063" s="357" t="s">
        <v>949</v>
      </c>
      <c r="F17063" s="346" t="s">
        <v>950</v>
      </c>
      <c r="G17063" s="147">
        <v>0</v>
      </c>
      <c r="H17063" s="147">
        <v>0</v>
      </c>
    </row>
    <row r="17064" spans="1:8">
      <c r="A17064" s="394" t="s">
        <v>951</v>
      </c>
      <c r="B17064" s="352">
        <v>780728</v>
      </c>
      <c r="C17064" s="356"/>
      <c r="D17064" s="356">
        <v>49</v>
      </c>
      <c r="E17064" s="358" t="s">
        <v>952</v>
      </c>
      <c r="F17064" s="347" t="s">
        <v>953</v>
      </c>
      <c r="G17064" s="147">
        <v>0</v>
      </c>
      <c r="H17064" s="147">
        <v>0</v>
      </c>
    </row>
    <row r="17065" spans="1:8" ht="45">
      <c r="A17065" s="390" t="s">
        <v>38</v>
      </c>
      <c r="B17065" s="352">
        <v>780730</v>
      </c>
      <c r="C17065" s="363">
        <v>325</v>
      </c>
      <c r="D17065" s="353">
        <v>0</v>
      </c>
      <c r="E17065" s="353">
        <v>0</v>
      </c>
      <c r="F17065" s="431" t="s">
        <v>1181</v>
      </c>
      <c r="G17065" s="149">
        <v>0</v>
      </c>
      <c r="H17065" s="149">
        <v>0</v>
      </c>
    </row>
    <row r="17066" spans="1:8" ht="28.5">
      <c r="A17066" s="391" t="s">
        <v>815</v>
      </c>
      <c r="B17066" s="352">
        <v>780730</v>
      </c>
      <c r="C17066" s="356"/>
      <c r="D17066" s="354">
        <v>1</v>
      </c>
      <c r="E17066" s="355">
        <v>1</v>
      </c>
      <c r="F17066" s="348" t="s">
        <v>816</v>
      </c>
      <c r="G17066" s="147">
        <v>0</v>
      </c>
      <c r="H17066" s="147">
        <v>0</v>
      </c>
    </row>
    <row r="17067" spans="1:8">
      <c r="A17067" s="391" t="s">
        <v>817</v>
      </c>
      <c r="B17067" s="352">
        <v>780730</v>
      </c>
      <c r="C17067" s="356"/>
      <c r="D17067" s="356">
        <v>2</v>
      </c>
      <c r="E17067" s="357" t="s">
        <v>818</v>
      </c>
      <c r="F17067" s="346" t="s">
        <v>819</v>
      </c>
      <c r="G17067" s="147">
        <v>0</v>
      </c>
      <c r="H17067" s="147">
        <v>0</v>
      </c>
    </row>
    <row r="17068" spans="1:8" ht="30">
      <c r="A17068" s="391" t="s">
        <v>820</v>
      </c>
      <c r="B17068" s="352">
        <v>780730</v>
      </c>
      <c r="C17068" s="356"/>
      <c r="D17068" s="356">
        <v>3</v>
      </c>
      <c r="E17068" s="357" t="s">
        <v>821</v>
      </c>
      <c r="F17068" s="346" t="s">
        <v>822</v>
      </c>
      <c r="G17068" s="147">
        <v>0</v>
      </c>
      <c r="H17068" s="147">
        <v>0</v>
      </c>
    </row>
    <row r="17069" spans="1:8">
      <c r="A17069" s="391" t="s">
        <v>823</v>
      </c>
      <c r="B17069" s="352">
        <v>780730</v>
      </c>
      <c r="C17069" s="356"/>
      <c r="D17069" s="356">
        <v>4</v>
      </c>
      <c r="E17069" s="357" t="s">
        <v>824</v>
      </c>
      <c r="F17069" s="346" t="s">
        <v>825</v>
      </c>
      <c r="G17069" s="147">
        <v>0</v>
      </c>
      <c r="H17069" s="147">
        <v>0</v>
      </c>
    </row>
    <row r="17070" spans="1:8">
      <c r="A17070" s="391" t="s">
        <v>826</v>
      </c>
      <c r="B17070" s="352">
        <v>780730</v>
      </c>
      <c r="C17070" s="356"/>
      <c r="D17070" s="356">
        <v>5</v>
      </c>
      <c r="E17070" s="357" t="s">
        <v>827</v>
      </c>
      <c r="F17070" s="346" t="s">
        <v>828</v>
      </c>
      <c r="G17070" s="147">
        <v>0</v>
      </c>
      <c r="H17070" s="147">
        <v>0</v>
      </c>
    </row>
    <row r="17071" spans="1:8">
      <c r="A17071" s="391" t="s">
        <v>829</v>
      </c>
      <c r="B17071" s="352">
        <v>780730</v>
      </c>
      <c r="C17071" s="356"/>
      <c r="D17071" s="356">
        <v>6</v>
      </c>
      <c r="E17071" s="357" t="s">
        <v>830</v>
      </c>
      <c r="F17071" s="346" t="s">
        <v>831</v>
      </c>
      <c r="G17071" s="147">
        <v>0</v>
      </c>
      <c r="H17071" s="147">
        <v>0</v>
      </c>
    </row>
    <row r="17072" spans="1:8">
      <c r="A17072" s="392" t="s">
        <v>1491</v>
      </c>
      <c r="B17072" s="352">
        <v>780730</v>
      </c>
      <c r="C17072" s="356"/>
      <c r="D17072" s="356">
        <v>7</v>
      </c>
      <c r="E17072" s="358" t="s">
        <v>832</v>
      </c>
      <c r="F17072" s="347" t="s">
        <v>833</v>
      </c>
      <c r="G17072" s="147">
        <v>0</v>
      </c>
      <c r="H17072" s="147">
        <v>0</v>
      </c>
    </row>
    <row r="17073" spans="1:8">
      <c r="A17073" s="391" t="s">
        <v>834</v>
      </c>
      <c r="B17073" s="352">
        <v>780730</v>
      </c>
      <c r="C17073" s="356"/>
      <c r="D17073" s="356">
        <v>8</v>
      </c>
      <c r="E17073" s="357" t="s">
        <v>835</v>
      </c>
      <c r="F17073" s="346" t="s">
        <v>836</v>
      </c>
      <c r="G17073" s="147">
        <v>0</v>
      </c>
      <c r="H17073" s="147">
        <v>0</v>
      </c>
    </row>
    <row r="17074" spans="1:8" ht="28.5">
      <c r="A17074" s="391" t="s">
        <v>837</v>
      </c>
      <c r="B17074" s="352">
        <v>780730</v>
      </c>
      <c r="C17074" s="356"/>
      <c r="D17074" s="354">
        <v>9</v>
      </c>
      <c r="E17074" s="355" t="s">
        <v>838</v>
      </c>
      <c r="F17074" s="348" t="s">
        <v>839</v>
      </c>
      <c r="G17074" s="147">
        <v>0</v>
      </c>
      <c r="H17074" s="147">
        <v>0</v>
      </c>
    </row>
    <row r="17075" spans="1:8">
      <c r="A17075" s="391" t="s">
        <v>840</v>
      </c>
      <c r="B17075" s="352">
        <v>780730</v>
      </c>
      <c r="C17075" s="356"/>
      <c r="D17075" s="356">
        <v>10</v>
      </c>
      <c r="E17075" s="357" t="s">
        <v>841</v>
      </c>
      <c r="F17075" s="346" t="s">
        <v>842</v>
      </c>
      <c r="G17075" s="147">
        <v>0</v>
      </c>
      <c r="H17075" s="147">
        <v>0</v>
      </c>
    </row>
    <row r="17076" spans="1:8">
      <c r="A17076" s="391" t="s">
        <v>843</v>
      </c>
      <c r="B17076" s="352">
        <v>780730</v>
      </c>
      <c r="C17076" s="356"/>
      <c r="D17076" s="356">
        <v>11</v>
      </c>
      <c r="E17076" s="357" t="s">
        <v>844</v>
      </c>
      <c r="F17076" s="346" t="s">
        <v>845</v>
      </c>
      <c r="G17076" s="147">
        <v>0</v>
      </c>
      <c r="H17076" s="147">
        <v>0</v>
      </c>
    </row>
    <row r="17077" spans="1:8">
      <c r="A17077" s="391" t="s">
        <v>846</v>
      </c>
      <c r="B17077" s="352">
        <v>780730</v>
      </c>
      <c r="C17077" s="356"/>
      <c r="D17077" s="356">
        <v>12</v>
      </c>
      <c r="E17077" s="357" t="s">
        <v>847</v>
      </c>
      <c r="F17077" s="346" t="s">
        <v>848</v>
      </c>
      <c r="G17077" s="147">
        <v>0</v>
      </c>
      <c r="H17077" s="147">
        <v>0</v>
      </c>
    </row>
    <row r="17078" spans="1:8">
      <c r="A17078" s="391" t="s">
        <v>849</v>
      </c>
      <c r="B17078" s="352">
        <v>780730</v>
      </c>
      <c r="C17078" s="356"/>
      <c r="D17078" s="356">
        <v>13</v>
      </c>
      <c r="E17078" s="357" t="s">
        <v>850</v>
      </c>
      <c r="F17078" s="346" t="s">
        <v>851</v>
      </c>
      <c r="G17078" s="147">
        <v>0</v>
      </c>
      <c r="H17078" s="147">
        <v>0</v>
      </c>
    </row>
    <row r="17079" spans="1:8">
      <c r="A17079" s="391" t="s">
        <v>852</v>
      </c>
      <c r="B17079" s="352">
        <v>780730</v>
      </c>
      <c r="C17079" s="356"/>
      <c r="D17079" s="356">
        <v>14</v>
      </c>
      <c r="E17079" s="357" t="s">
        <v>853</v>
      </c>
      <c r="F17079" s="346" t="s">
        <v>854</v>
      </c>
      <c r="G17079" s="147">
        <v>0</v>
      </c>
      <c r="H17079" s="147">
        <v>0</v>
      </c>
    </row>
    <row r="17080" spans="1:8">
      <c r="A17080" s="392" t="s">
        <v>1492</v>
      </c>
      <c r="B17080" s="352">
        <v>780730</v>
      </c>
      <c r="C17080" s="498"/>
      <c r="D17080" s="356">
        <v>15</v>
      </c>
      <c r="E17080" s="358" t="s">
        <v>1337</v>
      </c>
      <c r="F17080" s="347" t="s">
        <v>855</v>
      </c>
      <c r="G17080" s="147">
        <v>0</v>
      </c>
      <c r="H17080" s="147">
        <v>0</v>
      </c>
    </row>
    <row r="17081" spans="1:8">
      <c r="A17081" s="391" t="s">
        <v>856</v>
      </c>
      <c r="B17081" s="352">
        <v>780730</v>
      </c>
      <c r="C17081" s="356"/>
      <c r="D17081" s="356">
        <v>16</v>
      </c>
      <c r="E17081" s="357" t="s">
        <v>857</v>
      </c>
      <c r="F17081" s="346" t="s">
        <v>858</v>
      </c>
      <c r="G17081" s="147">
        <v>0</v>
      </c>
      <c r="H17081" s="147">
        <v>0</v>
      </c>
    </row>
    <row r="17082" spans="1:8">
      <c r="A17082" s="391" t="s">
        <v>859</v>
      </c>
      <c r="B17082" s="352">
        <v>780730</v>
      </c>
      <c r="C17082" s="356"/>
      <c r="D17082" s="354">
        <v>17</v>
      </c>
      <c r="E17082" s="355" t="s">
        <v>860</v>
      </c>
      <c r="F17082" s="348" t="s">
        <v>861</v>
      </c>
      <c r="G17082" s="147">
        <v>0</v>
      </c>
      <c r="H17082" s="147">
        <v>0</v>
      </c>
    </row>
    <row r="17083" spans="1:8" ht="28.5">
      <c r="A17083" s="393" t="s">
        <v>862</v>
      </c>
      <c r="B17083" s="352">
        <v>780730</v>
      </c>
      <c r="C17083" s="356"/>
      <c r="D17083" s="354">
        <v>18</v>
      </c>
      <c r="E17083" s="355" t="s">
        <v>863</v>
      </c>
      <c r="F17083" s="348" t="s">
        <v>864</v>
      </c>
      <c r="G17083" s="147">
        <v>0</v>
      </c>
      <c r="H17083" s="147">
        <v>0</v>
      </c>
    </row>
    <row r="17084" spans="1:8" ht="30">
      <c r="A17084" s="391" t="s">
        <v>865</v>
      </c>
      <c r="B17084" s="352">
        <v>780730</v>
      </c>
      <c r="C17084" s="356"/>
      <c r="D17084" s="356">
        <v>19</v>
      </c>
      <c r="E17084" s="357" t="s">
        <v>866</v>
      </c>
      <c r="F17084" s="346" t="s">
        <v>867</v>
      </c>
      <c r="G17084" s="147">
        <v>0</v>
      </c>
      <c r="H17084" s="147">
        <v>0</v>
      </c>
    </row>
    <row r="17085" spans="1:8" ht="30">
      <c r="A17085" s="391" t="s">
        <v>868</v>
      </c>
      <c r="B17085" s="352">
        <v>780730</v>
      </c>
      <c r="C17085" s="356"/>
      <c r="D17085" s="356">
        <v>20</v>
      </c>
      <c r="E17085" s="357" t="s">
        <v>869</v>
      </c>
      <c r="F17085" s="346" t="s">
        <v>870</v>
      </c>
      <c r="G17085" s="147">
        <v>0</v>
      </c>
      <c r="H17085" s="147">
        <v>0</v>
      </c>
    </row>
    <row r="17086" spans="1:8">
      <c r="A17086" s="391" t="s">
        <v>871</v>
      </c>
      <c r="B17086" s="352">
        <v>780730</v>
      </c>
      <c r="C17086" s="356"/>
      <c r="D17086" s="356">
        <v>21</v>
      </c>
      <c r="E17086" s="357" t="s">
        <v>872</v>
      </c>
      <c r="F17086" s="346" t="s">
        <v>873</v>
      </c>
      <c r="G17086" s="147">
        <v>0</v>
      </c>
      <c r="H17086" s="147">
        <v>0</v>
      </c>
    </row>
    <row r="17087" spans="1:8">
      <c r="A17087" s="391" t="s">
        <v>874</v>
      </c>
      <c r="B17087" s="352">
        <v>780730</v>
      </c>
      <c r="C17087" s="356"/>
      <c r="D17087" s="356">
        <v>22</v>
      </c>
      <c r="E17087" s="357" t="s">
        <v>875</v>
      </c>
      <c r="F17087" s="346" t="s">
        <v>876</v>
      </c>
      <c r="G17087" s="147">
        <v>0</v>
      </c>
      <c r="H17087" s="147">
        <v>0</v>
      </c>
    </row>
    <row r="17088" spans="1:8">
      <c r="A17088" s="391" t="s">
        <v>877</v>
      </c>
      <c r="B17088" s="352">
        <v>780730</v>
      </c>
      <c r="C17088" s="356"/>
      <c r="D17088" s="356">
        <v>23</v>
      </c>
      <c r="E17088" s="357" t="s">
        <v>878</v>
      </c>
      <c r="F17088" s="346" t="s">
        <v>879</v>
      </c>
      <c r="G17088" s="147">
        <v>0</v>
      </c>
      <c r="H17088" s="147">
        <v>0</v>
      </c>
    </row>
    <row r="17089" spans="1:8">
      <c r="A17089" s="391" t="s">
        <v>880</v>
      </c>
      <c r="B17089" s="352">
        <v>780730</v>
      </c>
      <c r="C17089" s="356"/>
      <c r="D17089" s="356">
        <v>24</v>
      </c>
      <c r="E17089" s="357" t="s">
        <v>881</v>
      </c>
      <c r="F17089" s="346" t="s">
        <v>882</v>
      </c>
      <c r="G17089" s="147">
        <v>0</v>
      </c>
      <c r="H17089" s="147">
        <v>0</v>
      </c>
    </row>
    <row r="17090" spans="1:8">
      <c r="A17090" s="391" t="s">
        <v>883</v>
      </c>
      <c r="B17090" s="352">
        <v>780730</v>
      </c>
      <c r="C17090" s="356"/>
      <c r="D17090" s="354">
        <v>25</v>
      </c>
      <c r="E17090" s="355" t="s">
        <v>884</v>
      </c>
      <c r="F17090" s="348" t="s">
        <v>497</v>
      </c>
      <c r="G17090" s="147">
        <v>0</v>
      </c>
      <c r="H17090" s="147">
        <v>0</v>
      </c>
    </row>
    <row r="17091" spans="1:8" ht="28.5">
      <c r="A17091" s="391" t="s">
        <v>885</v>
      </c>
      <c r="B17091" s="352">
        <v>780730</v>
      </c>
      <c r="C17091" s="356"/>
      <c r="D17091" s="354">
        <v>26</v>
      </c>
      <c r="E17091" s="355" t="s">
        <v>886</v>
      </c>
      <c r="F17091" s="348" t="s">
        <v>887</v>
      </c>
      <c r="G17091" s="147">
        <v>0</v>
      </c>
      <c r="H17091" s="147">
        <v>0</v>
      </c>
    </row>
    <row r="17092" spans="1:8">
      <c r="A17092" s="391" t="s">
        <v>888</v>
      </c>
      <c r="B17092" s="352">
        <v>780730</v>
      </c>
      <c r="C17092" s="356"/>
      <c r="D17092" s="356">
        <v>27</v>
      </c>
      <c r="E17092" s="357" t="s">
        <v>889</v>
      </c>
      <c r="F17092" s="346" t="s">
        <v>890</v>
      </c>
      <c r="G17092" s="147">
        <v>0</v>
      </c>
      <c r="H17092" s="147">
        <v>0</v>
      </c>
    </row>
    <row r="17093" spans="1:8">
      <c r="A17093" s="391" t="s">
        <v>891</v>
      </c>
      <c r="B17093" s="352">
        <v>780730</v>
      </c>
      <c r="C17093" s="356"/>
      <c r="D17093" s="356">
        <v>28</v>
      </c>
      <c r="E17093" s="357" t="s">
        <v>892</v>
      </c>
      <c r="F17093" s="346" t="s">
        <v>893</v>
      </c>
      <c r="G17093" s="147">
        <v>0</v>
      </c>
      <c r="H17093" s="147">
        <v>0</v>
      </c>
    </row>
    <row r="17094" spans="1:8">
      <c r="A17094" s="391" t="s">
        <v>894</v>
      </c>
      <c r="B17094" s="352">
        <v>780730</v>
      </c>
      <c r="C17094" s="356"/>
      <c r="D17094" s="356">
        <v>29</v>
      </c>
      <c r="E17094" s="357" t="s">
        <v>895</v>
      </c>
      <c r="F17094" s="346" t="s">
        <v>896</v>
      </c>
      <c r="G17094" s="147">
        <v>0</v>
      </c>
      <c r="H17094" s="147">
        <v>0</v>
      </c>
    </row>
    <row r="17095" spans="1:8">
      <c r="A17095" s="391" t="s">
        <v>897</v>
      </c>
      <c r="B17095" s="352">
        <v>780730</v>
      </c>
      <c r="C17095" s="356"/>
      <c r="D17095" s="356">
        <v>30</v>
      </c>
      <c r="E17095" s="357" t="s">
        <v>898</v>
      </c>
      <c r="F17095" s="346" t="s">
        <v>899</v>
      </c>
      <c r="G17095" s="147">
        <v>0</v>
      </c>
      <c r="H17095" s="147">
        <v>0</v>
      </c>
    </row>
    <row r="17096" spans="1:8" ht="30">
      <c r="A17096" s="391" t="s">
        <v>900</v>
      </c>
      <c r="B17096" s="352">
        <v>780730</v>
      </c>
      <c r="C17096" s="356"/>
      <c r="D17096" s="356">
        <v>31</v>
      </c>
      <c r="E17096" s="357" t="s">
        <v>901</v>
      </c>
      <c r="F17096" s="346" t="s">
        <v>902</v>
      </c>
      <c r="G17096" s="147">
        <v>0</v>
      </c>
      <c r="H17096" s="147">
        <v>0</v>
      </c>
    </row>
    <row r="17097" spans="1:8" ht="30">
      <c r="A17097" s="391" t="s">
        <v>903</v>
      </c>
      <c r="B17097" s="352">
        <v>780730</v>
      </c>
      <c r="C17097" s="356"/>
      <c r="D17097" s="356">
        <v>32</v>
      </c>
      <c r="E17097" s="357" t="s">
        <v>904</v>
      </c>
      <c r="F17097" s="346" t="s">
        <v>905</v>
      </c>
      <c r="G17097" s="147">
        <v>0</v>
      </c>
      <c r="H17097" s="147">
        <v>0</v>
      </c>
    </row>
    <row r="17098" spans="1:8" ht="30">
      <c r="A17098" s="391" t="s">
        <v>906</v>
      </c>
      <c r="B17098" s="352">
        <v>780730</v>
      </c>
      <c r="C17098" s="356"/>
      <c r="D17098" s="356">
        <v>33</v>
      </c>
      <c r="E17098" s="357" t="s">
        <v>907</v>
      </c>
      <c r="F17098" s="346" t="s">
        <v>908</v>
      </c>
      <c r="G17098" s="147">
        <v>0</v>
      </c>
      <c r="H17098" s="147">
        <v>0</v>
      </c>
    </row>
    <row r="17099" spans="1:8">
      <c r="A17099" s="391" t="s">
        <v>909</v>
      </c>
      <c r="B17099" s="352">
        <v>780730</v>
      </c>
      <c r="C17099" s="356"/>
      <c r="D17099" s="356">
        <v>34</v>
      </c>
      <c r="E17099" s="357" t="s">
        <v>910</v>
      </c>
      <c r="F17099" s="346" t="s">
        <v>911</v>
      </c>
      <c r="G17099" s="147">
        <v>0</v>
      </c>
      <c r="H17099" s="147">
        <v>0</v>
      </c>
    </row>
    <row r="17100" spans="1:8">
      <c r="A17100" s="391" t="s">
        <v>912</v>
      </c>
      <c r="B17100" s="352">
        <v>780730</v>
      </c>
      <c r="C17100" s="356"/>
      <c r="D17100" s="356">
        <v>35</v>
      </c>
      <c r="E17100" s="357" t="s">
        <v>913</v>
      </c>
      <c r="F17100" s="346" t="s">
        <v>914</v>
      </c>
      <c r="G17100" s="147">
        <v>0</v>
      </c>
      <c r="H17100" s="147">
        <v>0</v>
      </c>
    </row>
    <row r="17101" spans="1:8" ht="30">
      <c r="A17101" s="391" t="s">
        <v>915</v>
      </c>
      <c r="B17101" s="352">
        <v>780730</v>
      </c>
      <c r="C17101" s="356"/>
      <c r="D17101" s="356">
        <v>36</v>
      </c>
      <c r="E17101" s="357" t="s">
        <v>916</v>
      </c>
      <c r="F17101" s="346" t="s">
        <v>917</v>
      </c>
      <c r="G17101" s="147">
        <v>0</v>
      </c>
      <c r="H17101" s="147">
        <v>0</v>
      </c>
    </row>
    <row r="17102" spans="1:8" ht="28.5">
      <c r="A17102" s="391" t="s">
        <v>918</v>
      </c>
      <c r="B17102" s="352">
        <v>780730</v>
      </c>
      <c r="C17102" s="356"/>
      <c r="D17102" s="354">
        <v>37</v>
      </c>
      <c r="E17102" s="355" t="s">
        <v>919</v>
      </c>
      <c r="F17102" s="348" t="s">
        <v>920</v>
      </c>
      <c r="G17102" s="147">
        <v>0</v>
      </c>
      <c r="H17102" s="147">
        <v>0</v>
      </c>
    </row>
    <row r="17103" spans="1:8">
      <c r="A17103" s="391" t="s">
        <v>921</v>
      </c>
      <c r="B17103" s="352">
        <v>780730</v>
      </c>
      <c r="C17103" s="356"/>
      <c r="D17103" s="356">
        <v>38</v>
      </c>
      <c r="E17103" s="357" t="s">
        <v>922</v>
      </c>
      <c r="F17103" s="346" t="s">
        <v>39</v>
      </c>
      <c r="G17103" s="147">
        <v>0</v>
      </c>
      <c r="H17103" s="147">
        <v>0</v>
      </c>
    </row>
    <row r="17104" spans="1:8">
      <c r="A17104" s="391" t="s">
        <v>923</v>
      </c>
      <c r="B17104" s="352">
        <v>780730</v>
      </c>
      <c r="C17104" s="356"/>
      <c r="D17104" s="356">
        <v>39</v>
      </c>
      <c r="E17104" s="357" t="s">
        <v>924</v>
      </c>
      <c r="F17104" s="346" t="s">
        <v>40</v>
      </c>
      <c r="G17104" s="147">
        <v>0</v>
      </c>
      <c r="H17104" s="147">
        <v>0</v>
      </c>
    </row>
    <row r="17105" spans="1:8">
      <c r="A17105" s="391" t="s">
        <v>925</v>
      </c>
      <c r="B17105" s="352">
        <v>780730</v>
      </c>
      <c r="C17105" s="356"/>
      <c r="D17105" s="356">
        <v>40</v>
      </c>
      <c r="E17105" s="357" t="s">
        <v>926</v>
      </c>
      <c r="F17105" s="346" t="s">
        <v>927</v>
      </c>
      <c r="G17105" s="147">
        <v>0</v>
      </c>
      <c r="H17105" s="147">
        <v>0</v>
      </c>
    </row>
    <row r="17106" spans="1:8">
      <c r="A17106" s="391" t="s">
        <v>928</v>
      </c>
      <c r="B17106" s="352">
        <v>780730</v>
      </c>
      <c r="C17106" s="356"/>
      <c r="D17106" s="356">
        <v>41</v>
      </c>
      <c r="E17106" s="357" t="s">
        <v>929</v>
      </c>
      <c r="F17106" s="346" t="s">
        <v>930</v>
      </c>
      <c r="G17106" s="147">
        <v>0</v>
      </c>
      <c r="H17106" s="147">
        <v>0</v>
      </c>
    </row>
    <row r="17107" spans="1:8" ht="28.5">
      <c r="A17107" s="391" t="s">
        <v>931</v>
      </c>
      <c r="B17107" s="352">
        <v>780730</v>
      </c>
      <c r="C17107" s="356"/>
      <c r="D17107" s="354">
        <v>42</v>
      </c>
      <c r="E17107" s="355" t="s">
        <v>932</v>
      </c>
      <c r="F17107" s="348" t="s">
        <v>933</v>
      </c>
      <c r="G17107" s="147">
        <v>0</v>
      </c>
      <c r="H17107" s="147">
        <v>0</v>
      </c>
    </row>
    <row r="17108" spans="1:8">
      <c r="A17108" s="391" t="s">
        <v>934</v>
      </c>
      <c r="B17108" s="352">
        <v>780730</v>
      </c>
      <c r="C17108" s="356"/>
      <c r="D17108" s="356">
        <v>43</v>
      </c>
      <c r="E17108" s="357" t="s">
        <v>935</v>
      </c>
      <c r="F17108" s="346" t="s">
        <v>936</v>
      </c>
      <c r="G17108" s="147">
        <v>0</v>
      </c>
      <c r="H17108" s="147">
        <v>0</v>
      </c>
    </row>
    <row r="17109" spans="1:8">
      <c r="A17109" s="391" t="s">
        <v>937</v>
      </c>
      <c r="B17109" s="352">
        <v>780730</v>
      </c>
      <c r="C17109" s="356"/>
      <c r="D17109" s="356">
        <v>44</v>
      </c>
      <c r="E17109" s="357" t="s">
        <v>938</v>
      </c>
      <c r="F17109" s="346" t="s">
        <v>939</v>
      </c>
      <c r="G17109" s="147">
        <v>0</v>
      </c>
      <c r="H17109" s="147">
        <v>0</v>
      </c>
    </row>
    <row r="17110" spans="1:8">
      <c r="A17110" s="391" t="s">
        <v>940</v>
      </c>
      <c r="B17110" s="352">
        <v>780730</v>
      </c>
      <c r="C17110" s="356"/>
      <c r="D17110" s="356">
        <v>45</v>
      </c>
      <c r="E17110" s="357" t="s">
        <v>941</v>
      </c>
      <c r="F17110" s="346" t="s">
        <v>942</v>
      </c>
      <c r="G17110" s="147">
        <v>0</v>
      </c>
      <c r="H17110" s="147">
        <v>0</v>
      </c>
    </row>
    <row r="17111" spans="1:8" ht="28.5">
      <c r="A17111" s="391" t="s">
        <v>943</v>
      </c>
      <c r="B17111" s="352">
        <v>780730</v>
      </c>
      <c r="C17111" s="356"/>
      <c r="D17111" s="354">
        <v>46</v>
      </c>
      <c r="E17111" s="359">
        <v>5</v>
      </c>
      <c r="F17111" s="348" t="s">
        <v>944</v>
      </c>
      <c r="G17111" s="147">
        <v>0</v>
      </c>
      <c r="H17111" s="147">
        <v>0</v>
      </c>
    </row>
    <row r="17112" spans="1:8">
      <c r="A17112" s="391" t="s">
        <v>945</v>
      </c>
      <c r="B17112" s="352">
        <v>780730</v>
      </c>
      <c r="C17112" s="356"/>
      <c r="D17112" s="356">
        <v>47</v>
      </c>
      <c r="E17112" s="357" t="s">
        <v>946</v>
      </c>
      <c r="F17112" s="346" t="s">
        <v>947</v>
      </c>
      <c r="G17112" s="147">
        <v>0</v>
      </c>
      <c r="H17112" s="147">
        <v>0</v>
      </c>
    </row>
    <row r="17113" spans="1:8">
      <c r="A17113" s="391" t="s">
        <v>948</v>
      </c>
      <c r="B17113" s="352">
        <v>780730</v>
      </c>
      <c r="C17113" s="356"/>
      <c r="D17113" s="356">
        <v>48</v>
      </c>
      <c r="E17113" s="357" t="s">
        <v>949</v>
      </c>
      <c r="F17113" s="346" t="s">
        <v>950</v>
      </c>
      <c r="G17113" s="147">
        <v>0</v>
      </c>
      <c r="H17113" s="147">
        <v>0</v>
      </c>
    </row>
    <row r="17114" spans="1:8">
      <c r="A17114" s="394" t="s">
        <v>951</v>
      </c>
      <c r="B17114" s="352">
        <v>780730</v>
      </c>
      <c r="C17114" s="356"/>
      <c r="D17114" s="356">
        <v>49</v>
      </c>
      <c r="E17114" s="358" t="s">
        <v>952</v>
      </c>
      <c r="F17114" s="347" t="s">
        <v>953</v>
      </c>
      <c r="G17114" s="147">
        <v>0</v>
      </c>
      <c r="H17114" s="147">
        <v>0</v>
      </c>
    </row>
    <row r="17115" spans="1:8" ht="30">
      <c r="A17115" s="390" t="s">
        <v>38</v>
      </c>
      <c r="B17115" s="352">
        <v>780731</v>
      </c>
      <c r="C17115" s="363">
        <v>326</v>
      </c>
      <c r="D17115" s="353">
        <v>0</v>
      </c>
      <c r="E17115" s="353">
        <v>0</v>
      </c>
      <c r="F17115" s="431" t="s">
        <v>1182</v>
      </c>
      <c r="G17115" s="149">
        <v>385</v>
      </c>
      <c r="H17115" s="149">
        <v>633440</v>
      </c>
    </row>
    <row r="17116" spans="1:8" ht="28.5">
      <c r="A17116" s="391" t="s">
        <v>815</v>
      </c>
      <c r="B17116" s="352">
        <v>780731</v>
      </c>
      <c r="C17116" s="356"/>
      <c r="D17116" s="354">
        <v>1</v>
      </c>
      <c r="E17116" s="355">
        <v>1</v>
      </c>
      <c r="F17116" s="348" t="s">
        <v>816</v>
      </c>
      <c r="G17116" s="147">
        <v>0</v>
      </c>
      <c r="H17116" s="147">
        <v>0</v>
      </c>
    </row>
    <row r="17117" spans="1:8">
      <c r="A17117" s="391" t="s">
        <v>817</v>
      </c>
      <c r="B17117" s="352">
        <v>780731</v>
      </c>
      <c r="C17117" s="356"/>
      <c r="D17117" s="356">
        <v>2</v>
      </c>
      <c r="E17117" s="357" t="s">
        <v>818</v>
      </c>
      <c r="F17117" s="346" t="s">
        <v>819</v>
      </c>
      <c r="G17117" s="147">
        <v>0</v>
      </c>
      <c r="H17117" s="147">
        <v>0</v>
      </c>
    </row>
    <row r="17118" spans="1:8" ht="30">
      <c r="A17118" s="391" t="s">
        <v>820</v>
      </c>
      <c r="B17118" s="352">
        <v>780731</v>
      </c>
      <c r="C17118" s="356"/>
      <c r="D17118" s="356">
        <v>3</v>
      </c>
      <c r="E17118" s="357" t="s">
        <v>821</v>
      </c>
      <c r="F17118" s="346" t="s">
        <v>822</v>
      </c>
      <c r="G17118" s="147">
        <v>0</v>
      </c>
      <c r="H17118" s="147">
        <v>0</v>
      </c>
    </row>
    <row r="17119" spans="1:8">
      <c r="A17119" s="391" t="s">
        <v>823</v>
      </c>
      <c r="B17119" s="352">
        <v>780731</v>
      </c>
      <c r="C17119" s="356"/>
      <c r="D17119" s="356">
        <v>4</v>
      </c>
      <c r="E17119" s="357" t="s">
        <v>824</v>
      </c>
      <c r="F17119" s="346" t="s">
        <v>825</v>
      </c>
      <c r="G17119" s="147">
        <v>0</v>
      </c>
      <c r="H17119" s="147">
        <v>0</v>
      </c>
    </row>
    <row r="17120" spans="1:8">
      <c r="A17120" s="391" t="s">
        <v>826</v>
      </c>
      <c r="B17120" s="352">
        <v>780731</v>
      </c>
      <c r="C17120" s="356"/>
      <c r="D17120" s="356">
        <v>5</v>
      </c>
      <c r="E17120" s="357" t="s">
        <v>827</v>
      </c>
      <c r="F17120" s="346" t="s">
        <v>828</v>
      </c>
      <c r="G17120" s="147">
        <v>0</v>
      </c>
      <c r="H17120" s="147">
        <v>0</v>
      </c>
    </row>
    <row r="17121" spans="1:8">
      <c r="A17121" s="391" t="s">
        <v>829</v>
      </c>
      <c r="B17121" s="352">
        <v>780731</v>
      </c>
      <c r="C17121" s="356"/>
      <c r="D17121" s="356">
        <v>6</v>
      </c>
      <c r="E17121" s="357" t="s">
        <v>830</v>
      </c>
      <c r="F17121" s="346" t="s">
        <v>831</v>
      </c>
      <c r="G17121" s="147">
        <v>0</v>
      </c>
      <c r="H17121" s="147">
        <v>0</v>
      </c>
    </row>
    <row r="17122" spans="1:8">
      <c r="A17122" s="392" t="s">
        <v>1491</v>
      </c>
      <c r="B17122" s="352">
        <v>780731</v>
      </c>
      <c r="C17122" s="356"/>
      <c r="D17122" s="356">
        <v>7</v>
      </c>
      <c r="E17122" s="358" t="s">
        <v>832</v>
      </c>
      <c r="F17122" s="347" t="s">
        <v>833</v>
      </c>
      <c r="G17122" s="147">
        <v>0</v>
      </c>
      <c r="H17122" s="147">
        <v>0</v>
      </c>
    </row>
    <row r="17123" spans="1:8">
      <c r="A17123" s="391" t="s">
        <v>834</v>
      </c>
      <c r="B17123" s="352">
        <v>780731</v>
      </c>
      <c r="C17123" s="356"/>
      <c r="D17123" s="356">
        <v>8</v>
      </c>
      <c r="E17123" s="357" t="s">
        <v>835</v>
      </c>
      <c r="F17123" s="346" t="s">
        <v>836</v>
      </c>
      <c r="G17123" s="147">
        <v>0</v>
      </c>
      <c r="H17123" s="147">
        <v>0</v>
      </c>
    </row>
    <row r="17124" spans="1:8" ht="28.5">
      <c r="A17124" s="391" t="s">
        <v>837</v>
      </c>
      <c r="B17124" s="352">
        <v>780731</v>
      </c>
      <c r="C17124" s="356"/>
      <c r="D17124" s="354">
        <v>9</v>
      </c>
      <c r="E17124" s="355" t="s">
        <v>838</v>
      </c>
      <c r="F17124" s="348" t="s">
        <v>839</v>
      </c>
      <c r="G17124" s="147">
        <v>0</v>
      </c>
      <c r="H17124" s="147">
        <v>0</v>
      </c>
    </row>
    <row r="17125" spans="1:8">
      <c r="A17125" s="391" t="s">
        <v>840</v>
      </c>
      <c r="B17125" s="352">
        <v>780731</v>
      </c>
      <c r="C17125" s="356"/>
      <c r="D17125" s="356">
        <v>10</v>
      </c>
      <c r="E17125" s="357" t="s">
        <v>841</v>
      </c>
      <c r="F17125" s="346" t="s">
        <v>842</v>
      </c>
      <c r="G17125" s="147">
        <v>0</v>
      </c>
      <c r="H17125" s="147">
        <v>0</v>
      </c>
    </row>
    <row r="17126" spans="1:8">
      <c r="A17126" s="391" t="s">
        <v>843</v>
      </c>
      <c r="B17126" s="352">
        <v>780731</v>
      </c>
      <c r="C17126" s="356"/>
      <c r="D17126" s="356">
        <v>11</v>
      </c>
      <c r="E17126" s="357" t="s">
        <v>844</v>
      </c>
      <c r="F17126" s="346" t="s">
        <v>845</v>
      </c>
      <c r="G17126" s="147">
        <v>0</v>
      </c>
      <c r="H17126" s="147">
        <v>0</v>
      </c>
    </row>
    <row r="17127" spans="1:8">
      <c r="A17127" s="391" t="s">
        <v>846</v>
      </c>
      <c r="B17127" s="352">
        <v>780731</v>
      </c>
      <c r="C17127" s="356"/>
      <c r="D17127" s="356">
        <v>12</v>
      </c>
      <c r="E17127" s="357" t="s">
        <v>847</v>
      </c>
      <c r="F17127" s="346" t="s">
        <v>848</v>
      </c>
      <c r="G17127" s="147">
        <v>0</v>
      </c>
      <c r="H17127" s="147">
        <v>0</v>
      </c>
    </row>
    <row r="17128" spans="1:8">
      <c r="A17128" s="391" t="s">
        <v>849</v>
      </c>
      <c r="B17128" s="352">
        <v>780731</v>
      </c>
      <c r="C17128" s="356"/>
      <c r="D17128" s="356">
        <v>13</v>
      </c>
      <c r="E17128" s="357" t="s">
        <v>850</v>
      </c>
      <c r="F17128" s="346" t="s">
        <v>851</v>
      </c>
      <c r="G17128" s="147">
        <v>0</v>
      </c>
      <c r="H17128" s="147">
        <v>0</v>
      </c>
    </row>
    <row r="17129" spans="1:8">
      <c r="A17129" s="391" t="s">
        <v>852</v>
      </c>
      <c r="B17129" s="352">
        <v>780731</v>
      </c>
      <c r="C17129" s="356"/>
      <c r="D17129" s="356">
        <v>14</v>
      </c>
      <c r="E17129" s="357" t="s">
        <v>853</v>
      </c>
      <c r="F17129" s="346" t="s">
        <v>854</v>
      </c>
      <c r="G17129" s="147">
        <v>0</v>
      </c>
      <c r="H17129" s="147">
        <v>0</v>
      </c>
    </row>
    <row r="17130" spans="1:8">
      <c r="A17130" s="392" t="s">
        <v>1492</v>
      </c>
      <c r="B17130" s="352">
        <v>780731</v>
      </c>
      <c r="C17130" s="498"/>
      <c r="D17130" s="356">
        <v>15</v>
      </c>
      <c r="E17130" s="358" t="s">
        <v>1337</v>
      </c>
      <c r="F17130" s="347" t="s">
        <v>855</v>
      </c>
      <c r="G17130" s="147">
        <v>0</v>
      </c>
      <c r="H17130" s="147">
        <v>0</v>
      </c>
    </row>
    <row r="17131" spans="1:8">
      <c r="A17131" s="391" t="s">
        <v>856</v>
      </c>
      <c r="B17131" s="352">
        <v>780731</v>
      </c>
      <c r="C17131" s="356"/>
      <c r="D17131" s="356">
        <v>16</v>
      </c>
      <c r="E17131" s="357" t="s">
        <v>857</v>
      </c>
      <c r="F17131" s="346" t="s">
        <v>858</v>
      </c>
      <c r="G17131" s="147">
        <v>0</v>
      </c>
      <c r="H17131" s="147">
        <v>0</v>
      </c>
    </row>
    <row r="17132" spans="1:8">
      <c r="A17132" s="391" t="s">
        <v>859</v>
      </c>
      <c r="B17132" s="352">
        <v>780731</v>
      </c>
      <c r="C17132" s="356"/>
      <c r="D17132" s="354">
        <v>17</v>
      </c>
      <c r="E17132" s="355" t="s">
        <v>860</v>
      </c>
      <c r="F17132" s="348" t="s">
        <v>861</v>
      </c>
      <c r="G17132" s="147">
        <v>385</v>
      </c>
      <c r="H17132" s="147">
        <v>633440</v>
      </c>
    </row>
    <row r="17133" spans="1:8" ht="28.5">
      <c r="A17133" s="393" t="s">
        <v>862</v>
      </c>
      <c r="B17133" s="352">
        <v>780731</v>
      </c>
      <c r="C17133" s="356"/>
      <c r="D17133" s="354">
        <v>18</v>
      </c>
      <c r="E17133" s="355" t="s">
        <v>863</v>
      </c>
      <c r="F17133" s="348" t="s">
        <v>864</v>
      </c>
      <c r="G17133" s="147">
        <v>385</v>
      </c>
      <c r="H17133" s="147">
        <v>633440</v>
      </c>
    </row>
    <row r="17134" spans="1:8" ht="30">
      <c r="A17134" s="391" t="s">
        <v>865</v>
      </c>
      <c r="B17134" s="352">
        <v>780731</v>
      </c>
      <c r="C17134" s="356"/>
      <c r="D17134" s="356">
        <v>19</v>
      </c>
      <c r="E17134" s="357" t="s">
        <v>866</v>
      </c>
      <c r="F17134" s="346" t="s">
        <v>867</v>
      </c>
      <c r="G17134" s="147">
        <v>0</v>
      </c>
      <c r="H17134" s="147">
        <v>0</v>
      </c>
    </row>
    <row r="17135" spans="1:8" ht="30">
      <c r="A17135" s="391" t="s">
        <v>868</v>
      </c>
      <c r="B17135" s="352">
        <v>780731</v>
      </c>
      <c r="C17135" s="356"/>
      <c r="D17135" s="356">
        <v>20</v>
      </c>
      <c r="E17135" s="357" t="s">
        <v>869</v>
      </c>
      <c r="F17135" s="346" t="s">
        <v>870</v>
      </c>
      <c r="G17135" s="147">
        <v>0</v>
      </c>
      <c r="H17135" s="147">
        <v>0</v>
      </c>
    </row>
    <row r="17136" spans="1:8">
      <c r="A17136" s="391" t="s">
        <v>871</v>
      </c>
      <c r="B17136" s="352">
        <v>780731</v>
      </c>
      <c r="C17136" s="356"/>
      <c r="D17136" s="356">
        <v>21</v>
      </c>
      <c r="E17136" s="357" t="s">
        <v>872</v>
      </c>
      <c r="F17136" s="346" t="s">
        <v>873</v>
      </c>
      <c r="G17136" s="147">
        <v>0</v>
      </c>
      <c r="H17136" s="147">
        <v>0</v>
      </c>
    </row>
    <row r="17137" spans="1:8">
      <c r="A17137" s="391" t="s">
        <v>874</v>
      </c>
      <c r="B17137" s="352">
        <v>780731</v>
      </c>
      <c r="C17137" s="356"/>
      <c r="D17137" s="356">
        <v>22</v>
      </c>
      <c r="E17137" s="357" t="s">
        <v>875</v>
      </c>
      <c r="F17137" s="346" t="s">
        <v>876</v>
      </c>
      <c r="G17137" s="147">
        <v>385</v>
      </c>
      <c r="H17137" s="147">
        <v>633440</v>
      </c>
    </row>
    <row r="17138" spans="1:8">
      <c r="A17138" s="391" t="s">
        <v>877</v>
      </c>
      <c r="B17138" s="352">
        <v>780731</v>
      </c>
      <c r="C17138" s="356"/>
      <c r="D17138" s="356">
        <v>23</v>
      </c>
      <c r="E17138" s="357" t="s">
        <v>878</v>
      </c>
      <c r="F17138" s="346" t="s">
        <v>879</v>
      </c>
      <c r="G17138" s="147">
        <v>0</v>
      </c>
      <c r="H17138" s="147">
        <v>0</v>
      </c>
    </row>
    <row r="17139" spans="1:8">
      <c r="A17139" s="391" t="s">
        <v>880</v>
      </c>
      <c r="B17139" s="352">
        <v>780731</v>
      </c>
      <c r="C17139" s="356"/>
      <c r="D17139" s="356">
        <v>24</v>
      </c>
      <c r="E17139" s="357" t="s">
        <v>881</v>
      </c>
      <c r="F17139" s="346" t="s">
        <v>882</v>
      </c>
      <c r="G17139" s="147">
        <v>385</v>
      </c>
      <c r="H17139" s="147">
        <v>633440</v>
      </c>
    </row>
    <row r="17140" spans="1:8">
      <c r="A17140" s="391" t="s">
        <v>883</v>
      </c>
      <c r="B17140" s="352">
        <v>780731</v>
      </c>
      <c r="C17140" s="356"/>
      <c r="D17140" s="354">
        <v>25</v>
      </c>
      <c r="E17140" s="355" t="s">
        <v>884</v>
      </c>
      <c r="F17140" s="348" t="s">
        <v>497</v>
      </c>
      <c r="G17140" s="147">
        <v>0</v>
      </c>
      <c r="H17140" s="147">
        <v>0</v>
      </c>
    </row>
    <row r="17141" spans="1:8" ht="28.5">
      <c r="A17141" s="391" t="s">
        <v>885</v>
      </c>
      <c r="B17141" s="352">
        <v>780731</v>
      </c>
      <c r="C17141" s="356"/>
      <c r="D17141" s="354">
        <v>26</v>
      </c>
      <c r="E17141" s="355" t="s">
        <v>886</v>
      </c>
      <c r="F17141" s="348" t="s">
        <v>887</v>
      </c>
      <c r="G17141" s="147">
        <v>0</v>
      </c>
      <c r="H17141" s="147">
        <v>0</v>
      </c>
    </row>
    <row r="17142" spans="1:8">
      <c r="A17142" s="391" t="s">
        <v>888</v>
      </c>
      <c r="B17142" s="352">
        <v>780731</v>
      </c>
      <c r="C17142" s="356"/>
      <c r="D17142" s="356">
        <v>27</v>
      </c>
      <c r="E17142" s="357" t="s">
        <v>889</v>
      </c>
      <c r="F17142" s="346" t="s">
        <v>890</v>
      </c>
      <c r="G17142" s="147">
        <v>0</v>
      </c>
      <c r="H17142" s="147">
        <v>0</v>
      </c>
    </row>
    <row r="17143" spans="1:8">
      <c r="A17143" s="391" t="s">
        <v>891</v>
      </c>
      <c r="B17143" s="352">
        <v>780731</v>
      </c>
      <c r="C17143" s="356"/>
      <c r="D17143" s="356">
        <v>28</v>
      </c>
      <c r="E17143" s="357" t="s">
        <v>892</v>
      </c>
      <c r="F17143" s="346" t="s">
        <v>893</v>
      </c>
      <c r="G17143" s="147">
        <v>0</v>
      </c>
      <c r="H17143" s="147">
        <v>0</v>
      </c>
    </row>
    <row r="17144" spans="1:8">
      <c r="A17144" s="391" t="s">
        <v>894</v>
      </c>
      <c r="B17144" s="352">
        <v>780731</v>
      </c>
      <c r="C17144" s="356"/>
      <c r="D17144" s="356">
        <v>29</v>
      </c>
      <c r="E17144" s="357" t="s">
        <v>895</v>
      </c>
      <c r="F17144" s="346" t="s">
        <v>896</v>
      </c>
      <c r="G17144" s="147">
        <v>0</v>
      </c>
      <c r="H17144" s="147">
        <v>0</v>
      </c>
    </row>
    <row r="17145" spans="1:8">
      <c r="A17145" s="391" t="s">
        <v>897</v>
      </c>
      <c r="B17145" s="352">
        <v>780731</v>
      </c>
      <c r="C17145" s="356"/>
      <c r="D17145" s="356">
        <v>30</v>
      </c>
      <c r="E17145" s="357" t="s">
        <v>898</v>
      </c>
      <c r="F17145" s="346" t="s">
        <v>899</v>
      </c>
      <c r="G17145" s="147">
        <v>0</v>
      </c>
      <c r="H17145" s="147">
        <v>0</v>
      </c>
    </row>
    <row r="17146" spans="1:8" ht="30">
      <c r="A17146" s="391" t="s">
        <v>900</v>
      </c>
      <c r="B17146" s="352">
        <v>780731</v>
      </c>
      <c r="C17146" s="356"/>
      <c r="D17146" s="356">
        <v>31</v>
      </c>
      <c r="E17146" s="357" t="s">
        <v>901</v>
      </c>
      <c r="F17146" s="346" t="s">
        <v>902</v>
      </c>
      <c r="G17146" s="147">
        <v>0</v>
      </c>
      <c r="H17146" s="147">
        <v>0</v>
      </c>
    </row>
    <row r="17147" spans="1:8" ht="30">
      <c r="A17147" s="391" t="s">
        <v>903</v>
      </c>
      <c r="B17147" s="352">
        <v>780731</v>
      </c>
      <c r="C17147" s="356"/>
      <c r="D17147" s="356">
        <v>32</v>
      </c>
      <c r="E17147" s="357" t="s">
        <v>904</v>
      </c>
      <c r="F17147" s="346" t="s">
        <v>905</v>
      </c>
      <c r="G17147" s="147">
        <v>0</v>
      </c>
      <c r="H17147" s="147">
        <v>0</v>
      </c>
    </row>
    <row r="17148" spans="1:8" ht="30">
      <c r="A17148" s="391" t="s">
        <v>906</v>
      </c>
      <c r="B17148" s="352">
        <v>780731</v>
      </c>
      <c r="C17148" s="356"/>
      <c r="D17148" s="356">
        <v>33</v>
      </c>
      <c r="E17148" s="357" t="s">
        <v>907</v>
      </c>
      <c r="F17148" s="346" t="s">
        <v>908</v>
      </c>
      <c r="G17148" s="147">
        <v>0</v>
      </c>
      <c r="H17148" s="147">
        <v>0</v>
      </c>
    </row>
    <row r="17149" spans="1:8">
      <c r="A17149" s="391" t="s">
        <v>909</v>
      </c>
      <c r="B17149" s="352">
        <v>780731</v>
      </c>
      <c r="C17149" s="356"/>
      <c r="D17149" s="356">
        <v>34</v>
      </c>
      <c r="E17149" s="357" t="s">
        <v>910</v>
      </c>
      <c r="F17149" s="346" t="s">
        <v>911</v>
      </c>
      <c r="G17149" s="147">
        <v>0</v>
      </c>
      <c r="H17149" s="147">
        <v>0</v>
      </c>
    </row>
    <row r="17150" spans="1:8">
      <c r="A17150" s="391" t="s">
        <v>912</v>
      </c>
      <c r="B17150" s="352">
        <v>780731</v>
      </c>
      <c r="C17150" s="356"/>
      <c r="D17150" s="356">
        <v>35</v>
      </c>
      <c r="E17150" s="357" t="s">
        <v>913</v>
      </c>
      <c r="F17150" s="346" t="s">
        <v>914</v>
      </c>
      <c r="G17150" s="147">
        <v>0</v>
      </c>
      <c r="H17150" s="147">
        <v>0</v>
      </c>
    </row>
    <row r="17151" spans="1:8" ht="30">
      <c r="A17151" s="391" t="s">
        <v>915</v>
      </c>
      <c r="B17151" s="352">
        <v>780731</v>
      </c>
      <c r="C17151" s="356"/>
      <c r="D17151" s="356">
        <v>36</v>
      </c>
      <c r="E17151" s="357" t="s">
        <v>916</v>
      </c>
      <c r="F17151" s="346" t="s">
        <v>917</v>
      </c>
      <c r="G17151" s="147">
        <v>0</v>
      </c>
      <c r="H17151" s="147">
        <v>0</v>
      </c>
    </row>
    <row r="17152" spans="1:8" ht="28.5">
      <c r="A17152" s="391" t="s">
        <v>918</v>
      </c>
      <c r="B17152" s="352">
        <v>780731</v>
      </c>
      <c r="C17152" s="356"/>
      <c r="D17152" s="354">
        <v>37</v>
      </c>
      <c r="E17152" s="355" t="s">
        <v>919</v>
      </c>
      <c r="F17152" s="348" t="s">
        <v>920</v>
      </c>
      <c r="G17152" s="147">
        <v>0</v>
      </c>
      <c r="H17152" s="147">
        <v>0</v>
      </c>
    </row>
    <row r="17153" spans="1:8">
      <c r="A17153" s="391" t="s">
        <v>921</v>
      </c>
      <c r="B17153" s="352">
        <v>780731</v>
      </c>
      <c r="C17153" s="356"/>
      <c r="D17153" s="356">
        <v>38</v>
      </c>
      <c r="E17153" s="357" t="s">
        <v>922</v>
      </c>
      <c r="F17153" s="346" t="s">
        <v>39</v>
      </c>
      <c r="G17153" s="147">
        <v>0</v>
      </c>
      <c r="H17153" s="147">
        <v>0</v>
      </c>
    </row>
    <row r="17154" spans="1:8">
      <c r="A17154" s="391" t="s">
        <v>923</v>
      </c>
      <c r="B17154" s="352">
        <v>780731</v>
      </c>
      <c r="C17154" s="356"/>
      <c r="D17154" s="356">
        <v>39</v>
      </c>
      <c r="E17154" s="357" t="s">
        <v>924</v>
      </c>
      <c r="F17154" s="346" t="s">
        <v>40</v>
      </c>
      <c r="G17154" s="147">
        <v>0</v>
      </c>
      <c r="H17154" s="147">
        <v>0</v>
      </c>
    </row>
    <row r="17155" spans="1:8">
      <c r="A17155" s="391" t="s">
        <v>925</v>
      </c>
      <c r="B17155" s="352">
        <v>780731</v>
      </c>
      <c r="C17155" s="356"/>
      <c r="D17155" s="356">
        <v>40</v>
      </c>
      <c r="E17155" s="357" t="s">
        <v>926</v>
      </c>
      <c r="F17155" s="346" t="s">
        <v>927</v>
      </c>
      <c r="G17155" s="147">
        <v>0</v>
      </c>
      <c r="H17155" s="147">
        <v>0</v>
      </c>
    </row>
    <row r="17156" spans="1:8">
      <c r="A17156" s="391" t="s">
        <v>928</v>
      </c>
      <c r="B17156" s="352">
        <v>780731</v>
      </c>
      <c r="C17156" s="356"/>
      <c r="D17156" s="356">
        <v>41</v>
      </c>
      <c r="E17156" s="357" t="s">
        <v>929</v>
      </c>
      <c r="F17156" s="346" t="s">
        <v>930</v>
      </c>
      <c r="G17156" s="147">
        <v>0</v>
      </c>
      <c r="H17156" s="147">
        <v>0</v>
      </c>
    </row>
    <row r="17157" spans="1:8" ht="28.5">
      <c r="A17157" s="391" t="s">
        <v>931</v>
      </c>
      <c r="B17157" s="352">
        <v>780731</v>
      </c>
      <c r="C17157" s="356"/>
      <c r="D17157" s="354">
        <v>42</v>
      </c>
      <c r="E17157" s="355" t="s">
        <v>932</v>
      </c>
      <c r="F17157" s="348" t="s">
        <v>933</v>
      </c>
      <c r="G17157" s="147">
        <v>0</v>
      </c>
      <c r="H17157" s="147">
        <v>0</v>
      </c>
    </row>
    <row r="17158" spans="1:8">
      <c r="A17158" s="391" t="s">
        <v>934</v>
      </c>
      <c r="B17158" s="352">
        <v>780731</v>
      </c>
      <c r="C17158" s="356"/>
      <c r="D17158" s="356">
        <v>43</v>
      </c>
      <c r="E17158" s="357" t="s">
        <v>935</v>
      </c>
      <c r="F17158" s="346" t="s">
        <v>936</v>
      </c>
      <c r="G17158" s="147">
        <v>0</v>
      </c>
      <c r="H17158" s="147">
        <v>0</v>
      </c>
    </row>
    <row r="17159" spans="1:8">
      <c r="A17159" s="391" t="s">
        <v>937</v>
      </c>
      <c r="B17159" s="352">
        <v>780731</v>
      </c>
      <c r="C17159" s="356"/>
      <c r="D17159" s="356">
        <v>44</v>
      </c>
      <c r="E17159" s="357" t="s">
        <v>938</v>
      </c>
      <c r="F17159" s="346" t="s">
        <v>939</v>
      </c>
      <c r="G17159" s="147">
        <v>0</v>
      </c>
      <c r="H17159" s="147">
        <v>0</v>
      </c>
    </row>
    <row r="17160" spans="1:8">
      <c r="A17160" s="391" t="s">
        <v>940</v>
      </c>
      <c r="B17160" s="352">
        <v>780731</v>
      </c>
      <c r="C17160" s="356"/>
      <c r="D17160" s="356">
        <v>45</v>
      </c>
      <c r="E17160" s="357" t="s">
        <v>941</v>
      </c>
      <c r="F17160" s="346" t="s">
        <v>942</v>
      </c>
      <c r="G17160" s="147">
        <v>0</v>
      </c>
      <c r="H17160" s="147">
        <v>0</v>
      </c>
    </row>
    <row r="17161" spans="1:8" ht="28.5">
      <c r="A17161" s="391" t="s">
        <v>943</v>
      </c>
      <c r="B17161" s="352">
        <v>780731</v>
      </c>
      <c r="C17161" s="356"/>
      <c r="D17161" s="354">
        <v>46</v>
      </c>
      <c r="E17161" s="359">
        <v>5</v>
      </c>
      <c r="F17161" s="348" t="s">
        <v>944</v>
      </c>
      <c r="G17161" s="147">
        <v>0</v>
      </c>
      <c r="H17161" s="147">
        <v>0</v>
      </c>
    </row>
    <row r="17162" spans="1:8">
      <c r="A17162" s="391" t="s">
        <v>945</v>
      </c>
      <c r="B17162" s="352">
        <v>780731</v>
      </c>
      <c r="C17162" s="356"/>
      <c r="D17162" s="356">
        <v>47</v>
      </c>
      <c r="E17162" s="357" t="s">
        <v>946</v>
      </c>
      <c r="F17162" s="346" t="s">
        <v>947</v>
      </c>
      <c r="G17162" s="147">
        <v>0</v>
      </c>
      <c r="H17162" s="147">
        <v>0</v>
      </c>
    </row>
    <row r="17163" spans="1:8">
      <c r="A17163" s="391" t="s">
        <v>948</v>
      </c>
      <c r="B17163" s="352">
        <v>780731</v>
      </c>
      <c r="C17163" s="356"/>
      <c r="D17163" s="356">
        <v>48</v>
      </c>
      <c r="E17163" s="357" t="s">
        <v>949</v>
      </c>
      <c r="F17163" s="346" t="s">
        <v>950</v>
      </c>
      <c r="G17163" s="147">
        <v>0</v>
      </c>
      <c r="H17163" s="147">
        <v>0</v>
      </c>
    </row>
    <row r="17164" spans="1:8">
      <c r="A17164" s="394" t="s">
        <v>951</v>
      </c>
      <c r="B17164" s="352">
        <v>780731</v>
      </c>
      <c r="C17164" s="356"/>
      <c r="D17164" s="356">
        <v>49</v>
      </c>
      <c r="E17164" s="358" t="s">
        <v>952</v>
      </c>
      <c r="F17164" s="347" t="s">
        <v>953</v>
      </c>
      <c r="G17164" s="147">
        <v>0</v>
      </c>
      <c r="H17164" s="147">
        <v>0</v>
      </c>
    </row>
    <row r="17165" spans="1:8" ht="30">
      <c r="A17165" s="390" t="s">
        <v>38</v>
      </c>
      <c r="B17165" s="352">
        <v>780733</v>
      </c>
      <c r="C17165" s="363">
        <v>327</v>
      </c>
      <c r="D17165" s="353">
        <v>0</v>
      </c>
      <c r="E17165" s="353">
        <v>0</v>
      </c>
      <c r="F17165" s="431" t="s">
        <v>1183</v>
      </c>
      <c r="G17165" s="149">
        <v>0</v>
      </c>
      <c r="H17165" s="149">
        <v>0</v>
      </c>
    </row>
    <row r="17166" spans="1:8" ht="28.5">
      <c r="A17166" s="391" t="s">
        <v>815</v>
      </c>
      <c r="B17166" s="352">
        <v>780733</v>
      </c>
      <c r="C17166" s="356"/>
      <c r="D17166" s="354">
        <v>1</v>
      </c>
      <c r="E17166" s="355">
        <v>1</v>
      </c>
      <c r="F17166" s="348" t="s">
        <v>816</v>
      </c>
      <c r="G17166" s="147">
        <v>0</v>
      </c>
      <c r="H17166" s="147">
        <v>0</v>
      </c>
    </row>
    <row r="17167" spans="1:8">
      <c r="A17167" s="391" t="s">
        <v>817</v>
      </c>
      <c r="B17167" s="352">
        <v>780733</v>
      </c>
      <c r="C17167" s="356"/>
      <c r="D17167" s="356">
        <v>2</v>
      </c>
      <c r="E17167" s="357" t="s">
        <v>818</v>
      </c>
      <c r="F17167" s="346" t="s">
        <v>819</v>
      </c>
      <c r="G17167" s="147">
        <v>0</v>
      </c>
      <c r="H17167" s="147">
        <v>0</v>
      </c>
    </row>
    <row r="17168" spans="1:8" ht="30">
      <c r="A17168" s="391" t="s">
        <v>820</v>
      </c>
      <c r="B17168" s="352">
        <v>780733</v>
      </c>
      <c r="C17168" s="356"/>
      <c r="D17168" s="356">
        <v>3</v>
      </c>
      <c r="E17168" s="357" t="s">
        <v>821</v>
      </c>
      <c r="F17168" s="346" t="s">
        <v>822</v>
      </c>
      <c r="G17168" s="147">
        <v>0</v>
      </c>
      <c r="H17168" s="147">
        <v>0</v>
      </c>
    </row>
    <row r="17169" spans="1:8">
      <c r="A17169" s="391" t="s">
        <v>823</v>
      </c>
      <c r="B17169" s="352">
        <v>780733</v>
      </c>
      <c r="C17169" s="356"/>
      <c r="D17169" s="356">
        <v>4</v>
      </c>
      <c r="E17169" s="357" t="s">
        <v>824</v>
      </c>
      <c r="F17169" s="346" t="s">
        <v>825</v>
      </c>
      <c r="G17169" s="147">
        <v>0</v>
      </c>
      <c r="H17169" s="147">
        <v>0</v>
      </c>
    </row>
    <row r="17170" spans="1:8">
      <c r="A17170" s="391" t="s">
        <v>826</v>
      </c>
      <c r="B17170" s="352">
        <v>780733</v>
      </c>
      <c r="C17170" s="356"/>
      <c r="D17170" s="356">
        <v>5</v>
      </c>
      <c r="E17170" s="357" t="s">
        <v>827</v>
      </c>
      <c r="F17170" s="346" t="s">
        <v>828</v>
      </c>
      <c r="G17170" s="147">
        <v>0</v>
      </c>
      <c r="H17170" s="147">
        <v>0</v>
      </c>
    </row>
    <row r="17171" spans="1:8">
      <c r="A17171" s="391" t="s">
        <v>829</v>
      </c>
      <c r="B17171" s="352">
        <v>780733</v>
      </c>
      <c r="C17171" s="356"/>
      <c r="D17171" s="356">
        <v>6</v>
      </c>
      <c r="E17171" s="357" t="s">
        <v>830</v>
      </c>
      <c r="F17171" s="346" t="s">
        <v>831</v>
      </c>
      <c r="G17171" s="147">
        <v>0</v>
      </c>
      <c r="H17171" s="147">
        <v>0</v>
      </c>
    </row>
    <row r="17172" spans="1:8">
      <c r="A17172" s="392" t="s">
        <v>1491</v>
      </c>
      <c r="B17172" s="352">
        <v>780733</v>
      </c>
      <c r="C17172" s="356"/>
      <c r="D17172" s="356">
        <v>7</v>
      </c>
      <c r="E17172" s="358" t="s">
        <v>832</v>
      </c>
      <c r="F17172" s="347" t="s">
        <v>833</v>
      </c>
      <c r="G17172" s="147">
        <v>0</v>
      </c>
      <c r="H17172" s="147">
        <v>0</v>
      </c>
    </row>
    <row r="17173" spans="1:8">
      <c r="A17173" s="391" t="s">
        <v>834</v>
      </c>
      <c r="B17173" s="352">
        <v>780733</v>
      </c>
      <c r="C17173" s="356"/>
      <c r="D17173" s="356">
        <v>8</v>
      </c>
      <c r="E17173" s="357" t="s">
        <v>835</v>
      </c>
      <c r="F17173" s="346" t="s">
        <v>836</v>
      </c>
      <c r="G17173" s="147">
        <v>0</v>
      </c>
      <c r="H17173" s="147">
        <v>0</v>
      </c>
    </row>
    <row r="17174" spans="1:8" ht="28.5">
      <c r="A17174" s="391" t="s">
        <v>837</v>
      </c>
      <c r="B17174" s="352">
        <v>780733</v>
      </c>
      <c r="C17174" s="356"/>
      <c r="D17174" s="354">
        <v>9</v>
      </c>
      <c r="E17174" s="355" t="s">
        <v>838</v>
      </c>
      <c r="F17174" s="348" t="s">
        <v>839</v>
      </c>
      <c r="G17174" s="147">
        <v>0</v>
      </c>
      <c r="H17174" s="147">
        <v>0</v>
      </c>
    </row>
    <row r="17175" spans="1:8">
      <c r="A17175" s="391" t="s">
        <v>840</v>
      </c>
      <c r="B17175" s="352">
        <v>780733</v>
      </c>
      <c r="C17175" s="356"/>
      <c r="D17175" s="356">
        <v>10</v>
      </c>
      <c r="E17175" s="357" t="s">
        <v>841</v>
      </c>
      <c r="F17175" s="346" t="s">
        <v>842</v>
      </c>
      <c r="G17175" s="147">
        <v>0</v>
      </c>
      <c r="H17175" s="147">
        <v>0</v>
      </c>
    </row>
    <row r="17176" spans="1:8">
      <c r="A17176" s="391" t="s">
        <v>843</v>
      </c>
      <c r="B17176" s="352">
        <v>780733</v>
      </c>
      <c r="C17176" s="356"/>
      <c r="D17176" s="356">
        <v>11</v>
      </c>
      <c r="E17176" s="357" t="s">
        <v>844</v>
      </c>
      <c r="F17176" s="346" t="s">
        <v>845</v>
      </c>
      <c r="G17176" s="147">
        <v>0</v>
      </c>
      <c r="H17176" s="147">
        <v>0</v>
      </c>
    </row>
    <row r="17177" spans="1:8">
      <c r="A17177" s="391" t="s">
        <v>846</v>
      </c>
      <c r="B17177" s="352">
        <v>780733</v>
      </c>
      <c r="C17177" s="356"/>
      <c r="D17177" s="356">
        <v>12</v>
      </c>
      <c r="E17177" s="357" t="s">
        <v>847</v>
      </c>
      <c r="F17177" s="346" t="s">
        <v>848</v>
      </c>
      <c r="G17177" s="147">
        <v>0</v>
      </c>
      <c r="H17177" s="147">
        <v>0</v>
      </c>
    </row>
    <row r="17178" spans="1:8">
      <c r="A17178" s="391" t="s">
        <v>849</v>
      </c>
      <c r="B17178" s="352">
        <v>780733</v>
      </c>
      <c r="C17178" s="356"/>
      <c r="D17178" s="356">
        <v>13</v>
      </c>
      <c r="E17178" s="357" t="s">
        <v>850</v>
      </c>
      <c r="F17178" s="346" t="s">
        <v>851</v>
      </c>
      <c r="G17178" s="147">
        <v>0</v>
      </c>
      <c r="H17178" s="147">
        <v>0</v>
      </c>
    </row>
    <row r="17179" spans="1:8">
      <c r="A17179" s="391" t="s">
        <v>852</v>
      </c>
      <c r="B17179" s="352">
        <v>780733</v>
      </c>
      <c r="C17179" s="356"/>
      <c r="D17179" s="356">
        <v>14</v>
      </c>
      <c r="E17179" s="357" t="s">
        <v>853</v>
      </c>
      <c r="F17179" s="346" t="s">
        <v>854</v>
      </c>
      <c r="G17179" s="147">
        <v>0</v>
      </c>
      <c r="H17179" s="147">
        <v>0</v>
      </c>
    </row>
    <row r="17180" spans="1:8">
      <c r="A17180" s="392" t="s">
        <v>1492</v>
      </c>
      <c r="B17180" s="352">
        <v>780733</v>
      </c>
      <c r="C17180" s="498"/>
      <c r="D17180" s="356">
        <v>15</v>
      </c>
      <c r="E17180" s="358" t="s">
        <v>1337</v>
      </c>
      <c r="F17180" s="347" t="s">
        <v>855</v>
      </c>
      <c r="G17180" s="147">
        <v>0</v>
      </c>
      <c r="H17180" s="147">
        <v>0</v>
      </c>
    </row>
    <row r="17181" spans="1:8">
      <c r="A17181" s="391" t="s">
        <v>856</v>
      </c>
      <c r="B17181" s="352">
        <v>780733</v>
      </c>
      <c r="C17181" s="356"/>
      <c r="D17181" s="356">
        <v>16</v>
      </c>
      <c r="E17181" s="357" t="s">
        <v>857</v>
      </c>
      <c r="F17181" s="346" t="s">
        <v>858</v>
      </c>
      <c r="G17181" s="147">
        <v>0</v>
      </c>
      <c r="H17181" s="147">
        <v>0</v>
      </c>
    </row>
    <row r="17182" spans="1:8">
      <c r="A17182" s="391" t="s">
        <v>859</v>
      </c>
      <c r="B17182" s="352">
        <v>780733</v>
      </c>
      <c r="C17182" s="356"/>
      <c r="D17182" s="354">
        <v>17</v>
      </c>
      <c r="E17182" s="355" t="s">
        <v>860</v>
      </c>
      <c r="F17182" s="348" t="s">
        <v>861</v>
      </c>
      <c r="G17182" s="147">
        <v>0</v>
      </c>
      <c r="H17182" s="147">
        <v>0</v>
      </c>
    </row>
    <row r="17183" spans="1:8" ht="28.5">
      <c r="A17183" s="393" t="s">
        <v>862</v>
      </c>
      <c r="B17183" s="352">
        <v>780733</v>
      </c>
      <c r="C17183" s="356"/>
      <c r="D17183" s="354">
        <v>18</v>
      </c>
      <c r="E17183" s="355" t="s">
        <v>863</v>
      </c>
      <c r="F17183" s="348" t="s">
        <v>864</v>
      </c>
      <c r="G17183" s="147">
        <v>0</v>
      </c>
      <c r="H17183" s="147">
        <v>0</v>
      </c>
    </row>
    <row r="17184" spans="1:8" ht="30">
      <c r="A17184" s="391" t="s">
        <v>865</v>
      </c>
      <c r="B17184" s="352">
        <v>780733</v>
      </c>
      <c r="C17184" s="356"/>
      <c r="D17184" s="356">
        <v>19</v>
      </c>
      <c r="E17184" s="357" t="s">
        <v>866</v>
      </c>
      <c r="F17184" s="346" t="s">
        <v>867</v>
      </c>
      <c r="G17184" s="147">
        <v>0</v>
      </c>
      <c r="H17184" s="147">
        <v>0</v>
      </c>
    </row>
    <row r="17185" spans="1:8" ht="30">
      <c r="A17185" s="391" t="s">
        <v>868</v>
      </c>
      <c r="B17185" s="352">
        <v>780733</v>
      </c>
      <c r="C17185" s="356"/>
      <c r="D17185" s="356">
        <v>20</v>
      </c>
      <c r="E17185" s="357" t="s">
        <v>869</v>
      </c>
      <c r="F17185" s="346" t="s">
        <v>870</v>
      </c>
      <c r="G17185" s="147">
        <v>0</v>
      </c>
      <c r="H17185" s="147">
        <v>0</v>
      </c>
    </row>
    <row r="17186" spans="1:8">
      <c r="A17186" s="391" t="s">
        <v>871</v>
      </c>
      <c r="B17186" s="352">
        <v>780733</v>
      </c>
      <c r="C17186" s="356"/>
      <c r="D17186" s="356">
        <v>21</v>
      </c>
      <c r="E17186" s="357" t="s">
        <v>872</v>
      </c>
      <c r="F17186" s="346" t="s">
        <v>873</v>
      </c>
      <c r="G17186" s="147">
        <v>0</v>
      </c>
      <c r="H17186" s="147">
        <v>0</v>
      </c>
    </row>
    <row r="17187" spans="1:8">
      <c r="A17187" s="391" t="s">
        <v>874</v>
      </c>
      <c r="B17187" s="352">
        <v>780733</v>
      </c>
      <c r="C17187" s="356"/>
      <c r="D17187" s="356">
        <v>22</v>
      </c>
      <c r="E17187" s="357" t="s">
        <v>875</v>
      </c>
      <c r="F17187" s="346" t="s">
        <v>876</v>
      </c>
      <c r="G17187" s="147">
        <v>0</v>
      </c>
      <c r="H17187" s="147">
        <v>0</v>
      </c>
    </row>
    <row r="17188" spans="1:8">
      <c r="A17188" s="391" t="s">
        <v>877</v>
      </c>
      <c r="B17188" s="352">
        <v>780733</v>
      </c>
      <c r="C17188" s="356"/>
      <c r="D17188" s="356">
        <v>23</v>
      </c>
      <c r="E17188" s="357" t="s">
        <v>878</v>
      </c>
      <c r="F17188" s="346" t="s">
        <v>879</v>
      </c>
      <c r="G17188" s="147">
        <v>0</v>
      </c>
      <c r="H17188" s="147">
        <v>0</v>
      </c>
    </row>
    <row r="17189" spans="1:8">
      <c r="A17189" s="391" t="s">
        <v>880</v>
      </c>
      <c r="B17189" s="352">
        <v>780733</v>
      </c>
      <c r="C17189" s="356"/>
      <c r="D17189" s="356">
        <v>24</v>
      </c>
      <c r="E17189" s="357" t="s">
        <v>881</v>
      </c>
      <c r="F17189" s="346" t="s">
        <v>882</v>
      </c>
      <c r="G17189" s="147">
        <v>0</v>
      </c>
      <c r="H17189" s="147">
        <v>0</v>
      </c>
    </row>
    <row r="17190" spans="1:8">
      <c r="A17190" s="391" t="s">
        <v>883</v>
      </c>
      <c r="B17190" s="352">
        <v>780733</v>
      </c>
      <c r="C17190" s="356"/>
      <c r="D17190" s="354">
        <v>25</v>
      </c>
      <c r="E17190" s="355" t="s">
        <v>884</v>
      </c>
      <c r="F17190" s="348" t="s">
        <v>497</v>
      </c>
      <c r="G17190" s="147">
        <v>0</v>
      </c>
      <c r="H17190" s="147">
        <v>0</v>
      </c>
    </row>
    <row r="17191" spans="1:8" ht="28.5">
      <c r="A17191" s="391" t="s">
        <v>885</v>
      </c>
      <c r="B17191" s="352">
        <v>780733</v>
      </c>
      <c r="C17191" s="356"/>
      <c r="D17191" s="354">
        <v>26</v>
      </c>
      <c r="E17191" s="355" t="s">
        <v>886</v>
      </c>
      <c r="F17191" s="348" t="s">
        <v>887</v>
      </c>
      <c r="G17191" s="147">
        <v>0</v>
      </c>
      <c r="H17191" s="147">
        <v>0</v>
      </c>
    </row>
    <row r="17192" spans="1:8">
      <c r="A17192" s="391" t="s">
        <v>888</v>
      </c>
      <c r="B17192" s="352">
        <v>780733</v>
      </c>
      <c r="C17192" s="356"/>
      <c r="D17192" s="356">
        <v>27</v>
      </c>
      <c r="E17192" s="357" t="s">
        <v>889</v>
      </c>
      <c r="F17192" s="346" t="s">
        <v>890</v>
      </c>
      <c r="G17192" s="147">
        <v>0</v>
      </c>
      <c r="H17192" s="147">
        <v>0</v>
      </c>
    </row>
    <row r="17193" spans="1:8">
      <c r="A17193" s="391" t="s">
        <v>891</v>
      </c>
      <c r="B17193" s="352">
        <v>780733</v>
      </c>
      <c r="C17193" s="356"/>
      <c r="D17193" s="356">
        <v>28</v>
      </c>
      <c r="E17193" s="357" t="s">
        <v>892</v>
      </c>
      <c r="F17193" s="346" t="s">
        <v>893</v>
      </c>
      <c r="G17193" s="147">
        <v>0</v>
      </c>
      <c r="H17193" s="147">
        <v>0</v>
      </c>
    </row>
    <row r="17194" spans="1:8">
      <c r="A17194" s="391" t="s">
        <v>894</v>
      </c>
      <c r="B17194" s="352">
        <v>780733</v>
      </c>
      <c r="C17194" s="356"/>
      <c r="D17194" s="356">
        <v>29</v>
      </c>
      <c r="E17194" s="357" t="s">
        <v>895</v>
      </c>
      <c r="F17194" s="346" t="s">
        <v>896</v>
      </c>
      <c r="G17194" s="147">
        <v>0</v>
      </c>
      <c r="H17194" s="147">
        <v>0</v>
      </c>
    </row>
    <row r="17195" spans="1:8">
      <c r="A17195" s="391" t="s">
        <v>897</v>
      </c>
      <c r="B17195" s="352">
        <v>780733</v>
      </c>
      <c r="C17195" s="356"/>
      <c r="D17195" s="356">
        <v>30</v>
      </c>
      <c r="E17195" s="357" t="s">
        <v>898</v>
      </c>
      <c r="F17195" s="346" t="s">
        <v>899</v>
      </c>
      <c r="G17195" s="147">
        <v>0</v>
      </c>
      <c r="H17195" s="147">
        <v>0</v>
      </c>
    </row>
    <row r="17196" spans="1:8" ht="30">
      <c r="A17196" s="391" t="s">
        <v>900</v>
      </c>
      <c r="B17196" s="352">
        <v>780733</v>
      </c>
      <c r="C17196" s="356"/>
      <c r="D17196" s="356">
        <v>31</v>
      </c>
      <c r="E17196" s="357" t="s">
        <v>901</v>
      </c>
      <c r="F17196" s="346" t="s">
        <v>902</v>
      </c>
      <c r="G17196" s="147">
        <v>0</v>
      </c>
      <c r="H17196" s="147">
        <v>0</v>
      </c>
    </row>
    <row r="17197" spans="1:8" ht="30">
      <c r="A17197" s="391" t="s">
        <v>903</v>
      </c>
      <c r="B17197" s="352">
        <v>780733</v>
      </c>
      <c r="C17197" s="356"/>
      <c r="D17197" s="356">
        <v>32</v>
      </c>
      <c r="E17197" s="357" t="s">
        <v>904</v>
      </c>
      <c r="F17197" s="346" t="s">
        <v>905</v>
      </c>
      <c r="G17197" s="147">
        <v>0</v>
      </c>
      <c r="H17197" s="147">
        <v>0</v>
      </c>
    </row>
    <row r="17198" spans="1:8" ht="30">
      <c r="A17198" s="391" t="s">
        <v>906</v>
      </c>
      <c r="B17198" s="352">
        <v>780733</v>
      </c>
      <c r="C17198" s="356"/>
      <c r="D17198" s="356">
        <v>33</v>
      </c>
      <c r="E17198" s="357" t="s">
        <v>907</v>
      </c>
      <c r="F17198" s="346" t="s">
        <v>908</v>
      </c>
      <c r="G17198" s="147">
        <v>0</v>
      </c>
      <c r="H17198" s="147">
        <v>0</v>
      </c>
    </row>
    <row r="17199" spans="1:8">
      <c r="A17199" s="391" t="s">
        <v>909</v>
      </c>
      <c r="B17199" s="352">
        <v>780733</v>
      </c>
      <c r="C17199" s="356"/>
      <c r="D17199" s="356">
        <v>34</v>
      </c>
      <c r="E17199" s="357" t="s">
        <v>910</v>
      </c>
      <c r="F17199" s="346" t="s">
        <v>911</v>
      </c>
      <c r="G17199" s="147">
        <v>0</v>
      </c>
      <c r="H17199" s="147">
        <v>0</v>
      </c>
    </row>
    <row r="17200" spans="1:8">
      <c r="A17200" s="391" t="s">
        <v>912</v>
      </c>
      <c r="B17200" s="352">
        <v>780733</v>
      </c>
      <c r="C17200" s="356"/>
      <c r="D17200" s="356">
        <v>35</v>
      </c>
      <c r="E17200" s="357" t="s">
        <v>913</v>
      </c>
      <c r="F17200" s="346" t="s">
        <v>914</v>
      </c>
      <c r="G17200" s="147">
        <v>0</v>
      </c>
      <c r="H17200" s="147">
        <v>0</v>
      </c>
    </row>
    <row r="17201" spans="1:8" ht="30">
      <c r="A17201" s="391" t="s">
        <v>915</v>
      </c>
      <c r="B17201" s="352">
        <v>780733</v>
      </c>
      <c r="C17201" s="356"/>
      <c r="D17201" s="356">
        <v>36</v>
      </c>
      <c r="E17201" s="357" t="s">
        <v>916</v>
      </c>
      <c r="F17201" s="346" t="s">
        <v>917</v>
      </c>
      <c r="G17201" s="147">
        <v>0</v>
      </c>
      <c r="H17201" s="147">
        <v>0</v>
      </c>
    </row>
    <row r="17202" spans="1:8" ht="28.5">
      <c r="A17202" s="391" t="s">
        <v>918</v>
      </c>
      <c r="B17202" s="352">
        <v>780733</v>
      </c>
      <c r="C17202" s="356"/>
      <c r="D17202" s="354">
        <v>37</v>
      </c>
      <c r="E17202" s="355" t="s">
        <v>919</v>
      </c>
      <c r="F17202" s="348" t="s">
        <v>920</v>
      </c>
      <c r="G17202" s="147">
        <v>0</v>
      </c>
      <c r="H17202" s="147">
        <v>0</v>
      </c>
    </row>
    <row r="17203" spans="1:8">
      <c r="A17203" s="391" t="s">
        <v>921</v>
      </c>
      <c r="B17203" s="352">
        <v>780733</v>
      </c>
      <c r="C17203" s="356"/>
      <c r="D17203" s="356">
        <v>38</v>
      </c>
      <c r="E17203" s="357" t="s">
        <v>922</v>
      </c>
      <c r="F17203" s="346" t="s">
        <v>39</v>
      </c>
      <c r="G17203" s="147">
        <v>0</v>
      </c>
      <c r="H17203" s="147">
        <v>0</v>
      </c>
    </row>
    <row r="17204" spans="1:8">
      <c r="A17204" s="391" t="s">
        <v>923</v>
      </c>
      <c r="B17204" s="352">
        <v>780733</v>
      </c>
      <c r="C17204" s="356"/>
      <c r="D17204" s="356">
        <v>39</v>
      </c>
      <c r="E17204" s="357" t="s">
        <v>924</v>
      </c>
      <c r="F17204" s="346" t="s">
        <v>40</v>
      </c>
      <c r="G17204" s="147">
        <v>0</v>
      </c>
      <c r="H17204" s="147">
        <v>0</v>
      </c>
    </row>
    <row r="17205" spans="1:8">
      <c r="A17205" s="391" t="s">
        <v>925</v>
      </c>
      <c r="B17205" s="352">
        <v>780733</v>
      </c>
      <c r="C17205" s="356"/>
      <c r="D17205" s="356">
        <v>40</v>
      </c>
      <c r="E17205" s="357" t="s">
        <v>926</v>
      </c>
      <c r="F17205" s="346" t="s">
        <v>927</v>
      </c>
      <c r="G17205" s="147">
        <v>0</v>
      </c>
      <c r="H17205" s="147">
        <v>0</v>
      </c>
    </row>
    <row r="17206" spans="1:8">
      <c r="A17206" s="391" t="s">
        <v>928</v>
      </c>
      <c r="B17206" s="352">
        <v>780733</v>
      </c>
      <c r="C17206" s="356"/>
      <c r="D17206" s="356">
        <v>41</v>
      </c>
      <c r="E17206" s="357" t="s">
        <v>929</v>
      </c>
      <c r="F17206" s="346" t="s">
        <v>930</v>
      </c>
      <c r="G17206" s="147">
        <v>0</v>
      </c>
      <c r="H17206" s="147">
        <v>0</v>
      </c>
    </row>
    <row r="17207" spans="1:8" ht="28.5">
      <c r="A17207" s="391" t="s">
        <v>931</v>
      </c>
      <c r="B17207" s="352">
        <v>780733</v>
      </c>
      <c r="C17207" s="356"/>
      <c r="D17207" s="354">
        <v>42</v>
      </c>
      <c r="E17207" s="355" t="s">
        <v>932</v>
      </c>
      <c r="F17207" s="348" t="s">
        <v>933</v>
      </c>
      <c r="G17207" s="147">
        <v>0</v>
      </c>
      <c r="H17207" s="147">
        <v>0</v>
      </c>
    </row>
    <row r="17208" spans="1:8">
      <c r="A17208" s="391" t="s">
        <v>934</v>
      </c>
      <c r="B17208" s="352">
        <v>780733</v>
      </c>
      <c r="C17208" s="356"/>
      <c r="D17208" s="356">
        <v>43</v>
      </c>
      <c r="E17208" s="357" t="s">
        <v>935</v>
      </c>
      <c r="F17208" s="346" t="s">
        <v>936</v>
      </c>
      <c r="G17208" s="147">
        <v>0</v>
      </c>
      <c r="H17208" s="147">
        <v>0</v>
      </c>
    </row>
    <row r="17209" spans="1:8">
      <c r="A17209" s="391" t="s">
        <v>937</v>
      </c>
      <c r="B17209" s="352">
        <v>780733</v>
      </c>
      <c r="C17209" s="356"/>
      <c r="D17209" s="356">
        <v>44</v>
      </c>
      <c r="E17209" s="357" t="s">
        <v>938</v>
      </c>
      <c r="F17209" s="346" t="s">
        <v>939</v>
      </c>
      <c r="G17209" s="147">
        <v>0</v>
      </c>
      <c r="H17209" s="147">
        <v>0</v>
      </c>
    </row>
    <row r="17210" spans="1:8">
      <c r="A17210" s="391" t="s">
        <v>940</v>
      </c>
      <c r="B17210" s="352">
        <v>780733</v>
      </c>
      <c r="C17210" s="356"/>
      <c r="D17210" s="356">
        <v>45</v>
      </c>
      <c r="E17210" s="357" t="s">
        <v>941</v>
      </c>
      <c r="F17210" s="346" t="s">
        <v>942</v>
      </c>
      <c r="G17210" s="147">
        <v>0</v>
      </c>
      <c r="H17210" s="147">
        <v>0</v>
      </c>
    </row>
    <row r="17211" spans="1:8" ht="28.5">
      <c r="A17211" s="391" t="s">
        <v>943</v>
      </c>
      <c r="B17211" s="352">
        <v>780733</v>
      </c>
      <c r="C17211" s="356"/>
      <c r="D17211" s="354">
        <v>46</v>
      </c>
      <c r="E17211" s="359">
        <v>5</v>
      </c>
      <c r="F17211" s="348" t="s">
        <v>944</v>
      </c>
      <c r="G17211" s="147">
        <v>0</v>
      </c>
      <c r="H17211" s="147">
        <v>0</v>
      </c>
    </row>
    <row r="17212" spans="1:8">
      <c r="A17212" s="391" t="s">
        <v>945</v>
      </c>
      <c r="B17212" s="352">
        <v>780733</v>
      </c>
      <c r="C17212" s="356"/>
      <c r="D17212" s="356">
        <v>47</v>
      </c>
      <c r="E17212" s="357" t="s">
        <v>946</v>
      </c>
      <c r="F17212" s="346" t="s">
        <v>947</v>
      </c>
      <c r="G17212" s="147">
        <v>0</v>
      </c>
      <c r="H17212" s="147">
        <v>0</v>
      </c>
    </row>
    <row r="17213" spans="1:8">
      <c r="A17213" s="391" t="s">
        <v>948</v>
      </c>
      <c r="B17213" s="352">
        <v>780733</v>
      </c>
      <c r="C17213" s="356"/>
      <c r="D17213" s="356">
        <v>48</v>
      </c>
      <c r="E17213" s="357" t="s">
        <v>949</v>
      </c>
      <c r="F17213" s="346" t="s">
        <v>950</v>
      </c>
      <c r="G17213" s="147">
        <v>0</v>
      </c>
      <c r="H17213" s="147">
        <v>0</v>
      </c>
    </row>
    <row r="17214" spans="1:8">
      <c r="A17214" s="394" t="s">
        <v>951</v>
      </c>
      <c r="B17214" s="352">
        <v>780733</v>
      </c>
      <c r="C17214" s="356"/>
      <c r="D17214" s="356">
        <v>49</v>
      </c>
      <c r="E17214" s="358" t="s">
        <v>952</v>
      </c>
      <c r="F17214" s="347" t="s">
        <v>953</v>
      </c>
      <c r="G17214" s="147">
        <v>0</v>
      </c>
      <c r="H17214" s="147">
        <v>0</v>
      </c>
    </row>
    <row r="17215" spans="1:8" ht="45">
      <c r="A17215" s="390" t="s">
        <v>38</v>
      </c>
      <c r="B17215" s="352">
        <v>780734</v>
      </c>
      <c r="C17215" s="363">
        <v>328</v>
      </c>
      <c r="D17215" s="353">
        <v>0</v>
      </c>
      <c r="E17215" s="353">
        <v>0</v>
      </c>
      <c r="F17215" s="431" t="s">
        <v>1184</v>
      </c>
      <c r="G17215" s="149">
        <v>0</v>
      </c>
      <c r="H17215" s="149">
        <v>0</v>
      </c>
    </row>
    <row r="17216" spans="1:8" ht="28.5">
      <c r="A17216" s="391" t="s">
        <v>815</v>
      </c>
      <c r="B17216" s="352">
        <v>780734</v>
      </c>
      <c r="C17216" s="356"/>
      <c r="D17216" s="354">
        <v>1</v>
      </c>
      <c r="E17216" s="355">
        <v>1</v>
      </c>
      <c r="F17216" s="348" t="s">
        <v>816</v>
      </c>
      <c r="G17216" s="147">
        <v>0</v>
      </c>
      <c r="H17216" s="147">
        <v>0</v>
      </c>
    </row>
    <row r="17217" spans="1:8">
      <c r="A17217" s="391" t="s">
        <v>817</v>
      </c>
      <c r="B17217" s="352">
        <v>780734</v>
      </c>
      <c r="C17217" s="356"/>
      <c r="D17217" s="356">
        <v>2</v>
      </c>
      <c r="E17217" s="357" t="s">
        <v>818</v>
      </c>
      <c r="F17217" s="346" t="s">
        <v>819</v>
      </c>
      <c r="G17217" s="147">
        <v>0</v>
      </c>
      <c r="H17217" s="147">
        <v>0</v>
      </c>
    </row>
    <row r="17218" spans="1:8" ht="30">
      <c r="A17218" s="391" t="s">
        <v>820</v>
      </c>
      <c r="B17218" s="352">
        <v>780734</v>
      </c>
      <c r="C17218" s="356"/>
      <c r="D17218" s="356">
        <v>3</v>
      </c>
      <c r="E17218" s="357" t="s">
        <v>821</v>
      </c>
      <c r="F17218" s="346" t="s">
        <v>822</v>
      </c>
      <c r="G17218" s="147">
        <v>0</v>
      </c>
      <c r="H17218" s="147">
        <v>0</v>
      </c>
    </row>
    <row r="17219" spans="1:8">
      <c r="A17219" s="391" t="s">
        <v>823</v>
      </c>
      <c r="B17219" s="352">
        <v>780734</v>
      </c>
      <c r="C17219" s="356"/>
      <c r="D17219" s="356">
        <v>4</v>
      </c>
      <c r="E17219" s="357" t="s">
        <v>824</v>
      </c>
      <c r="F17219" s="346" t="s">
        <v>825</v>
      </c>
      <c r="G17219" s="147">
        <v>0</v>
      </c>
      <c r="H17219" s="147">
        <v>0</v>
      </c>
    </row>
    <row r="17220" spans="1:8">
      <c r="A17220" s="391" t="s">
        <v>826</v>
      </c>
      <c r="B17220" s="352">
        <v>780734</v>
      </c>
      <c r="C17220" s="356"/>
      <c r="D17220" s="356">
        <v>5</v>
      </c>
      <c r="E17220" s="357" t="s">
        <v>827</v>
      </c>
      <c r="F17220" s="346" t="s">
        <v>828</v>
      </c>
      <c r="G17220" s="147">
        <v>0</v>
      </c>
      <c r="H17220" s="147">
        <v>0</v>
      </c>
    </row>
    <row r="17221" spans="1:8">
      <c r="A17221" s="391" t="s">
        <v>829</v>
      </c>
      <c r="B17221" s="352">
        <v>780734</v>
      </c>
      <c r="C17221" s="356"/>
      <c r="D17221" s="356">
        <v>6</v>
      </c>
      <c r="E17221" s="357" t="s">
        <v>830</v>
      </c>
      <c r="F17221" s="346" t="s">
        <v>831</v>
      </c>
      <c r="G17221" s="147">
        <v>0</v>
      </c>
      <c r="H17221" s="147">
        <v>0</v>
      </c>
    </row>
    <row r="17222" spans="1:8">
      <c r="A17222" s="392" t="s">
        <v>1491</v>
      </c>
      <c r="B17222" s="352">
        <v>780734</v>
      </c>
      <c r="C17222" s="356"/>
      <c r="D17222" s="356">
        <v>7</v>
      </c>
      <c r="E17222" s="358" t="s">
        <v>832</v>
      </c>
      <c r="F17222" s="347" t="s">
        <v>833</v>
      </c>
      <c r="G17222" s="147">
        <v>0</v>
      </c>
      <c r="H17222" s="147">
        <v>0</v>
      </c>
    </row>
    <row r="17223" spans="1:8">
      <c r="A17223" s="391" t="s">
        <v>834</v>
      </c>
      <c r="B17223" s="352">
        <v>780734</v>
      </c>
      <c r="C17223" s="356"/>
      <c r="D17223" s="356">
        <v>8</v>
      </c>
      <c r="E17223" s="357" t="s">
        <v>835</v>
      </c>
      <c r="F17223" s="346" t="s">
        <v>836</v>
      </c>
      <c r="G17223" s="147">
        <v>0</v>
      </c>
      <c r="H17223" s="147">
        <v>0</v>
      </c>
    </row>
    <row r="17224" spans="1:8" ht="28.5">
      <c r="A17224" s="391" t="s">
        <v>837</v>
      </c>
      <c r="B17224" s="352">
        <v>780734</v>
      </c>
      <c r="C17224" s="356"/>
      <c r="D17224" s="354">
        <v>9</v>
      </c>
      <c r="E17224" s="355" t="s">
        <v>838</v>
      </c>
      <c r="F17224" s="348" t="s">
        <v>839</v>
      </c>
      <c r="G17224" s="147">
        <v>0</v>
      </c>
      <c r="H17224" s="147">
        <v>0</v>
      </c>
    </row>
    <row r="17225" spans="1:8">
      <c r="A17225" s="391" t="s">
        <v>840</v>
      </c>
      <c r="B17225" s="352">
        <v>780734</v>
      </c>
      <c r="C17225" s="356"/>
      <c r="D17225" s="356">
        <v>10</v>
      </c>
      <c r="E17225" s="357" t="s">
        <v>841</v>
      </c>
      <c r="F17225" s="346" t="s">
        <v>842</v>
      </c>
      <c r="G17225" s="147">
        <v>0</v>
      </c>
      <c r="H17225" s="147">
        <v>0</v>
      </c>
    </row>
    <row r="17226" spans="1:8">
      <c r="A17226" s="391" t="s">
        <v>843</v>
      </c>
      <c r="B17226" s="352">
        <v>780734</v>
      </c>
      <c r="C17226" s="356"/>
      <c r="D17226" s="356">
        <v>11</v>
      </c>
      <c r="E17226" s="357" t="s">
        <v>844</v>
      </c>
      <c r="F17226" s="346" t="s">
        <v>845</v>
      </c>
      <c r="G17226" s="147">
        <v>0</v>
      </c>
      <c r="H17226" s="147">
        <v>0</v>
      </c>
    </row>
    <row r="17227" spans="1:8">
      <c r="A17227" s="391" t="s">
        <v>846</v>
      </c>
      <c r="B17227" s="352">
        <v>780734</v>
      </c>
      <c r="C17227" s="356"/>
      <c r="D17227" s="356">
        <v>12</v>
      </c>
      <c r="E17227" s="357" t="s">
        <v>847</v>
      </c>
      <c r="F17227" s="346" t="s">
        <v>848</v>
      </c>
      <c r="G17227" s="147">
        <v>0</v>
      </c>
      <c r="H17227" s="147">
        <v>0</v>
      </c>
    </row>
    <row r="17228" spans="1:8">
      <c r="A17228" s="391" t="s">
        <v>849</v>
      </c>
      <c r="B17228" s="352">
        <v>780734</v>
      </c>
      <c r="C17228" s="356"/>
      <c r="D17228" s="356">
        <v>13</v>
      </c>
      <c r="E17228" s="357" t="s">
        <v>850</v>
      </c>
      <c r="F17228" s="346" t="s">
        <v>851</v>
      </c>
      <c r="G17228" s="147">
        <v>0</v>
      </c>
      <c r="H17228" s="147">
        <v>0</v>
      </c>
    </row>
    <row r="17229" spans="1:8">
      <c r="A17229" s="391" t="s">
        <v>852</v>
      </c>
      <c r="B17229" s="352">
        <v>780734</v>
      </c>
      <c r="C17229" s="356"/>
      <c r="D17229" s="356">
        <v>14</v>
      </c>
      <c r="E17229" s="357" t="s">
        <v>853</v>
      </c>
      <c r="F17229" s="346" t="s">
        <v>854</v>
      </c>
      <c r="G17229" s="147">
        <v>0</v>
      </c>
      <c r="H17229" s="147">
        <v>0</v>
      </c>
    </row>
    <row r="17230" spans="1:8">
      <c r="A17230" s="392" t="s">
        <v>1492</v>
      </c>
      <c r="B17230" s="352">
        <v>780734</v>
      </c>
      <c r="C17230" s="498"/>
      <c r="D17230" s="356">
        <v>15</v>
      </c>
      <c r="E17230" s="358" t="s">
        <v>1337</v>
      </c>
      <c r="F17230" s="347" t="s">
        <v>855</v>
      </c>
      <c r="G17230" s="147">
        <v>0</v>
      </c>
      <c r="H17230" s="147">
        <v>0</v>
      </c>
    </row>
    <row r="17231" spans="1:8">
      <c r="A17231" s="391" t="s">
        <v>856</v>
      </c>
      <c r="B17231" s="352">
        <v>780734</v>
      </c>
      <c r="C17231" s="356"/>
      <c r="D17231" s="356">
        <v>16</v>
      </c>
      <c r="E17231" s="357" t="s">
        <v>857</v>
      </c>
      <c r="F17231" s="346" t="s">
        <v>858</v>
      </c>
      <c r="G17231" s="147">
        <v>0</v>
      </c>
      <c r="H17231" s="147">
        <v>0</v>
      </c>
    </row>
    <row r="17232" spans="1:8">
      <c r="A17232" s="391" t="s">
        <v>859</v>
      </c>
      <c r="B17232" s="352">
        <v>780734</v>
      </c>
      <c r="C17232" s="356"/>
      <c r="D17232" s="354">
        <v>17</v>
      </c>
      <c r="E17232" s="355" t="s">
        <v>860</v>
      </c>
      <c r="F17232" s="348" t="s">
        <v>861</v>
      </c>
      <c r="G17232" s="147">
        <v>0</v>
      </c>
      <c r="H17232" s="147">
        <v>0</v>
      </c>
    </row>
    <row r="17233" spans="1:8" ht="28.5">
      <c r="A17233" s="393" t="s">
        <v>862</v>
      </c>
      <c r="B17233" s="352">
        <v>780734</v>
      </c>
      <c r="C17233" s="356"/>
      <c r="D17233" s="354">
        <v>18</v>
      </c>
      <c r="E17233" s="355" t="s">
        <v>863</v>
      </c>
      <c r="F17233" s="348" t="s">
        <v>864</v>
      </c>
      <c r="G17233" s="147">
        <v>0</v>
      </c>
      <c r="H17233" s="147">
        <v>0</v>
      </c>
    </row>
    <row r="17234" spans="1:8" ht="30">
      <c r="A17234" s="391" t="s">
        <v>865</v>
      </c>
      <c r="B17234" s="352">
        <v>780734</v>
      </c>
      <c r="C17234" s="356"/>
      <c r="D17234" s="356">
        <v>19</v>
      </c>
      <c r="E17234" s="357" t="s">
        <v>866</v>
      </c>
      <c r="F17234" s="346" t="s">
        <v>867</v>
      </c>
      <c r="G17234" s="147">
        <v>0</v>
      </c>
      <c r="H17234" s="147">
        <v>0</v>
      </c>
    </row>
    <row r="17235" spans="1:8" ht="30">
      <c r="A17235" s="391" t="s">
        <v>868</v>
      </c>
      <c r="B17235" s="352">
        <v>780734</v>
      </c>
      <c r="C17235" s="356"/>
      <c r="D17235" s="356">
        <v>20</v>
      </c>
      <c r="E17235" s="357" t="s">
        <v>869</v>
      </c>
      <c r="F17235" s="346" t="s">
        <v>870</v>
      </c>
      <c r="G17235" s="147">
        <v>0</v>
      </c>
      <c r="H17235" s="147">
        <v>0</v>
      </c>
    </row>
    <row r="17236" spans="1:8">
      <c r="A17236" s="391" t="s">
        <v>871</v>
      </c>
      <c r="B17236" s="352">
        <v>780734</v>
      </c>
      <c r="C17236" s="356"/>
      <c r="D17236" s="356">
        <v>21</v>
      </c>
      <c r="E17236" s="357" t="s">
        <v>872</v>
      </c>
      <c r="F17236" s="346" t="s">
        <v>873</v>
      </c>
      <c r="G17236" s="147">
        <v>0</v>
      </c>
      <c r="H17236" s="147">
        <v>0</v>
      </c>
    </row>
    <row r="17237" spans="1:8">
      <c r="A17237" s="391" t="s">
        <v>874</v>
      </c>
      <c r="B17237" s="352">
        <v>780734</v>
      </c>
      <c r="C17237" s="356"/>
      <c r="D17237" s="356">
        <v>22</v>
      </c>
      <c r="E17237" s="357" t="s">
        <v>875</v>
      </c>
      <c r="F17237" s="346" t="s">
        <v>876</v>
      </c>
      <c r="G17237" s="147">
        <v>0</v>
      </c>
      <c r="H17237" s="147">
        <v>0</v>
      </c>
    </row>
    <row r="17238" spans="1:8">
      <c r="A17238" s="391" t="s">
        <v>877</v>
      </c>
      <c r="B17238" s="352">
        <v>780734</v>
      </c>
      <c r="C17238" s="356"/>
      <c r="D17238" s="356">
        <v>23</v>
      </c>
      <c r="E17238" s="357" t="s">
        <v>878</v>
      </c>
      <c r="F17238" s="346" t="s">
        <v>879</v>
      </c>
      <c r="G17238" s="147">
        <v>0</v>
      </c>
      <c r="H17238" s="147">
        <v>0</v>
      </c>
    </row>
    <row r="17239" spans="1:8">
      <c r="A17239" s="391" t="s">
        <v>880</v>
      </c>
      <c r="B17239" s="352">
        <v>780734</v>
      </c>
      <c r="C17239" s="356"/>
      <c r="D17239" s="356">
        <v>24</v>
      </c>
      <c r="E17239" s="357" t="s">
        <v>881</v>
      </c>
      <c r="F17239" s="346" t="s">
        <v>882</v>
      </c>
      <c r="G17239" s="147">
        <v>0</v>
      </c>
      <c r="H17239" s="147">
        <v>0</v>
      </c>
    </row>
    <row r="17240" spans="1:8">
      <c r="A17240" s="391" t="s">
        <v>883</v>
      </c>
      <c r="B17240" s="352">
        <v>780734</v>
      </c>
      <c r="C17240" s="356"/>
      <c r="D17240" s="354">
        <v>25</v>
      </c>
      <c r="E17240" s="355" t="s">
        <v>884</v>
      </c>
      <c r="F17240" s="348" t="s">
        <v>497</v>
      </c>
      <c r="G17240" s="147">
        <v>0</v>
      </c>
      <c r="H17240" s="147">
        <v>0</v>
      </c>
    </row>
    <row r="17241" spans="1:8" ht="28.5">
      <c r="A17241" s="391" t="s">
        <v>885</v>
      </c>
      <c r="B17241" s="352">
        <v>780734</v>
      </c>
      <c r="C17241" s="356"/>
      <c r="D17241" s="354">
        <v>26</v>
      </c>
      <c r="E17241" s="355" t="s">
        <v>886</v>
      </c>
      <c r="F17241" s="348" t="s">
        <v>887</v>
      </c>
      <c r="G17241" s="147">
        <v>0</v>
      </c>
      <c r="H17241" s="147">
        <v>0</v>
      </c>
    </row>
    <row r="17242" spans="1:8">
      <c r="A17242" s="391" t="s">
        <v>888</v>
      </c>
      <c r="B17242" s="352">
        <v>780734</v>
      </c>
      <c r="C17242" s="356"/>
      <c r="D17242" s="356">
        <v>27</v>
      </c>
      <c r="E17242" s="357" t="s">
        <v>889</v>
      </c>
      <c r="F17242" s="346" t="s">
        <v>890</v>
      </c>
      <c r="G17242" s="147">
        <v>0</v>
      </c>
      <c r="H17242" s="147">
        <v>0</v>
      </c>
    </row>
    <row r="17243" spans="1:8">
      <c r="A17243" s="391" t="s">
        <v>891</v>
      </c>
      <c r="B17243" s="352">
        <v>780734</v>
      </c>
      <c r="C17243" s="356"/>
      <c r="D17243" s="356">
        <v>28</v>
      </c>
      <c r="E17243" s="357" t="s">
        <v>892</v>
      </c>
      <c r="F17243" s="346" t="s">
        <v>893</v>
      </c>
      <c r="G17243" s="147">
        <v>0</v>
      </c>
      <c r="H17243" s="147">
        <v>0</v>
      </c>
    </row>
    <row r="17244" spans="1:8">
      <c r="A17244" s="391" t="s">
        <v>894</v>
      </c>
      <c r="B17244" s="352">
        <v>780734</v>
      </c>
      <c r="C17244" s="356"/>
      <c r="D17244" s="356">
        <v>29</v>
      </c>
      <c r="E17244" s="357" t="s">
        <v>895</v>
      </c>
      <c r="F17244" s="346" t="s">
        <v>896</v>
      </c>
      <c r="G17244" s="147">
        <v>0</v>
      </c>
      <c r="H17244" s="147">
        <v>0</v>
      </c>
    </row>
    <row r="17245" spans="1:8">
      <c r="A17245" s="391" t="s">
        <v>897</v>
      </c>
      <c r="B17245" s="352">
        <v>780734</v>
      </c>
      <c r="C17245" s="356"/>
      <c r="D17245" s="356">
        <v>30</v>
      </c>
      <c r="E17245" s="357" t="s">
        <v>898</v>
      </c>
      <c r="F17245" s="346" t="s">
        <v>899</v>
      </c>
      <c r="G17245" s="147">
        <v>0</v>
      </c>
      <c r="H17245" s="147">
        <v>0</v>
      </c>
    </row>
    <row r="17246" spans="1:8" ht="30">
      <c r="A17246" s="391" t="s">
        <v>900</v>
      </c>
      <c r="B17246" s="352">
        <v>780734</v>
      </c>
      <c r="C17246" s="356"/>
      <c r="D17246" s="356">
        <v>31</v>
      </c>
      <c r="E17246" s="357" t="s">
        <v>901</v>
      </c>
      <c r="F17246" s="346" t="s">
        <v>902</v>
      </c>
      <c r="G17246" s="147">
        <v>0</v>
      </c>
      <c r="H17246" s="147">
        <v>0</v>
      </c>
    </row>
    <row r="17247" spans="1:8" ht="30">
      <c r="A17247" s="391" t="s">
        <v>903</v>
      </c>
      <c r="B17247" s="352">
        <v>780734</v>
      </c>
      <c r="C17247" s="356"/>
      <c r="D17247" s="356">
        <v>32</v>
      </c>
      <c r="E17247" s="357" t="s">
        <v>904</v>
      </c>
      <c r="F17247" s="346" t="s">
        <v>905</v>
      </c>
      <c r="G17247" s="147">
        <v>0</v>
      </c>
      <c r="H17247" s="147">
        <v>0</v>
      </c>
    </row>
    <row r="17248" spans="1:8" ht="30">
      <c r="A17248" s="391" t="s">
        <v>906</v>
      </c>
      <c r="B17248" s="352">
        <v>780734</v>
      </c>
      <c r="C17248" s="356"/>
      <c r="D17248" s="356">
        <v>33</v>
      </c>
      <c r="E17248" s="357" t="s">
        <v>907</v>
      </c>
      <c r="F17248" s="346" t="s">
        <v>908</v>
      </c>
      <c r="G17248" s="147">
        <v>0</v>
      </c>
      <c r="H17248" s="147">
        <v>0</v>
      </c>
    </row>
    <row r="17249" spans="1:8">
      <c r="A17249" s="391" t="s">
        <v>909</v>
      </c>
      <c r="B17249" s="352">
        <v>780734</v>
      </c>
      <c r="C17249" s="356"/>
      <c r="D17249" s="356">
        <v>34</v>
      </c>
      <c r="E17249" s="357" t="s">
        <v>910</v>
      </c>
      <c r="F17249" s="346" t="s">
        <v>911</v>
      </c>
      <c r="G17249" s="147">
        <v>0</v>
      </c>
      <c r="H17249" s="147">
        <v>0</v>
      </c>
    </row>
    <row r="17250" spans="1:8">
      <c r="A17250" s="391" t="s">
        <v>912</v>
      </c>
      <c r="B17250" s="352">
        <v>780734</v>
      </c>
      <c r="C17250" s="356"/>
      <c r="D17250" s="356">
        <v>35</v>
      </c>
      <c r="E17250" s="357" t="s">
        <v>913</v>
      </c>
      <c r="F17250" s="346" t="s">
        <v>914</v>
      </c>
      <c r="G17250" s="147">
        <v>0</v>
      </c>
      <c r="H17250" s="147">
        <v>0</v>
      </c>
    </row>
    <row r="17251" spans="1:8" ht="30">
      <c r="A17251" s="391" t="s">
        <v>915</v>
      </c>
      <c r="B17251" s="352">
        <v>780734</v>
      </c>
      <c r="C17251" s="356"/>
      <c r="D17251" s="356">
        <v>36</v>
      </c>
      <c r="E17251" s="357" t="s">
        <v>916</v>
      </c>
      <c r="F17251" s="346" t="s">
        <v>917</v>
      </c>
      <c r="G17251" s="147">
        <v>0</v>
      </c>
      <c r="H17251" s="147">
        <v>0</v>
      </c>
    </row>
    <row r="17252" spans="1:8" ht="28.5">
      <c r="A17252" s="391" t="s">
        <v>918</v>
      </c>
      <c r="B17252" s="352">
        <v>780734</v>
      </c>
      <c r="C17252" s="356"/>
      <c r="D17252" s="354">
        <v>37</v>
      </c>
      <c r="E17252" s="355" t="s">
        <v>919</v>
      </c>
      <c r="F17252" s="348" t="s">
        <v>920</v>
      </c>
      <c r="G17252" s="147">
        <v>0</v>
      </c>
      <c r="H17252" s="147">
        <v>0</v>
      </c>
    </row>
    <row r="17253" spans="1:8">
      <c r="A17253" s="391" t="s">
        <v>921</v>
      </c>
      <c r="B17253" s="352">
        <v>780734</v>
      </c>
      <c r="C17253" s="356"/>
      <c r="D17253" s="356">
        <v>38</v>
      </c>
      <c r="E17253" s="357" t="s">
        <v>922</v>
      </c>
      <c r="F17253" s="346" t="s">
        <v>39</v>
      </c>
      <c r="G17253" s="147">
        <v>0</v>
      </c>
      <c r="H17253" s="147">
        <v>0</v>
      </c>
    </row>
    <row r="17254" spans="1:8">
      <c r="A17254" s="391" t="s">
        <v>923</v>
      </c>
      <c r="B17254" s="352">
        <v>780734</v>
      </c>
      <c r="C17254" s="356"/>
      <c r="D17254" s="356">
        <v>39</v>
      </c>
      <c r="E17254" s="357" t="s">
        <v>924</v>
      </c>
      <c r="F17254" s="346" t="s">
        <v>40</v>
      </c>
      <c r="G17254" s="147">
        <v>0</v>
      </c>
      <c r="H17254" s="147">
        <v>0</v>
      </c>
    </row>
    <row r="17255" spans="1:8">
      <c r="A17255" s="391" t="s">
        <v>925</v>
      </c>
      <c r="B17255" s="352">
        <v>780734</v>
      </c>
      <c r="C17255" s="356"/>
      <c r="D17255" s="356">
        <v>40</v>
      </c>
      <c r="E17255" s="357" t="s">
        <v>926</v>
      </c>
      <c r="F17255" s="346" t="s">
        <v>927</v>
      </c>
      <c r="G17255" s="147">
        <v>0</v>
      </c>
      <c r="H17255" s="147">
        <v>0</v>
      </c>
    </row>
    <row r="17256" spans="1:8">
      <c r="A17256" s="391" t="s">
        <v>928</v>
      </c>
      <c r="B17256" s="352">
        <v>780734</v>
      </c>
      <c r="C17256" s="356"/>
      <c r="D17256" s="356">
        <v>41</v>
      </c>
      <c r="E17256" s="357" t="s">
        <v>929</v>
      </c>
      <c r="F17256" s="346" t="s">
        <v>930</v>
      </c>
      <c r="G17256" s="147">
        <v>0</v>
      </c>
      <c r="H17256" s="147">
        <v>0</v>
      </c>
    </row>
    <row r="17257" spans="1:8" ht="28.5">
      <c r="A17257" s="391" t="s">
        <v>931</v>
      </c>
      <c r="B17257" s="352">
        <v>780734</v>
      </c>
      <c r="C17257" s="356"/>
      <c r="D17257" s="354">
        <v>42</v>
      </c>
      <c r="E17257" s="355" t="s">
        <v>932</v>
      </c>
      <c r="F17257" s="348" t="s">
        <v>933</v>
      </c>
      <c r="G17257" s="147">
        <v>0</v>
      </c>
      <c r="H17257" s="147">
        <v>0</v>
      </c>
    </row>
    <row r="17258" spans="1:8">
      <c r="A17258" s="391" t="s">
        <v>934</v>
      </c>
      <c r="B17258" s="352">
        <v>780734</v>
      </c>
      <c r="C17258" s="356"/>
      <c r="D17258" s="356">
        <v>43</v>
      </c>
      <c r="E17258" s="357" t="s">
        <v>935</v>
      </c>
      <c r="F17258" s="346" t="s">
        <v>936</v>
      </c>
      <c r="G17258" s="147">
        <v>0</v>
      </c>
      <c r="H17258" s="147">
        <v>0</v>
      </c>
    </row>
    <row r="17259" spans="1:8">
      <c r="A17259" s="391" t="s">
        <v>937</v>
      </c>
      <c r="B17259" s="352">
        <v>780734</v>
      </c>
      <c r="C17259" s="356"/>
      <c r="D17259" s="356">
        <v>44</v>
      </c>
      <c r="E17259" s="357" t="s">
        <v>938</v>
      </c>
      <c r="F17259" s="346" t="s">
        <v>939</v>
      </c>
      <c r="G17259" s="147">
        <v>0</v>
      </c>
      <c r="H17259" s="147">
        <v>0</v>
      </c>
    </row>
    <row r="17260" spans="1:8">
      <c r="A17260" s="391" t="s">
        <v>940</v>
      </c>
      <c r="B17260" s="352">
        <v>780734</v>
      </c>
      <c r="C17260" s="356"/>
      <c r="D17260" s="356">
        <v>45</v>
      </c>
      <c r="E17260" s="357" t="s">
        <v>941</v>
      </c>
      <c r="F17260" s="346" t="s">
        <v>942</v>
      </c>
      <c r="G17260" s="147">
        <v>0</v>
      </c>
      <c r="H17260" s="147">
        <v>0</v>
      </c>
    </row>
    <row r="17261" spans="1:8" ht="28.5">
      <c r="A17261" s="391" t="s">
        <v>943</v>
      </c>
      <c r="B17261" s="352">
        <v>780734</v>
      </c>
      <c r="C17261" s="356"/>
      <c r="D17261" s="354">
        <v>46</v>
      </c>
      <c r="E17261" s="359">
        <v>5</v>
      </c>
      <c r="F17261" s="348" t="s">
        <v>944</v>
      </c>
      <c r="G17261" s="147">
        <v>0</v>
      </c>
      <c r="H17261" s="147">
        <v>0</v>
      </c>
    </row>
    <row r="17262" spans="1:8">
      <c r="A17262" s="391" t="s">
        <v>945</v>
      </c>
      <c r="B17262" s="352">
        <v>780734</v>
      </c>
      <c r="C17262" s="356"/>
      <c r="D17262" s="356">
        <v>47</v>
      </c>
      <c r="E17262" s="357" t="s">
        <v>946</v>
      </c>
      <c r="F17262" s="346" t="s">
        <v>947</v>
      </c>
      <c r="G17262" s="147">
        <v>0</v>
      </c>
      <c r="H17262" s="147">
        <v>0</v>
      </c>
    </row>
    <row r="17263" spans="1:8">
      <c r="A17263" s="391" t="s">
        <v>948</v>
      </c>
      <c r="B17263" s="352">
        <v>780734</v>
      </c>
      <c r="C17263" s="356"/>
      <c r="D17263" s="356">
        <v>48</v>
      </c>
      <c r="E17263" s="357" t="s">
        <v>949</v>
      </c>
      <c r="F17263" s="346" t="s">
        <v>950</v>
      </c>
      <c r="G17263" s="147">
        <v>0</v>
      </c>
      <c r="H17263" s="147">
        <v>0</v>
      </c>
    </row>
    <row r="17264" spans="1:8">
      <c r="A17264" s="394" t="s">
        <v>951</v>
      </c>
      <c r="B17264" s="352">
        <v>780734</v>
      </c>
      <c r="C17264" s="356"/>
      <c r="D17264" s="356">
        <v>49</v>
      </c>
      <c r="E17264" s="358" t="s">
        <v>952</v>
      </c>
      <c r="F17264" s="347" t="s">
        <v>953</v>
      </c>
      <c r="G17264" s="147">
        <v>0</v>
      </c>
      <c r="H17264" s="147">
        <v>0</v>
      </c>
    </row>
    <row r="17265" spans="1:8" ht="45">
      <c r="A17265" s="390" t="s">
        <v>38</v>
      </c>
      <c r="B17265" s="352">
        <v>780735</v>
      </c>
      <c r="C17265" s="363">
        <v>329</v>
      </c>
      <c r="D17265" s="353">
        <v>0</v>
      </c>
      <c r="E17265" s="353">
        <v>0</v>
      </c>
      <c r="F17265" s="431" t="s">
        <v>1185</v>
      </c>
      <c r="G17265" s="149">
        <v>34</v>
      </c>
      <c r="H17265" s="149">
        <v>596802</v>
      </c>
    </row>
    <row r="17266" spans="1:8" ht="28.5">
      <c r="A17266" s="391" t="s">
        <v>815</v>
      </c>
      <c r="B17266" s="352">
        <v>780735</v>
      </c>
      <c r="C17266" s="356"/>
      <c r="D17266" s="354">
        <v>1</v>
      </c>
      <c r="E17266" s="355">
        <v>1</v>
      </c>
      <c r="F17266" s="348" t="s">
        <v>816</v>
      </c>
      <c r="G17266" s="147">
        <v>0</v>
      </c>
      <c r="H17266" s="147">
        <v>0</v>
      </c>
    </row>
    <row r="17267" spans="1:8">
      <c r="A17267" s="391" t="s">
        <v>817</v>
      </c>
      <c r="B17267" s="352">
        <v>780735</v>
      </c>
      <c r="C17267" s="356"/>
      <c r="D17267" s="356">
        <v>2</v>
      </c>
      <c r="E17267" s="357" t="s">
        <v>818</v>
      </c>
      <c r="F17267" s="346" t="s">
        <v>819</v>
      </c>
      <c r="G17267" s="147">
        <v>0</v>
      </c>
      <c r="H17267" s="147">
        <v>0</v>
      </c>
    </row>
    <row r="17268" spans="1:8" ht="30">
      <c r="A17268" s="391" t="s">
        <v>820</v>
      </c>
      <c r="B17268" s="352">
        <v>780735</v>
      </c>
      <c r="C17268" s="356"/>
      <c r="D17268" s="356">
        <v>3</v>
      </c>
      <c r="E17268" s="357" t="s">
        <v>821</v>
      </c>
      <c r="F17268" s="346" t="s">
        <v>822</v>
      </c>
      <c r="G17268" s="147">
        <v>0</v>
      </c>
      <c r="H17268" s="147">
        <v>0</v>
      </c>
    </row>
    <row r="17269" spans="1:8">
      <c r="A17269" s="391" t="s">
        <v>823</v>
      </c>
      <c r="B17269" s="352">
        <v>780735</v>
      </c>
      <c r="C17269" s="356"/>
      <c r="D17269" s="356">
        <v>4</v>
      </c>
      <c r="E17269" s="357" t="s">
        <v>824</v>
      </c>
      <c r="F17269" s="346" t="s">
        <v>825</v>
      </c>
      <c r="G17269" s="147">
        <v>0</v>
      </c>
      <c r="H17269" s="147">
        <v>0</v>
      </c>
    </row>
    <row r="17270" spans="1:8">
      <c r="A17270" s="391" t="s">
        <v>826</v>
      </c>
      <c r="B17270" s="352">
        <v>780735</v>
      </c>
      <c r="C17270" s="356"/>
      <c r="D17270" s="356">
        <v>5</v>
      </c>
      <c r="E17270" s="357" t="s">
        <v>827</v>
      </c>
      <c r="F17270" s="346" t="s">
        <v>828</v>
      </c>
      <c r="G17270" s="147">
        <v>0</v>
      </c>
      <c r="H17270" s="147">
        <v>0</v>
      </c>
    </row>
    <row r="17271" spans="1:8">
      <c r="A17271" s="391" t="s">
        <v>829</v>
      </c>
      <c r="B17271" s="352">
        <v>780735</v>
      </c>
      <c r="C17271" s="356"/>
      <c r="D17271" s="356">
        <v>6</v>
      </c>
      <c r="E17271" s="357" t="s">
        <v>830</v>
      </c>
      <c r="F17271" s="346" t="s">
        <v>831</v>
      </c>
      <c r="G17271" s="147">
        <v>0</v>
      </c>
      <c r="H17271" s="147">
        <v>0</v>
      </c>
    </row>
    <row r="17272" spans="1:8">
      <c r="A17272" s="392" t="s">
        <v>1491</v>
      </c>
      <c r="B17272" s="352">
        <v>780735</v>
      </c>
      <c r="C17272" s="356"/>
      <c r="D17272" s="356">
        <v>7</v>
      </c>
      <c r="E17272" s="358" t="s">
        <v>832</v>
      </c>
      <c r="F17272" s="347" t="s">
        <v>833</v>
      </c>
      <c r="G17272" s="147">
        <v>0</v>
      </c>
      <c r="H17272" s="147">
        <v>0</v>
      </c>
    </row>
    <row r="17273" spans="1:8">
      <c r="A17273" s="391" t="s">
        <v>834</v>
      </c>
      <c r="B17273" s="352">
        <v>780735</v>
      </c>
      <c r="C17273" s="356"/>
      <c r="D17273" s="356">
        <v>8</v>
      </c>
      <c r="E17273" s="357" t="s">
        <v>835</v>
      </c>
      <c r="F17273" s="346" t="s">
        <v>836</v>
      </c>
      <c r="G17273" s="147">
        <v>0</v>
      </c>
      <c r="H17273" s="147">
        <v>0</v>
      </c>
    </row>
    <row r="17274" spans="1:8" ht="28.5">
      <c r="A17274" s="391" t="s">
        <v>837</v>
      </c>
      <c r="B17274" s="352">
        <v>780735</v>
      </c>
      <c r="C17274" s="356"/>
      <c r="D17274" s="354">
        <v>9</v>
      </c>
      <c r="E17274" s="355" t="s">
        <v>838</v>
      </c>
      <c r="F17274" s="348" t="s">
        <v>839</v>
      </c>
      <c r="G17274" s="147">
        <v>0</v>
      </c>
      <c r="H17274" s="147">
        <v>0</v>
      </c>
    </row>
    <row r="17275" spans="1:8">
      <c r="A17275" s="391" t="s">
        <v>840</v>
      </c>
      <c r="B17275" s="352">
        <v>780735</v>
      </c>
      <c r="C17275" s="356"/>
      <c r="D17275" s="356">
        <v>10</v>
      </c>
      <c r="E17275" s="357" t="s">
        <v>841</v>
      </c>
      <c r="F17275" s="346" t="s">
        <v>842</v>
      </c>
      <c r="G17275" s="147">
        <v>0</v>
      </c>
      <c r="H17275" s="147">
        <v>0</v>
      </c>
    </row>
    <row r="17276" spans="1:8">
      <c r="A17276" s="391" t="s">
        <v>843</v>
      </c>
      <c r="B17276" s="352">
        <v>780735</v>
      </c>
      <c r="C17276" s="356"/>
      <c r="D17276" s="356">
        <v>11</v>
      </c>
      <c r="E17276" s="357" t="s">
        <v>844</v>
      </c>
      <c r="F17276" s="346" t="s">
        <v>845</v>
      </c>
      <c r="G17276" s="147">
        <v>0</v>
      </c>
      <c r="H17276" s="147">
        <v>0</v>
      </c>
    </row>
    <row r="17277" spans="1:8">
      <c r="A17277" s="391" t="s">
        <v>846</v>
      </c>
      <c r="B17277" s="352">
        <v>780735</v>
      </c>
      <c r="C17277" s="356"/>
      <c r="D17277" s="356">
        <v>12</v>
      </c>
      <c r="E17277" s="357" t="s">
        <v>847</v>
      </c>
      <c r="F17277" s="346" t="s">
        <v>848</v>
      </c>
      <c r="G17277" s="147">
        <v>0</v>
      </c>
      <c r="H17277" s="147">
        <v>0</v>
      </c>
    </row>
    <row r="17278" spans="1:8">
      <c r="A17278" s="391" t="s">
        <v>849</v>
      </c>
      <c r="B17278" s="352">
        <v>780735</v>
      </c>
      <c r="C17278" s="356"/>
      <c r="D17278" s="356">
        <v>13</v>
      </c>
      <c r="E17278" s="357" t="s">
        <v>850</v>
      </c>
      <c r="F17278" s="346" t="s">
        <v>851</v>
      </c>
      <c r="G17278" s="147">
        <v>0</v>
      </c>
      <c r="H17278" s="147">
        <v>0</v>
      </c>
    </row>
    <row r="17279" spans="1:8">
      <c r="A17279" s="391" t="s">
        <v>852</v>
      </c>
      <c r="B17279" s="352">
        <v>780735</v>
      </c>
      <c r="C17279" s="356"/>
      <c r="D17279" s="356">
        <v>14</v>
      </c>
      <c r="E17279" s="357" t="s">
        <v>853</v>
      </c>
      <c r="F17279" s="346" t="s">
        <v>854</v>
      </c>
      <c r="G17279" s="147">
        <v>0</v>
      </c>
      <c r="H17279" s="147">
        <v>0</v>
      </c>
    </row>
    <row r="17280" spans="1:8">
      <c r="A17280" s="392" t="s">
        <v>1492</v>
      </c>
      <c r="B17280" s="352">
        <v>780735</v>
      </c>
      <c r="C17280" s="498"/>
      <c r="D17280" s="356">
        <v>15</v>
      </c>
      <c r="E17280" s="358" t="s">
        <v>1337</v>
      </c>
      <c r="F17280" s="347" t="s">
        <v>855</v>
      </c>
      <c r="G17280" s="147">
        <v>0</v>
      </c>
      <c r="H17280" s="147">
        <v>0</v>
      </c>
    </row>
    <row r="17281" spans="1:8">
      <c r="A17281" s="391" t="s">
        <v>856</v>
      </c>
      <c r="B17281" s="352">
        <v>780735</v>
      </c>
      <c r="C17281" s="356"/>
      <c r="D17281" s="356">
        <v>16</v>
      </c>
      <c r="E17281" s="357" t="s">
        <v>857</v>
      </c>
      <c r="F17281" s="346" t="s">
        <v>858</v>
      </c>
      <c r="G17281" s="147">
        <v>0</v>
      </c>
      <c r="H17281" s="147">
        <v>0</v>
      </c>
    </row>
    <row r="17282" spans="1:8">
      <c r="A17282" s="391" t="s">
        <v>859</v>
      </c>
      <c r="B17282" s="352">
        <v>780735</v>
      </c>
      <c r="C17282" s="356"/>
      <c r="D17282" s="354">
        <v>17</v>
      </c>
      <c r="E17282" s="355" t="s">
        <v>860</v>
      </c>
      <c r="F17282" s="348" t="s">
        <v>861</v>
      </c>
      <c r="G17282" s="147">
        <v>0</v>
      </c>
      <c r="H17282" s="147">
        <v>0</v>
      </c>
    </row>
    <row r="17283" spans="1:8" ht="28.5">
      <c r="A17283" s="393" t="s">
        <v>862</v>
      </c>
      <c r="B17283" s="352">
        <v>780735</v>
      </c>
      <c r="C17283" s="356"/>
      <c r="D17283" s="354">
        <v>18</v>
      </c>
      <c r="E17283" s="355" t="s">
        <v>863</v>
      </c>
      <c r="F17283" s="348" t="s">
        <v>864</v>
      </c>
      <c r="G17283" s="147">
        <v>0</v>
      </c>
      <c r="H17283" s="147">
        <v>0</v>
      </c>
    </row>
    <row r="17284" spans="1:8" ht="30">
      <c r="A17284" s="391" t="s">
        <v>865</v>
      </c>
      <c r="B17284" s="352">
        <v>780735</v>
      </c>
      <c r="C17284" s="356"/>
      <c r="D17284" s="356">
        <v>19</v>
      </c>
      <c r="E17284" s="357" t="s">
        <v>866</v>
      </c>
      <c r="F17284" s="346" t="s">
        <v>867</v>
      </c>
      <c r="G17284" s="147">
        <v>0</v>
      </c>
      <c r="H17284" s="147">
        <v>0</v>
      </c>
    </row>
    <row r="17285" spans="1:8" ht="30">
      <c r="A17285" s="391" t="s">
        <v>868</v>
      </c>
      <c r="B17285" s="352">
        <v>780735</v>
      </c>
      <c r="C17285" s="356"/>
      <c r="D17285" s="356">
        <v>20</v>
      </c>
      <c r="E17285" s="357" t="s">
        <v>869</v>
      </c>
      <c r="F17285" s="346" t="s">
        <v>870</v>
      </c>
      <c r="G17285" s="147">
        <v>0</v>
      </c>
      <c r="H17285" s="147">
        <v>0</v>
      </c>
    </row>
    <row r="17286" spans="1:8">
      <c r="A17286" s="391" t="s">
        <v>871</v>
      </c>
      <c r="B17286" s="352">
        <v>780735</v>
      </c>
      <c r="C17286" s="356"/>
      <c r="D17286" s="356">
        <v>21</v>
      </c>
      <c r="E17286" s="357" t="s">
        <v>872</v>
      </c>
      <c r="F17286" s="346" t="s">
        <v>873</v>
      </c>
      <c r="G17286" s="147">
        <v>0</v>
      </c>
      <c r="H17286" s="147">
        <v>0</v>
      </c>
    </row>
    <row r="17287" spans="1:8">
      <c r="A17287" s="391" t="s">
        <v>874</v>
      </c>
      <c r="B17287" s="352">
        <v>780735</v>
      </c>
      <c r="C17287" s="356"/>
      <c r="D17287" s="356">
        <v>22</v>
      </c>
      <c r="E17287" s="357" t="s">
        <v>875</v>
      </c>
      <c r="F17287" s="346" t="s">
        <v>876</v>
      </c>
      <c r="G17287" s="147">
        <v>0</v>
      </c>
      <c r="H17287" s="147">
        <v>0</v>
      </c>
    </row>
    <row r="17288" spans="1:8">
      <c r="A17288" s="391" t="s">
        <v>877</v>
      </c>
      <c r="B17288" s="352">
        <v>780735</v>
      </c>
      <c r="C17288" s="356"/>
      <c r="D17288" s="356">
        <v>23</v>
      </c>
      <c r="E17288" s="357" t="s">
        <v>878</v>
      </c>
      <c r="F17288" s="346" t="s">
        <v>879</v>
      </c>
      <c r="G17288" s="147">
        <v>0</v>
      </c>
      <c r="H17288" s="147">
        <v>0</v>
      </c>
    </row>
    <row r="17289" spans="1:8">
      <c r="A17289" s="391" t="s">
        <v>880</v>
      </c>
      <c r="B17289" s="352">
        <v>780735</v>
      </c>
      <c r="C17289" s="356"/>
      <c r="D17289" s="356">
        <v>24</v>
      </c>
      <c r="E17289" s="357" t="s">
        <v>881</v>
      </c>
      <c r="F17289" s="346" t="s">
        <v>882</v>
      </c>
      <c r="G17289" s="147">
        <v>0</v>
      </c>
      <c r="H17289" s="147">
        <v>0</v>
      </c>
    </row>
    <row r="17290" spans="1:8">
      <c r="A17290" s="391" t="s">
        <v>883</v>
      </c>
      <c r="B17290" s="352">
        <v>780735</v>
      </c>
      <c r="C17290" s="356"/>
      <c r="D17290" s="354">
        <v>25</v>
      </c>
      <c r="E17290" s="355" t="s">
        <v>884</v>
      </c>
      <c r="F17290" s="348" t="s">
        <v>497</v>
      </c>
      <c r="G17290" s="147">
        <v>0</v>
      </c>
      <c r="H17290" s="147">
        <v>0</v>
      </c>
    </row>
    <row r="17291" spans="1:8" ht="28.5">
      <c r="A17291" s="391" t="s">
        <v>885</v>
      </c>
      <c r="B17291" s="352">
        <v>780735</v>
      </c>
      <c r="C17291" s="356"/>
      <c r="D17291" s="354">
        <v>26</v>
      </c>
      <c r="E17291" s="355" t="s">
        <v>886</v>
      </c>
      <c r="F17291" s="348" t="s">
        <v>887</v>
      </c>
      <c r="G17291" s="147">
        <v>0</v>
      </c>
      <c r="H17291" s="147">
        <v>0</v>
      </c>
    </row>
    <row r="17292" spans="1:8">
      <c r="A17292" s="391" t="s">
        <v>888</v>
      </c>
      <c r="B17292" s="352">
        <v>780735</v>
      </c>
      <c r="C17292" s="356"/>
      <c r="D17292" s="356">
        <v>27</v>
      </c>
      <c r="E17292" s="357" t="s">
        <v>889</v>
      </c>
      <c r="F17292" s="346" t="s">
        <v>890</v>
      </c>
      <c r="G17292" s="147">
        <v>0</v>
      </c>
      <c r="H17292" s="147">
        <v>0</v>
      </c>
    </row>
    <row r="17293" spans="1:8">
      <c r="A17293" s="391" t="s">
        <v>891</v>
      </c>
      <c r="B17293" s="352">
        <v>780735</v>
      </c>
      <c r="C17293" s="356"/>
      <c r="D17293" s="356">
        <v>28</v>
      </c>
      <c r="E17293" s="357" t="s">
        <v>892</v>
      </c>
      <c r="F17293" s="346" t="s">
        <v>893</v>
      </c>
      <c r="G17293" s="147">
        <v>0</v>
      </c>
      <c r="H17293" s="147">
        <v>0</v>
      </c>
    </row>
    <row r="17294" spans="1:8">
      <c r="A17294" s="391" t="s">
        <v>894</v>
      </c>
      <c r="B17294" s="352">
        <v>780735</v>
      </c>
      <c r="C17294" s="356"/>
      <c r="D17294" s="356">
        <v>29</v>
      </c>
      <c r="E17294" s="357" t="s">
        <v>895</v>
      </c>
      <c r="F17294" s="346" t="s">
        <v>896</v>
      </c>
      <c r="G17294" s="147">
        <v>0</v>
      </c>
      <c r="H17294" s="147">
        <v>0</v>
      </c>
    </row>
    <row r="17295" spans="1:8">
      <c r="A17295" s="391" t="s">
        <v>897</v>
      </c>
      <c r="B17295" s="352">
        <v>780735</v>
      </c>
      <c r="C17295" s="356"/>
      <c r="D17295" s="356">
        <v>30</v>
      </c>
      <c r="E17295" s="357" t="s">
        <v>898</v>
      </c>
      <c r="F17295" s="346" t="s">
        <v>899</v>
      </c>
      <c r="G17295" s="147">
        <v>0</v>
      </c>
      <c r="H17295" s="147">
        <v>0</v>
      </c>
    </row>
    <row r="17296" spans="1:8" ht="30">
      <c r="A17296" s="391" t="s">
        <v>900</v>
      </c>
      <c r="B17296" s="352">
        <v>780735</v>
      </c>
      <c r="C17296" s="356"/>
      <c r="D17296" s="356">
        <v>31</v>
      </c>
      <c r="E17296" s="357" t="s">
        <v>901</v>
      </c>
      <c r="F17296" s="346" t="s">
        <v>902</v>
      </c>
      <c r="G17296" s="147">
        <v>0</v>
      </c>
      <c r="H17296" s="147">
        <v>0</v>
      </c>
    </row>
    <row r="17297" spans="1:8" ht="30">
      <c r="A17297" s="391" t="s">
        <v>903</v>
      </c>
      <c r="B17297" s="352">
        <v>780735</v>
      </c>
      <c r="C17297" s="356"/>
      <c r="D17297" s="356">
        <v>32</v>
      </c>
      <c r="E17297" s="357" t="s">
        <v>904</v>
      </c>
      <c r="F17297" s="346" t="s">
        <v>905</v>
      </c>
      <c r="G17297" s="147">
        <v>0</v>
      </c>
      <c r="H17297" s="147">
        <v>0</v>
      </c>
    </row>
    <row r="17298" spans="1:8" ht="30">
      <c r="A17298" s="391" t="s">
        <v>906</v>
      </c>
      <c r="B17298" s="352">
        <v>780735</v>
      </c>
      <c r="C17298" s="356"/>
      <c r="D17298" s="356">
        <v>33</v>
      </c>
      <c r="E17298" s="357" t="s">
        <v>907</v>
      </c>
      <c r="F17298" s="346" t="s">
        <v>908</v>
      </c>
      <c r="G17298" s="147">
        <v>0</v>
      </c>
      <c r="H17298" s="147">
        <v>0</v>
      </c>
    </row>
    <row r="17299" spans="1:8">
      <c r="A17299" s="391" t="s">
        <v>909</v>
      </c>
      <c r="B17299" s="352">
        <v>780735</v>
      </c>
      <c r="C17299" s="356"/>
      <c r="D17299" s="356">
        <v>34</v>
      </c>
      <c r="E17299" s="357" t="s">
        <v>910</v>
      </c>
      <c r="F17299" s="346" t="s">
        <v>911</v>
      </c>
      <c r="G17299" s="147">
        <v>0</v>
      </c>
      <c r="H17299" s="147">
        <v>0</v>
      </c>
    </row>
    <row r="17300" spans="1:8">
      <c r="A17300" s="391" t="s">
        <v>912</v>
      </c>
      <c r="B17300" s="352">
        <v>780735</v>
      </c>
      <c r="C17300" s="356"/>
      <c r="D17300" s="356">
        <v>35</v>
      </c>
      <c r="E17300" s="357" t="s">
        <v>913</v>
      </c>
      <c r="F17300" s="346" t="s">
        <v>914</v>
      </c>
      <c r="G17300" s="147">
        <v>0</v>
      </c>
      <c r="H17300" s="147">
        <v>0</v>
      </c>
    </row>
    <row r="17301" spans="1:8" ht="30">
      <c r="A17301" s="391" t="s">
        <v>915</v>
      </c>
      <c r="B17301" s="352">
        <v>780735</v>
      </c>
      <c r="C17301" s="356"/>
      <c r="D17301" s="356">
        <v>36</v>
      </c>
      <c r="E17301" s="357" t="s">
        <v>916</v>
      </c>
      <c r="F17301" s="346" t="s">
        <v>917</v>
      </c>
      <c r="G17301" s="147">
        <v>0</v>
      </c>
      <c r="H17301" s="147">
        <v>0</v>
      </c>
    </row>
    <row r="17302" spans="1:8" ht="28.5">
      <c r="A17302" s="391" t="s">
        <v>918</v>
      </c>
      <c r="B17302" s="352">
        <v>780735</v>
      </c>
      <c r="C17302" s="356"/>
      <c r="D17302" s="354">
        <v>37</v>
      </c>
      <c r="E17302" s="355" t="s">
        <v>919</v>
      </c>
      <c r="F17302" s="348" t="s">
        <v>920</v>
      </c>
      <c r="G17302" s="147">
        <v>0</v>
      </c>
      <c r="H17302" s="147">
        <v>0</v>
      </c>
    </row>
    <row r="17303" spans="1:8">
      <c r="A17303" s="391" t="s">
        <v>921</v>
      </c>
      <c r="B17303" s="352">
        <v>780735</v>
      </c>
      <c r="C17303" s="356"/>
      <c r="D17303" s="356">
        <v>38</v>
      </c>
      <c r="E17303" s="357" t="s">
        <v>922</v>
      </c>
      <c r="F17303" s="346" t="s">
        <v>39</v>
      </c>
      <c r="G17303" s="147">
        <v>0</v>
      </c>
      <c r="H17303" s="147">
        <v>0</v>
      </c>
    </row>
    <row r="17304" spans="1:8">
      <c r="A17304" s="391" t="s">
        <v>923</v>
      </c>
      <c r="B17304" s="352">
        <v>780735</v>
      </c>
      <c r="C17304" s="356"/>
      <c r="D17304" s="356">
        <v>39</v>
      </c>
      <c r="E17304" s="357" t="s">
        <v>924</v>
      </c>
      <c r="F17304" s="346" t="s">
        <v>40</v>
      </c>
      <c r="G17304" s="147">
        <v>0</v>
      </c>
      <c r="H17304" s="147">
        <v>0</v>
      </c>
    </row>
    <row r="17305" spans="1:8">
      <c r="A17305" s="391" t="s">
        <v>925</v>
      </c>
      <c r="B17305" s="352">
        <v>780735</v>
      </c>
      <c r="C17305" s="356"/>
      <c r="D17305" s="356">
        <v>40</v>
      </c>
      <c r="E17305" s="357" t="s">
        <v>926</v>
      </c>
      <c r="F17305" s="346" t="s">
        <v>927</v>
      </c>
      <c r="G17305" s="147">
        <v>0</v>
      </c>
      <c r="H17305" s="147">
        <v>0</v>
      </c>
    </row>
    <row r="17306" spans="1:8">
      <c r="A17306" s="391" t="s">
        <v>928</v>
      </c>
      <c r="B17306" s="352">
        <v>780735</v>
      </c>
      <c r="C17306" s="356"/>
      <c r="D17306" s="356">
        <v>41</v>
      </c>
      <c r="E17306" s="357" t="s">
        <v>929</v>
      </c>
      <c r="F17306" s="346" t="s">
        <v>930</v>
      </c>
      <c r="G17306" s="147">
        <v>0</v>
      </c>
      <c r="H17306" s="147">
        <v>0</v>
      </c>
    </row>
    <row r="17307" spans="1:8" ht="28.5">
      <c r="A17307" s="391" t="s">
        <v>931</v>
      </c>
      <c r="B17307" s="352">
        <v>780735</v>
      </c>
      <c r="C17307" s="356"/>
      <c r="D17307" s="354">
        <v>42</v>
      </c>
      <c r="E17307" s="355" t="s">
        <v>932</v>
      </c>
      <c r="F17307" s="348" t="s">
        <v>933</v>
      </c>
      <c r="G17307" s="147">
        <v>0</v>
      </c>
      <c r="H17307" s="147">
        <v>0</v>
      </c>
    </row>
    <row r="17308" spans="1:8">
      <c r="A17308" s="391" t="s">
        <v>934</v>
      </c>
      <c r="B17308" s="352">
        <v>780735</v>
      </c>
      <c r="C17308" s="356"/>
      <c r="D17308" s="356">
        <v>43</v>
      </c>
      <c r="E17308" s="357" t="s">
        <v>935</v>
      </c>
      <c r="F17308" s="346" t="s">
        <v>936</v>
      </c>
      <c r="G17308" s="147">
        <v>0</v>
      </c>
      <c r="H17308" s="147">
        <v>0</v>
      </c>
    </row>
    <row r="17309" spans="1:8">
      <c r="A17309" s="391" t="s">
        <v>937</v>
      </c>
      <c r="B17309" s="352">
        <v>780735</v>
      </c>
      <c r="C17309" s="356"/>
      <c r="D17309" s="356">
        <v>44</v>
      </c>
      <c r="E17309" s="357" t="s">
        <v>938</v>
      </c>
      <c r="F17309" s="346" t="s">
        <v>939</v>
      </c>
      <c r="G17309" s="147">
        <v>0</v>
      </c>
      <c r="H17309" s="147">
        <v>0</v>
      </c>
    </row>
    <row r="17310" spans="1:8">
      <c r="A17310" s="391" t="s">
        <v>940</v>
      </c>
      <c r="B17310" s="352">
        <v>780735</v>
      </c>
      <c r="C17310" s="356"/>
      <c r="D17310" s="356">
        <v>45</v>
      </c>
      <c r="E17310" s="357" t="s">
        <v>941</v>
      </c>
      <c r="F17310" s="346" t="s">
        <v>942</v>
      </c>
      <c r="G17310" s="147">
        <v>0</v>
      </c>
      <c r="H17310" s="147">
        <v>0</v>
      </c>
    </row>
    <row r="17311" spans="1:8" ht="28.5">
      <c r="A17311" s="391" t="s">
        <v>943</v>
      </c>
      <c r="B17311" s="352">
        <v>780735</v>
      </c>
      <c r="C17311" s="356"/>
      <c r="D17311" s="354">
        <v>46</v>
      </c>
      <c r="E17311" s="359">
        <v>5</v>
      </c>
      <c r="F17311" s="348" t="s">
        <v>944</v>
      </c>
      <c r="G17311" s="147">
        <v>34</v>
      </c>
      <c r="H17311" s="147">
        <v>596802</v>
      </c>
    </row>
    <row r="17312" spans="1:8">
      <c r="A17312" s="391" t="s">
        <v>945</v>
      </c>
      <c r="B17312" s="352">
        <v>780735</v>
      </c>
      <c r="C17312" s="356"/>
      <c r="D17312" s="356">
        <v>47</v>
      </c>
      <c r="E17312" s="357" t="s">
        <v>946</v>
      </c>
      <c r="F17312" s="346" t="s">
        <v>947</v>
      </c>
      <c r="G17312" s="147">
        <v>0</v>
      </c>
      <c r="H17312" s="147">
        <v>0</v>
      </c>
    </row>
    <row r="17313" spans="1:8">
      <c r="A17313" s="391" t="s">
        <v>948</v>
      </c>
      <c r="B17313" s="352">
        <v>780735</v>
      </c>
      <c r="C17313" s="356"/>
      <c r="D17313" s="356">
        <v>48</v>
      </c>
      <c r="E17313" s="357" t="s">
        <v>949</v>
      </c>
      <c r="F17313" s="346" t="s">
        <v>950</v>
      </c>
      <c r="G17313" s="147">
        <v>0</v>
      </c>
      <c r="H17313" s="147">
        <v>0</v>
      </c>
    </row>
    <row r="17314" spans="1:8">
      <c r="A17314" s="394" t="s">
        <v>951</v>
      </c>
      <c r="B17314" s="352">
        <v>780735</v>
      </c>
      <c r="C17314" s="356"/>
      <c r="D17314" s="356">
        <v>49</v>
      </c>
      <c r="E17314" s="358" t="s">
        <v>952</v>
      </c>
      <c r="F17314" s="347" t="s">
        <v>953</v>
      </c>
      <c r="G17314" s="147">
        <v>34</v>
      </c>
      <c r="H17314" s="147">
        <v>596802</v>
      </c>
    </row>
    <row r="17315" spans="1:8" ht="30">
      <c r="A17315" s="390" t="s">
        <v>38</v>
      </c>
      <c r="B17315" s="352">
        <v>780257</v>
      </c>
      <c r="C17315" s="363">
        <v>330</v>
      </c>
      <c r="D17315" s="353">
        <v>0</v>
      </c>
      <c r="E17315" s="353">
        <v>0</v>
      </c>
      <c r="F17315" s="431" t="s">
        <v>1186</v>
      </c>
      <c r="G17315" s="149">
        <v>112</v>
      </c>
      <c r="H17315" s="149">
        <v>184040</v>
      </c>
    </row>
    <row r="17316" spans="1:8" ht="28.5">
      <c r="A17316" s="391" t="s">
        <v>815</v>
      </c>
      <c r="B17316" s="352">
        <v>780257</v>
      </c>
      <c r="C17316" s="356"/>
      <c r="D17316" s="354">
        <v>1</v>
      </c>
      <c r="E17316" s="355">
        <v>1</v>
      </c>
      <c r="F17316" s="348" t="s">
        <v>816</v>
      </c>
      <c r="G17316" s="147">
        <v>0</v>
      </c>
      <c r="H17316" s="147">
        <v>0</v>
      </c>
    </row>
    <row r="17317" spans="1:8">
      <c r="A17317" s="391" t="s">
        <v>817</v>
      </c>
      <c r="B17317" s="352">
        <v>780257</v>
      </c>
      <c r="C17317" s="356"/>
      <c r="D17317" s="356">
        <v>2</v>
      </c>
      <c r="E17317" s="357" t="s">
        <v>818</v>
      </c>
      <c r="F17317" s="346" t="s">
        <v>819</v>
      </c>
      <c r="G17317" s="147">
        <v>0</v>
      </c>
      <c r="H17317" s="147">
        <v>0</v>
      </c>
    </row>
    <row r="17318" spans="1:8" ht="30">
      <c r="A17318" s="391" t="s">
        <v>820</v>
      </c>
      <c r="B17318" s="352">
        <v>780257</v>
      </c>
      <c r="C17318" s="356"/>
      <c r="D17318" s="356">
        <v>3</v>
      </c>
      <c r="E17318" s="357" t="s">
        <v>821</v>
      </c>
      <c r="F17318" s="346" t="s">
        <v>822</v>
      </c>
      <c r="G17318" s="147">
        <v>0</v>
      </c>
      <c r="H17318" s="147">
        <v>0</v>
      </c>
    </row>
    <row r="17319" spans="1:8">
      <c r="A17319" s="391" t="s">
        <v>823</v>
      </c>
      <c r="B17319" s="352">
        <v>780257</v>
      </c>
      <c r="C17319" s="356"/>
      <c r="D17319" s="356">
        <v>4</v>
      </c>
      <c r="E17319" s="357" t="s">
        <v>824</v>
      </c>
      <c r="F17319" s="346" t="s">
        <v>825</v>
      </c>
      <c r="G17319" s="147">
        <v>0</v>
      </c>
      <c r="H17319" s="147">
        <v>0</v>
      </c>
    </row>
    <row r="17320" spans="1:8">
      <c r="A17320" s="391" t="s">
        <v>826</v>
      </c>
      <c r="B17320" s="352">
        <v>780257</v>
      </c>
      <c r="C17320" s="356"/>
      <c r="D17320" s="356">
        <v>5</v>
      </c>
      <c r="E17320" s="357" t="s">
        <v>827</v>
      </c>
      <c r="F17320" s="346" t="s">
        <v>828</v>
      </c>
      <c r="G17320" s="147">
        <v>0</v>
      </c>
      <c r="H17320" s="147">
        <v>0</v>
      </c>
    </row>
    <row r="17321" spans="1:8">
      <c r="A17321" s="391" t="s">
        <v>829</v>
      </c>
      <c r="B17321" s="352">
        <v>780257</v>
      </c>
      <c r="C17321" s="356"/>
      <c r="D17321" s="356">
        <v>6</v>
      </c>
      <c r="E17321" s="357" t="s">
        <v>830</v>
      </c>
      <c r="F17321" s="346" t="s">
        <v>831</v>
      </c>
      <c r="G17321" s="147">
        <v>0</v>
      </c>
      <c r="H17321" s="147">
        <v>0</v>
      </c>
    </row>
    <row r="17322" spans="1:8">
      <c r="A17322" s="392" t="s">
        <v>1491</v>
      </c>
      <c r="B17322" s="352">
        <v>780257</v>
      </c>
      <c r="C17322" s="356"/>
      <c r="D17322" s="356">
        <v>7</v>
      </c>
      <c r="E17322" s="358" t="s">
        <v>832</v>
      </c>
      <c r="F17322" s="347" t="s">
        <v>833</v>
      </c>
      <c r="G17322" s="147">
        <v>0</v>
      </c>
      <c r="H17322" s="147">
        <v>0</v>
      </c>
    </row>
    <row r="17323" spans="1:8">
      <c r="A17323" s="391" t="s">
        <v>834</v>
      </c>
      <c r="B17323" s="352">
        <v>780257</v>
      </c>
      <c r="C17323" s="356"/>
      <c r="D17323" s="356">
        <v>8</v>
      </c>
      <c r="E17323" s="357" t="s">
        <v>835</v>
      </c>
      <c r="F17323" s="346" t="s">
        <v>836</v>
      </c>
      <c r="G17323" s="147">
        <v>0</v>
      </c>
      <c r="H17323" s="147">
        <v>0</v>
      </c>
    </row>
    <row r="17324" spans="1:8" ht="28.5">
      <c r="A17324" s="391" t="s">
        <v>837</v>
      </c>
      <c r="B17324" s="352">
        <v>780257</v>
      </c>
      <c r="C17324" s="356"/>
      <c r="D17324" s="354">
        <v>9</v>
      </c>
      <c r="E17324" s="355" t="s">
        <v>838</v>
      </c>
      <c r="F17324" s="348" t="s">
        <v>839</v>
      </c>
      <c r="G17324" s="147">
        <v>0</v>
      </c>
      <c r="H17324" s="147">
        <v>0</v>
      </c>
    </row>
    <row r="17325" spans="1:8">
      <c r="A17325" s="391" t="s">
        <v>840</v>
      </c>
      <c r="B17325" s="352">
        <v>780257</v>
      </c>
      <c r="C17325" s="356"/>
      <c r="D17325" s="356">
        <v>10</v>
      </c>
      <c r="E17325" s="357" t="s">
        <v>841</v>
      </c>
      <c r="F17325" s="346" t="s">
        <v>842</v>
      </c>
      <c r="G17325" s="147">
        <v>0</v>
      </c>
      <c r="H17325" s="147">
        <v>0</v>
      </c>
    </row>
    <row r="17326" spans="1:8">
      <c r="A17326" s="391" t="s">
        <v>843</v>
      </c>
      <c r="B17326" s="352">
        <v>780257</v>
      </c>
      <c r="C17326" s="356"/>
      <c r="D17326" s="356">
        <v>11</v>
      </c>
      <c r="E17326" s="357" t="s">
        <v>844</v>
      </c>
      <c r="F17326" s="346" t="s">
        <v>845</v>
      </c>
      <c r="G17326" s="147">
        <v>0</v>
      </c>
      <c r="H17326" s="147">
        <v>0</v>
      </c>
    </row>
    <row r="17327" spans="1:8">
      <c r="A17327" s="391" t="s">
        <v>846</v>
      </c>
      <c r="B17327" s="352">
        <v>780257</v>
      </c>
      <c r="C17327" s="356"/>
      <c r="D17327" s="356">
        <v>12</v>
      </c>
      <c r="E17327" s="357" t="s">
        <v>847</v>
      </c>
      <c r="F17327" s="346" t="s">
        <v>848</v>
      </c>
      <c r="G17327" s="147">
        <v>0</v>
      </c>
      <c r="H17327" s="147">
        <v>0</v>
      </c>
    </row>
    <row r="17328" spans="1:8">
      <c r="A17328" s="391" t="s">
        <v>849</v>
      </c>
      <c r="B17328" s="352">
        <v>780257</v>
      </c>
      <c r="C17328" s="356"/>
      <c r="D17328" s="356">
        <v>13</v>
      </c>
      <c r="E17328" s="357" t="s">
        <v>850</v>
      </c>
      <c r="F17328" s="346" t="s">
        <v>851</v>
      </c>
      <c r="G17328" s="147">
        <v>0</v>
      </c>
      <c r="H17328" s="147">
        <v>0</v>
      </c>
    </row>
    <row r="17329" spans="1:8">
      <c r="A17329" s="391" t="s">
        <v>852</v>
      </c>
      <c r="B17329" s="352">
        <v>780257</v>
      </c>
      <c r="C17329" s="356"/>
      <c r="D17329" s="356">
        <v>14</v>
      </c>
      <c r="E17329" s="357" t="s">
        <v>853</v>
      </c>
      <c r="F17329" s="346" t="s">
        <v>854</v>
      </c>
      <c r="G17329" s="147">
        <v>0</v>
      </c>
      <c r="H17329" s="147">
        <v>0</v>
      </c>
    </row>
    <row r="17330" spans="1:8">
      <c r="A17330" s="392" t="s">
        <v>1492</v>
      </c>
      <c r="B17330" s="352">
        <v>780257</v>
      </c>
      <c r="C17330" s="498"/>
      <c r="D17330" s="356">
        <v>15</v>
      </c>
      <c r="E17330" s="358" t="s">
        <v>1337</v>
      </c>
      <c r="F17330" s="347" t="s">
        <v>855</v>
      </c>
      <c r="G17330" s="147">
        <v>0</v>
      </c>
      <c r="H17330" s="147">
        <v>0</v>
      </c>
    </row>
    <row r="17331" spans="1:8">
      <c r="A17331" s="391" t="s">
        <v>856</v>
      </c>
      <c r="B17331" s="352">
        <v>780257</v>
      </c>
      <c r="C17331" s="356"/>
      <c r="D17331" s="356">
        <v>16</v>
      </c>
      <c r="E17331" s="357" t="s">
        <v>857</v>
      </c>
      <c r="F17331" s="346" t="s">
        <v>858</v>
      </c>
      <c r="G17331" s="147">
        <v>0</v>
      </c>
      <c r="H17331" s="147">
        <v>0</v>
      </c>
    </row>
    <row r="17332" spans="1:8">
      <c r="A17332" s="391" t="s">
        <v>859</v>
      </c>
      <c r="B17332" s="352">
        <v>780257</v>
      </c>
      <c r="C17332" s="356"/>
      <c r="D17332" s="354">
        <v>17</v>
      </c>
      <c r="E17332" s="355" t="s">
        <v>860</v>
      </c>
      <c r="F17332" s="348" t="s">
        <v>861</v>
      </c>
      <c r="G17332" s="147">
        <v>112</v>
      </c>
      <c r="H17332" s="147">
        <v>184040</v>
      </c>
    </row>
    <row r="17333" spans="1:8" ht="28.5">
      <c r="A17333" s="393" t="s">
        <v>862</v>
      </c>
      <c r="B17333" s="352">
        <v>780257</v>
      </c>
      <c r="C17333" s="356"/>
      <c r="D17333" s="354">
        <v>18</v>
      </c>
      <c r="E17333" s="355" t="s">
        <v>863</v>
      </c>
      <c r="F17333" s="348" t="s">
        <v>864</v>
      </c>
      <c r="G17333" s="147">
        <v>112</v>
      </c>
      <c r="H17333" s="147">
        <v>184040</v>
      </c>
    </row>
    <row r="17334" spans="1:8" ht="30">
      <c r="A17334" s="391" t="s">
        <v>865</v>
      </c>
      <c r="B17334" s="352">
        <v>780257</v>
      </c>
      <c r="C17334" s="356"/>
      <c r="D17334" s="356">
        <v>19</v>
      </c>
      <c r="E17334" s="357" t="s">
        <v>866</v>
      </c>
      <c r="F17334" s="346" t="s">
        <v>867</v>
      </c>
      <c r="G17334" s="147">
        <v>0</v>
      </c>
      <c r="H17334" s="147">
        <v>0</v>
      </c>
    </row>
    <row r="17335" spans="1:8" ht="30">
      <c r="A17335" s="391" t="s">
        <v>868</v>
      </c>
      <c r="B17335" s="352">
        <v>780257</v>
      </c>
      <c r="C17335" s="356"/>
      <c r="D17335" s="356">
        <v>20</v>
      </c>
      <c r="E17335" s="357" t="s">
        <v>869</v>
      </c>
      <c r="F17335" s="346" t="s">
        <v>870</v>
      </c>
      <c r="G17335" s="147">
        <v>0</v>
      </c>
      <c r="H17335" s="147">
        <v>0</v>
      </c>
    </row>
    <row r="17336" spans="1:8">
      <c r="A17336" s="391" t="s">
        <v>871</v>
      </c>
      <c r="B17336" s="352">
        <v>780257</v>
      </c>
      <c r="C17336" s="356"/>
      <c r="D17336" s="356">
        <v>21</v>
      </c>
      <c r="E17336" s="357" t="s">
        <v>872</v>
      </c>
      <c r="F17336" s="346" t="s">
        <v>873</v>
      </c>
      <c r="G17336" s="147">
        <v>0</v>
      </c>
      <c r="H17336" s="147">
        <v>0</v>
      </c>
    </row>
    <row r="17337" spans="1:8">
      <c r="A17337" s="391" t="s">
        <v>874</v>
      </c>
      <c r="B17337" s="352">
        <v>780257</v>
      </c>
      <c r="C17337" s="356"/>
      <c r="D17337" s="356">
        <v>22</v>
      </c>
      <c r="E17337" s="357" t="s">
        <v>875</v>
      </c>
      <c r="F17337" s="346" t="s">
        <v>876</v>
      </c>
      <c r="G17337" s="147">
        <v>112</v>
      </c>
      <c r="H17337" s="147">
        <v>184040</v>
      </c>
    </row>
    <row r="17338" spans="1:8">
      <c r="A17338" s="391" t="s">
        <v>877</v>
      </c>
      <c r="B17338" s="352">
        <v>780257</v>
      </c>
      <c r="C17338" s="356"/>
      <c r="D17338" s="356">
        <v>23</v>
      </c>
      <c r="E17338" s="357" t="s">
        <v>878</v>
      </c>
      <c r="F17338" s="346" t="s">
        <v>879</v>
      </c>
      <c r="G17338" s="147">
        <v>0</v>
      </c>
      <c r="H17338" s="147">
        <v>0</v>
      </c>
    </row>
    <row r="17339" spans="1:8">
      <c r="A17339" s="391" t="s">
        <v>880</v>
      </c>
      <c r="B17339" s="352">
        <v>780257</v>
      </c>
      <c r="C17339" s="356"/>
      <c r="D17339" s="356">
        <v>24</v>
      </c>
      <c r="E17339" s="357" t="s">
        <v>881</v>
      </c>
      <c r="F17339" s="346" t="s">
        <v>882</v>
      </c>
      <c r="G17339" s="147">
        <v>112</v>
      </c>
      <c r="H17339" s="147">
        <v>184040</v>
      </c>
    </row>
    <row r="17340" spans="1:8">
      <c r="A17340" s="391" t="s">
        <v>883</v>
      </c>
      <c r="B17340" s="352">
        <v>780257</v>
      </c>
      <c r="C17340" s="356"/>
      <c r="D17340" s="354">
        <v>25</v>
      </c>
      <c r="E17340" s="355" t="s">
        <v>884</v>
      </c>
      <c r="F17340" s="348" t="s">
        <v>497</v>
      </c>
      <c r="G17340" s="147">
        <v>0</v>
      </c>
      <c r="H17340" s="147">
        <v>0</v>
      </c>
    </row>
    <row r="17341" spans="1:8" ht="28.5">
      <c r="A17341" s="391" t="s">
        <v>885</v>
      </c>
      <c r="B17341" s="352">
        <v>780257</v>
      </c>
      <c r="C17341" s="356"/>
      <c r="D17341" s="354">
        <v>26</v>
      </c>
      <c r="E17341" s="355" t="s">
        <v>886</v>
      </c>
      <c r="F17341" s="348" t="s">
        <v>887</v>
      </c>
      <c r="G17341" s="147">
        <v>0</v>
      </c>
      <c r="H17341" s="147">
        <v>0</v>
      </c>
    </row>
    <row r="17342" spans="1:8">
      <c r="A17342" s="391" t="s">
        <v>888</v>
      </c>
      <c r="B17342" s="352">
        <v>780257</v>
      </c>
      <c r="C17342" s="356"/>
      <c r="D17342" s="356">
        <v>27</v>
      </c>
      <c r="E17342" s="357" t="s">
        <v>889</v>
      </c>
      <c r="F17342" s="346" t="s">
        <v>890</v>
      </c>
      <c r="G17342" s="147">
        <v>0</v>
      </c>
      <c r="H17342" s="147">
        <v>0</v>
      </c>
    </row>
    <row r="17343" spans="1:8">
      <c r="A17343" s="391" t="s">
        <v>891</v>
      </c>
      <c r="B17343" s="352">
        <v>780257</v>
      </c>
      <c r="C17343" s="356"/>
      <c r="D17343" s="356">
        <v>28</v>
      </c>
      <c r="E17343" s="357" t="s">
        <v>892</v>
      </c>
      <c r="F17343" s="346" t="s">
        <v>893</v>
      </c>
      <c r="G17343" s="147">
        <v>0</v>
      </c>
      <c r="H17343" s="147">
        <v>0</v>
      </c>
    </row>
    <row r="17344" spans="1:8">
      <c r="A17344" s="391" t="s">
        <v>894</v>
      </c>
      <c r="B17344" s="352">
        <v>780257</v>
      </c>
      <c r="C17344" s="356"/>
      <c r="D17344" s="356">
        <v>29</v>
      </c>
      <c r="E17344" s="357" t="s">
        <v>895</v>
      </c>
      <c r="F17344" s="346" t="s">
        <v>896</v>
      </c>
      <c r="G17344" s="147">
        <v>0</v>
      </c>
      <c r="H17344" s="147">
        <v>0</v>
      </c>
    </row>
    <row r="17345" spans="1:8">
      <c r="A17345" s="391" t="s">
        <v>897</v>
      </c>
      <c r="B17345" s="352">
        <v>780257</v>
      </c>
      <c r="C17345" s="356"/>
      <c r="D17345" s="356">
        <v>30</v>
      </c>
      <c r="E17345" s="357" t="s">
        <v>898</v>
      </c>
      <c r="F17345" s="346" t="s">
        <v>899</v>
      </c>
      <c r="G17345" s="147">
        <v>0</v>
      </c>
      <c r="H17345" s="147">
        <v>0</v>
      </c>
    </row>
    <row r="17346" spans="1:8" ht="30">
      <c r="A17346" s="391" t="s">
        <v>900</v>
      </c>
      <c r="B17346" s="352">
        <v>780257</v>
      </c>
      <c r="C17346" s="356"/>
      <c r="D17346" s="356">
        <v>31</v>
      </c>
      <c r="E17346" s="357" t="s">
        <v>901</v>
      </c>
      <c r="F17346" s="346" t="s">
        <v>902</v>
      </c>
      <c r="G17346" s="147">
        <v>0</v>
      </c>
      <c r="H17346" s="147">
        <v>0</v>
      </c>
    </row>
    <row r="17347" spans="1:8" ht="30">
      <c r="A17347" s="391" t="s">
        <v>903</v>
      </c>
      <c r="B17347" s="352">
        <v>780257</v>
      </c>
      <c r="C17347" s="356"/>
      <c r="D17347" s="356">
        <v>32</v>
      </c>
      <c r="E17347" s="357" t="s">
        <v>904</v>
      </c>
      <c r="F17347" s="346" t="s">
        <v>905</v>
      </c>
      <c r="G17347" s="147">
        <v>0</v>
      </c>
      <c r="H17347" s="147">
        <v>0</v>
      </c>
    </row>
    <row r="17348" spans="1:8" ht="30">
      <c r="A17348" s="391" t="s">
        <v>906</v>
      </c>
      <c r="B17348" s="352">
        <v>780257</v>
      </c>
      <c r="C17348" s="356"/>
      <c r="D17348" s="356">
        <v>33</v>
      </c>
      <c r="E17348" s="357" t="s">
        <v>907</v>
      </c>
      <c r="F17348" s="346" t="s">
        <v>908</v>
      </c>
      <c r="G17348" s="147">
        <v>0</v>
      </c>
      <c r="H17348" s="147">
        <v>0</v>
      </c>
    </row>
    <row r="17349" spans="1:8">
      <c r="A17349" s="391" t="s">
        <v>909</v>
      </c>
      <c r="B17349" s="352">
        <v>780257</v>
      </c>
      <c r="C17349" s="356"/>
      <c r="D17349" s="356">
        <v>34</v>
      </c>
      <c r="E17349" s="357" t="s">
        <v>910</v>
      </c>
      <c r="F17349" s="346" t="s">
        <v>911</v>
      </c>
      <c r="G17349" s="147">
        <v>0</v>
      </c>
      <c r="H17349" s="147">
        <v>0</v>
      </c>
    </row>
    <row r="17350" spans="1:8">
      <c r="A17350" s="391" t="s">
        <v>912</v>
      </c>
      <c r="B17350" s="352">
        <v>780257</v>
      </c>
      <c r="C17350" s="356"/>
      <c r="D17350" s="356">
        <v>35</v>
      </c>
      <c r="E17350" s="357" t="s">
        <v>913</v>
      </c>
      <c r="F17350" s="346" t="s">
        <v>914</v>
      </c>
      <c r="G17350" s="147">
        <v>0</v>
      </c>
      <c r="H17350" s="147">
        <v>0</v>
      </c>
    </row>
    <row r="17351" spans="1:8" ht="30">
      <c r="A17351" s="391" t="s">
        <v>915</v>
      </c>
      <c r="B17351" s="352">
        <v>780257</v>
      </c>
      <c r="C17351" s="356"/>
      <c r="D17351" s="356">
        <v>36</v>
      </c>
      <c r="E17351" s="357" t="s">
        <v>916</v>
      </c>
      <c r="F17351" s="346" t="s">
        <v>917</v>
      </c>
      <c r="G17351" s="147">
        <v>0</v>
      </c>
      <c r="H17351" s="147">
        <v>0</v>
      </c>
    </row>
    <row r="17352" spans="1:8" ht="28.5">
      <c r="A17352" s="391" t="s">
        <v>918</v>
      </c>
      <c r="B17352" s="352">
        <v>780257</v>
      </c>
      <c r="C17352" s="356"/>
      <c r="D17352" s="354">
        <v>37</v>
      </c>
      <c r="E17352" s="355" t="s">
        <v>919</v>
      </c>
      <c r="F17352" s="348" t="s">
        <v>920</v>
      </c>
      <c r="G17352" s="147">
        <v>0</v>
      </c>
      <c r="H17352" s="147">
        <v>0</v>
      </c>
    </row>
    <row r="17353" spans="1:8">
      <c r="A17353" s="391" t="s">
        <v>921</v>
      </c>
      <c r="B17353" s="352">
        <v>780257</v>
      </c>
      <c r="C17353" s="356"/>
      <c r="D17353" s="356">
        <v>38</v>
      </c>
      <c r="E17353" s="357" t="s">
        <v>922</v>
      </c>
      <c r="F17353" s="346" t="s">
        <v>39</v>
      </c>
      <c r="G17353" s="147">
        <v>0</v>
      </c>
      <c r="H17353" s="147">
        <v>0</v>
      </c>
    </row>
    <row r="17354" spans="1:8">
      <c r="A17354" s="391" t="s">
        <v>923</v>
      </c>
      <c r="B17354" s="352">
        <v>780257</v>
      </c>
      <c r="C17354" s="356"/>
      <c r="D17354" s="356">
        <v>39</v>
      </c>
      <c r="E17354" s="357" t="s">
        <v>924</v>
      </c>
      <c r="F17354" s="346" t="s">
        <v>40</v>
      </c>
      <c r="G17354" s="147">
        <v>0</v>
      </c>
      <c r="H17354" s="147">
        <v>0</v>
      </c>
    </row>
    <row r="17355" spans="1:8">
      <c r="A17355" s="391" t="s">
        <v>925</v>
      </c>
      <c r="B17355" s="352">
        <v>780257</v>
      </c>
      <c r="C17355" s="356"/>
      <c r="D17355" s="356">
        <v>40</v>
      </c>
      <c r="E17355" s="357" t="s">
        <v>926</v>
      </c>
      <c r="F17355" s="346" t="s">
        <v>927</v>
      </c>
      <c r="G17355" s="147">
        <v>0</v>
      </c>
      <c r="H17355" s="147">
        <v>0</v>
      </c>
    </row>
    <row r="17356" spans="1:8">
      <c r="A17356" s="391" t="s">
        <v>928</v>
      </c>
      <c r="B17356" s="352">
        <v>780257</v>
      </c>
      <c r="C17356" s="356"/>
      <c r="D17356" s="356">
        <v>41</v>
      </c>
      <c r="E17356" s="357" t="s">
        <v>929</v>
      </c>
      <c r="F17356" s="346" t="s">
        <v>930</v>
      </c>
      <c r="G17356" s="147">
        <v>0</v>
      </c>
      <c r="H17356" s="147">
        <v>0</v>
      </c>
    </row>
    <row r="17357" spans="1:8" ht="28.5">
      <c r="A17357" s="391" t="s">
        <v>931</v>
      </c>
      <c r="B17357" s="352">
        <v>780257</v>
      </c>
      <c r="C17357" s="356"/>
      <c r="D17357" s="354">
        <v>42</v>
      </c>
      <c r="E17357" s="355" t="s">
        <v>932</v>
      </c>
      <c r="F17357" s="348" t="s">
        <v>933</v>
      </c>
      <c r="G17357" s="147">
        <v>0</v>
      </c>
      <c r="H17357" s="147">
        <v>0</v>
      </c>
    </row>
    <row r="17358" spans="1:8">
      <c r="A17358" s="391" t="s">
        <v>934</v>
      </c>
      <c r="B17358" s="352">
        <v>780257</v>
      </c>
      <c r="C17358" s="356"/>
      <c r="D17358" s="356">
        <v>43</v>
      </c>
      <c r="E17358" s="357" t="s">
        <v>935</v>
      </c>
      <c r="F17358" s="346" t="s">
        <v>936</v>
      </c>
      <c r="G17358" s="147">
        <v>0</v>
      </c>
      <c r="H17358" s="147">
        <v>0</v>
      </c>
    </row>
    <row r="17359" spans="1:8">
      <c r="A17359" s="391" t="s">
        <v>937</v>
      </c>
      <c r="B17359" s="352">
        <v>780257</v>
      </c>
      <c r="C17359" s="356"/>
      <c r="D17359" s="356">
        <v>44</v>
      </c>
      <c r="E17359" s="357" t="s">
        <v>938</v>
      </c>
      <c r="F17359" s="346" t="s">
        <v>939</v>
      </c>
      <c r="G17359" s="147">
        <v>0</v>
      </c>
      <c r="H17359" s="147">
        <v>0</v>
      </c>
    </row>
    <row r="17360" spans="1:8">
      <c r="A17360" s="391" t="s">
        <v>940</v>
      </c>
      <c r="B17360" s="352">
        <v>780257</v>
      </c>
      <c r="C17360" s="356"/>
      <c r="D17360" s="356">
        <v>45</v>
      </c>
      <c r="E17360" s="357" t="s">
        <v>941</v>
      </c>
      <c r="F17360" s="346" t="s">
        <v>942</v>
      </c>
      <c r="G17360" s="147">
        <v>0</v>
      </c>
      <c r="H17360" s="147">
        <v>0</v>
      </c>
    </row>
    <row r="17361" spans="1:8" ht="28.5">
      <c r="A17361" s="391" t="s">
        <v>943</v>
      </c>
      <c r="B17361" s="352">
        <v>780257</v>
      </c>
      <c r="C17361" s="356"/>
      <c r="D17361" s="354">
        <v>46</v>
      </c>
      <c r="E17361" s="359">
        <v>5</v>
      </c>
      <c r="F17361" s="348" t="s">
        <v>944</v>
      </c>
      <c r="G17361" s="147">
        <v>0</v>
      </c>
      <c r="H17361" s="147">
        <v>0</v>
      </c>
    </row>
    <row r="17362" spans="1:8">
      <c r="A17362" s="391" t="s">
        <v>945</v>
      </c>
      <c r="B17362" s="352">
        <v>780257</v>
      </c>
      <c r="C17362" s="356"/>
      <c r="D17362" s="356">
        <v>47</v>
      </c>
      <c r="E17362" s="357" t="s">
        <v>946</v>
      </c>
      <c r="F17362" s="346" t="s">
        <v>947</v>
      </c>
      <c r="G17362" s="147">
        <v>0</v>
      </c>
      <c r="H17362" s="147">
        <v>0</v>
      </c>
    </row>
    <row r="17363" spans="1:8">
      <c r="A17363" s="391" t="s">
        <v>948</v>
      </c>
      <c r="B17363" s="352">
        <v>780257</v>
      </c>
      <c r="C17363" s="356"/>
      <c r="D17363" s="356">
        <v>48</v>
      </c>
      <c r="E17363" s="357" t="s">
        <v>949</v>
      </c>
      <c r="F17363" s="346" t="s">
        <v>950</v>
      </c>
      <c r="G17363" s="147">
        <v>0</v>
      </c>
      <c r="H17363" s="147">
        <v>0</v>
      </c>
    </row>
    <row r="17364" spans="1:8">
      <c r="A17364" s="394" t="s">
        <v>951</v>
      </c>
      <c r="B17364" s="352">
        <v>780257</v>
      </c>
      <c r="C17364" s="356"/>
      <c r="D17364" s="356">
        <v>49</v>
      </c>
      <c r="E17364" s="358" t="s">
        <v>952</v>
      </c>
      <c r="F17364" s="347" t="s">
        <v>953</v>
      </c>
      <c r="G17364" s="147">
        <v>0</v>
      </c>
      <c r="H17364" s="147">
        <v>0</v>
      </c>
    </row>
    <row r="17365" spans="1:8" ht="45">
      <c r="A17365" s="390" t="s">
        <v>38</v>
      </c>
      <c r="B17365" s="352">
        <v>780394</v>
      </c>
      <c r="C17365" s="363">
        <v>331</v>
      </c>
      <c r="D17365" s="353">
        <v>0</v>
      </c>
      <c r="E17365" s="353">
        <v>0</v>
      </c>
      <c r="F17365" s="431" t="s">
        <v>1187</v>
      </c>
      <c r="G17365" s="149">
        <v>0</v>
      </c>
      <c r="H17365" s="149">
        <v>0</v>
      </c>
    </row>
    <row r="17366" spans="1:8" ht="28.5">
      <c r="A17366" s="391" t="s">
        <v>815</v>
      </c>
      <c r="B17366" s="352">
        <v>780394</v>
      </c>
      <c r="C17366" s="356"/>
      <c r="D17366" s="354">
        <v>1</v>
      </c>
      <c r="E17366" s="355">
        <v>1</v>
      </c>
      <c r="F17366" s="348" t="s">
        <v>816</v>
      </c>
      <c r="G17366" s="147">
        <v>0</v>
      </c>
      <c r="H17366" s="147">
        <v>0</v>
      </c>
    </row>
    <row r="17367" spans="1:8">
      <c r="A17367" s="391" t="s">
        <v>817</v>
      </c>
      <c r="B17367" s="352">
        <v>780394</v>
      </c>
      <c r="C17367" s="356"/>
      <c r="D17367" s="356">
        <v>2</v>
      </c>
      <c r="E17367" s="357" t="s">
        <v>818</v>
      </c>
      <c r="F17367" s="346" t="s">
        <v>819</v>
      </c>
      <c r="G17367" s="147">
        <v>0</v>
      </c>
      <c r="H17367" s="147">
        <v>0</v>
      </c>
    </row>
    <row r="17368" spans="1:8" ht="30">
      <c r="A17368" s="391" t="s">
        <v>820</v>
      </c>
      <c r="B17368" s="352">
        <v>780394</v>
      </c>
      <c r="C17368" s="356"/>
      <c r="D17368" s="356">
        <v>3</v>
      </c>
      <c r="E17368" s="357" t="s">
        <v>821</v>
      </c>
      <c r="F17368" s="346" t="s">
        <v>822</v>
      </c>
      <c r="G17368" s="147">
        <v>0</v>
      </c>
      <c r="H17368" s="147">
        <v>0</v>
      </c>
    </row>
    <row r="17369" spans="1:8">
      <c r="A17369" s="391" t="s">
        <v>823</v>
      </c>
      <c r="B17369" s="352">
        <v>780394</v>
      </c>
      <c r="C17369" s="356"/>
      <c r="D17369" s="356">
        <v>4</v>
      </c>
      <c r="E17369" s="357" t="s">
        <v>824</v>
      </c>
      <c r="F17369" s="346" t="s">
        <v>825</v>
      </c>
      <c r="G17369" s="147">
        <v>0</v>
      </c>
      <c r="H17369" s="147">
        <v>0</v>
      </c>
    </row>
    <row r="17370" spans="1:8">
      <c r="A17370" s="391" t="s">
        <v>826</v>
      </c>
      <c r="B17370" s="352">
        <v>780394</v>
      </c>
      <c r="C17370" s="356"/>
      <c r="D17370" s="356">
        <v>5</v>
      </c>
      <c r="E17370" s="357" t="s">
        <v>827</v>
      </c>
      <c r="F17370" s="346" t="s">
        <v>828</v>
      </c>
      <c r="G17370" s="147">
        <v>0</v>
      </c>
      <c r="H17370" s="147">
        <v>0</v>
      </c>
    </row>
    <row r="17371" spans="1:8">
      <c r="A17371" s="391" t="s">
        <v>829</v>
      </c>
      <c r="B17371" s="352">
        <v>780394</v>
      </c>
      <c r="C17371" s="356"/>
      <c r="D17371" s="356">
        <v>6</v>
      </c>
      <c r="E17371" s="357" t="s">
        <v>830</v>
      </c>
      <c r="F17371" s="346" t="s">
        <v>831</v>
      </c>
      <c r="G17371" s="147">
        <v>0</v>
      </c>
      <c r="H17371" s="147">
        <v>0</v>
      </c>
    </row>
    <row r="17372" spans="1:8">
      <c r="A17372" s="392" t="s">
        <v>1491</v>
      </c>
      <c r="B17372" s="352">
        <v>780394</v>
      </c>
      <c r="C17372" s="356"/>
      <c r="D17372" s="356">
        <v>7</v>
      </c>
      <c r="E17372" s="358" t="s">
        <v>832</v>
      </c>
      <c r="F17372" s="347" t="s">
        <v>833</v>
      </c>
      <c r="G17372" s="147">
        <v>0</v>
      </c>
      <c r="H17372" s="147">
        <v>0</v>
      </c>
    </row>
    <row r="17373" spans="1:8">
      <c r="A17373" s="391" t="s">
        <v>834</v>
      </c>
      <c r="B17373" s="352">
        <v>780394</v>
      </c>
      <c r="C17373" s="356"/>
      <c r="D17373" s="356">
        <v>8</v>
      </c>
      <c r="E17373" s="357" t="s">
        <v>835</v>
      </c>
      <c r="F17373" s="346" t="s">
        <v>836</v>
      </c>
      <c r="G17373" s="147">
        <v>0</v>
      </c>
      <c r="H17373" s="147">
        <v>0</v>
      </c>
    </row>
    <row r="17374" spans="1:8" ht="28.5">
      <c r="A17374" s="391" t="s">
        <v>837</v>
      </c>
      <c r="B17374" s="352">
        <v>780394</v>
      </c>
      <c r="C17374" s="356"/>
      <c r="D17374" s="354">
        <v>9</v>
      </c>
      <c r="E17374" s="355" t="s">
        <v>838</v>
      </c>
      <c r="F17374" s="348" t="s">
        <v>839</v>
      </c>
      <c r="G17374" s="147">
        <v>0</v>
      </c>
      <c r="H17374" s="147">
        <v>0</v>
      </c>
    </row>
    <row r="17375" spans="1:8">
      <c r="A17375" s="391" t="s">
        <v>840</v>
      </c>
      <c r="B17375" s="352">
        <v>780394</v>
      </c>
      <c r="C17375" s="356"/>
      <c r="D17375" s="356">
        <v>10</v>
      </c>
      <c r="E17375" s="357" t="s">
        <v>841</v>
      </c>
      <c r="F17375" s="346" t="s">
        <v>842</v>
      </c>
      <c r="G17375" s="147">
        <v>0</v>
      </c>
      <c r="H17375" s="147">
        <v>0</v>
      </c>
    </row>
    <row r="17376" spans="1:8">
      <c r="A17376" s="391" t="s">
        <v>843</v>
      </c>
      <c r="B17376" s="352">
        <v>780394</v>
      </c>
      <c r="C17376" s="356"/>
      <c r="D17376" s="356">
        <v>11</v>
      </c>
      <c r="E17376" s="357" t="s">
        <v>844</v>
      </c>
      <c r="F17376" s="346" t="s">
        <v>845</v>
      </c>
      <c r="G17376" s="147">
        <v>0</v>
      </c>
      <c r="H17376" s="147">
        <v>0</v>
      </c>
    </row>
    <row r="17377" spans="1:8">
      <c r="A17377" s="391" t="s">
        <v>846</v>
      </c>
      <c r="B17377" s="352">
        <v>780394</v>
      </c>
      <c r="C17377" s="356"/>
      <c r="D17377" s="356">
        <v>12</v>
      </c>
      <c r="E17377" s="357" t="s">
        <v>847</v>
      </c>
      <c r="F17377" s="346" t="s">
        <v>848</v>
      </c>
      <c r="G17377" s="147">
        <v>0</v>
      </c>
      <c r="H17377" s="147">
        <v>0</v>
      </c>
    </row>
    <row r="17378" spans="1:8">
      <c r="A17378" s="391" t="s">
        <v>849</v>
      </c>
      <c r="B17378" s="352">
        <v>780394</v>
      </c>
      <c r="C17378" s="356"/>
      <c r="D17378" s="356">
        <v>13</v>
      </c>
      <c r="E17378" s="357" t="s">
        <v>850</v>
      </c>
      <c r="F17378" s="346" t="s">
        <v>851</v>
      </c>
      <c r="G17378" s="147">
        <v>0</v>
      </c>
      <c r="H17378" s="147">
        <v>0</v>
      </c>
    </row>
    <row r="17379" spans="1:8">
      <c r="A17379" s="391" t="s">
        <v>852</v>
      </c>
      <c r="B17379" s="352">
        <v>780394</v>
      </c>
      <c r="C17379" s="356"/>
      <c r="D17379" s="356">
        <v>14</v>
      </c>
      <c r="E17379" s="357" t="s">
        <v>853</v>
      </c>
      <c r="F17379" s="346" t="s">
        <v>854</v>
      </c>
      <c r="G17379" s="147">
        <v>0</v>
      </c>
      <c r="H17379" s="147">
        <v>0</v>
      </c>
    </row>
    <row r="17380" spans="1:8">
      <c r="A17380" s="392" t="s">
        <v>1492</v>
      </c>
      <c r="B17380" s="352">
        <v>780394</v>
      </c>
      <c r="C17380" s="498"/>
      <c r="D17380" s="356">
        <v>15</v>
      </c>
      <c r="E17380" s="358" t="s">
        <v>1337</v>
      </c>
      <c r="F17380" s="347" t="s">
        <v>855</v>
      </c>
      <c r="G17380" s="147">
        <v>0</v>
      </c>
      <c r="H17380" s="147">
        <v>0</v>
      </c>
    </row>
    <row r="17381" spans="1:8">
      <c r="A17381" s="391" t="s">
        <v>856</v>
      </c>
      <c r="B17381" s="352">
        <v>780394</v>
      </c>
      <c r="C17381" s="356"/>
      <c r="D17381" s="356">
        <v>16</v>
      </c>
      <c r="E17381" s="357" t="s">
        <v>857</v>
      </c>
      <c r="F17381" s="346" t="s">
        <v>858</v>
      </c>
      <c r="G17381" s="147">
        <v>0</v>
      </c>
      <c r="H17381" s="147">
        <v>0</v>
      </c>
    </row>
    <row r="17382" spans="1:8">
      <c r="A17382" s="391" t="s">
        <v>859</v>
      </c>
      <c r="B17382" s="352">
        <v>780394</v>
      </c>
      <c r="C17382" s="356"/>
      <c r="D17382" s="354">
        <v>17</v>
      </c>
      <c r="E17382" s="355" t="s">
        <v>860</v>
      </c>
      <c r="F17382" s="348" t="s">
        <v>861</v>
      </c>
      <c r="G17382" s="147">
        <v>0</v>
      </c>
      <c r="H17382" s="147">
        <v>0</v>
      </c>
    </row>
    <row r="17383" spans="1:8" ht="28.5">
      <c r="A17383" s="393" t="s">
        <v>862</v>
      </c>
      <c r="B17383" s="352">
        <v>780394</v>
      </c>
      <c r="C17383" s="356"/>
      <c r="D17383" s="354">
        <v>18</v>
      </c>
      <c r="E17383" s="355" t="s">
        <v>863</v>
      </c>
      <c r="F17383" s="348" t="s">
        <v>864</v>
      </c>
      <c r="G17383" s="147">
        <v>0</v>
      </c>
      <c r="H17383" s="147">
        <v>0</v>
      </c>
    </row>
    <row r="17384" spans="1:8" ht="30">
      <c r="A17384" s="391" t="s">
        <v>865</v>
      </c>
      <c r="B17384" s="352">
        <v>780394</v>
      </c>
      <c r="C17384" s="356"/>
      <c r="D17384" s="356">
        <v>19</v>
      </c>
      <c r="E17384" s="357" t="s">
        <v>866</v>
      </c>
      <c r="F17384" s="346" t="s">
        <v>867</v>
      </c>
      <c r="G17384" s="147">
        <v>0</v>
      </c>
      <c r="H17384" s="147">
        <v>0</v>
      </c>
    </row>
    <row r="17385" spans="1:8" ht="30">
      <c r="A17385" s="391" t="s">
        <v>868</v>
      </c>
      <c r="B17385" s="352">
        <v>780394</v>
      </c>
      <c r="C17385" s="356"/>
      <c r="D17385" s="356">
        <v>20</v>
      </c>
      <c r="E17385" s="357" t="s">
        <v>869</v>
      </c>
      <c r="F17385" s="346" t="s">
        <v>870</v>
      </c>
      <c r="G17385" s="147">
        <v>0</v>
      </c>
      <c r="H17385" s="147">
        <v>0</v>
      </c>
    </row>
    <row r="17386" spans="1:8">
      <c r="A17386" s="391" t="s">
        <v>871</v>
      </c>
      <c r="B17386" s="352">
        <v>780394</v>
      </c>
      <c r="C17386" s="356"/>
      <c r="D17386" s="356">
        <v>21</v>
      </c>
      <c r="E17386" s="357" t="s">
        <v>872</v>
      </c>
      <c r="F17386" s="346" t="s">
        <v>873</v>
      </c>
      <c r="G17386" s="147">
        <v>0</v>
      </c>
      <c r="H17386" s="147">
        <v>0</v>
      </c>
    </row>
    <row r="17387" spans="1:8">
      <c r="A17387" s="391" t="s">
        <v>874</v>
      </c>
      <c r="B17387" s="352">
        <v>780394</v>
      </c>
      <c r="C17387" s="356"/>
      <c r="D17387" s="356">
        <v>22</v>
      </c>
      <c r="E17387" s="357" t="s">
        <v>875</v>
      </c>
      <c r="F17387" s="346" t="s">
        <v>876</v>
      </c>
      <c r="G17387" s="147">
        <v>0</v>
      </c>
      <c r="H17387" s="147">
        <v>0</v>
      </c>
    </row>
    <row r="17388" spans="1:8">
      <c r="A17388" s="391" t="s">
        <v>877</v>
      </c>
      <c r="B17388" s="352">
        <v>780394</v>
      </c>
      <c r="C17388" s="356"/>
      <c r="D17388" s="356">
        <v>23</v>
      </c>
      <c r="E17388" s="357" t="s">
        <v>878</v>
      </c>
      <c r="F17388" s="346" t="s">
        <v>879</v>
      </c>
      <c r="G17388" s="147">
        <v>0</v>
      </c>
      <c r="H17388" s="147">
        <v>0</v>
      </c>
    </row>
    <row r="17389" spans="1:8">
      <c r="A17389" s="391" t="s">
        <v>880</v>
      </c>
      <c r="B17389" s="352">
        <v>780394</v>
      </c>
      <c r="C17389" s="356"/>
      <c r="D17389" s="356">
        <v>24</v>
      </c>
      <c r="E17389" s="357" t="s">
        <v>881</v>
      </c>
      <c r="F17389" s="346" t="s">
        <v>882</v>
      </c>
      <c r="G17389" s="147">
        <v>0</v>
      </c>
      <c r="H17389" s="147">
        <v>0</v>
      </c>
    </row>
    <row r="17390" spans="1:8">
      <c r="A17390" s="391" t="s">
        <v>883</v>
      </c>
      <c r="B17390" s="352">
        <v>780394</v>
      </c>
      <c r="C17390" s="356"/>
      <c r="D17390" s="354">
        <v>25</v>
      </c>
      <c r="E17390" s="355" t="s">
        <v>884</v>
      </c>
      <c r="F17390" s="348" t="s">
        <v>497</v>
      </c>
      <c r="G17390" s="147">
        <v>0</v>
      </c>
      <c r="H17390" s="147">
        <v>0</v>
      </c>
    </row>
    <row r="17391" spans="1:8" ht="28.5">
      <c r="A17391" s="391" t="s">
        <v>885</v>
      </c>
      <c r="B17391" s="352">
        <v>780394</v>
      </c>
      <c r="C17391" s="356"/>
      <c r="D17391" s="354">
        <v>26</v>
      </c>
      <c r="E17391" s="355" t="s">
        <v>886</v>
      </c>
      <c r="F17391" s="348" t="s">
        <v>887</v>
      </c>
      <c r="G17391" s="147">
        <v>0</v>
      </c>
      <c r="H17391" s="147">
        <v>0</v>
      </c>
    </row>
    <row r="17392" spans="1:8">
      <c r="A17392" s="391" t="s">
        <v>888</v>
      </c>
      <c r="B17392" s="352">
        <v>780394</v>
      </c>
      <c r="C17392" s="356"/>
      <c r="D17392" s="356">
        <v>27</v>
      </c>
      <c r="E17392" s="357" t="s">
        <v>889</v>
      </c>
      <c r="F17392" s="346" t="s">
        <v>890</v>
      </c>
      <c r="G17392" s="147">
        <v>0</v>
      </c>
      <c r="H17392" s="147">
        <v>0</v>
      </c>
    </row>
    <row r="17393" spans="1:8">
      <c r="A17393" s="391" t="s">
        <v>891</v>
      </c>
      <c r="B17393" s="352">
        <v>780394</v>
      </c>
      <c r="C17393" s="356"/>
      <c r="D17393" s="356">
        <v>28</v>
      </c>
      <c r="E17393" s="357" t="s">
        <v>892</v>
      </c>
      <c r="F17393" s="346" t="s">
        <v>893</v>
      </c>
      <c r="G17393" s="147">
        <v>0</v>
      </c>
      <c r="H17393" s="147">
        <v>0</v>
      </c>
    </row>
    <row r="17394" spans="1:8">
      <c r="A17394" s="391" t="s">
        <v>894</v>
      </c>
      <c r="B17394" s="352">
        <v>780394</v>
      </c>
      <c r="C17394" s="356"/>
      <c r="D17394" s="356">
        <v>29</v>
      </c>
      <c r="E17394" s="357" t="s">
        <v>895</v>
      </c>
      <c r="F17394" s="346" t="s">
        <v>896</v>
      </c>
      <c r="G17394" s="147">
        <v>0</v>
      </c>
      <c r="H17394" s="147">
        <v>0</v>
      </c>
    </row>
    <row r="17395" spans="1:8">
      <c r="A17395" s="391" t="s">
        <v>897</v>
      </c>
      <c r="B17395" s="352">
        <v>780394</v>
      </c>
      <c r="C17395" s="356"/>
      <c r="D17395" s="356">
        <v>30</v>
      </c>
      <c r="E17395" s="357" t="s">
        <v>898</v>
      </c>
      <c r="F17395" s="346" t="s">
        <v>899</v>
      </c>
      <c r="G17395" s="147">
        <v>0</v>
      </c>
      <c r="H17395" s="147">
        <v>0</v>
      </c>
    </row>
    <row r="17396" spans="1:8" ht="30">
      <c r="A17396" s="391" t="s">
        <v>900</v>
      </c>
      <c r="B17396" s="352">
        <v>780394</v>
      </c>
      <c r="C17396" s="356"/>
      <c r="D17396" s="356">
        <v>31</v>
      </c>
      <c r="E17396" s="357" t="s">
        <v>901</v>
      </c>
      <c r="F17396" s="346" t="s">
        <v>902</v>
      </c>
      <c r="G17396" s="147">
        <v>0</v>
      </c>
      <c r="H17396" s="147">
        <v>0</v>
      </c>
    </row>
    <row r="17397" spans="1:8" ht="30">
      <c r="A17397" s="391" t="s">
        <v>903</v>
      </c>
      <c r="B17397" s="352">
        <v>780394</v>
      </c>
      <c r="C17397" s="356"/>
      <c r="D17397" s="356">
        <v>32</v>
      </c>
      <c r="E17397" s="357" t="s">
        <v>904</v>
      </c>
      <c r="F17397" s="346" t="s">
        <v>905</v>
      </c>
      <c r="G17397" s="147">
        <v>0</v>
      </c>
      <c r="H17397" s="147">
        <v>0</v>
      </c>
    </row>
    <row r="17398" spans="1:8" ht="30">
      <c r="A17398" s="391" t="s">
        <v>906</v>
      </c>
      <c r="B17398" s="352">
        <v>780394</v>
      </c>
      <c r="C17398" s="356"/>
      <c r="D17398" s="356">
        <v>33</v>
      </c>
      <c r="E17398" s="357" t="s">
        <v>907</v>
      </c>
      <c r="F17398" s="346" t="s">
        <v>908</v>
      </c>
      <c r="G17398" s="147">
        <v>0</v>
      </c>
      <c r="H17398" s="147">
        <v>0</v>
      </c>
    </row>
    <row r="17399" spans="1:8">
      <c r="A17399" s="391" t="s">
        <v>909</v>
      </c>
      <c r="B17399" s="352">
        <v>780394</v>
      </c>
      <c r="C17399" s="356"/>
      <c r="D17399" s="356">
        <v>34</v>
      </c>
      <c r="E17399" s="357" t="s">
        <v>910</v>
      </c>
      <c r="F17399" s="346" t="s">
        <v>911</v>
      </c>
      <c r="G17399" s="147">
        <v>0</v>
      </c>
      <c r="H17399" s="147">
        <v>0</v>
      </c>
    </row>
    <row r="17400" spans="1:8">
      <c r="A17400" s="391" t="s">
        <v>912</v>
      </c>
      <c r="B17400" s="352">
        <v>780394</v>
      </c>
      <c r="C17400" s="356"/>
      <c r="D17400" s="356">
        <v>35</v>
      </c>
      <c r="E17400" s="357" t="s">
        <v>913</v>
      </c>
      <c r="F17400" s="346" t="s">
        <v>914</v>
      </c>
      <c r="G17400" s="147">
        <v>0</v>
      </c>
      <c r="H17400" s="147">
        <v>0</v>
      </c>
    </row>
    <row r="17401" spans="1:8" ht="30">
      <c r="A17401" s="391" t="s">
        <v>915</v>
      </c>
      <c r="B17401" s="352">
        <v>780394</v>
      </c>
      <c r="C17401" s="356"/>
      <c r="D17401" s="356">
        <v>36</v>
      </c>
      <c r="E17401" s="357" t="s">
        <v>916</v>
      </c>
      <c r="F17401" s="346" t="s">
        <v>917</v>
      </c>
      <c r="G17401" s="147">
        <v>0</v>
      </c>
      <c r="H17401" s="147">
        <v>0</v>
      </c>
    </row>
    <row r="17402" spans="1:8" ht="28.5">
      <c r="A17402" s="391" t="s">
        <v>918</v>
      </c>
      <c r="B17402" s="352">
        <v>780394</v>
      </c>
      <c r="C17402" s="356"/>
      <c r="D17402" s="354">
        <v>37</v>
      </c>
      <c r="E17402" s="355" t="s">
        <v>919</v>
      </c>
      <c r="F17402" s="348" t="s">
        <v>920</v>
      </c>
      <c r="G17402" s="147">
        <v>0</v>
      </c>
      <c r="H17402" s="147">
        <v>0</v>
      </c>
    </row>
    <row r="17403" spans="1:8">
      <c r="A17403" s="391" t="s">
        <v>921</v>
      </c>
      <c r="B17403" s="352">
        <v>780394</v>
      </c>
      <c r="C17403" s="356"/>
      <c r="D17403" s="356">
        <v>38</v>
      </c>
      <c r="E17403" s="357" t="s">
        <v>922</v>
      </c>
      <c r="F17403" s="346" t="s">
        <v>39</v>
      </c>
      <c r="G17403" s="147">
        <v>0</v>
      </c>
      <c r="H17403" s="147">
        <v>0</v>
      </c>
    </row>
    <row r="17404" spans="1:8">
      <c r="A17404" s="391" t="s">
        <v>923</v>
      </c>
      <c r="B17404" s="352">
        <v>780394</v>
      </c>
      <c r="C17404" s="356"/>
      <c r="D17404" s="356">
        <v>39</v>
      </c>
      <c r="E17404" s="357" t="s">
        <v>924</v>
      </c>
      <c r="F17404" s="346" t="s">
        <v>40</v>
      </c>
      <c r="G17404" s="147">
        <v>0</v>
      </c>
      <c r="H17404" s="147">
        <v>0</v>
      </c>
    </row>
    <row r="17405" spans="1:8">
      <c r="A17405" s="391" t="s">
        <v>925</v>
      </c>
      <c r="B17405" s="352">
        <v>780394</v>
      </c>
      <c r="C17405" s="356"/>
      <c r="D17405" s="356">
        <v>40</v>
      </c>
      <c r="E17405" s="357" t="s">
        <v>926</v>
      </c>
      <c r="F17405" s="346" t="s">
        <v>927</v>
      </c>
      <c r="G17405" s="147">
        <v>0</v>
      </c>
      <c r="H17405" s="147">
        <v>0</v>
      </c>
    </row>
    <row r="17406" spans="1:8">
      <c r="A17406" s="391" t="s">
        <v>928</v>
      </c>
      <c r="B17406" s="352">
        <v>780394</v>
      </c>
      <c r="C17406" s="356"/>
      <c r="D17406" s="356">
        <v>41</v>
      </c>
      <c r="E17406" s="357" t="s">
        <v>929</v>
      </c>
      <c r="F17406" s="346" t="s">
        <v>930</v>
      </c>
      <c r="G17406" s="147">
        <v>0</v>
      </c>
      <c r="H17406" s="147">
        <v>0</v>
      </c>
    </row>
    <row r="17407" spans="1:8" ht="28.5">
      <c r="A17407" s="391" t="s">
        <v>931</v>
      </c>
      <c r="B17407" s="352">
        <v>780394</v>
      </c>
      <c r="C17407" s="356"/>
      <c r="D17407" s="354">
        <v>42</v>
      </c>
      <c r="E17407" s="355" t="s">
        <v>932</v>
      </c>
      <c r="F17407" s="348" t="s">
        <v>933</v>
      </c>
      <c r="G17407" s="147">
        <v>0</v>
      </c>
      <c r="H17407" s="147">
        <v>0</v>
      </c>
    </row>
    <row r="17408" spans="1:8">
      <c r="A17408" s="391" t="s">
        <v>934</v>
      </c>
      <c r="B17408" s="352">
        <v>780394</v>
      </c>
      <c r="C17408" s="356"/>
      <c r="D17408" s="356">
        <v>43</v>
      </c>
      <c r="E17408" s="357" t="s">
        <v>935</v>
      </c>
      <c r="F17408" s="346" t="s">
        <v>936</v>
      </c>
      <c r="G17408" s="147">
        <v>0</v>
      </c>
      <c r="H17408" s="147">
        <v>0</v>
      </c>
    </row>
    <row r="17409" spans="1:8">
      <c r="A17409" s="391" t="s">
        <v>937</v>
      </c>
      <c r="B17409" s="352">
        <v>780394</v>
      </c>
      <c r="C17409" s="356"/>
      <c r="D17409" s="356">
        <v>44</v>
      </c>
      <c r="E17409" s="357" t="s">
        <v>938</v>
      </c>
      <c r="F17409" s="346" t="s">
        <v>939</v>
      </c>
      <c r="G17409" s="147">
        <v>0</v>
      </c>
      <c r="H17409" s="147">
        <v>0</v>
      </c>
    </row>
    <row r="17410" spans="1:8">
      <c r="A17410" s="391" t="s">
        <v>940</v>
      </c>
      <c r="B17410" s="352">
        <v>780394</v>
      </c>
      <c r="C17410" s="356"/>
      <c r="D17410" s="356">
        <v>45</v>
      </c>
      <c r="E17410" s="357" t="s">
        <v>941</v>
      </c>
      <c r="F17410" s="346" t="s">
        <v>942</v>
      </c>
      <c r="G17410" s="147">
        <v>0</v>
      </c>
      <c r="H17410" s="147">
        <v>0</v>
      </c>
    </row>
    <row r="17411" spans="1:8" ht="28.5">
      <c r="A17411" s="391" t="s">
        <v>943</v>
      </c>
      <c r="B17411" s="352">
        <v>780394</v>
      </c>
      <c r="C17411" s="356"/>
      <c r="D17411" s="354">
        <v>46</v>
      </c>
      <c r="E17411" s="359">
        <v>5</v>
      </c>
      <c r="F17411" s="348" t="s">
        <v>944</v>
      </c>
      <c r="G17411" s="147">
        <v>0</v>
      </c>
      <c r="H17411" s="147">
        <v>0</v>
      </c>
    </row>
    <row r="17412" spans="1:8">
      <c r="A17412" s="391" t="s">
        <v>945</v>
      </c>
      <c r="B17412" s="352">
        <v>780394</v>
      </c>
      <c r="C17412" s="356"/>
      <c r="D17412" s="356">
        <v>47</v>
      </c>
      <c r="E17412" s="357" t="s">
        <v>946</v>
      </c>
      <c r="F17412" s="346" t="s">
        <v>947</v>
      </c>
      <c r="G17412" s="147">
        <v>0</v>
      </c>
      <c r="H17412" s="147">
        <v>0</v>
      </c>
    </row>
    <row r="17413" spans="1:8">
      <c r="A17413" s="391" t="s">
        <v>948</v>
      </c>
      <c r="B17413" s="352">
        <v>780394</v>
      </c>
      <c r="C17413" s="356"/>
      <c r="D17413" s="356">
        <v>48</v>
      </c>
      <c r="E17413" s="357" t="s">
        <v>949</v>
      </c>
      <c r="F17413" s="346" t="s">
        <v>950</v>
      </c>
      <c r="G17413" s="147">
        <v>0</v>
      </c>
      <c r="H17413" s="147">
        <v>0</v>
      </c>
    </row>
    <row r="17414" spans="1:8">
      <c r="A17414" s="394" t="s">
        <v>951</v>
      </c>
      <c r="B17414" s="352">
        <v>780394</v>
      </c>
      <c r="C17414" s="356"/>
      <c r="D17414" s="356">
        <v>49</v>
      </c>
      <c r="E17414" s="358" t="s">
        <v>952</v>
      </c>
      <c r="F17414" s="347" t="s">
        <v>953</v>
      </c>
      <c r="G17414" s="147">
        <v>0</v>
      </c>
      <c r="H17414" s="147">
        <v>0</v>
      </c>
    </row>
    <row r="17415" spans="1:8" ht="30">
      <c r="A17415" s="390" t="s">
        <v>38</v>
      </c>
      <c r="B17415" s="352">
        <v>780510</v>
      </c>
      <c r="C17415" s="363">
        <v>332</v>
      </c>
      <c r="D17415" s="353">
        <v>0</v>
      </c>
      <c r="E17415" s="353">
        <v>0</v>
      </c>
      <c r="F17415" s="431" t="s">
        <v>1188</v>
      </c>
      <c r="G17415" s="149">
        <v>0</v>
      </c>
      <c r="H17415" s="149">
        <v>0</v>
      </c>
    </row>
    <row r="17416" spans="1:8" ht="28.5">
      <c r="A17416" s="391" t="s">
        <v>815</v>
      </c>
      <c r="B17416" s="352">
        <v>780510</v>
      </c>
      <c r="C17416" s="356"/>
      <c r="D17416" s="354">
        <v>1</v>
      </c>
      <c r="E17416" s="355">
        <v>1</v>
      </c>
      <c r="F17416" s="348" t="s">
        <v>816</v>
      </c>
      <c r="G17416" s="147">
        <v>0</v>
      </c>
      <c r="H17416" s="147">
        <v>0</v>
      </c>
    </row>
    <row r="17417" spans="1:8">
      <c r="A17417" s="391" t="s">
        <v>817</v>
      </c>
      <c r="B17417" s="352">
        <v>780510</v>
      </c>
      <c r="C17417" s="356"/>
      <c r="D17417" s="356">
        <v>2</v>
      </c>
      <c r="E17417" s="357" t="s">
        <v>818</v>
      </c>
      <c r="F17417" s="346" t="s">
        <v>819</v>
      </c>
      <c r="G17417" s="147">
        <v>0</v>
      </c>
      <c r="H17417" s="147">
        <v>0</v>
      </c>
    </row>
    <row r="17418" spans="1:8" ht="30">
      <c r="A17418" s="391" t="s">
        <v>820</v>
      </c>
      <c r="B17418" s="352">
        <v>780510</v>
      </c>
      <c r="C17418" s="356"/>
      <c r="D17418" s="356">
        <v>3</v>
      </c>
      <c r="E17418" s="357" t="s">
        <v>821</v>
      </c>
      <c r="F17418" s="346" t="s">
        <v>822</v>
      </c>
      <c r="G17418" s="147">
        <v>0</v>
      </c>
      <c r="H17418" s="147">
        <v>0</v>
      </c>
    </row>
    <row r="17419" spans="1:8">
      <c r="A17419" s="391" t="s">
        <v>823</v>
      </c>
      <c r="B17419" s="352">
        <v>780510</v>
      </c>
      <c r="C17419" s="356"/>
      <c r="D17419" s="356">
        <v>4</v>
      </c>
      <c r="E17419" s="357" t="s">
        <v>824</v>
      </c>
      <c r="F17419" s="346" t="s">
        <v>825</v>
      </c>
      <c r="G17419" s="147">
        <v>0</v>
      </c>
      <c r="H17419" s="147">
        <v>0</v>
      </c>
    </row>
    <row r="17420" spans="1:8">
      <c r="A17420" s="391" t="s">
        <v>826</v>
      </c>
      <c r="B17420" s="352">
        <v>780510</v>
      </c>
      <c r="C17420" s="356"/>
      <c r="D17420" s="356">
        <v>5</v>
      </c>
      <c r="E17420" s="357" t="s">
        <v>827</v>
      </c>
      <c r="F17420" s="346" t="s">
        <v>828</v>
      </c>
      <c r="G17420" s="147">
        <v>0</v>
      </c>
      <c r="H17420" s="147">
        <v>0</v>
      </c>
    </row>
    <row r="17421" spans="1:8">
      <c r="A17421" s="391" t="s">
        <v>829</v>
      </c>
      <c r="B17421" s="352">
        <v>780510</v>
      </c>
      <c r="C17421" s="356"/>
      <c r="D17421" s="356">
        <v>6</v>
      </c>
      <c r="E17421" s="357" t="s">
        <v>830</v>
      </c>
      <c r="F17421" s="346" t="s">
        <v>831</v>
      </c>
      <c r="G17421" s="147">
        <v>0</v>
      </c>
      <c r="H17421" s="147">
        <v>0</v>
      </c>
    </row>
    <row r="17422" spans="1:8">
      <c r="A17422" s="392" t="s">
        <v>1491</v>
      </c>
      <c r="B17422" s="352">
        <v>780510</v>
      </c>
      <c r="C17422" s="356"/>
      <c r="D17422" s="356">
        <v>7</v>
      </c>
      <c r="E17422" s="358" t="s">
        <v>832</v>
      </c>
      <c r="F17422" s="347" t="s">
        <v>833</v>
      </c>
      <c r="G17422" s="147">
        <v>0</v>
      </c>
      <c r="H17422" s="147">
        <v>0</v>
      </c>
    </row>
    <row r="17423" spans="1:8">
      <c r="A17423" s="391" t="s">
        <v>834</v>
      </c>
      <c r="B17423" s="352">
        <v>780510</v>
      </c>
      <c r="C17423" s="356"/>
      <c r="D17423" s="356">
        <v>8</v>
      </c>
      <c r="E17423" s="357" t="s">
        <v>835</v>
      </c>
      <c r="F17423" s="346" t="s">
        <v>836</v>
      </c>
      <c r="G17423" s="147">
        <v>0</v>
      </c>
      <c r="H17423" s="147">
        <v>0</v>
      </c>
    </row>
    <row r="17424" spans="1:8" ht="28.5">
      <c r="A17424" s="391" t="s">
        <v>837</v>
      </c>
      <c r="B17424" s="352">
        <v>780510</v>
      </c>
      <c r="C17424" s="356"/>
      <c r="D17424" s="354">
        <v>9</v>
      </c>
      <c r="E17424" s="355" t="s">
        <v>838</v>
      </c>
      <c r="F17424" s="348" t="s">
        <v>839</v>
      </c>
      <c r="G17424" s="147">
        <v>0</v>
      </c>
      <c r="H17424" s="147">
        <v>0</v>
      </c>
    </row>
    <row r="17425" spans="1:8">
      <c r="A17425" s="391" t="s">
        <v>840</v>
      </c>
      <c r="B17425" s="352">
        <v>780510</v>
      </c>
      <c r="C17425" s="356"/>
      <c r="D17425" s="356">
        <v>10</v>
      </c>
      <c r="E17425" s="357" t="s">
        <v>841</v>
      </c>
      <c r="F17425" s="346" t="s">
        <v>842</v>
      </c>
      <c r="G17425" s="147">
        <v>0</v>
      </c>
      <c r="H17425" s="147">
        <v>0</v>
      </c>
    </row>
    <row r="17426" spans="1:8">
      <c r="A17426" s="391" t="s">
        <v>843</v>
      </c>
      <c r="B17426" s="352">
        <v>780510</v>
      </c>
      <c r="C17426" s="356"/>
      <c r="D17426" s="356">
        <v>11</v>
      </c>
      <c r="E17426" s="357" t="s">
        <v>844</v>
      </c>
      <c r="F17426" s="346" t="s">
        <v>845</v>
      </c>
      <c r="G17426" s="147">
        <v>0</v>
      </c>
      <c r="H17426" s="147">
        <v>0</v>
      </c>
    </row>
    <row r="17427" spans="1:8">
      <c r="A17427" s="391" t="s">
        <v>846</v>
      </c>
      <c r="B17427" s="352">
        <v>780510</v>
      </c>
      <c r="C17427" s="356"/>
      <c r="D17427" s="356">
        <v>12</v>
      </c>
      <c r="E17427" s="357" t="s">
        <v>847</v>
      </c>
      <c r="F17427" s="346" t="s">
        <v>848</v>
      </c>
      <c r="G17427" s="147">
        <v>0</v>
      </c>
      <c r="H17427" s="147">
        <v>0</v>
      </c>
    </row>
    <row r="17428" spans="1:8">
      <c r="A17428" s="391" t="s">
        <v>849</v>
      </c>
      <c r="B17428" s="352">
        <v>780510</v>
      </c>
      <c r="C17428" s="356"/>
      <c r="D17428" s="356">
        <v>13</v>
      </c>
      <c r="E17428" s="357" t="s">
        <v>850</v>
      </c>
      <c r="F17428" s="346" t="s">
        <v>851</v>
      </c>
      <c r="G17428" s="147">
        <v>0</v>
      </c>
      <c r="H17428" s="147">
        <v>0</v>
      </c>
    </row>
    <row r="17429" spans="1:8">
      <c r="A17429" s="391" t="s">
        <v>852</v>
      </c>
      <c r="B17429" s="352">
        <v>780510</v>
      </c>
      <c r="C17429" s="356"/>
      <c r="D17429" s="356">
        <v>14</v>
      </c>
      <c r="E17429" s="357" t="s">
        <v>853</v>
      </c>
      <c r="F17429" s="346" t="s">
        <v>854</v>
      </c>
      <c r="G17429" s="147">
        <v>0</v>
      </c>
      <c r="H17429" s="147">
        <v>0</v>
      </c>
    </row>
    <row r="17430" spans="1:8">
      <c r="A17430" s="392" t="s">
        <v>1492</v>
      </c>
      <c r="B17430" s="352">
        <v>780510</v>
      </c>
      <c r="C17430" s="498"/>
      <c r="D17430" s="356">
        <v>15</v>
      </c>
      <c r="E17430" s="358" t="s">
        <v>1337</v>
      </c>
      <c r="F17430" s="347" t="s">
        <v>855</v>
      </c>
      <c r="G17430" s="147">
        <v>0</v>
      </c>
      <c r="H17430" s="147">
        <v>0</v>
      </c>
    </row>
    <row r="17431" spans="1:8">
      <c r="A17431" s="391" t="s">
        <v>856</v>
      </c>
      <c r="B17431" s="352">
        <v>780510</v>
      </c>
      <c r="C17431" s="356"/>
      <c r="D17431" s="356">
        <v>16</v>
      </c>
      <c r="E17431" s="357" t="s">
        <v>857</v>
      </c>
      <c r="F17431" s="346" t="s">
        <v>858</v>
      </c>
      <c r="G17431" s="147">
        <v>0</v>
      </c>
      <c r="H17431" s="147">
        <v>0</v>
      </c>
    </row>
    <row r="17432" spans="1:8">
      <c r="A17432" s="391" t="s">
        <v>859</v>
      </c>
      <c r="B17432" s="352">
        <v>780510</v>
      </c>
      <c r="C17432" s="356"/>
      <c r="D17432" s="354">
        <v>17</v>
      </c>
      <c r="E17432" s="355" t="s">
        <v>860</v>
      </c>
      <c r="F17432" s="348" t="s">
        <v>861</v>
      </c>
      <c r="G17432" s="147">
        <v>0</v>
      </c>
      <c r="H17432" s="147">
        <v>0</v>
      </c>
    </row>
    <row r="17433" spans="1:8" ht="28.5">
      <c r="A17433" s="393" t="s">
        <v>862</v>
      </c>
      <c r="B17433" s="352">
        <v>780510</v>
      </c>
      <c r="C17433" s="356"/>
      <c r="D17433" s="354">
        <v>18</v>
      </c>
      <c r="E17433" s="355" t="s">
        <v>863</v>
      </c>
      <c r="F17433" s="348" t="s">
        <v>864</v>
      </c>
      <c r="G17433" s="147">
        <v>0</v>
      </c>
      <c r="H17433" s="147">
        <v>0</v>
      </c>
    </row>
    <row r="17434" spans="1:8" ht="30">
      <c r="A17434" s="391" t="s">
        <v>865</v>
      </c>
      <c r="B17434" s="352">
        <v>780510</v>
      </c>
      <c r="C17434" s="356"/>
      <c r="D17434" s="356">
        <v>19</v>
      </c>
      <c r="E17434" s="357" t="s">
        <v>866</v>
      </c>
      <c r="F17434" s="346" t="s">
        <v>867</v>
      </c>
      <c r="G17434" s="147">
        <v>0</v>
      </c>
      <c r="H17434" s="147">
        <v>0</v>
      </c>
    </row>
    <row r="17435" spans="1:8" ht="30">
      <c r="A17435" s="391" t="s">
        <v>868</v>
      </c>
      <c r="B17435" s="352">
        <v>780510</v>
      </c>
      <c r="C17435" s="356"/>
      <c r="D17435" s="356">
        <v>20</v>
      </c>
      <c r="E17435" s="357" t="s">
        <v>869</v>
      </c>
      <c r="F17435" s="346" t="s">
        <v>870</v>
      </c>
      <c r="G17435" s="147">
        <v>0</v>
      </c>
      <c r="H17435" s="147">
        <v>0</v>
      </c>
    </row>
    <row r="17436" spans="1:8">
      <c r="A17436" s="391" t="s">
        <v>871</v>
      </c>
      <c r="B17436" s="352">
        <v>780510</v>
      </c>
      <c r="C17436" s="356"/>
      <c r="D17436" s="356">
        <v>21</v>
      </c>
      <c r="E17436" s="357" t="s">
        <v>872</v>
      </c>
      <c r="F17436" s="346" t="s">
        <v>873</v>
      </c>
      <c r="G17436" s="147">
        <v>0</v>
      </c>
      <c r="H17436" s="147">
        <v>0</v>
      </c>
    </row>
    <row r="17437" spans="1:8">
      <c r="A17437" s="391" t="s">
        <v>874</v>
      </c>
      <c r="B17437" s="352">
        <v>780510</v>
      </c>
      <c r="C17437" s="356"/>
      <c r="D17437" s="356">
        <v>22</v>
      </c>
      <c r="E17437" s="357" t="s">
        <v>875</v>
      </c>
      <c r="F17437" s="346" t="s">
        <v>876</v>
      </c>
      <c r="G17437" s="147">
        <v>0</v>
      </c>
      <c r="H17437" s="147">
        <v>0</v>
      </c>
    </row>
    <row r="17438" spans="1:8">
      <c r="A17438" s="391" t="s">
        <v>877</v>
      </c>
      <c r="B17438" s="352">
        <v>780510</v>
      </c>
      <c r="C17438" s="356"/>
      <c r="D17438" s="356">
        <v>23</v>
      </c>
      <c r="E17438" s="357" t="s">
        <v>878</v>
      </c>
      <c r="F17438" s="346" t="s">
        <v>879</v>
      </c>
      <c r="G17438" s="147">
        <v>0</v>
      </c>
      <c r="H17438" s="147">
        <v>0</v>
      </c>
    </row>
    <row r="17439" spans="1:8">
      <c r="A17439" s="391" t="s">
        <v>880</v>
      </c>
      <c r="B17439" s="352">
        <v>780510</v>
      </c>
      <c r="C17439" s="356"/>
      <c r="D17439" s="356">
        <v>24</v>
      </c>
      <c r="E17439" s="357" t="s">
        <v>881</v>
      </c>
      <c r="F17439" s="346" t="s">
        <v>882</v>
      </c>
      <c r="G17439" s="147">
        <v>0</v>
      </c>
      <c r="H17439" s="147">
        <v>0</v>
      </c>
    </row>
    <row r="17440" spans="1:8">
      <c r="A17440" s="391" t="s">
        <v>883</v>
      </c>
      <c r="B17440" s="352">
        <v>780510</v>
      </c>
      <c r="C17440" s="356"/>
      <c r="D17440" s="354">
        <v>25</v>
      </c>
      <c r="E17440" s="355" t="s">
        <v>884</v>
      </c>
      <c r="F17440" s="348" t="s">
        <v>497</v>
      </c>
      <c r="G17440" s="147">
        <v>0</v>
      </c>
      <c r="H17440" s="147">
        <v>0</v>
      </c>
    </row>
    <row r="17441" spans="1:8" ht="28.5">
      <c r="A17441" s="391" t="s">
        <v>885</v>
      </c>
      <c r="B17441" s="352">
        <v>780510</v>
      </c>
      <c r="C17441" s="356"/>
      <c r="D17441" s="354">
        <v>26</v>
      </c>
      <c r="E17441" s="355" t="s">
        <v>886</v>
      </c>
      <c r="F17441" s="348" t="s">
        <v>887</v>
      </c>
      <c r="G17441" s="147">
        <v>0</v>
      </c>
      <c r="H17441" s="147">
        <v>0</v>
      </c>
    </row>
    <row r="17442" spans="1:8">
      <c r="A17442" s="391" t="s">
        <v>888</v>
      </c>
      <c r="B17442" s="352">
        <v>780510</v>
      </c>
      <c r="C17442" s="356"/>
      <c r="D17442" s="356">
        <v>27</v>
      </c>
      <c r="E17442" s="357" t="s">
        <v>889</v>
      </c>
      <c r="F17442" s="346" t="s">
        <v>890</v>
      </c>
      <c r="G17442" s="147">
        <v>0</v>
      </c>
      <c r="H17442" s="147">
        <v>0</v>
      </c>
    </row>
    <row r="17443" spans="1:8">
      <c r="A17443" s="391" t="s">
        <v>891</v>
      </c>
      <c r="B17443" s="352">
        <v>780510</v>
      </c>
      <c r="C17443" s="356"/>
      <c r="D17443" s="356">
        <v>28</v>
      </c>
      <c r="E17443" s="357" t="s">
        <v>892</v>
      </c>
      <c r="F17443" s="346" t="s">
        <v>893</v>
      </c>
      <c r="G17443" s="147">
        <v>0</v>
      </c>
      <c r="H17443" s="147">
        <v>0</v>
      </c>
    </row>
    <row r="17444" spans="1:8">
      <c r="A17444" s="391" t="s">
        <v>894</v>
      </c>
      <c r="B17444" s="352">
        <v>780510</v>
      </c>
      <c r="C17444" s="356"/>
      <c r="D17444" s="356">
        <v>29</v>
      </c>
      <c r="E17444" s="357" t="s">
        <v>895</v>
      </c>
      <c r="F17444" s="346" t="s">
        <v>896</v>
      </c>
      <c r="G17444" s="147">
        <v>0</v>
      </c>
      <c r="H17444" s="147">
        <v>0</v>
      </c>
    </row>
    <row r="17445" spans="1:8">
      <c r="A17445" s="391" t="s">
        <v>897</v>
      </c>
      <c r="B17445" s="352">
        <v>780510</v>
      </c>
      <c r="C17445" s="356"/>
      <c r="D17445" s="356">
        <v>30</v>
      </c>
      <c r="E17445" s="357" t="s">
        <v>898</v>
      </c>
      <c r="F17445" s="346" t="s">
        <v>899</v>
      </c>
      <c r="G17445" s="147">
        <v>0</v>
      </c>
      <c r="H17445" s="147">
        <v>0</v>
      </c>
    </row>
    <row r="17446" spans="1:8" ht="30">
      <c r="A17446" s="391" t="s">
        <v>900</v>
      </c>
      <c r="B17446" s="352">
        <v>780510</v>
      </c>
      <c r="C17446" s="356"/>
      <c r="D17446" s="356">
        <v>31</v>
      </c>
      <c r="E17446" s="357" t="s">
        <v>901</v>
      </c>
      <c r="F17446" s="346" t="s">
        <v>902</v>
      </c>
      <c r="G17446" s="147">
        <v>0</v>
      </c>
      <c r="H17446" s="147">
        <v>0</v>
      </c>
    </row>
    <row r="17447" spans="1:8" ht="30">
      <c r="A17447" s="391" t="s">
        <v>903</v>
      </c>
      <c r="B17447" s="352">
        <v>780510</v>
      </c>
      <c r="C17447" s="356"/>
      <c r="D17447" s="356">
        <v>32</v>
      </c>
      <c r="E17447" s="357" t="s">
        <v>904</v>
      </c>
      <c r="F17447" s="346" t="s">
        <v>905</v>
      </c>
      <c r="G17447" s="147">
        <v>0</v>
      </c>
      <c r="H17447" s="147">
        <v>0</v>
      </c>
    </row>
    <row r="17448" spans="1:8" ht="30">
      <c r="A17448" s="391" t="s">
        <v>906</v>
      </c>
      <c r="B17448" s="352">
        <v>780510</v>
      </c>
      <c r="C17448" s="356"/>
      <c r="D17448" s="356">
        <v>33</v>
      </c>
      <c r="E17448" s="357" t="s">
        <v>907</v>
      </c>
      <c r="F17448" s="346" t="s">
        <v>908</v>
      </c>
      <c r="G17448" s="147">
        <v>0</v>
      </c>
      <c r="H17448" s="147">
        <v>0</v>
      </c>
    </row>
    <row r="17449" spans="1:8">
      <c r="A17449" s="391" t="s">
        <v>909</v>
      </c>
      <c r="B17449" s="352">
        <v>780510</v>
      </c>
      <c r="C17449" s="356"/>
      <c r="D17449" s="356">
        <v>34</v>
      </c>
      <c r="E17449" s="357" t="s">
        <v>910</v>
      </c>
      <c r="F17449" s="346" t="s">
        <v>911</v>
      </c>
      <c r="G17449" s="147">
        <v>0</v>
      </c>
      <c r="H17449" s="147">
        <v>0</v>
      </c>
    </row>
    <row r="17450" spans="1:8">
      <c r="A17450" s="391" t="s">
        <v>912</v>
      </c>
      <c r="B17450" s="352">
        <v>780510</v>
      </c>
      <c r="C17450" s="356"/>
      <c r="D17450" s="356">
        <v>35</v>
      </c>
      <c r="E17450" s="357" t="s">
        <v>913</v>
      </c>
      <c r="F17450" s="346" t="s">
        <v>914</v>
      </c>
      <c r="G17450" s="147">
        <v>0</v>
      </c>
      <c r="H17450" s="147">
        <v>0</v>
      </c>
    </row>
    <row r="17451" spans="1:8" ht="30">
      <c r="A17451" s="391" t="s">
        <v>915</v>
      </c>
      <c r="B17451" s="352">
        <v>780510</v>
      </c>
      <c r="C17451" s="356"/>
      <c r="D17451" s="356">
        <v>36</v>
      </c>
      <c r="E17451" s="357" t="s">
        <v>916</v>
      </c>
      <c r="F17451" s="346" t="s">
        <v>917</v>
      </c>
      <c r="G17451" s="147">
        <v>0</v>
      </c>
      <c r="H17451" s="147">
        <v>0</v>
      </c>
    </row>
    <row r="17452" spans="1:8" ht="28.5">
      <c r="A17452" s="391" t="s">
        <v>918</v>
      </c>
      <c r="B17452" s="352">
        <v>780510</v>
      </c>
      <c r="C17452" s="356"/>
      <c r="D17452" s="354">
        <v>37</v>
      </c>
      <c r="E17452" s="355" t="s">
        <v>919</v>
      </c>
      <c r="F17452" s="348" t="s">
        <v>920</v>
      </c>
      <c r="G17452" s="147">
        <v>0</v>
      </c>
      <c r="H17452" s="147">
        <v>0</v>
      </c>
    </row>
    <row r="17453" spans="1:8">
      <c r="A17453" s="391" t="s">
        <v>921</v>
      </c>
      <c r="B17453" s="352">
        <v>780510</v>
      </c>
      <c r="C17453" s="356"/>
      <c r="D17453" s="356">
        <v>38</v>
      </c>
      <c r="E17453" s="357" t="s">
        <v>922</v>
      </c>
      <c r="F17453" s="346" t="s">
        <v>39</v>
      </c>
      <c r="G17453" s="147">
        <v>0</v>
      </c>
      <c r="H17453" s="147">
        <v>0</v>
      </c>
    </row>
    <row r="17454" spans="1:8">
      <c r="A17454" s="391" t="s">
        <v>923</v>
      </c>
      <c r="B17454" s="352">
        <v>780510</v>
      </c>
      <c r="C17454" s="356"/>
      <c r="D17454" s="356">
        <v>39</v>
      </c>
      <c r="E17454" s="357" t="s">
        <v>924</v>
      </c>
      <c r="F17454" s="346" t="s">
        <v>40</v>
      </c>
      <c r="G17454" s="147">
        <v>0</v>
      </c>
      <c r="H17454" s="147">
        <v>0</v>
      </c>
    </row>
    <row r="17455" spans="1:8">
      <c r="A17455" s="391" t="s">
        <v>925</v>
      </c>
      <c r="B17455" s="352">
        <v>780510</v>
      </c>
      <c r="C17455" s="356"/>
      <c r="D17455" s="356">
        <v>40</v>
      </c>
      <c r="E17455" s="357" t="s">
        <v>926</v>
      </c>
      <c r="F17455" s="346" t="s">
        <v>927</v>
      </c>
      <c r="G17455" s="147">
        <v>0</v>
      </c>
      <c r="H17455" s="147">
        <v>0</v>
      </c>
    </row>
    <row r="17456" spans="1:8">
      <c r="A17456" s="391" t="s">
        <v>928</v>
      </c>
      <c r="B17456" s="352">
        <v>780510</v>
      </c>
      <c r="C17456" s="356"/>
      <c r="D17456" s="356">
        <v>41</v>
      </c>
      <c r="E17456" s="357" t="s">
        <v>929</v>
      </c>
      <c r="F17456" s="346" t="s">
        <v>930</v>
      </c>
      <c r="G17456" s="147">
        <v>0</v>
      </c>
      <c r="H17456" s="147">
        <v>0</v>
      </c>
    </row>
    <row r="17457" spans="1:8" ht="28.5">
      <c r="A17457" s="391" t="s">
        <v>931</v>
      </c>
      <c r="B17457" s="352">
        <v>780510</v>
      </c>
      <c r="C17457" s="356"/>
      <c r="D17457" s="354">
        <v>42</v>
      </c>
      <c r="E17457" s="355" t="s">
        <v>932</v>
      </c>
      <c r="F17457" s="348" t="s">
        <v>933</v>
      </c>
      <c r="G17457" s="147">
        <v>0</v>
      </c>
      <c r="H17457" s="147">
        <v>0</v>
      </c>
    </row>
    <row r="17458" spans="1:8">
      <c r="A17458" s="391" t="s">
        <v>934</v>
      </c>
      <c r="B17458" s="352">
        <v>780510</v>
      </c>
      <c r="C17458" s="356"/>
      <c r="D17458" s="356">
        <v>43</v>
      </c>
      <c r="E17458" s="357" t="s">
        <v>935</v>
      </c>
      <c r="F17458" s="346" t="s">
        <v>936</v>
      </c>
      <c r="G17458" s="147">
        <v>0</v>
      </c>
      <c r="H17458" s="147">
        <v>0</v>
      </c>
    </row>
    <row r="17459" spans="1:8">
      <c r="A17459" s="391" t="s">
        <v>937</v>
      </c>
      <c r="B17459" s="352">
        <v>780510</v>
      </c>
      <c r="C17459" s="356"/>
      <c r="D17459" s="356">
        <v>44</v>
      </c>
      <c r="E17459" s="357" t="s">
        <v>938</v>
      </c>
      <c r="F17459" s="346" t="s">
        <v>939</v>
      </c>
      <c r="G17459" s="147">
        <v>0</v>
      </c>
      <c r="H17459" s="147">
        <v>0</v>
      </c>
    </row>
    <row r="17460" spans="1:8">
      <c r="A17460" s="391" t="s">
        <v>940</v>
      </c>
      <c r="B17460" s="352">
        <v>780510</v>
      </c>
      <c r="C17460" s="356"/>
      <c r="D17460" s="356">
        <v>45</v>
      </c>
      <c r="E17460" s="357" t="s">
        <v>941</v>
      </c>
      <c r="F17460" s="346" t="s">
        <v>942</v>
      </c>
      <c r="G17460" s="147">
        <v>0</v>
      </c>
      <c r="H17460" s="147">
        <v>0</v>
      </c>
    </row>
    <row r="17461" spans="1:8" ht="28.5">
      <c r="A17461" s="391" t="s">
        <v>943</v>
      </c>
      <c r="B17461" s="352">
        <v>780510</v>
      </c>
      <c r="C17461" s="356"/>
      <c r="D17461" s="354">
        <v>46</v>
      </c>
      <c r="E17461" s="359">
        <v>5</v>
      </c>
      <c r="F17461" s="348" t="s">
        <v>944</v>
      </c>
      <c r="G17461" s="147">
        <v>0</v>
      </c>
      <c r="H17461" s="147">
        <v>0</v>
      </c>
    </row>
    <row r="17462" spans="1:8">
      <c r="A17462" s="391" t="s">
        <v>945</v>
      </c>
      <c r="B17462" s="352">
        <v>780510</v>
      </c>
      <c r="C17462" s="356"/>
      <c r="D17462" s="356">
        <v>47</v>
      </c>
      <c r="E17462" s="357" t="s">
        <v>946</v>
      </c>
      <c r="F17462" s="346" t="s">
        <v>947</v>
      </c>
      <c r="G17462" s="147">
        <v>0</v>
      </c>
      <c r="H17462" s="147">
        <v>0</v>
      </c>
    </row>
    <row r="17463" spans="1:8">
      <c r="A17463" s="391" t="s">
        <v>948</v>
      </c>
      <c r="B17463" s="352">
        <v>780510</v>
      </c>
      <c r="C17463" s="356"/>
      <c r="D17463" s="356">
        <v>48</v>
      </c>
      <c r="E17463" s="357" t="s">
        <v>949</v>
      </c>
      <c r="F17463" s="346" t="s">
        <v>950</v>
      </c>
      <c r="G17463" s="147">
        <v>0</v>
      </c>
      <c r="H17463" s="147">
        <v>0</v>
      </c>
    </row>
    <row r="17464" spans="1:8">
      <c r="A17464" s="394" t="s">
        <v>951</v>
      </c>
      <c r="B17464" s="352">
        <v>780510</v>
      </c>
      <c r="C17464" s="356"/>
      <c r="D17464" s="356">
        <v>49</v>
      </c>
      <c r="E17464" s="358" t="s">
        <v>952</v>
      </c>
      <c r="F17464" s="347" t="s">
        <v>953</v>
      </c>
      <c r="G17464" s="147">
        <v>0</v>
      </c>
      <c r="H17464" s="147">
        <v>0</v>
      </c>
    </row>
    <row r="17465" spans="1:8" ht="45">
      <c r="A17465" s="390" t="s">
        <v>38</v>
      </c>
      <c r="B17465" s="352">
        <v>780538</v>
      </c>
      <c r="C17465" s="363">
        <v>333</v>
      </c>
      <c r="D17465" s="353">
        <v>0</v>
      </c>
      <c r="E17465" s="353">
        <v>0</v>
      </c>
      <c r="F17465" s="431" t="s">
        <v>1189</v>
      </c>
      <c r="G17465" s="149">
        <v>0</v>
      </c>
      <c r="H17465" s="149">
        <v>0</v>
      </c>
    </row>
    <row r="17466" spans="1:8" ht="28.5">
      <c r="A17466" s="391" t="s">
        <v>815</v>
      </c>
      <c r="B17466" s="352">
        <v>780538</v>
      </c>
      <c r="C17466" s="356"/>
      <c r="D17466" s="354">
        <v>1</v>
      </c>
      <c r="E17466" s="355">
        <v>1</v>
      </c>
      <c r="F17466" s="348" t="s">
        <v>816</v>
      </c>
      <c r="G17466" s="147">
        <v>0</v>
      </c>
      <c r="H17466" s="147">
        <v>0</v>
      </c>
    </row>
    <row r="17467" spans="1:8">
      <c r="A17467" s="391" t="s">
        <v>817</v>
      </c>
      <c r="B17467" s="352">
        <v>780538</v>
      </c>
      <c r="C17467" s="356"/>
      <c r="D17467" s="356">
        <v>2</v>
      </c>
      <c r="E17467" s="357" t="s">
        <v>818</v>
      </c>
      <c r="F17467" s="346" t="s">
        <v>819</v>
      </c>
      <c r="G17467" s="147">
        <v>0</v>
      </c>
      <c r="H17467" s="147">
        <v>0</v>
      </c>
    </row>
    <row r="17468" spans="1:8" ht="30">
      <c r="A17468" s="391" t="s">
        <v>820</v>
      </c>
      <c r="B17468" s="352">
        <v>780538</v>
      </c>
      <c r="C17468" s="356"/>
      <c r="D17468" s="356">
        <v>3</v>
      </c>
      <c r="E17468" s="357" t="s">
        <v>821</v>
      </c>
      <c r="F17468" s="346" t="s">
        <v>822</v>
      </c>
      <c r="G17468" s="147">
        <v>0</v>
      </c>
      <c r="H17468" s="147">
        <v>0</v>
      </c>
    </row>
    <row r="17469" spans="1:8">
      <c r="A17469" s="391" t="s">
        <v>823</v>
      </c>
      <c r="B17469" s="352">
        <v>780538</v>
      </c>
      <c r="C17469" s="356"/>
      <c r="D17469" s="356">
        <v>4</v>
      </c>
      <c r="E17469" s="357" t="s">
        <v>824</v>
      </c>
      <c r="F17469" s="346" t="s">
        <v>825</v>
      </c>
      <c r="G17469" s="147">
        <v>0</v>
      </c>
      <c r="H17469" s="147">
        <v>0</v>
      </c>
    </row>
    <row r="17470" spans="1:8">
      <c r="A17470" s="391" t="s">
        <v>826</v>
      </c>
      <c r="B17470" s="352">
        <v>780538</v>
      </c>
      <c r="C17470" s="356"/>
      <c r="D17470" s="356">
        <v>5</v>
      </c>
      <c r="E17470" s="357" t="s">
        <v>827</v>
      </c>
      <c r="F17470" s="346" t="s">
        <v>828</v>
      </c>
      <c r="G17470" s="147">
        <v>0</v>
      </c>
      <c r="H17470" s="147">
        <v>0</v>
      </c>
    </row>
    <row r="17471" spans="1:8">
      <c r="A17471" s="391" t="s">
        <v>829</v>
      </c>
      <c r="B17471" s="352">
        <v>780538</v>
      </c>
      <c r="C17471" s="356"/>
      <c r="D17471" s="356">
        <v>6</v>
      </c>
      <c r="E17471" s="357" t="s">
        <v>830</v>
      </c>
      <c r="F17471" s="346" t="s">
        <v>831</v>
      </c>
      <c r="G17471" s="147">
        <v>0</v>
      </c>
      <c r="H17471" s="147">
        <v>0</v>
      </c>
    </row>
    <row r="17472" spans="1:8">
      <c r="A17472" s="392" t="s">
        <v>1491</v>
      </c>
      <c r="B17472" s="352">
        <v>780538</v>
      </c>
      <c r="C17472" s="356"/>
      <c r="D17472" s="356">
        <v>7</v>
      </c>
      <c r="E17472" s="358" t="s">
        <v>832</v>
      </c>
      <c r="F17472" s="347" t="s">
        <v>833</v>
      </c>
      <c r="G17472" s="147">
        <v>0</v>
      </c>
      <c r="H17472" s="147">
        <v>0</v>
      </c>
    </row>
    <row r="17473" spans="1:8">
      <c r="A17473" s="391" t="s">
        <v>834</v>
      </c>
      <c r="B17473" s="352">
        <v>780538</v>
      </c>
      <c r="C17473" s="356"/>
      <c r="D17473" s="356">
        <v>8</v>
      </c>
      <c r="E17473" s="357" t="s">
        <v>835</v>
      </c>
      <c r="F17473" s="346" t="s">
        <v>836</v>
      </c>
      <c r="G17473" s="147">
        <v>0</v>
      </c>
      <c r="H17473" s="147">
        <v>0</v>
      </c>
    </row>
    <row r="17474" spans="1:8" ht="28.5">
      <c r="A17474" s="391" t="s">
        <v>837</v>
      </c>
      <c r="B17474" s="352">
        <v>780538</v>
      </c>
      <c r="C17474" s="356"/>
      <c r="D17474" s="354">
        <v>9</v>
      </c>
      <c r="E17474" s="355" t="s">
        <v>838</v>
      </c>
      <c r="F17474" s="348" t="s">
        <v>839</v>
      </c>
      <c r="G17474" s="147">
        <v>0</v>
      </c>
      <c r="H17474" s="147">
        <v>0</v>
      </c>
    </row>
    <row r="17475" spans="1:8">
      <c r="A17475" s="391" t="s">
        <v>840</v>
      </c>
      <c r="B17475" s="352">
        <v>780538</v>
      </c>
      <c r="C17475" s="356"/>
      <c r="D17475" s="356">
        <v>10</v>
      </c>
      <c r="E17475" s="357" t="s">
        <v>841</v>
      </c>
      <c r="F17475" s="346" t="s">
        <v>842</v>
      </c>
      <c r="G17475" s="147">
        <v>0</v>
      </c>
      <c r="H17475" s="147">
        <v>0</v>
      </c>
    </row>
    <row r="17476" spans="1:8">
      <c r="A17476" s="391" t="s">
        <v>843</v>
      </c>
      <c r="B17476" s="352">
        <v>780538</v>
      </c>
      <c r="C17476" s="356"/>
      <c r="D17476" s="356">
        <v>11</v>
      </c>
      <c r="E17476" s="357" t="s">
        <v>844</v>
      </c>
      <c r="F17476" s="346" t="s">
        <v>845</v>
      </c>
      <c r="G17476" s="147">
        <v>0</v>
      </c>
      <c r="H17476" s="147">
        <v>0</v>
      </c>
    </row>
    <row r="17477" spans="1:8">
      <c r="A17477" s="391" t="s">
        <v>846</v>
      </c>
      <c r="B17477" s="352">
        <v>780538</v>
      </c>
      <c r="C17477" s="356"/>
      <c r="D17477" s="356">
        <v>12</v>
      </c>
      <c r="E17477" s="357" t="s">
        <v>847</v>
      </c>
      <c r="F17477" s="346" t="s">
        <v>848</v>
      </c>
      <c r="G17477" s="147">
        <v>0</v>
      </c>
      <c r="H17477" s="147">
        <v>0</v>
      </c>
    </row>
    <row r="17478" spans="1:8">
      <c r="A17478" s="391" t="s">
        <v>849</v>
      </c>
      <c r="B17478" s="352">
        <v>780538</v>
      </c>
      <c r="C17478" s="356"/>
      <c r="D17478" s="356">
        <v>13</v>
      </c>
      <c r="E17478" s="357" t="s">
        <v>850</v>
      </c>
      <c r="F17478" s="346" t="s">
        <v>851</v>
      </c>
      <c r="G17478" s="147">
        <v>0</v>
      </c>
      <c r="H17478" s="147">
        <v>0</v>
      </c>
    </row>
    <row r="17479" spans="1:8">
      <c r="A17479" s="391" t="s">
        <v>852</v>
      </c>
      <c r="B17479" s="352">
        <v>780538</v>
      </c>
      <c r="C17479" s="356"/>
      <c r="D17479" s="356">
        <v>14</v>
      </c>
      <c r="E17479" s="357" t="s">
        <v>853</v>
      </c>
      <c r="F17479" s="346" t="s">
        <v>854</v>
      </c>
      <c r="G17479" s="147">
        <v>0</v>
      </c>
      <c r="H17479" s="147">
        <v>0</v>
      </c>
    </row>
    <row r="17480" spans="1:8">
      <c r="A17480" s="392" t="s">
        <v>1492</v>
      </c>
      <c r="B17480" s="352">
        <v>780538</v>
      </c>
      <c r="C17480" s="498"/>
      <c r="D17480" s="356">
        <v>15</v>
      </c>
      <c r="E17480" s="358" t="s">
        <v>1337</v>
      </c>
      <c r="F17480" s="347" t="s">
        <v>855</v>
      </c>
      <c r="G17480" s="147">
        <v>0</v>
      </c>
      <c r="H17480" s="147">
        <v>0</v>
      </c>
    </row>
    <row r="17481" spans="1:8">
      <c r="A17481" s="391" t="s">
        <v>856</v>
      </c>
      <c r="B17481" s="352">
        <v>780538</v>
      </c>
      <c r="C17481" s="356"/>
      <c r="D17481" s="356">
        <v>16</v>
      </c>
      <c r="E17481" s="357" t="s">
        <v>857</v>
      </c>
      <c r="F17481" s="346" t="s">
        <v>858</v>
      </c>
      <c r="G17481" s="147">
        <v>0</v>
      </c>
      <c r="H17481" s="147">
        <v>0</v>
      </c>
    </row>
    <row r="17482" spans="1:8">
      <c r="A17482" s="391" t="s">
        <v>859</v>
      </c>
      <c r="B17482" s="352">
        <v>780538</v>
      </c>
      <c r="C17482" s="356"/>
      <c r="D17482" s="354">
        <v>17</v>
      </c>
      <c r="E17482" s="355" t="s">
        <v>860</v>
      </c>
      <c r="F17482" s="348" t="s">
        <v>861</v>
      </c>
      <c r="G17482" s="147">
        <v>0</v>
      </c>
      <c r="H17482" s="147">
        <v>0</v>
      </c>
    </row>
    <row r="17483" spans="1:8" ht="28.5">
      <c r="A17483" s="393" t="s">
        <v>862</v>
      </c>
      <c r="B17483" s="352">
        <v>780538</v>
      </c>
      <c r="C17483" s="356"/>
      <c r="D17483" s="354">
        <v>18</v>
      </c>
      <c r="E17483" s="355" t="s">
        <v>863</v>
      </c>
      <c r="F17483" s="348" t="s">
        <v>864</v>
      </c>
      <c r="G17483" s="147">
        <v>0</v>
      </c>
      <c r="H17483" s="147">
        <v>0</v>
      </c>
    </row>
    <row r="17484" spans="1:8" ht="30">
      <c r="A17484" s="391" t="s">
        <v>865</v>
      </c>
      <c r="B17484" s="352">
        <v>780538</v>
      </c>
      <c r="C17484" s="356"/>
      <c r="D17484" s="356">
        <v>19</v>
      </c>
      <c r="E17484" s="357" t="s">
        <v>866</v>
      </c>
      <c r="F17484" s="346" t="s">
        <v>867</v>
      </c>
      <c r="G17484" s="147">
        <v>0</v>
      </c>
      <c r="H17484" s="147">
        <v>0</v>
      </c>
    </row>
    <row r="17485" spans="1:8" ht="30">
      <c r="A17485" s="391" t="s">
        <v>868</v>
      </c>
      <c r="B17485" s="352">
        <v>780538</v>
      </c>
      <c r="C17485" s="356"/>
      <c r="D17485" s="356">
        <v>20</v>
      </c>
      <c r="E17485" s="357" t="s">
        <v>869</v>
      </c>
      <c r="F17485" s="346" t="s">
        <v>870</v>
      </c>
      <c r="G17485" s="147">
        <v>0</v>
      </c>
      <c r="H17485" s="147">
        <v>0</v>
      </c>
    </row>
    <row r="17486" spans="1:8">
      <c r="A17486" s="391" t="s">
        <v>871</v>
      </c>
      <c r="B17486" s="352">
        <v>780538</v>
      </c>
      <c r="C17486" s="356"/>
      <c r="D17486" s="356">
        <v>21</v>
      </c>
      <c r="E17486" s="357" t="s">
        <v>872</v>
      </c>
      <c r="F17486" s="346" t="s">
        <v>873</v>
      </c>
      <c r="G17486" s="147">
        <v>0</v>
      </c>
      <c r="H17486" s="147">
        <v>0</v>
      </c>
    </row>
    <row r="17487" spans="1:8">
      <c r="A17487" s="391" t="s">
        <v>874</v>
      </c>
      <c r="B17487" s="352">
        <v>780538</v>
      </c>
      <c r="C17487" s="356"/>
      <c r="D17487" s="356">
        <v>22</v>
      </c>
      <c r="E17487" s="357" t="s">
        <v>875</v>
      </c>
      <c r="F17487" s="346" t="s">
        <v>876</v>
      </c>
      <c r="G17487" s="147">
        <v>0</v>
      </c>
      <c r="H17487" s="147">
        <v>0</v>
      </c>
    </row>
    <row r="17488" spans="1:8">
      <c r="A17488" s="391" t="s">
        <v>877</v>
      </c>
      <c r="B17488" s="352">
        <v>780538</v>
      </c>
      <c r="C17488" s="356"/>
      <c r="D17488" s="356">
        <v>23</v>
      </c>
      <c r="E17488" s="357" t="s">
        <v>878</v>
      </c>
      <c r="F17488" s="346" t="s">
        <v>879</v>
      </c>
      <c r="G17488" s="147">
        <v>0</v>
      </c>
      <c r="H17488" s="147">
        <v>0</v>
      </c>
    </row>
    <row r="17489" spans="1:8">
      <c r="A17489" s="391" t="s">
        <v>880</v>
      </c>
      <c r="B17489" s="352">
        <v>780538</v>
      </c>
      <c r="C17489" s="356"/>
      <c r="D17489" s="356">
        <v>24</v>
      </c>
      <c r="E17489" s="357" t="s">
        <v>881</v>
      </c>
      <c r="F17489" s="346" t="s">
        <v>882</v>
      </c>
      <c r="G17489" s="147">
        <v>0</v>
      </c>
      <c r="H17489" s="147">
        <v>0</v>
      </c>
    </row>
    <row r="17490" spans="1:8">
      <c r="A17490" s="391" t="s">
        <v>883</v>
      </c>
      <c r="B17490" s="352">
        <v>780538</v>
      </c>
      <c r="C17490" s="356"/>
      <c r="D17490" s="354">
        <v>25</v>
      </c>
      <c r="E17490" s="355" t="s">
        <v>884</v>
      </c>
      <c r="F17490" s="348" t="s">
        <v>497</v>
      </c>
      <c r="G17490" s="147">
        <v>0</v>
      </c>
      <c r="H17490" s="147">
        <v>0</v>
      </c>
    </row>
    <row r="17491" spans="1:8" ht="28.5">
      <c r="A17491" s="391" t="s">
        <v>885</v>
      </c>
      <c r="B17491" s="352">
        <v>780538</v>
      </c>
      <c r="C17491" s="356"/>
      <c r="D17491" s="354">
        <v>26</v>
      </c>
      <c r="E17491" s="355" t="s">
        <v>886</v>
      </c>
      <c r="F17491" s="348" t="s">
        <v>887</v>
      </c>
      <c r="G17491" s="147">
        <v>0</v>
      </c>
      <c r="H17491" s="147">
        <v>0</v>
      </c>
    </row>
    <row r="17492" spans="1:8">
      <c r="A17492" s="391" t="s">
        <v>888</v>
      </c>
      <c r="B17492" s="352">
        <v>780538</v>
      </c>
      <c r="C17492" s="356"/>
      <c r="D17492" s="356">
        <v>27</v>
      </c>
      <c r="E17492" s="357" t="s">
        <v>889</v>
      </c>
      <c r="F17492" s="346" t="s">
        <v>890</v>
      </c>
      <c r="G17492" s="147">
        <v>0</v>
      </c>
      <c r="H17492" s="147">
        <v>0</v>
      </c>
    </row>
    <row r="17493" spans="1:8">
      <c r="A17493" s="391" t="s">
        <v>891</v>
      </c>
      <c r="B17493" s="352">
        <v>780538</v>
      </c>
      <c r="C17493" s="356"/>
      <c r="D17493" s="356">
        <v>28</v>
      </c>
      <c r="E17493" s="357" t="s">
        <v>892</v>
      </c>
      <c r="F17493" s="346" t="s">
        <v>893</v>
      </c>
      <c r="G17493" s="147">
        <v>0</v>
      </c>
      <c r="H17493" s="147">
        <v>0</v>
      </c>
    </row>
    <row r="17494" spans="1:8">
      <c r="A17494" s="391" t="s">
        <v>894</v>
      </c>
      <c r="B17494" s="352">
        <v>780538</v>
      </c>
      <c r="C17494" s="356"/>
      <c r="D17494" s="356">
        <v>29</v>
      </c>
      <c r="E17494" s="357" t="s">
        <v>895</v>
      </c>
      <c r="F17494" s="346" t="s">
        <v>896</v>
      </c>
      <c r="G17494" s="147">
        <v>0</v>
      </c>
      <c r="H17494" s="147">
        <v>0</v>
      </c>
    </row>
    <row r="17495" spans="1:8">
      <c r="A17495" s="391" t="s">
        <v>897</v>
      </c>
      <c r="B17495" s="352">
        <v>780538</v>
      </c>
      <c r="C17495" s="356"/>
      <c r="D17495" s="356">
        <v>30</v>
      </c>
      <c r="E17495" s="357" t="s">
        <v>898</v>
      </c>
      <c r="F17495" s="346" t="s">
        <v>899</v>
      </c>
      <c r="G17495" s="147">
        <v>0</v>
      </c>
      <c r="H17495" s="147">
        <v>0</v>
      </c>
    </row>
    <row r="17496" spans="1:8" ht="30">
      <c r="A17496" s="391" t="s">
        <v>900</v>
      </c>
      <c r="B17496" s="352">
        <v>780538</v>
      </c>
      <c r="C17496" s="356"/>
      <c r="D17496" s="356">
        <v>31</v>
      </c>
      <c r="E17496" s="357" t="s">
        <v>901</v>
      </c>
      <c r="F17496" s="346" t="s">
        <v>902</v>
      </c>
      <c r="G17496" s="147">
        <v>0</v>
      </c>
      <c r="H17496" s="147">
        <v>0</v>
      </c>
    </row>
    <row r="17497" spans="1:8" ht="30">
      <c r="A17497" s="391" t="s">
        <v>903</v>
      </c>
      <c r="B17497" s="352">
        <v>780538</v>
      </c>
      <c r="C17497" s="356"/>
      <c r="D17497" s="356">
        <v>32</v>
      </c>
      <c r="E17497" s="357" t="s">
        <v>904</v>
      </c>
      <c r="F17497" s="346" t="s">
        <v>905</v>
      </c>
      <c r="G17497" s="147">
        <v>0</v>
      </c>
      <c r="H17497" s="147">
        <v>0</v>
      </c>
    </row>
    <row r="17498" spans="1:8" ht="30">
      <c r="A17498" s="391" t="s">
        <v>906</v>
      </c>
      <c r="B17498" s="352">
        <v>780538</v>
      </c>
      <c r="C17498" s="356"/>
      <c r="D17498" s="356">
        <v>33</v>
      </c>
      <c r="E17498" s="357" t="s">
        <v>907</v>
      </c>
      <c r="F17498" s="346" t="s">
        <v>908</v>
      </c>
      <c r="G17498" s="147">
        <v>0</v>
      </c>
      <c r="H17498" s="147">
        <v>0</v>
      </c>
    </row>
    <row r="17499" spans="1:8">
      <c r="A17499" s="391" t="s">
        <v>909</v>
      </c>
      <c r="B17499" s="352">
        <v>780538</v>
      </c>
      <c r="C17499" s="356"/>
      <c r="D17499" s="356">
        <v>34</v>
      </c>
      <c r="E17499" s="357" t="s">
        <v>910</v>
      </c>
      <c r="F17499" s="346" t="s">
        <v>911</v>
      </c>
      <c r="G17499" s="147">
        <v>0</v>
      </c>
      <c r="H17499" s="147">
        <v>0</v>
      </c>
    </row>
    <row r="17500" spans="1:8">
      <c r="A17500" s="391" t="s">
        <v>912</v>
      </c>
      <c r="B17500" s="352">
        <v>780538</v>
      </c>
      <c r="C17500" s="356"/>
      <c r="D17500" s="356">
        <v>35</v>
      </c>
      <c r="E17500" s="357" t="s">
        <v>913</v>
      </c>
      <c r="F17500" s="346" t="s">
        <v>914</v>
      </c>
      <c r="G17500" s="147">
        <v>0</v>
      </c>
      <c r="H17500" s="147">
        <v>0</v>
      </c>
    </row>
    <row r="17501" spans="1:8" ht="30">
      <c r="A17501" s="391" t="s">
        <v>915</v>
      </c>
      <c r="B17501" s="352">
        <v>780538</v>
      </c>
      <c r="C17501" s="356"/>
      <c r="D17501" s="356">
        <v>36</v>
      </c>
      <c r="E17501" s="357" t="s">
        <v>916</v>
      </c>
      <c r="F17501" s="346" t="s">
        <v>917</v>
      </c>
      <c r="G17501" s="147">
        <v>0</v>
      </c>
      <c r="H17501" s="147">
        <v>0</v>
      </c>
    </row>
    <row r="17502" spans="1:8" ht="28.5">
      <c r="A17502" s="391" t="s">
        <v>918</v>
      </c>
      <c r="B17502" s="352">
        <v>780538</v>
      </c>
      <c r="C17502" s="356"/>
      <c r="D17502" s="354">
        <v>37</v>
      </c>
      <c r="E17502" s="355" t="s">
        <v>919</v>
      </c>
      <c r="F17502" s="348" t="s">
        <v>920</v>
      </c>
      <c r="G17502" s="147">
        <v>0</v>
      </c>
      <c r="H17502" s="147">
        <v>0</v>
      </c>
    </row>
    <row r="17503" spans="1:8">
      <c r="A17503" s="391" t="s">
        <v>921</v>
      </c>
      <c r="B17503" s="352">
        <v>780538</v>
      </c>
      <c r="C17503" s="356"/>
      <c r="D17503" s="356">
        <v>38</v>
      </c>
      <c r="E17503" s="357" t="s">
        <v>922</v>
      </c>
      <c r="F17503" s="346" t="s">
        <v>39</v>
      </c>
      <c r="G17503" s="147">
        <v>0</v>
      </c>
      <c r="H17503" s="147">
        <v>0</v>
      </c>
    </row>
    <row r="17504" spans="1:8">
      <c r="A17504" s="391" t="s">
        <v>923</v>
      </c>
      <c r="B17504" s="352">
        <v>780538</v>
      </c>
      <c r="C17504" s="356"/>
      <c r="D17504" s="356">
        <v>39</v>
      </c>
      <c r="E17504" s="357" t="s">
        <v>924</v>
      </c>
      <c r="F17504" s="346" t="s">
        <v>40</v>
      </c>
      <c r="G17504" s="147">
        <v>0</v>
      </c>
      <c r="H17504" s="147">
        <v>0</v>
      </c>
    </row>
    <row r="17505" spans="1:8">
      <c r="A17505" s="391" t="s">
        <v>925</v>
      </c>
      <c r="B17505" s="352">
        <v>780538</v>
      </c>
      <c r="C17505" s="356"/>
      <c r="D17505" s="356">
        <v>40</v>
      </c>
      <c r="E17505" s="357" t="s">
        <v>926</v>
      </c>
      <c r="F17505" s="346" t="s">
        <v>927</v>
      </c>
      <c r="G17505" s="147">
        <v>0</v>
      </c>
      <c r="H17505" s="147">
        <v>0</v>
      </c>
    </row>
    <row r="17506" spans="1:8">
      <c r="A17506" s="391" t="s">
        <v>928</v>
      </c>
      <c r="B17506" s="352">
        <v>780538</v>
      </c>
      <c r="C17506" s="356"/>
      <c r="D17506" s="356">
        <v>41</v>
      </c>
      <c r="E17506" s="357" t="s">
        <v>929</v>
      </c>
      <c r="F17506" s="346" t="s">
        <v>930</v>
      </c>
      <c r="G17506" s="147">
        <v>0</v>
      </c>
      <c r="H17506" s="147">
        <v>0</v>
      </c>
    </row>
    <row r="17507" spans="1:8" ht="28.5">
      <c r="A17507" s="391" t="s">
        <v>931</v>
      </c>
      <c r="B17507" s="352">
        <v>780538</v>
      </c>
      <c r="C17507" s="356"/>
      <c r="D17507" s="354">
        <v>42</v>
      </c>
      <c r="E17507" s="355" t="s">
        <v>932</v>
      </c>
      <c r="F17507" s="348" t="s">
        <v>933</v>
      </c>
      <c r="G17507" s="147">
        <v>0</v>
      </c>
      <c r="H17507" s="147">
        <v>0</v>
      </c>
    </row>
    <row r="17508" spans="1:8">
      <c r="A17508" s="391" t="s">
        <v>934</v>
      </c>
      <c r="B17508" s="352">
        <v>780538</v>
      </c>
      <c r="C17508" s="356"/>
      <c r="D17508" s="356">
        <v>43</v>
      </c>
      <c r="E17508" s="357" t="s">
        <v>935</v>
      </c>
      <c r="F17508" s="346" t="s">
        <v>936</v>
      </c>
      <c r="G17508" s="147">
        <v>0</v>
      </c>
      <c r="H17508" s="147">
        <v>0</v>
      </c>
    </row>
    <row r="17509" spans="1:8">
      <c r="A17509" s="391" t="s">
        <v>937</v>
      </c>
      <c r="B17509" s="352">
        <v>780538</v>
      </c>
      <c r="C17509" s="356"/>
      <c r="D17509" s="356">
        <v>44</v>
      </c>
      <c r="E17509" s="357" t="s">
        <v>938</v>
      </c>
      <c r="F17509" s="346" t="s">
        <v>939</v>
      </c>
      <c r="G17509" s="147">
        <v>0</v>
      </c>
      <c r="H17509" s="147">
        <v>0</v>
      </c>
    </row>
    <row r="17510" spans="1:8">
      <c r="A17510" s="391" t="s">
        <v>940</v>
      </c>
      <c r="B17510" s="352">
        <v>780538</v>
      </c>
      <c r="C17510" s="356"/>
      <c r="D17510" s="356">
        <v>45</v>
      </c>
      <c r="E17510" s="357" t="s">
        <v>941</v>
      </c>
      <c r="F17510" s="346" t="s">
        <v>942</v>
      </c>
      <c r="G17510" s="147">
        <v>0</v>
      </c>
      <c r="H17510" s="147">
        <v>0</v>
      </c>
    </row>
    <row r="17511" spans="1:8" ht="28.5">
      <c r="A17511" s="391" t="s">
        <v>943</v>
      </c>
      <c r="B17511" s="352">
        <v>780538</v>
      </c>
      <c r="C17511" s="356"/>
      <c r="D17511" s="354">
        <v>46</v>
      </c>
      <c r="E17511" s="359">
        <v>5</v>
      </c>
      <c r="F17511" s="348" t="s">
        <v>944</v>
      </c>
      <c r="G17511" s="147">
        <v>0</v>
      </c>
      <c r="H17511" s="147">
        <v>0</v>
      </c>
    </row>
    <row r="17512" spans="1:8">
      <c r="A17512" s="391" t="s">
        <v>945</v>
      </c>
      <c r="B17512" s="352">
        <v>780538</v>
      </c>
      <c r="C17512" s="356"/>
      <c r="D17512" s="356">
        <v>47</v>
      </c>
      <c r="E17512" s="357" t="s">
        <v>946</v>
      </c>
      <c r="F17512" s="346" t="s">
        <v>947</v>
      </c>
      <c r="G17512" s="147">
        <v>0</v>
      </c>
      <c r="H17512" s="147">
        <v>0</v>
      </c>
    </row>
    <row r="17513" spans="1:8">
      <c r="A17513" s="391" t="s">
        <v>948</v>
      </c>
      <c r="B17513" s="352">
        <v>780538</v>
      </c>
      <c r="C17513" s="356"/>
      <c r="D17513" s="356">
        <v>48</v>
      </c>
      <c r="E17513" s="357" t="s">
        <v>949</v>
      </c>
      <c r="F17513" s="346" t="s">
        <v>950</v>
      </c>
      <c r="G17513" s="147">
        <v>0</v>
      </c>
      <c r="H17513" s="147">
        <v>0</v>
      </c>
    </row>
    <row r="17514" spans="1:8">
      <c r="A17514" s="394" t="s">
        <v>951</v>
      </c>
      <c r="B17514" s="352">
        <v>780538</v>
      </c>
      <c r="C17514" s="356"/>
      <c r="D17514" s="356">
        <v>49</v>
      </c>
      <c r="E17514" s="358" t="s">
        <v>952</v>
      </c>
      <c r="F17514" s="347" t="s">
        <v>953</v>
      </c>
      <c r="G17514" s="147">
        <v>0</v>
      </c>
      <c r="H17514" s="147">
        <v>0</v>
      </c>
    </row>
    <row r="17515" spans="1:8" ht="45">
      <c r="A17515" s="390" t="s">
        <v>38</v>
      </c>
      <c r="B17515" s="352">
        <v>780739</v>
      </c>
      <c r="C17515" s="363">
        <v>334</v>
      </c>
      <c r="D17515" s="353">
        <v>0</v>
      </c>
      <c r="E17515" s="353">
        <v>0</v>
      </c>
      <c r="F17515" s="431" t="s">
        <v>1190</v>
      </c>
      <c r="G17515" s="149">
        <v>0</v>
      </c>
      <c r="H17515" s="149">
        <v>0</v>
      </c>
    </row>
    <row r="17516" spans="1:8" ht="28.5">
      <c r="A17516" s="391" t="s">
        <v>815</v>
      </c>
      <c r="B17516" s="352">
        <v>780739</v>
      </c>
      <c r="C17516" s="356"/>
      <c r="D17516" s="354">
        <v>1</v>
      </c>
      <c r="E17516" s="355">
        <v>1</v>
      </c>
      <c r="F17516" s="348" t="s">
        <v>816</v>
      </c>
      <c r="G17516" s="147">
        <v>0</v>
      </c>
      <c r="H17516" s="147">
        <v>0</v>
      </c>
    </row>
    <row r="17517" spans="1:8">
      <c r="A17517" s="391" t="s">
        <v>817</v>
      </c>
      <c r="B17517" s="352">
        <v>780739</v>
      </c>
      <c r="C17517" s="356"/>
      <c r="D17517" s="356">
        <v>2</v>
      </c>
      <c r="E17517" s="357" t="s">
        <v>818</v>
      </c>
      <c r="F17517" s="346" t="s">
        <v>819</v>
      </c>
      <c r="G17517" s="147">
        <v>0</v>
      </c>
      <c r="H17517" s="147">
        <v>0</v>
      </c>
    </row>
    <row r="17518" spans="1:8" ht="30">
      <c r="A17518" s="391" t="s">
        <v>820</v>
      </c>
      <c r="B17518" s="352">
        <v>780739</v>
      </c>
      <c r="C17518" s="356"/>
      <c r="D17518" s="356">
        <v>3</v>
      </c>
      <c r="E17518" s="357" t="s">
        <v>821</v>
      </c>
      <c r="F17518" s="346" t="s">
        <v>822</v>
      </c>
      <c r="G17518" s="147">
        <v>0</v>
      </c>
      <c r="H17518" s="147">
        <v>0</v>
      </c>
    </row>
    <row r="17519" spans="1:8">
      <c r="A17519" s="391" t="s">
        <v>823</v>
      </c>
      <c r="B17519" s="352">
        <v>780739</v>
      </c>
      <c r="C17519" s="356"/>
      <c r="D17519" s="356">
        <v>4</v>
      </c>
      <c r="E17519" s="357" t="s">
        <v>824</v>
      </c>
      <c r="F17519" s="346" t="s">
        <v>825</v>
      </c>
      <c r="G17519" s="147">
        <v>0</v>
      </c>
      <c r="H17519" s="147">
        <v>0</v>
      </c>
    </row>
    <row r="17520" spans="1:8">
      <c r="A17520" s="391" t="s">
        <v>826</v>
      </c>
      <c r="B17520" s="352">
        <v>780739</v>
      </c>
      <c r="C17520" s="356"/>
      <c r="D17520" s="356">
        <v>5</v>
      </c>
      <c r="E17520" s="357" t="s">
        <v>827</v>
      </c>
      <c r="F17520" s="346" t="s">
        <v>828</v>
      </c>
      <c r="G17520" s="147">
        <v>0</v>
      </c>
      <c r="H17520" s="147">
        <v>0</v>
      </c>
    </row>
    <row r="17521" spans="1:8">
      <c r="A17521" s="391" t="s">
        <v>829</v>
      </c>
      <c r="B17521" s="352">
        <v>780739</v>
      </c>
      <c r="C17521" s="356"/>
      <c r="D17521" s="356">
        <v>6</v>
      </c>
      <c r="E17521" s="357" t="s">
        <v>830</v>
      </c>
      <c r="F17521" s="346" t="s">
        <v>831</v>
      </c>
      <c r="G17521" s="147">
        <v>0</v>
      </c>
      <c r="H17521" s="147">
        <v>0</v>
      </c>
    </row>
    <row r="17522" spans="1:8">
      <c r="A17522" s="392" t="s">
        <v>1491</v>
      </c>
      <c r="B17522" s="352">
        <v>780739</v>
      </c>
      <c r="C17522" s="356"/>
      <c r="D17522" s="356">
        <v>7</v>
      </c>
      <c r="E17522" s="358" t="s">
        <v>832</v>
      </c>
      <c r="F17522" s="347" t="s">
        <v>833</v>
      </c>
      <c r="G17522" s="147">
        <v>0</v>
      </c>
      <c r="H17522" s="147">
        <v>0</v>
      </c>
    </row>
    <row r="17523" spans="1:8">
      <c r="A17523" s="391" t="s">
        <v>834</v>
      </c>
      <c r="B17523" s="352">
        <v>780739</v>
      </c>
      <c r="C17523" s="356"/>
      <c r="D17523" s="356">
        <v>8</v>
      </c>
      <c r="E17523" s="357" t="s">
        <v>835</v>
      </c>
      <c r="F17523" s="346" t="s">
        <v>836</v>
      </c>
      <c r="G17523" s="147">
        <v>0</v>
      </c>
      <c r="H17523" s="147">
        <v>0</v>
      </c>
    </row>
    <row r="17524" spans="1:8" ht="28.5">
      <c r="A17524" s="391" t="s">
        <v>837</v>
      </c>
      <c r="B17524" s="352">
        <v>780739</v>
      </c>
      <c r="C17524" s="356"/>
      <c r="D17524" s="354">
        <v>9</v>
      </c>
      <c r="E17524" s="355" t="s">
        <v>838</v>
      </c>
      <c r="F17524" s="348" t="s">
        <v>839</v>
      </c>
      <c r="G17524" s="147">
        <v>0</v>
      </c>
      <c r="H17524" s="147">
        <v>0</v>
      </c>
    </row>
    <row r="17525" spans="1:8">
      <c r="A17525" s="391" t="s">
        <v>840</v>
      </c>
      <c r="B17525" s="352">
        <v>780739</v>
      </c>
      <c r="C17525" s="356"/>
      <c r="D17525" s="356">
        <v>10</v>
      </c>
      <c r="E17525" s="357" t="s">
        <v>841</v>
      </c>
      <c r="F17525" s="346" t="s">
        <v>842</v>
      </c>
      <c r="G17525" s="147">
        <v>0</v>
      </c>
      <c r="H17525" s="147">
        <v>0</v>
      </c>
    </row>
    <row r="17526" spans="1:8">
      <c r="A17526" s="391" t="s">
        <v>843</v>
      </c>
      <c r="B17526" s="352">
        <v>780739</v>
      </c>
      <c r="C17526" s="356"/>
      <c r="D17526" s="356">
        <v>11</v>
      </c>
      <c r="E17526" s="357" t="s">
        <v>844</v>
      </c>
      <c r="F17526" s="346" t="s">
        <v>845</v>
      </c>
      <c r="G17526" s="147">
        <v>0</v>
      </c>
      <c r="H17526" s="147">
        <v>0</v>
      </c>
    </row>
    <row r="17527" spans="1:8">
      <c r="A17527" s="391" t="s">
        <v>846</v>
      </c>
      <c r="B17527" s="352">
        <v>780739</v>
      </c>
      <c r="C17527" s="356"/>
      <c r="D17527" s="356">
        <v>12</v>
      </c>
      <c r="E17527" s="357" t="s">
        <v>847</v>
      </c>
      <c r="F17527" s="346" t="s">
        <v>848</v>
      </c>
      <c r="G17527" s="147">
        <v>0</v>
      </c>
      <c r="H17527" s="147">
        <v>0</v>
      </c>
    </row>
    <row r="17528" spans="1:8">
      <c r="A17528" s="391" t="s">
        <v>849</v>
      </c>
      <c r="B17528" s="352">
        <v>780739</v>
      </c>
      <c r="C17528" s="356"/>
      <c r="D17528" s="356">
        <v>13</v>
      </c>
      <c r="E17528" s="357" t="s">
        <v>850</v>
      </c>
      <c r="F17528" s="346" t="s">
        <v>851</v>
      </c>
      <c r="G17528" s="147">
        <v>0</v>
      </c>
      <c r="H17528" s="147">
        <v>0</v>
      </c>
    </row>
    <row r="17529" spans="1:8">
      <c r="A17529" s="391" t="s">
        <v>852</v>
      </c>
      <c r="B17529" s="352">
        <v>780739</v>
      </c>
      <c r="C17529" s="356"/>
      <c r="D17529" s="356">
        <v>14</v>
      </c>
      <c r="E17529" s="357" t="s">
        <v>853</v>
      </c>
      <c r="F17529" s="346" t="s">
        <v>854</v>
      </c>
      <c r="G17529" s="147">
        <v>0</v>
      </c>
      <c r="H17529" s="147">
        <v>0</v>
      </c>
    </row>
    <row r="17530" spans="1:8">
      <c r="A17530" s="392" t="s">
        <v>1492</v>
      </c>
      <c r="B17530" s="352">
        <v>780739</v>
      </c>
      <c r="C17530" s="498"/>
      <c r="D17530" s="356">
        <v>15</v>
      </c>
      <c r="E17530" s="358" t="s">
        <v>1337</v>
      </c>
      <c r="F17530" s="347" t="s">
        <v>855</v>
      </c>
      <c r="G17530" s="147">
        <v>0</v>
      </c>
      <c r="H17530" s="147">
        <v>0</v>
      </c>
    </row>
    <row r="17531" spans="1:8">
      <c r="A17531" s="391" t="s">
        <v>856</v>
      </c>
      <c r="B17531" s="352">
        <v>780739</v>
      </c>
      <c r="C17531" s="356"/>
      <c r="D17531" s="356">
        <v>16</v>
      </c>
      <c r="E17531" s="357" t="s">
        <v>857</v>
      </c>
      <c r="F17531" s="346" t="s">
        <v>858</v>
      </c>
      <c r="G17531" s="147">
        <v>0</v>
      </c>
      <c r="H17531" s="147">
        <v>0</v>
      </c>
    </row>
    <row r="17532" spans="1:8">
      <c r="A17532" s="391" t="s">
        <v>859</v>
      </c>
      <c r="B17532" s="352">
        <v>780739</v>
      </c>
      <c r="C17532" s="356"/>
      <c r="D17532" s="354">
        <v>17</v>
      </c>
      <c r="E17532" s="355" t="s">
        <v>860</v>
      </c>
      <c r="F17532" s="348" t="s">
        <v>861</v>
      </c>
      <c r="G17532" s="147">
        <v>0</v>
      </c>
      <c r="H17532" s="147">
        <v>0</v>
      </c>
    </row>
    <row r="17533" spans="1:8" ht="28.5">
      <c r="A17533" s="393" t="s">
        <v>862</v>
      </c>
      <c r="B17533" s="352">
        <v>780739</v>
      </c>
      <c r="C17533" s="356"/>
      <c r="D17533" s="354">
        <v>18</v>
      </c>
      <c r="E17533" s="355" t="s">
        <v>863</v>
      </c>
      <c r="F17533" s="348" t="s">
        <v>864</v>
      </c>
      <c r="G17533" s="147">
        <v>0</v>
      </c>
      <c r="H17533" s="147">
        <v>0</v>
      </c>
    </row>
    <row r="17534" spans="1:8" ht="30">
      <c r="A17534" s="391" t="s">
        <v>865</v>
      </c>
      <c r="B17534" s="352">
        <v>780739</v>
      </c>
      <c r="C17534" s="356"/>
      <c r="D17534" s="356">
        <v>19</v>
      </c>
      <c r="E17534" s="357" t="s">
        <v>866</v>
      </c>
      <c r="F17534" s="346" t="s">
        <v>867</v>
      </c>
      <c r="G17534" s="147">
        <v>0</v>
      </c>
      <c r="H17534" s="147">
        <v>0</v>
      </c>
    </row>
    <row r="17535" spans="1:8" ht="30">
      <c r="A17535" s="391" t="s">
        <v>868</v>
      </c>
      <c r="B17535" s="352">
        <v>780739</v>
      </c>
      <c r="C17535" s="356"/>
      <c r="D17535" s="356">
        <v>20</v>
      </c>
      <c r="E17535" s="357" t="s">
        <v>869</v>
      </c>
      <c r="F17535" s="346" t="s">
        <v>870</v>
      </c>
      <c r="G17535" s="147">
        <v>0</v>
      </c>
      <c r="H17535" s="147">
        <v>0</v>
      </c>
    </row>
    <row r="17536" spans="1:8">
      <c r="A17536" s="391" t="s">
        <v>871</v>
      </c>
      <c r="B17536" s="352">
        <v>780739</v>
      </c>
      <c r="C17536" s="356"/>
      <c r="D17536" s="356">
        <v>21</v>
      </c>
      <c r="E17536" s="357" t="s">
        <v>872</v>
      </c>
      <c r="F17536" s="346" t="s">
        <v>873</v>
      </c>
      <c r="G17536" s="147">
        <v>0</v>
      </c>
      <c r="H17536" s="147">
        <v>0</v>
      </c>
    </row>
    <row r="17537" spans="1:8">
      <c r="A17537" s="391" t="s">
        <v>874</v>
      </c>
      <c r="B17537" s="352">
        <v>780739</v>
      </c>
      <c r="C17537" s="356"/>
      <c r="D17537" s="356">
        <v>22</v>
      </c>
      <c r="E17537" s="357" t="s">
        <v>875</v>
      </c>
      <c r="F17537" s="346" t="s">
        <v>876</v>
      </c>
      <c r="G17537" s="147">
        <v>0</v>
      </c>
      <c r="H17537" s="147">
        <v>0</v>
      </c>
    </row>
    <row r="17538" spans="1:8">
      <c r="A17538" s="391" t="s">
        <v>877</v>
      </c>
      <c r="B17538" s="352">
        <v>780739</v>
      </c>
      <c r="C17538" s="356"/>
      <c r="D17538" s="356">
        <v>23</v>
      </c>
      <c r="E17538" s="357" t="s">
        <v>878</v>
      </c>
      <c r="F17538" s="346" t="s">
        <v>879</v>
      </c>
      <c r="G17538" s="147">
        <v>0</v>
      </c>
      <c r="H17538" s="147">
        <v>0</v>
      </c>
    </row>
    <row r="17539" spans="1:8">
      <c r="A17539" s="391" t="s">
        <v>880</v>
      </c>
      <c r="B17539" s="352">
        <v>780739</v>
      </c>
      <c r="C17539" s="356"/>
      <c r="D17539" s="356">
        <v>24</v>
      </c>
      <c r="E17539" s="357" t="s">
        <v>881</v>
      </c>
      <c r="F17539" s="346" t="s">
        <v>882</v>
      </c>
      <c r="G17539" s="147">
        <v>0</v>
      </c>
      <c r="H17539" s="147">
        <v>0</v>
      </c>
    </row>
    <row r="17540" spans="1:8">
      <c r="A17540" s="391" t="s">
        <v>883</v>
      </c>
      <c r="B17540" s="352">
        <v>780739</v>
      </c>
      <c r="C17540" s="356"/>
      <c r="D17540" s="354">
        <v>25</v>
      </c>
      <c r="E17540" s="355" t="s">
        <v>884</v>
      </c>
      <c r="F17540" s="348" t="s">
        <v>497</v>
      </c>
      <c r="G17540" s="147">
        <v>0</v>
      </c>
      <c r="H17540" s="147">
        <v>0</v>
      </c>
    </row>
    <row r="17541" spans="1:8" ht="28.5">
      <c r="A17541" s="391" t="s">
        <v>885</v>
      </c>
      <c r="B17541" s="352">
        <v>780739</v>
      </c>
      <c r="C17541" s="356"/>
      <c r="D17541" s="354">
        <v>26</v>
      </c>
      <c r="E17541" s="355" t="s">
        <v>886</v>
      </c>
      <c r="F17541" s="348" t="s">
        <v>887</v>
      </c>
      <c r="G17541" s="147">
        <v>0</v>
      </c>
      <c r="H17541" s="147">
        <v>0</v>
      </c>
    </row>
    <row r="17542" spans="1:8">
      <c r="A17542" s="391" t="s">
        <v>888</v>
      </c>
      <c r="B17542" s="352">
        <v>780739</v>
      </c>
      <c r="C17542" s="356"/>
      <c r="D17542" s="356">
        <v>27</v>
      </c>
      <c r="E17542" s="357" t="s">
        <v>889</v>
      </c>
      <c r="F17542" s="346" t="s">
        <v>890</v>
      </c>
      <c r="G17542" s="147">
        <v>0</v>
      </c>
      <c r="H17542" s="147">
        <v>0</v>
      </c>
    </row>
    <row r="17543" spans="1:8">
      <c r="A17543" s="391" t="s">
        <v>891</v>
      </c>
      <c r="B17543" s="352">
        <v>780739</v>
      </c>
      <c r="C17543" s="356"/>
      <c r="D17543" s="356">
        <v>28</v>
      </c>
      <c r="E17543" s="357" t="s">
        <v>892</v>
      </c>
      <c r="F17543" s="346" t="s">
        <v>893</v>
      </c>
      <c r="G17543" s="147">
        <v>0</v>
      </c>
      <c r="H17543" s="147">
        <v>0</v>
      </c>
    </row>
    <row r="17544" spans="1:8">
      <c r="A17544" s="391" t="s">
        <v>894</v>
      </c>
      <c r="B17544" s="352">
        <v>780739</v>
      </c>
      <c r="C17544" s="356"/>
      <c r="D17544" s="356">
        <v>29</v>
      </c>
      <c r="E17544" s="357" t="s">
        <v>895</v>
      </c>
      <c r="F17544" s="346" t="s">
        <v>896</v>
      </c>
      <c r="G17544" s="147">
        <v>0</v>
      </c>
      <c r="H17544" s="147">
        <v>0</v>
      </c>
    </row>
    <row r="17545" spans="1:8">
      <c r="A17545" s="391" t="s">
        <v>897</v>
      </c>
      <c r="B17545" s="352">
        <v>780739</v>
      </c>
      <c r="C17545" s="356"/>
      <c r="D17545" s="356">
        <v>30</v>
      </c>
      <c r="E17545" s="357" t="s">
        <v>898</v>
      </c>
      <c r="F17545" s="346" t="s">
        <v>899</v>
      </c>
      <c r="G17545" s="147">
        <v>0</v>
      </c>
      <c r="H17545" s="147">
        <v>0</v>
      </c>
    </row>
    <row r="17546" spans="1:8" ht="30">
      <c r="A17546" s="391" t="s">
        <v>900</v>
      </c>
      <c r="B17546" s="352">
        <v>780739</v>
      </c>
      <c r="C17546" s="356"/>
      <c r="D17546" s="356">
        <v>31</v>
      </c>
      <c r="E17546" s="357" t="s">
        <v>901</v>
      </c>
      <c r="F17546" s="346" t="s">
        <v>902</v>
      </c>
      <c r="G17546" s="147">
        <v>0</v>
      </c>
      <c r="H17546" s="147">
        <v>0</v>
      </c>
    </row>
    <row r="17547" spans="1:8" ht="30">
      <c r="A17547" s="391" t="s">
        <v>903</v>
      </c>
      <c r="B17547" s="352">
        <v>780739</v>
      </c>
      <c r="C17547" s="356"/>
      <c r="D17547" s="356">
        <v>32</v>
      </c>
      <c r="E17547" s="357" t="s">
        <v>904</v>
      </c>
      <c r="F17547" s="346" t="s">
        <v>905</v>
      </c>
      <c r="G17547" s="147">
        <v>0</v>
      </c>
      <c r="H17547" s="147">
        <v>0</v>
      </c>
    </row>
    <row r="17548" spans="1:8" ht="30">
      <c r="A17548" s="391" t="s">
        <v>906</v>
      </c>
      <c r="B17548" s="352">
        <v>780739</v>
      </c>
      <c r="C17548" s="356"/>
      <c r="D17548" s="356">
        <v>33</v>
      </c>
      <c r="E17548" s="357" t="s">
        <v>907</v>
      </c>
      <c r="F17548" s="346" t="s">
        <v>908</v>
      </c>
      <c r="G17548" s="147">
        <v>0</v>
      </c>
      <c r="H17548" s="147">
        <v>0</v>
      </c>
    </row>
    <row r="17549" spans="1:8">
      <c r="A17549" s="391" t="s">
        <v>909</v>
      </c>
      <c r="B17549" s="352">
        <v>780739</v>
      </c>
      <c r="C17549" s="356"/>
      <c r="D17549" s="356">
        <v>34</v>
      </c>
      <c r="E17549" s="357" t="s">
        <v>910</v>
      </c>
      <c r="F17549" s="346" t="s">
        <v>911</v>
      </c>
      <c r="G17549" s="147">
        <v>0</v>
      </c>
      <c r="H17549" s="147">
        <v>0</v>
      </c>
    </row>
    <row r="17550" spans="1:8">
      <c r="A17550" s="391" t="s">
        <v>912</v>
      </c>
      <c r="B17550" s="352">
        <v>780739</v>
      </c>
      <c r="C17550" s="356"/>
      <c r="D17550" s="356">
        <v>35</v>
      </c>
      <c r="E17550" s="357" t="s">
        <v>913</v>
      </c>
      <c r="F17550" s="346" t="s">
        <v>914</v>
      </c>
      <c r="G17550" s="147">
        <v>0</v>
      </c>
      <c r="H17550" s="147">
        <v>0</v>
      </c>
    </row>
    <row r="17551" spans="1:8" ht="30">
      <c r="A17551" s="391" t="s">
        <v>915</v>
      </c>
      <c r="B17551" s="352">
        <v>780739</v>
      </c>
      <c r="C17551" s="356"/>
      <c r="D17551" s="356">
        <v>36</v>
      </c>
      <c r="E17551" s="357" t="s">
        <v>916</v>
      </c>
      <c r="F17551" s="346" t="s">
        <v>917</v>
      </c>
      <c r="G17551" s="147">
        <v>0</v>
      </c>
      <c r="H17551" s="147">
        <v>0</v>
      </c>
    </row>
    <row r="17552" spans="1:8" ht="28.5">
      <c r="A17552" s="391" t="s">
        <v>918</v>
      </c>
      <c r="B17552" s="352">
        <v>780739</v>
      </c>
      <c r="C17552" s="356"/>
      <c r="D17552" s="354">
        <v>37</v>
      </c>
      <c r="E17552" s="355" t="s">
        <v>919</v>
      </c>
      <c r="F17552" s="348" t="s">
        <v>920</v>
      </c>
      <c r="G17552" s="147">
        <v>0</v>
      </c>
      <c r="H17552" s="147">
        <v>0</v>
      </c>
    </row>
    <row r="17553" spans="1:8">
      <c r="A17553" s="391" t="s">
        <v>921</v>
      </c>
      <c r="B17553" s="352">
        <v>780739</v>
      </c>
      <c r="C17553" s="356"/>
      <c r="D17553" s="356">
        <v>38</v>
      </c>
      <c r="E17553" s="357" t="s">
        <v>922</v>
      </c>
      <c r="F17553" s="346" t="s">
        <v>39</v>
      </c>
      <c r="G17553" s="147">
        <v>0</v>
      </c>
      <c r="H17553" s="147">
        <v>0</v>
      </c>
    </row>
    <row r="17554" spans="1:8">
      <c r="A17554" s="391" t="s">
        <v>923</v>
      </c>
      <c r="B17554" s="352">
        <v>780739</v>
      </c>
      <c r="C17554" s="356"/>
      <c r="D17554" s="356">
        <v>39</v>
      </c>
      <c r="E17554" s="357" t="s">
        <v>924</v>
      </c>
      <c r="F17554" s="346" t="s">
        <v>40</v>
      </c>
      <c r="G17554" s="147">
        <v>0</v>
      </c>
      <c r="H17554" s="147">
        <v>0</v>
      </c>
    </row>
    <row r="17555" spans="1:8">
      <c r="A17555" s="391" t="s">
        <v>925</v>
      </c>
      <c r="B17555" s="352">
        <v>780739</v>
      </c>
      <c r="C17555" s="356"/>
      <c r="D17555" s="356">
        <v>40</v>
      </c>
      <c r="E17555" s="357" t="s">
        <v>926</v>
      </c>
      <c r="F17555" s="346" t="s">
        <v>927</v>
      </c>
      <c r="G17555" s="147">
        <v>0</v>
      </c>
      <c r="H17555" s="147">
        <v>0</v>
      </c>
    </row>
    <row r="17556" spans="1:8">
      <c r="A17556" s="391" t="s">
        <v>928</v>
      </c>
      <c r="B17556" s="352">
        <v>780739</v>
      </c>
      <c r="C17556" s="356"/>
      <c r="D17556" s="356">
        <v>41</v>
      </c>
      <c r="E17556" s="357" t="s">
        <v>929</v>
      </c>
      <c r="F17556" s="346" t="s">
        <v>930</v>
      </c>
      <c r="G17556" s="147">
        <v>0</v>
      </c>
      <c r="H17556" s="147">
        <v>0</v>
      </c>
    </row>
    <row r="17557" spans="1:8" ht="28.5">
      <c r="A17557" s="391" t="s">
        <v>931</v>
      </c>
      <c r="B17557" s="352">
        <v>780739</v>
      </c>
      <c r="C17557" s="356"/>
      <c r="D17557" s="354">
        <v>42</v>
      </c>
      <c r="E17557" s="355" t="s">
        <v>932</v>
      </c>
      <c r="F17557" s="348" t="s">
        <v>933</v>
      </c>
      <c r="G17557" s="147">
        <v>0</v>
      </c>
      <c r="H17557" s="147">
        <v>0</v>
      </c>
    </row>
    <row r="17558" spans="1:8">
      <c r="A17558" s="391" t="s">
        <v>934</v>
      </c>
      <c r="B17558" s="352">
        <v>780739</v>
      </c>
      <c r="C17558" s="356"/>
      <c r="D17558" s="356">
        <v>43</v>
      </c>
      <c r="E17558" s="357" t="s">
        <v>935</v>
      </c>
      <c r="F17558" s="346" t="s">
        <v>936</v>
      </c>
      <c r="G17558" s="147">
        <v>0</v>
      </c>
      <c r="H17558" s="147">
        <v>0</v>
      </c>
    </row>
    <row r="17559" spans="1:8">
      <c r="A17559" s="391" t="s">
        <v>937</v>
      </c>
      <c r="B17559" s="352">
        <v>780739</v>
      </c>
      <c r="C17559" s="356"/>
      <c r="D17559" s="356">
        <v>44</v>
      </c>
      <c r="E17559" s="357" t="s">
        <v>938</v>
      </c>
      <c r="F17559" s="346" t="s">
        <v>939</v>
      </c>
      <c r="G17559" s="147">
        <v>0</v>
      </c>
      <c r="H17559" s="147">
        <v>0</v>
      </c>
    </row>
    <row r="17560" spans="1:8">
      <c r="A17560" s="391" t="s">
        <v>940</v>
      </c>
      <c r="B17560" s="352">
        <v>780739</v>
      </c>
      <c r="C17560" s="356"/>
      <c r="D17560" s="356">
        <v>45</v>
      </c>
      <c r="E17560" s="357" t="s">
        <v>941</v>
      </c>
      <c r="F17560" s="346" t="s">
        <v>942</v>
      </c>
      <c r="G17560" s="147">
        <v>0</v>
      </c>
      <c r="H17560" s="147">
        <v>0</v>
      </c>
    </row>
    <row r="17561" spans="1:8" ht="28.5">
      <c r="A17561" s="391" t="s">
        <v>943</v>
      </c>
      <c r="B17561" s="352">
        <v>780739</v>
      </c>
      <c r="C17561" s="356"/>
      <c r="D17561" s="354">
        <v>46</v>
      </c>
      <c r="E17561" s="359">
        <v>5</v>
      </c>
      <c r="F17561" s="348" t="s">
        <v>944</v>
      </c>
      <c r="G17561" s="147">
        <v>0</v>
      </c>
      <c r="H17561" s="147">
        <v>0</v>
      </c>
    </row>
    <row r="17562" spans="1:8">
      <c r="A17562" s="391" t="s">
        <v>945</v>
      </c>
      <c r="B17562" s="352">
        <v>780739</v>
      </c>
      <c r="C17562" s="356"/>
      <c r="D17562" s="356">
        <v>47</v>
      </c>
      <c r="E17562" s="357" t="s">
        <v>946</v>
      </c>
      <c r="F17562" s="346" t="s">
        <v>947</v>
      </c>
      <c r="G17562" s="147">
        <v>0</v>
      </c>
      <c r="H17562" s="147">
        <v>0</v>
      </c>
    </row>
    <row r="17563" spans="1:8">
      <c r="A17563" s="391" t="s">
        <v>948</v>
      </c>
      <c r="B17563" s="352">
        <v>780739</v>
      </c>
      <c r="C17563" s="356"/>
      <c r="D17563" s="356">
        <v>48</v>
      </c>
      <c r="E17563" s="357" t="s">
        <v>949</v>
      </c>
      <c r="F17563" s="346" t="s">
        <v>950</v>
      </c>
      <c r="G17563" s="147">
        <v>0</v>
      </c>
      <c r="H17563" s="147">
        <v>0</v>
      </c>
    </row>
    <row r="17564" spans="1:8">
      <c r="A17564" s="394" t="s">
        <v>951</v>
      </c>
      <c r="B17564" s="352">
        <v>780739</v>
      </c>
      <c r="C17564" s="356"/>
      <c r="D17564" s="356">
        <v>49</v>
      </c>
      <c r="E17564" s="358" t="s">
        <v>952</v>
      </c>
      <c r="F17564" s="347" t="s">
        <v>953</v>
      </c>
      <c r="G17564" s="147">
        <v>0</v>
      </c>
      <c r="H17564" s="147">
        <v>0</v>
      </c>
    </row>
    <row r="17565" spans="1:8" ht="45">
      <c r="A17565" s="390" t="s">
        <v>38</v>
      </c>
      <c r="B17565" s="352">
        <v>780757</v>
      </c>
      <c r="C17565" s="363">
        <v>335</v>
      </c>
      <c r="D17565" s="353">
        <v>0</v>
      </c>
      <c r="E17565" s="353">
        <v>0</v>
      </c>
      <c r="F17565" s="431" t="s">
        <v>1191</v>
      </c>
      <c r="G17565" s="149">
        <v>0</v>
      </c>
      <c r="H17565" s="149">
        <v>0</v>
      </c>
    </row>
    <row r="17566" spans="1:8" ht="28.5">
      <c r="A17566" s="391" t="s">
        <v>815</v>
      </c>
      <c r="B17566" s="352">
        <v>780757</v>
      </c>
      <c r="C17566" s="356"/>
      <c r="D17566" s="354">
        <v>1</v>
      </c>
      <c r="E17566" s="355">
        <v>1</v>
      </c>
      <c r="F17566" s="348" t="s">
        <v>816</v>
      </c>
      <c r="G17566" s="147">
        <v>0</v>
      </c>
      <c r="H17566" s="147">
        <v>0</v>
      </c>
    </row>
    <row r="17567" spans="1:8">
      <c r="A17567" s="391" t="s">
        <v>817</v>
      </c>
      <c r="B17567" s="352">
        <v>780757</v>
      </c>
      <c r="C17567" s="356"/>
      <c r="D17567" s="356">
        <v>2</v>
      </c>
      <c r="E17567" s="357" t="s">
        <v>818</v>
      </c>
      <c r="F17567" s="346" t="s">
        <v>819</v>
      </c>
      <c r="G17567" s="147">
        <v>0</v>
      </c>
      <c r="H17567" s="147">
        <v>0</v>
      </c>
    </row>
    <row r="17568" spans="1:8" ht="30">
      <c r="A17568" s="391" t="s">
        <v>820</v>
      </c>
      <c r="B17568" s="352">
        <v>780757</v>
      </c>
      <c r="C17568" s="356"/>
      <c r="D17568" s="356">
        <v>3</v>
      </c>
      <c r="E17568" s="357" t="s">
        <v>821</v>
      </c>
      <c r="F17568" s="346" t="s">
        <v>822</v>
      </c>
      <c r="G17568" s="147">
        <v>0</v>
      </c>
      <c r="H17568" s="147">
        <v>0</v>
      </c>
    </row>
    <row r="17569" spans="1:8">
      <c r="A17569" s="391" t="s">
        <v>823</v>
      </c>
      <c r="B17569" s="352">
        <v>780757</v>
      </c>
      <c r="C17569" s="356"/>
      <c r="D17569" s="356">
        <v>4</v>
      </c>
      <c r="E17569" s="357" t="s">
        <v>824</v>
      </c>
      <c r="F17569" s="346" t="s">
        <v>825</v>
      </c>
      <c r="G17569" s="147">
        <v>0</v>
      </c>
      <c r="H17569" s="147">
        <v>0</v>
      </c>
    </row>
    <row r="17570" spans="1:8">
      <c r="A17570" s="391" t="s">
        <v>826</v>
      </c>
      <c r="B17570" s="352">
        <v>780757</v>
      </c>
      <c r="C17570" s="356"/>
      <c r="D17570" s="356">
        <v>5</v>
      </c>
      <c r="E17570" s="357" t="s">
        <v>827</v>
      </c>
      <c r="F17570" s="346" t="s">
        <v>828</v>
      </c>
      <c r="G17570" s="147">
        <v>0</v>
      </c>
      <c r="H17570" s="147">
        <v>0</v>
      </c>
    </row>
    <row r="17571" spans="1:8">
      <c r="A17571" s="391" t="s">
        <v>829</v>
      </c>
      <c r="B17571" s="352">
        <v>780757</v>
      </c>
      <c r="C17571" s="356"/>
      <c r="D17571" s="356">
        <v>6</v>
      </c>
      <c r="E17571" s="357" t="s">
        <v>830</v>
      </c>
      <c r="F17571" s="346" t="s">
        <v>831</v>
      </c>
      <c r="G17571" s="147">
        <v>0</v>
      </c>
      <c r="H17571" s="147">
        <v>0</v>
      </c>
    </row>
    <row r="17572" spans="1:8">
      <c r="A17572" s="392" t="s">
        <v>1491</v>
      </c>
      <c r="B17572" s="352">
        <v>780757</v>
      </c>
      <c r="C17572" s="356"/>
      <c r="D17572" s="356">
        <v>7</v>
      </c>
      <c r="E17572" s="358" t="s">
        <v>832</v>
      </c>
      <c r="F17572" s="347" t="s">
        <v>833</v>
      </c>
      <c r="G17572" s="147">
        <v>0</v>
      </c>
      <c r="H17572" s="147">
        <v>0</v>
      </c>
    </row>
    <row r="17573" spans="1:8">
      <c r="A17573" s="391" t="s">
        <v>834</v>
      </c>
      <c r="B17573" s="352">
        <v>780757</v>
      </c>
      <c r="C17573" s="356"/>
      <c r="D17573" s="356">
        <v>8</v>
      </c>
      <c r="E17573" s="357" t="s">
        <v>835</v>
      </c>
      <c r="F17573" s="346" t="s">
        <v>836</v>
      </c>
      <c r="G17573" s="147">
        <v>0</v>
      </c>
      <c r="H17573" s="147">
        <v>0</v>
      </c>
    </row>
    <row r="17574" spans="1:8" ht="28.5">
      <c r="A17574" s="391" t="s">
        <v>837</v>
      </c>
      <c r="B17574" s="352">
        <v>780757</v>
      </c>
      <c r="C17574" s="356"/>
      <c r="D17574" s="354">
        <v>9</v>
      </c>
      <c r="E17574" s="355" t="s">
        <v>838</v>
      </c>
      <c r="F17574" s="348" t="s">
        <v>839</v>
      </c>
      <c r="G17574" s="147">
        <v>0</v>
      </c>
      <c r="H17574" s="147">
        <v>0</v>
      </c>
    </row>
    <row r="17575" spans="1:8">
      <c r="A17575" s="391" t="s">
        <v>840</v>
      </c>
      <c r="B17575" s="352">
        <v>780757</v>
      </c>
      <c r="C17575" s="356"/>
      <c r="D17575" s="356">
        <v>10</v>
      </c>
      <c r="E17575" s="357" t="s">
        <v>841</v>
      </c>
      <c r="F17575" s="346" t="s">
        <v>842</v>
      </c>
      <c r="G17575" s="147">
        <v>0</v>
      </c>
      <c r="H17575" s="147">
        <v>0</v>
      </c>
    </row>
    <row r="17576" spans="1:8">
      <c r="A17576" s="391" t="s">
        <v>843</v>
      </c>
      <c r="B17576" s="352">
        <v>780757</v>
      </c>
      <c r="C17576" s="356"/>
      <c r="D17576" s="356">
        <v>11</v>
      </c>
      <c r="E17576" s="357" t="s">
        <v>844</v>
      </c>
      <c r="F17576" s="346" t="s">
        <v>845</v>
      </c>
      <c r="G17576" s="147">
        <v>0</v>
      </c>
      <c r="H17576" s="147">
        <v>0</v>
      </c>
    </row>
    <row r="17577" spans="1:8">
      <c r="A17577" s="391" t="s">
        <v>846</v>
      </c>
      <c r="B17577" s="352">
        <v>780757</v>
      </c>
      <c r="C17577" s="356"/>
      <c r="D17577" s="356">
        <v>12</v>
      </c>
      <c r="E17577" s="357" t="s">
        <v>847</v>
      </c>
      <c r="F17577" s="346" t="s">
        <v>848</v>
      </c>
      <c r="G17577" s="147">
        <v>0</v>
      </c>
      <c r="H17577" s="147">
        <v>0</v>
      </c>
    </row>
    <row r="17578" spans="1:8">
      <c r="A17578" s="391" t="s">
        <v>849</v>
      </c>
      <c r="B17578" s="352">
        <v>780757</v>
      </c>
      <c r="C17578" s="356"/>
      <c r="D17578" s="356">
        <v>13</v>
      </c>
      <c r="E17578" s="357" t="s">
        <v>850</v>
      </c>
      <c r="F17578" s="346" t="s">
        <v>851</v>
      </c>
      <c r="G17578" s="147">
        <v>0</v>
      </c>
      <c r="H17578" s="147">
        <v>0</v>
      </c>
    </row>
    <row r="17579" spans="1:8">
      <c r="A17579" s="391" t="s">
        <v>852</v>
      </c>
      <c r="B17579" s="352">
        <v>780757</v>
      </c>
      <c r="C17579" s="356"/>
      <c r="D17579" s="356">
        <v>14</v>
      </c>
      <c r="E17579" s="357" t="s">
        <v>853</v>
      </c>
      <c r="F17579" s="346" t="s">
        <v>854</v>
      </c>
      <c r="G17579" s="147">
        <v>0</v>
      </c>
      <c r="H17579" s="147">
        <v>0</v>
      </c>
    </row>
    <row r="17580" spans="1:8">
      <c r="A17580" s="392" t="s">
        <v>1492</v>
      </c>
      <c r="B17580" s="352">
        <v>780757</v>
      </c>
      <c r="C17580" s="498"/>
      <c r="D17580" s="356">
        <v>15</v>
      </c>
      <c r="E17580" s="358" t="s">
        <v>1337</v>
      </c>
      <c r="F17580" s="347" t="s">
        <v>855</v>
      </c>
      <c r="G17580" s="147">
        <v>0</v>
      </c>
      <c r="H17580" s="147">
        <v>0</v>
      </c>
    </row>
    <row r="17581" spans="1:8">
      <c r="A17581" s="391" t="s">
        <v>856</v>
      </c>
      <c r="B17581" s="352">
        <v>780757</v>
      </c>
      <c r="C17581" s="356"/>
      <c r="D17581" s="356">
        <v>16</v>
      </c>
      <c r="E17581" s="357" t="s">
        <v>857</v>
      </c>
      <c r="F17581" s="346" t="s">
        <v>858</v>
      </c>
      <c r="G17581" s="147">
        <v>0</v>
      </c>
      <c r="H17581" s="147">
        <v>0</v>
      </c>
    </row>
    <row r="17582" spans="1:8">
      <c r="A17582" s="391" t="s">
        <v>859</v>
      </c>
      <c r="B17582" s="352">
        <v>780757</v>
      </c>
      <c r="C17582" s="356"/>
      <c r="D17582" s="354">
        <v>17</v>
      </c>
      <c r="E17582" s="355" t="s">
        <v>860</v>
      </c>
      <c r="F17582" s="348" t="s">
        <v>861</v>
      </c>
      <c r="G17582" s="147">
        <v>0</v>
      </c>
      <c r="H17582" s="147">
        <v>0</v>
      </c>
    </row>
    <row r="17583" spans="1:8" ht="28.5">
      <c r="A17583" s="393" t="s">
        <v>862</v>
      </c>
      <c r="B17583" s="352">
        <v>780757</v>
      </c>
      <c r="C17583" s="356"/>
      <c r="D17583" s="354">
        <v>18</v>
      </c>
      <c r="E17583" s="355" t="s">
        <v>863</v>
      </c>
      <c r="F17583" s="348" t="s">
        <v>864</v>
      </c>
      <c r="G17583" s="147">
        <v>0</v>
      </c>
      <c r="H17583" s="147">
        <v>0</v>
      </c>
    </row>
    <row r="17584" spans="1:8" ht="30">
      <c r="A17584" s="391" t="s">
        <v>865</v>
      </c>
      <c r="B17584" s="352">
        <v>780757</v>
      </c>
      <c r="C17584" s="356"/>
      <c r="D17584" s="356">
        <v>19</v>
      </c>
      <c r="E17584" s="357" t="s">
        <v>866</v>
      </c>
      <c r="F17584" s="346" t="s">
        <v>867</v>
      </c>
      <c r="G17584" s="147">
        <v>0</v>
      </c>
      <c r="H17584" s="147">
        <v>0</v>
      </c>
    </row>
    <row r="17585" spans="1:8" ht="30">
      <c r="A17585" s="391" t="s">
        <v>868</v>
      </c>
      <c r="B17585" s="352">
        <v>780757</v>
      </c>
      <c r="C17585" s="356"/>
      <c r="D17585" s="356">
        <v>20</v>
      </c>
      <c r="E17585" s="357" t="s">
        <v>869</v>
      </c>
      <c r="F17585" s="346" t="s">
        <v>870</v>
      </c>
      <c r="G17585" s="147">
        <v>0</v>
      </c>
      <c r="H17585" s="147">
        <v>0</v>
      </c>
    </row>
    <row r="17586" spans="1:8">
      <c r="A17586" s="391" t="s">
        <v>871</v>
      </c>
      <c r="B17586" s="352">
        <v>780757</v>
      </c>
      <c r="C17586" s="356"/>
      <c r="D17586" s="356">
        <v>21</v>
      </c>
      <c r="E17586" s="357" t="s">
        <v>872</v>
      </c>
      <c r="F17586" s="346" t="s">
        <v>873</v>
      </c>
      <c r="G17586" s="147">
        <v>0</v>
      </c>
      <c r="H17586" s="147">
        <v>0</v>
      </c>
    </row>
    <row r="17587" spans="1:8">
      <c r="A17587" s="391" t="s">
        <v>874</v>
      </c>
      <c r="B17587" s="352">
        <v>780757</v>
      </c>
      <c r="C17587" s="356"/>
      <c r="D17587" s="356">
        <v>22</v>
      </c>
      <c r="E17587" s="357" t="s">
        <v>875</v>
      </c>
      <c r="F17587" s="346" t="s">
        <v>876</v>
      </c>
      <c r="G17587" s="147">
        <v>0</v>
      </c>
      <c r="H17587" s="147">
        <v>0</v>
      </c>
    </row>
    <row r="17588" spans="1:8">
      <c r="A17588" s="391" t="s">
        <v>877</v>
      </c>
      <c r="B17588" s="352">
        <v>780757</v>
      </c>
      <c r="C17588" s="356"/>
      <c r="D17588" s="356">
        <v>23</v>
      </c>
      <c r="E17588" s="357" t="s">
        <v>878</v>
      </c>
      <c r="F17588" s="346" t="s">
        <v>879</v>
      </c>
      <c r="G17588" s="147">
        <v>0</v>
      </c>
      <c r="H17588" s="147">
        <v>0</v>
      </c>
    </row>
    <row r="17589" spans="1:8">
      <c r="A17589" s="391" t="s">
        <v>880</v>
      </c>
      <c r="B17589" s="352">
        <v>780757</v>
      </c>
      <c r="C17589" s="356"/>
      <c r="D17589" s="356">
        <v>24</v>
      </c>
      <c r="E17589" s="357" t="s">
        <v>881</v>
      </c>
      <c r="F17589" s="346" t="s">
        <v>882</v>
      </c>
      <c r="G17589" s="147">
        <v>0</v>
      </c>
      <c r="H17589" s="147">
        <v>0</v>
      </c>
    </row>
    <row r="17590" spans="1:8">
      <c r="A17590" s="391" t="s">
        <v>883</v>
      </c>
      <c r="B17590" s="352">
        <v>780757</v>
      </c>
      <c r="C17590" s="356"/>
      <c r="D17590" s="354">
        <v>25</v>
      </c>
      <c r="E17590" s="355" t="s">
        <v>884</v>
      </c>
      <c r="F17590" s="348" t="s">
        <v>497</v>
      </c>
      <c r="G17590" s="147">
        <v>0</v>
      </c>
      <c r="H17590" s="147">
        <v>0</v>
      </c>
    </row>
    <row r="17591" spans="1:8" ht="28.5">
      <c r="A17591" s="391" t="s">
        <v>885</v>
      </c>
      <c r="B17591" s="352">
        <v>780757</v>
      </c>
      <c r="C17591" s="356"/>
      <c r="D17591" s="354">
        <v>26</v>
      </c>
      <c r="E17591" s="355" t="s">
        <v>886</v>
      </c>
      <c r="F17591" s="348" t="s">
        <v>887</v>
      </c>
      <c r="G17591" s="147">
        <v>0</v>
      </c>
      <c r="H17591" s="147">
        <v>0</v>
      </c>
    </row>
    <row r="17592" spans="1:8">
      <c r="A17592" s="391" t="s">
        <v>888</v>
      </c>
      <c r="B17592" s="352">
        <v>780757</v>
      </c>
      <c r="C17592" s="356"/>
      <c r="D17592" s="356">
        <v>27</v>
      </c>
      <c r="E17592" s="357" t="s">
        <v>889</v>
      </c>
      <c r="F17592" s="346" t="s">
        <v>890</v>
      </c>
      <c r="G17592" s="147">
        <v>0</v>
      </c>
      <c r="H17592" s="147">
        <v>0</v>
      </c>
    </row>
    <row r="17593" spans="1:8">
      <c r="A17593" s="391" t="s">
        <v>891</v>
      </c>
      <c r="B17593" s="352">
        <v>780757</v>
      </c>
      <c r="C17593" s="356"/>
      <c r="D17593" s="356">
        <v>28</v>
      </c>
      <c r="E17593" s="357" t="s">
        <v>892</v>
      </c>
      <c r="F17593" s="346" t="s">
        <v>893</v>
      </c>
      <c r="G17593" s="147">
        <v>0</v>
      </c>
      <c r="H17593" s="147">
        <v>0</v>
      </c>
    </row>
    <row r="17594" spans="1:8">
      <c r="A17594" s="391" t="s">
        <v>894</v>
      </c>
      <c r="B17594" s="352">
        <v>780757</v>
      </c>
      <c r="C17594" s="356"/>
      <c r="D17594" s="356">
        <v>29</v>
      </c>
      <c r="E17594" s="357" t="s">
        <v>895</v>
      </c>
      <c r="F17594" s="346" t="s">
        <v>896</v>
      </c>
      <c r="G17594" s="147">
        <v>0</v>
      </c>
      <c r="H17594" s="147">
        <v>0</v>
      </c>
    </row>
    <row r="17595" spans="1:8">
      <c r="A17595" s="391" t="s">
        <v>897</v>
      </c>
      <c r="B17595" s="352">
        <v>780757</v>
      </c>
      <c r="C17595" s="356"/>
      <c r="D17595" s="356">
        <v>30</v>
      </c>
      <c r="E17595" s="357" t="s">
        <v>898</v>
      </c>
      <c r="F17595" s="346" t="s">
        <v>899</v>
      </c>
      <c r="G17595" s="147">
        <v>0</v>
      </c>
      <c r="H17595" s="147">
        <v>0</v>
      </c>
    </row>
    <row r="17596" spans="1:8" ht="30">
      <c r="A17596" s="391" t="s">
        <v>900</v>
      </c>
      <c r="B17596" s="352">
        <v>780757</v>
      </c>
      <c r="C17596" s="356"/>
      <c r="D17596" s="356">
        <v>31</v>
      </c>
      <c r="E17596" s="357" t="s">
        <v>901</v>
      </c>
      <c r="F17596" s="346" t="s">
        <v>902</v>
      </c>
      <c r="G17596" s="147">
        <v>0</v>
      </c>
      <c r="H17596" s="147">
        <v>0</v>
      </c>
    </row>
    <row r="17597" spans="1:8" ht="30">
      <c r="A17597" s="391" t="s">
        <v>903</v>
      </c>
      <c r="B17597" s="352">
        <v>780757</v>
      </c>
      <c r="C17597" s="356"/>
      <c r="D17597" s="356">
        <v>32</v>
      </c>
      <c r="E17597" s="357" t="s">
        <v>904</v>
      </c>
      <c r="F17597" s="346" t="s">
        <v>905</v>
      </c>
      <c r="G17597" s="147">
        <v>0</v>
      </c>
      <c r="H17597" s="147">
        <v>0</v>
      </c>
    </row>
    <row r="17598" spans="1:8" ht="30">
      <c r="A17598" s="391" t="s">
        <v>906</v>
      </c>
      <c r="B17598" s="352">
        <v>780757</v>
      </c>
      <c r="C17598" s="356"/>
      <c r="D17598" s="356">
        <v>33</v>
      </c>
      <c r="E17598" s="357" t="s">
        <v>907</v>
      </c>
      <c r="F17598" s="346" t="s">
        <v>908</v>
      </c>
      <c r="G17598" s="147">
        <v>0</v>
      </c>
      <c r="H17598" s="147">
        <v>0</v>
      </c>
    </row>
    <row r="17599" spans="1:8">
      <c r="A17599" s="391" t="s">
        <v>909</v>
      </c>
      <c r="B17599" s="352">
        <v>780757</v>
      </c>
      <c r="C17599" s="356"/>
      <c r="D17599" s="356">
        <v>34</v>
      </c>
      <c r="E17599" s="357" t="s">
        <v>910</v>
      </c>
      <c r="F17599" s="346" t="s">
        <v>911</v>
      </c>
      <c r="G17599" s="147">
        <v>0</v>
      </c>
      <c r="H17599" s="147">
        <v>0</v>
      </c>
    </row>
    <row r="17600" spans="1:8">
      <c r="A17600" s="391" t="s">
        <v>912</v>
      </c>
      <c r="B17600" s="352">
        <v>780757</v>
      </c>
      <c r="C17600" s="356"/>
      <c r="D17600" s="356">
        <v>35</v>
      </c>
      <c r="E17600" s="357" t="s">
        <v>913</v>
      </c>
      <c r="F17600" s="346" t="s">
        <v>914</v>
      </c>
      <c r="G17600" s="147">
        <v>0</v>
      </c>
      <c r="H17600" s="147">
        <v>0</v>
      </c>
    </row>
    <row r="17601" spans="1:8" ht="30">
      <c r="A17601" s="391" t="s">
        <v>915</v>
      </c>
      <c r="B17601" s="352">
        <v>780757</v>
      </c>
      <c r="C17601" s="356"/>
      <c r="D17601" s="356">
        <v>36</v>
      </c>
      <c r="E17601" s="357" t="s">
        <v>916</v>
      </c>
      <c r="F17601" s="346" t="s">
        <v>917</v>
      </c>
      <c r="G17601" s="147">
        <v>0</v>
      </c>
      <c r="H17601" s="147">
        <v>0</v>
      </c>
    </row>
    <row r="17602" spans="1:8" ht="28.5">
      <c r="A17602" s="391" t="s">
        <v>918</v>
      </c>
      <c r="B17602" s="352">
        <v>780757</v>
      </c>
      <c r="C17602" s="356"/>
      <c r="D17602" s="354">
        <v>37</v>
      </c>
      <c r="E17602" s="355" t="s">
        <v>919</v>
      </c>
      <c r="F17602" s="348" t="s">
        <v>920</v>
      </c>
      <c r="G17602" s="147">
        <v>0</v>
      </c>
      <c r="H17602" s="147">
        <v>0</v>
      </c>
    </row>
    <row r="17603" spans="1:8">
      <c r="A17603" s="391" t="s">
        <v>921</v>
      </c>
      <c r="B17603" s="352">
        <v>780757</v>
      </c>
      <c r="C17603" s="356"/>
      <c r="D17603" s="356">
        <v>38</v>
      </c>
      <c r="E17603" s="357" t="s">
        <v>922</v>
      </c>
      <c r="F17603" s="346" t="s">
        <v>39</v>
      </c>
      <c r="G17603" s="147">
        <v>0</v>
      </c>
      <c r="H17603" s="147">
        <v>0</v>
      </c>
    </row>
    <row r="17604" spans="1:8">
      <c r="A17604" s="391" t="s">
        <v>923</v>
      </c>
      <c r="B17604" s="352">
        <v>780757</v>
      </c>
      <c r="C17604" s="356"/>
      <c r="D17604" s="356">
        <v>39</v>
      </c>
      <c r="E17604" s="357" t="s">
        <v>924</v>
      </c>
      <c r="F17604" s="346" t="s">
        <v>40</v>
      </c>
      <c r="G17604" s="147">
        <v>0</v>
      </c>
      <c r="H17604" s="147">
        <v>0</v>
      </c>
    </row>
    <row r="17605" spans="1:8">
      <c r="A17605" s="391" t="s">
        <v>925</v>
      </c>
      <c r="B17605" s="352">
        <v>780757</v>
      </c>
      <c r="C17605" s="356"/>
      <c r="D17605" s="356">
        <v>40</v>
      </c>
      <c r="E17605" s="357" t="s">
        <v>926</v>
      </c>
      <c r="F17605" s="346" t="s">
        <v>927</v>
      </c>
      <c r="G17605" s="147">
        <v>0</v>
      </c>
      <c r="H17605" s="147">
        <v>0</v>
      </c>
    </row>
    <row r="17606" spans="1:8">
      <c r="A17606" s="391" t="s">
        <v>928</v>
      </c>
      <c r="B17606" s="352">
        <v>780757</v>
      </c>
      <c r="C17606" s="356"/>
      <c r="D17606" s="356">
        <v>41</v>
      </c>
      <c r="E17606" s="357" t="s">
        <v>929</v>
      </c>
      <c r="F17606" s="346" t="s">
        <v>930</v>
      </c>
      <c r="G17606" s="147">
        <v>0</v>
      </c>
      <c r="H17606" s="147">
        <v>0</v>
      </c>
    </row>
    <row r="17607" spans="1:8" ht="28.5">
      <c r="A17607" s="391" t="s">
        <v>931</v>
      </c>
      <c r="B17607" s="352">
        <v>780757</v>
      </c>
      <c r="C17607" s="356"/>
      <c r="D17607" s="354">
        <v>42</v>
      </c>
      <c r="E17607" s="355" t="s">
        <v>932</v>
      </c>
      <c r="F17607" s="348" t="s">
        <v>933</v>
      </c>
      <c r="G17607" s="147">
        <v>0</v>
      </c>
      <c r="H17607" s="147">
        <v>0</v>
      </c>
    </row>
    <row r="17608" spans="1:8">
      <c r="A17608" s="391" t="s">
        <v>934</v>
      </c>
      <c r="B17608" s="352">
        <v>780757</v>
      </c>
      <c r="C17608" s="356"/>
      <c r="D17608" s="356">
        <v>43</v>
      </c>
      <c r="E17608" s="357" t="s">
        <v>935</v>
      </c>
      <c r="F17608" s="346" t="s">
        <v>936</v>
      </c>
      <c r="G17608" s="147">
        <v>0</v>
      </c>
      <c r="H17608" s="147">
        <v>0</v>
      </c>
    </row>
    <row r="17609" spans="1:8">
      <c r="A17609" s="391" t="s">
        <v>937</v>
      </c>
      <c r="B17609" s="352">
        <v>780757</v>
      </c>
      <c r="C17609" s="356"/>
      <c r="D17609" s="356">
        <v>44</v>
      </c>
      <c r="E17609" s="357" t="s">
        <v>938</v>
      </c>
      <c r="F17609" s="346" t="s">
        <v>939</v>
      </c>
      <c r="G17609" s="147">
        <v>0</v>
      </c>
      <c r="H17609" s="147">
        <v>0</v>
      </c>
    </row>
    <row r="17610" spans="1:8">
      <c r="A17610" s="391" t="s">
        <v>940</v>
      </c>
      <c r="B17610" s="352">
        <v>780757</v>
      </c>
      <c r="C17610" s="356"/>
      <c r="D17610" s="356">
        <v>45</v>
      </c>
      <c r="E17610" s="357" t="s">
        <v>941</v>
      </c>
      <c r="F17610" s="346" t="s">
        <v>942</v>
      </c>
      <c r="G17610" s="147">
        <v>0</v>
      </c>
      <c r="H17610" s="147">
        <v>0</v>
      </c>
    </row>
    <row r="17611" spans="1:8" ht="28.5">
      <c r="A17611" s="391" t="s">
        <v>943</v>
      </c>
      <c r="B17611" s="352">
        <v>780757</v>
      </c>
      <c r="C17611" s="356"/>
      <c r="D17611" s="354">
        <v>46</v>
      </c>
      <c r="E17611" s="359">
        <v>5</v>
      </c>
      <c r="F17611" s="348" t="s">
        <v>944</v>
      </c>
      <c r="G17611" s="147">
        <v>0</v>
      </c>
      <c r="H17611" s="147">
        <v>0</v>
      </c>
    </row>
    <row r="17612" spans="1:8">
      <c r="A17612" s="391" t="s">
        <v>945</v>
      </c>
      <c r="B17612" s="352">
        <v>780757</v>
      </c>
      <c r="C17612" s="356"/>
      <c r="D17612" s="356">
        <v>47</v>
      </c>
      <c r="E17612" s="357" t="s">
        <v>946</v>
      </c>
      <c r="F17612" s="346" t="s">
        <v>947</v>
      </c>
      <c r="G17612" s="147">
        <v>0</v>
      </c>
      <c r="H17612" s="147">
        <v>0</v>
      </c>
    </row>
    <row r="17613" spans="1:8">
      <c r="A17613" s="391" t="s">
        <v>948</v>
      </c>
      <c r="B17613" s="352">
        <v>780757</v>
      </c>
      <c r="C17613" s="356"/>
      <c r="D17613" s="356">
        <v>48</v>
      </c>
      <c r="E17613" s="357" t="s">
        <v>949</v>
      </c>
      <c r="F17613" s="346" t="s">
        <v>950</v>
      </c>
      <c r="G17613" s="147">
        <v>0</v>
      </c>
      <c r="H17613" s="147">
        <v>0</v>
      </c>
    </row>
    <row r="17614" spans="1:8">
      <c r="A17614" s="394" t="s">
        <v>951</v>
      </c>
      <c r="B17614" s="352">
        <v>780757</v>
      </c>
      <c r="C17614" s="356"/>
      <c r="D17614" s="356">
        <v>49</v>
      </c>
      <c r="E17614" s="358" t="s">
        <v>952</v>
      </c>
      <c r="F17614" s="347" t="s">
        <v>953</v>
      </c>
      <c r="G17614" s="147">
        <v>0</v>
      </c>
      <c r="H17614" s="147">
        <v>0</v>
      </c>
    </row>
    <row r="17615" spans="1:8" ht="30">
      <c r="A17615" s="390" t="s">
        <v>38</v>
      </c>
      <c r="B17615" s="352">
        <v>780742</v>
      </c>
      <c r="C17615" s="363">
        <v>336</v>
      </c>
      <c r="D17615" s="353">
        <v>0</v>
      </c>
      <c r="E17615" s="353">
        <v>0</v>
      </c>
      <c r="F17615" s="431" t="s">
        <v>1192</v>
      </c>
      <c r="G17615" s="149">
        <v>138</v>
      </c>
      <c r="H17615" s="149">
        <v>226840</v>
      </c>
    </row>
    <row r="17616" spans="1:8" ht="28.5">
      <c r="A17616" s="391" t="s">
        <v>815</v>
      </c>
      <c r="B17616" s="352">
        <v>780742</v>
      </c>
      <c r="C17616" s="356"/>
      <c r="D17616" s="354">
        <v>1</v>
      </c>
      <c r="E17616" s="355">
        <v>1</v>
      </c>
      <c r="F17616" s="348" t="s">
        <v>816</v>
      </c>
      <c r="G17616" s="147">
        <v>0</v>
      </c>
      <c r="H17616" s="147">
        <v>0</v>
      </c>
    </row>
    <row r="17617" spans="1:8">
      <c r="A17617" s="391" t="s">
        <v>817</v>
      </c>
      <c r="B17617" s="352">
        <v>780742</v>
      </c>
      <c r="C17617" s="356"/>
      <c r="D17617" s="356">
        <v>2</v>
      </c>
      <c r="E17617" s="357" t="s">
        <v>818</v>
      </c>
      <c r="F17617" s="346" t="s">
        <v>819</v>
      </c>
      <c r="G17617" s="147">
        <v>0</v>
      </c>
      <c r="H17617" s="147">
        <v>0</v>
      </c>
    </row>
    <row r="17618" spans="1:8" ht="30">
      <c r="A17618" s="391" t="s">
        <v>820</v>
      </c>
      <c r="B17618" s="352">
        <v>780742</v>
      </c>
      <c r="C17618" s="356"/>
      <c r="D17618" s="356">
        <v>3</v>
      </c>
      <c r="E17618" s="357" t="s">
        <v>821</v>
      </c>
      <c r="F17618" s="346" t="s">
        <v>822</v>
      </c>
      <c r="G17618" s="147">
        <v>0</v>
      </c>
      <c r="H17618" s="147">
        <v>0</v>
      </c>
    </row>
    <row r="17619" spans="1:8">
      <c r="A17619" s="391" t="s">
        <v>823</v>
      </c>
      <c r="B17619" s="352">
        <v>780742</v>
      </c>
      <c r="C17619" s="356"/>
      <c r="D17619" s="356">
        <v>4</v>
      </c>
      <c r="E17619" s="357" t="s">
        <v>824</v>
      </c>
      <c r="F17619" s="346" t="s">
        <v>825</v>
      </c>
      <c r="G17619" s="147">
        <v>0</v>
      </c>
      <c r="H17619" s="147">
        <v>0</v>
      </c>
    </row>
    <row r="17620" spans="1:8">
      <c r="A17620" s="391" t="s">
        <v>826</v>
      </c>
      <c r="B17620" s="352">
        <v>780742</v>
      </c>
      <c r="C17620" s="356"/>
      <c r="D17620" s="356">
        <v>5</v>
      </c>
      <c r="E17620" s="357" t="s">
        <v>827</v>
      </c>
      <c r="F17620" s="346" t="s">
        <v>828</v>
      </c>
      <c r="G17620" s="147">
        <v>0</v>
      </c>
      <c r="H17620" s="147">
        <v>0</v>
      </c>
    </row>
    <row r="17621" spans="1:8">
      <c r="A17621" s="391" t="s">
        <v>829</v>
      </c>
      <c r="B17621" s="352">
        <v>780742</v>
      </c>
      <c r="C17621" s="356"/>
      <c r="D17621" s="356">
        <v>6</v>
      </c>
      <c r="E17621" s="357" t="s">
        <v>830</v>
      </c>
      <c r="F17621" s="346" t="s">
        <v>831</v>
      </c>
      <c r="G17621" s="147">
        <v>0</v>
      </c>
      <c r="H17621" s="147">
        <v>0</v>
      </c>
    </row>
    <row r="17622" spans="1:8">
      <c r="A17622" s="392" t="s">
        <v>1491</v>
      </c>
      <c r="B17622" s="352">
        <v>780742</v>
      </c>
      <c r="C17622" s="356"/>
      <c r="D17622" s="356">
        <v>7</v>
      </c>
      <c r="E17622" s="358" t="s">
        <v>832</v>
      </c>
      <c r="F17622" s="347" t="s">
        <v>833</v>
      </c>
      <c r="G17622" s="147">
        <v>0</v>
      </c>
      <c r="H17622" s="147">
        <v>0</v>
      </c>
    </row>
    <row r="17623" spans="1:8">
      <c r="A17623" s="391" t="s">
        <v>834</v>
      </c>
      <c r="B17623" s="352">
        <v>780742</v>
      </c>
      <c r="C17623" s="356"/>
      <c r="D17623" s="356">
        <v>8</v>
      </c>
      <c r="E17623" s="357" t="s">
        <v>835</v>
      </c>
      <c r="F17623" s="346" t="s">
        <v>836</v>
      </c>
      <c r="G17623" s="147">
        <v>0</v>
      </c>
      <c r="H17623" s="147">
        <v>0</v>
      </c>
    </row>
    <row r="17624" spans="1:8" ht="28.5">
      <c r="A17624" s="391" t="s">
        <v>837</v>
      </c>
      <c r="B17624" s="352">
        <v>780742</v>
      </c>
      <c r="C17624" s="356"/>
      <c r="D17624" s="354">
        <v>9</v>
      </c>
      <c r="E17624" s="355" t="s">
        <v>838</v>
      </c>
      <c r="F17624" s="348" t="s">
        <v>839</v>
      </c>
      <c r="G17624" s="147">
        <v>0</v>
      </c>
      <c r="H17624" s="147">
        <v>0</v>
      </c>
    </row>
    <row r="17625" spans="1:8">
      <c r="A17625" s="391" t="s">
        <v>840</v>
      </c>
      <c r="B17625" s="352">
        <v>780742</v>
      </c>
      <c r="C17625" s="356"/>
      <c r="D17625" s="356">
        <v>10</v>
      </c>
      <c r="E17625" s="357" t="s">
        <v>841</v>
      </c>
      <c r="F17625" s="346" t="s">
        <v>842</v>
      </c>
      <c r="G17625" s="147">
        <v>0</v>
      </c>
      <c r="H17625" s="147">
        <v>0</v>
      </c>
    </row>
    <row r="17626" spans="1:8">
      <c r="A17626" s="391" t="s">
        <v>843</v>
      </c>
      <c r="B17626" s="352">
        <v>780742</v>
      </c>
      <c r="C17626" s="356"/>
      <c r="D17626" s="356">
        <v>11</v>
      </c>
      <c r="E17626" s="357" t="s">
        <v>844</v>
      </c>
      <c r="F17626" s="346" t="s">
        <v>845</v>
      </c>
      <c r="G17626" s="147">
        <v>0</v>
      </c>
      <c r="H17626" s="147">
        <v>0</v>
      </c>
    </row>
    <row r="17627" spans="1:8">
      <c r="A17627" s="391" t="s">
        <v>846</v>
      </c>
      <c r="B17627" s="352">
        <v>780742</v>
      </c>
      <c r="C17627" s="356"/>
      <c r="D17627" s="356">
        <v>12</v>
      </c>
      <c r="E17627" s="357" t="s">
        <v>847</v>
      </c>
      <c r="F17627" s="346" t="s">
        <v>848</v>
      </c>
      <c r="G17627" s="147">
        <v>0</v>
      </c>
      <c r="H17627" s="147">
        <v>0</v>
      </c>
    </row>
    <row r="17628" spans="1:8">
      <c r="A17628" s="391" t="s">
        <v>849</v>
      </c>
      <c r="B17628" s="352">
        <v>780742</v>
      </c>
      <c r="C17628" s="356"/>
      <c r="D17628" s="356">
        <v>13</v>
      </c>
      <c r="E17628" s="357" t="s">
        <v>850</v>
      </c>
      <c r="F17628" s="346" t="s">
        <v>851</v>
      </c>
      <c r="G17628" s="147">
        <v>0</v>
      </c>
      <c r="H17628" s="147">
        <v>0</v>
      </c>
    </row>
    <row r="17629" spans="1:8">
      <c r="A17629" s="391" t="s">
        <v>852</v>
      </c>
      <c r="B17629" s="352">
        <v>780742</v>
      </c>
      <c r="C17629" s="356"/>
      <c r="D17629" s="356">
        <v>14</v>
      </c>
      <c r="E17629" s="357" t="s">
        <v>853</v>
      </c>
      <c r="F17629" s="346" t="s">
        <v>854</v>
      </c>
      <c r="G17629" s="147">
        <v>0</v>
      </c>
      <c r="H17629" s="147">
        <v>0</v>
      </c>
    </row>
    <row r="17630" spans="1:8">
      <c r="A17630" s="392" t="s">
        <v>1492</v>
      </c>
      <c r="B17630" s="352">
        <v>780742</v>
      </c>
      <c r="C17630" s="498"/>
      <c r="D17630" s="356">
        <v>15</v>
      </c>
      <c r="E17630" s="358" t="s">
        <v>1337</v>
      </c>
      <c r="F17630" s="347" t="s">
        <v>855</v>
      </c>
      <c r="G17630" s="147">
        <v>0</v>
      </c>
      <c r="H17630" s="147">
        <v>0</v>
      </c>
    </row>
    <row r="17631" spans="1:8">
      <c r="A17631" s="391" t="s">
        <v>856</v>
      </c>
      <c r="B17631" s="352">
        <v>780742</v>
      </c>
      <c r="C17631" s="356"/>
      <c r="D17631" s="356">
        <v>16</v>
      </c>
      <c r="E17631" s="357" t="s">
        <v>857</v>
      </c>
      <c r="F17631" s="346" t="s">
        <v>858</v>
      </c>
      <c r="G17631" s="147">
        <v>0</v>
      </c>
      <c r="H17631" s="147">
        <v>0</v>
      </c>
    </row>
    <row r="17632" spans="1:8">
      <c r="A17632" s="391" t="s">
        <v>859</v>
      </c>
      <c r="B17632" s="352">
        <v>780742</v>
      </c>
      <c r="C17632" s="356"/>
      <c r="D17632" s="354">
        <v>17</v>
      </c>
      <c r="E17632" s="355" t="s">
        <v>860</v>
      </c>
      <c r="F17632" s="348" t="s">
        <v>861</v>
      </c>
      <c r="G17632" s="147">
        <v>138</v>
      </c>
      <c r="H17632" s="147">
        <v>226840</v>
      </c>
    </row>
    <row r="17633" spans="1:8" ht="28.5">
      <c r="A17633" s="393" t="s">
        <v>862</v>
      </c>
      <c r="B17633" s="352">
        <v>780742</v>
      </c>
      <c r="C17633" s="356"/>
      <c r="D17633" s="354">
        <v>18</v>
      </c>
      <c r="E17633" s="355" t="s">
        <v>863</v>
      </c>
      <c r="F17633" s="348" t="s">
        <v>864</v>
      </c>
      <c r="G17633" s="147">
        <v>138</v>
      </c>
      <c r="H17633" s="147">
        <v>226840</v>
      </c>
    </row>
    <row r="17634" spans="1:8" ht="30">
      <c r="A17634" s="391" t="s">
        <v>865</v>
      </c>
      <c r="B17634" s="352">
        <v>780742</v>
      </c>
      <c r="C17634" s="356"/>
      <c r="D17634" s="356">
        <v>19</v>
      </c>
      <c r="E17634" s="357" t="s">
        <v>866</v>
      </c>
      <c r="F17634" s="346" t="s">
        <v>867</v>
      </c>
      <c r="G17634" s="147">
        <v>0</v>
      </c>
      <c r="H17634" s="147">
        <v>0</v>
      </c>
    </row>
    <row r="17635" spans="1:8" ht="30">
      <c r="A17635" s="391" t="s">
        <v>868</v>
      </c>
      <c r="B17635" s="352">
        <v>780742</v>
      </c>
      <c r="C17635" s="356"/>
      <c r="D17635" s="356">
        <v>20</v>
      </c>
      <c r="E17635" s="357" t="s">
        <v>869</v>
      </c>
      <c r="F17635" s="346" t="s">
        <v>870</v>
      </c>
      <c r="G17635" s="147">
        <v>0</v>
      </c>
      <c r="H17635" s="147">
        <v>0</v>
      </c>
    </row>
    <row r="17636" spans="1:8">
      <c r="A17636" s="391" t="s">
        <v>871</v>
      </c>
      <c r="B17636" s="352">
        <v>780742</v>
      </c>
      <c r="C17636" s="356"/>
      <c r="D17636" s="356">
        <v>21</v>
      </c>
      <c r="E17636" s="357" t="s">
        <v>872</v>
      </c>
      <c r="F17636" s="346" t="s">
        <v>873</v>
      </c>
      <c r="G17636" s="147">
        <v>0</v>
      </c>
      <c r="H17636" s="147">
        <v>0</v>
      </c>
    </row>
    <row r="17637" spans="1:8">
      <c r="A17637" s="391" t="s">
        <v>874</v>
      </c>
      <c r="B17637" s="352">
        <v>780742</v>
      </c>
      <c r="C17637" s="356"/>
      <c r="D17637" s="356">
        <v>22</v>
      </c>
      <c r="E17637" s="357" t="s">
        <v>875</v>
      </c>
      <c r="F17637" s="346" t="s">
        <v>876</v>
      </c>
      <c r="G17637" s="147">
        <v>138</v>
      </c>
      <c r="H17637" s="147">
        <v>226840</v>
      </c>
    </row>
    <row r="17638" spans="1:8">
      <c r="A17638" s="391" t="s">
        <v>877</v>
      </c>
      <c r="B17638" s="352">
        <v>780742</v>
      </c>
      <c r="C17638" s="356"/>
      <c r="D17638" s="356">
        <v>23</v>
      </c>
      <c r="E17638" s="357" t="s">
        <v>878</v>
      </c>
      <c r="F17638" s="346" t="s">
        <v>879</v>
      </c>
      <c r="G17638" s="147">
        <v>0</v>
      </c>
      <c r="H17638" s="147">
        <v>0</v>
      </c>
    </row>
    <row r="17639" spans="1:8">
      <c r="A17639" s="391" t="s">
        <v>880</v>
      </c>
      <c r="B17639" s="352">
        <v>780742</v>
      </c>
      <c r="C17639" s="356"/>
      <c r="D17639" s="356">
        <v>24</v>
      </c>
      <c r="E17639" s="357" t="s">
        <v>881</v>
      </c>
      <c r="F17639" s="346" t="s">
        <v>882</v>
      </c>
      <c r="G17639" s="147">
        <v>138</v>
      </c>
      <c r="H17639" s="147">
        <v>226840</v>
      </c>
    </row>
    <row r="17640" spans="1:8">
      <c r="A17640" s="391" t="s">
        <v>883</v>
      </c>
      <c r="B17640" s="352">
        <v>780742</v>
      </c>
      <c r="C17640" s="356"/>
      <c r="D17640" s="354">
        <v>25</v>
      </c>
      <c r="E17640" s="355" t="s">
        <v>884</v>
      </c>
      <c r="F17640" s="348" t="s">
        <v>497</v>
      </c>
      <c r="G17640" s="147">
        <v>0</v>
      </c>
      <c r="H17640" s="147">
        <v>0</v>
      </c>
    </row>
    <row r="17641" spans="1:8" ht="28.5">
      <c r="A17641" s="391" t="s">
        <v>885</v>
      </c>
      <c r="B17641" s="352">
        <v>780742</v>
      </c>
      <c r="C17641" s="356"/>
      <c r="D17641" s="354">
        <v>26</v>
      </c>
      <c r="E17641" s="355" t="s">
        <v>886</v>
      </c>
      <c r="F17641" s="348" t="s">
        <v>887</v>
      </c>
      <c r="G17641" s="147">
        <v>0</v>
      </c>
      <c r="H17641" s="147">
        <v>0</v>
      </c>
    </row>
    <row r="17642" spans="1:8">
      <c r="A17642" s="391" t="s">
        <v>888</v>
      </c>
      <c r="B17642" s="352">
        <v>780742</v>
      </c>
      <c r="C17642" s="356"/>
      <c r="D17642" s="356">
        <v>27</v>
      </c>
      <c r="E17642" s="357" t="s">
        <v>889</v>
      </c>
      <c r="F17642" s="346" t="s">
        <v>890</v>
      </c>
      <c r="G17642" s="147">
        <v>0</v>
      </c>
      <c r="H17642" s="147">
        <v>0</v>
      </c>
    </row>
    <row r="17643" spans="1:8">
      <c r="A17643" s="391" t="s">
        <v>891</v>
      </c>
      <c r="B17643" s="352">
        <v>780742</v>
      </c>
      <c r="C17643" s="356"/>
      <c r="D17643" s="356">
        <v>28</v>
      </c>
      <c r="E17643" s="357" t="s">
        <v>892</v>
      </c>
      <c r="F17643" s="346" t="s">
        <v>893</v>
      </c>
      <c r="G17643" s="147">
        <v>0</v>
      </c>
      <c r="H17643" s="147">
        <v>0</v>
      </c>
    </row>
    <row r="17644" spans="1:8">
      <c r="A17644" s="391" t="s">
        <v>894</v>
      </c>
      <c r="B17644" s="352">
        <v>780742</v>
      </c>
      <c r="C17644" s="356"/>
      <c r="D17644" s="356">
        <v>29</v>
      </c>
      <c r="E17644" s="357" t="s">
        <v>895</v>
      </c>
      <c r="F17644" s="346" t="s">
        <v>896</v>
      </c>
      <c r="G17644" s="147">
        <v>0</v>
      </c>
      <c r="H17644" s="147">
        <v>0</v>
      </c>
    </row>
    <row r="17645" spans="1:8">
      <c r="A17645" s="391" t="s">
        <v>897</v>
      </c>
      <c r="B17645" s="352">
        <v>780742</v>
      </c>
      <c r="C17645" s="356"/>
      <c r="D17645" s="356">
        <v>30</v>
      </c>
      <c r="E17645" s="357" t="s">
        <v>898</v>
      </c>
      <c r="F17645" s="346" t="s">
        <v>899</v>
      </c>
      <c r="G17645" s="147">
        <v>0</v>
      </c>
      <c r="H17645" s="147">
        <v>0</v>
      </c>
    </row>
    <row r="17646" spans="1:8" ht="30">
      <c r="A17646" s="391" t="s">
        <v>900</v>
      </c>
      <c r="B17646" s="352">
        <v>780742</v>
      </c>
      <c r="C17646" s="356"/>
      <c r="D17646" s="356">
        <v>31</v>
      </c>
      <c r="E17646" s="357" t="s">
        <v>901</v>
      </c>
      <c r="F17646" s="346" t="s">
        <v>902</v>
      </c>
      <c r="G17646" s="147">
        <v>0</v>
      </c>
      <c r="H17646" s="147">
        <v>0</v>
      </c>
    </row>
    <row r="17647" spans="1:8" ht="30">
      <c r="A17647" s="391" t="s">
        <v>903</v>
      </c>
      <c r="B17647" s="352">
        <v>780742</v>
      </c>
      <c r="C17647" s="356"/>
      <c r="D17647" s="356">
        <v>32</v>
      </c>
      <c r="E17647" s="357" t="s">
        <v>904</v>
      </c>
      <c r="F17647" s="346" t="s">
        <v>905</v>
      </c>
      <c r="G17647" s="147">
        <v>0</v>
      </c>
      <c r="H17647" s="147">
        <v>0</v>
      </c>
    </row>
    <row r="17648" spans="1:8" ht="30">
      <c r="A17648" s="391" t="s">
        <v>906</v>
      </c>
      <c r="B17648" s="352">
        <v>780742</v>
      </c>
      <c r="C17648" s="356"/>
      <c r="D17648" s="356">
        <v>33</v>
      </c>
      <c r="E17648" s="357" t="s">
        <v>907</v>
      </c>
      <c r="F17648" s="346" t="s">
        <v>908</v>
      </c>
      <c r="G17648" s="147">
        <v>0</v>
      </c>
      <c r="H17648" s="147">
        <v>0</v>
      </c>
    </row>
    <row r="17649" spans="1:8">
      <c r="A17649" s="391" t="s">
        <v>909</v>
      </c>
      <c r="B17649" s="352">
        <v>780742</v>
      </c>
      <c r="C17649" s="356"/>
      <c r="D17649" s="356">
        <v>34</v>
      </c>
      <c r="E17649" s="357" t="s">
        <v>910</v>
      </c>
      <c r="F17649" s="346" t="s">
        <v>911</v>
      </c>
      <c r="G17649" s="147">
        <v>0</v>
      </c>
      <c r="H17649" s="147">
        <v>0</v>
      </c>
    </row>
    <row r="17650" spans="1:8">
      <c r="A17650" s="391" t="s">
        <v>912</v>
      </c>
      <c r="B17650" s="352">
        <v>780742</v>
      </c>
      <c r="C17650" s="356"/>
      <c r="D17650" s="356">
        <v>35</v>
      </c>
      <c r="E17650" s="357" t="s">
        <v>913</v>
      </c>
      <c r="F17650" s="346" t="s">
        <v>914</v>
      </c>
      <c r="G17650" s="147">
        <v>0</v>
      </c>
      <c r="H17650" s="147">
        <v>0</v>
      </c>
    </row>
    <row r="17651" spans="1:8" ht="30">
      <c r="A17651" s="391" t="s">
        <v>915</v>
      </c>
      <c r="B17651" s="352">
        <v>780742</v>
      </c>
      <c r="C17651" s="356"/>
      <c r="D17651" s="356">
        <v>36</v>
      </c>
      <c r="E17651" s="357" t="s">
        <v>916</v>
      </c>
      <c r="F17651" s="346" t="s">
        <v>917</v>
      </c>
      <c r="G17651" s="147">
        <v>0</v>
      </c>
      <c r="H17651" s="147">
        <v>0</v>
      </c>
    </row>
    <row r="17652" spans="1:8" ht="28.5">
      <c r="A17652" s="391" t="s">
        <v>918</v>
      </c>
      <c r="B17652" s="352">
        <v>780742</v>
      </c>
      <c r="C17652" s="356"/>
      <c r="D17652" s="354">
        <v>37</v>
      </c>
      <c r="E17652" s="355" t="s">
        <v>919</v>
      </c>
      <c r="F17652" s="348" t="s">
        <v>920</v>
      </c>
      <c r="G17652" s="147">
        <v>0</v>
      </c>
      <c r="H17652" s="147">
        <v>0</v>
      </c>
    </row>
    <row r="17653" spans="1:8">
      <c r="A17653" s="391" t="s">
        <v>921</v>
      </c>
      <c r="B17653" s="352">
        <v>780742</v>
      </c>
      <c r="C17653" s="356"/>
      <c r="D17653" s="356">
        <v>38</v>
      </c>
      <c r="E17653" s="357" t="s">
        <v>922</v>
      </c>
      <c r="F17653" s="346" t="s">
        <v>39</v>
      </c>
      <c r="G17653" s="147">
        <v>0</v>
      </c>
      <c r="H17653" s="147">
        <v>0</v>
      </c>
    </row>
    <row r="17654" spans="1:8">
      <c r="A17654" s="391" t="s">
        <v>923</v>
      </c>
      <c r="B17654" s="352">
        <v>780742</v>
      </c>
      <c r="C17654" s="356"/>
      <c r="D17654" s="356">
        <v>39</v>
      </c>
      <c r="E17654" s="357" t="s">
        <v>924</v>
      </c>
      <c r="F17654" s="346" t="s">
        <v>40</v>
      </c>
      <c r="G17654" s="147">
        <v>0</v>
      </c>
      <c r="H17654" s="147">
        <v>0</v>
      </c>
    </row>
    <row r="17655" spans="1:8">
      <c r="A17655" s="391" t="s">
        <v>925</v>
      </c>
      <c r="B17655" s="352">
        <v>780742</v>
      </c>
      <c r="C17655" s="356"/>
      <c r="D17655" s="356">
        <v>40</v>
      </c>
      <c r="E17655" s="357" t="s">
        <v>926</v>
      </c>
      <c r="F17655" s="346" t="s">
        <v>927</v>
      </c>
      <c r="G17655" s="147">
        <v>0</v>
      </c>
      <c r="H17655" s="147">
        <v>0</v>
      </c>
    </row>
    <row r="17656" spans="1:8">
      <c r="A17656" s="391" t="s">
        <v>928</v>
      </c>
      <c r="B17656" s="352">
        <v>780742</v>
      </c>
      <c r="C17656" s="356"/>
      <c r="D17656" s="356">
        <v>41</v>
      </c>
      <c r="E17656" s="357" t="s">
        <v>929</v>
      </c>
      <c r="F17656" s="346" t="s">
        <v>930</v>
      </c>
      <c r="G17656" s="147">
        <v>0</v>
      </c>
      <c r="H17656" s="147">
        <v>0</v>
      </c>
    </row>
    <row r="17657" spans="1:8" ht="28.5">
      <c r="A17657" s="391" t="s">
        <v>931</v>
      </c>
      <c r="B17657" s="352">
        <v>780742</v>
      </c>
      <c r="C17657" s="356"/>
      <c r="D17657" s="354">
        <v>42</v>
      </c>
      <c r="E17657" s="355" t="s">
        <v>932</v>
      </c>
      <c r="F17657" s="348" t="s">
        <v>933</v>
      </c>
      <c r="G17657" s="147">
        <v>0</v>
      </c>
      <c r="H17657" s="147">
        <v>0</v>
      </c>
    </row>
    <row r="17658" spans="1:8">
      <c r="A17658" s="391" t="s">
        <v>934</v>
      </c>
      <c r="B17658" s="352">
        <v>780742</v>
      </c>
      <c r="C17658" s="356"/>
      <c r="D17658" s="356">
        <v>43</v>
      </c>
      <c r="E17658" s="357" t="s">
        <v>935</v>
      </c>
      <c r="F17658" s="346" t="s">
        <v>936</v>
      </c>
      <c r="G17658" s="147">
        <v>0</v>
      </c>
      <c r="H17658" s="147">
        <v>0</v>
      </c>
    </row>
    <row r="17659" spans="1:8">
      <c r="A17659" s="391" t="s">
        <v>937</v>
      </c>
      <c r="B17659" s="352">
        <v>780742</v>
      </c>
      <c r="C17659" s="356"/>
      <c r="D17659" s="356">
        <v>44</v>
      </c>
      <c r="E17659" s="357" t="s">
        <v>938</v>
      </c>
      <c r="F17659" s="346" t="s">
        <v>939</v>
      </c>
      <c r="G17659" s="147">
        <v>0</v>
      </c>
      <c r="H17659" s="147">
        <v>0</v>
      </c>
    </row>
    <row r="17660" spans="1:8">
      <c r="A17660" s="391" t="s">
        <v>940</v>
      </c>
      <c r="B17660" s="352">
        <v>780742</v>
      </c>
      <c r="C17660" s="356"/>
      <c r="D17660" s="356">
        <v>45</v>
      </c>
      <c r="E17660" s="357" t="s">
        <v>941</v>
      </c>
      <c r="F17660" s="346" t="s">
        <v>942</v>
      </c>
      <c r="G17660" s="147">
        <v>0</v>
      </c>
      <c r="H17660" s="147">
        <v>0</v>
      </c>
    </row>
    <row r="17661" spans="1:8" ht="28.5">
      <c r="A17661" s="391" t="s">
        <v>943</v>
      </c>
      <c r="B17661" s="352">
        <v>780742</v>
      </c>
      <c r="C17661" s="356"/>
      <c r="D17661" s="354">
        <v>46</v>
      </c>
      <c r="E17661" s="359">
        <v>5</v>
      </c>
      <c r="F17661" s="348" t="s">
        <v>944</v>
      </c>
      <c r="G17661" s="147">
        <v>0</v>
      </c>
      <c r="H17661" s="147">
        <v>0</v>
      </c>
    </row>
    <row r="17662" spans="1:8">
      <c r="A17662" s="391" t="s">
        <v>945</v>
      </c>
      <c r="B17662" s="352">
        <v>780742</v>
      </c>
      <c r="C17662" s="356"/>
      <c r="D17662" s="356">
        <v>47</v>
      </c>
      <c r="E17662" s="357" t="s">
        <v>946</v>
      </c>
      <c r="F17662" s="346" t="s">
        <v>947</v>
      </c>
      <c r="G17662" s="147">
        <v>0</v>
      </c>
      <c r="H17662" s="147">
        <v>0</v>
      </c>
    </row>
    <row r="17663" spans="1:8">
      <c r="A17663" s="391" t="s">
        <v>948</v>
      </c>
      <c r="B17663" s="352">
        <v>780742</v>
      </c>
      <c r="C17663" s="356"/>
      <c r="D17663" s="356">
        <v>48</v>
      </c>
      <c r="E17663" s="357" t="s">
        <v>949</v>
      </c>
      <c r="F17663" s="346" t="s">
        <v>950</v>
      </c>
      <c r="G17663" s="147">
        <v>0</v>
      </c>
      <c r="H17663" s="147">
        <v>0</v>
      </c>
    </row>
    <row r="17664" spans="1:8">
      <c r="A17664" s="394" t="s">
        <v>951</v>
      </c>
      <c r="B17664" s="352">
        <v>780742</v>
      </c>
      <c r="C17664" s="356"/>
      <c r="D17664" s="356">
        <v>49</v>
      </c>
      <c r="E17664" s="358" t="s">
        <v>952</v>
      </c>
      <c r="F17664" s="347" t="s">
        <v>953</v>
      </c>
      <c r="G17664" s="147">
        <v>0</v>
      </c>
      <c r="H17664" s="147">
        <v>0</v>
      </c>
    </row>
    <row r="17665" spans="1:8" ht="45">
      <c r="A17665" s="390" t="s">
        <v>38</v>
      </c>
      <c r="B17665" s="352">
        <v>780743</v>
      </c>
      <c r="C17665" s="363">
        <v>337</v>
      </c>
      <c r="D17665" s="353">
        <v>0</v>
      </c>
      <c r="E17665" s="353">
        <v>0</v>
      </c>
      <c r="F17665" s="431" t="s">
        <v>1193</v>
      </c>
      <c r="G17665" s="149">
        <v>0</v>
      </c>
      <c r="H17665" s="149">
        <v>0</v>
      </c>
    </row>
    <row r="17666" spans="1:8" ht="28.5">
      <c r="A17666" s="391" t="s">
        <v>815</v>
      </c>
      <c r="B17666" s="352">
        <v>780743</v>
      </c>
      <c r="C17666" s="356"/>
      <c r="D17666" s="354">
        <v>1</v>
      </c>
      <c r="E17666" s="355">
        <v>1</v>
      </c>
      <c r="F17666" s="348" t="s">
        <v>816</v>
      </c>
      <c r="G17666" s="147">
        <v>0</v>
      </c>
      <c r="H17666" s="147">
        <v>0</v>
      </c>
    </row>
    <row r="17667" spans="1:8">
      <c r="A17667" s="391" t="s">
        <v>817</v>
      </c>
      <c r="B17667" s="352">
        <v>780743</v>
      </c>
      <c r="C17667" s="356"/>
      <c r="D17667" s="356">
        <v>2</v>
      </c>
      <c r="E17667" s="357" t="s">
        <v>818</v>
      </c>
      <c r="F17667" s="346" t="s">
        <v>819</v>
      </c>
      <c r="G17667" s="147">
        <v>0</v>
      </c>
      <c r="H17667" s="147">
        <v>0</v>
      </c>
    </row>
    <row r="17668" spans="1:8" ht="30">
      <c r="A17668" s="391" t="s">
        <v>820</v>
      </c>
      <c r="B17668" s="352">
        <v>780743</v>
      </c>
      <c r="C17668" s="356"/>
      <c r="D17668" s="356">
        <v>3</v>
      </c>
      <c r="E17668" s="357" t="s">
        <v>821</v>
      </c>
      <c r="F17668" s="346" t="s">
        <v>822</v>
      </c>
      <c r="G17668" s="147">
        <v>0</v>
      </c>
      <c r="H17668" s="147">
        <v>0</v>
      </c>
    </row>
    <row r="17669" spans="1:8">
      <c r="A17669" s="391" t="s">
        <v>823</v>
      </c>
      <c r="B17669" s="352">
        <v>780743</v>
      </c>
      <c r="C17669" s="356"/>
      <c r="D17669" s="356">
        <v>4</v>
      </c>
      <c r="E17669" s="357" t="s">
        <v>824</v>
      </c>
      <c r="F17669" s="346" t="s">
        <v>825</v>
      </c>
      <c r="G17669" s="147">
        <v>0</v>
      </c>
      <c r="H17669" s="147">
        <v>0</v>
      </c>
    </row>
    <row r="17670" spans="1:8">
      <c r="A17670" s="391" t="s">
        <v>826</v>
      </c>
      <c r="B17670" s="352">
        <v>780743</v>
      </c>
      <c r="C17670" s="356"/>
      <c r="D17670" s="356">
        <v>5</v>
      </c>
      <c r="E17670" s="357" t="s">
        <v>827</v>
      </c>
      <c r="F17670" s="346" t="s">
        <v>828</v>
      </c>
      <c r="G17670" s="147">
        <v>0</v>
      </c>
      <c r="H17670" s="147">
        <v>0</v>
      </c>
    </row>
    <row r="17671" spans="1:8">
      <c r="A17671" s="391" t="s">
        <v>829</v>
      </c>
      <c r="B17671" s="352">
        <v>780743</v>
      </c>
      <c r="C17671" s="356"/>
      <c r="D17671" s="356">
        <v>6</v>
      </c>
      <c r="E17671" s="357" t="s">
        <v>830</v>
      </c>
      <c r="F17671" s="346" t="s">
        <v>831</v>
      </c>
      <c r="G17671" s="147">
        <v>0</v>
      </c>
      <c r="H17671" s="147">
        <v>0</v>
      </c>
    </row>
    <row r="17672" spans="1:8">
      <c r="A17672" s="392" t="s">
        <v>1491</v>
      </c>
      <c r="B17672" s="352">
        <v>780743</v>
      </c>
      <c r="C17672" s="356"/>
      <c r="D17672" s="356">
        <v>7</v>
      </c>
      <c r="E17672" s="358" t="s">
        <v>832</v>
      </c>
      <c r="F17672" s="347" t="s">
        <v>833</v>
      </c>
      <c r="G17672" s="147">
        <v>0</v>
      </c>
      <c r="H17672" s="147">
        <v>0</v>
      </c>
    </row>
    <row r="17673" spans="1:8">
      <c r="A17673" s="391" t="s">
        <v>834</v>
      </c>
      <c r="B17673" s="352">
        <v>780743</v>
      </c>
      <c r="C17673" s="356"/>
      <c r="D17673" s="356">
        <v>8</v>
      </c>
      <c r="E17673" s="357" t="s">
        <v>835</v>
      </c>
      <c r="F17673" s="346" t="s">
        <v>836</v>
      </c>
      <c r="G17673" s="147">
        <v>0</v>
      </c>
      <c r="H17673" s="147">
        <v>0</v>
      </c>
    </row>
    <row r="17674" spans="1:8" ht="28.5">
      <c r="A17674" s="391" t="s">
        <v>837</v>
      </c>
      <c r="B17674" s="352">
        <v>780743</v>
      </c>
      <c r="C17674" s="356"/>
      <c r="D17674" s="354">
        <v>9</v>
      </c>
      <c r="E17674" s="355" t="s">
        <v>838</v>
      </c>
      <c r="F17674" s="348" t="s">
        <v>839</v>
      </c>
      <c r="G17674" s="147">
        <v>0</v>
      </c>
      <c r="H17674" s="147">
        <v>0</v>
      </c>
    </row>
    <row r="17675" spans="1:8">
      <c r="A17675" s="391" t="s">
        <v>840</v>
      </c>
      <c r="B17675" s="352">
        <v>780743</v>
      </c>
      <c r="C17675" s="356"/>
      <c r="D17675" s="356">
        <v>10</v>
      </c>
      <c r="E17675" s="357" t="s">
        <v>841</v>
      </c>
      <c r="F17675" s="346" t="s">
        <v>842</v>
      </c>
      <c r="G17675" s="147">
        <v>0</v>
      </c>
      <c r="H17675" s="147">
        <v>0</v>
      </c>
    </row>
    <row r="17676" spans="1:8">
      <c r="A17676" s="391" t="s">
        <v>843</v>
      </c>
      <c r="B17676" s="352">
        <v>780743</v>
      </c>
      <c r="C17676" s="356"/>
      <c r="D17676" s="356">
        <v>11</v>
      </c>
      <c r="E17676" s="357" t="s">
        <v>844</v>
      </c>
      <c r="F17676" s="346" t="s">
        <v>845</v>
      </c>
      <c r="G17676" s="147">
        <v>0</v>
      </c>
      <c r="H17676" s="147">
        <v>0</v>
      </c>
    </row>
    <row r="17677" spans="1:8">
      <c r="A17677" s="391" t="s">
        <v>846</v>
      </c>
      <c r="B17677" s="352">
        <v>780743</v>
      </c>
      <c r="C17677" s="356"/>
      <c r="D17677" s="356">
        <v>12</v>
      </c>
      <c r="E17677" s="357" t="s">
        <v>847</v>
      </c>
      <c r="F17677" s="346" t="s">
        <v>848</v>
      </c>
      <c r="G17677" s="147">
        <v>0</v>
      </c>
      <c r="H17677" s="147">
        <v>0</v>
      </c>
    </row>
    <row r="17678" spans="1:8">
      <c r="A17678" s="391" t="s">
        <v>849</v>
      </c>
      <c r="B17678" s="352">
        <v>780743</v>
      </c>
      <c r="C17678" s="356"/>
      <c r="D17678" s="356">
        <v>13</v>
      </c>
      <c r="E17678" s="357" t="s">
        <v>850</v>
      </c>
      <c r="F17678" s="346" t="s">
        <v>851</v>
      </c>
      <c r="G17678" s="147">
        <v>0</v>
      </c>
      <c r="H17678" s="147">
        <v>0</v>
      </c>
    </row>
    <row r="17679" spans="1:8">
      <c r="A17679" s="391" t="s">
        <v>852</v>
      </c>
      <c r="B17679" s="352">
        <v>780743</v>
      </c>
      <c r="C17679" s="356"/>
      <c r="D17679" s="356">
        <v>14</v>
      </c>
      <c r="E17679" s="357" t="s">
        <v>853</v>
      </c>
      <c r="F17679" s="346" t="s">
        <v>854</v>
      </c>
      <c r="G17679" s="147">
        <v>0</v>
      </c>
      <c r="H17679" s="147">
        <v>0</v>
      </c>
    </row>
    <row r="17680" spans="1:8">
      <c r="A17680" s="392" t="s">
        <v>1492</v>
      </c>
      <c r="B17680" s="352">
        <v>780743</v>
      </c>
      <c r="C17680" s="498"/>
      <c r="D17680" s="356">
        <v>15</v>
      </c>
      <c r="E17680" s="358" t="s">
        <v>1337</v>
      </c>
      <c r="F17680" s="347" t="s">
        <v>855</v>
      </c>
      <c r="G17680" s="147">
        <v>0</v>
      </c>
      <c r="H17680" s="147">
        <v>0</v>
      </c>
    </row>
    <row r="17681" spans="1:8">
      <c r="A17681" s="391" t="s">
        <v>856</v>
      </c>
      <c r="B17681" s="352">
        <v>780743</v>
      </c>
      <c r="C17681" s="356"/>
      <c r="D17681" s="356">
        <v>16</v>
      </c>
      <c r="E17681" s="357" t="s">
        <v>857</v>
      </c>
      <c r="F17681" s="346" t="s">
        <v>858</v>
      </c>
      <c r="G17681" s="147">
        <v>0</v>
      </c>
      <c r="H17681" s="147">
        <v>0</v>
      </c>
    </row>
    <row r="17682" spans="1:8">
      <c r="A17682" s="391" t="s">
        <v>859</v>
      </c>
      <c r="B17682" s="352">
        <v>780743</v>
      </c>
      <c r="C17682" s="356"/>
      <c r="D17682" s="354">
        <v>17</v>
      </c>
      <c r="E17682" s="355" t="s">
        <v>860</v>
      </c>
      <c r="F17682" s="348" t="s">
        <v>861</v>
      </c>
      <c r="G17682" s="147">
        <v>0</v>
      </c>
      <c r="H17682" s="147">
        <v>0</v>
      </c>
    </row>
    <row r="17683" spans="1:8" ht="28.5">
      <c r="A17683" s="393" t="s">
        <v>862</v>
      </c>
      <c r="B17683" s="352">
        <v>780743</v>
      </c>
      <c r="C17683" s="356"/>
      <c r="D17683" s="354">
        <v>18</v>
      </c>
      <c r="E17683" s="355" t="s">
        <v>863</v>
      </c>
      <c r="F17683" s="348" t="s">
        <v>864</v>
      </c>
      <c r="G17683" s="147">
        <v>0</v>
      </c>
      <c r="H17683" s="147">
        <v>0</v>
      </c>
    </row>
    <row r="17684" spans="1:8" ht="30">
      <c r="A17684" s="391" t="s">
        <v>865</v>
      </c>
      <c r="B17684" s="352">
        <v>780743</v>
      </c>
      <c r="C17684" s="356"/>
      <c r="D17684" s="356">
        <v>19</v>
      </c>
      <c r="E17684" s="357" t="s">
        <v>866</v>
      </c>
      <c r="F17684" s="346" t="s">
        <v>867</v>
      </c>
      <c r="G17684" s="147">
        <v>0</v>
      </c>
      <c r="H17684" s="147">
        <v>0</v>
      </c>
    </row>
    <row r="17685" spans="1:8" ht="30">
      <c r="A17685" s="391" t="s">
        <v>868</v>
      </c>
      <c r="B17685" s="352">
        <v>780743</v>
      </c>
      <c r="C17685" s="356"/>
      <c r="D17685" s="356">
        <v>20</v>
      </c>
      <c r="E17685" s="357" t="s">
        <v>869</v>
      </c>
      <c r="F17685" s="346" t="s">
        <v>870</v>
      </c>
      <c r="G17685" s="147">
        <v>0</v>
      </c>
      <c r="H17685" s="147">
        <v>0</v>
      </c>
    </row>
    <row r="17686" spans="1:8">
      <c r="A17686" s="391" t="s">
        <v>871</v>
      </c>
      <c r="B17686" s="352">
        <v>780743</v>
      </c>
      <c r="C17686" s="356"/>
      <c r="D17686" s="356">
        <v>21</v>
      </c>
      <c r="E17686" s="357" t="s">
        <v>872</v>
      </c>
      <c r="F17686" s="346" t="s">
        <v>873</v>
      </c>
      <c r="G17686" s="147">
        <v>0</v>
      </c>
      <c r="H17686" s="147">
        <v>0</v>
      </c>
    </row>
    <row r="17687" spans="1:8">
      <c r="A17687" s="391" t="s">
        <v>874</v>
      </c>
      <c r="B17687" s="352">
        <v>780743</v>
      </c>
      <c r="C17687" s="356"/>
      <c r="D17687" s="356">
        <v>22</v>
      </c>
      <c r="E17687" s="357" t="s">
        <v>875</v>
      </c>
      <c r="F17687" s="346" t="s">
        <v>876</v>
      </c>
      <c r="G17687" s="147">
        <v>0</v>
      </c>
      <c r="H17687" s="147">
        <v>0</v>
      </c>
    </row>
    <row r="17688" spans="1:8">
      <c r="A17688" s="391" t="s">
        <v>877</v>
      </c>
      <c r="B17688" s="352">
        <v>780743</v>
      </c>
      <c r="C17688" s="356"/>
      <c r="D17688" s="356">
        <v>23</v>
      </c>
      <c r="E17688" s="357" t="s">
        <v>878</v>
      </c>
      <c r="F17688" s="346" t="s">
        <v>879</v>
      </c>
      <c r="G17688" s="147">
        <v>0</v>
      </c>
      <c r="H17688" s="147">
        <v>0</v>
      </c>
    </row>
    <row r="17689" spans="1:8">
      <c r="A17689" s="391" t="s">
        <v>880</v>
      </c>
      <c r="B17689" s="352">
        <v>780743</v>
      </c>
      <c r="C17689" s="356"/>
      <c r="D17689" s="356">
        <v>24</v>
      </c>
      <c r="E17689" s="357" t="s">
        <v>881</v>
      </c>
      <c r="F17689" s="346" t="s">
        <v>882</v>
      </c>
      <c r="G17689" s="147">
        <v>0</v>
      </c>
      <c r="H17689" s="147">
        <v>0</v>
      </c>
    </row>
    <row r="17690" spans="1:8">
      <c r="A17690" s="391" t="s">
        <v>883</v>
      </c>
      <c r="B17690" s="352">
        <v>780743</v>
      </c>
      <c r="C17690" s="356"/>
      <c r="D17690" s="354">
        <v>25</v>
      </c>
      <c r="E17690" s="355" t="s">
        <v>884</v>
      </c>
      <c r="F17690" s="348" t="s">
        <v>497</v>
      </c>
      <c r="G17690" s="147">
        <v>0</v>
      </c>
      <c r="H17690" s="147">
        <v>0</v>
      </c>
    </row>
    <row r="17691" spans="1:8" ht="28.5">
      <c r="A17691" s="391" t="s">
        <v>885</v>
      </c>
      <c r="B17691" s="352">
        <v>780743</v>
      </c>
      <c r="C17691" s="356"/>
      <c r="D17691" s="354">
        <v>26</v>
      </c>
      <c r="E17691" s="355" t="s">
        <v>886</v>
      </c>
      <c r="F17691" s="348" t="s">
        <v>887</v>
      </c>
      <c r="G17691" s="147">
        <v>0</v>
      </c>
      <c r="H17691" s="147">
        <v>0</v>
      </c>
    </row>
    <row r="17692" spans="1:8">
      <c r="A17692" s="391" t="s">
        <v>888</v>
      </c>
      <c r="B17692" s="352">
        <v>780743</v>
      </c>
      <c r="C17692" s="356"/>
      <c r="D17692" s="356">
        <v>27</v>
      </c>
      <c r="E17692" s="357" t="s">
        <v>889</v>
      </c>
      <c r="F17692" s="346" t="s">
        <v>890</v>
      </c>
      <c r="G17692" s="147">
        <v>0</v>
      </c>
      <c r="H17692" s="147">
        <v>0</v>
      </c>
    </row>
    <row r="17693" spans="1:8">
      <c r="A17693" s="391" t="s">
        <v>891</v>
      </c>
      <c r="B17693" s="352">
        <v>780743</v>
      </c>
      <c r="C17693" s="356"/>
      <c r="D17693" s="356">
        <v>28</v>
      </c>
      <c r="E17693" s="357" t="s">
        <v>892</v>
      </c>
      <c r="F17693" s="346" t="s">
        <v>893</v>
      </c>
      <c r="G17693" s="147">
        <v>0</v>
      </c>
      <c r="H17693" s="147">
        <v>0</v>
      </c>
    </row>
    <row r="17694" spans="1:8">
      <c r="A17694" s="391" t="s">
        <v>894</v>
      </c>
      <c r="B17694" s="352">
        <v>780743</v>
      </c>
      <c r="C17694" s="356"/>
      <c r="D17694" s="356">
        <v>29</v>
      </c>
      <c r="E17694" s="357" t="s">
        <v>895</v>
      </c>
      <c r="F17694" s="346" t="s">
        <v>896</v>
      </c>
      <c r="G17694" s="147">
        <v>0</v>
      </c>
      <c r="H17694" s="147">
        <v>0</v>
      </c>
    </row>
    <row r="17695" spans="1:8">
      <c r="A17695" s="391" t="s">
        <v>897</v>
      </c>
      <c r="B17695" s="352">
        <v>780743</v>
      </c>
      <c r="C17695" s="356"/>
      <c r="D17695" s="356">
        <v>30</v>
      </c>
      <c r="E17695" s="357" t="s">
        <v>898</v>
      </c>
      <c r="F17695" s="346" t="s">
        <v>899</v>
      </c>
      <c r="G17695" s="147">
        <v>0</v>
      </c>
      <c r="H17695" s="147">
        <v>0</v>
      </c>
    </row>
    <row r="17696" spans="1:8" ht="30">
      <c r="A17696" s="391" t="s">
        <v>900</v>
      </c>
      <c r="B17696" s="352">
        <v>780743</v>
      </c>
      <c r="C17696" s="356"/>
      <c r="D17696" s="356">
        <v>31</v>
      </c>
      <c r="E17696" s="357" t="s">
        <v>901</v>
      </c>
      <c r="F17696" s="346" t="s">
        <v>902</v>
      </c>
      <c r="G17696" s="147">
        <v>0</v>
      </c>
      <c r="H17696" s="147">
        <v>0</v>
      </c>
    </row>
    <row r="17697" spans="1:8" ht="30">
      <c r="A17697" s="391" t="s">
        <v>903</v>
      </c>
      <c r="B17697" s="352">
        <v>780743</v>
      </c>
      <c r="C17697" s="356"/>
      <c r="D17697" s="356">
        <v>32</v>
      </c>
      <c r="E17697" s="357" t="s">
        <v>904</v>
      </c>
      <c r="F17697" s="346" t="s">
        <v>905</v>
      </c>
      <c r="G17697" s="147">
        <v>0</v>
      </c>
      <c r="H17697" s="147">
        <v>0</v>
      </c>
    </row>
    <row r="17698" spans="1:8" ht="30">
      <c r="A17698" s="391" t="s">
        <v>906</v>
      </c>
      <c r="B17698" s="352">
        <v>780743</v>
      </c>
      <c r="C17698" s="356"/>
      <c r="D17698" s="356">
        <v>33</v>
      </c>
      <c r="E17698" s="357" t="s">
        <v>907</v>
      </c>
      <c r="F17698" s="346" t="s">
        <v>908</v>
      </c>
      <c r="G17698" s="147">
        <v>0</v>
      </c>
      <c r="H17698" s="147">
        <v>0</v>
      </c>
    </row>
    <row r="17699" spans="1:8">
      <c r="A17699" s="391" t="s">
        <v>909</v>
      </c>
      <c r="B17699" s="352">
        <v>780743</v>
      </c>
      <c r="C17699" s="356"/>
      <c r="D17699" s="356">
        <v>34</v>
      </c>
      <c r="E17699" s="357" t="s">
        <v>910</v>
      </c>
      <c r="F17699" s="346" t="s">
        <v>911</v>
      </c>
      <c r="G17699" s="147">
        <v>0</v>
      </c>
      <c r="H17699" s="147">
        <v>0</v>
      </c>
    </row>
    <row r="17700" spans="1:8">
      <c r="A17700" s="391" t="s">
        <v>912</v>
      </c>
      <c r="B17700" s="352">
        <v>780743</v>
      </c>
      <c r="C17700" s="356"/>
      <c r="D17700" s="356">
        <v>35</v>
      </c>
      <c r="E17700" s="357" t="s">
        <v>913</v>
      </c>
      <c r="F17700" s="346" t="s">
        <v>914</v>
      </c>
      <c r="G17700" s="147">
        <v>0</v>
      </c>
      <c r="H17700" s="147">
        <v>0</v>
      </c>
    </row>
    <row r="17701" spans="1:8" ht="30">
      <c r="A17701" s="391" t="s">
        <v>915</v>
      </c>
      <c r="B17701" s="352">
        <v>780743</v>
      </c>
      <c r="C17701" s="356"/>
      <c r="D17701" s="356">
        <v>36</v>
      </c>
      <c r="E17701" s="357" t="s">
        <v>916</v>
      </c>
      <c r="F17701" s="346" t="s">
        <v>917</v>
      </c>
      <c r="G17701" s="147">
        <v>0</v>
      </c>
      <c r="H17701" s="147">
        <v>0</v>
      </c>
    </row>
    <row r="17702" spans="1:8" ht="28.5">
      <c r="A17702" s="391" t="s">
        <v>918</v>
      </c>
      <c r="B17702" s="352">
        <v>780743</v>
      </c>
      <c r="C17702" s="356"/>
      <c r="D17702" s="354">
        <v>37</v>
      </c>
      <c r="E17702" s="355" t="s">
        <v>919</v>
      </c>
      <c r="F17702" s="348" t="s">
        <v>920</v>
      </c>
      <c r="G17702" s="147">
        <v>0</v>
      </c>
      <c r="H17702" s="147">
        <v>0</v>
      </c>
    </row>
    <row r="17703" spans="1:8">
      <c r="A17703" s="391" t="s">
        <v>921</v>
      </c>
      <c r="B17703" s="352">
        <v>780743</v>
      </c>
      <c r="C17703" s="356"/>
      <c r="D17703" s="356">
        <v>38</v>
      </c>
      <c r="E17703" s="357" t="s">
        <v>922</v>
      </c>
      <c r="F17703" s="346" t="s">
        <v>39</v>
      </c>
      <c r="G17703" s="147">
        <v>0</v>
      </c>
      <c r="H17703" s="147">
        <v>0</v>
      </c>
    </row>
    <row r="17704" spans="1:8">
      <c r="A17704" s="391" t="s">
        <v>923</v>
      </c>
      <c r="B17704" s="352">
        <v>780743</v>
      </c>
      <c r="C17704" s="356"/>
      <c r="D17704" s="356">
        <v>39</v>
      </c>
      <c r="E17704" s="357" t="s">
        <v>924</v>
      </c>
      <c r="F17704" s="346" t="s">
        <v>40</v>
      </c>
      <c r="G17704" s="147">
        <v>0</v>
      </c>
      <c r="H17704" s="147">
        <v>0</v>
      </c>
    </row>
    <row r="17705" spans="1:8">
      <c r="A17705" s="391" t="s">
        <v>925</v>
      </c>
      <c r="B17705" s="352">
        <v>780743</v>
      </c>
      <c r="C17705" s="356"/>
      <c r="D17705" s="356">
        <v>40</v>
      </c>
      <c r="E17705" s="357" t="s">
        <v>926</v>
      </c>
      <c r="F17705" s="346" t="s">
        <v>927</v>
      </c>
      <c r="G17705" s="147">
        <v>0</v>
      </c>
      <c r="H17705" s="147">
        <v>0</v>
      </c>
    </row>
    <row r="17706" spans="1:8">
      <c r="A17706" s="391" t="s">
        <v>928</v>
      </c>
      <c r="B17706" s="352">
        <v>780743</v>
      </c>
      <c r="C17706" s="356"/>
      <c r="D17706" s="356">
        <v>41</v>
      </c>
      <c r="E17706" s="357" t="s">
        <v>929</v>
      </c>
      <c r="F17706" s="346" t="s">
        <v>930</v>
      </c>
      <c r="G17706" s="147">
        <v>0</v>
      </c>
      <c r="H17706" s="147">
        <v>0</v>
      </c>
    </row>
    <row r="17707" spans="1:8" ht="28.5">
      <c r="A17707" s="391" t="s">
        <v>931</v>
      </c>
      <c r="B17707" s="352">
        <v>780743</v>
      </c>
      <c r="C17707" s="356"/>
      <c r="D17707" s="354">
        <v>42</v>
      </c>
      <c r="E17707" s="355" t="s">
        <v>932</v>
      </c>
      <c r="F17707" s="348" t="s">
        <v>933</v>
      </c>
      <c r="G17707" s="147">
        <v>0</v>
      </c>
      <c r="H17707" s="147">
        <v>0</v>
      </c>
    </row>
    <row r="17708" spans="1:8">
      <c r="A17708" s="391" t="s">
        <v>934</v>
      </c>
      <c r="B17708" s="352">
        <v>780743</v>
      </c>
      <c r="C17708" s="356"/>
      <c r="D17708" s="356">
        <v>43</v>
      </c>
      <c r="E17708" s="357" t="s">
        <v>935</v>
      </c>
      <c r="F17708" s="346" t="s">
        <v>936</v>
      </c>
      <c r="G17708" s="147">
        <v>0</v>
      </c>
      <c r="H17708" s="147">
        <v>0</v>
      </c>
    </row>
    <row r="17709" spans="1:8">
      <c r="A17709" s="391" t="s">
        <v>937</v>
      </c>
      <c r="B17709" s="352">
        <v>780743</v>
      </c>
      <c r="C17709" s="356"/>
      <c r="D17709" s="356">
        <v>44</v>
      </c>
      <c r="E17709" s="357" t="s">
        <v>938</v>
      </c>
      <c r="F17709" s="346" t="s">
        <v>939</v>
      </c>
      <c r="G17709" s="147">
        <v>0</v>
      </c>
      <c r="H17709" s="147">
        <v>0</v>
      </c>
    </row>
    <row r="17710" spans="1:8">
      <c r="A17710" s="391" t="s">
        <v>940</v>
      </c>
      <c r="B17710" s="352">
        <v>780743</v>
      </c>
      <c r="C17710" s="356"/>
      <c r="D17710" s="356">
        <v>45</v>
      </c>
      <c r="E17710" s="357" t="s">
        <v>941</v>
      </c>
      <c r="F17710" s="346" t="s">
        <v>942</v>
      </c>
      <c r="G17710" s="147">
        <v>0</v>
      </c>
      <c r="H17710" s="147">
        <v>0</v>
      </c>
    </row>
    <row r="17711" spans="1:8" ht="28.5">
      <c r="A17711" s="391" t="s">
        <v>943</v>
      </c>
      <c r="B17711" s="352">
        <v>780743</v>
      </c>
      <c r="C17711" s="356"/>
      <c r="D17711" s="354">
        <v>46</v>
      </c>
      <c r="E17711" s="359">
        <v>5</v>
      </c>
      <c r="F17711" s="348" t="s">
        <v>944</v>
      </c>
      <c r="G17711" s="147">
        <v>0</v>
      </c>
      <c r="H17711" s="147">
        <v>0</v>
      </c>
    </row>
    <row r="17712" spans="1:8">
      <c r="A17712" s="391" t="s">
        <v>945</v>
      </c>
      <c r="B17712" s="352">
        <v>780743</v>
      </c>
      <c r="C17712" s="356"/>
      <c r="D17712" s="356">
        <v>47</v>
      </c>
      <c r="E17712" s="357" t="s">
        <v>946</v>
      </c>
      <c r="F17712" s="346" t="s">
        <v>947</v>
      </c>
      <c r="G17712" s="147">
        <v>0</v>
      </c>
      <c r="H17712" s="147">
        <v>0</v>
      </c>
    </row>
    <row r="17713" spans="1:8">
      <c r="A17713" s="391" t="s">
        <v>948</v>
      </c>
      <c r="B17713" s="352">
        <v>780743</v>
      </c>
      <c r="C17713" s="356"/>
      <c r="D17713" s="356">
        <v>48</v>
      </c>
      <c r="E17713" s="357" t="s">
        <v>949</v>
      </c>
      <c r="F17713" s="346" t="s">
        <v>950</v>
      </c>
      <c r="G17713" s="147">
        <v>0</v>
      </c>
      <c r="H17713" s="147">
        <v>0</v>
      </c>
    </row>
    <row r="17714" spans="1:8">
      <c r="A17714" s="394" t="s">
        <v>951</v>
      </c>
      <c r="B17714" s="352">
        <v>780743</v>
      </c>
      <c r="C17714" s="356"/>
      <c r="D17714" s="356">
        <v>49</v>
      </c>
      <c r="E17714" s="358" t="s">
        <v>952</v>
      </c>
      <c r="F17714" s="347" t="s">
        <v>953</v>
      </c>
      <c r="G17714" s="147">
        <v>0</v>
      </c>
      <c r="H17714" s="147">
        <v>0</v>
      </c>
    </row>
    <row r="17715" spans="1:8" ht="30">
      <c r="A17715" s="390" t="s">
        <v>38</v>
      </c>
      <c r="B17715" s="352">
        <v>780744</v>
      </c>
      <c r="C17715" s="363">
        <v>338</v>
      </c>
      <c r="D17715" s="353">
        <v>0</v>
      </c>
      <c r="E17715" s="353">
        <v>0</v>
      </c>
      <c r="F17715" s="431" t="s">
        <v>1194</v>
      </c>
      <c r="G17715" s="149">
        <v>4000</v>
      </c>
      <c r="H17715" s="149">
        <v>2893700</v>
      </c>
    </row>
    <row r="17716" spans="1:8" ht="28.5">
      <c r="A17716" s="391" t="s">
        <v>815</v>
      </c>
      <c r="B17716" s="352">
        <v>780744</v>
      </c>
      <c r="C17716" s="356"/>
      <c r="D17716" s="354">
        <v>1</v>
      </c>
      <c r="E17716" s="355">
        <v>1</v>
      </c>
      <c r="F17716" s="348" t="s">
        <v>816</v>
      </c>
      <c r="G17716" s="147">
        <v>0</v>
      </c>
      <c r="H17716" s="147">
        <v>0</v>
      </c>
    </row>
    <row r="17717" spans="1:8">
      <c r="A17717" s="391" t="s">
        <v>817</v>
      </c>
      <c r="B17717" s="352">
        <v>780744</v>
      </c>
      <c r="C17717" s="356"/>
      <c r="D17717" s="356">
        <v>2</v>
      </c>
      <c r="E17717" s="357" t="s">
        <v>818</v>
      </c>
      <c r="F17717" s="346" t="s">
        <v>819</v>
      </c>
      <c r="G17717" s="147">
        <v>0</v>
      </c>
      <c r="H17717" s="147">
        <v>0</v>
      </c>
    </row>
    <row r="17718" spans="1:8" ht="30">
      <c r="A17718" s="391" t="s">
        <v>820</v>
      </c>
      <c r="B17718" s="352">
        <v>780744</v>
      </c>
      <c r="C17718" s="356"/>
      <c r="D17718" s="356">
        <v>3</v>
      </c>
      <c r="E17718" s="357" t="s">
        <v>821</v>
      </c>
      <c r="F17718" s="346" t="s">
        <v>822</v>
      </c>
      <c r="G17718" s="147">
        <v>0</v>
      </c>
      <c r="H17718" s="147">
        <v>0</v>
      </c>
    </row>
    <row r="17719" spans="1:8">
      <c r="A17719" s="391" t="s">
        <v>823</v>
      </c>
      <c r="B17719" s="352">
        <v>780744</v>
      </c>
      <c r="C17719" s="356"/>
      <c r="D17719" s="356">
        <v>4</v>
      </c>
      <c r="E17719" s="357" t="s">
        <v>824</v>
      </c>
      <c r="F17719" s="346" t="s">
        <v>825</v>
      </c>
      <c r="G17719" s="147">
        <v>0</v>
      </c>
      <c r="H17719" s="147">
        <v>0</v>
      </c>
    </row>
    <row r="17720" spans="1:8">
      <c r="A17720" s="391" t="s">
        <v>826</v>
      </c>
      <c r="B17720" s="352">
        <v>780744</v>
      </c>
      <c r="C17720" s="356"/>
      <c r="D17720" s="356">
        <v>5</v>
      </c>
      <c r="E17720" s="357" t="s">
        <v>827</v>
      </c>
      <c r="F17720" s="346" t="s">
        <v>828</v>
      </c>
      <c r="G17720" s="147">
        <v>0</v>
      </c>
      <c r="H17720" s="147">
        <v>0</v>
      </c>
    </row>
    <row r="17721" spans="1:8">
      <c r="A17721" s="391" t="s">
        <v>829</v>
      </c>
      <c r="B17721" s="352">
        <v>780744</v>
      </c>
      <c r="C17721" s="356"/>
      <c r="D17721" s="356">
        <v>6</v>
      </c>
      <c r="E17721" s="357" t="s">
        <v>830</v>
      </c>
      <c r="F17721" s="346" t="s">
        <v>831</v>
      </c>
      <c r="G17721" s="147">
        <v>0</v>
      </c>
      <c r="H17721" s="147">
        <v>0</v>
      </c>
    </row>
    <row r="17722" spans="1:8">
      <c r="A17722" s="392" t="s">
        <v>1491</v>
      </c>
      <c r="B17722" s="352">
        <v>780744</v>
      </c>
      <c r="C17722" s="356"/>
      <c r="D17722" s="356">
        <v>7</v>
      </c>
      <c r="E17722" s="358" t="s">
        <v>832</v>
      </c>
      <c r="F17722" s="347" t="s">
        <v>833</v>
      </c>
      <c r="G17722" s="147">
        <v>0</v>
      </c>
      <c r="H17722" s="147">
        <v>0</v>
      </c>
    </row>
    <row r="17723" spans="1:8">
      <c r="A17723" s="391" t="s">
        <v>834</v>
      </c>
      <c r="B17723" s="352">
        <v>780744</v>
      </c>
      <c r="C17723" s="356"/>
      <c r="D17723" s="356">
        <v>8</v>
      </c>
      <c r="E17723" s="357" t="s">
        <v>835</v>
      </c>
      <c r="F17723" s="346" t="s">
        <v>836</v>
      </c>
      <c r="G17723" s="147">
        <v>0</v>
      </c>
      <c r="H17723" s="147">
        <v>0</v>
      </c>
    </row>
    <row r="17724" spans="1:8" ht="28.5">
      <c r="A17724" s="391" t="s">
        <v>837</v>
      </c>
      <c r="B17724" s="352">
        <v>780744</v>
      </c>
      <c r="C17724" s="356"/>
      <c r="D17724" s="354">
        <v>9</v>
      </c>
      <c r="E17724" s="355" t="s">
        <v>838</v>
      </c>
      <c r="F17724" s="348" t="s">
        <v>839</v>
      </c>
      <c r="G17724" s="147">
        <v>0</v>
      </c>
      <c r="H17724" s="147">
        <v>0</v>
      </c>
    </row>
    <row r="17725" spans="1:8">
      <c r="A17725" s="391" t="s">
        <v>840</v>
      </c>
      <c r="B17725" s="352">
        <v>780744</v>
      </c>
      <c r="C17725" s="356"/>
      <c r="D17725" s="356">
        <v>10</v>
      </c>
      <c r="E17725" s="357" t="s">
        <v>841</v>
      </c>
      <c r="F17725" s="346" t="s">
        <v>842</v>
      </c>
      <c r="G17725" s="147">
        <v>0</v>
      </c>
      <c r="H17725" s="147">
        <v>0</v>
      </c>
    </row>
    <row r="17726" spans="1:8">
      <c r="A17726" s="391" t="s">
        <v>843</v>
      </c>
      <c r="B17726" s="352">
        <v>780744</v>
      </c>
      <c r="C17726" s="356"/>
      <c r="D17726" s="356">
        <v>11</v>
      </c>
      <c r="E17726" s="357" t="s">
        <v>844</v>
      </c>
      <c r="F17726" s="346" t="s">
        <v>845</v>
      </c>
      <c r="G17726" s="147">
        <v>0</v>
      </c>
      <c r="H17726" s="147">
        <v>0</v>
      </c>
    </row>
    <row r="17727" spans="1:8">
      <c r="A17727" s="391" t="s">
        <v>846</v>
      </c>
      <c r="B17727" s="352">
        <v>780744</v>
      </c>
      <c r="C17727" s="356"/>
      <c r="D17727" s="356">
        <v>12</v>
      </c>
      <c r="E17727" s="357" t="s">
        <v>847</v>
      </c>
      <c r="F17727" s="346" t="s">
        <v>848</v>
      </c>
      <c r="G17727" s="147">
        <v>0</v>
      </c>
      <c r="H17727" s="147">
        <v>0</v>
      </c>
    </row>
    <row r="17728" spans="1:8">
      <c r="A17728" s="391" t="s">
        <v>849</v>
      </c>
      <c r="B17728" s="352">
        <v>780744</v>
      </c>
      <c r="C17728" s="356"/>
      <c r="D17728" s="356">
        <v>13</v>
      </c>
      <c r="E17728" s="357" t="s">
        <v>850</v>
      </c>
      <c r="F17728" s="346" t="s">
        <v>851</v>
      </c>
      <c r="G17728" s="147">
        <v>0</v>
      </c>
      <c r="H17728" s="147">
        <v>0</v>
      </c>
    </row>
    <row r="17729" spans="1:8">
      <c r="A17729" s="391" t="s">
        <v>852</v>
      </c>
      <c r="B17729" s="352">
        <v>780744</v>
      </c>
      <c r="C17729" s="356"/>
      <c r="D17729" s="356">
        <v>14</v>
      </c>
      <c r="E17729" s="357" t="s">
        <v>853</v>
      </c>
      <c r="F17729" s="346" t="s">
        <v>854</v>
      </c>
      <c r="G17729" s="147">
        <v>0</v>
      </c>
      <c r="H17729" s="147">
        <v>0</v>
      </c>
    </row>
    <row r="17730" spans="1:8">
      <c r="A17730" s="392" t="s">
        <v>1492</v>
      </c>
      <c r="B17730" s="352">
        <v>780744</v>
      </c>
      <c r="C17730" s="498"/>
      <c r="D17730" s="356">
        <v>15</v>
      </c>
      <c r="E17730" s="358" t="s">
        <v>1337</v>
      </c>
      <c r="F17730" s="347" t="s">
        <v>855</v>
      </c>
      <c r="G17730" s="147">
        <v>0</v>
      </c>
      <c r="H17730" s="147">
        <v>0</v>
      </c>
    </row>
    <row r="17731" spans="1:8">
      <c r="A17731" s="391" t="s">
        <v>856</v>
      </c>
      <c r="B17731" s="352">
        <v>780744</v>
      </c>
      <c r="C17731" s="356"/>
      <c r="D17731" s="356">
        <v>16</v>
      </c>
      <c r="E17731" s="357" t="s">
        <v>857</v>
      </c>
      <c r="F17731" s="346" t="s">
        <v>858</v>
      </c>
      <c r="G17731" s="147">
        <v>0</v>
      </c>
      <c r="H17731" s="147">
        <v>0</v>
      </c>
    </row>
    <row r="17732" spans="1:8">
      <c r="A17732" s="391" t="s">
        <v>859</v>
      </c>
      <c r="B17732" s="352">
        <v>780744</v>
      </c>
      <c r="C17732" s="356"/>
      <c r="D17732" s="354">
        <v>17</v>
      </c>
      <c r="E17732" s="355" t="s">
        <v>860</v>
      </c>
      <c r="F17732" s="348" t="s">
        <v>861</v>
      </c>
      <c r="G17732" s="147">
        <v>4000</v>
      </c>
      <c r="H17732" s="147">
        <v>2893700</v>
      </c>
    </row>
    <row r="17733" spans="1:8" ht="28.5">
      <c r="A17733" s="393" t="s">
        <v>862</v>
      </c>
      <c r="B17733" s="352">
        <v>780744</v>
      </c>
      <c r="C17733" s="356"/>
      <c r="D17733" s="354">
        <v>18</v>
      </c>
      <c r="E17733" s="355" t="s">
        <v>863</v>
      </c>
      <c r="F17733" s="348" t="s">
        <v>864</v>
      </c>
      <c r="G17733" s="147">
        <v>4000</v>
      </c>
      <c r="H17733" s="147">
        <v>2893700</v>
      </c>
    </row>
    <row r="17734" spans="1:8" ht="30">
      <c r="A17734" s="391" t="s">
        <v>865</v>
      </c>
      <c r="B17734" s="352">
        <v>780744</v>
      </c>
      <c r="C17734" s="356"/>
      <c r="D17734" s="356">
        <v>19</v>
      </c>
      <c r="E17734" s="357" t="s">
        <v>866</v>
      </c>
      <c r="F17734" s="346" t="s">
        <v>867</v>
      </c>
      <c r="G17734" s="147">
        <v>0</v>
      </c>
      <c r="H17734" s="147">
        <v>0</v>
      </c>
    </row>
    <row r="17735" spans="1:8" ht="30">
      <c r="A17735" s="391" t="s">
        <v>868</v>
      </c>
      <c r="B17735" s="352">
        <v>780744</v>
      </c>
      <c r="C17735" s="356"/>
      <c r="D17735" s="356">
        <v>20</v>
      </c>
      <c r="E17735" s="357" t="s">
        <v>869</v>
      </c>
      <c r="F17735" s="346" t="s">
        <v>870</v>
      </c>
      <c r="G17735" s="147">
        <v>0</v>
      </c>
      <c r="H17735" s="147">
        <v>0</v>
      </c>
    </row>
    <row r="17736" spans="1:8">
      <c r="A17736" s="391" t="s">
        <v>871</v>
      </c>
      <c r="B17736" s="352">
        <v>780744</v>
      </c>
      <c r="C17736" s="356"/>
      <c r="D17736" s="356">
        <v>21</v>
      </c>
      <c r="E17736" s="357" t="s">
        <v>872</v>
      </c>
      <c r="F17736" s="346" t="s">
        <v>873</v>
      </c>
      <c r="G17736" s="147">
        <v>0</v>
      </c>
      <c r="H17736" s="147">
        <v>0</v>
      </c>
    </row>
    <row r="17737" spans="1:8">
      <c r="A17737" s="391" t="s">
        <v>874</v>
      </c>
      <c r="B17737" s="352">
        <v>780744</v>
      </c>
      <c r="C17737" s="356"/>
      <c r="D17737" s="356">
        <v>22</v>
      </c>
      <c r="E17737" s="357" t="s">
        <v>875</v>
      </c>
      <c r="F17737" s="346" t="s">
        <v>876</v>
      </c>
      <c r="G17737" s="147">
        <v>4000</v>
      </c>
      <c r="H17737" s="147">
        <v>2893700</v>
      </c>
    </row>
    <row r="17738" spans="1:8">
      <c r="A17738" s="391" t="s">
        <v>877</v>
      </c>
      <c r="B17738" s="352">
        <v>780744</v>
      </c>
      <c r="C17738" s="356"/>
      <c r="D17738" s="356">
        <v>23</v>
      </c>
      <c r="E17738" s="357" t="s">
        <v>878</v>
      </c>
      <c r="F17738" s="346" t="s">
        <v>879</v>
      </c>
      <c r="G17738" s="147">
        <v>0</v>
      </c>
      <c r="H17738" s="147">
        <v>0</v>
      </c>
    </row>
    <row r="17739" spans="1:8">
      <c r="A17739" s="391" t="s">
        <v>880</v>
      </c>
      <c r="B17739" s="352">
        <v>780744</v>
      </c>
      <c r="C17739" s="356"/>
      <c r="D17739" s="356">
        <v>24</v>
      </c>
      <c r="E17739" s="357" t="s">
        <v>881</v>
      </c>
      <c r="F17739" s="346" t="s">
        <v>882</v>
      </c>
      <c r="G17739" s="147">
        <v>4000</v>
      </c>
      <c r="H17739" s="147">
        <v>2893700</v>
      </c>
    </row>
    <row r="17740" spans="1:8">
      <c r="A17740" s="391" t="s">
        <v>883</v>
      </c>
      <c r="B17740" s="352">
        <v>780744</v>
      </c>
      <c r="C17740" s="356"/>
      <c r="D17740" s="354">
        <v>25</v>
      </c>
      <c r="E17740" s="355" t="s">
        <v>884</v>
      </c>
      <c r="F17740" s="348" t="s">
        <v>497</v>
      </c>
      <c r="G17740" s="147">
        <v>0</v>
      </c>
      <c r="H17740" s="147">
        <v>0</v>
      </c>
    </row>
    <row r="17741" spans="1:8" ht="28.5">
      <c r="A17741" s="391" t="s">
        <v>885</v>
      </c>
      <c r="B17741" s="352">
        <v>780744</v>
      </c>
      <c r="C17741" s="356"/>
      <c r="D17741" s="354">
        <v>26</v>
      </c>
      <c r="E17741" s="355" t="s">
        <v>886</v>
      </c>
      <c r="F17741" s="348" t="s">
        <v>887</v>
      </c>
      <c r="G17741" s="147">
        <v>0</v>
      </c>
      <c r="H17741" s="147">
        <v>0</v>
      </c>
    </row>
    <row r="17742" spans="1:8">
      <c r="A17742" s="391" t="s">
        <v>888</v>
      </c>
      <c r="B17742" s="352">
        <v>780744</v>
      </c>
      <c r="C17742" s="356"/>
      <c r="D17742" s="356">
        <v>27</v>
      </c>
      <c r="E17742" s="357" t="s">
        <v>889</v>
      </c>
      <c r="F17742" s="346" t="s">
        <v>890</v>
      </c>
      <c r="G17742" s="147">
        <v>0</v>
      </c>
      <c r="H17742" s="147">
        <v>0</v>
      </c>
    </row>
    <row r="17743" spans="1:8">
      <c r="A17743" s="391" t="s">
        <v>891</v>
      </c>
      <c r="B17743" s="352">
        <v>780744</v>
      </c>
      <c r="C17743" s="356"/>
      <c r="D17743" s="356">
        <v>28</v>
      </c>
      <c r="E17743" s="357" t="s">
        <v>892</v>
      </c>
      <c r="F17743" s="346" t="s">
        <v>893</v>
      </c>
      <c r="G17743" s="147">
        <v>0</v>
      </c>
      <c r="H17743" s="147">
        <v>0</v>
      </c>
    </row>
    <row r="17744" spans="1:8">
      <c r="A17744" s="391" t="s">
        <v>894</v>
      </c>
      <c r="B17744" s="352">
        <v>780744</v>
      </c>
      <c r="C17744" s="356"/>
      <c r="D17744" s="356">
        <v>29</v>
      </c>
      <c r="E17744" s="357" t="s">
        <v>895</v>
      </c>
      <c r="F17744" s="346" t="s">
        <v>896</v>
      </c>
      <c r="G17744" s="147">
        <v>0</v>
      </c>
      <c r="H17744" s="147">
        <v>0</v>
      </c>
    </row>
    <row r="17745" spans="1:8">
      <c r="A17745" s="391" t="s">
        <v>897</v>
      </c>
      <c r="B17745" s="352">
        <v>780744</v>
      </c>
      <c r="C17745" s="356"/>
      <c r="D17745" s="356">
        <v>30</v>
      </c>
      <c r="E17745" s="357" t="s">
        <v>898</v>
      </c>
      <c r="F17745" s="346" t="s">
        <v>899</v>
      </c>
      <c r="G17745" s="147">
        <v>0</v>
      </c>
      <c r="H17745" s="147">
        <v>0</v>
      </c>
    </row>
    <row r="17746" spans="1:8" ht="30">
      <c r="A17746" s="391" t="s">
        <v>900</v>
      </c>
      <c r="B17746" s="352">
        <v>780744</v>
      </c>
      <c r="C17746" s="356"/>
      <c r="D17746" s="356">
        <v>31</v>
      </c>
      <c r="E17746" s="357" t="s">
        <v>901</v>
      </c>
      <c r="F17746" s="346" t="s">
        <v>902</v>
      </c>
      <c r="G17746" s="147">
        <v>0</v>
      </c>
      <c r="H17746" s="147">
        <v>0</v>
      </c>
    </row>
    <row r="17747" spans="1:8" ht="30">
      <c r="A17747" s="391" t="s">
        <v>903</v>
      </c>
      <c r="B17747" s="352">
        <v>780744</v>
      </c>
      <c r="C17747" s="356"/>
      <c r="D17747" s="356">
        <v>32</v>
      </c>
      <c r="E17747" s="357" t="s">
        <v>904</v>
      </c>
      <c r="F17747" s="346" t="s">
        <v>905</v>
      </c>
      <c r="G17747" s="147">
        <v>0</v>
      </c>
      <c r="H17747" s="147">
        <v>0</v>
      </c>
    </row>
    <row r="17748" spans="1:8" ht="30">
      <c r="A17748" s="391" t="s">
        <v>906</v>
      </c>
      <c r="B17748" s="352">
        <v>780744</v>
      </c>
      <c r="C17748" s="356"/>
      <c r="D17748" s="356">
        <v>33</v>
      </c>
      <c r="E17748" s="357" t="s">
        <v>907</v>
      </c>
      <c r="F17748" s="346" t="s">
        <v>908</v>
      </c>
      <c r="G17748" s="147">
        <v>0</v>
      </c>
      <c r="H17748" s="147">
        <v>0</v>
      </c>
    </row>
    <row r="17749" spans="1:8">
      <c r="A17749" s="391" t="s">
        <v>909</v>
      </c>
      <c r="B17749" s="352">
        <v>780744</v>
      </c>
      <c r="C17749" s="356"/>
      <c r="D17749" s="356">
        <v>34</v>
      </c>
      <c r="E17749" s="357" t="s">
        <v>910</v>
      </c>
      <c r="F17749" s="346" t="s">
        <v>911</v>
      </c>
      <c r="G17749" s="147">
        <v>0</v>
      </c>
      <c r="H17749" s="147">
        <v>0</v>
      </c>
    </row>
    <row r="17750" spans="1:8">
      <c r="A17750" s="391" t="s">
        <v>912</v>
      </c>
      <c r="B17750" s="352">
        <v>780744</v>
      </c>
      <c r="C17750" s="356"/>
      <c r="D17750" s="356">
        <v>35</v>
      </c>
      <c r="E17750" s="357" t="s">
        <v>913</v>
      </c>
      <c r="F17750" s="346" t="s">
        <v>914</v>
      </c>
      <c r="G17750" s="147">
        <v>0</v>
      </c>
      <c r="H17750" s="147">
        <v>0</v>
      </c>
    </row>
    <row r="17751" spans="1:8" ht="30">
      <c r="A17751" s="391" t="s">
        <v>915</v>
      </c>
      <c r="B17751" s="352">
        <v>780744</v>
      </c>
      <c r="C17751" s="356"/>
      <c r="D17751" s="356">
        <v>36</v>
      </c>
      <c r="E17751" s="357" t="s">
        <v>916</v>
      </c>
      <c r="F17751" s="346" t="s">
        <v>917</v>
      </c>
      <c r="G17751" s="147">
        <v>0</v>
      </c>
      <c r="H17751" s="147">
        <v>0</v>
      </c>
    </row>
    <row r="17752" spans="1:8" ht="28.5">
      <c r="A17752" s="391" t="s">
        <v>918</v>
      </c>
      <c r="B17752" s="352">
        <v>780744</v>
      </c>
      <c r="C17752" s="356"/>
      <c r="D17752" s="354">
        <v>37</v>
      </c>
      <c r="E17752" s="355" t="s">
        <v>919</v>
      </c>
      <c r="F17752" s="348" t="s">
        <v>920</v>
      </c>
      <c r="G17752" s="147">
        <v>0</v>
      </c>
      <c r="H17752" s="147">
        <v>0</v>
      </c>
    </row>
    <row r="17753" spans="1:8">
      <c r="A17753" s="391" t="s">
        <v>921</v>
      </c>
      <c r="B17753" s="352">
        <v>780744</v>
      </c>
      <c r="C17753" s="356"/>
      <c r="D17753" s="356">
        <v>38</v>
      </c>
      <c r="E17753" s="357" t="s">
        <v>922</v>
      </c>
      <c r="F17753" s="346" t="s">
        <v>39</v>
      </c>
      <c r="G17753" s="147">
        <v>0</v>
      </c>
      <c r="H17753" s="147">
        <v>0</v>
      </c>
    </row>
    <row r="17754" spans="1:8">
      <c r="A17754" s="391" t="s">
        <v>923</v>
      </c>
      <c r="B17754" s="352">
        <v>780744</v>
      </c>
      <c r="C17754" s="356"/>
      <c r="D17754" s="356">
        <v>39</v>
      </c>
      <c r="E17754" s="357" t="s">
        <v>924</v>
      </c>
      <c r="F17754" s="346" t="s">
        <v>40</v>
      </c>
      <c r="G17754" s="147">
        <v>0</v>
      </c>
      <c r="H17754" s="147">
        <v>0</v>
      </c>
    </row>
    <row r="17755" spans="1:8">
      <c r="A17755" s="391" t="s">
        <v>925</v>
      </c>
      <c r="B17755" s="352">
        <v>780744</v>
      </c>
      <c r="C17755" s="356"/>
      <c r="D17755" s="356">
        <v>40</v>
      </c>
      <c r="E17755" s="357" t="s">
        <v>926</v>
      </c>
      <c r="F17755" s="346" t="s">
        <v>927</v>
      </c>
      <c r="G17755" s="147">
        <v>0</v>
      </c>
      <c r="H17755" s="147">
        <v>0</v>
      </c>
    </row>
    <row r="17756" spans="1:8">
      <c r="A17756" s="391" t="s">
        <v>928</v>
      </c>
      <c r="B17756" s="352">
        <v>780744</v>
      </c>
      <c r="C17756" s="356"/>
      <c r="D17756" s="356">
        <v>41</v>
      </c>
      <c r="E17756" s="357" t="s">
        <v>929</v>
      </c>
      <c r="F17756" s="346" t="s">
        <v>930</v>
      </c>
      <c r="G17756" s="147">
        <v>0</v>
      </c>
      <c r="H17756" s="147">
        <v>0</v>
      </c>
    </row>
    <row r="17757" spans="1:8" ht="28.5">
      <c r="A17757" s="391" t="s">
        <v>931</v>
      </c>
      <c r="B17757" s="352">
        <v>780744</v>
      </c>
      <c r="C17757" s="356"/>
      <c r="D17757" s="354">
        <v>42</v>
      </c>
      <c r="E17757" s="355" t="s">
        <v>932</v>
      </c>
      <c r="F17757" s="348" t="s">
        <v>933</v>
      </c>
      <c r="G17757" s="147">
        <v>0</v>
      </c>
      <c r="H17757" s="147">
        <v>0</v>
      </c>
    </row>
    <row r="17758" spans="1:8">
      <c r="A17758" s="391" t="s">
        <v>934</v>
      </c>
      <c r="B17758" s="352">
        <v>780744</v>
      </c>
      <c r="C17758" s="356"/>
      <c r="D17758" s="356">
        <v>43</v>
      </c>
      <c r="E17758" s="357" t="s">
        <v>935</v>
      </c>
      <c r="F17758" s="346" t="s">
        <v>936</v>
      </c>
      <c r="G17758" s="147">
        <v>0</v>
      </c>
      <c r="H17758" s="147">
        <v>0</v>
      </c>
    </row>
    <row r="17759" spans="1:8">
      <c r="A17759" s="391" t="s">
        <v>937</v>
      </c>
      <c r="B17759" s="352">
        <v>780744</v>
      </c>
      <c r="C17759" s="356"/>
      <c r="D17759" s="356">
        <v>44</v>
      </c>
      <c r="E17759" s="357" t="s">
        <v>938</v>
      </c>
      <c r="F17759" s="346" t="s">
        <v>939</v>
      </c>
      <c r="G17759" s="147">
        <v>0</v>
      </c>
      <c r="H17759" s="147">
        <v>0</v>
      </c>
    </row>
    <row r="17760" spans="1:8">
      <c r="A17760" s="391" t="s">
        <v>940</v>
      </c>
      <c r="B17760" s="352">
        <v>780744</v>
      </c>
      <c r="C17760" s="356"/>
      <c r="D17760" s="356">
        <v>45</v>
      </c>
      <c r="E17760" s="357" t="s">
        <v>941</v>
      </c>
      <c r="F17760" s="346" t="s">
        <v>942</v>
      </c>
      <c r="G17760" s="147">
        <v>0</v>
      </c>
      <c r="H17760" s="147">
        <v>0</v>
      </c>
    </row>
    <row r="17761" spans="1:8" ht="28.5">
      <c r="A17761" s="391" t="s">
        <v>943</v>
      </c>
      <c r="B17761" s="352">
        <v>780744</v>
      </c>
      <c r="C17761" s="356"/>
      <c r="D17761" s="354">
        <v>46</v>
      </c>
      <c r="E17761" s="359">
        <v>5</v>
      </c>
      <c r="F17761" s="348" t="s">
        <v>944</v>
      </c>
      <c r="G17761" s="147">
        <v>0</v>
      </c>
      <c r="H17761" s="147">
        <v>0</v>
      </c>
    </row>
    <row r="17762" spans="1:8">
      <c r="A17762" s="391" t="s">
        <v>945</v>
      </c>
      <c r="B17762" s="352">
        <v>780744</v>
      </c>
      <c r="C17762" s="356"/>
      <c r="D17762" s="356">
        <v>47</v>
      </c>
      <c r="E17762" s="357" t="s">
        <v>946</v>
      </c>
      <c r="F17762" s="346" t="s">
        <v>947</v>
      </c>
      <c r="G17762" s="147">
        <v>0</v>
      </c>
      <c r="H17762" s="147">
        <v>0</v>
      </c>
    </row>
    <row r="17763" spans="1:8">
      <c r="A17763" s="391" t="s">
        <v>948</v>
      </c>
      <c r="B17763" s="352">
        <v>780744</v>
      </c>
      <c r="C17763" s="356"/>
      <c r="D17763" s="356">
        <v>48</v>
      </c>
      <c r="E17763" s="357" t="s">
        <v>949</v>
      </c>
      <c r="F17763" s="346" t="s">
        <v>950</v>
      </c>
      <c r="G17763" s="147">
        <v>0</v>
      </c>
      <c r="H17763" s="147">
        <v>0</v>
      </c>
    </row>
    <row r="17764" spans="1:8">
      <c r="A17764" s="394" t="s">
        <v>951</v>
      </c>
      <c r="B17764" s="352">
        <v>780744</v>
      </c>
      <c r="C17764" s="356"/>
      <c r="D17764" s="356">
        <v>49</v>
      </c>
      <c r="E17764" s="358" t="s">
        <v>952</v>
      </c>
      <c r="F17764" s="347" t="s">
        <v>953</v>
      </c>
      <c r="G17764" s="147">
        <v>0</v>
      </c>
      <c r="H17764" s="147">
        <v>0</v>
      </c>
    </row>
    <row r="17765" spans="1:8" ht="60">
      <c r="A17765" s="390" t="s">
        <v>38</v>
      </c>
      <c r="B17765" s="352">
        <v>780747</v>
      </c>
      <c r="C17765" s="363">
        <v>339</v>
      </c>
      <c r="D17765" s="353">
        <v>0</v>
      </c>
      <c r="E17765" s="353">
        <v>0</v>
      </c>
      <c r="F17765" s="431" t="s">
        <v>1195</v>
      </c>
      <c r="G17765" s="149">
        <v>0</v>
      </c>
      <c r="H17765" s="149">
        <v>0</v>
      </c>
    </row>
    <row r="17766" spans="1:8" ht="28.5">
      <c r="A17766" s="391" t="s">
        <v>815</v>
      </c>
      <c r="B17766" s="352">
        <v>780747</v>
      </c>
      <c r="C17766" s="356"/>
      <c r="D17766" s="354">
        <v>1</v>
      </c>
      <c r="E17766" s="355">
        <v>1</v>
      </c>
      <c r="F17766" s="348" t="s">
        <v>816</v>
      </c>
      <c r="G17766" s="147">
        <v>0</v>
      </c>
      <c r="H17766" s="147">
        <v>0</v>
      </c>
    </row>
    <row r="17767" spans="1:8">
      <c r="A17767" s="391" t="s">
        <v>817</v>
      </c>
      <c r="B17767" s="352">
        <v>780747</v>
      </c>
      <c r="C17767" s="356"/>
      <c r="D17767" s="356">
        <v>2</v>
      </c>
      <c r="E17767" s="357" t="s">
        <v>818</v>
      </c>
      <c r="F17767" s="346" t="s">
        <v>819</v>
      </c>
      <c r="G17767" s="147">
        <v>0</v>
      </c>
      <c r="H17767" s="147">
        <v>0</v>
      </c>
    </row>
    <row r="17768" spans="1:8" ht="30">
      <c r="A17768" s="391" t="s">
        <v>820</v>
      </c>
      <c r="B17768" s="352">
        <v>780747</v>
      </c>
      <c r="C17768" s="356"/>
      <c r="D17768" s="356">
        <v>3</v>
      </c>
      <c r="E17768" s="357" t="s">
        <v>821</v>
      </c>
      <c r="F17768" s="346" t="s">
        <v>822</v>
      </c>
      <c r="G17768" s="147">
        <v>0</v>
      </c>
      <c r="H17768" s="147">
        <v>0</v>
      </c>
    </row>
    <row r="17769" spans="1:8">
      <c r="A17769" s="391" t="s">
        <v>823</v>
      </c>
      <c r="B17769" s="352">
        <v>780747</v>
      </c>
      <c r="C17769" s="356"/>
      <c r="D17769" s="356">
        <v>4</v>
      </c>
      <c r="E17769" s="357" t="s">
        <v>824</v>
      </c>
      <c r="F17769" s="346" t="s">
        <v>825</v>
      </c>
      <c r="G17769" s="147">
        <v>0</v>
      </c>
      <c r="H17769" s="147">
        <v>0</v>
      </c>
    </row>
    <row r="17770" spans="1:8">
      <c r="A17770" s="391" t="s">
        <v>826</v>
      </c>
      <c r="B17770" s="352">
        <v>780747</v>
      </c>
      <c r="C17770" s="356"/>
      <c r="D17770" s="356">
        <v>5</v>
      </c>
      <c r="E17770" s="357" t="s">
        <v>827</v>
      </c>
      <c r="F17770" s="346" t="s">
        <v>828</v>
      </c>
      <c r="G17770" s="147">
        <v>0</v>
      </c>
      <c r="H17770" s="147">
        <v>0</v>
      </c>
    </row>
    <row r="17771" spans="1:8">
      <c r="A17771" s="391" t="s">
        <v>829</v>
      </c>
      <c r="B17771" s="352">
        <v>780747</v>
      </c>
      <c r="C17771" s="356"/>
      <c r="D17771" s="356">
        <v>6</v>
      </c>
      <c r="E17771" s="357" t="s">
        <v>830</v>
      </c>
      <c r="F17771" s="346" t="s">
        <v>831</v>
      </c>
      <c r="G17771" s="147">
        <v>0</v>
      </c>
      <c r="H17771" s="147">
        <v>0</v>
      </c>
    </row>
    <row r="17772" spans="1:8">
      <c r="A17772" s="392" t="s">
        <v>1491</v>
      </c>
      <c r="B17772" s="352">
        <v>780747</v>
      </c>
      <c r="C17772" s="356"/>
      <c r="D17772" s="356">
        <v>7</v>
      </c>
      <c r="E17772" s="358" t="s">
        <v>832</v>
      </c>
      <c r="F17772" s="347" t="s">
        <v>833</v>
      </c>
      <c r="G17772" s="147">
        <v>0</v>
      </c>
      <c r="H17772" s="147">
        <v>0</v>
      </c>
    </row>
    <row r="17773" spans="1:8">
      <c r="A17773" s="391" t="s">
        <v>834</v>
      </c>
      <c r="B17773" s="352">
        <v>780747</v>
      </c>
      <c r="C17773" s="356"/>
      <c r="D17773" s="356">
        <v>8</v>
      </c>
      <c r="E17773" s="357" t="s">
        <v>835</v>
      </c>
      <c r="F17773" s="346" t="s">
        <v>836</v>
      </c>
      <c r="G17773" s="147">
        <v>0</v>
      </c>
      <c r="H17773" s="147">
        <v>0</v>
      </c>
    </row>
    <row r="17774" spans="1:8" ht="28.5">
      <c r="A17774" s="391" t="s">
        <v>837</v>
      </c>
      <c r="B17774" s="352">
        <v>780747</v>
      </c>
      <c r="C17774" s="356"/>
      <c r="D17774" s="354">
        <v>9</v>
      </c>
      <c r="E17774" s="355" t="s">
        <v>838</v>
      </c>
      <c r="F17774" s="348" t="s">
        <v>839</v>
      </c>
      <c r="G17774" s="147">
        <v>0</v>
      </c>
      <c r="H17774" s="147">
        <v>0</v>
      </c>
    </row>
    <row r="17775" spans="1:8">
      <c r="A17775" s="391" t="s">
        <v>840</v>
      </c>
      <c r="B17775" s="352">
        <v>780747</v>
      </c>
      <c r="C17775" s="356"/>
      <c r="D17775" s="356">
        <v>10</v>
      </c>
      <c r="E17775" s="357" t="s">
        <v>841</v>
      </c>
      <c r="F17775" s="346" t="s">
        <v>842</v>
      </c>
      <c r="G17775" s="147">
        <v>0</v>
      </c>
      <c r="H17775" s="147">
        <v>0</v>
      </c>
    </row>
    <row r="17776" spans="1:8">
      <c r="A17776" s="391" t="s">
        <v>843</v>
      </c>
      <c r="B17776" s="352">
        <v>780747</v>
      </c>
      <c r="C17776" s="356"/>
      <c r="D17776" s="356">
        <v>11</v>
      </c>
      <c r="E17776" s="357" t="s">
        <v>844</v>
      </c>
      <c r="F17776" s="346" t="s">
        <v>845</v>
      </c>
      <c r="G17776" s="147">
        <v>0</v>
      </c>
      <c r="H17776" s="147">
        <v>0</v>
      </c>
    </row>
    <row r="17777" spans="1:8">
      <c r="A17777" s="391" t="s">
        <v>846</v>
      </c>
      <c r="B17777" s="352">
        <v>780747</v>
      </c>
      <c r="C17777" s="356"/>
      <c r="D17777" s="356">
        <v>12</v>
      </c>
      <c r="E17777" s="357" t="s">
        <v>847</v>
      </c>
      <c r="F17777" s="346" t="s">
        <v>848</v>
      </c>
      <c r="G17777" s="147">
        <v>0</v>
      </c>
      <c r="H17777" s="147">
        <v>0</v>
      </c>
    </row>
    <row r="17778" spans="1:8">
      <c r="A17778" s="391" t="s">
        <v>849</v>
      </c>
      <c r="B17778" s="352">
        <v>780747</v>
      </c>
      <c r="C17778" s="356"/>
      <c r="D17778" s="356">
        <v>13</v>
      </c>
      <c r="E17778" s="357" t="s">
        <v>850</v>
      </c>
      <c r="F17778" s="346" t="s">
        <v>851</v>
      </c>
      <c r="G17778" s="147">
        <v>0</v>
      </c>
      <c r="H17778" s="147">
        <v>0</v>
      </c>
    </row>
    <row r="17779" spans="1:8">
      <c r="A17779" s="391" t="s">
        <v>852</v>
      </c>
      <c r="B17779" s="352">
        <v>780747</v>
      </c>
      <c r="C17779" s="356"/>
      <c r="D17779" s="356">
        <v>14</v>
      </c>
      <c r="E17779" s="357" t="s">
        <v>853</v>
      </c>
      <c r="F17779" s="346" t="s">
        <v>854</v>
      </c>
      <c r="G17779" s="147">
        <v>0</v>
      </c>
      <c r="H17779" s="147">
        <v>0</v>
      </c>
    </row>
    <row r="17780" spans="1:8">
      <c r="A17780" s="392" t="s">
        <v>1492</v>
      </c>
      <c r="B17780" s="352">
        <v>780747</v>
      </c>
      <c r="C17780" s="498"/>
      <c r="D17780" s="356">
        <v>15</v>
      </c>
      <c r="E17780" s="358" t="s">
        <v>1337</v>
      </c>
      <c r="F17780" s="347" t="s">
        <v>855</v>
      </c>
      <c r="G17780" s="147">
        <v>0</v>
      </c>
      <c r="H17780" s="147">
        <v>0</v>
      </c>
    </row>
    <row r="17781" spans="1:8">
      <c r="A17781" s="391" t="s">
        <v>856</v>
      </c>
      <c r="B17781" s="352">
        <v>780747</v>
      </c>
      <c r="C17781" s="356"/>
      <c r="D17781" s="356">
        <v>16</v>
      </c>
      <c r="E17781" s="357" t="s">
        <v>857</v>
      </c>
      <c r="F17781" s="346" t="s">
        <v>858</v>
      </c>
      <c r="G17781" s="147">
        <v>0</v>
      </c>
      <c r="H17781" s="147">
        <v>0</v>
      </c>
    </row>
    <row r="17782" spans="1:8">
      <c r="A17782" s="391" t="s">
        <v>859</v>
      </c>
      <c r="B17782" s="352">
        <v>780747</v>
      </c>
      <c r="C17782" s="356"/>
      <c r="D17782" s="354">
        <v>17</v>
      </c>
      <c r="E17782" s="355" t="s">
        <v>860</v>
      </c>
      <c r="F17782" s="348" t="s">
        <v>861</v>
      </c>
      <c r="G17782" s="147">
        <v>0</v>
      </c>
      <c r="H17782" s="147">
        <v>0</v>
      </c>
    </row>
    <row r="17783" spans="1:8" ht="28.5">
      <c r="A17783" s="393" t="s">
        <v>862</v>
      </c>
      <c r="B17783" s="352">
        <v>780747</v>
      </c>
      <c r="C17783" s="356"/>
      <c r="D17783" s="354">
        <v>18</v>
      </c>
      <c r="E17783" s="355" t="s">
        <v>863</v>
      </c>
      <c r="F17783" s="348" t="s">
        <v>864</v>
      </c>
      <c r="G17783" s="147">
        <v>0</v>
      </c>
      <c r="H17783" s="147">
        <v>0</v>
      </c>
    </row>
    <row r="17784" spans="1:8" ht="30">
      <c r="A17784" s="391" t="s">
        <v>865</v>
      </c>
      <c r="B17784" s="352">
        <v>780747</v>
      </c>
      <c r="C17784" s="356"/>
      <c r="D17784" s="356">
        <v>19</v>
      </c>
      <c r="E17784" s="357" t="s">
        <v>866</v>
      </c>
      <c r="F17784" s="346" t="s">
        <v>867</v>
      </c>
      <c r="G17784" s="147">
        <v>0</v>
      </c>
      <c r="H17784" s="147">
        <v>0</v>
      </c>
    </row>
    <row r="17785" spans="1:8" ht="30">
      <c r="A17785" s="391" t="s">
        <v>868</v>
      </c>
      <c r="B17785" s="352">
        <v>780747</v>
      </c>
      <c r="C17785" s="356"/>
      <c r="D17785" s="356">
        <v>20</v>
      </c>
      <c r="E17785" s="357" t="s">
        <v>869</v>
      </c>
      <c r="F17785" s="346" t="s">
        <v>870</v>
      </c>
      <c r="G17785" s="147">
        <v>0</v>
      </c>
      <c r="H17785" s="147">
        <v>0</v>
      </c>
    </row>
    <row r="17786" spans="1:8">
      <c r="A17786" s="391" t="s">
        <v>871</v>
      </c>
      <c r="B17786" s="352">
        <v>780747</v>
      </c>
      <c r="C17786" s="356"/>
      <c r="D17786" s="356">
        <v>21</v>
      </c>
      <c r="E17786" s="357" t="s">
        <v>872</v>
      </c>
      <c r="F17786" s="346" t="s">
        <v>873</v>
      </c>
      <c r="G17786" s="147">
        <v>0</v>
      </c>
      <c r="H17786" s="147">
        <v>0</v>
      </c>
    </row>
    <row r="17787" spans="1:8">
      <c r="A17787" s="391" t="s">
        <v>874</v>
      </c>
      <c r="B17787" s="352">
        <v>780747</v>
      </c>
      <c r="C17787" s="356"/>
      <c r="D17787" s="356">
        <v>22</v>
      </c>
      <c r="E17787" s="357" t="s">
        <v>875</v>
      </c>
      <c r="F17787" s="346" t="s">
        <v>876</v>
      </c>
      <c r="G17787" s="147">
        <v>0</v>
      </c>
      <c r="H17787" s="147">
        <v>0</v>
      </c>
    </row>
    <row r="17788" spans="1:8">
      <c r="A17788" s="391" t="s">
        <v>877</v>
      </c>
      <c r="B17788" s="352">
        <v>780747</v>
      </c>
      <c r="C17788" s="356"/>
      <c r="D17788" s="356">
        <v>23</v>
      </c>
      <c r="E17788" s="357" t="s">
        <v>878</v>
      </c>
      <c r="F17788" s="346" t="s">
        <v>879</v>
      </c>
      <c r="G17788" s="147">
        <v>0</v>
      </c>
      <c r="H17788" s="147">
        <v>0</v>
      </c>
    </row>
    <row r="17789" spans="1:8">
      <c r="A17789" s="391" t="s">
        <v>880</v>
      </c>
      <c r="B17789" s="352">
        <v>780747</v>
      </c>
      <c r="C17789" s="356"/>
      <c r="D17789" s="356">
        <v>24</v>
      </c>
      <c r="E17789" s="357" t="s">
        <v>881</v>
      </c>
      <c r="F17789" s="346" t="s">
        <v>882</v>
      </c>
      <c r="G17789" s="147">
        <v>0</v>
      </c>
      <c r="H17789" s="147">
        <v>0</v>
      </c>
    </row>
    <row r="17790" spans="1:8">
      <c r="A17790" s="391" t="s">
        <v>883</v>
      </c>
      <c r="B17790" s="352">
        <v>780747</v>
      </c>
      <c r="C17790" s="356"/>
      <c r="D17790" s="354">
        <v>25</v>
      </c>
      <c r="E17790" s="355" t="s">
        <v>884</v>
      </c>
      <c r="F17790" s="348" t="s">
        <v>497</v>
      </c>
      <c r="G17790" s="147">
        <v>0</v>
      </c>
      <c r="H17790" s="147">
        <v>0</v>
      </c>
    </row>
    <row r="17791" spans="1:8" ht="28.5">
      <c r="A17791" s="391" t="s">
        <v>885</v>
      </c>
      <c r="B17791" s="352">
        <v>780747</v>
      </c>
      <c r="C17791" s="356"/>
      <c r="D17791" s="354">
        <v>26</v>
      </c>
      <c r="E17791" s="355" t="s">
        <v>886</v>
      </c>
      <c r="F17791" s="348" t="s">
        <v>887</v>
      </c>
      <c r="G17791" s="147">
        <v>0</v>
      </c>
      <c r="H17791" s="147">
        <v>0</v>
      </c>
    </row>
    <row r="17792" spans="1:8">
      <c r="A17792" s="391" t="s">
        <v>888</v>
      </c>
      <c r="B17792" s="352">
        <v>780747</v>
      </c>
      <c r="C17792" s="356"/>
      <c r="D17792" s="356">
        <v>27</v>
      </c>
      <c r="E17792" s="357" t="s">
        <v>889</v>
      </c>
      <c r="F17792" s="346" t="s">
        <v>890</v>
      </c>
      <c r="G17792" s="147">
        <v>0</v>
      </c>
      <c r="H17792" s="147">
        <v>0</v>
      </c>
    </row>
    <row r="17793" spans="1:8">
      <c r="A17793" s="391" t="s">
        <v>891</v>
      </c>
      <c r="B17793" s="352">
        <v>780747</v>
      </c>
      <c r="C17793" s="356"/>
      <c r="D17793" s="356">
        <v>28</v>
      </c>
      <c r="E17793" s="357" t="s">
        <v>892</v>
      </c>
      <c r="F17793" s="346" t="s">
        <v>893</v>
      </c>
      <c r="G17793" s="147">
        <v>0</v>
      </c>
      <c r="H17793" s="147">
        <v>0</v>
      </c>
    </row>
    <row r="17794" spans="1:8">
      <c r="A17794" s="391" t="s">
        <v>894</v>
      </c>
      <c r="B17794" s="352">
        <v>780747</v>
      </c>
      <c r="C17794" s="356"/>
      <c r="D17794" s="356">
        <v>29</v>
      </c>
      <c r="E17794" s="357" t="s">
        <v>895</v>
      </c>
      <c r="F17794" s="346" t="s">
        <v>896</v>
      </c>
      <c r="G17794" s="147">
        <v>0</v>
      </c>
      <c r="H17794" s="147">
        <v>0</v>
      </c>
    </row>
    <row r="17795" spans="1:8">
      <c r="A17795" s="391" t="s">
        <v>897</v>
      </c>
      <c r="B17795" s="352">
        <v>780747</v>
      </c>
      <c r="C17795" s="356"/>
      <c r="D17795" s="356">
        <v>30</v>
      </c>
      <c r="E17795" s="357" t="s">
        <v>898</v>
      </c>
      <c r="F17795" s="346" t="s">
        <v>899</v>
      </c>
      <c r="G17795" s="147">
        <v>0</v>
      </c>
      <c r="H17795" s="147">
        <v>0</v>
      </c>
    </row>
    <row r="17796" spans="1:8" ht="30">
      <c r="A17796" s="391" t="s">
        <v>900</v>
      </c>
      <c r="B17796" s="352">
        <v>780747</v>
      </c>
      <c r="C17796" s="356"/>
      <c r="D17796" s="356">
        <v>31</v>
      </c>
      <c r="E17796" s="357" t="s">
        <v>901</v>
      </c>
      <c r="F17796" s="346" t="s">
        <v>902</v>
      </c>
      <c r="G17796" s="147">
        <v>0</v>
      </c>
      <c r="H17796" s="147">
        <v>0</v>
      </c>
    </row>
    <row r="17797" spans="1:8" ht="30">
      <c r="A17797" s="391" t="s">
        <v>903</v>
      </c>
      <c r="B17797" s="352">
        <v>780747</v>
      </c>
      <c r="C17797" s="356"/>
      <c r="D17797" s="356">
        <v>32</v>
      </c>
      <c r="E17797" s="357" t="s">
        <v>904</v>
      </c>
      <c r="F17797" s="346" t="s">
        <v>905</v>
      </c>
      <c r="G17797" s="147">
        <v>0</v>
      </c>
      <c r="H17797" s="147">
        <v>0</v>
      </c>
    </row>
    <row r="17798" spans="1:8" ht="30">
      <c r="A17798" s="391" t="s">
        <v>906</v>
      </c>
      <c r="B17798" s="352">
        <v>780747</v>
      </c>
      <c r="C17798" s="356"/>
      <c r="D17798" s="356">
        <v>33</v>
      </c>
      <c r="E17798" s="357" t="s">
        <v>907</v>
      </c>
      <c r="F17798" s="346" t="s">
        <v>908</v>
      </c>
      <c r="G17798" s="147">
        <v>0</v>
      </c>
      <c r="H17798" s="147">
        <v>0</v>
      </c>
    </row>
    <row r="17799" spans="1:8">
      <c r="A17799" s="391" t="s">
        <v>909</v>
      </c>
      <c r="B17799" s="352">
        <v>780747</v>
      </c>
      <c r="C17799" s="356"/>
      <c r="D17799" s="356">
        <v>34</v>
      </c>
      <c r="E17799" s="357" t="s">
        <v>910</v>
      </c>
      <c r="F17799" s="346" t="s">
        <v>911</v>
      </c>
      <c r="G17799" s="147">
        <v>0</v>
      </c>
      <c r="H17799" s="147">
        <v>0</v>
      </c>
    </row>
    <row r="17800" spans="1:8">
      <c r="A17800" s="391" t="s">
        <v>912</v>
      </c>
      <c r="B17800" s="352">
        <v>780747</v>
      </c>
      <c r="C17800" s="356"/>
      <c r="D17800" s="356">
        <v>35</v>
      </c>
      <c r="E17800" s="357" t="s">
        <v>913</v>
      </c>
      <c r="F17800" s="346" t="s">
        <v>914</v>
      </c>
      <c r="G17800" s="147">
        <v>0</v>
      </c>
      <c r="H17800" s="147">
        <v>0</v>
      </c>
    </row>
    <row r="17801" spans="1:8" ht="30">
      <c r="A17801" s="391" t="s">
        <v>915</v>
      </c>
      <c r="B17801" s="352">
        <v>780747</v>
      </c>
      <c r="C17801" s="356"/>
      <c r="D17801" s="356">
        <v>36</v>
      </c>
      <c r="E17801" s="357" t="s">
        <v>916</v>
      </c>
      <c r="F17801" s="346" t="s">
        <v>917</v>
      </c>
      <c r="G17801" s="147">
        <v>0</v>
      </c>
      <c r="H17801" s="147">
        <v>0</v>
      </c>
    </row>
    <row r="17802" spans="1:8" ht="28.5">
      <c r="A17802" s="391" t="s">
        <v>918</v>
      </c>
      <c r="B17802" s="352">
        <v>780747</v>
      </c>
      <c r="C17802" s="356"/>
      <c r="D17802" s="354">
        <v>37</v>
      </c>
      <c r="E17802" s="355" t="s">
        <v>919</v>
      </c>
      <c r="F17802" s="348" t="s">
        <v>920</v>
      </c>
      <c r="G17802" s="147">
        <v>0</v>
      </c>
      <c r="H17802" s="147">
        <v>0</v>
      </c>
    </row>
    <row r="17803" spans="1:8">
      <c r="A17803" s="391" t="s">
        <v>921</v>
      </c>
      <c r="B17803" s="352">
        <v>780747</v>
      </c>
      <c r="C17803" s="356"/>
      <c r="D17803" s="356">
        <v>38</v>
      </c>
      <c r="E17803" s="357" t="s">
        <v>922</v>
      </c>
      <c r="F17803" s="346" t="s">
        <v>39</v>
      </c>
      <c r="G17803" s="147">
        <v>0</v>
      </c>
      <c r="H17803" s="147">
        <v>0</v>
      </c>
    </row>
    <row r="17804" spans="1:8">
      <c r="A17804" s="391" t="s">
        <v>923</v>
      </c>
      <c r="B17804" s="352">
        <v>780747</v>
      </c>
      <c r="C17804" s="356"/>
      <c r="D17804" s="356">
        <v>39</v>
      </c>
      <c r="E17804" s="357" t="s">
        <v>924</v>
      </c>
      <c r="F17804" s="346" t="s">
        <v>40</v>
      </c>
      <c r="G17804" s="147">
        <v>0</v>
      </c>
      <c r="H17804" s="147">
        <v>0</v>
      </c>
    </row>
    <row r="17805" spans="1:8">
      <c r="A17805" s="391" t="s">
        <v>925</v>
      </c>
      <c r="B17805" s="352">
        <v>780747</v>
      </c>
      <c r="C17805" s="356"/>
      <c r="D17805" s="356">
        <v>40</v>
      </c>
      <c r="E17805" s="357" t="s">
        <v>926</v>
      </c>
      <c r="F17805" s="346" t="s">
        <v>927</v>
      </c>
      <c r="G17805" s="147">
        <v>0</v>
      </c>
      <c r="H17805" s="147">
        <v>0</v>
      </c>
    </row>
    <row r="17806" spans="1:8">
      <c r="A17806" s="391" t="s">
        <v>928</v>
      </c>
      <c r="B17806" s="352">
        <v>780747</v>
      </c>
      <c r="C17806" s="356"/>
      <c r="D17806" s="356">
        <v>41</v>
      </c>
      <c r="E17806" s="357" t="s">
        <v>929</v>
      </c>
      <c r="F17806" s="346" t="s">
        <v>930</v>
      </c>
      <c r="G17806" s="147">
        <v>0</v>
      </c>
      <c r="H17806" s="147">
        <v>0</v>
      </c>
    </row>
    <row r="17807" spans="1:8" ht="28.5">
      <c r="A17807" s="391" t="s">
        <v>931</v>
      </c>
      <c r="B17807" s="352">
        <v>780747</v>
      </c>
      <c r="C17807" s="356"/>
      <c r="D17807" s="354">
        <v>42</v>
      </c>
      <c r="E17807" s="355" t="s">
        <v>932</v>
      </c>
      <c r="F17807" s="348" t="s">
        <v>933</v>
      </c>
      <c r="G17807" s="147">
        <v>0</v>
      </c>
      <c r="H17807" s="147">
        <v>0</v>
      </c>
    </row>
    <row r="17808" spans="1:8">
      <c r="A17808" s="391" t="s">
        <v>934</v>
      </c>
      <c r="B17808" s="352">
        <v>780747</v>
      </c>
      <c r="C17808" s="356"/>
      <c r="D17808" s="356">
        <v>43</v>
      </c>
      <c r="E17808" s="357" t="s">
        <v>935</v>
      </c>
      <c r="F17808" s="346" t="s">
        <v>936</v>
      </c>
      <c r="G17808" s="147">
        <v>0</v>
      </c>
      <c r="H17808" s="147">
        <v>0</v>
      </c>
    </row>
    <row r="17809" spans="1:8">
      <c r="A17809" s="391" t="s">
        <v>937</v>
      </c>
      <c r="B17809" s="352">
        <v>780747</v>
      </c>
      <c r="C17809" s="356"/>
      <c r="D17809" s="356">
        <v>44</v>
      </c>
      <c r="E17809" s="357" t="s">
        <v>938</v>
      </c>
      <c r="F17809" s="346" t="s">
        <v>939</v>
      </c>
      <c r="G17809" s="147">
        <v>0</v>
      </c>
      <c r="H17809" s="147">
        <v>0</v>
      </c>
    </row>
    <row r="17810" spans="1:8">
      <c r="A17810" s="391" t="s">
        <v>940</v>
      </c>
      <c r="B17810" s="352">
        <v>780747</v>
      </c>
      <c r="C17810" s="356"/>
      <c r="D17810" s="356">
        <v>45</v>
      </c>
      <c r="E17810" s="357" t="s">
        <v>941</v>
      </c>
      <c r="F17810" s="346" t="s">
        <v>942</v>
      </c>
      <c r="G17810" s="147">
        <v>0</v>
      </c>
      <c r="H17810" s="147">
        <v>0</v>
      </c>
    </row>
    <row r="17811" spans="1:8" ht="28.5">
      <c r="A17811" s="391" t="s">
        <v>943</v>
      </c>
      <c r="B17811" s="352">
        <v>780747</v>
      </c>
      <c r="C17811" s="356"/>
      <c r="D17811" s="354">
        <v>46</v>
      </c>
      <c r="E17811" s="359">
        <v>5</v>
      </c>
      <c r="F17811" s="348" t="s">
        <v>944</v>
      </c>
      <c r="G17811" s="147">
        <v>0</v>
      </c>
      <c r="H17811" s="147">
        <v>0</v>
      </c>
    </row>
    <row r="17812" spans="1:8">
      <c r="A17812" s="391" t="s">
        <v>945</v>
      </c>
      <c r="B17812" s="352">
        <v>780747</v>
      </c>
      <c r="C17812" s="356"/>
      <c r="D17812" s="356">
        <v>47</v>
      </c>
      <c r="E17812" s="357" t="s">
        <v>946</v>
      </c>
      <c r="F17812" s="346" t="s">
        <v>947</v>
      </c>
      <c r="G17812" s="147">
        <v>0</v>
      </c>
      <c r="H17812" s="147">
        <v>0</v>
      </c>
    </row>
    <row r="17813" spans="1:8">
      <c r="A17813" s="391" t="s">
        <v>948</v>
      </c>
      <c r="B17813" s="352">
        <v>780747</v>
      </c>
      <c r="C17813" s="356"/>
      <c r="D17813" s="356">
        <v>48</v>
      </c>
      <c r="E17813" s="357" t="s">
        <v>949</v>
      </c>
      <c r="F17813" s="346" t="s">
        <v>950</v>
      </c>
      <c r="G17813" s="147">
        <v>0</v>
      </c>
      <c r="H17813" s="147">
        <v>0</v>
      </c>
    </row>
    <row r="17814" spans="1:8">
      <c r="A17814" s="394" t="s">
        <v>951</v>
      </c>
      <c r="B17814" s="352">
        <v>780747</v>
      </c>
      <c r="C17814" s="356"/>
      <c r="D17814" s="356">
        <v>49</v>
      </c>
      <c r="E17814" s="358" t="s">
        <v>952</v>
      </c>
      <c r="F17814" s="347" t="s">
        <v>953</v>
      </c>
      <c r="G17814" s="147">
        <v>0</v>
      </c>
      <c r="H17814" s="147">
        <v>0</v>
      </c>
    </row>
    <row r="17815" spans="1:8" ht="30">
      <c r="A17815" s="390" t="s">
        <v>38</v>
      </c>
      <c r="B17815" s="352">
        <v>780748</v>
      </c>
      <c r="C17815" s="363">
        <v>340</v>
      </c>
      <c r="D17815" s="353">
        <v>0</v>
      </c>
      <c r="E17815" s="353">
        <v>0</v>
      </c>
      <c r="F17815" s="431" t="s">
        <v>1196</v>
      </c>
      <c r="G17815" s="149">
        <v>0</v>
      </c>
      <c r="H17815" s="149">
        <v>0</v>
      </c>
    </row>
    <row r="17816" spans="1:8" ht="28.5">
      <c r="A17816" s="391" t="s">
        <v>815</v>
      </c>
      <c r="B17816" s="352">
        <v>780748</v>
      </c>
      <c r="C17816" s="356"/>
      <c r="D17816" s="354">
        <v>1</v>
      </c>
      <c r="E17816" s="355">
        <v>1</v>
      </c>
      <c r="F17816" s="348" t="s">
        <v>816</v>
      </c>
      <c r="G17816" s="147">
        <v>0</v>
      </c>
      <c r="H17816" s="147">
        <v>0</v>
      </c>
    </row>
    <row r="17817" spans="1:8">
      <c r="A17817" s="391" t="s">
        <v>817</v>
      </c>
      <c r="B17817" s="352">
        <v>780748</v>
      </c>
      <c r="C17817" s="356"/>
      <c r="D17817" s="356">
        <v>2</v>
      </c>
      <c r="E17817" s="357" t="s">
        <v>818</v>
      </c>
      <c r="F17817" s="346" t="s">
        <v>819</v>
      </c>
      <c r="G17817" s="147">
        <v>0</v>
      </c>
      <c r="H17817" s="147">
        <v>0</v>
      </c>
    </row>
    <row r="17818" spans="1:8" ht="30">
      <c r="A17818" s="391" t="s">
        <v>820</v>
      </c>
      <c r="B17818" s="352">
        <v>780748</v>
      </c>
      <c r="C17818" s="356"/>
      <c r="D17818" s="356">
        <v>3</v>
      </c>
      <c r="E17818" s="357" t="s">
        <v>821</v>
      </c>
      <c r="F17818" s="346" t="s">
        <v>822</v>
      </c>
      <c r="G17818" s="147">
        <v>0</v>
      </c>
      <c r="H17818" s="147">
        <v>0</v>
      </c>
    </row>
    <row r="17819" spans="1:8">
      <c r="A17819" s="391" t="s">
        <v>823</v>
      </c>
      <c r="B17819" s="352">
        <v>780748</v>
      </c>
      <c r="C17819" s="356"/>
      <c r="D17819" s="356">
        <v>4</v>
      </c>
      <c r="E17819" s="357" t="s">
        <v>824</v>
      </c>
      <c r="F17819" s="346" t="s">
        <v>825</v>
      </c>
      <c r="G17819" s="147">
        <v>0</v>
      </c>
      <c r="H17819" s="147">
        <v>0</v>
      </c>
    </row>
    <row r="17820" spans="1:8">
      <c r="A17820" s="391" t="s">
        <v>826</v>
      </c>
      <c r="B17820" s="352">
        <v>780748</v>
      </c>
      <c r="C17820" s="356"/>
      <c r="D17820" s="356">
        <v>5</v>
      </c>
      <c r="E17820" s="357" t="s">
        <v>827</v>
      </c>
      <c r="F17820" s="346" t="s">
        <v>828</v>
      </c>
      <c r="G17820" s="147">
        <v>0</v>
      </c>
      <c r="H17820" s="147">
        <v>0</v>
      </c>
    </row>
    <row r="17821" spans="1:8">
      <c r="A17821" s="391" t="s">
        <v>829</v>
      </c>
      <c r="B17821" s="352">
        <v>780748</v>
      </c>
      <c r="C17821" s="356"/>
      <c r="D17821" s="356">
        <v>6</v>
      </c>
      <c r="E17821" s="357" t="s">
        <v>830</v>
      </c>
      <c r="F17821" s="346" t="s">
        <v>831</v>
      </c>
      <c r="G17821" s="147">
        <v>0</v>
      </c>
      <c r="H17821" s="147">
        <v>0</v>
      </c>
    </row>
    <row r="17822" spans="1:8">
      <c r="A17822" s="392" t="s">
        <v>1491</v>
      </c>
      <c r="B17822" s="352">
        <v>780748</v>
      </c>
      <c r="C17822" s="356"/>
      <c r="D17822" s="356">
        <v>7</v>
      </c>
      <c r="E17822" s="358" t="s">
        <v>832</v>
      </c>
      <c r="F17822" s="347" t="s">
        <v>833</v>
      </c>
      <c r="G17822" s="147">
        <v>0</v>
      </c>
      <c r="H17822" s="147">
        <v>0</v>
      </c>
    </row>
    <row r="17823" spans="1:8">
      <c r="A17823" s="391" t="s">
        <v>834</v>
      </c>
      <c r="B17823" s="352">
        <v>780748</v>
      </c>
      <c r="C17823" s="356"/>
      <c r="D17823" s="356">
        <v>8</v>
      </c>
      <c r="E17823" s="357" t="s">
        <v>835</v>
      </c>
      <c r="F17823" s="346" t="s">
        <v>836</v>
      </c>
      <c r="G17823" s="147">
        <v>0</v>
      </c>
      <c r="H17823" s="147">
        <v>0</v>
      </c>
    </row>
    <row r="17824" spans="1:8" ht="28.5">
      <c r="A17824" s="391" t="s">
        <v>837</v>
      </c>
      <c r="B17824" s="352">
        <v>780748</v>
      </c>
      <c r="C17824" s="356"/>
      <c r="D17824" s="354">
        <v>9</v>
      </c>
      <c r="E17824" s="355" t="s">
        <v>838</v>
      </c>
      <c r="F17824" s="348" t="s">
        <v>839</v>
      </c>
      <c r="G17824" s="147">
        <v>0</v>
      </c>
      <c r="H17824" s="147">
        <v>0</v>
      </c>
    </row>
    <row r="17825" spans="1:8">
      <c r="A17825" s="391" t="s">
        <v>840</v>
      </c>
      <c r="B17825" s="352">
        <v>780748</v>
      </c>
      <c r="C17825" s="356"/>
      <c r="D17825" s="356">
        <v>10</v>
      </c>
      <c r="E17825" s="357" t="s">
        <v>841</v>
      </c>
      <c r="F17825" s="346" t="s">
        <v>842</v>
      </c>
      <c r="G17825" s="147">
        <v>0</v>
      </c>
      <c r="H17825" s="147">
        <v>0</v>
      </c>
    </row>
    <row r="17826" spans="1:8">
      <c r="A17826" s="391" t="s">
        <v>843</v>
      </c>
      <c r="B17826" s="352">
        <v>780748</v>
      </c>
      <c r="C17826" s="356"/>
      <c r="D17826" s="356">
        <v>11</v>
      </c>
      <c r="E17826" s="357" t="s">
        <v>844</v>
      </c>
      <c r="F17826" s="346" t="s">
        <v>845</v>
      </c>
      <c r="G17826" s="147">
        <v>0</v>
      </c>
      <c r="H17826" s="147">
        <v>0</v>
      </c>
    </row>
    <row r="17827" spans="1:8">
      <c r="A17827" s="391" t="s">
        <v>846</v>
      </c>
      <c r="B17827" s="352">
        <v>780748</v>
      </c>
      <c r="C17827" s="356"/>
      <c r="D17827" s="356">
        <v>12</v>
      </c>
      <c r="E17827" s="357" t="s">
        <v>847</v>
      </c>
      <c r="F17827" s="346" t="s">
        <v>848</v>
      </c>
      <c r="G17827" s="147">
        <v>0</v>
      </c>
      <c r="H17827" s="147">
        <v>0</v>
      </c>
    </row>
    <row r="17828" spans="1:8">
      <c r="A17828" s="391" t="s">
        <v>849</v>
      </c>
      <c r="B17828" s="352">
        <v>780748</v>
      </c>
      <c r="C17828" s="356"/>
      <c r="D17828" s="356">
        <v>13</v>
      </c>
      <c r="E17828" s="357" t="s">
        <v>850</v>
      </c>
      <c r="F17828" s="346" t="s">
        <v>851</v>
      </c>
      <c r="G17828" s="147">
        <v>0</v>
      </c>
      <c r="H17828" s="147">
        <v>0</v>
      </c>
    </row>
    <row r="17829" spans="1:8">
      <c r="A17829" s="391" t="s">
        <v>852</v>
      </c>
      <c r="B17829" s="352">
        <v>780748</v>
      </c>
      <c r="C17829" s="356"/>
      <c r="D17829" s="356">
        <v>14</v>
      </c>
      <c r="E17829" s="357" t="s">
        <v>853</v>
      </c>
      <c r="F17829" s="346" t="s">
        <v>854</v>
      </c>
      <c r="G17829" s="147">
        <v>0</v>
      </c>
      <c r="H17829" s="147">
        <v>0</v>
      </c>
    </row>
    <row r="17830" spans="1:8">
      <c r="A17830" s="392" t="s">
        <v>1492</v>
      </c>
      <c r="B17830" s="352">
        <v>780748</v>
      </c>
      <c r="C17830" s="498"/>
      <c r="D17830" s="356">
        <v>15</v>
      </c>
      <c r="E17830" s="358" t="s">
        <v>1337</v>
      </c>
      <c r="F17830" s="347" t="s">
        <v>855</v>
      </c>
      <c r="G17830" s="147">
        <v>0</v>
      </c>
      <c r="H17830" s="147">
        <v>0</v>
      </c>
    </row>
    <row r="17831" spans="1:8">
      <c r="A17831" s="391" t="s">
        <v>856</v>
      </c>
      <c r="B17831" s="352">
        <v>780748</v>
      </c>
      <c r="C17831" s="356"/>
      <c r="D17831" s="356">
        <v>16</v>
      </c>
      <c r="E17831" s="357" t="s">
        <v>857</v>
      </c>
      <c r="F17831" s="346" t="s">
        <v>858</v>
      </c>
      <c r="G17831" s="147">
        <v>0</v>
      </c>
      <c r="H17831" s="147">
        <v>0</v>
      </c>
    </row>
    <row r="17832" spans="1:8">
      <c r="A17832" s="391" t="s">
        <v>859</v>
      </c>
      <c r="B17832" s="352">
        <v>780748</v>
      </c>
      <c r="C17832" s="356"/>
      <c r="D17832" s="354">
        <v>17</v>
      </c>
      <c r="E17832" s="355" t="s">
        <v>860</v>
      </c>
      <c r="F17832" s="348" t="s">
        <v>861</v>
      </c>
      <c r="G17832" s="147">
        <v>0</v>
      </c>
      <c r="H17832" s="147">
        <v>0</v>
      </c>
    </row>
    <row r="17833" spans="1:8" ht="28.5">
      <c r="A17833" s="393" t="s">
        <v>862</v>
      </c>
      <c r="B17833" s="352">
        <v>780748</v>
      </c>
      <c r="C17833" s="356"/>
      <c r="D17833" s="354">
        <v>18</v>
      </c>
      <c r="E17833" s="355" t="s">
        <v>863</v>
      </c>
      <c r="F17833" s="348" t="s">
        <v>864</v>
      </c>
      <c r="G17833" s="147">
        <v>0</v>
      </c>
      <c r="H17833" s="147">
        <v>0</v>
      </c>
    </row>
    <row r="17834" spans="1:8" ht="30">
      <c r="A17834" s="391" t="s">
        <v>865</v>
      </c>
      <c r="B17834" s="352">
        <v>780748</v>
      </c>
      <c r="C17834" s="356"/>
      <c r="D17834" s="356">
        <v>19</v>
      </c>
      <c r="E17834" s="357" t="s">
        <v>866</v>
      </c>
      <c r="F17834" s="346" t="s">
        <v>867</v>
      </c>
      <c r="G17834" s="147">
        <v>0</v>
      </c>
      <c r="H17834" s="147">
        <v>0</v>
      </c>
    </row>
    <row r="17835" spans="1:8" ht="30">
      <c r="A17835" s="391" t="s">
        <v>868</v>
      </c>
      <c r="B17835" s="352">
        <v>780748</v>
      </c>
      <c r="C17835" s="356"/>
      <c r="D17835" s="356">
        <v>20</v>
      </c>
      <c r="E17835" s="357" t="s">
        <v>869</v>
      </c>
      <c r="F17835" s="346" t="s">
        <v>870</v>
      </c>
      <c r="G17835" s="147">
        <v>0</v>
      </c>
      <c r="H17835" s="147">
        <v>0</v>
      </c>
    </row>
    <row r="17836" spans="1:8">
      <c r="A17836" s="391" t="s">
        <v>871</v>
      </c>
      <c r="B17836" s="352">
        <v>780748</v>
      </c>
      <c r="C17836" s="356"/>
      <c r="D17836" s="356">
        <v>21</v>
      </c>
      <c r="E17836" s="357" t="s">
        <v>872</v>
      </c>
      <c r="F17836" s="346" t="s">
        <v>873</v>
      </c>
      <c r="G17836" s="147">
        <v>0</v>
      </c>
      <c r="H17836" s="147">
        <v>0</v>
      </c>
    </row>
    <row r="17837" spans="1:8">
      <c r="A17837" s="391" t="s">
        <v>874</v>
      </c>
      <c r="B17837" s="352">
        <v>780748</v>
      </c>
      <c r="C17837" s="356"/>
      <c r="D17837" s="356">
        <v>22</v>
      </c>
      <c r="E17837" s="357" t="s">
        <v>875</v>
      </c>
      <c r="F17837" s="346" t="s">
        <v>876</v>
      </c>
      <c r="G17837" s="147">
        <v>0</v>
      </c>
      <c r="H17837" s="147">
        <v>0</v>
      </c>
    </row>
    <row r="17838" spans="1:8">
      <c r="A17838" s="391" t="s">
        <v>877</v>
      </c>
      <c r="B17838" s="352">
        <v>780748</v>
      </c>
      <c r="C17838" s="356"/>
      <c r="D17838" s="356">
        <v>23</v>
      </c>
      <c r="E17838" s="357" t="s">
        <v>878</v>
      </c>
      <c r="F17838" s="346" t="s">
        <v>879</v>
      </c>
      <c r="G17838" s="147">
        <v>0</v>
      </c>
      <c r="H17838" s="147">
        <v>0</v>
      </c>
    </row>
    <row r="17839" spans="1:8">
      <c r="A17839" s="391" t="s">
        <v>880</v>
      </c>
      <c r="B17839" s="352">
        <v>780748</v>
      </c>
      <c r="C17839" s="356"/>
      <c r="D17839" s="356">
        <v>24</v>
      </c>
      <c r="E17839" s="357" t="s">
        <v>881</v>
      </c>
      <c r="F17839" s="346" t="s">
        <v>882</v>
      </c>
      <c r="G17839" s="147">
        <v>0</v>
      </c>
      <c r="H17839" s="147">
        <v>0</v>
      </c>
    </row>
    <row r="17840" spans="1:8">
      <c r="A17840" s="391" t="s">
        <v>883</v>
      </c>
      <c r="B17840" s="352">
        <v>780748</v>
      </c>
      <c r="C17840" s="356"/>
      <c r="D17840" s="354">
        <v>25</v>
      </c>
      <c r="E17840" s="355" t="s">
        <v>884</v>
      </c>
      <c r="F17840" s="348" t="s">
        <v>497</v>
      </c>
      <c r="G17840" s="147">
        <v>0</v>
      </c>
      <c r="H17840" s="147">
        <v>0</v>
      </c>
    </row>
    <row r="17841" spans="1:8" ht="28.5">
      <c r="A17841" s="391" t="s">
        <v>885</v>
      </c>
      <c r="B17841" s="352">
        <v>780748</v>
      </c>
      <c r="C17841" s="356"/>
      <c r="D17841" s="354">
        <v>26</v>
      </c>
      <c r="E17841" s="355" t="s">
        <v>886</v>
      </c>
      <c r="F17841" s="348" t="s">
        <v>887</v>
      </c>
      <c r="G17841" s="147">
        <v>0</v>
      </c>
      <c r="H17841" s="147">
        <v>0</v>
      </c>
    </row>
    <row r="17842" spans="1:8">
      <c r="A17842" s="391" t="s">
        <v>888</v>
      </c>
      <c r="B17842" s="352">
        <v>780748</v>
      </c>
      <c r="C17842" s="356"/>
      <c r="D17842" s="356">
        <v>27</v>
      </c>
      <c r="E17842" s="357" t="s">
        <v>889</v>
      </c>
      <c r="F17842" s="346" t="s">
        <v>890</v>
      </c>
      <c r="G17842" s="147">
        <v>0</v>
      </c>
      <c r="H17842" s="147">
        <v>0</v>
      </c>
    </row>
    <row r="17843" spans="1:8">
      <c r="A17843" s="391" t="s">
        <v>891</v>
      </c>
      <c r="B17843" s="352">
        <v>780748</v>
      </c>
      <c r="C17843" s="356"/>
      <c r="D17843" s="356">
        <v>28</v>
      </c>
      <c r="E17843" s="357" t="s">
        <v>892</v>
      </c>
      <c r="F17843" s="346" t="s">
        <v>893</v>
      </c>
      <c r="G17843" s="147">
        <v>0</v>
      </c>
      <c r="H17843" s="147">
        <v>0</v>
      </c>
    </row>
    <row r="17844" spans="1:8">
      <c r="A17844" s="391" t="s">
        <v>894</v>
      </c>
      <c r="B17844" s="352">
        <v>780748</v>
      </c>
      <c r="C17844" s="356"/>
      <c r="D17844" s="356">
        <v>29</v>
      </c>
      <c r="E17844" s="357" t="s">
        <v>895</v>
      </c>
      <c r="F17844" s="346" t="s">
        <v>896</v>
      </c>
      <c r="G17844" s="147">
        <v>0</v>
      </c>
      <c r="H17844" s="147">
        <v>0</v>
      </c>
    </row>
    <row r="17845" spans="1:8">
      <c r="A17845" s="391" t="s">
        <v>897</v>
      </c>
      <c r="B17845" s="352">
        <v>780748</v>
      </c>
      <c r="C17845" s="356"/>
      <c r="D17845" s="356">
        <v>30</v>
      </c>
      <c r="E17845" s="357" t="s">
        <v>898</v>
      </c>
      <c r="F17845" s="346" t="s">
        <v>899</v>
      </c>
      <c r="G17845" s="147">
        <v>0</v>
      </c>
      <c r="H17845" s="147">
        <v>0</v>
      </c>
    </row>
    <row r="17846" spans="1:8" ht="30">
      <c r="A17846" s="391" t="s">
        <v>900</v>
      </c>
      <c r="B17846" s="352">
        <v>780748</v>
      </c>
      <c r="C17846" s="356"/>
      <c r="D17846" s="356">
        <v>31</v>
      </c>
      <c r="E17846" s="357" t="s">
        <v>901</v>
      </c>
      <c r="F17846" s="346" t="s">
        <v>902</v>
      </c>
      <c r="G17846" s="147">
        <v>0</v>
      </c>
      <c r="H17846" s="147">
        <v>0</v>
      </c>
    </row>
    <row r="17847" spans="1:8" ht="30">
      <c r="A17847" s="391" t="s">
        <v>903</v>
      </c>
      <c r="B17847" s="352">
        <v>780748</v>
      </c>
      <c r="C17847" s="356"/>
      <c r="D17847" s="356">
        <v>32</v>
      </c>
      <c r="E17847" s="357" t="s">
        <v>904</v>
      </c>
      <c r="F17847" s="346" t="s">
        <v>905</v>
      </c>
      <c r="G17847" s="147">
        <v>0</v>
      </c>
      <c r="H17847" s="147">
        <v>0</v>
      </c>
    </row>
    <row r="17848" spans="1:8" ht="30">
      <c r="A17848" s="391" t="s">
        <v>906</v>
      </c>
      <c r="B17848" s="352">
        <v>780748</v>
      </c>
      <c r="C17848" s="356"/>
      <c r="D17848" s="356">
        <v>33</v>
      </c>
      <c r="E17848" s="357" t="s">
        <v>907</v>
      </c>
      <c r="F17848" s="346" t="s">
        <v>908</v>
      </c>
      <c r="G17848" s="147">
        <v>0</v>
      </c>
      <c r="H17848" s="147">
        <v>0</v>
      </c>
    </row>
    <row r="17849" spans="1:8">
      <c r="A17849" s="391" t="s">
        <v>909</v>
      </c>
      <c r="B17849" s="352">
        <v>780748</v>
      </c>
      <c r="C17849" s="356"/>
      <c r="D17849" s="356">
        <v>34</v>
      </c>
      <c r="E17849" s="357" t="s">
        <v>910</v>
      </c>
      <c r="F17849" s="346" t="s">
        <v>911</v>
      </c>
      <c r="G17849" s="147">
        <v>0</v>
      </c>
      <c r="H17849" s="147">
        <v>0</v>
      </c>
    </row>
    <row r="17850" spans="1:8">
      <c r="A17850" s="391" t="s">
        <v>912</v>
      </c>
      <c r="B17850" s="352">
        <v>780748</v>
      </c>
      <c r="C17850" s="356"/>
      <c r="D17850" s="356">
        <v>35</v>
      </c>
      <c r="E17850" s="357" t="s">
        <v>913</v>
      </c>
      <c r="F17850" s="346" t="s">
        <v>914</v>
      </c>
      <c r="G17850" s="147">
        <v>0</v>
      </c>
      <c r="H17850" s="147">
        <v>0</v>
      </c>
    </row>
    <row r="17851" spans="1:8" ht="30">
      <c r="A17851" s="391" t="s">
        <v>915</v>
      </c>
      <c r="B17851" s="352">
        <v>780748</v>
      </c>
      <c r="C17851" s="356"/>
      <c r="D17851" s="356">
        <v>36</v>
      </c>
      <c r="E17851" s="357" t="s">
        <v>916</v>
      </c>
      <c r="F17851" s="346" t="s">
        <v>917</v>
      </c>
      <c r="G17851" s="147">
        <v>0</v>
      </c>
      <c r="H17851" s="147">
        <v>0</v>
      </c>
    </row>
    <row r="17852" spans="1:8" ht="28.5">
      <c r="A17852" s="391" t="s">
        <v>918</v>
      </c>
      <c r="B17852" s="352">
        <v>780748</v>
      </c>
      <c r="C17852" s="356"/>
      <c r="D17852" s="354">
        <v>37</v>
      </c>
      <c r="E17852" s="355" t="s">
        <v>919</v>
      </c>
      <c r="F17852" s="348" t="s">
        <v>920</v>
      </c>
      <c r="G17852" s="147">
        <v>0</v>
      </c>
      <c r="H17852" s="147">
        <v>0</v>
      </c>
    </row>
    <row r="17853" spans="1:8">
      <c r="A17853" s="391" t="s">
        <v>921</v>
      </c>
      <c r="B17853" s="352">
        <v>780748</v>
      </c>
      <c r="C17853" s="356"/>
      <c r="D17853" s="356">
        <v>38</v>
      </c>
      <c r="E17853" s="357" t="s">
        <v>922</v>
      </c>
      <c r="F17853" s="346" t="s">
        <v>39</v>
      </c>
      <c r="G17853" s="147">
        <v>0</v>
      </c>
      <c r="H17853" s="147">
        <v>0</v>
      </c>
    </row>
    <row r="17854" spans="1:8">
      <c r="A17854" s="391" t="s">
        <v>923</v>
      </c>
      <c r="B17854" s="352">
        <v>780748</v>
      </c>
      <c r="C17854" s="356"/>
      <c r="D17854" s="356">
        <v>39</v>
      </c>
      <c r="E17854" s="357" t="s">
        <v>924</v>
      </c>
      <c r="F17854" s="346" t="s">
        <v>40</v>
      </c>
      <c r="G17854" s="147">
        <v>0</v>
      </c>
      <c r="H17854" s="147">
        <v>0</v>
      </c>
    </row>
    <row r="17855" spans="1:8">
      <c r="A17855" s="391" t="s">
        <v>925</v>
      </c>
      <c r="B17855" s="352">
        <v>780748</v>
      </c>
      <c r="C17855" s="356"/>
      <c r="D17855" s="356">
        <v>40</v>
      </c>
      <c r="E17855" s="357" t="s">
        <v>926</v>
      </c>
      <c r="F17855" s="346" t="s">
        <v>927</v>
      </c>
      <c r="G17855" s="147">
        <v>0</v>
      </c>
      <c r="H17855" s="147">
        <v>0</v>
      </c>
    </row>
    <row r="17856" spans="1:8">
      <c r="A17856" s="391" t="s">
        <v>928</v>
      </c>
      <c r="B17856" s="352">
        <v>780748</v>
      </c>
      <c r="C17856" s="356"/>
      <c r="D17856" s="356">
        <v>41</v>
      </c>
      <c r="E17856" s="357" t="s">
        <v>929</v>
      </c>
      <c r="F17856" s="346" t="s">
        <v>930</v>
      </c>
      <c r="G17856" s="147">
        <v>0</v>
      </c>
      <c r="H17856" s="147">
        <v>0</v>
      </c>
    </row>
    <row r="17857" spans="1:8" ht="28.5">
      <c r="A17857" s="391" t="s">
        <v>931</v>
      </c>
      <c r="B17857" s="352">
        <v>780748</v>
      </c>
      <c r="C17857" s="356"/>
      <c r="D17857" s="354">
        <v>42</v>
      </c>
      <c r="E17857" s="355" t="s">
        <v>932</v>
      </c>
      <c r="F17857" s="348" t="s">
        <v>933</v>
      </c>
      <c r="G17857" s="147">
        <v>0</v>
      </c>
      <c r="H17857" s="147">
        <v>0</v>
      </c>
    </row>
    <row r="17858" spans="1:8">
      <c r="A17858" s="391" t="s">
        <v>934</v>
      </c>
      <c r="B17858" s="352">
        <v>780748</v>
      </c>
      <c r="C17858" s="356"/>
      <c r="D17858" s="356">
        <v>43</v>
      </c>
      <c r="E17858" s="357" t="s">
        <v>935</v>
      </c>
      <c r="F17858" s="346" t="s">
        <v>936</v>
      </c>
      <c r="G17858" s="147">
        <v>0</v>
      </c>
      <c r="H17858" s="147">
        <v>0</v>
      </c>
    </row>
    <row r="17859" spans="1:8">
      <c r="A17859" s="391" t="s">
        <v>937</v>
      </c>
      <c r="B17859" s="352">
        <v>780748</v>
      </c>
      <c r="C17859" s="356"/>
      <c r="D17859" s="356">
        <v>44</v>
      </c>
      <c r="E17859" s="357" t="s">
        <v>938</v>
      </c>
      <c r="F17859" s="346" t="s">
        <v>939</v>
      </c>
      <c r="G17859" s="147">
        <v>0</v>
      </c>
      <c r="H17859" s="147">
        <v>0</v>
      </c>
    </row>
    <row r="17860" spans="1:8">
      <c r="A17860" s="391" t="s">
        <v>940</v>
      </c>
      <c r="B17860" s="352">
        <v>780748</v>
      </c>
      <c r="C17860" s="356"/>
      <c r="D17860" s="356">
        <v>45</v>
      </c>
      <c r="E17860" s="357" t="s">
        <v>941</v>
      </c>
      <c r="F17860" s="346" t="s">
        <v>942</v>
      </c>
      <c r="G17860" s="147">
        <v>0</v>
      </c>
      <c r="H17860" s="147">
        <v>0</v>
      </c>
    </row>
    <row r="17861" spans="1:8" ht="28.5">
      <c r="A17861" s="391" t="s">
        <v>943</v>
      </c>
      <c r="B17861" s="352">
        <v>780748</v>
      </c>
      <c r="C17861" s="356"/>
      <c r="D17861" s="354">
        <v>46</v>
      </c>
      <c r="E17861" s="359">
        <v>5</v>
      </c>
      <c r="F17861" s="348" t="s">
        <v>944</v>
      </c>
      <c r="G17861" s="147">
        <v>0</v>
      </c>
      <c r="H17861" s="147">
        <v>0</v>
      </c>
    </row>
    <row r="17862" spans="1:8">
      <c r="A17862" s="391" t="s">
        <v>945</v>
      </c>
      <c r="B17862" s="352">
        <v>780748</v>
      </c>
      <c r="C17862" s="356"/>
      <c r="D17862" s="356">
        <v>47</v>
      </c>
      <c r="E17862" s="357" t="s">
        <v>946</v>
      </c>
      <c r="F17862" s="346" t="s">
        <v>947</v>
      </c>
      <c r="G17862" s="147">
        <v>0</v>
      </c>
      <c r="H17862" s="147">
        <v>0</v>
      </c>
    </row>
    <row r="17863" spans="1:8">
      <c r="A17863" s="391" t="s">
        <v>948</v>
      </c>
      <c r="B17863" s="352">
        <v>780748</v>
      </c>
      <c r="C17863" s="356"/>
      <c r="D17863" s="356">
        <v>48</v>
      </c>
      <c r="E17863" s="357" t="s">
        <v>949</v>
      </c>
      <c r="F17863" s="346" t="s">
        <v>950</v>
      </c>
      <c r="G17863" s="147">
        <v>0</v>
      </c>
      <c r="H17863" s="147">
        <v>0</v>
      </c>
    </row>
    <row r="17864" spans="1:8">
      <c r="A17864" s="394" t="s">
        <v>951</v>
      </c>
      <c r="B17864" s="352">
        <v>780748</v>
      </c>
      <c r="C17864" s="356"/>
      <c r="D17864" s="356">
        <v>49</v>
      </c>
      <c r="E17864" s="358" t="s">
        <v>952</v>
      </c>
      <c r="F17864" s="347" t="s">
        <v>953</v>
      </c>
      <c r="G17864" s="147">
        <v>0</v>
      </c>
      <c r="H17864" s="147">
        <v>0</v>
      </c>
    </row>
    <row r="17865" spans="1:8" ht="90">
      <c r="A17865" s="390" t="s">
        <v>38</v>
      </c>
      <c r="B17865" s="352">
        <v>780749</v>
      </c>
      <c r="C17865" s="363">
        <v>341</v>
      </c>
      <c r="D17865" s="353">
        <v>0</v>
      </c>
      <c r="E17865" s="353">
        <v>0</v>
      </c>
      <c r="F17865" s="431" t="s">
        <v>1197</v>
      </c>
      <c r="G17865" s="149">
        <v>0</v>
      </c>
      <c r="H17865" s="149">
        <v>0</v>
      </c>
    </row>
    <row r="17866" spans="1:8" ht="28.5">
      <c r="A17866" s="391" t="s">
        <v>815</v>
      </c>
      <c r="B17866" s="352">
        <v>780749</v>
      </c>
      <c r="C17866" s="356"/>
      <c r="D17866" s="354">
        <v>1</v>
      </c>
      <c r="E17866" s="355">
        <v>1</v>
      </c>
      <c r="F17866" s="348" t="s">
        <v>816</v>
      </c>
      <c r="G17866" s="147">
        <v>0</v>
      </c>
      <c r="H17866" s="147">
        <v>0</v>
      </c>
    </row>
    <row r="17867" spans="1:8">
      <c r="A17867" s="391" t="s">
        <v>817</v>
      </c>
      <c r="B17867" s="352">
        <v>780749</v>
      </c>
      <c r="C17867" s="356"/>
      <c r="D17867" s="356">
        <v>2</v>
      </c>
      <c r="E17867" s="357" t="s">
        <v>818</v>
      </c>
      <c r="F17867" s="346" t="s">
        <v>819</v>
      </c>
      <c r="G17867" s="147">
        <v>0</v>
      </c>
      <c r="H17867" s="147">
        <v>0</v>
      </c>
    </row>
    <row r="17868" spans="1:8" ht="30">
      <c r="A17868" s="391" t="s">
        <v>820</v>
      </c>
      <c r="B17868" s="352">
        <v>780749</v>
      </c>
      <c r="C17868" s="356"/>
      <c r="D17868" s="356">
        <v>3</v>
      </c>
      <c r="E17868" s="357" t="s">
        <v>821</v>
      </c>
      <c r="F17868" s="346" t="s">
        <v>822</v>
      </c>
      <c r="G17868" s="147">
        <v>0</v>
      </c>
      <c r="H17868" s="147">
        <v>0</v>
      </c>
    </row>
    <row r="17869" spans="1:8">
      <c r="A17869" s="391" t="s">
        <v>823</v>
      </c>
      <c r="B17869" s="352">
        <v>780749</v>
      </c>
      <c r="C17869" s="356"/>
      <c r="D17869" s="356">
        <v>4</v>
      </c>
      <c r="E17869" s="357" t="s">
        <v>824</v>
      </c>
      <c r="F17869" s="346" t="s">
        <v>825</v>
      </c>
      <c r="G17869" s="147">
        <v>0</v>
      </c>
      <c r="H17869" s="147">
        <v>0</v>
      </c>
    </row>
    <row r="17870" spans="1:8">
      <c r="A17870" s="391" t="s">
        <v>826</v>
      </c>
      <c r="B17870" s="352">
        <v>780749</v>
      </c>
      <c r="C17870" s="356"/>
      <c r="D17870" s="356">
        <v>5</v>
      </c>
      <c r="E17870" s="357" t="s">
        <v>827</v>
      </c>
      <c r="F17870" s="346" t="s">
        <v>828</v>
      </c>
      <c r="G17870" s="147">
        <v>0</v>
      </c>
      <c r="H17870" s="147">
        <v>0</v>
      </c>
    </row>
    <row r="17871" spans="1:8">
      <c r="A17871" s="391" t="s">
        <v>829</v>
      </c>
      <c r="B17871" s="352">
        <v>780749</v>
      </c>
      <c r="C17871" s="356"/>
      <c r="D17871" s="356">
        <v>6</v>
      </c>
      <c r="E17871" s="357" t="s">
        <v>830</v>
      </c>
      <c r="F17871" s="346" t="s">
        <v>831</v>
      </c>
      <c r="G17871" s="147">
        <v>0</v>
      </c>
      <c r="H17871" s="147">
        <v>0</v>
      </c>
    </row>
    <row r="17872" spans="1:8">
      <c r="A17872" s="392" t="s">
        <v>1491</v>
      </c>
      <c r="B17872" s="352">
        <v>780749</v>
      </c>
      <c r="C17872" s="356"/>
      <c r="D17872" s="356">
        <v>7</v>
      </c>
      <c r="E17872" s="358" t="s">
        <v>832</v>
      </c>
      <c r="F17872" s="347" t="s">
        <v>833</v>
      </c>
      <c r="G17872" s="147">
        <v>0</v>
      </c>
      <c r="H17872" s="147">
        <v>0</v>
      </c>
    </row>
    <row r="17873" spans="1:8">
      <c r="A17873" s="391" t="s">
        <v>834</v>
      </c>
      <c r="B17873" s="352">
        <v>780749</v>
      </c>
      <c r="C17873" s="356"/>
      <c r="D17873" s="356">
        <v>8</v>
      </c>
      <c r="E17873" s="357" t="s">
        <v>835</v>
      </c>
      <c r="F17873" s="346" t="s">
        <v>836</v>
      </c>
      <c r="G17873" s="147">
        <v>0</v>
      </c>
      <c r="H17873" s="147">
        <v>0</v>
      </c>
    </row>
    <row r="17874" spans="1:8" ht="28.5">
      <c r="A17874" s="391" t="s">
        <v>837</v>
      </c>
      <c r="B17874" s="352">
        <v>780749</v>
      </c>
      <c r="C17874" s="356"/>
      <c r="D17874" s="354">
        <v>9</v>
      </c>
      <c r="E17874" s="355" t="s">
        <v>838</v>
      </c>
      <c r="F17874" s="348" t="s">
        <v>839</v>
      </c>
      <c r="G17874" s="147">
        <v>0</v>
      </c>
      <c r="H17874" s="147">
        <v>0</v>
      </c>
    </row>
    <row r="17875" spans="1:8">
      <c r="A17875" s="391" t="s">
        <v>840</v>
      </c>
      <c r="B17875" s="352">
        <v>780749</v>
      </c>
      <c r="C17875" s="356"/>
      <c r="D17875" s="356">
        <v>10</v>
      </c>
      <c r="E17875" s="357" t="s">
        <v>841</v>
      </c>
      <c r="F17875" s="346" t="s">
        <v>842</v>
      </c>
      <c r="G17875" s="147">
        <v>0</v>
      </c>
      <c r="H17875" s="147">
        <v>0</v>
      </c>
    </row>
    <row r="17876" spans="1:8">
      <c r="A17876" s="391" t="s">
        <v>843</v>
      </c>
      <c r="B17876" s="352">
        <v>780749</v>
      </c>
      <c r="C17876" s="356"/>
      <c r="D17876" s="356">
        <v>11</v>
      </c>
      <c r="E17876" s="357" t="s">
        <v>844</v>
      </c>
      <c r="F17876" s="346" t="s">
        <v>845</v>
      </c>
      <c r="G17876" s="147">
        <v>0</v>
      </c>
      <c r="H17876" s="147">
        <v>0</v>
      </c>
    </row>
    <row r="17877" spans="1:8">
      <c r="A17877" s="391" t="s">
        <v>846</v>
      </c>
      <c r="B17877" s="352">
        <v>780749</v>
      </c>
      <c r="C17877" s="356"/>
      <c r="D17877" s="356">
        <v>12</v>
      </c>
      <c r="E17877" s="357" t="s">
        <v>847</v>
      </c>
      <c r="F17877" s="346" t="s">
        <v>848</v>
      </c>
      <c r="G17877" s="147">
        <v>0</v>
      </c>
      <c r="H17877" s="147">
        <v>0</v>
      </c>
    </row>
    <row r="17878" spans="1:8">
      <c r="A17878" s="391" t="s">
        <v>849</v>
      </c>
      <c r="B17878" s="352">
        <v>780749</v>
      </c>
      <c r="C17878" s="356"/>
      <c r="D17878" s="356">
        <v>13</v>
      </c>
      <c r="E17878" s="357" t="s">
        <v>850</v>
      </c>
      <c r="F17878" s="346" t="s">
        <v>851</v>
      </c>
      <c r="G17878" s="147">
        <v>0</v>
      </c>
      <c r="H17878" s="147">
        <v>0</v>
      </c>
    </row>
    <row r="17879" spans="1:8">
      <c r="A17879" s="391" t="s">
        <v>852</v>
      </c>
      <c r="B17879" s="352">
        <v>780749</v>
      </c>
      <c r="C17879" s="356"/>
      <c r="D17879" s="356">
        <v>14</v>
      </c>
      <c r="E17879" s="357" t="s">
        <v>853</v>
      </c>
      <c r="F17879" s="346" t="s">
        <v>854</v>
      </c>
      <c r="G17879" s="147">
        <v>0</v>
      </c>
      <c r="H17879" s="147">
        <v>0</v>
      </c>
    </row>
    <row r="17880" spans="1:8">
      <c r="A17880" s="392" t="s">
        <v>1492</v>
      </c>
      <c r="B17880" s="352">
        <v>780749</v>
      </c>
      <c r="C17880" s="498"/>
      <c r="D17880" s="356">
        <v>15</v>
      </c>
      <c r="E17880" s="358" t="s">
        <v>1337</v>
      </c>
      <c r="F17880" s="347" t="s">
        <v>855</v>
      </c>
      <c r="G17880" s="147">
        <v>0</v>
      </c>
      <c r="H17880" s="147">
        <v>0</v>
      </c>
    </row>
    <row r="17881" spans="1:8">
      <c r="A17881" s="391" t="s">
        <v>856</v>
      </c>
      <c r="B17881" s="352">
        <v>780749</v>
      </c>
      <c r="C17881" s="356"/>
      <c r="D17881" s="356">
        <v>16</v>
      </c>
      <c r="E17881" s="357" t="s">
        <v>857</v>
      </c>
      <c r="F17881" s="346" t="s">
        <v>858</v>
      </c>
      <c r="G17881" s="147">
        <v>0</v>
      </c>
      <c r="H17881" s="147">
        <v>0</v>
      </c>
    </row>
    <row r="17882" spans="1:8">
      <c r="A17882" s="391" t="s">
        <v>859</v>
      </c>
      <c r="B17882" s="352">
        <v>780749</v>
      </c>
      <c r="C17882" s="356"/>
      <c r="D17882" s="354">
        <v>17</v>
      </c>
      <c r="E17882" s="355" t="s">
        <v>860</v>
      </c>
      <c r="F17882" s="348" t="s">
        <v>861</v>
      </c>
      <c r="G17882" s="147">
        <v>0</v>
      </c>
      <c r="H17882" s="147">
        <v>0</v>
      </c>
    </row>
    <row r="17883" spans="1:8" ht="28.5">
      <c r="A17883" s="393" t="s">
        <v>862</v>
      </c>
      <c r="B17883" s="352">
        <v>780749</v>
      </c>
      <c r="C17883" s="356"/>
      <c r="D17883" s="354">
        <v>18</v>
      </c>
      <c r="E17883" s="355" t="s">
        <v>863</v>
      </c>
      <c r="F17883" s="348" t="s">
        <v>864</v>
      </c>
      <c r="G17883" s="147">
        <v>0</v>
      </c>
      <c r="H17883" s="147">
        <v>0</v>
      </c>
    </row>
    <row r="17884" spans="1:8" ht="30">
      <c r="A17884" s="391" t="s">
        <v>865</v>
      </c>
      <c r="B17884" s="352">
        <v>780749</v>
      </c>
      <c r="C17884" s="356"/>
      <c r="D17884" s="356">
        <v>19</v>
      </c>
      <c r="E17884" s="357" t="s">
        <v>866</v>
      </c>
      <c r="F17884" s="346" t="s">
        <v>867</v>
      </c>
      <c r="G17884" s="147">
        <v>0</v>
      </c>
      <c r="H17884" s="147">
        <v>0</v>
      </c>
    </row>
    <row r="17885" spans="1:8" ht="30">
      <c r="A17885" s="391" t="s">
        <v>868</v>
      </c>
      <c r="B17885" s="352">
        <v>780749</v>
      </c>
      <c r="C17885" s="356"/>
      <c r="D17885" s="356">
        <v>20</v>
      </c>
      <c r="E17885" s="357" t="s">
        <v>869</v>
      </c>
      <c r="F17885" s="346" t="s">
        <v>870</v>
      </c>
      <c r="G17885" s="147">
        <v>0</v>
      </c>
      <c r="H17885" s="147">
        <v>0</v>
      </c>
    </row>
    <row r="17886" spans="1:8">
      <c r="A17886" s="391" t="s">
        <v>871</v>
      </c>
      <c r="B17886" s="352">
        <v>780749</v>
      </c>
      <c r="C17886" s="356"/>
      <c r="D17886" s="356">
        <v>21</v>
      </c>
      <c r="E17886" s="357" t="s">
        <v>872</v>
      </c>
      <c r="F17886" s="346" t="s">
        <v>873</v>
      </c>
      <c r="G17886" s="147">
        <v>0</v>
      </c>
      <c r="H17886" s="147">
        <v>0</v>
      </c>
    </row>
    <row r="17887" spans="1:8">
      <c r="A17887" s="391" t="s">
        <v>874</v>
      </c>
      <c r="B17887" s="352">
        <v>780749</v>
      </c>
      <c r="C17887" s="356"/>
      <c r="D17887" s="356">
        <v>22</v>
      </c>
      <c r="E17887" s="357" t="s">
        <v>875</v>
      </c>
      <c r="F17887" s="346" t="s">
        <v>876</v>
      </c>
      <c r="G17887" s="147">
        <v>0</v>
      </c>
      <c r="H17887" s="147">
        <v>0</v>
      </c>
    </row>
    <row r="17888" spans="1:8">
      <c r="A17888" s="391" t="s">
        <v>877</v>
      </c>
      <c r="B17888" s="352">
        <v>780749</v>
      </c>
      <c r="C17888" s="356"/>
      <c r="D17888" s="356">
        <v>23</v>
      </c>
      <c r="E17888" s="357" t="s">
        <v>878</v>
      </c>
      <c r="F17888" s="346" t="s">
        <v>879</v>
      </c>
      <c r="G17888" s="147">
        <v>0</v>
      </c>
      <c r="H17888" s="147">
        <v>0</v>
      </c>
    </row>
    <row r="17889" spans="1:8">
      <c r="A17889" s="391" t="s">
        <v>880</v>
      </c>
      <c r="B17889" s="352">
        <v>780749</v>
      </c>
      <c r="C17889" s="356"/>
      <c r="D17889" s="356">
        <v>24</v>
      </c>
      <c r="E17889" s="357" t="s">
        <v>881</v>
      </c>
      <c r="F17889" s="346" t="s">
        <v>882</v>
      </c>
      <c r="G17889" s="147">
        <v>0</v>
      </c>
      <c r="H17889" s="147">
        <v>0</v>
      </c>
    </row>
    <row r="17890" spans="1:8">
      <c r="A17890" s="391" t="s">
        <v>883</v>
      </c>
      <c r="B17890" s="352">
        <v>780749</v>
      </c>
      <c r="C17890" s="356"/>
      <c r="D17890" s="354">
        <v>25</v>
      </c>
      <c r="E17890" s="355" t="s">
        <v>884</v>
      </c>
      <c r="F17890" s="348" t="s">
        <v>497</v>
      </c>
      <c r="G17890" s="147">
        <v>0</v>
      </c>
      <c r="H17890" s="147">
        <v>0</v>
      </c>
    </row>
    <row r="17891" spans="1:8" ht="28.5">
      <c r="A17891" s="391" t="s">
        <v>885</v>
      </c>
      <c r="B17891" s="352">
        <v>780749</v>
      </c>
      <c r="C17891" s="356"/>
      <c r="D17891" s="354">
        <v>26</v>
      </c>
      <c r="E17891" s="355" t="s">
        <v>886</v>
      </c>
      <c r="F17891" s="348" t="s">
        <v>887</v>
      </c>
      <c r="G17891" s="147">
        <v>0</v>
      </c>
      <c r="H17891" s="147">
        <v>0</v>
      </c>
    </row>
    <row r="17892" spans="1:8">
      <c r="A17892" s="391" t="s">
        <v>888</v>
      </c>
      <c r="B17892" s="352">
        <v>780749</v>
      </c>
      <c r="C17892" s="356"/>
      <c r="D17892" s="356">
        <v>27</v>
      </c>
      <c r="E17892" s="357" t="s">
        <v>889</v>
      </c>
      <c r="F17892" s="346" t="s">
        <v>890</v>
      </c>
      <c r="G17892" s="147">
        <v>0</v>
      </c>
      <c r="H17892" s="147">
        <v>0</v>
      </c>
    </row>
    <row r="17893" spans="1:8">
      <c r="A17893" s="391" t="s">
        <v>891</v>
      </c>
      <c r="B17893" s="352">
        <v>780749</v>
      </c>
      <c r="C17893" s="356"/>
      <c r="D17893" s="356">
        <v>28</v>
      </c>
      <c r="E17893" s="357" t="s">
        <v>892</v>
      </c>
      <c r="F17893" s="346" t="s">
        <v>893</v>
      </c>
      <c r="G17893" s="147">
        <v>0</v>
      </c>
      <c r="H17893" s="147">
        <v>0</v>
      </c>
    </row>
    <row r="17894" spans="1:8">
      <c r="A17894" s="391" t="s">
        <v>894</v>
      </c>
      <c r="B17894" s="352">
        <v>780749</v>
      </c>
      <c r="C17894" s="356"/>
      <c r="D17894" s="356">
        <v>29</v>
      </c>
      <c r="E17894" s="357" t="s">
        <v>895</v>
      </c>
      <c r="F17894" s="346" t="s">
        <v>896</v>
      </c>
      <c r="G17894" s="147">
        <v>0</v>
      </c>
      <c r="H17894" s="147">
        <v>0</v>
      </c>
    </row>
    <row r="17895" spans="1:8">
      <c r="A17895" s="391" t="s">
        <v>897</v>
      </c>
      <c r="B17895" s="352">
        <v>780749</v>
      </c>
      <c r="C17895" s="356"/>
      <c r="D17895" s="356">
        <v>30</v>
      </c>
      <c r="E17895" s="357" t="s">
        <v>898</v>
      </c>
      <c r="F17895" s="346" t="s">
        <v>899</v>
      </c>
      <c r="G17895" s="147">
        <v>0</v>
      </c>
      <c r="H17895" s="147">
        <v>0</v>
      </c>
    </row>
    <row r="17896" spans="1:8" ht="30">
      <c r="A17896" s="391" t="s">
        <v>900</v>
      </c>
      <c r="B17896" s="352">
        <v>780749</v>
      </c>
      <c r="C17896" s="356"/>
      <c r="D17896" s="356">
        <v>31</v>
      </c>
      <c r="E17896" s="357" t="s">
        <v>901</v>
      </c>
      <c r="F17896" s="346" t="s">
        <v>902</v>
      </c>
      <c r="G17896" s="147">
        <v>0</v>
      </c>
      <c r="H17896" s="147">
        <v>0</v>
      </c>
    </row>
    <row r="17897" spans="1:8" ht="30">
      <c r="A17897" s="391" t="s">
        <v>903</v>
      </c>
      <c r="B17897" s="352">
        <v>780749</v>
      </c>
      <c r="C17897" s="356"/>
      <c r="D17897" s="356">
        <v>32</v>
      </c>
      <c r="E17897" s="357" t="s">
        <v>904</v>
      </c>
      <c r="F17897" s="346" t="s">
        <v>905</v>
      </c>
      <c r="G17897" s="147">
        <v>0</v>
      </c>
      <c r="H17897" s="147">
        <v>0</v>
      </c>
    </row>
    <row r="17898" spans="1:8" ht="30">
      <c r="A17898" s="391" t="s">
        <v>906</v>
      </c>
      <c r="B17898" s="352">
        <v>780749</v>
      </c>
      <c r="C17898" s="356"/>
      <c r="D17898" s="356">
        <v>33</v>
      </c>
      <c r="E17898" s="357" t="s">
        <v>907</v>
      </c>
      <c r="F17898" s="346" t="s">
        <v>908</v>
      </c>
      <c r="G17898" s="147">
        <v>0</v>
      </c>
      <c r="H17898" s="147">
        <v>0</v>
      </c>
    </row>
    <row r="17899" spans="1:8">
      <c r="A17899" s="391" t="s">
        <v>909</v>
      </c>
      <c r="B17899" s="352">
        <v>780749</v>
      </c>
      <c r="C17899" s="356"/>
      <c r="D17899" s="356">
        <v>34</v>
      </c>
      <c r="E17899" s="357" t="s">
        <v>910</v>
      </c>
      <c r="F17899" s="346" t="s">
        <v>911</v>
      </c>
      <c r="G17899" s="147">
        <v>0</v>
      </c>
      <c r="H17899" s="147">
        <v>0</v>
      </c>
    </row>
    <row r="17900" spans="1:8">
      <c r="A17900" s="391" t="s">
        <v>912</v>
      </c>
      <c r="B17900" s="352">
        <v>780749</v>
      </c>
      <c r="C17900" s="356"/>
      <c r="D17900" s="356">
        <v>35</v>
      </c>
      <c r="E17900" s="357" t="s">
        <v>913</v>
      </c>
      <c r="F17900" s="346" t="s">
        <v>914</v>
      </c>
      <c r="G17900" s="147">
        <v>0</v>
      </c>
      <c r="H17900" s="147">
        <v>0</v>
      </c>
    </row>
    <row r="17901" spans="1:8" ht="30">
      <c r="A17901" s="391" t="s">
        <v>915</v>
      </c>
      <c r="B17901" s="352">
        <v>780749</v>
      </c>
      <c r="C17901" s="356"/>
      <c r="D17901" s="356">
        <v>36</v>
      </c>
      <c r="E17901" s="357" t="s">
        <v>916</v>
      </c>
      <c r="F17901" s="346" t="s">
        <v>917</v>
      </c>
      <c r="G17901" s="147">
        <v>0</v>
      </c>
      <c r="H17901" s="147">
        <v>0</v>
      </c>
    </row>
    <row r="17902" spans="1:8" ht="28.5">
      <c r="A17902" s="391" t="s">
        <v>918</v>
      </c>
      <c r="B17902" s="352">
        <v>780749</v>
      </c>
      <c r="C17902" s="356"/>
      <c r="D17902" s="354">
        <v>37</v>
      </c>
      <c r="E17902" s="355" t="s">
        <v>919</v>
      </c>
      <c r="F17902" s="348" t="s">
        <v>920</v>
      </c>
      <c r="G17902" s="147">
        <v>0</v>
      </c>
      <c r="H17902" s="147">
        <v>0</v>
      </c>
    </row>
    <row r="17903" spans="1:8">
      <c r="A17903" s="391" t="s">
        <v>921</v>
      </c>
      <c r="B17903" s="352">
        <v>780749</v>
      </c>
      <c r="C17903" s="356"/>
      <c r="D17903" s="356">
        <v>38</v>
      </c>
      <c r="E17903" s="357" t="s">
        <v>922</v>
      </c>
      <c r="F17903" s="346" t="s">
        <v>39</v>
      </c>
      <c r="G17903" s="147">
        <v>0</v>
      </c>
      <c r="H17903" s="147">
        <v>0</v>
      </c>
    </row>
    <row r="17904" spans="1:8">
      <c r="A17904" s="391" t="s">
        <v>923</v>
      </c>
      <c r="B17904" s="352">
        <v>780749</v>
      </c>
      <c r="C17904" s="356"/>
      <c r="D17904" s="356">
        <v>39</v>
      </c>
      <c r="E17904" s="357" t="s">
        <v>924</v>
      </c>
      <c r="F17904" s="346" t="s">
        <v>40</v>
      </c>
      <c r="G17904" s="147">
        <v>0</v>
      </c>
      <c r="H17904" s="147">
        <v>0</v>
      </c>
    </row>
    <row r="17905" spans="1:8">
      <c r="A17905" s="391" t="s">
        <v>925</v>
      </c>
      <c r="B17905" s="352">
        <v>780749</v>
      </c>
      <c r="C17905" s="356"/>
      <c r="D17905" s="356">
        <v>40</v>
      </c>
      <c r="E17905" s="357" t="s">
        <v>926</v>
      </c>
      <c r="F17905" s="346" t="s">
        <v>927</v>
      </c>
      <c r="G17905" s="147">
        <v>0</v>
      </c>
      <c r="H17905" s="147">
        <v>0</v>
      </c>
    </row>
    <row r="17906" spans="1:8">
      <c r="A17906" s="391" t="s">
        <v>928</v>
      </c>
      <c r="B17906" s="352">
        <v>780749</v>
      </c>
      <c r="C17906" s="356"/>
      <c r="D17906" s="356">
        <v>41</v>
      </c>
      <c r="E17906" s="357" t="s">
        <v>929</v>
      </c>
      <c r="F17906" s="346" t="s">
        <v>930</v>
      </c>
      <c r="G17906" s="147">
        <v>0</v>
      </c>
      <c r="H17906" s="147">
        <v>0</v>
      </c>
    </row>
    <row r="17907" spans="1:8" ht="28.5">
      <c r="A17907" s="391" t="s">
        <v>931</v>
      </c>
      <c r="B17907" s="352">
        <v>780749</v>
      </c>
      <c r="C17907" s="356"/>
      <c r="D17907" s="354">
        <v>42</v>
      </c>
      <c r="E17907" s="355" t="s">
        <v>932</v>
      </c>
      <c r="F17907" s="348" t="s">
        <v>933</v>
      </c>
      <c r="G17907" s="147">
        <v>0</v>
      </c>
      <c r="H17907" s="147">
        <v>0</v>
      </c>
    </row>
    <row r="17908" spans="1:8">
      <c r="A17908" s="391" t="s">
        <v>934</v>
      </c>
      <c r="B17908" s="352">
        <v>780749</v>
      </c>
      <c r="C17908" s="356"/>
      <c r="D17908" s="356">
        <v>43</v>
      </c>
      <c r="E17908" s="357" t="s">
        <v>935</v>
      </c>
      <c r="F17908" s="346" t="s">
        <v>936</v>
      </c>
      <c r="G17908" s="147">
        <v>0</v>
      </c>
      <c r="H17908" s="147">
        <v>0</v>
      </c>
    </row>
    <row r="17909" spans="1:8">
      <c r="A17909" s="391" t="s">
        <v>937</v>
      </c>
      <c r="B17909" s="352">
        <v>780749</v>
      </c>
      <c r="C17909" s="356"/>
      <c r="D17909" s="356">
        <v>44</v>
      </c>
      <c r="E17909" s="357" t="s">
        <v>938</v>
      </c>
      <c r="F17909" s="346" t="s">
        <v>939</v>
      </c>
      <c r="G17909" s="147">
        <v>0</v>
      </c>
      <c r="H17909" s="147">
        <v>0</v>
      </c>
    </row>
    <row r="17910" spans="1:8">
      <c r="A17910" s="391" t="s">
        <v>940</v>
      </c>
      <c r="B17910" s="352">
        <v>780749</v>
      </c>
      <c r="C17910" s="356"/>
      <c r="D17910" s="356">
        <v>45</v>
      </c>
      <c r="E17910" s="357" t="s">
        <v>941</v>
      </c>
      <c r="F17910" s="346" t="s">
        <v>942</v>
      </c>
      <c r="G17910" s="147">
        <v>0</v>
      </c>
      <c r="H17910" s="147">
        <v>0</v>
      </c>
    </row>
    <row r="17911" spans="1:8" ht="28.5">
      <c r="A17911" s="391" t="s">
        <v>943</v>
      </c>
      <c r="B17911" s="352">
        <v>780749</v>
      </c>
      <c r="C17911" s="356"/>
      <c r="D17911" s="354">
        <v>46</v>
      </c>
      <c r="E17911" s="359">
        <v>5</v>
      </c>
      <c r="F17911" s="348" t="s">
        <v>944</v>
      </c>
      <c r="G17911" s="147">
        <v>0</v>
      </c>
      <c r="H17911" s="147">
        <v>0</v>
      </c>
    </row>
    <row r="17912" spans="1:8">
      <c r="A17912" s="391" t="s">
        <v>945</v>
      </c>
      <c r="B17912" s="352">
        <v>780749</v>
      </c>
      <c r="C17912" s="356"/>
      <c r="D17912" s="356">
        <v>47</v>
      </c>
      <c r="E17912" s="357" t="s">
        <v>946</v>
      </c>
      <c r="F17912" s="346" t="s">
        <v>947</v>
      </c>
      <c r="G17912" s="147">
        <v>0</v>
      </c>
      <c r="H17912" s="147">
        <v>0</v>
      </c>
    </row>
    <row r="17913" spans="1:8">
      <c r="A17913" s="391" t="s">
        <v>948</v>
      </c>
      <c r="B17913" s="352">
        <v>780749</v>
      </c>
      <c r="C17913" s="356"/>
      <c r="D17913" s="356">
        <v>48</v>
      </c>
      <c r="E17913" s="357" t="s">
        <v>949</v>
      </c>
      <c r="F17913" s="346" t="s">
        <v>950</v>
      </c>
      <c r="G17913" s="147">
        <v>0</v>
      </c>
      <c r="H17913" s="147">
        <v>0</v>
      </c>
    </row>
    <row r="17914" spans="1:8">
      <c r="A17914" s="394" t="s">
        <v>951</v>
      </c>
      <c r="B17914" s="352">
        <v>780749</v>
      </c>
      <c r="C17914" s="356"/>
      <c r="D17914" s="356">
        <v>49</v>
      </c>
      <c r="E17914" s="358" t="s">
        <v>952</v>
      </c>
      <c r="F17914" s="347" t="s">
        <v>953</v>
      </c>
      <c r="G17914" s="147">
        <v>0</v>
      </c>
      <c r="H17914" s="147">
        <v>0</v>
      </c>
    </row>
    <row r="17915" spans="1:8" ht="75">
      <c r="A17915" s="390" t="s">
        <v>38</v>
      </c>
      <c r="B17915" s="352">
        <v>780750</v>
      </c>
      <c r="C17915" s="363">
        <v>342</v>
      </c>
      <c r="D17915" s="353">
        <v>0</v>
      </c>
      <c r="E17915" s="353">
        <v>0</v>
      </c>
      <c r="F17915" s="431" t="s">
        <v>1198</v>
      </c>
      <c r="G17915" s="149">
        <v>0</v>
      </c>
      <c r="H17915" s="149">
        <v>0</v>
      </c>
    </row>
    <row r="17916" spans="1:8" ht="28.5">
      <c r="A17916" s="391" t="s">
        <v>815</v>
      </c>
      <c r="B17916" s="352">
        <v>780750</v>
      </c>
      <c r="C17916" s="356"/>
      <c r="D17916" s="354">
        <v>1</v>
      </c>
      <c r="E17916" s="355">
        <v>1</v>
      </c>
      <c r="F17916" s="348" t="s">
        <v>816</v>
      </c>
      <c r="G17916" s="147">
        <v>0</v>
      </c>
      <c r="H17916" s="147">
        <v>0</v>
      </c>
    </row>
    <row r="17917" spans="1:8">
      <c r="A17917" s="391" t="s">
        <v>817</v>
      </c>
      <c r="B17917" s="352">
        <v>780750</v>
      </c>
      <c r="C17917" s="356"/>
      <c r="D17917" s="356">
        <v>2</v>
      </c>
      <c r="E17917" s="357" t="s">
        <v>818</v>
      </c>
      <c r="F17917" s="346" t="s">
        <v>819</v>
      </c>
      <c r="G17917" s="147">
        <v>0</v>
      </c>
      <c r="H17917" s="147">
        <v>0</v>
      </c>
    </row>
    <row r="17918" spans="1:8" ht="30">
      <c r="A17918" s="391" t="s">
        <v>820</v>
      </c>
      <c r="B17918" s="352">
        <v>780750</v>
      </c>
      <c r="C17918" s="356"/>
      <c r="D17918" s="356">
        <v>3</v>
      </c>
      <c r="E17918" s="357" t="s">
        <v>821</v>
      </c>
      <c r="F17918" s="346" t="s">
        <v>822</v>
      </c>
      <c r="G17918" s="147">
        <v>0</v>
      </c>
      <c r="H17918" s="147">
        <v>0</v>
      </c>
    </row>
    <row r="17919" spans="1:8">
      <c r="A17919" s="391" t="s">
        <v>823</v>
      </c>
      <c r="B17919" s="352">
        <v>780750</v>
      </c>
      <c r="C17919" s="356"/>
      <c r="D17919" s="356">
        <v>4</v>
      </c>
      <c r="E17919" s="357" t="s">
        <v>824</v>
      </c>
      <c r="F17919" s="346" t="s">
        <v>825</v>
      </c>
      <c r="G17919" s="147">
        <v>0</v>
      </c>
      <c r="H17919" s="147">
        <v>0</v>
      </c>
    </row>
    <row r="17920" spans="1:8">
      <c r="A17920" s="391" t="s">
        <v>826</v>
      </c>
      <c r="B17920" s="352">
        <v>780750</v>
      </c>
      <c r="C17920" s="356"/>
      <c r="D17920" s="356">
        <v>5</v>
      </c>
      <c r="E17920" s="357" t="s">
        <v>827</v>
      </c>
      <c r="F17920" s="346" t="s">
        <v>828</v>
      </c>
      <c r="G17920" s="147">
        <v>0</v>
      </c>
      <c r="H17920" s="147">
        <v>0</v>
      </c>
    </row>
    <row r="17921" spans="1:8">
      <c r="A17921" s="391" t="s">
        <v>829</v>
      </c>
      <c r="B17921" s="352">
        <v>780750</v>
      </c>
      <c r="C17921" s="356"/>
      <c r="D17921" s="356">
        <v>6</v>
      </c>
      <c r="E17921" s="357" t="s">
        <v>830</v>
      </c>
      <c r="F17921" s="346" t="s">
        <v>831</v>
      </c>
      <c r="G17921" s="147">
        <v>0</v>
      </c>
      <c r="H17921" s="147">
        <v>0</v>
      </c>
    </row>
    <row r="17922" spans="1:8">
      <c r="A17922" s="392" t="s">
        <v>1491</v>
      </c>
      <c r="B17922" s="352">
        <v>780750</v>
      </c>
      <c r="C17922" s="356"/>
      <c r="D17922" s="356">
        <v>7</v>
      </c>
      <c r="E17922" s="358" t="s">
        <v>832</v>
      </c>
      <c r="F17922" s="347" t="s">
        <v>833</v>
      </c>
      <c r="G17922" s="147">
        <v>0</v>
      </c>
      <c r="H17922" s="147">
        <v>0</v>
      </c>
    </row>
    <row r="17923" spans="1:8">
      <c r="A17923" s="391" t="s">
        <v>834</v>
      </c>
      <c r="B17923" s="352">
        <v>780750</v>
      </c>
      <c r="C17923" s="356"/>
      <c r="D17923" s="356">
        <v>8</v>
      </c>
      <c r="E17923" s="357" t="s">
        <v>835</v>
      </c>
      <c r="F17923" s="346" t="s">
        <v>836</v>
      </c>
      <c r="G17923" s="147">
        <v>0</v>
      </c>
      <c r="H17923" s="147">
        <v>0</v>
      </c>
    </row>
    <row r="17924" spans="1:8" ht="28.5">
      <c r="A17924" s="391" t="s">
        <v>837</v>
      </c>
      <c r="B17924" s="352">
        <v>780750</v>
      </c>
      <c r="C17924" s="356"/>
      <c r="D17924" s="354">
        <v>9</v>
      </c>
      <c r="E17924" s="355" t="s">
        <v>838</v>
      </c>
      <c r="F17924" s="348" t="s">
        <v>839</v>
      </c>
      <c r="G17924" s="147">
        <v>0</v>
      </c>
      <c r="H17924" s="147">
        <v>0</v>
      </c>
    </row>
    <row r="17925" spans="1:8">
      <c r="A17925" s="391" t="s">
        <v>840</v>
      </c>
      <c r="B17925" s="352">
        <v>780750</v>
      </c>
      <c r="C17925" s="356"/>
      <c r="D17925" s="356">
        <v>10</v>
      </c>
      <c r="E17925" s="357" t="s">
        <v>841</v>
      </c>
      <c r="F17925" s="346" t="s">
        <v>842</v>
      </c>
      <c r="G17925" s="147">
        <v>0</v>
      </c>
      <c r="H17925" s="147">
        <v>0</v>
      </c>
    </row>
    <row r="17926" spans="1:8">
      <c r="A17926" s="391" t="s">
        <v>843</v>
      </c>
      <c r="B17926" s="352">
        <v>780750</v>
      </c>
      <c r="C17926" s="356"/>
      <c r="D17926" s="356">
        <v>11</v>
      </c>
      <c r="E17926" s="357" t="s">
        <v>844</v>
      </c>
      <c r="F17926" s="346" t="s">
        <v>845</v>
      </c>
      <c r="G17926" s="147">
        <v>0</v>
      </c>
      <c r="H17926" s="147">
        <v>0</v>
      </c>
    </row>
    <row r="17927" spans="1:8">
      <c r="A17927" s="391" t="s">
        <v>846</v>
      </c>
      <c r="B17927" s="352">
        <v>780750</v>
      </c>
      <c r="C17927" s="356"/>
      <c r="D17927" s="356">
        <v>12</v>
      </c>
      <c r="E17927" s="357" t="s">
        <v>847</v>
      </c>
      <c r="F17927" s="346" t="s">
        <v>848</v>
      </c>
      <c r="G17927" s="147">
        <v>0</v>
      </c>
      <c r="H17927" s="147">
        <v>0</v>
      </c>
    </row>
    <row r="17928" spans="1:8">
      <c r="A17928" s="391" t="s">
        <v>849</v>
      </c>
      <c r="B17928" s="352">
        <v>780750</v>
      </c>
      <c r="C17928" s="356"/>
      <c r="D17928" s="356">
        <v>13</v>
      </c>
      <c r="E17928" s="357" t="s">
        <v>850</v>
      </c>
      <c r="F17928" s="346" t="s">
        <v>851</v>
      </c>
      <c r="G17928" s="147">
        <v>0</v>
      </c>
      <c r="H17928" s="147">
        <v>0</v>
      </c>
    </row>
    <row r="17929" spans="1:8">
      <c r="A17929" s="391" t="s">
        <v>852</v>
      </c>
      <c r="B17929" s="352">
        <v>780750</v>
      </c>
      <c r="C17929" s="356"/>
      <c r="D17929" s="356">
        <v>14</v>
      </c>
      <c r="E17929" s="357" t="s">
        <v>853</v>
      </c>
      <c r="F17929" s="346" t="s">
        <v>854</v>
      </c>
      <c r="G17929" s="147">
        <v>0</v>
      </c>
      <c r="H17929" s="147">
        <v>0</v>
      </c>
    </row>
    <row r="17930" spans="1:8">
      <c r="A17930" s="392" t="s">
        <v>1492</v>
      </c>
      <c r="B17930" s="352">
        <v>780750</v>
      </c>
      <c r="C17930" s="498"/>
      <c r="D17930" s="356">
        <v>15</v>
      </c>
      <c r="E17930" s="358" t="s">
        <v>1337</v>
      </c>
      <c r="F17930" s="347" t="s">
        <v>855</v>
      </c>
      <c r="G17930" s="147">
        <v>0</v>
      </c>
      <c r="H17930" s="147">
        <v>0</v>
      </c>
    </row>
    <row r="17931" spans="1:8">
      <c r="A17931" s="391" t="s">
        <v>856</v>
      </c>
      <c r="B17931" s="352">
        <v>780750</v>
      </c>
      <c r="C17931" s="356"/>
      <c r="D17931" s="356">
        <v>16</v>
      </c>
      <c r="E17931" s="357" t="s">
        <v>857</v>
      </c>
      <c r="F17931" s="346" t="s">
        <v>858</v>
      </c>
      <c r="G17931" s="147">
        <v>0</v>
      </c>
      <c r="H17931" s="147">
        <v>0</v>
      </c>
    </row>
    <row r="17932" spans="1:8">
      <c r="A17932" s="391" t="s">
        <v>859</v>
      </c>
      <c r="B17932" s="352">
        <v>780750</v>
      </c>
      <c r="C17932" s="356"/>
      <c r="D17932" s="354">
        <v>17</v>
      </c>
      <c r="E17932" s="355" t="s">
        <v>860</v>
      </c>
      <c r="F17932" s="348" t="s">
        <v>861</v>
      </c>
      <c r="G17932" s="147">
        <v>0</v>
      </c>
      <c r="H17932" s="147">
        <v>0</v>
      </c>
    </row>
    <row r="17933" spans="1:8" ht="28.5">
      <c r="A17933" s="393" t="s">
        <v>862</v>
      </c>
      <c r="B17933" s="352">
        <v>780750</v>
      </c>
      <c r="C17933" s="356"/>
      <c r="D17933" s="354">
        <v>18</v>
      </c>
      <c r="E17933" s="355" t="s">
        <v>863</v>
      </c>
      <c r="F17933" s="348" t="s">
        <v>864</v>
      </c>
      <c r="G17933" s="147">
        <v>0</v>
      </c>
      <c r="H17933" s="147">
        <v>0</v>
      </c>
    </row>
    <row r="17934" spans="1:8" ht="30">
      <c r="A17934" s="391" t="s">
        <v>865</v>
      </c>
      <c r="B17934" s="352">
        <v>780750</v>
      </c>
      <c r="C17934" s="356"/>
      <c r="D17934" s="356">
        <v>19</v>
      </c>
      <c r="E17934" s="357" t="s">
        <v>866</v>
      </c>
      <c r="F17934" s="346" t="s">
        <v>867</v>
      </c>
      <c r="G17934" s="147">
        <v>0</v>
      </c>
      <c r="H17934" s="147">
        <v>0</v>
      </c>
    </row>
    <row r="17935" spans="1:8" ht="30">
      <c r="A17935" s="391" t="s">
        <v>868</v>
      </c>
      <c r="B17935" s="352">
        <v>780750</v>
      </c>
      <c r="C17935" s="356"/>
      <c r="D17935" s="356">
        <v>20</v>
      </c>
      <c r="E17935" s="357" t="s">
        <v>869</v>
      </c>
      <c r="F17935" s="346" t="s">
        <v>870</v>
      </c>
      <c r="G17935" s="147">
        <v>0</v>
      </c>
      <c r="H17935" s="147">
        <v>0</v>
      </c>
    </row>
    <row r="17936" spans="1:8">
      <c r="A17936" s="391" t="s">
        <v>871</v>
      </c>
      <c r="B17936" s="352">
        <v>780750</v>
      </c>
      <c r="C17936" s="356"/>
      <c r="D17936" s="356">
        <v>21</v>
      </c>
      <c r="E17936" s="357" t="s">
        <v>872</v>
      </c>
      <c r="F17936" s="346" t="s">
        <v>873</v>
      </c>
      <c r="G17936" s="147">
        <v>0</v>
      </c>
      <c r="H17936" s="147">
        <v>0</v>
      </c>
    </row>
    <row r="17937" spans="1:8">
      <c r="A17937" s="391" t="s">
        <v>874</v>
      </c>
      <c r="B17937" s="352">
        <v>780750</v>
      </c>
      <c r="C17937" s="356"/>
      <c r="D17937" s="356">
        <v>22</v>
      </c>
      <c r="E17937" s="357" t="s">
        <v>875</v>
      </c>
      <c r="F17937" s="346" t="s">
        <v>876</v>
      </c>
      <c r="G17937" s="147">
        <v>0</v>
      </c>
      <c r="H17937" s="147">
        <v>0</v>
      </c>
    </row>
    <row r="17938" spans="1:8">
      <c r="A17938" s="391" t="s">
        <v>877</v>
      </c>
      <c r="B17938" s="352">
        <v>780750</v>
      </c>
      <c r="C17938" s="356"/>
      <c r="D17938" s="356">
        <v>23</v>
      </c>
      <c r="E17938" s="357" t="s">
        <v>878</v>
      </c>
      <c r="F17938" s="346" t="s">
        <v>879</v>
      </c>
      <c r="G17938" s="147">
        <v>0</v>
      </c>
      <c r="H17938" s="147">
        <v>0</v>
      </c>
    </row>
    <row r="17939" spans="1:8">
      <c r="A17939" s="391" t="s">
        <v>880</v>
      </c>
      <c r="B17939" s="352">
        <v>780750</v>
      </c>
      <c r="C17939" s="356"/>
      <c r="D17939" s="356">
        <v>24</v>
      </c>
      <c r="E17939" s="357" t="s">
        <v>881</v>
      </c>
      <c r="F17939" s="346" t="s">
        <v>882</v>
      </c>
      <c r="G17939" s="147">
        <v>0</v>
      </c>
      <c r="H17939" s="147">
        <v>0</v>
      </c>
    </row>
    <row r="17940" spans="1:8">
      <c r="A17940" s="391" t="s">
        <v>883</v>
      </c>
      <c r="B17940" s="352">
        <v>780750</v>
      </c>
      <c r="C17940" s="356"/>
      <c r="D17940" s="354">
        <v>25</v>
      </c>
      <c r="E17940" s="355" t="s">
        <v>884</v>
      </c>
      <c r="F17940" s="348" t="s">
        <v>497</v>
      </c>
      <c r="G17940" s="147">
        <v>0</v>
      </c>
      <c r="H17940" s="147">
        <v>0</v>
      </c>
    </row>
    <row r="17941" spans="1:8" ht="28.5">
      <c r="A17941" s="391" t="s">
        <v>885</v>
      </c>
      <c r="B17941" s="352">
        <v>780750</v>
      </c>
      <c r="C17941" s="356"/>
      <c r="D17941" s="354">
        <v>26</v>
      </c>
      <c r="E17941" s="355" t="s">
        <v>886</v>
      </c>
      <c r="F17941" s="348" t="s">
        <v>887</v>
      </c>
      <c r="G17941" s="147">
        <v>0</v>
      </c>
      <c r="H17941" s="147">
        <v>0</v>
      </c>
    </row>
    <row r="17942" spans="1:8">
      <c r="A17942" s="391" t="s">
        <v>888</v>
      </c>
      <c r="B17942" s="352">
        <v>780750</v>
      </c>
      <c r="C17942" s="356"/>
      <c r="D17942" s="356">
        <v>27</v>
      </c>
      <c r="E17942" s="357" t="s">
        <v>889</v>
      </c>
      <c r="F17942" s="346" t="s">
        <v>890</v>
      </c>
      <c r="G17942" s="147">
        <v>0</v>
      </c>
      <c r="H17942" s="147">
        <v>0</v>
      </c>
    </row>
    <row r="17943" spans="1:8">
      <c r="A17943" s="391" t="s">
        <v>891</v>
      </c>
      <c r="B17943" s="352">
        <v>780750</v>
      </c>
      <c r="C17943" s="356"/>
      <c r="D17943" s="356">
        <v>28</v>
      </c>
      <c r="E17943" s="357" t="s">
        <v>892</v>
      </c>
      <c r="F17943" s="346" t="s">
        <v>893</v>
      </c>
      <c r="G17943" s="147">
        <v>0</v>
      </c>
      <c r="H17943" s="147">
        <v>0</v>
      </c>
    </row>
    <row r="17944" spans="1:8">
      <c r="A17944" s="391" t="s">
        <v>894</v>
      </c>
      <c r="B17944" s="352">
        <v>780750</v>
      </c>
      <c r="C17944" s="356"/>
      <c r="D17944" s="356">
        <v>29</v>
      </c>
      <c r="E17944" s="357" t="s">
        <v>895</v>
      </c>
      <c r="F17944" s="346" t="s">
        <v>896</v>
      </c>
      <c r="G17944" s="147">
        <v>0</v>
      </c>
      <c r="H17944" s="147">
        <v>0</v>
      </c>
    </row>
    <row r="17945" spans="1:8">
      <c r="A17945" s="391" t="s">
        <v>897</v>
      </c>
      <c r="B17945" s="352">
        <v>780750</v>
      </c>
      <c r="C17945" s="356"/>
      <c r="D17945" s="356">
        <v>30</v>
      </c>
      <c r="E17945" s="357" t="s">
        <v>898</v>
      </c>
      <c r="F17945" s="346" t="s">
        <v>899</v>
      </c>
      <c r="G17945" s="147">
        <v>0</v>
      </c>
      <c r="H17945" s="147">
        <v>0</v>
      </c>
    </row>
    <row r="17946" spans="1:8" ht="30">
      <c r="A17946" s="391" t="s">
        <v>900</v>
      </c>
      <c r="B17946" s="352">
        <v>780750</v>
      </c>
      <c r="C17946" s="356"/>
      <c r="D17946" s="356">
        <v>31</v>
      </c>
      <c r="E17946" s="357" t="s">
        <v>901</v>
      </c>
      <c r="F17946" s="346" t="s">
        <v>902</v>
      </c>
      <c r="G17946" s="147">
        <v>0</v>
      </c>
      <c r="H17946" s="147">
        <v>0</v>
      </c>
    </row>
    <row r="17947" spans="1:8" ht="30">
      <c r="A17947" s="391" t="s">
        <v>903</v>
      </c>
      <c r="B17947" s="352">
        <v>780750</v>
      </c>
      <c r="C17947" s="356"/>
      <c r="D17947" s="356">
        <v>32</v>
      </c>
      <c r="E17947" s="357" t="s">
        <v>904</v>
      </c>
      <c r="F17947" s="346" t="s">
        <v>905</v>
      </c>
      <c r="G17947" s="147">
        <v>0</v>
      </c>
      <c r="H17947" s="147">
        <v>0</v>
      </c>
    </row>
    <row r="17948" spans="1:8" ht="30">
      <c r="A17948" s="391" t="s">
        <v>906</v>
      </c>
      <c r="B17948" s="352">
        <v>780750</v>
      </c>
      <c r="C17948" s="356"/>
      <c r="D17948" s="356">
        <v>33</v>
      </c>
      <c r="E17948" s="357" t="s">
        <v>907</v>
      </c>
      <c r="F17948" s="346" t="s">
        <v>908</v>
      </c>
      <c r="G17948" s="147">
        <v>0</v>
      </c>
      <c r="H17948" s="147">
        <v>0</v>
      </c>
    </row>
    <row r="17949" spans="1:8">
      <c r="A17949" s="391" t="s">
        <v>909</v>
      </c>
      <c r="B17949" s="352">
        <v>780750</v>
      </c>
      <c r="C17949" s="356"/>
      <c r="D17949" s="356">
        <v>34</v>
      </c>
      <c r="E17949" s="357" t="s">
        <v>910</v>
      </c>
      <c r="F17949" s="346" t="s">
        <v>911</v>
      </c>
      <c r="G17949" s="147">
        <v>0</v>
      </c>
      <c r="H17949" s="147">
        <v>0</v>
      </c>
    </row>
    <row r="17950" spans="1:8">
      <c r="A17950" s="391" t="s">
        <v>912</v>
      </c>
      <c r="B17950" s="352">
        <v>780750</v>
      </c>
      <c r="C17950" s="356"/>
      <c r="D17950" s="356">
        <v>35</v>
      </c>
      <c r="E17950" s="357" t="s">
        <v>913</v>
      </c>
      <c r="F17950" s="346" t="s">
        <v>914</v>
      </c>
      <c r="G17950" s="147">
        <v>0</v>
      </c>
      <c r="H17950" s="147">
        <v>0</v>
      </c>
    </row>
    <row r="17951" spans="1:8" ht="30">
      <c r="A17951" s="391" t="s">
        <v>915</v>
      </c>
      <c r="B17951" s="352">
        <v>780750</v>
      </c>
      <c r="C17951" s="356"/>
      <c r="D17951" s="356">
        <v>36</v>
      </c>
      <c r="E17951" s="357" t="s">
        <v>916</v>
      </c>
      <c r="F17951" s="346" t="s">
        <v>917</v>
      </c>
      <c r="G17951" s="147">
        <v>0</v>
      </c>
      <c r="H17951" s="147">
        <v>0</v>
      </c>
    </row>
    <row r="17952" spans="1:8" ht="28.5">
      <c r="A17952" s="391" t="s">
        <v>918</v>
      </c>
      <c r="B17952" s="352">
        <v>780750</v>
      </c>
      <c r="C17952" s="356"/>
      <c r="D17952" s="354">
        <v>37</v>
      </c>
      <c r="E17952" s="355" t="s">
        <v>919</v>
      </c>
      <c r="F17952" s="348" t="s">
        <v>920</v>
      </c>
      <c r="G17952" s="147">
        <v>0</v>
      </c>
      <c r="H17952" s="147">
        <v>0</v>
      </c>
    </row>
    <row r="17953" spans="1:8">
      <c r="A17953" s="391" t="s">
        <v>921</v>
      </c>
      <c r="B17953" s="352">
        <v>780750</v>
      </c>
      <c r="C17953" s="356"/>
      <c r="D17953" s="356">
        <v>38</v>
      </c>
      <c r="E17953" s="357" t="s">
        <v>922</v>
      </c>
      <c r="F17953" s="346" t="s">
        <v>39</v>
      </c>
      <c r="G17953" s="147">
        <v>0</v>
      </c>
      <c r="H17953" s="147">
        <v>0</v>
      </c>
    </row>
    <row r="17954" spans="1:8">
      <c r="A17954" s="391" t="s">
        <v>923</v>
      </c>
      <c r="B17954" s="352">
        <v>780750</v>
      </c>
      <c r="C17954" s="356"/>
      <c r="D17954" s="356">
        <v>39</v>
      </c>
      <c r="E17954" s="357" t="s">
        <v>924</v>
      </c>
      <c r="F17954" s="346" t="s">
        <v>40</v>
      </c>
      <c r="G17954" s="147">
        <v>0</v>
      </c>
      <c r="H17954" s="147">
        <v>0</v>
      </c>
    </row>
    <row r="17955" spans="1:8">
      <c r="A17955" s="391" t="s">
        <v>925</v>
      </c>
      <c r="B17955" s="352">
        <v>780750</v>
      </c>
      <c r="C17955" s="356"/>
      <c r="D17955" s="356">
        <v>40</v>
      </c>
      <c r="E17955" s="357" t="s">
        <v>926</v>
      </c>
      <c r="F17955" s="346" t="s">
        <v>927</v>
      </c>
      <c r="G17955" s="147">
        <v>0</v>
      </c>
      <c r="H17955" s="147">
        <v>0</v>
      </c>
    </row>
    <row r="17956" spans="1:8">
      <c r="A17956" s="391" t="s">
        <v>928</v>
      </c>
      <c r="B17956" s="352">
        <v>780750</v>
      </c>
      <c r="C17956" s="356"/>
      <c r="D17956" s="356">
        <v>41</v>
      </c>
      <c r="E17956" s="357" t="s">
        <v>929</v>
      </c>
      <c r="F17956" s="346" t="s">
        <v>930</v>
      </c>
      <c r="G17956" s="147">
        <v>0</v>
      </c>
      <c r="H17956" s="147">
        <v>0</v>
      </c>
    </row>
    <row r="17957" spans="1:8" ht="28.5">
      <c r="A17957" s="391" t="s">
        <v>931</v>
      </c>
      <c r="B17957" s="352">
        <v>780750</v>
      </c>
      <c r="C17957" s="356"/>
      <c r="D17957" s="354">
        <v>42</v>
      </c>
      <c r="E17957" s="355" t="s">
        <v>932</v>
      </c>
      <c r="F17957" s="348" t="s">
        <v>933</v>
      </c>
      <c r="G17957" s="147">
        <v>0</v>
      </c>
      <c r="H17957" s="147">
        <v>0</v>
      </c>
    </row>
    <row r="17958" spans="1:8">
      <c r="A17958" s="391" t="s">
        <v>934</v>
      </c>
      <c r="B17958" s="352">
        <v>780750</v>
      </c>
      <c r="C17958" s="356"/>
      <c r="D17958" s="356">
        <v>43</v>
      </c>
      <c r="E17958" s="357" t="s">
        <v>935</v>
      </c>
      <c r="F17958" s="346" t="s">
        <v>936</v>
      </c>
      <c r="G17958" s="147">
        <v>0</v>
      </c>
      <c r="H17958" s="147">
        <v>0</v>
      </c>
    </row>
    <row r="17959" spans="1:8">
      <c r="A17959" s="391" t="s">
        <v>937</v>
      </c>
      <c r="B17959" s="352">
        <v>780750</v>
      </c>
      <c r="C17959" s="356"/>
      <c r="D17959" s="356">
        <v>44</v>
      </c>
      <c r="E17959" s="357" t="s">
        <v>938</v>
      </c>
      <c r="F17959" s="346" t="s">
        <v>939</v>
      </c>
      <c r="G17959" s="147">
        <v>0</v>
      </c>
      <c r="H17959" s="147">
        <v>0</v>
      </c>
    </row>
    <row r="17960" spans="1:8">
      <c r="A17960" s="391" t="s">
        <v>940</v>
      </c>
      <c r="B17960" s="352">
        <v>780750</v>
      </c>
      <c r="C17960" s="356"/>
      <c r="D17960" s="356">
        <v>45</v>
      </c>
      <c r="E17960" s="357" t="s">
        <v>941</v>
      </c>
      <c r="F17960" s="346" t="s">
        <v>942</v>
      </c>
      <c r="G17960" s="147">
        <v>0</v>
      </c>
      <c r="H17960" s="147">
        <v>0</v>
      </c>
    </row>
    <row r="17961" spans="1:8" ht="28.5">
      <c r="A17961" s="391" t="s">
        <v>943</v>
      </c>
      <c r="B17961" s="352">
        <v>780750</v>
      </c>
      <c r="C17961" s="356"/>
      <c r="D17961" s="354">
        <v>46</v>
      </c>
      <c r="E17961" s="359">
        <v>5</v>
      </c>
      <c r="F17961" s="348" t="s">
        <v>944</v>
      </c>
      <c r="G17961" s="147">
        <v>0</v>
      </c>
      <c r="H17961" s="147">
        <v>0</v>
      </c>
    </row>
    <row r="17962" spans="1:8">
      <c r="A17962" s="391" t="s">
        <v>945</v>
      </c>
      <c r="B17962" s="352">
        <v>780750</v>
      </c>
      <c r="C17962" s="356"/>
      <c r="D17962" s="356">
        <v>47</v>
      </c>
      <c r="E17962" s="357" t="s">
        <v>946</v>
      </c>
      <c r="F17962" s="346" t="s">
        <v>947</v>
      </c>
      <c r="G17962" s="147">
        <v>0</v>
      </c>
      <c r="H17962" s="147">
        <v>0</v>
      </c>
    </row>
    <row r="17963" spans="1:8">
      <c r="A17963" s="391" t="s">
        <v>948</v>
      </c>
      <c r="B17963" s="352">
        <v>780750</v>
      </c>
      <c r="C17963" s="356"/>
      <c r="D17963" s="356">
        <v>48</v>
      </c>
      <c r="E17963" s="357" t="s">
        <v>949</v>
      </c>
      <c r="F17963" s="346" t="s">
        <v>950</v>
      </c>
      <c r="G17963" s="147">
        <v>0</v>
      </c>
      <c r="H17963" s="147">
        <v>0</v>
      </c>
    </row>
    <row r="17964" spans="1:8">
      <c r="A17964" s="394" t="s">
        <v>951</v>
      </c>
      <c r="B17964" s="352">
        <v>780750</v>
      </c>
      <c r="C17964" s="356"/>
      <c r="D17964" s="356">
        <v>49</v>
      </c>
      <c r="E17964" s="358" t="s">
        <v>952</v>
      </c>
      <c r="F17964" s="347" t="s">
        <v>953</v>
      </c>
      <c r="G17964" s="147">
        <v>0</v>
      </c>
      <c r="H17964" s="147">
        <v>0</v>
      </c>
    </row>
    <row r="17965" spans="1:8" ht="30">
      <c r="A17965" s="390" t="s">
        <v>38</v>
      </c>
      <c r="B17965" s="352">
        <v>780752</v>
      </c>
      <c r="C17965" s="363">
        <v>343</v>
      </c>
      <c r="D17965" s="353">
        <v>0</v>
      </c>
      <c r="E17965" s="353">
        <v>0</v>
      </c>
      <c r="F17965" s="431" t="s">
        <v>1199</v>
      </c>
      <c r="G17965" s="149">
        <v>0</v>
      </c>
      <c r="H17965" s="149">
        <v>0</v>
      </c>
    </row>
    <row r="17966" spans="1:8" ht="28.5">
      <c r="A17966" s="391" t="s">
        <v>815</v>
      </c>
      <c r="B17966" s="352">
        <v>780752</v>
      </c>
      <c r="C17966" s="356"/>
      <c r="D17966" s="354">
        <v>1</v>
      </c>
      <c r="E17966" s="355">
        <v>1</v>
      </c>
      <c r="F17966" s="348" t="s">
        <v>816</v>
      </c>
      <c r="G17966" s="147">
        <v>0</v>
      </c>
      <c r="H17966" s="147">
        <v>0</v>
      </c>
    </row>
    <row r="17967" spans="1:8">
      <c r="A17967" s="391" t="s">
        <v>817</v>
      </c>
      <c r="B17967" s="352">
        <v>780752</v>
      </c>
      <c r="C17967" s="356"/>
      <c r="D17967" s="356">
        <v>2</v>
      </c>
      <c r="E17967" s="357" t="s">
        <v>818</v>
      </c>
      <c r="F17967" s="346" t="s">
        <v>819</v>
      </c>
      <c r="G17967" s="147">
        <v>0</v>
      </c>
      <c r="H17967" s="147">
        <v>0</v>
      </c>
    </row>
    <row r="17968" spans="1:8" ht="30">
      <c r="A17968" s="391" t="s">
        <v>820</v>
      </c>
      <c r="B17968" s="352">
        <v>780752</v>
      </c>
      <c r="C17968" s="356"/>
      <c r="D17968" s="356">
        <v>3</v>
      </c>
      <c r="E17968" s="357" t="s">
        <v>821</v>
      </c>
      <c r="F17968" s="346" t="s">
        <v>822</v>
      </c>
      <c r="G17968" s="147">
        <v>0</v>
      </c>
      <c r="H17968" s="147">
        <v>0</v>
      </c>
    </row>
    <row r="17969" spans="1:8">
      <c r="A17969" s="391" t="s">
        <v>823</v>
      </c>
      <c r="B17969" s="352">
        <v>780752</v>
      </c>
      <c r="C17969" s="356"/>
      <c r="D17969" s="356">
        <v>4</v>
      </c>
      <c r="E17969" s="357" t="s">
        <v>824</v>
      </c>
      <c r="F17969" s="346" t="s">
        <v>825</v>
      </c>
      <c r="G17969" s="147">
        <v>0</v>
      </c>
      <c r="H17969" s="147">
        <v>0</v>
      </c>
    </row>
    <row r="17970" spans="1:8">
      <c r="A17970" s="391" t="s">
        <v>826</v>
      </c>
      <c r="B17970" s="352">
        <v>780752</v>
      </c>
      <c r="C17970" s="356"/>
      <c r="D17970" s="356">
        <v>5</v>
      </c>
      <c r="E17970" s="357" t="s">
        <v>827</v>
      </c>
      <c r="F17970" s="346" t="s">
        <v>828</v>
      </c>
      <c r="G17970" s="147">
        <v>0</v>
      </c>
      <c r="H17970" s="147">
        <v>0</v>
      </c>
    </row>
    <row r="17971" spans="1:8">
      <c r="A17971" s="391" t="s">
        <v>829</v>
      </c>
      <c r="B17971" s="352">
        <v>780752</v>
      </c>
      <c r="C17971" s="356"/>
      <c r="D17971" s="356">
        <v>6</v>
      </c>
      <c r="E17971" s="357" t="s">
        <v>830</v>
      </c>
      <c r="F17971" s="346" t="s">
        <v>831</v>
      </c>
      <c r="G17971" s="147">
        <v>0</v>
      </c>
      <c r="H17971" s="147">
        <v>0</v>
      </c>
    </row>
    <row r="17972" spans="1:8">
      <c r="A17972" s="392" t="s">
        <v>1491</v>
      </c>
      <c r="B17972" s="352">
        <v>780752</v>
      </c>
      <c r="C17972" s="356"/>
      <c r="D17972" s="356">
        <v>7</v>
      </c>
      <c r="E17972" s="358" t="s">
        <v>832</v>
      </c>
      <c r="F17972" s="347" t="s">
        <v>833</v>
      </c>
      <c r="G17972" s="147">
        <v>0</v>
      </c>
      <c r="H17972" s="147">
        <v>0</v>
      </c>
    </row>
    <row r="17973" spans="1:8">
      <c r="A17973" s="391" t="s">
        <v>834</v>
      </c>
      <c r="B17973" s="352">
        <v>780752</v>
      </c>
      <c r="C17973" s="356"/>
      <c r="D17973" s="356">
        <v>8</v>
      </c>
      <c r="E17973" s="357" t="s">
        <v>835</v>
      </c>
      <c r="F17973" s="346" t="s">
        <v>836</v>
      </c>
      <c r="G17973" s="147">
        <v>0</v>
      </c>
      <c r="H17973" s="147">
        <v>0</v>
      </c>
    </row>
    <row r="17974" spans="1:8" ht="28.5">
      <c r="A17974" s="391" t="s">
        <v>837</v>
      </c>
      <c r="B17974" s="352">
        <v>780752</v>
      </c>
      <c r="C17974" s="356"/>
      <c r="D17974" s="354">
        <v>9</v>
      </c>
      <c r="E17974" s="355" t="s">
        <v>838</v>
      </c>
      <c r="F17974" s="348" t="s">
        <v>839</v>
      </c>
      <c r="G17974" s="147">
        <v>0</v>
      </c>
      <c r="H17974" s="147">
        <v>0</v>
      </c>
    </row>
    <row r="17975" spans="1:8">
      <c r="A17975" s="391" t="s">
        <v>840</v>
      </c>
      <c r="B17975" s="352">
        <v>780752</v>
      </c>
      <c r="C17975" s="356"/>
      <c r="D17975" s="356">
        <v>10</v>
      </c>
      <c r="E17975" s="357" t="s">
        <v>841</v>
      </c>
      <c r="F17975" s="346" t="s">
        <v>842</v>
      </c>
      <c r="G17975" s="147">
        <v>0</v>
      </c>
      <c r="H17975" s="147">
        <v>0</v>
      </c>
    </row>
    <row r="17976" spans="1:8">
      <c r="A17976" s="391" t="s">
        <v>843</v>
      </c>
      <c r="B17976" s="352">
        <v>780752</v>
      </c>
      <c r="C17976" s="356"/>
      <c r="D17976" s="356">
        <v>11</v>
      </c>
      <c r="E17976" s="357" t="s">
        <v>844</v>
      </c>
      <c r="F17976" s="346" t="s">
        <v>845</v>
      </c>
      <c r="G17976" s="147">
        <v>0</v>
      </c>
      <c r="H17976" s="147">
        <v>0</v>
      </c>
    </row>
    <row r="17977" spans="1:8">
      <c r="A17977" s="391" t="s">
        <v>846</v>
      </c>
      <c r="B17977" s="352">
        <v>780752</v>
      </c>
      <c r="C17977" s="356"/>
      <c r="D17977" s="356">
        <v>12</v>
      </c>
      <c r="E17977" s="357" t="s">
        <v>847</v>
      </c>
      <c r="F17977" s="346" t="s">
        <v>848</v>
      </c>
      <c r="G17977" s="147">
        <v>0</v>
      </c>
      <c r="H17977" s="147">
        <v>0</v>
      </c>
    </row>
    <row r="17978" spans="1:8">
      <c r="A17978" s="391" t="s">
        <v>849</v>
      </c>
      <c r="B17978" s="352">
        <v>780752</v>
      </c>
      <c r="C17978" s="356"/>
      <c r="D17978" s="356">
        <v>13</v>
      </c>
      <c r="E17978" s="357" t="s">
        <v>850</v>
      </c>
      <c r="F17978" s="346" t="s">
        <v>851</v>
      </c>
      <c r="G17978" s="147">
        <v>0</v>
      </c>
      <c r="H17978" s="147">
        <v>0</v>
      </c>
    </row>
    <row r="17979" spans="1:8">
      <c r="A17979" s="391" t="s">
        <v>852</v>
      </c>
      <c r="B17979" s="352">
        <v>780752</v>
      </c>
      <c r="C17979" s="356"/>
      <c r="D17979" s="356">
        <v>14</v>
      </c>
      <c r="E17979" s="357" t="s">
        <v>853</v>
      </c>
      <c r="F17979" s="346" t="s">
        <v>854</v>
      </c>
      <c r="G17979" s="147">
        <v>0</v>
      </c>
      <c r="H17979" s="147">
        <v>0</v>
      </c>
    </row>
    <row r="17980" spans="1:8">
      <c r="A17980" s="392" t="s">
        <v>1492</v>
      </c>
      <c r="B17980" s="352">
        <v>780752</v>
      </c>
      <c r="C17980" s="498"/>
      <c r="D17980" s="356">
        <v>15</v>
      </c>
      <c r="E17980" s="358" t="s">
        <v>1337</v>
      </c>
      <c r="F17980" s="347" t="s">
        <v>855</v>
      </c>
      <c r="G17980" s="147">
        <v>0</v>
      </c>
      <c r="H17980" s="147">
        <v>0</v>
      </c>
    </row>
    <row r="17981" spans="1:8">
      <c r="A17981" s="391" t="s">
        <v>856</v>
      </c>
      <c r="B17981" s="352">
        <v>780752</v>
      </c>
      <c r="C17981" s="356"/>
      <c r="D17981" s="356">
        <v>16</v>
      </c>
      <c r="E17981" s="357" t="s">
        <v>857</v>
      </c>
      <c r="F17981" s="346" t="s">
        <v>858</v>
      </c>
      <c r="G17981" s="147">
        <v>0</v>
      </c>
      <c r="H17981" s="147">
        <v>0</v>
      </c>
    </row>
    <row r="17982" spans="1:8">
      <c r="A17982" s="391" t="s">
        <v>859</v>
      </c>
      <c r="B17982" s="352">
        <v>780752</v>
      </c>
      <c r="C17982" s="356"/>
      <c r="D17982" s="354">
        <v>17</v>
      </c>
      <c r="E17982" s="355" t="s">
        <v>860</v>
      </c>
      <c r="F17982" s="348" t="s">
        <v>861</v>
      </c>
      <c r="G17982" s="147">
        <v>0</v>
      </c>
      <c r="H17982" s="147">
        <v>0</v>
      </c>
    </row>
    <row r="17983" spans="1:8" ht="28.5">
      <c r="A17983" s="393" t="s">
        <v>862</v>
      </c>
      <c r="B17983" s="352">
        <v>780752</v>
      </c>
      <c r="C17983" s="356"/>
      <c r="D17983" s="354">
        <v>18</v>
      </c>
      <c r="E17983" s="355" t="s">
        <v>863</v>
      </c>
      <c r="F17983" s="348" t="s">
        <v>864</v>
      </c>
      <c r="G17983" s="147">
        <v>0</v>
      </c>
      <c r="H17983" s="147">
        <v>0</v>
      </c>
    </row>
    <row r="17984" spans="1:8" ht="30">
      <c r="A17984" s="391" t="s">
        <v>865</v>
      </c>
      <c r="B17984" s="352">
        <v>780752</v>
      </c>
      <c r="C17984" s="356"/>
      <c r="D17984" s="356">
        <v>19</v>
      </c>
      <c r="E17984" s="357" t="s">
        <v>866</v>
      </c>
      <c r="F17984" s="346" t="s">
        <v>867</v>
      </c>
      <c r="G17984" s="147">
        <v>0</v>
      </c>
      <c r="H17984" s="147">
        <v>0</v>
      </c>
    </row>
    <row r="17985" spans="1:8" ht="30">
      <c r="A17985" s="391" t="s">
        <v>868</v>
      </c>
      <c r="B17985" s="352">
        <v>780752</v>
      </c>
      <c r="C17985" s="356"/>
      <c r="D17985" s="356">
        <v>20</v>
      </c>
      <c r="E17985" s="357" t="s">
        <v>869</v>
      </c>
      <c r="F17985" s="346" t="s">
        <v>870</v>
      </c>
      <c r="G17985" s="147">
        <v>0</v>
      </c>
      <c r="H17985" s="147">
        <v>0</v>
      </c>
    </row>
    <row r="17986" spans="1:8">
      <c r="A17986" s="391" t="s">
        <v>871</v>
      </c>
      <c r="B17986" s="352">
        <v>780752</v>
      </c>
      <c r="C17986" s="356"/>
      <c r="D17986" s="356">
        <v>21</v>
      </c>
      <c r="E17986" s="357" t="s">
        <v>872</v>
      </c>
      <c r="F17986" s="346" t="s">
        <v>873</v>
      </c>
      <c r="G17986" s="147">
        <v>0</v>
      </c>
      <c r="H17986" s="147">
        <v>0</v>
      </c>
    </row>
    <row r="17987" spans="1:8">
      <c r="A17987" s="391" t="s">
        <v>874</v>
      </c>
      <c r="B17987" s="352">
        <v>780752</v>
      </c>
      <c r="C17987" s="356"/>
      <c r="D17987" s="356">
        <v>22</v>
      </c>
      <c r="E17987" s="357" t="s">
        <v>875</v>
      </c>
      <c r="F17987" s="346" t="s">
        <v>876</v>
      </c>
      <c r="G17987" s="147">
        <v>0</v>
      </c>
      <c r="H17987" s="147">
        <v>0</v>
      </c>
    </row>
    <row r="17988" spans="1:8">
      <c r="A17988" s="391" t="s">
        <v>877</v>
      </c>
      <c r="B17988" s="352">
        <v>780752</v>
      </c>
      <c r="C17988" s="356"/>
      <c r="D17988" s="356">
        <v>23</v>
      </c>
      <c r="E17988" s="357" t="s">
        <v>878</v>
      </c>
      <c r="F17988" s="346" t="s">
        <v>879</v>
      </c>
      <c r="G17988" s="147">
        <v>0</v>
      </c>
      <c r="H17988" s="147">
        <v>0</v>
      </c>
    </row>
    <row r="17989" spans="1:8">
      <c r="A17989" s="391" t="s">
        <v>880</v>
      </c>
      <c r="B17989" s="352">
        <v>780752</v>
      </c>
      <c r="C17989" s="356"/>
      <c r="D17989" s="356">
        <v>24</v>
      </c>
      <c r="E17989" s="357" t="s">
        <v>881</v>
      </c>
      <c r="F17989" s="346" t="s">
        <v>882</v>
      </c>
      <c r="G17989" s="147">
        <v>0</v>
      </c>
      <c r="H17989" s="147">
        <v>0</v>
      </c>
    </row>
    <row r="17990" spans="1:8">
      <c r="A17990" s="391" t="s">
        <v>883</v>
      </c>
      <c r="B17990" s="352">
        <v>780752</v>
      </c>
      <c r="C17990" s="356"/>
      <c r="D17990" s="354">
        <v>25</v>
      </c>
      <c r="E17990" s="355" t="s">
        <v>884</v>
      </c>
      <c r="F17990" s="348" t="s">
        <v>497</v>
      </c>
      <c r="G17990" s="147">
        <v>0</v>
      </c>
      <c r="H17990" s="147">
        <v>0</v>
      </c>
    </row>
    <row r="17991" spans="1:8" ht="28.5">
      <c r="A17991" s="391" t="s">
        <v>885</v>
      </c>
      <c r="B17991" s="352">
        <v>780752</v>
      </c>
      <c r="C17991" s="356"/>
      <c r="D17991" s="354">
        <v>26</v>
      </c>
      <c r="E17991" s="355" t="s">
        <v>886</v>
      </c>
      <c r="F17991" s="348" t="s">
        <v>887</v>
      </c>
      <c r="G17991" s="147">
        <v>0</v>
      </c>
      <c r="H17991" s="147">
        <v>0</v>
      </c>
    </row>
    <row r="17992" spans="1:8">
      <c r="A17992" s="391" t="s">
        <v>888</v>
      </c>
      <c r="B17992" s="352">
        <v>780752</v>
      </c>
      <c r="C17992" s="356"/>
      <c r="D17992" s="356">
        <v>27</v>
      </c>
      <c r="E17992" s="357" t="s">
        <v>889</v>
      </c>
      <c r="F17992" s="346" t="s">
        <v>890</v>
      </c>
      <c r="G17992" s="147">
        <v>0</v>
      </c>
      <c r="H17992" s="147">
        <v>0</v>
      </c>
    </row>
    <row r="17993" spans="1:8">
      <c r="A17993" s="391" t="s">
        <v>891</v>
      </c>
      <c r="B17993" s="352">
        <v>780752</v>
      </c>
      <c r="C17993" s="356"/>
      <c r="D17993" s="356">
        <v>28</v>
      </c>
      <c r="E17993" s="357" t="s">
        <v>892</v>
      </c>
      <c r="F17993" s="346" t="s">
        <v>893</v>
      </c>
      <c r="G17993" s="147">
        <v>0</v>
      </c>
      <c r="H17993" s="147">
        <v>0</v>
      </c>
    </row>
    <row r="17994" spans="1:8">
      <c r="A17994" s="391" t="s">
        <v>894</v>
      </c>
      <c r="B17994" s="352">
        <v>780752</v>
      </c>
      <c r="C17994" s="356"/>
      <c r="D17994" s="356">
        <v>29</v>
      </c>
      <c r="E17994" s="357" t="s">
        <v>895</v>
      </c>
      <c r="F17994" s="346" t="s">
        <v>896</v>
      </c>
      <c r="G17994" s="147">
        <v>0</v>
      </c>
      <c r="H17994" s="147">
        <v>0</v>
      </c>
    </row>
    <row r="17995" spans="1:8">
      <c r="A17995" s="391" t="s">
        <v>897</v>
      </c>
      <c r="B17995" s="352">
        <v>780752</v>
      </c>
      <c r="C17995" s="356"/>
      <c r="D17995" s="356">
        <v>30</v>
      </c>
      <c r="E17995" s="357" t="s">
        <v>898</v>
      </c>
      <c r="F17995" s="346" t="s">
        <v>899</v>
      </c>
      <c r="G17995" s="147">
        <v>0</v>
      </c>
      <c r="H17995" s="147">
        <v>0</v>
      </c>
    </row>
    <row r="17996" spans="1:8" ht="30">
      <c r="A17996" s="391" t="s">
        <v>900</v>
      </c>
      <c r="B17996" s="352">
        <v>780752</v>
      </c>
      <c r="C17996" s="356"/>
      <c r="D17996" s="356">
        <v>31</v>
      </c>
      <c r="E17996" s="357" t="s">
        <v>901</v>
      </c>
      <c r="F17996" s="346" t="s">
        <v>902</v>
      </c>
      <c r="G17996" s="147">
        <v>0</v>
      </c>
      <c r="H17996" s="147">
        <v>0</v>
      </c>
    </row>
    <row r="17997" spans="1:8" ht="30">
      <c r="A17997" s="391" t="s">
        <v>903</v>
      </c>
      <c r="B17997" s="352">
        <v>780752</v>
      </c>
      <c r="C17997" s="356"/>
      <c r="D17997" s="356">
        <v>32</v>
      </c>
      <c r="E17997" s="357" t="s">
        <v>904</v>
      </c>
      <c r="F17997" s="346" t="s">
        <v>905</v>
      </c>
      <c r="G17997" s="147">
        <v>0</v>
      </c>
      <c r="H17997" s="147">
        <v>0</v>
      </c>
    </row>
    <row r="17998" spans="1:8" ht="30">
      <c r="A17998" s="391" t="s">
        <v>906</v>
      </c>
      <c r="B17998" s="352">
        <v>780752</v>
      </c>
      <c r="C17998" s="356"/>
      <c r="D17998" s="356">
        <v>33</v>
      </c>
      <c r="E17998" s="357" t="s">
        <v>907</v>
      </c>
      <c r="F17998" s="346" t="s">
        <v>908</v>
      </c>
      <c r="G17998" s="147">
        <v>0</v>
      </c>
      <c r="H17998" s="147">
        <v>0</v>
      </c>
    </row>
    <row r="17999" spans="1:8">
      <c r="A17999" s="391" t="s">
        <v>909</v>
      </c>
      <c r="B17999" s="352">
        <v>780752</v>
      </c>
      <c r="C17999" s="356"/>
      <c r="D17999" s="356">
        <v>34</v>
      </c>
      <c r="E17999" s="357" t="s">
        <v>910</v>
      </c>
      <c r="F17999" s="346" t="s">
        <v>911</v>
      </c>
      <c r="G17999" s="147">
        <v>0</v>
      </c>
      <c r="H17999" s="147">
        <v>0</v>
      </c>
    </row>
    <row r="18000" spans="1:8">
      <c r="A18000" s="391" t="s">
        <v>912</v>
      </c>
      <c r="B18000" s="352">
        <v>780752</v>
      </c>
      <c r="C18000" s="356"/>
      <c r="D18000" s="356">
        <v>35</v>
      </c>
      <c r="E18000" s="357" t="s">
        <v>913</v>
      </c>
      <c r="F18000" s="346" t="s">
        <v>914</v>
      </c>
      <c r="G18000" s="147">
        <v>0</v>
      </c>
      <c r="H18000" s="147">
        <v>0</v>
      </c>
    </row>
    <row r="18001" spans="1:8" ht="30">
      <c r="A18001" s="391" t="s">
        <v>915</v>
      </c>
      <c r="B18001" s="352">
        <v>780752</v>
      </c>
      <c r="C18001" s="356"/>
      <c r="D18001" s="356">
        <v>36</v>
      </c>
      <c r="E18001" s="357" t="s">
        <v>916</v>
      </c>
      <c r="F18001" s="346" t="s">
        <v>917</v>
      </c>
      <c r="G18001" s="147">
        <v>0</v>
      </c>
      <c r="H18001" s="147">
        <v>0</v>
      </c>
    </row>
    <row r="18002" spans="1:8" ht="28.5">
      <c r="A18002" s="391" t="s">
        <v>918</v>
      </c>
      <c r="B18002" s="352">
        <v>780752</v>
      </c>
      <c r="C18002" s="356"/>
      <c r="D18002" s="354">
        <v>37</v>
      </c>
      <c r="E18002" s="355" t="s">
        <v>919</v>
      </c>
      <c r="F18002" s="348" t="s">
        <v>920</v>
      </c>
      <c r="G18002" s="147">
        <v>0</v>
      </c>
      <c r="H18002" s="147">
        <v>0</v>
      </c>
    </row>
    <row r="18003" spans="1:8">
      <c r="A18003" s="391" t="s">
        <v>921</v>
      </c>
      <c r="B18003" s="352">
        <v>780752</v>
      </c>
      <c r="C18003" s="356"/>
      <c r="D18003" s="356">
        <v>38</v>
      </c>
      <c r="E18003" s="357" t="s">
        <v>922</v>
      </c>
      <c r="F18003" s="346" t="s">
        <v>39</v>
      </c>
      <c r="G18003" s="147">
        <v>0</v>
      </c>
      <c r="H18003" s="147">
        <v>0</v>
      </c>
    </row>
    <row r="18004" spans="1:8">
      <c r="A18004" s="391" t="s">
        <v>923</v>
      </c>
      <c r="B18004" s="352">
        <v>780752</v>
      </c>
      <c r="C18004" s="356"/>
      <c r="D18004" s="356">
        <v>39</v>
      </c>
      <c r="E18004" s="357" t="s">
        <v>924</v>
      </c>
      <c r="F18004" s="346" t="s">
        <v>40</v>
      </c>
      <c r="G18004" s="147">
        <v>0</v>
      </c>
      <c r="H18004" s="147">
        <v>0</v>
      </c>
    </row>
    <row r="18005" spans="1:8">
      <c r="A18005" s="391" t="s">
        <v>925</v>
      </c>
      <c r="B18005" s="352">
        <v>780752</v>
      </c>
      <c r="C18005" s="356"/>
      <c r="D18005" s="356">
        <v>40</v>
      </c>
      <c r="E18005" s="357" t="s">
        <v>926</v>
      </c>
      <c r="F18005" s="346" t="s">
        <v>927</v>
      </c>
      <c r="G18005" s="147">
        <v>0</v>
      </c>
      <c r="H18005" s="147">
        <v>0</v>
      </c>
    </row>
    <row r="18006" spans="1:8">
      <c r="A18006" s="391" t="s">
        <v>928</v>
      </c>
      <c r="B18006" s="352">
        <v>780752</v>
      </c>
      <c r="C18006" s="356"/>
      <c r="D18006" s="356">
        <v>41</v>
      </c>
      <c r="E18006" s="357" t="s">
        <v>929</v>
      </c>
      <c r="F18006" s="346" t="s">
        <v>930</v>
      </c>
      <c r="G18006" s="147">
        <v>0</v>
      </c>
      <c r="H18006" s="147">
        <v>0</v>
      </c>
    </row>
    <row r="18007" spans="1:8" ht="28.5">
      <c r="A18007" s="391" t="s">
        <v>931</v>
      </c>
      <c r="B18007" s="352">
        <v>780752</v>
      </c>
      <c r="C18007" s="356"/>
      <c r="D18007" s="354">
        <v>42</v>
      </c>
      <c r="E18007" s="355" t="s">
        <v>932</v>
      </c>
      <c r="F18007" s="348" t="s">
        <v>933</v>
      </c>
      <c r="G18007" s="147">
        <v>0</v>
      </c>
      <c r="H18007" s="147">
        <v>0</v>
      </c>
    </row>
    <row r="18008" spans="1:8">
      <c r="A18008" s="391" t="s">
        <v>934</v>
      </c>
      <c r="B18008" s="352">
        <v>780752</v>
      </c>
      <c r="C18008" s="356"/>
      <c r="D18008" s="356">
        <v>43</v>
      </c>
      <c r="E18008" s="357" t="s">
        <v>935</v>
      </c>
      <c r="F18008" s="346" t="s">
        <v>936</v>
      </c>
      <c r="G18008" s="147">
        <v>0</v>
      </c>
      <c r="H18008" s="147">
        <v>0</v>
      </c>
    </row>
    <row r="18009" spans="1:8">
      <c r="A18009" s="391" t="s">
        <v>937</v>
      </c>
      <c r="B18009" s="352">
        <v>780752</v>
      </c>
      <c r="C18009" s="356"/>
      <c r="D18009" s="356">
        <v>44</v>
      </c>
      <c r="E18009" s="357" t="s">
        <v>938</v>
      </c>
      <c r="F18009" s="346" t="s">
        <v>939</v>
      </c>
      <c r="G18009" s="147">
        <v>0</v>
      </c>
      <c r="H18009" s="147">
        <v>0</v>
      </c>
    </row>
    <row r="18010" spans="1:8">
      <c r="A18010" s="391" t="s">
        <v>940</v>
      </c>
      <c r="B18010" s="352">
        <v>780752</v>
      </c>
      <c r="C18010" s="356"/>
      <c r="D18010" s="356">
        <v>45</v>
      </c>
      <c r="E18010" s="357" t="s">
        <v>941</v>
      </c>
      <c r="F18010" s="346" t="s">
        <v>942</v>
      </c>
      <c r="G18010" s="147">
        <v>0</v>
      </c>
      <c r="H18010" s="147">
        <v>0</v>
      </c>
    </row>
    <row r="18011" spans="1:8" ht="28.5">
      <c r="A18011" s="391" t="s">
        <v>943</v>
      </c>
      <c r="B18011" s="352">
        <v>780752</v>
      </c>
      <c r="C18011" s="356"/>
      <c r="D18011" s="354">
        <v>46</v>
      </c>
      <c r="E18011" s="359">
        <v>5</v>
      </c>
      <c r="F18011" s="348" t="s">
        <v>944</v>
      </c>
      <c r="G18011" s="147">
        <v>0</v>
      </c>
      <c r="H18011" s="147">
        <v>0</v>
      </c>
    </row>
    <row r="18012" spans="1:8">
      <c r="A18012" s="391" t="s">
        <v>945</v>
      </c>
      <c r="B18012" s="352">
        <v>780752</v>
      </c>
      <c r="C18012" s="356"/>
      <c r="D18012" s="356">
        <v>47</v>
      </c>
      <c r="E18012" s="357" t="s">
        <v>946</v>
      </c>
      <c r="F18012" s="346" t="s">
        <v>947</v>
      </c>
      <c r="G18012" s="147">
        <v>0</v>
      </c>
      <c r="H18012" s="147">
        <v>0</v>
      </c>
    </row>
    <row r="18013" spans="1:8">
      <c r="A18013" s="391" t="s">
        <v>948</v>
      </c>
      <c r="B18013" s="352">
        <v>780752</v>
      </c>
      <c r="C18013" s="356"/>
      <c r="D18013" s="356">
        <v>48</v>
      </c>
      <c r="E18013" s="357" t="s">
        <v>949</v>
      </c>
      <c r="F18013" s="346" t="s">
        <v>950</v>
      </c>
      <c r="G18013" s="147">
        <v>0</v>
      </c>
      <c r="H18013" s="147">
        <v>0</v>
      </c>
    </row>
    <row r="18014" spans="1:8">
      <c r="A18014" s="394" t="s">
        <v>951</v>
      </c>
      <c r="B18014" s="352">
        <v>780752</v>
      </c>
      <c r="C18014" s="356"/>
      <c r="D18014" s="356">
        <v>49</v>
      </c>
      <c r="E18014" s="358" t="s">
        <v>952</v>
      </c>
      <c r="F18014" s="347" t="s">
        <v>953</v>
      </c>
      <c r="G18014" s="147">
        <v>0</v>
      </c>
      <c r="H18014" s="147">
        <v>0</v>
      </c>
    </row>
    <row r="18015" spans="1:8" ht="60">
      <c r="A18015" s="390" t="s">
        <v>38</v>
      </c>
      <c r="B18015" s="352">
        <v>780754</v>
      </c>
      <c r="C18015" s="363">
        <v>344</v>
      </c>
      <c r="D18015" s="353">
        <v>0</v>
      </c>
      <c r="E18015" s="353">
        <v>0</v>
      </c>
      <c r="F18015" s="431" t="s">
        <v>1200</v>
      </c>
      <c r="G18015" s="149">
        <v>0</v>
      </c>
      <c r="H18015" s="149">
        <v>0</v>
      </c>
    </row>
    <row r="18016" spans="1:8" ht="28.5">
      <c r="A18016" s="391" t="s">
        <v>815</v>
      </c>
      <c r="B18016" s="352">
        <v>780754</v>
      </c>
      <c r="C18016" s="356"/>
      <c r="D18016" s="354">
        <v>1</v>
      </c>
      <c r="E18016" s="355">
        <v>1</v>
      </c>
      <c r="F18016" s="348" t="s">
        <v>816</v>
      </c>
      <c r="G18016" s="147">
        <v>0</v>
      </c>
      <c r="H18016" s="147">
        <v>0</v>
      </c>
    </row>
    <row r="18017" spans="1:8">
      <c r="A18017" s="391" t="s">
        <v>817</v>
      </c>
      <c r="B18017" s="352">
        <v>780754</v>
      </c>
      <c r="C18017" s="356"/>
      <c r="D18017" s="356">
        <v>2</v>
      </c>
      <c r="E18017" s="357" t="s">
        <v>818</v>
      </c>
      <c r="F18017" s="346" t="s">
        <v>819</v>
      </c>
      <c r="G18017" s="147">
        <v>0</v>
      </c>
      <c r="H18017" s="147">
        <v>0</v>
      </c>
    </row>
    <row r="18018" spans="1:8" ht="30">
      <c r="A18018" s="391" t="s">
        <v>820</v>
      </c>
      <c r="B18018" s="352">
        <v>780754</v>
      </c>
      <c r="C18018" s="356"/>
      <c r="D18018" s="356">
        <v>3</v>
      </c>
      <c r="E18018" s="357" t="s">
        <v>821</v>
      </c>
      <c r="F18018" s="346" t="s">
        <v>822</v>
      </c>
      <c r="G18018" s="147">
        <v>0</v>
      </c>
      <c r="H18018" s="147">
        <v>0</v>
      </c>
    </row>
    <row r="18019" spans="1:8">
      <c r="A18019" s="391" t="s">
        <v>823</v>
      </c>
      <c r="B18019" s="352">
        <v>780754</v>
      </c>
      <c r="C18019" s="356"/>
      <c r="D18019" s="356">
        <v>4</v>
      </c>
      <c r="E18019" s="357" t="s">
        <v>824</v>
      </c>
      <c r="F18019" s="346" t="s">
        <v>825</v>
      </c>
      <c r="G18019" s="147">
        <v>0</v>
      </c>
      <c r="H18019" s="147">
        <v>0</v>
      </c>
    </row>
    <row r="18020" spans="1:8">
      <c r="A18020" s="391" t="s">
        <v>826</v>
      </c>
      <c r="B18020" s="352">
        <v>780754</v>
      </c>
      <c r="C18020" s="356"/>
      <c r="D18020" s="356">
        <v>5</v>
      </c>
      <c r="E18020" s="357" t="s">
        <v>827</v>
      </c>
      <c r="F18020" s="346" t="s">
        <v>828</v>
      </c>
      <c r="G18020" s="147">
        <v>0</v>
      </c>
      <c r="H18020" s="147">
        <v>0</v>
      </c>
    </row>
    <row r="18021" spans="1:8">
      <c r="A18021" s="391" t="s">
        <v>829</v>
      </c>
      <c r="B18021" s="352">
        <v>780754</v>
      </c>
      <c r="C18021" s="356"/>
      <c r="D18021" s="356">
        <v>6</v>
      </c>
      <c r="E18021" s="357" t="s">
        <v>830</v>
      </c>
      <c r="F18021" s="346" t="s">
        <v>831</v>
      </c>
      <c r="G18021" s="147">
        <v>0</v>
      </c>
      <c r="H18021" s="147">
        <v>0</v>
      </c>
    </row>
    <row r="18022" spans="1:8">
      <c r="A18022" s="392" t="s">
        <v>1491</v>
      </c>
      <c r="B18022" s="352">
        <v>780754</v>
      </c>
      <c r="C18022" s="356"/>
      <c r="D18022" s="356">
        <v>7</v>
      </c>
      <c r="E18022" s="358" t="s">
        <v>832</v>
      </c>
      <c r="F18022" s="347" t="s">
        <v>833</v>
      </c>
      <c r="G18022" s="147">
        <v>0</v>
      </c>
      <c r="H18022" s="147">
        <v>0</v>
      </c>
    </row>
    <row r="18023" spans="1:8">
      <c r="A18023" s="391" t="s">
        <v>834</v>
      </c>
      <c r="B18023" s="352">
        <v>780754</v>
      </c>
      <c r="C18023" s="356"/>
      <c r="D18023" s="356">
        <v>8</v>
      </c>
      <c r="E18023" s="357" t="s">
        <v>835</v>
      </c>
      <c r="F18023" s="346" t="s">
        <v>836</v>
      </c>
      <c r="G18023" s="147">
        <v>0</v>
      </c>
      <c r="H18023" s="147">
        <v>0</v>
      </c>
    </row>
    <row r="18024" spans="1:8" ht="28.5">
      <c r="A18024" s="391" t="s">
        <v>837</v>
      </c>
      <c r="B18024" s="352">
        <v>780754</v>
      </c>
      <c r="C18024" s="356"/>
      <c r="D18024" s="354">
        <v>9</v>
      </c>
      <c r="E18024" s="355" t="s">
        <v>838</v>
      </c>
      <c r="F18024" s="348" t="s">
        <v>839</v>
      </c>
      <c r="G18024" s="147">
        <v>0</v>
      </c>
      <c r="H18024" s="147">
        <v>0</v>
      </c>
    </row>
    <row r="18025" spans="1:8">
      <c r="A18025" s="391" t="s">
        <v>840</v>
      </c>
      <c r="B18025" s="352">
        <v>780754</v>
      </c>
      <c r="C18025" s="356"/>
      <c r="D18025" s="356">
        <v>10</v>
      </c>
      <c r="E18025" s="357" t="s">
        <v>841</v>
      </c>
      <c r="F18025" s="346" t="s">
        <v>842</v>
      </c>
      <c r="G18025" s="147">
        <v>0</v>
      </c>
      <c r="H18025" s="147">
        <v>0</v>
      </c>
    </row>
    <row r="18026" spans="1:8">
      <c r="A18026" s="391" t="s">
        <v>843</v>
      </c>
      <c r="B18026" s="352">
        <v>780754</v>
      </c>
      <c r="C18026" s="356"/>
      <c r="D18026" s="356">
        <v>11</v>
      </c>
      <c r="E18026" s="357" t="s">
        <v>844</v>
      </c>
      <c r="F18026" s="346" t="s">
        <v>845</v>
      </c>
      <c r="G18026" s="147">
        <v>0</v>
      </c>
      <c r="H18026" s="147">
        <v>0</v>
      </c>
    </row>
    <row r="18027" spans="1:8">
      <c r="A18027" s="391" t="s">
        <v>846</v>
      </c>
      <c r="B18027" s="352">
        <v>780754</v>
      </c>
      <c r="C18027" s="356"/>
      <c r="D18027" s="356">
        <v>12</v>
      </c>
      <c r="E18027" s="357" t="s">
        <v>847</v>
      </c>
      <c r="F18027" s="346" t="s">
        <v>848</v>
      </c>
      <c r="G18027" s="147">
        <v>0</v>
      </c>
      <c r="H18027" s="147">
        <v>0</v>
      </c>
    </row>
    <row r="18028" spans="1:8">
      <c r="A18028" s="391" t="s">
        <v>849</v>
      </c>
      <c r="B18028" s="352">
        <v>780754</v>
      </c>
      <c r="C18028" s="356"/>
      <c r="D18028" s="356">
        <v>13</v>
      </c>
      <c r="E18028" s="357" t="s">
        <v>850</v>
      </c>
      <c r="F18028" s="346" t="s">
        <v>851</v>
      </c>
      <c r="G18028" s="147">
        <v>0</v>
      </c>
      <c r="H18028" s="147">
        <v>0</v>
      </c>
    </row>
    <row r="18029" spans="1:8">
      <c r="A18029" s="391" t="s">
        <v>852</v>
      </c>
      <c r="B18029" s="352">
        <v>780754</v>
      </c>
      <c r="C18029" s="356"/>
      <c r="D18029" s="356">
        <v>14</v>
      </c>
      <c r="E18029" s="357" t="s">
        <v>853</v>
      </c>
      <c r="F18029" s="346" t="s">
        <v>854</v>
      </c>
      <c r="G18029" s="147">
        <v>0</v>
      </c>
      <c r="H18029" s="147">
        <v>0</v>
      </c>
    </row>
    <row r="18030" spans="1:8">
      <c r="A18030" s="392" t="s">
        <v>1492</v>
      </c>
      <c r="B18030" s="352">
        <v>780754</v>
      </c>
      <c r="C18030" s="498"/>
      <c r="D18030" s="356">
        <v>15</v>
      </c>
      <c r="E18030" s="358" t="s">
        <v>1337</v>
      </c>
      <c r="F18030" s="347" t="s">
        <v>855</v>
      </c>
      <c r="G18030" s="147">
        <v>0</v>
      </c>
      <c r="H18030" s="147">
        <v>0</v>
      </c>
    </row>
    <row r="18031" spans="1:8">
      <c r="A18031" s="391" t="s">
        <v>856</v>
      </c>
      <c r="B18031" s="352">
        <v>780754</v>
      </c>
      <c r="C18031" s="356"/>
      <c r="D18031" s="356">
        <v>16</v>
      </c>
      <c r="E18031" s="357" t="s">
        <v>857</v>
      </c>
      <c r="F18031" s="346" t="s">
        <v>858</v>
      </c>
      <c r="G18031" s="147">
        <v>0</v>
      </c>
      <c r="H18031" s="147">
        <v>0</v>
      </c>
    </row>
    <row r="18032" spans="1:8">
      <c r="A18032" s="391" t="s">
        <v>859</v>
      </c>
      <c r="B18032" s="352">
        <v>780754</v>
      </c>
      <c r="C18032" s="356"/>
      <c r="D18032" s="354">
        <v>17</v>
      </c>
      <c r="E18032" s="355" t="s">
        <v>860</v>
      </c>
      <c r="F18032" s="348" t="s">
        <v>861</v>
      </c>
      <c r="G18032" s="147">
        <v>0</v>
      </c>
      <c r="H18032" s="147">
        <v>0</v>
      </c>
    </row>
    <row r="18033" spans="1:8" ht="28.5">
      <c r="A18033" s="393" t="s">
        <v>862</v>
      </c>
      <c r="B18033" s="352">
        <v>780754</v>
      </c>
      <c r="C18033" s="356"/>
      <c r="D18033" s="354">
        <v>18</v>
      </c>
      <c r="E18033" s="355" t="s">
        <v>863</v>
      </c>
      <c r="F18033" s="348" t="s">
        <v>864</v>
      </c>
      <c r="G18033" s="147">
        <v>0</v>
      </c>
      <c r="H18033" s="147">
        <v>0</v>
      </c>
    </row>
    <row r="18034" spans="1:8" ht="30">
      <c r="A18034" s="391" t="s">
        <v>865</v>
      </c>
      <c r="B18034" s="352">
        <v>780754</v>
      </c>
      <c r="C18034" s="356"/>
      <c r="D18034" s="356">
        <v>19</v>
      </c>
      <c r="E18034" s="357" t="s">
        <v>866</v>
      </c>
      <c r="F18034" s="346" t="s">
        <v>867</v>
      </c>
      <c r="G18034" s="147">
        <v>0</v>
      </c>
      <c r="H18034" s="147">
        <v>0</v>
      </c>
    </row>
    <row r="18035" spans="1:8" ht="30">
      <c r="A18035" s="391" t="s">
        <v>868</v>
      </c>
      <c r="B18035" s="352">
        <v>780754</v>
      </c>
      <c r="C18035" s="356"/>
      <c r="D18035" s="356">
        <v>20</v>
      </c>
      <c r="E18035" s="357" t="s">
        <v>869</v>
      </c>
      <c r="F18035" s="346" t="s">
        <v>870</v>
      </c>
      <c r="G18035" s="147">
        <v>0</v>
      </c>
      <c r="H18035" s="147">
        <v>0</v>
      </c>
    </row>
    <row r="18036" spans="1:8">
      <c r="A18036" s="391" t="s">
        <v>871</v>
      </c>
      <c r="B18036" s="352">
        <v>780754</v>
      </c>
      <c r="C18036" s="356"/>
      <c r="D18036" s="356">
        <v>21</v>
      </c>
      <c r="E18036" s="357" t="s">
        <v>872</v>
      </c>
      <c r="F18036" s="346" t="s">
        <v>873</v>
      </c>
      <c r="G18036" s="147">
        <v>0</v>
      </c>
      <c r="H18036" s="147">
        <v>0</v>
      </c>
    </row>
    <row r="18037" spans="1:8">
      <c r="A18037" s="391" t="s">
        <v>874</v>
      </c>
      <c r="B18037" s="352">
        <v>780754</v>
      </c>
      <c r="C18037" s="356"/>
      <c r="D18037" s="356">
        <v>22</v>
      </c>
      <c r="E18037" s="357" t="s">
        <v>875</v>
      </c>
      <c r="F18037" s="346" t="s">
        <v>876</v>
      </c>
      <c r="G18037" s="147">
        <v>0</v>
      </c>
      <c r="H18037" s="147">
        <v>0</v>
      </c>
    </row>
    <row r="18038" spans="1:8">
      <c r="A18038" s="391" t="s">
        <v>877</v>
      </c>
      <c r="B18038" s="352">
        <v>780754</v>
      </c>
      <c r="C18038" s="356"/>
      <c r="D18038" s="356">
        <v>23</v>
      </c>
      <c r="E18038" s="357" t="s">
        <v>878</v>
      </c>
      <c r="F18038" s="346" t="s">
        <v>879</v>
      </c>
      <c r="G18038" s="147">
        <v>0</v>
      </c>
      <c r="H18038" s="147">
        <v>0</v>
      </c>
    </row>
    <row r="18039" spans="1:8">
      <c r="A18039" s="391" t="s">
        <v>880</v>
      </c>
      <c r="B18039" s="352">
        <v>780754</v>
      </c>
      <c r="C18039" s="356"/>
      <c r="D18039" s="356">
        <v>24</v>
      </c>
      <c r="E18039" s="357" t="s">
        <v>881</v>
      </c>
      <c r="F18039" s="346" t="s">
        <v>882</v>
      </c>
      <c r="G18039" s="147">
        <v>0</v>
      </c>
      <c r="H18039" s="147">
        <v>0</v>
      </c>
    </row>
    <row r="18040" spans="1:8">
      <c r="A18040" s="391" t="s">
        <v>883</v>
      </c>
      <c r="B18040" s="352">
        <v>780754</v>
      </c>
      <c r="C18040" s="356"/>
      <c r="D18040" s="354">
        <v>25</v>
      </c>
      <c r="E18040" s="355" t="s">
        <v>884</v>
      </c>
      <c r="F18040" s="348" t="s">
        <v>497</v>
      </c>
      <c r="G18040" s="147">
        <v>0</v>
      </c>
      <c r="H18040" s="147">
        <v>0</v>
      </c>
    </row>
    <row r="18041" spans="1:8" ht="28.5">
      <c r="A18041" s="391" t="s">
        <v>885</v>
      </c>
      <c r="B18041" s="352">
        <v>780754</v>
      </c>
      <c r="C18041" s="356"/>
      <c r="D18041" s="354">
        <v>26</v>
      </c>
      <c r="E18041" s="355" t="s">
        <v>886</v>
      </c>
      <c r="F18041" s="348" t="s">
        <v>887</v>
      </c>
      <c r="G18041" s="147">
        <v>0</v>
      </c>
      <c r="H18041" s="147">
        <v>0</v>
      </c>
    </row>
    <row r="18042" spans="1:8">
      <c r="A18042" s="391" t="s">
        <v>888</v>
      </c>
      <c r="B18042" s="352">
        <v>780754</v>
      </c>
      <c r="C18042" s="356"/>
      <c r="D18042" s="356">
        <v>27</v>
      </c>
      <c r="E18042" s="357" t="s">
        <v>889</v>
      </c>
      <c r="F18042" s="346" t="s">
        <v>890</v>
      </c>
      <c r="G18042" s="147">
        <v>0</v>
      </c>
      <c r="H18042" s="147">
        <v>0</v>
      </c>
    </row>
    <row r="18043" spans="1:8">
      <c r="A18043" s="391" t="s">
        <v>891</v>
      </c>
      <c r="B18043" s="352">
        <v>780754</v>
      </c>
      <c r="C18043" s="356"/>
      <c r="D18043" s="356">
        <v>28</v>
      </c>
      <c r="E18043" s="357" t="s">
        <v>892</v>
      </c>
      <c r="F18043" s="346" t="s">
        <v>893</v>
      </c>
      <c r="G18043" s="147">
        <v>0</v>
      </c>
      <c r="H18043" s="147">
        <v>0</v>
      </c>
    </row>
    <row r="18044" spans="1:8">
      <c r="A18044" s="391" t="s">
        <v>894</v>
      </c>
      <c r="B18044" s="352">
        <v>780754</v>
      </c>
      <c r="C18044" s="356"/>
      <c r="D18044" s="356">
        <v>29</v>
      </c>
      <c r="E18044" s="357" t="s">
        <v>895</v>
      </c>
      <c r="F18044" s="346" t="s">
        <v>896</v>
      </c>
      <c r="G18044" s="147">
        <v>0</v>
      </c>
      <c r="H18044" s="147">
        <v>0</v>
      </c>
    </row>
    <row r="18045" spans="1:8">
      <c r="A18045" s="391" t="s">
        <v>897</v>
      </c>
      <c r="B18045" s="352">
        <v>780754</v>
      </c>
      <c r="C18045" s="356"/>
      <c r="D18045" s="356">
        <v>30</v>
      </c>
      <c r="E18045" s="357" t="s">
        <v>898</v>
      </c>
      <c r="F18045" s="346" t="s">
        <v>899</v>
      </c>
      <c r="G18045" s="147">
        <v>0</v>
      </c>
      <c r="H18045" s="147">
        <v>0</v>
      </c>
    </row>
    <row r="18046" spans="1:8" ht="30">
      <c r="A18046" s="391" t="s">
        <v>900</v>
      </c>
      <c r="B18046" s="352">
        <v>780754</v>
      </c>
      <c r="C18046" s="356"/>
      <c r="D18046" s="356">
        <v>31</v>
      </c>
      <c r="E18046" s="357" t="s">
        <v>901</v>
      </c>
      <c r="F18046" s="346" t="s">
        <v>902</v>
      </c>
      <c r="G18046" s="147">
        <v>0</v>
      </c>
      <c r="H18046" s="147">
        <v>0</v>
      </c>
    </row>
    <row r="18047" spans="1:8" ht="30">
      <c r="A18047" s="391" t="s">
        <v>903</v>
      </c>
      <c r="B18047" s="352">
        <v>780754</v>
      </c>
      <c r="C18047" s="356"/>
      <c r="D18047" s="356">
        <v>32</v>
      </c>
      <c r="E18047" s="357" t="s">
        <v>904</v>
      </c>
      <c r="F18047" s="346" t="s">
        <v>905</v>
      </c>
      <c r="G18047" s="147">
        <v>0</v>
      </c>
      <c r="H18047" s="147">
        <v>0</v>
      </c>
    </row>
    <row r="18048" spans="1:8" ht="30">
      <c r="A18048" s="391" t="s">
        <v>906</v>
      </c>
      <c r="B18048" s="352">
        <v>780754</v>
      </c>
      <c r="C18048" s="356"/>
      <c r="D18048" s="356">
        <v>33</v>
      </c>
      <c r="E18048" s="357" t="s">
        <v>907</v>
      </c>
      <c r="F18048" s="346" t="s">
        <v>908</v>
      </c>
      <c r="G18048" s="147">
        <v>0</v>
      </c>
      <c r="H18048" s="147">
        <v>0</v>
      </c>
    </row>
    <row r="18049" spans="1:8">
      <c r="A18049" s="391" t="s">
        <v>909</v>
      </c>
      <c r="B18049" s="352">
        <v>780754</v>
      </c>
      <c r="C18049" s="356"/>
      <c r="D18049" s="356">
        <v>34</v>
      </c>
      <c r="E18049" s="357" t="s">
        <v>910</v>
      </c>
      <c r="F18049" s="346" t="s">
        <v>911</v>
      </c>
      <c r="G18049" s="147">
        <v>0</v>
      </c>
      <c r="H18049" s="147">
        <v>0</v>
      </c>
    </row>
    <row r="18050" spans="1:8">
      <c r="A18050" s="391" t="s">
        <v>912</v>
      </c>
      <c r="B18050" s="352">
        <v>780754</v>
      </c>
      <c r="C18050" s="356"/>
      <c r="D18050" s="356">
        <v>35</v>
      </c>
      <c r="E18050" s="357" t="s">
        <v>913</v>
      </c>
      <c r="F18050" s="346" t="s">
        <v>914</v>
      </c>
      <c r="G18050" s="147">
        <v>0</v>
      </c>
      <c r="H18050" s="147">
        <v>0</v>
      </c>
    </row>
    <row r="18051" spans="1:8" ht="30">
      <c r="A18051" s="391" t="s">
        <v>915</v>
      </c>
      <c r="B18051" s="352">
        <v>780754</v>
      </c>
      <c r="C18051" s="356"/>
      <c r="D18051" s="356">
        <v>36</v>
      </c>
      <c r="E18051" s="357" t="s">
        <v>916</v>
      </c>
      <c r="F18051" s="346" t="s">
        <v>917</v>
      </c>
      <c r="G18051" s="147">
        <v>0</v>
      </c>
      <c r="H18051" s="147">
        <v>0</v>
      </c>
    </row>
    <row r="18052" spans="1:8" ht="28.5">
      <c r="A18052" s="391" t="s">
        <v>918</v>
      </c>
      <c r="B18052" s="352">
        <v>780754</v>
      </c>
      <c r="C18052" s="356"/>
      <c r="D18052" s="354">
        <v>37</v>
      </c>
      <c r="E18052" s="355" t="s">
        <v>919</v>
      </c>
      <c r="F18052" s="348" t="s">
        <v>920</v>
      </c>
      <c r="G18052" s="147">
        <v>0</v>
      </c>
      <c r="H18052" s="147">
        <v>0</v>
      </c>
    </row>
    <row r="18053" spans="1:8">
      <c r="A18053" s="391" t="s">
        <v>921</v>
      </c>
      <c r="B18053" s="352">
        <v>780754</v>
      </c>
      <c r="C18053" s="356"/>
      <c r="D18053" s="356">
        <v>38</v>
      </c>
      <c r="E18053" s="357" t="s">
        <v>922</v>
      </c>
      <c r="F18053" s="346" t="s">
        <v>39</v>
      </c>
      <c r="G18053" s="147">
        <v>0</v>
      </c>
      <c r="H18053" s="147">
        <v>0</v>
      </c>
    </row>
    <row r="18054" spans="1:8">
      <c r="A18054" s="391" t="s">
        <v>923</v>
      </c>
      <c r="B18054" s="352">
        <v>780754</v>
      </c>
      <c r="C18054" s="356"/>
      <c r="D18054" s="356">
        <v>39</v>
      </c>
      <c r="E18054" s="357" t="s">
        <v>924</v>
      </c>
      <c r="F18054" s="346" t="s">
        <v>40</v>
      </c>
      <c r="G18054" s="147">
        <v>0</v>
      </c>
      <c r="H18054" s="147">
        <v>0</v>
      </c>
    </row>
    <row r="18055" spans="1:8">
      <c r="A18055" s="391" t="s">
        <v>925</v>
      </c>
      <c r="B18055" s="352">
        <v>780754</v>
      </c>
      <c r="C18055" s="356"/>
      <c r="D18055" s="356">
        <v>40</v>
      </c>
      <c r="E18055" s="357" t="s">
        <v>926</v>
      </c>
      <c r="F18055" s="346" t="s">
        <v>927</v>
      </c>
      <c r="G18055" s="147">
        <v>0</v>
      </c>
      <c r="H18055" s="147">
        <v>0</v>
      </c>
    </row>
    <row r="18056" spans="1:8">
      <c r="A18056" s="391" t="s">
        <v>928</v>
      </c>
      <c r="B18056" s="352">
        <v>780754</v>
      </c>
      <c r="C18056" s="356"/>
      <c r="D18056" s="356">
        <v>41</v>
      </c>
      <c r="E18056" s="357" t="s">
        <v>929</v>
      </c>
      <c r="F18056" s="346" t="s">
        <v>930</v>
      </c>
      <c r="G18056" s="147">
        <v>0</v>
      </c>
      <c r="H18056" s="147">
        <v>0</v>
      </c>
    </row>
    <row r="18057" spans="1:8" ht="28.5">
      <c r="A18057" s="391" t="s">
        <v>931</v>
      </c>
      <c r="B18057" s="352">
        <v>780754</v>
      </c>
      <c r="C18057" s="356"/>
      <c r="D18057" s="354">
        <v>42</v>
      </c>
      <c r="E18057" s="355" t="s">
        <v>932</v>
      </c>
      <c r="F18057" s="348" t="s">
        <v>933</v>
      </c>
      <c r="G18057" s="147">
        <v>0</v>
      </c>
      <c r="H18057" s="147">
        <v>0</v>
      </c>
    </row>
    <row r="18058" spans="1:8">
      <c r="A18058" s="391" t="s">
        <v>934</v>
      </c>
      <c r="B18058" s="352">
        <v>780754</v>
      </c>
      <c r="C18058" s="356"/>
      <c r="D18058" s="356">
        <v>43</v>
      </c>
      <c r="E18058" s="357" t="s">
        <v>935</v>
      </c>
      <c r="F18058" s="346" t="s">
        <v>936</v>
      </c>
      <c r="G18058" s="147">
        <v>0</v>
      </c>
      <c r="H18058" s="147">
        <v>0</v>
      </c>
    </row>
    <row r="18059" spans="1:8">
      <c r="A18059" s="391" t="s">
        <v>937</v>
      </c>
      <c r="B18059" s="352">
        <v>780754</v>
      </c>
      <c r="C18059" s="356"/>
      <c r="D18059" s="356">
        <v>44</v>
      </c>
      <c r="E18059" s="357" t="s">
        <v>938</v>
      </c>
      <c r="F18059" s="346" t="s">
        <v>939</v>
      </c>
      <c r="G18059" s="147">
        <v>0</v>
      </c>
      <c r="H18059" s="147">
        <v>0</v>
      </c>
    </row>
    <row r="18060" spans="1:8">
      <c r="A18060" s="391" t="s">
        <v>940</v>
      </c>
      <c r="B18060" s="352">
        <v>780754</v>
      </c>
      <c r="C18060" s="356"/>
      <c r="D18060" s="356">
        <v>45</v>
      </c>
      <c r="E18060" s="357" t="s">
        <v>941</v>
      </c>
      <c r="F18060" s="346" t="s">
        <v>942</v>
      </c>
      <c r="G18060" s="147">
        <v>0</v>
      </c>
      <c r="H18060" s="147">
        <v>0</v>
      </c>
    </row>
    <row r="18061" spans="1:8" ht="28.5">
      <c r="A18061" s="391" t="s">
        <v>943</v>
      </c>
      <c r="B18061" s="352">
        <v>780754</v>
      </c>
      <c r="C18061" s="356"/>
      <c r="D18061" s="354">
        <v>46</v>
      </c>
      <c r="E18061" s="359">
        <v>5</v>
      </c>
      <c r="F18061" s="348" t="s">
        <v>944</v>
      </c>
      <c r="G18061" s="147">
        <v>0</v>
      </c>
      <c r="H18061" s="147">
        <v>0</v>
      </c>
    </row>
    <row r="18062" spans="1:8">
      <c r="A18062" s="391" t="s">
        <v>945</v>
      </c>
      <c r="B18062" s="352">
        <v>780754</v>
      </c>
      <c r="C18062" s="356"/>
      <c r="D18062" s="356">
        <v>47</v>
      </c>
      <c r="E18062" s="357" t="s">
        <v>946</v>
      </c>
      <c r="F18062" s="346" t="s">
        <v>947</v>
      </c>
      <c r="G18062" s="147">
        <v>0</v>
      </c>
      <c r="H18062" s="147">
        <v>0</v>
      </c>
    </row>
    <row r="18063" spans="1:8">
      <c r="A18063" s="391" t="s">
        <v>948</v>
      </c>
      <c r="B18063" s="352">
        <v>780754</v>
      </c>
      <c r="C18063" s="356"/>
      <c r="D18063" s="356">
        <v>48</v>
      </c>
      <c r="E18063" s="357" t="s">
        <v>949</v>
      </c>
      <c r="F18063" s="346" t="s">
        <v>950</v>
      </c>
      <c r="G18063" s="147">
        <v>0</v>
      </c>
      <c r="H18063" s="147">
        <v>0</v>
      </c>
    </row>
    <row r="18064" spans="1:8">
      <c r="A18064" s="394" t="s">
        <v>951</v>
      </c>
      <c r="B18064" s="352">
        <v>780754</v>
      </c>
      <c r="C18064" s="356"/>
      <c r="D18064" s="356">
        <v>49</v>
      </c>
      <c r="E18064" s="358" t="s">
        <v>952</v>
      </c>
      <c r="F18064" s="347" t="s">
        <v>953</v>
      </c>
      <c r="G18064" s="147">
        <v>0</v>
      </c>
      <c r="H18064" s="147">
        <v>0</v>
      </c>
    </row>
    <row r="18065" spans="1:8" ht="45">
      <c r="A18065" s="390" t="s">
        <v>38</v>
      </c>
      <c r="B18065" s="352">
        <v>780755</v>
      </c>
      <c r="C18065" s="363">
        <v>345</v>
      </c>
      <c r="D18065" s="353">
        <v>0</v>
      </c>
      <c r="E18065" s="353">
        <v>0</v>
      </c>
      <c r="F18065" s="431" t="s">
        <v>1201</v>
      </c>
      <c r="G18065" s="149">
        <v>0</v>
      </c>
      <c r="H18065" s="149">
        <v>0</v>
      </c>
    </row>
    <row r="18066" spans="1:8" ht="28.5">
      <c r="A18066" s="391" t="s">
        <v>815</v>
      </c>
      <c r="B18066" s="352">
        <v>780755</v>
      </c>
      <c r="C18066" s="356"/>
      <c r="D18066" s="354">
        <v>1</v>
      </c>
      <c r="E18066" s="355">
        <v>1</v>
      </c>
      <c r="F18066" s="348" t="s">
        <v>816</v>
      </c>
      <c r="G18066" s="147">
        <v>0</v>
      </c>
      <c r="H18066" s="147">
        <v>0</v>
      </c>
    </row>
    <row r="18067" spans="1:8">
      <c r="A18067" s="391" t="s">
        <v>817</v>
      </c>
      <c r="B18067" s="352">
        <v>780755</v>
      </c>
      <c r="C18067" s="356"/>
      <c r="D18067" s="356">
        <v>2</v>
      </c>
      <c r="E18067" s="357" t="s">
        <v>818</v>
      </c>
      <c r="F18067" s="346" t="s">
        <v>819</v>
      </c>
      <c r="G18067" s="147">
        <v>0</v>
      </c>
      <c r="H18067" s="147">
        <v>0</v>
      </c>
    </row>
    <row r="18068" spans="1:8" ht="30">
      <c r="A18068" s="391" t="s">
        <v>820</v>
      </c>
      <c r="B18068" s="352">
        <v>780755</v>
      </c>
      <c r="C18068" s="356"/>
      <c r="D18068" s="356">
        <v>3</v>
      </c>
      <c r="E18068" s="357" t="s">
        <v>821</v>
      </c>
      <c r="F18068" s="346" t="s">
        <v>822</v>
      </c>
      <c r="G18068" s="147">
        <v>0</v>
      </c>
      <c r="H18068" s="147">
        <v>0</v>
      </c>
    </row>
    <row r="18069" spans="1:8">
      <c r="A18069" s="391" t="s">
        <v>823</v>
      </c>
      <c r="B18069" s="352">
        <v>780755</v>
      </c>
      <c r="C18069" s="356"/>
      <c r="D18069" s="356">
        <v>4</v>
      </c>
      <c r="E18069" s="357" t="s">
        <v>824</v>
      </c>
      <c r="F18069" s="346" t="s">
        <v>825</v>
      </c>
      <c r="G18069" s="147">
        <v>0</v>
      </c>
      <c r="H18069" s="147">
        <v>0</v>
      </c>
    </row>
    <row r="18070" spans="1:8">
      <c r="A18070" s="391" t="s">
        <v>826</v>
      </c>
      <c r="B18070" s="352">
        <v>780755</v>
      </c>
      <c r="C18070" s="356"/>
      <c r="D18070" s="356">
        <v>5</v>
      </c>
      <c r="E18070" s="357" t="s">
        <v>827</v>
      </c>
      <c r="F18070" s="346" t="s">
        <v>828</v>
      </c>
      <c r="G18070" s="147">
        <v>0</v>
      </c>
      <c r="H18070" s="147">
        <v>0</v>
      </c>
    </row>
    <row r="18071" spans="1:8">
      <c r="A18071" s="391" t="s">
        <v>829</v>
      </c>
      <c r="B18071" s="352">
        <v>780755</v>
      </c>
      <c r="C18071" s="356"/>
      <c r="D18071" s="356">
        <v>6</v>
      </c>
      <c r="E18071" s="357" t="s">
        <v>830</v>
      </c>
      <c r="F18071" s="346" t="s">
        <v>831</v>
      </c>
      <c r="G18071" s="147">
        <v>0</v>
      </c>
      <c r="H18071" s="147">
        <v>0</v>
      </c>
    </row>
    <row r="18072" spans="1:8">
      <c r="A18072" s="392" t="s">
        <v>1491</v>
      </c>
      <c r="B18072" s="352">
        <v>780755</v>
      </c>
      <c r="C18072" s="356"/>
      <c r="D18072" s="356">
        <v>7</v>
      </c>
      <c r="E18072" s="358" t="s">
        <v>832</v>
      </c>
      <c r="F18072" s="347" t="s">
        <v>833</v>
      </c>
      <c r="G18072" s="147">
        <v>0</v>
      </c>
      <c r="H18072" s="147">
        <v>0</v>
      </c>
    </row>
    <row r="18073" spans="1:8">
      <c r="A18073" s="391" t="s">
        <v>834</v>
      </c>
      <c r="B18073" s="352">
        <v>780755</v>
      </c>
      <c r="C18073" s="356"/>
      <c r="D18073" s="356">
        <v>8</v>
      </c>
      <c r="E18073" s="357" t="s">
        <v>835</v>
      </c>
      <c r="F18073" s="346" t="s">
        <v>836</v>
      </c>
      <c r="G18073" s="147">
        <v>0</v>
      </c>
      <c r="H18073" s="147">
        <v>0</v>
      </c>
    </row>
    <row r="18074" spans="1:8" ht="28.5">
      <c r="A18074" s="391" t="s">
        <v>837</v>
      </c>
      <c r="B18074" s="352">
        <v>780755</v>
      </c>
      <c r="C18074" s="356"/>
      <c r="D18074" s="354">
        <v>9</v>
      </c>
      <c r="E18074" s="355" t="s">
        <v>838</v>
      </c>
      <c r="F18074" s="348" t="s">
        <v>839</v>
      </c>
      <c r="G18074" s="147">
        <v>0</v>
      </c>
      <c r="H18074" s="147">
        <v>0</v>
      </c>
    </row>
    <row r="18075" spans="1:8">
      <c r="A18075" s="391" t="s">
        <v>840</v>
      </c>
      <c r="B18075" s="352">
        <v>780755</v>
      </c>
      <c r="C18075" s="356"/>
      <c r="D18075" s="356">
        <v>10</v>
      </c>
      <c r="E18075" s="357" t="s">
        <v>841</v>
      </c>
      <c r="F18075" s="346" t="s">
        <v>842</v>
      </c>
      <c r="G18075" s="147">
        <v>0</v>
      </c>
      <c r="H18075" s="147">
        <v>0</v>
      </c>
    </row>
    <row r="18076" spans="1:8">
      <c r="A18076" s="391" t="s">
        <v>843</v>
      </c>
      <c r="B18076" s="352">
        <v>780755</v>
      </c>
      <c r="C18076" s="356"/>
      <c r="D18076" s="356">
        <v>11</v>
      </c>
      <c r="E18076" s="357" t="s">
        <v>844</v>
      </c>
      <c r="F18076" s="346" t="s">
        <v>845</v>
      </c>
      <c r="G18076" s="147">
        <v>0</v>
      </c>
      <c r="H18076" s="147">
        <v>0</v>
      </c>
    </row>
    <row r="18077" spans="1:8">
      <c r="A18077" s="391" t="s">
        <v>846</v>
      </c>
      <c r="B18077" s="352">
        <v>780755</v>
      </c>
      <c r="C18077" s="356"/>
      <c r="D18077" s="356">
        <v>12</v>
      </c>
      <c r="E18077" s="357" t="s">
        <v>847</v>
      </c>
      <c r="F18077" s="346" t="s">
        <v>848</v>
      </c>
      <c r="G18077" s="147">
        <v>0</v>
      </c>
      <c r="H18077" s="147">
        <v>0</v>
      </c>
    </row>
    <row r="18078" spans="1:8">
      <c r="A18078" s="391" t="s">
        <v>849</v>
      </c>
      <c r="B18078" s="352">
        <v>780755</v>
      </c>
      <c r="C18078" s="356"/>
      <c r="D18078" s="356">
        <v>13</v>
      </c>
      <c r="E18078" s="357" t="s">
        <v>850</v>
      </c>
      <c r="F18078" s="346" t="s">
        <v>851</v>
      </c>
      <c r="G18078" s="147">
        <v>0</v>
      </c>
      <c r="H18078" s="147">
        <v>0</v>
      </c>
    </row>
    <row r="18079" spans="1:8">
      <c r="A18079" s="391" t="s">
        <v>852</v>
      </c>
      <c r="B18079" s="352">
        <v>780755</v>
      </c>
      <c r="C18079" s="356"/>
      <c r="D18079" s="356">
        <v>14</v>
      </c>
      <c r="E18079" s="357" t="s">
        <v>853</v>
      </c>
      <c r="F18079" s="346" t="s">
        <v>854</v>
      </c>
      <c r="G18079" s="147">
        <v>0</v>
      </c>
      <c r="H18079" s="147">
        <v>0</v>
      </c>
    </row>
    <row r="18080" spans="1:8">
      <c r="A18080" s="392" t="s">
        <v>1492</v>
      </c>
      <c r="B18080" s="352">
        <v>780755</v>
      </c>
      <c r="C18080" s="498"/>
      <c r="D18080" s="356">
        <v>15</v>
      </c>
      <c r="E18080" s="358" t="s">
        <v>1337</v>
      </c>
      <c r="F18080" s="347" t="s">
        <v>855</v>
      </c>
      <c r="G18080" s="147">
        <v>0</v>
      </c>
      <c r="H18080" s="147">
        <v>0</v>
      </c>
    </row>
    <row r="18081" spans="1:8">
      <c r="A18081" s="391" t="s">
        <v>856</v>
      </c>
      <c r="B18081" s="352">
        <v>780755</v>
      </c>
      <c r="C18081" s="356"/>
      <c r="D18081" s="356">
        <v>16</v>
      </c>
      <c r="E18081" s="357" t="s">
        <v>857</v>
      </c>
      <c r="F18081" s="346" t="s">
        <v>858</v>
      </c>
      <c r="G18081" s="147">
        <v>0</v>
      </c>
      <c r="H18081" s="147">
        <v>0</v>
      </c>
    </row>
    <row r="18082" spans="1:8">
      <c r="A18082" s="391" t="s">
        <v>859</v>
      </c>
      <c r="B18082" s="352">
        <v>780755</v>
      </c>
      <c r="C18082" s="356"/>
      <c r="D18082" s="354">
        <v>17</v>
      </c>
      <c r="E18082" s="355" t="s">
        <v>860</v>
      </c>
      <c r="F18082" s="348" t="s">
        <v>861</v>
      </c>
      <c r="G18082" s="147">
        <v>0</v>
      </c>
      <c r="H18082" s="147">
        <v>0</v>
      </c>
    </row>
    <row r="18083" spans="1:8" ht="28.5">
      <c r="A18083" s="393" t="s">
        <v>862</v>
      </c>
      <c r="B18083" s="352">
        <v>780755</v>
      </c>
      <c r="C18083" s="356"/>
      <c r="D18083" s="354">
        <v>18</v>
      </c>
      <c r="E18083" s="355" t="s">
        <v>863</v>
      </c>
      <c r="F18083" s="348" t="s">
        <v>864</v>
      </c>
      <c r="G18083" s="147">
        <v>0</v>
      </c>
      <c r="H18083" s="147">
        <v>0</v>
      </c>
    </row>
    <row r="18084" spans="1:8" ht="30">
      <c r="A18084" s="391" t="s">
        <v>865</v>
      </c>
      <c r="B18084" s="352">
        <v>780755</v>
      </c>
      <c r="C18084" s="356"/>
      <c r="D18084" s="356">
        <v>19</v>
      </c>
      <c r="E18084" s="357" t="s">
        <v>866</v>
      </c>
      <c r="F18084" s="346" t="s">
        <v>867</v>
      </c>
      <c r="G18084" s="147">
        <v>0</v>
      </c>
      <c r="H18084" s="147">
        <v>0</v>
      </c>
    </row>
    <row r="18085" spans="1:8" ht="30">
      <c r="A18085" s="391" t="s">
        <v>868</v>
      </c>
      <c r="B18085" s="352">
        <v>780755</v>
      </c>
      <c r="C18085" s="356"/>
      <c r="D18085" s="356">
        <v>20</v>
      </c>
      <c r="E18085" s="357" t="s">
        <v>869</v>
      </c>
      <c r="F18085" s="346" t="s">
        <v>870</v>
      </c>
      <c r="G18085" s="147">
        <v>0</v>
      </c>
      <c r="H18085" s="147">
        <v>0</v>
      </c>
    </row>
    <row r="18086" spans="1:8">
      <c r="A18086" s="391" t="s">
        <v>871</v>
      </c>
      <c r="B18086" s="352">
        <v>780755</v>
      </c>
      <c r="C18086" s="356"/>
      <c r="D18086" s="356">
        <v>21</v>
      </c>
      <c r="E18086" s="357" t="s">
        <v>872</v>
      </c>
      <c r="F18086" s="346" t="s">
        <v>873</v>
      </c>
      <c r="G18086" s="147">
        <v>0</v>
      </c>
      <c r="H18086" s="147">
        <v>0</v>
      </c>
    </row>
    <row r="18087" spans="1:8">
      <c r="A18087" s="391" t="s">
        <v>874</v>
      </c>
      <c r="B18087" s="352">
        <v>780755</v>
      </c>
      <c r="C18087" s="356"/>
      <c r="D18087" s="356">
        <v>22</v>
      </c>
      <c r="E18087" s="357" t="s">
        <v>875</v>
      </c>
      <c r="F18087" s="346" t="s">
        <v>876</v>
      </c>
      <c r="G18087" s="147">
        <v>0</v>
      </c>
      <c r="H18087" s="147">
        <v>0</v>
      </c>
    </row>
    <row r="18088" spans="1:8">
      <c r="A18088" s="391" t="s">
        <v>877</v>
      </c>
      <c r="B18088" s="352">
        <v>780755</v>
      </c>
      <c r="C18088" s="356"/>
      <c r="D18088" s="356">
        <v>23</v>
      </c>
      <c r="E18088" s="357" t="s">
        <v>878</v>
      </c>
      <c r="F18088" s="346" t="s">
        <v>879</v>
      </c>
      <c r="G18088" s="147">
        <v>0</v>
      </c>
      <c r="H18088" s="147">
        <v>0</v>
      </c>
    </row>
    <row r="18089" spans="1:8">
      <c r="A18089" s="391" t="s">
        <v>880</v>
      </c>
      <c r="B18089" s="352">
        <v>780755</v>
      </c>
      <c r="C18089" s="356"/>
      <c r="D18089" s="356">
        <v>24</v>
      </c>
      <c r="E18089" s="357" t="s">
        <v>881</v>
      </c>
      <c r="F18089" s="346" t="s">
        <v>882</v>
      </c>
      <c r="G18089" s="147">
        <v>0</v>
      </c>
      <c r="H18089" s="147">
        <v>0</v>
      </c>
    </row>
    <row r="18090" spans="1:8">
      <c r="A18090" s="391" t="s">
        <v>883</v>
      </c>
      <c r="B18090" s="352">
        <v>780755</v>
      </c>
      <c r="C18090" s="356"/>
      <c r="D18090" s="354">
        <v>25</v>
      </c>
      <c r="E18090" s="355" t="s">
        <v>884</v>
      </c>
      <c r="F18090" s="348" t="s">
        <v>497</v>
      </c>
      <c r="G18090" s="147">
        <v>0</v>
      </c>
      <c r="H18090" s="147">
        <v>0</v>
      </c>
    </row>
    <row r="18091" spans="1:8" ht="28.5">
      <c r="A18091" s="391" t="s">
        <v>885</v>
      </c>
      <c r="B18091" s="352">
        <v>780755</v>
      </c>
      <c r="C18091" s="356"/>
      <c r="D18091" s="354">
        <v>26</v>
      </c>
      <c r="E18091" s="355" t="s">
        <v>886</v>
      </c>
      <c r="F18091" s="348" t="s">
        <v>887</v>
      </c>
      <c r="G18091" s="147">
        <v>0</v>
      </c>
      <c r="H18091" s="147">
        <v>0</v>
      </c>
    </row>
    <row r="18092" spans="1:8">
      <c r="A18092" s="391" t="s">
        <v>888</v>
      </c>
      <c r="B18092" s="352">
        <v>780755</v>
      </c>
      <c r="C18092" s="356"/>
      <c r="D18092" s="356">
        <v>27</v>
      </c>
      <c r="E18092" s="357" t="s">
        <v>889</v>
      </c>
      <c r="F18092" s="346" t="s">
        <v>890</v>
      </c>
      <c r="G18092" s="147">
        <v>0</v>
      </c>
      <c r="H18092" s="147">
        <v>0</v>
      </c>
    </row>
    <row r="18093" spans="1:8">
      <c r="A18093" s="391" t="s">
        <v>891</v>
      </c>
      <c r="B18093" s="352">
        <v>780755</v>
      </c>
      <c r="C18093" s="356"/>
      <c r="D18093" s="356">
        <v>28</v>
      </c>
      <c r="E18093" s="357" t="s">
        <v>892</v>
      </c>
      <c r="F18093" s="346" t="s">
        <v>893</v>
      </c>
      <c r="G18093" s="147">
        <v>0</v>
      </c>
      <c r="H18093" s="147">
        <v>0</v>
      </c>
    </row>
    <row r="18094" spans="1:8">
      <c r="A18094" s="391" t="s">
        <v>894</v>
      </c>
      <c r="B18094" s="352">
        <v>780755</v>
      </c>
      <c r="C18094" s="356"/>
      <c r="D18094" s="356">
        <v>29</v>
      </c>
      <c r="E18094" s="357" t="s">
        <v>895</v>
      </c>
      <c r="F18094" s="346" t="s">
        <v>896</v>
      </c>
      <c r="G18094" s="147">
        <v>0</v>
      </c>
      <c r="H18094" s="147">
        <v>0</v>
      </c>
    </row>
    <row r="18095" spans="1:8">
      <c r="A18095" s="391" t="s">
        <v>897</v>
      </c>
      <c r="B18095" s="352">
        <v>780755</v>
      </c>
      <c r="C18095" s="356"/>
      <c r="D18095" s="356">
        <v>30</v>
      </c>
      <c r="E18095" s="357" t="s">
        <v>898</v>
      </c>
      <c r="F18095" s="346" t="s">
        <v>899</v>
      </c>
      <c r="G18095" s="147">
        <v>0</v>
      </c>
      <c r="H18095" s="147">
        <v>0</v>
      </c>
    </row>
    <row r="18096" spans="1:8" ht="30">
      <c r="A18096" s="391" t="s">
        <v>900</v>
      </c>
      <c r="B18096" s="352">
        <v>780755</v>
      </c>
      <c r="C18096" s="356"/>
      <c r="D18096" s="356">
        <v>31</v>
      </c>
      <c r="E18096" s="357" t="s">
        <v>901</v>
      </c>
      <c r="F18096" s="346" t="s">
        <v>902</v>
      </c>
      <c r="G18096" s="147">
        <v>0</v>
      </c>
      <c r="H18096" s="147">
        <v>0</v>
      </c>
    </row>
    <row r="18097" spans="1:8" ht="30">
      <c r="A18097" s="391" t="s">
        <v>903</v>
      </c>
      <c r="B18097" s="352">
        <v>780755</v>
      </c>
      <c r="C18097" s="356"/>
      <c r="D18097" s="356">
        <v>32</v>
      </c>
      <c r="E18097" s="357" t="s">
        <v>904</v>
      </c>
      <c r="F18097" s="346" t="s">
        <v>905</v>
      </c>
      <c r="G18097" s="147">
        <v>0</v>
      </c>
      <c r="H18097" s="147">
        <v>0</v>
      </c>
    </row>
    <row r="18098" spans="1:8" ht="30">
      <c r="A18098" s="391" t="s">
        <v>906</v>
      </c>
      <c r="B18098" s="352">
        <v>780755</v>
      </c>
      <c r="C18098" s="356"/>
      <c r="D18098" s="356">
        <v>33</v>
      </c>
      <c r="E18098" s="357" t="s">
        <v>907</v>
      </c>
      <c r="F18098" s="346" t="s">
        <v>908</v>
      </c>
      <c r="G18098" s="147">
        <v>0</v>
      </c>
      <c r="H18098" s="147">
        <v>0</v>
      </c>
    </row>
    <row r="18099" spans="1:8">
      <c r="A18099" s="391" t="s">
        <v>909</v>
      </c>
      <c r="B18099" s="352">
        <v>780755</v>
      </c>
      <c r="C18099" s="356"/>
      <c r="D18099" s="356">
        <v>34</v>
      </c>
      <c r="E18099" s="357" t="s">
        <v>910</v>
      </c>
      <c r="F18099" s="346" t="s">
        <v>911</v>
      </c>
      <c r="G18099" s="147">
        <v>0</v>
      </c>
      <c r="H18099" s="147">
        <v>0</v>
      </c>
    </row>
    <row r="18100" spans="1:8">
      <c r="A18100" s="391" t="s">
        <v>912</v>
      </c>
      <c r="B18100" s="352">
        <v>780755</v>
      </c>
      <c r="C18100" s="356"/>
      <c r="D18100" s="356">
        <v>35</v>
      </c>
      <c r="E18100" s="357" t="s">
        <v>913</v>
      </c>
      <c r="F18100" s="346" t="s">
        <v>914</v>
      </c>
      <c r="G18100" s="147">
        <v>0</v>
      </c>
      <c r="H18100" s="147">
        <v>0</v>
      </c>
    </row>
    <row r="18101" spans="1:8" ht="30">
      <c r="A18101" s="391" t="s">
        <v>915</v>
      </c>
      <c r="B18101" s="352">
        <v>780755</v>
      </c>
      <c r="C18101" s="356"/>
      <c r="D18101" s="356">
        <v>36</v>
      </c>
      <c r="E18101" s="357" t="s">
        <v>916</v>
      </c>
      <c r="F18101" s="346" t="s">
        <v>917</v>
      </c>
      <c r="G18101" s="147">
        <v>0</v>
      </c>
      <c r="H18101" s="147">
        <v>0</v>
      </c>
    </row>
    <row r="18102" spans="1:8" ht="28.5">
      <c r="A18102" s="391" t="s">
        <v>918</v>
      </c>
      <c r="B18102" s="352">
        <v>780755</v>
      </c>
      <c r="C18102" s="356"/>
      <c r="D18102" s="354">
        <v>37</v>
      </c>
      <c r="E18102" s="355" t="s">
        <v>919</v>
      </c>
      <c r="F18102" s="348" t="s">
        <v>920</v>
      </c>
      <c r="G18102" s="147">
        <v>0</v>
      </c>
      <c r="H18102" s="147">
        <v>0</v>
      </c>
    </row>
    <row r="18103" spans="1:8">
      <c r="A18103" s="391" t="s">
        <v>921</v>
      </c>
      <c r="B18103" s="352">
        <v>780755</v>
      </c>
      <c r="C18103" s="356"/>
      <c r="D18103" s="356">
        <v>38</v>
      </c>
      <c r="E18103" s="357" t="s">
        <v>922</v>
      </c>
      <c r="F18103" s="346" t="s">
        <v>39</v>
      </c>
      <c r="G18103" s="147">
        <v>0</v>
      </c>
      <c r="H18103" s="147">
        <v>0</v>
      </c>
    </row>
    <row r="18104" spans="1:8">
      <c r="A18104" s="391" t="s">
        <v>923</v>
      </c>
      <c r="B18104" s="352">
        <v>780755</v>
      </c>
      <c r="C18104" s="356"/>
      <c r="D18104" s="356">
        <v>39</v>
      </c>
      <c r="E18104" s="357" t="s">
        <v>924</v>
      </c>
      <c r="F18104" s="346" t="s">
        <v>40</v>
      </c>
      <c r="G18104" s="147">
        <v>0</v>
      </c>
      <c r="H18104" s="147">
        <v>0</v>
      </c>
    </row>
    <row r="18105" spans="1:8">
      <c r="A18105" s="391" t="s">
        <v>925</v>
      </c>
      <c r="B18105" s="352">
        <v>780755</v>
      </c>
      <c r="C18105" s="356"/>
      <c r="D18105" s="356">
        <v>40</v>
      </c>
      <c r="E18105" s="357" t="s">
        <v>926</v>
      </c>
      <c r="F18105" s="346" t="s">
        <v>927</v>
      </c>
      <c r="G18105" s="147">
        <v>0</v>
      </c>
      <c r="H18105" s="147">
        <v>0</v>
      </c>
    </row>
    <row r="18106" spans="1:8">
      <c r="A18106" s="391" t="s">
        <v>928</v>
      </c>
      <c r="B18106" s="352">
        <v>780755</v>
      </c>
      <c r="C18106" s="356"/>
      <c r="D18106" s="356">
        <v>41</v>
      </c>
      <c r="E18106" s="357" t="s">
        <v>929</v>
      </c>
      <c r="F18106" s="346" t="s">
        <v>930</v>
      </c>
      <c r="G18106" s="147">
        <v>0</v>
      </c>
      <c r="H18106" s="147">
        <v>0</v>
      </c>
    </row>
    <row r="18107" spans="1:8" ht="28.5">
      <c r="A18107" s="391" t="s">
        <v>931</v>
      </c>
      <c r="B18107" s="352">
        <v>780755</v>
      </c>
      <c r="C18107" s="356"/>
      <c r="D18107" s="354">
        <v>42</v>
      </c>
      <c r="E18107" s="355" t="s">
        <v>932</v>
      </c>
      <c r="F18107" s="348" t="s">
        <v>933</v>
      </c>
      <c r="G18107" s="147">
        <v>0</v>
      </c>
      <c r="H18107" s="147">
        <v>0</v>
      </c>
    </row>
    <row r="18108" spans="1:8">
      <c r="A18108" s="391" t="s">
        <v>934</v>
      </c>
      <c r="B18108" s="352">
        <v>780755</v>
      </c>
      <c r="C18108" s="356"/>
      <c r="D18108" s="356">
        <v>43</v>
      </c>
      <c r="E18108" s="357" t="s">
        <v>935</v>
      </c>
      <c r="F18108" s="346" t="s">
        <v>936</v>
      </c>
      <c r="G18108" s="147">
        <v>0</v>
      </c>
      <c r="H18108" s="147">
        <v>0</v>
      </c>
    </row>
    <row r="18109" spans="1:8">
      <c r="A18109" s="391" t="s">
        <v>937</v>
      </c>
      <c r="B18109" s="352">
        <v>780755</v>
      </c>
      <c r="C18109" s="356"/>
      <c r="D18109" s="356">
        <v>44</v>
      </c>
      <c r="E18109" s="357" t="s">
        <v>938</v>
      </c>
      <c r="F18109" s="346" t="s">
        <v>939</v>
      </c>
      <c r="G18109" s="147">
        <v>0</v>
      </c>
      <c r="H18109" s="147">
        <v>0</v>
      </c>
    </row>
    <row r="18110" spans="1:8">
      <c r="A18110" s="391" t="s">
        <v>940</v>
      </c>
      <c r="B18110" s="352">
        <v>780755</v>
      </c>
      <c r="C18110" s="356"/>
      <c r="D18110" s="356">
        <v>45</v>
      </c>
      <c r="E18110" s="357" t="s">
        <v>941</v>
      </c>
      <c r="F18110" s="346" t="s">
        <v>942</v>
      </c>
      <c r="G18110" s="147">
        <v>0</v>
      </c>
      <c r="H18110" s="147">
        <v>0</v>
      </c>
    </row>
    <row r="18111" spans="1:8" ht="28.5">
      <c r="A18111" s="391" t="s">
        <v>943</v>
      </c>
      <c r="B18111" s="352">
        <v>780755</v>
      </c>
      <c r="C18111" s="356"/>
      <c r="D18111" s="354">
        <v>46</v>
      </c>
      <c r="E18111" s="359">
        <v>5</v>
      </c>
      <c r="F18111" s="348" t="s">
        <v>944</v>
      </c>
      <c r="G18111" s="147">
        <v>0</v>
      </c>
      <c r="H18111" s="147">
        <v>0</v>
      </c>
    </row>
    <row r="18112" spans="1:8">
      <c r="A18112" s="391" t="s">
        <v>945</v>
      </c>
      <c r="B18112" s="352">
        <v>780755</v>
      </c>
      <c r="C18112" s="356"/>
      <c r="D18112" s="356">
        <v>47</v>
      </c>
      <c r="E18112" s="357" t="s">
        <v>946</v>
      </c>
      <c r="F18112" s="346" t="s">
        <v>947</v>
      </c>
      <c r="G18112" s="147">
        <v>0</v>
      </c>
      <c r="H18112" s="147">
        <v>0</v>
      </c>
    </row>
    <row r="18113" spans="1:8">
      <c r="A18113" s="391" t="s">
        <v>948</v>
      </c>
      <c r="B18113" s="352">
        <v>780755</v>
      </c>
      <c r="C18113" s="356"/>
      <c r="D18113" s="356">
        <v>48</v>
      </c>
      <c r="E18113" s="357" t="s">
        <v>949</v>
      </c>
      <c r="F18113" s="346" t="s">
        <v>950</v>
      </c>
      <c r="G18113" s="147">
        <v>0</v>
      </c>
      <c r="H18113" s="147">
        <v>0</v>
      </c>
    </row>
    <row r="18114" spans="1:8">
      <c r="A18114" s="394" t="s">
        <v>951</v>
      </c>
      <c r="B18114" s="352">
        <v>780755</v>
      </c>
      <c r="C18114" s="356"/>
      <c r="D18114" s="356">
        <v>49</v>
      </c>
      <c r="E18114" s="358" t="s">
        <v>952</v>
      </c>
      <c r="F18114" s="347" t="s">
        <v>953</v>
      </c>
      <c r="G18114" s="147">
        <v>0</v>
      </c>
      <c r="H18114" s="147">
        <v>0</v>
      </c>
    </row>
    <row r="18115" spans="1:8">
      <c r="A18115" s="374"/>
      <c r="B18115" s="403"/>
      <c r="C18115" s="374"/>
      <c r="D18115" s="366"/>
      <c r="E18115" s="502" t="s">
        <v>1202</v>
      </c>
      <c r="F18115" s="426"/>
      <c r="G18115" s="147">
        <v>0</v>
      </c>
      <c r="H18115" s="147">
        <v>0</v>
      </c>
    </row>
    <row r="18116" spans="1:8" ht="75">
      <c r="A18116" s="390" t="s">
        <v>38</v>
      </c>
      <c r="B18116" s="352">
        <v>780041</v>
      </c>
      <c r="C18116" s="363">
        <v>346</v>
      </c>
      <c r="D18116" s="353">
        <v>0</v>
      </c>
      <c r="E18116" s="353">
        <v>0</v>
      </c>
      <c r="F18116" s="428" t="s">
        <v>1203</v>
      </c>
      <c r="G18116" s="149">
        <v>35705</v>
      </c>
      <c r="H18116" s="149">
        <v>61736116</v>
      </c>
    </row>
    <row r="18117" spans="1:8" ht="28.5">
      <c r="A18117" s="391" t="s">
        <v>815</v>
      </c>
      <c r="B18117" s="352">
        <v>780041</v>
      </c>
      <c r="C18117" s="356"/>
      <c r="D18117" s="354">
        <v>1</v>
      </c>
      <c r="E18117" s="355">
        <v>1</v>
      </c>
      <c r="F18117" s="348" t="s">
        <v>816</v>
      </c>
      <c r="G18117" s="147">
        <v>0</v>
      </c>
      <c r="H18117" s="147">
        <v>0</v>
      </c>
    </row>
    <row r="18118" spans="1:8">
      <c r="A18118" s="391" t="s">
        <v>817</v>
      </c>
      <c r="B18118" s="352">
        <v>780041</v>
      </c>
      <c r="C18118" s="356"/>
      <c r="D18118" s="356">
        <v>2</v>
      </c>
      <c r="E18118" s="357" t="s">
        <v>818</v>
      </c>
      <c r="F18118" s="346" t="s">
        <v>819</v>
      </c>
      <c r="G18118" s="147">
        <v>0</v>
      </c>
      <c r="H18118" s="147">
        <v>0</v>
      </c>
    </row>
    <row r="18119" spans="1:8" ht="30">
      <c r="A18119" s="391" t="s">
        <v>820</v>
      </c>
      <c r="B18119" s="352">
        <v>780041</v>
      </c>
      <c r="C18119" s="356"/>
      <c r="D18119" s="356">
        <v>3</v>
      </c>
      <c r="E18119" s="357" t="s">
        <v>821</v>
      </c>
      <c r="F18119" s="346" t="s">
        <v>822</v>
      </c>
      <c r="G18119" s="147">
        <v>0</v>
      </c>
      <c r="H18119" s="147">
        <v>0</v>
      </c>
    </row>
    <row r="18120" spans="1:8">
      <c r="A18120" s="391" t="s">
        <v>823</v>
      </c>
      <c r="B18120" s="352">
        <v>780041</v>
      </c>
      <c r="C18120" s="356"/>
      <c r="D18120" s="356">
        <v>4</v>
      </c>
      <c r="E18120" s="357" t="s">
        <v>824</v>
      </c>
      <c r="F18120" s="346" t="s">
        <v>825</v>
      </c>
      <c r="G18120" s="147">
        <v>0</v>
      </c>
      <c r="H18120" s="147">
        <v>0</v>
      </c>
    </row>
    <row r="18121" spans="1:8">
      <c r="A18121" s="391" t="s">
        <v>826</v>
      </c>
      <c r="B18121" s="352">
        <v>780041</v>
      </c>
      <c r="C18121" s="356"/>
      <c r="D18121" s="356">
        <v>5</v>
      </c>
      <c r="E18121" s="357" t="s">
        <v>827</v>
      </c>
      <c r="F18121" s="346" t="s">
        <v>828</v>
      </c>
      <c r="G18121" s="147">
        <v>0</v>
      </c>
      <c r="H18121" s="147">
        <v>0</v>
      </c>
    </row>
    <row r="18122" spans="1:8">
      <c r="A18122" s="391" t="s">
        <v>829</v>
      </c>
      <c r="B18122" s="352">
        <v>780041</v>
      </c>
      <c r="C18122" s="356"/>
      <c r="D18122" s="356">
        <v>6</v>
      </c>
      <c r="E18122" s="357" t="s">
        <v>830</v>
      </c>
      <c r="F18122" s="346" t="s">
        <v>831</v>
      </c>
      <c r="G18122" s="147">
        <v>0</v>
      </c>
      <c r="H18122" s="147">
        <v>0</v>
      </c>
    </row>
    <row r="18123" spans="1:8">
      <c r="A18123" s="392" t="s">
        <v>1491</v>
      </c>
      <c r="B18123" s="352">
        <v>780041</v>
      </c>
      <c r="C18123" s="356"/>
      <c r="D18123" s="356">
        <v>7</v>
      </c>
      <c r="E18123" s="358" t="s">
        <v>832</v>
      </c>
      <c r="F18123" s="347" t="s">
        <v>833</v>
      </c>
      <c r="G18123" s="147">
        <v>0</v>
      </c>
      <c r="H18123" s="147">
        <v>0</v>
      </c>
    </row>
    <row r="18124" spans="1:8">
      <c r="A18124" s="391" t="s">
        <v>834</v>
      </c>
      <c r="B18124" s="352">
        <v>780041</v>
      </c>
      <c r="C18124" s="356"/>
      <c r="D18124" s="356">
        <v>8</v>
      </c>
      <c r="E18124" s="357" t="s">
        <v>835</v>
      </c>
      <c r="F18124" s="346" t="s">
        <v>836</v>
      </c>
      <c r="G18124" s="147">
        <v>0</v>
      </c>
      <c r="H18124" s="147">
        <v>0</v>
      </c>
    </row>
    <row r="18125" spans="1:8" ht="28.5">
      <c r="A18125" s="391" t="s">
        <v>837</v>
      </c>
      <c r="B18125" s="352">
        <v>780041</v>
      </c>
      <c r="C18125" s="356"/>
      <c r="D18125" s="354">
        <v>9</v>
      </c>
      <c r="E18125" s="355" t="s">
        <v>838</v>
      </c>
      <c r="F18125" s="348" t="s">
        <v>839</v>
      </c>
      <c r="G18125" s="147">
        <v>37</v>
      </c>
      <c r="H18125" s="147">
        <v>1403895</v>
      </c>
    </row>
    <row r="18126" spans="1:8">
      <c r="A18126" s="391" t="s">
        <v>840</v>
      </c>
      <c r="B18126" s="352">
        <v>780041</v>
      </c>
      <c r="C18126" s="356"/>
      <c r="D18126" s="356">
        <v>10</v>
      </c>
      <c r="E18126" s="357" t="s">
        <v>841</v>
      </c>
      <c r="F18126" s="346" t="s">
        <v>842</v>
      </c>
      <c r="G18126" s="147">
        <v>0</v>
      </c>
      <c r="H18126" s="147">
        <v>0</v>
      </c>
    </row>
    <row r="18127" spans="1:8">
      <c r="A18127" s="391" t="s">
        <v>843</v>
      </c>
      <c r="B18127" s="352">
        <v>780041</v>
      </c>
      <c r="C18127" s="356"/>
      <c r="D18127" s="356">
        <v>11</v>
      </c>
      <c r="E18127" s="357" t="s">
        <v>844</v>
      </c>
      <c r="F18127" s="346" t="s">
        <v>845</v>
      </c>
      <c r="G18127" s="147">
        <v>0</v>
      </c>
      <c r="H18127" s="147">
        <v>0</v>
      </c>
    </row>
    <row r="18128" spans="1:8">
      <c r="A18128" s="391" t="s">
        <v>846</v>
      </c>
      <c r="B18128" s="352">
        <v>780041</v>
      </c>
      <c r="C18128" s="356"/>
      <c r="D18128" s="356">
        <v>12</v>
      </c>
      <c r="E18128" s="357" t="s">
        <v>847</v>
      </c>
      <c r="F18128" s="346" t="s">
        <v>848</v>
      </c>
      <c r="G18128" s="147">
        <v>0</v>
      </c>
      <c r="H18128" s="147">
        <v>0</v>
      </c>
    </row>
    <row r="18129" spans="1:8">
      <c r="A18129" s="391" t="s">
        <v>849</v>
      </c>
      <c r="B18129" s="352">
        <v>780041</v>
      </c>
      <c r="C18129" s="356"/>
      <c r="D18129" s="356">
        <v>13</v>
      </c>
      <c r="E18129" s="357" t="s">
        <v>850</v>
      </c>
      <c r="F18129" s="346" t="s">
        <v>851</v>
      </c>
      <c r="G18129" s="147">
        <v>0</v>
      </c>
      <c r="H18129" s="147">
        <v>0</v>
      </c>
    </row>
    <row r="18130" spans="1:8">
      <c r="A18130" s="391" t="s">
        <v>852</v>
      </c>
      <c r="B18130" s="352">
        <v>780041</v>
      </c>
      <c r="C18130" s="356"/>
      <c r="D18130" s="356">
        <v>14</v>
      </c>
      <c r="E18130" s="357" t="s">
        <v>853</v>
      </c>
      <c r="F18130" s="346" t="s">
        <v>854</v>
      </c>
      <c r="G18130" s="147">
        <v>0</v>
      </c>
      <c r="H18130" s="147">
        <v>0</v>
      </c>
    </row>
    <row r="18131" spans="1:8">
      <c r="A18131" s="392" t="s">
        <v>1492</v>
      </c>
      <c r="B18131" s="352">
        <v>780041</v>
      </c>
      <c r="C18131" s="498"/>
      <c r="D18131" s="356">
        <v>15</v>
      </c>
      <c r="E18131" s="358" t="s">
        <v>1337</v>
      </c>
      <c r="F18131" s="347" t="s">
        <v>855</v>
      </c>
      <c r="G18131" s="147">
        <v>0</v>
      </c>
      <c r="H18131" s="147">
        <v>0</v>
      </c>
    </row>
    <row r="18132" spans="1:8">
      <c r="A18132" s="391" t="s">
        <v>856</v>
      </c>
      <c r="B18132" s="352">
        <v>780041</v>
      </c>
      <c r="C18132" s="356"/>
      <c r="D18132" s="356">
        <v>16</v>
      </c>
      <c r="E18132" s="357" t="s">
        <v>857</v>
      </c>
      <c r="F18132" s="346" t="s">
        <v>858</v>
      </c>
      <c r="G18132" s="147">
        <v>37</v>
      </c>
      <c r="H18132" s="147">
        <v>1403895</v>
      </c>
    </row>
    <row r="18133" spans="1:8">
      <c r="A18133" s="391" t="s">
        <v>859</v>
      </c>
      <c r="B18133" s="352">
        <v>780041</v>
      </c>
      <c r="C18133" s="356"/>
      <c r="D18133" s="354">
        <v>17</v>
      </c>
      <c r="E18133" s="355" t="s">
        <v>860</v>
      </c>
      <c r="F18133" s="348" t="s">
        <v>861</v>
      </c>
      <c r="G18133" s="147">
        <v>35668</v>
      </c>
      <c r="H18133" s="147">
        <v>60332221</v>
      </c>
    </row>
    <row r="18134" spans="1:8" ht="28.5">
      <c r="A18134" s="393" t="s">
        <v>862</v>
      </c>
      <c r="B18134" s="352">
        <v>780041</v>
      </c>
      <c r="C18134" s="356"/>
      <c r="D18134" s="354">
        <v>18</v>
      </c>
      <c r="E18134" s="355" t="s">
        <v>863</v>
      </c>
      <c r="F18134" s="348" t="s">
        <v>864</v>
      </c>
      <c r="G18134" s="147">
        <v>18507</v>
      </c>
      <c r="H18134" s="147">
        <v>20606598</v>
      </c>
    </row>
    <row r="18135" spans="1:8" ht="30">
      <c r="A18135" s="391" t="s">
        <v>865</v>
      </c>
      <c r="B18135" s="352">
        <v>780041</v>
      </c>
      <c r="C18135" s="356"/>
      <c r="D18135" s="356">
        <v>19</v>
      </c>
      <c r="E18135" s="357" t="s">
        <v>866</v>
      </c>
      <c r="F18135" s="346" t="s">
        <v>867</v>
      </c>
      <c r="G18135" s="147">
        <v>1121</v>
      </c>
      <c r="H18135" s="147">
        <v>2207292</v>
      </c>
    </row>
    <row r="18136" spans="1:8" ht="30">
      <c r="A18136" s="391" t="s">
        <v>868</v>
      </c>
      <c r="B18136" s="352">
        <v>780041</v>
      </c>
      <c r="C18136" s="356"/>
      <c r="D18136" s="356">
        <v>20</v>
      </c>
      <c r="E18136" s="357" t="s">
        <v>869</v>
      </c>
      <c r="F18136" s="346" t="s">
        <v>870</v>
      </c>
      <c r="G18136" s="147">
        <v>2695</v>
      </c>
      <c r="H18136" s="147">
        <v>8306702</v>
      </c>
    </row>
    <row r="18137" spans="1:8">
      <c r="A18137" s="391" t="s">
        <v>871</v>
      </c>
      <c r="B18137" s="352">
        <v>780041</v>
      </c>
      <c r="C18137" s="356"/>
      <c r="D18137" s="356">
        <v>21</v>
      </c>
      <c r="E18137" s="357" t="s">
        <v>872</v>
      </c>
      <c r="F18137" s="346" t="s">
        <v>873</v>
      </c>
      <c r="G18137" s="147">
        <v>375</v>
      </c>
      <c r="H18137" s="147">
        <v>239779</v>
      </c>
    </row>
    <row r="18138" spans="1:8">
      <c r="A18138" s="391" t="s">
        <v>874</v>
      </c>
      <c r="B18138" s="352">
        <v>780041</v>
      </c>
      <c r="C18138" s="356"/>
      <c r="D18138" s="356">
        <v>22</v>
      </c>
      <c r="E18138" s="357" t="s">
        <v>875</v>
      </c>
      <c r="F18138" s="346" t="s">
        <v>876</v>
      </c>
      <c r="G18138" s="147">
        <v>14316</v>
      </c>
      <c r="H18138" s="147">
        <v>9852825</v>
      </c>
    </row>
    <row r="18139" spans="1:8">
      <c r="A18139" s="391" t="s">
        <v>877</v>
      </c>
      <c r="B18139" s="352">
        <v>780041</v>
      </c>
      <c r="C18139" s="356"/>
      <c r="D18139" s="356">
        <v>23</v>
      </c>
      <c r="E18139" s="357" t="s">
        <v>878</v>
      </c>
      <c r="F18139" s="346" t="s">
        <v>879</v>
      </c>
      <c r="G18139" s="147">
        <v>10171</v>
      </c>
      <c r="H18139" s="147">
        <v>6623987</v>
      </c>
    </row>
    <row r="18140" spans="1:8">
      <c r="A18140" s="391" t="s">
        <v>880</v>
      </c>
      <c r="B18140" s="352">
        <v>780041</v>
      </c>
      <c r="C18140" s="356"/>
      <c r="D18140" s="356">
        <v>24</v>
      </c>
      <c r="E18140" s="357" t="s">
        <v>881</v>
      </c>
      <c r="F18140" s="346" t="s">
        <v>882</v>
      </c>
      <c r="G18140" s="147">
        <v>4145</v>
      </c>
      <c r="H18140" s="147">
        <v>3228838</v>
      </c>
    </row>
    <row r="18141" spans="1:8">
      <c r="A18141" s="391" t="s">
        <v>883</v>
      </c>
      <c r="B18141" s="352">
        <v>780041</v>
      </c>
      <c r="C18141" s="356"/>
      <c r="D18141" s="354">
        <v>25</v>
      </c>
      <c r="E18141" s="355" t="s">
        <v>884</v>
      </c>
      <c r="F18141" s="348" t="s">
        <v>497</v>
      </c>
      <c r="G18141" s="147">
        <v>10</v>
      </c>
      <c r="H18141" s="147">
        <v>12445</v>
      </c>
    </row>
    <row r="18142" spans="1:8" ht="28.5">
      <c r="A18142" s="391" t="s">
        <v>885</v>
      </c>
      <c r="B18142" s="352">
        <v>780041</v>
      </c>
      <c r="C18142" s="356"/>
      <c r="D18142" s="354">
        <v>26</v>
      </c>
      <c r="E18142" s="355" t="s">
        <v>886</v>
      </c>
      <c r="F18142" s="348" t="s">
        <v>887</v>
      </c>
      <c r="G18142" s="147">
        <v>14419</v>
      </c>
      <c r="H18142" s="147">
        <v>35930717</v>
      </c>
    </row>
    <row r="18143" spans="1:8">
      <c r="A18143" s="391" t="s">
        <v>888</v>
      </c>
      <c r="B18143" s="352">
        <v>780041</v>
      </c>
      <c r="C18143" s="356"/>
      <c r="D18143" s="356">
        <v>27</v>
      </c>
      <c r="E18143" s="357" t="s">
        <v>889</v>
      </c>
      <c r="F18143" s="346" t="s">
        <v>890</v>
      </c>
      <c r="G18143" s="147">
        <v>4594</v>
      </c>
      <c r="H18143" s="147">
        <v>8780634</v>
      </c>
    </row>
    <row r="18144" spans="1:8">
      <c r="A18144" s="391" t="s">
        <v>891</v>
      </c>
      <c r="B18144" s="352">
        <v>780041</v>
      </c>
      <c r="C18144" s="356"/>
      <c r="D18144" s="356">
        <v>28</v>
      </c>
      <c r="E18144" s="357" t="s">
        <v>892</v>
      </c>
      <c r="F18144" s="346" t="s">
        <v>893</v>
      </c>
      <c r="G18144" s="147">
        <v>0</v>
      </c>
      <c r="H18144" s="147">
        <v>0</v>
      </c>
    </row>
    <row r="18145" spans="1:8">
      <c r="A18145" s="391" t="s">
        <v>894</v>
      </c>
      <c r="B18145" s="352">
        <v>780041</v>
      </c>
      <c r="C18145" s="356"/>
      <c r="D18145" s="356">
        <v>29</v>
      </c>
      <c r="E18145" s="357" t="s">
        <v>895</v>
      </c>
      <c r="F18145" s="346" t="s">
        <v>896</v>
      </c>
      <c r="G18145" s="147">
        <v>3286</v>
      </c>
      <c r="H18145" s="147">
        <v>10195868</v>
      </c>
    </row>
    <row r="18146" spans="1:8">
      <c r="A18146" s="391" t="s">
        <v>897</v>
      </c>
      <c r="B18146" s="352">
        <v>780041</v>
      </c>
      <c r="C18146" s="356"/>
      <c r="D18146" s="356">
        <v>30</v>
      </c>
      <c r="E18146" s="357" t="s">
        <v>898</v>
      </c>
      <c r="F18146" s="346" t="s">
        <v>899</v>
      </c>
      <c r="G18146" s="147">
        <v>3734</v>
      </c>
      <c r="H18146" s="147">
        <v>14932288</v>
      </c>
    </row>
    <row r="18147" spans="1:8" ht="30">
      <c r="A18147" s="391" t="s">
        <v>900</v>
      </c>
      <c r="B18147" s="352">
        <v>780041</v>
      </c>
      <c r="C18147" s="356"/>
      <c r="D18147" s="356">
        <v>31</v>
      </c>
      <c r="E18147" s="357" t="s">
        <v>901</v>
      </c>
      <c r="F18147" s="346" t="s">
        <v>902</v>
      </c>
      <c r="G18147" s="147">
        <v>1953</v>
      </c>
      <c r="H18147" s="147">
        <v>1403231</v>
      </c>
    </row>
    <row r="18148" spans="1:8" ht="30">
      <c r="A18148" s="391" t="s">
        <v>903</v>
      </c>
      <c r="B18148" s="352">
        <v>780041</v>
      </c>
      <c r="C18148" s="356"/>
      <c r="D18148" s="356">
        <v>32</v>
      </c>
      <c r="E18148" s="357" t="s">
        <v>904</v>
      </c>
      <c r="F18148" s="346" t="s">
        <v>905</v>
      </c>
      <c r="G18148" s="147">
        <v>0</v>
      </c>
      <c r="H18148" s="147">
        <v>0</v>
      </c>
    </row>
    <row r="18149" spans="1:8" ht="30">
      <c r="A18149" s="391" t="s">
        <v>906</v>
      </c>
      <c r="B18149" s="352">
        <v>780041</v>
      </c>
      <c r="C18149" s="356"/>
      <c r="D18149" s="356">
        <v>33</v>
      </c>
      <c r="E18149" s="357" t="s">
        <v>907</v>
      </c>
      <c r="F18149" s="346" t="s">
        <v>908</v>
      </c>
      <c r="G18149" s="147">
        <v>0</v>
      </c>
      <c r="H18149" s="147">
        <v>0</v>
      </c>
    </row>
    <row r="18150" spans="1:8">
      <c r="A18150" s="391" t="s">
        <v>909</v>
      </c>
      <c r="B18150" s="352">
        <v>780041</v>
      </c>
      <c r="C18150" s="356"/>
      <c r="D18150" s="356">
        <v>34</v>
      </c>
      <c r="E18150" s="357" t="s">
        <v>910</v>
      </c>
      <c r="F18150" s="346" t="s">
        <v>911</v>
      </c>
      <c r="G18150" s="147">
        <v>0</v>
      </c>
      <c r="H18150" s="147">
        <v>0</v>
      </c>
    </row>
    <row r="18151" spans="1:8">
      <c r="A18151" s="391" t="s">
        <v>912</v>
      </c>
      <c r="B18151" s="352">
        <v>780041</v>
      </c>
      <c r="C18151" s="356"/>
      <c r="D18151" s="356">
        <v>35</v>
      </c>
      <c r="E18151" s="357" t="s">
        <v>913</v>
      </c>
      <c r="F18151" s="346" t="s">
        <v>914</v>
      </c>
      <c r="G18151" s="147">
        <v>0</v>
      </c>
      <c r="H18151" s="147">
        <v>0</v>
      </c>
    </row>
    <row r="18152" spans="1:8" ht="30">
      <c r="A18152" s="391" t="s">
        <v>915</v>
      </c>
      <c r="B18152" s="352">
        <v>780041</v>
      </c>
      <c r="C18152" s="356"/>
      <c r="D18152" s="356">
        <v>36</v>
      </c>
      <c r="E18152" s="357" t="s">
        <v>916</v>
      </c>
      <c r="F18152" s="346" t="s">
        <v>917</v>
      </c>
      <c r="G18152" s="147">
        <v>852</v>
      </c>
      <c r="H18152" s="147">
        <v>618696</v>
      </c>
    </row>
    <row r="18153" spans="1:8" ht="28.5">
      <c r="A18153" s="391" t="s">
        <v>918</v>
      </c>
      <c r="B18153" s="352">
        <v>780041</v>
      </c>
      <c r="C18153" s="356"/>
      <c r="D18153" s="354">
        <v>37</v>
      </c>
      <c r="E18153" s="355" t="s">
        <v>919</v>
      </c>
      <c r="F18153" s="348" t="s">
        <v>920</v>
      </c>
      <c r="G18153" s="147">
        <v>2732</v>
      </c>
      <c r="H18153" s="147">
        <v>3782461</v>
      </c>
    </row>
    <row r="18154" spans="1:8">
      <c r="A18154" s="391" t="s">
        <v>921</v>
      </c>
      <c r="B18154" s="352">
        <v>780041</v>
      </c>
      <c r="C18154" s="356"/>
      <c r="D18154" s="356">
        <v>38</v>
      </c>
      <c r="E18154" s="357" t="s">
        <v>922</v>
      </c>
      <c r="F18154" s="346" t="s">
        <v>39</v>
      </c>
      <c r="G18154" s="147">
        <v>0</v>
      </c>
      <c r="H18154" s="147">
        <v>0</v>
      </c>
    </row>
    <row r="18155" spans="1:8">
      <c r="A18155" s="391" t="s">
        <v>923</v>
      </c>
      <c r="B18155" s="352">
        <v>780041</v>
      </c>
      <c r="C18155" s="356"/>
      <c r="D18155" s="356">
        <v>39</v>
      </c>
      <c r="E18155" s="357" t="s">
        <v>924</v>
      </c>
      <c r="F18155" s="346" t="s">
        <v>40</v>
      </c>
      <c r="G18155" s="147">
        <v>381</v>
      </c>
      <c r="H18155" s="147">
        <v>527495</v>
      </c>
    </row>
    <row r="18156" spans="1:8">
      <c r="A18156" s="391" t="s">
        <v>925</v>
      </c>
      <c r="B18156" s="352">
        <v>780041</v>
      </c>
      <c r="C18156" s="356"/>
      <c r="D18156" s="356">
        <v>40</v>
      </c>
      <c r="E18156" s="357" t="s">
        <v>926</v>
      </c>
      <c r="F18156" s="346" t="s">
        <v>927</v>
      </c>
      <c r="G18156" s="147">
        <v>1737</v>
      </c>
      <c r="H18156" s="147">
        <v>2404877</v>
      </c>
    </row>
    <row r="18157" spans="1:8">
      <c r="A18157" s="391" t="s">
        <v>928</v>
      </c>
      <c r="B18157" s="352">
        <v>780041</v>
      </c>
      <c r="C18157" s="356"/>
      <c r="D18157" s="356">
        <v>41</v>
      </c>
      <c r="E18157" s="357" t="s">
        <v>929</v>
      </c>
      <c r="F18157" s="346" t="s">
        <v>930</v>
      </c>
      <c r="G18157" s="147">
        <v>614</v>
      </c>
      <c r="H18157" s="147">
        <v>850089</v>
      </c>
    </row>
    <row r="18158" spans="1:8" ht="28.5">
      <c r="A18158" s="391" t="s">
        <v>931</v>
      </c>
      <c r="B18158" s="352">
        <v>780041</v>
      </c>
      <c r="C18158" s="356"/>
      <c r="D18158" s="354">
        <v>42</v>
      </c>
      <c r="E18158" s="355" t="s">
        <v>932</v>
      </c>
      <c r="F18158" s="348" t="s">
        <v>933</v>
      </c>
      <c r="G18158" s="147">
        <v>0</v>
      </c>
      <c r="H18158" s="147">
        <v>0</v>
      </c>
    </row>
    <row r="18159" spans="1:8">
      <c r="A18159" s="391" t="s">
        <v>934</v>
      </c>
      <c r="B18159" s="352">
        <v>780041</v>
      </c>
      <c r="C18159" s="356"/>
      <c r="D18159" s="356">
        <v>43</v>
      </c>
      <c r="E18159" s="357" t="s">
        <v>935</v>
      </c>
      <c r="F18159" s="346" t="s">
        <v>936</v>
      </c>
      <c r="G18159" s="147">
        <v>0</v>
      </c>
      <c r="H18159" s="147">
        <v>0</v>
      </c>
    </row>
    <row r="18160" spans="1:8">
      <c r="A18160" s="391" t="s">
        <v>937</v>
      </c>
      <c r="B18160" s="352">
        <v>780041</v>
      </c>
      <c r="C18160" s="356"/>
      <c r="D18160" s="356">
        <v>44</v>
      </c>
      <c r="E18160" s="357" t="s">
        <v>938</v>
      </c>
      <c r="F18160" s="346" t="s">
        <v>939</v>
      </c>
      <c r="G18160" s="147">
        <v>0</v>
      </c>
      <c r="H18160" s="147">
        <v>0</v>
      </c>
    </row>
    <row r="18161" spans="1:8">
      <c r="A18161" s="391" t="s">
        <v>940</v>
      </c>
      <c r="B18161" s="352">
        <v>780041</v>
      </c>
      <c r="C18161" s="356"/>
      <c r="D18161" s="356">
        <v>45</v>
      </c>
      <c r="E18161" s="357" t="s">
        <v>941</v>
      </c>
      <c r="F18161" s="346" t="s">
        <v>942</v>
      </c>
      <c r="G18161" s="147">
        <v>0</v>
      </c>
      <c r="H18161" s="147">
        <v>0</v>
      </c>
    </row>
    <row r="18162" spans="1:8" ht="28.5">
      <c r="A18162" s="391" t="s">
        <v>943</v>
      </c>
      <c r="B18162" s="352">
        <v>780041</v>
      </c>
      <c r="C18162" s="356"/>
      <c r="D18162" s="354">
        <v>46</v>
      </c>
      <c r="E18162" s="359">
        <v>5</v>
      </c>
      <c r="F18162" s="348" t="s">
        <v>944</v>
      </c>
      <c r="G18162" s="147">
        <v>0</v>
      </c>
      <c r="H18162" s="147">
        <v>0</v>
      </c>
    </row>
    <row r="18163" spans="1:8">
      <c r="A18163" s="391" t="s">
        <v>945</v>
      </c>
      <c r="B18163" s="352">
        <v>780041</v>
      </c>
      <c r="C18163" s="356"/>
      <c r="D18163" s="356">
        <v>47</v>
      </c>
      <c r="E18163" s="357" t="s">
        <v>946</v>
      </c>
      <c r="F18163" s="346" t="s">
        <v>947</v>
      </c>
      <c r="G18163" s="147">
        <v>0</v>
      </c>
      <c r="H18163" s="147">
        <v>0</v>
      </c>
    </row>
    <row r="18164" spans="1:8">
      <c r="A18164" s="391" t="s">
        <v>948</v>
      </c>
      <c r="B18164" s="352">
        <v>780041</v>
      </c>
      <c r="C18164" s="356"/>
      <c r="D18164" s="356">
        <v>48</v>
      </c>
      <c r="E18164" s="357" t="s">
        <v>949</v>
      </c>
      <c r="F18164" s="346" t="s">
        <v>950</v>
      </c>
      <c r="G18164" s="147">
        <v>0</v>
      </c>
      <c r="H18164" s="147">
        <v>0</v>
      </c>
    </row>
    <row r="18165" spans="1:8">
      <c r="A18165" s="394" t="s">
        <v>951</v>
      </c>
      <c r="B18165" s="352">
        <v>780041</v>
      </c>
      <c r="C18165" s="356"/>
      <c r="D18165" s="356">
        <v>49</v>
      </c>
      <c r="E18165" s="358" t="s">
        <v>952</v>
      </c>
      <c r="F18165" s="347" t="s">
        <v>953</v>
      </c>
      <c r="G18165" s="147">
        <v>0</v>
      </c>
      <c r="H18165" s="147">
        <v>0</v>
      </c>
    </row>
    <row r="18166" spans="1:8" ht="75">
      <c r="A18166" s="390" t="s">
        <v>38</v>
      </c>
      <c r="B18166" s="352">
        <v>780152</v>
      </c>
      <c r="C18166" s="363">
        <v>347</v>
      </c>
      <c r="D18166" s="353">
        <v>0</v>
      </c>
      <c r="E18166" s="353">
        <v>0</v>
      </c>
      <c r="F18166" s="429" t="s">
        <v>13</v>
      </c>
      <c r="G18166" s="149">
        <v>13398</v>
      </c>
      <c r="H18166" s="149">
        <v>136275439</v>
      </c>
    </row>
    <row r="18167" spans="1:8" ht="28.5">
      <c r="A18167" s="391" t="s">
        <v>815</v>
      </c>
      <c r="B18167" s="352">
        <v>780152</v>
      </c>
      <c r="C18167" s="356"/>
      <c r="D18167" s="354">
        <v>1</v>
      </c>
      <c r="E18167" s="355">
        <v>1</v>
      </c>
      <c r="F18167" s="348" t="s">
        <v>816</v>
      </c>
      <c r="G18167" s="147">
        <v>862</v>
      </c>
      <c r="H18167" s="147">
        <v>31799981</v>
      </c>
    </row>
    <row r="18168" spans="1:8">
      <c r="A18168" s="391" t="s">
        <v>817</v>
      </c>
      <c r="B18168" s="352">
        <v>780152</v>
      </c>
      <c r="C18168" s="356"/>
      <c r="D18168" s="356">
        <v>2</v>
      </c>
      <c r="E18168" s="357" t="s">
        <v>818</v>
      </c>
      <c r="F18168" s="346" t="s">
        <v>819</v>
      </c>
      <c r="G18168" s="147">
        <v>0</v>
      </c>
      <c r="H18168" s="147">
        <v>0</v>
      </c>
    </row>
    <row r="18169" spans="1:8" ht="30">
      <c r="A18169" s="391" t="s">
        <v>820</v>
      </c>
      <c r="B18169" s="352">
        <v>780152</v>
      </c>
      <c r="C18169" s="356"/>
      <c r="D18169" s="356">
        <v>3</v>
      </c>
      <c r="E18169" s="357" t="s">
        <v>821</v>
      </c>
      <c r="F18169" s="346" t="s">
        <v>822</v>
      </c>
      <c r="G18169" s="147">
        <v>2</v>
      </c>
      <c r="H18169" s="147">
        <v>512601</v>
      </c>
    </row>
    <row r="18170" spans="1:8">
      <c r="A18170" s="391" t="s">
        <v>823</v>
      </c>
      <c r="B18170" s="352">
        <v>780152</v>
      </c>
      <c r="C18170" s="356"/>
      <c r="D18170" s="356">
        <v>4</v>
      </c>
      <c r="E18170" s="357" t="s">
        <v>824</v>
      </c>
      <c r="F18170" s="346" t="s">
        <v>825</v>
      </c>
      <c r="G18170" s="147">
        <v>0</v>
      </c>
      <c r="H18170" s="147">
        <v>0</v>
      </c>
    </row>
    <row r="18171" spans="1:8">
      <c r="A18171" s="391" t="s">
        <v>826</v>
      </c>
      <c r="B18171" s="352">
        <v>780152</v>
      </c>
      <c r="C18171" s="356"/>
      <c r="D18171" s="356">
        <v>5</v>
      </c>
      <c r="E18171" s="357" t="s">
        <v>827</v>
      </c>
      <c r="F18171" s="346" t="s">
        <v>828</v>
      </c>
      <c r="G18171" s="147">
        <v>0</v>
      </c>
      <c r="H18171" s="147">
        <v>0</v>
      </c>
    </row>
    <row r="18172" spans="1:8">
      <c r="A18172" s="391" t="s">
        <v>829</v>
      </c>
      <c r="B18172" s="352">
        <v>780152</v>
      </c>
      <c r="C18172" s="356"/>
      <c r="D18172" s="356">
        <v>6</v>
      </c>
      <c r="E18172" s="357" t="s">
        <v>830</v>
      </c>
      <c r="F18172" s="346" t="s">
        <v>831</v>
      </c>
      <c r="G18172" s="147">
        <v>0</v>
      </c>
      <c r="H18172" s="147">
        <v>0</v>
      </c>
    </row>
    <row r="18173" spans="1:8">
      <c r="A18173" s="392" t="s">
        <v>1491</v>
      </c>
      <c r="B18173" s="352">
        <v>780152</v>
      </c>
      <c r="C18173" s="356"/>
      <c r="D18173" s="356">
        <v>7</v>
      </c>
      <c r="E18173" s="358" t="s">
        <v>832</v>
      </c>
      <c r="F18173" s="347" t="s">
        <v>833</v>
      </c>
      <c r="G18173" s="147">
        <v>0</v>
      </c>
      <c r="H18173" s="147">
        <v>0</v>
      </c>
    </row>
    <row r="18174" spans="1:8">
      <c r="A18174" s="391" t="s">
        <v>834</v>
      </c>
      <c r="B18174" s="352">
        <v>780152</v>
      </c>
      <c r="C18174" s="356"/>
      <c r="D18174" s="356">
        <v>8</v>
      </c>
      <c r="E18174" s="357" t="s">
        <v>835</v>
      </c>
      <c r="F18174" s="346" t="s">
        <v>836</v>
      </c>
      <c r="G18174" s="147">
        <v>860</v>
      </c>
      <c r="H18174" s="147">
        <v>31287380</v>
      </c>
    </row>
    <row r="18175" spans="1:8" ht="28.5">
      <c r="A18175" s="391" t="s">
        <v>837</v>
      </c>
      <c r="B18175" s="352">
        <v>780152</v>
      </c>
      <c r="C18175" s="356"/>
      <c r="D18175" s="354">
        <v>9</v>
      </c>
      <c r="E18175" s="355" t="s">
        <v>838</v>
      </c>
      <c r="F18175" s="348" t="s">
        <v>839</v>
      </c>
      <c r="G18175" s="147">
        <v>0</v>
      </c>
      <c r="H18175" s="147">
        <v>0</v>
      </c>
    </row>
    <row r="18176" spans="1:8">
      <c r="A18176" s="391" t="s">
        <v>840</v>
      </c>
      <c r="B18176" s="352">
        <v>780152</v>
      </c>
      <c r="C18176" s="356"/>
      <c r="D18176" s="356">
        <v>10</v>
      </c>
      <c r="E18176" s="357" t="s">
        <v>841</v>
      </c>
      <c r="F18176" s="346" t="s">
        <v>842</v>
      </c>
      <c r="G18176" s="147">
        <v>0</v>
      </c>
      <c r="H18176" s="147">
        <v>0</v>
      </c>
    </row>
    <row r="18177" spans="1:8">
      <c r="A18177" s="391" t="s">
        <v>843</v>
      </c>
      <c r="B18177" s="352">
        <v>780152</v>
      </c>
      <c r="C18177" s="356"/>
      <c r="D18177" s="356">
        <v>11</v>
      </c>
      <c r="E18177" s="357" t="s">
        <v>844</v>
      </c>
      <c r="F18177" s="346" t="s">
        <v>845</v>
      </c>
      <c r="G18177" s="147">
        <v>0</v>
      </c>
      <c r="H18177" s="147">
        <v>0</v>
      </c>
    </row>
    <row r="18178" spans="1:8">
      <c r="A18178" s="391" t="s">
        <v>846</v>
      </c>
      <c r="B18178" s="352">
        <v>780152</v>
      </c>
      <c r="C18178" s="356"/>
      <c r="D18178" s="356">
        <v>12</v>
      </c>
      <c r="E18178" s="357" t="s">
        <v>847</v>
      </c>
      <c r="F18178" s="346" t="s">
        <v>848</v>
      </c>
      <c r="G18178" s="147">
        <v>0</v>
      </c>
      <c r="H18178" s="147">
        <v>0</v>
      </c>
    </row>
    <row r="18179" spans="1:8">
      <c r="A18179" s="391" t="s">
        <v>849</v>
      </c>
      <c r="B18179" s="352">
        <v>780152</v>
      </c>
      <c r="C18179" s="356"/>
      <c r="D18179" s="356">
        <v>13</v>
      </c>
      <c r="E18179" s="357" t="s">
        <v>850</v>
      </c>
      <c r="F18179" s="346" t="s">
        <v>851</v>
      </c>
      <c r="G18179" s="147">
        <v>0</v>
      </c>
      <c r="H18179" s="147">
        <v>0</v>
      </c>
    </row>
    <row r="18180" spans="1:8">
      <c r="A18180" s="391" t="s">
        <v>852</v>
      </c>
      <c r="B18180" s="352">
        <v>780152</v>
      </c>
      <c r="C18180" s="356"/>
      <c r="D18180" s="356">
        <v>14</v>
      </c>
      <c r="E18180" s="357" t="s">
        <v>853</v>
      </c>
      <c r="F18180" s="346" t="s">
        <v>854</v>
      </c>
      <c r="G18180" s="147">
        <v>0</v>
      </c>
      <c r="H18180" s="147">
        <v>0</v>
      </c>
    </row>
    <row r="18181" spans="1:8">
      <c r="A18181" s="392" t="s">
        <v>1492</v>
      </c>
      <c r="B18181" s="352">
        <v>780152</v>
      </c>
      <c r="C18181" s="498"/>
      <c r="D18181" s="356">
        <v>15</v>
      </c>
      <c r="E18181" s="358" t="s">
        <v>1337</v>
      </c>
      <c r="F18181" s="347" t="s">
        <v>855</v>
      </c>
      <c r="G18181" s="147">
        <v>0</v>
      </c>
      <c r="H18181" s="147">
        <v>0</v>
      </c>
    </row>
    <row r="18182" spans="1:8">
      <c r="A18182" s="391" t="s">
        <v>856</v>
      </c>
      <c r="B18182" s="352">
        <v>780152</v>
      </c>
      <c r="C18182" s="356"/>
      <c r="D18182" s="356">
        <v>16</v>
      </c>
      <c r="E18182" s="357" t="s">
        <v>857</v>
      </c>
      <c r="F18182" s="346" t="s">
        <v>858</v>
      </c>
      <c r="G18182" s="147">
        <v>0</v>
      </c>
      <c r="H18182" s="147">
        <v>0</v>
      </c>
    </row>
    <row r="18183" spans="1:8">
      <c r="A18183" s="391" t="s">
        <v>859</v>
      </c>
      <c r="B18183" s="352">
        <v>780152</v>
      </c>
      <c r="C18183" s="356"/>
      <c r="D18183" s="354">
        <v>17</v>
      </c>
      <c r="E18183" s="355" t="s">
        <v>860</v>
      </c>
      <c r="F18183" s="348" t="s">
        <v>861</v>
      </c>
      <c r="G18183" s="147">
        <v>12536</v>
      </c>
      <c r="H18183" s="147">
        <v>104475458</v>
      </c>
    </row>
    <row r="18184" spans="1:8" ht="28.5">
      <c r="A18184" s="393" t="s">
        <v>862</v>
      </c>
      <c r="B18184" s="352">
        <v>780152</v>
      </c>
      <c r="C18184" s="356"/>
      <c r="D18184" s="354">
        <v>18</v>
      </c>
      <c r="E18184" s="355" t="s">
        <v>863</v>
      </c>
      <c r="F18184" s="348" t="s">
        <v>864</v>
      </c>
      <c r="G18184" s="147">
        <v>8874</v>
      </c>
      <c r="H18184" s="147">
        <v>8924807</v>
      </c>
    </row>
    <row r="18185" spans="1:8" ht="30">
      <c r="A18185" s="391" t="s">
        <v>865</v>
      </c>
      <c r="B18185" s="352">
        <v>780152</v>
      </c>
      <c r="C18185" s="356"/>
      <c r="D18185" s="356">
        <v>19</v>
      </c>
      <c r="E18185" s="357" t="s">
        <v>866</v>
      </c>
      <c r="F18185" s="346" t="s">
        <v>867</v>
      </c>
      <c r="G18185" s="147">
        <v>355</v>
      </c>
      <c r="H18185" s="147">
        <v>699009</v>
      </c>
    </row>
    <row r="18186" spans="1:8" ht="30">
      <c r="A18186" s="391" t="s">
        <v>868</v>
      </c>
      <c r="B18186" s="352">
        <v>780152</v>
      </c>
      <c r="C18186" s="356"/>
      <c r="D18186" s="356">
        <v>20</v>
      </c>
      <c r="E18186" s="357" t="s">
        <v>869</v>
      </c>
      <c r="F18186" s="346" t="s">
        <v>870</v>
      </c>
      <c r="G18186" s="147">
        <v>854</v>
      </c>
      <c r="H18186" s="147">
        <v>2632254</v>
      </c>
    </row>
    <row r="18187" spans="1:8">
      <c r="A18187" s="391" t="s">
        <v>871</v>
      </c>
      <c r="B18187" s="352">
        <v>780152</v>
      </c>
      <c r="C18187" s="356"/>
      <c r="D18187" s="356">
        <v>21</v>
      </c>
      <c r="E18187" s="357" t="s">
        <v>872</v>
      </c>
      <c r="F18187" s="346" t="s">
        <v>873</v>
      </c>
      <c r="G18187" s="147">
        <v>126</v>
      </c>
      <c r="H18187" s="147">
        <v>74929</v>
      </c>
    </row>
    <row r="18188" spans="1:8">
      <c r="A18188" s="391" t="s">
        <v>874</v>
      </c>
      <c r="B18188" s="352">
        <v>780152</v>
      </c>
      <c r="C18188" s="356"/>
      <c r="D18188" s="356">
        <v>22</v>
      </c>
      <c r="E18188" s="357" t="s">
        <v>875</v>
      </c>
      <c r="F18188" s="346" t="s">
        <v>876</v>
      </c>
      <c r="G18188" s="147">
        <v>7539</v>
      </c>
      <c r="H18188" s="147">
        <v>5518615</v>
      </c>
    </row>
    <row r="18189" spans="1:8">
      <c r="A18189" s="391" t="s">
        <v>877</v>
      </c>
      <c r="B18189" s="352">
        <v>780152</v>
      </c>
      <c r="C18189" s="356"/>
      <c r="D18189" s="356">
        <v>23</v>
      </c>
      <c r="E18189" s="357" t="s">
        <v>878</v>
      </c>
      <c r="F18189" s="346" t="s">
        <v>879</v>
      </c>
      <c r="G18189" s="147">
        <v>2434</v>
      </c>
      <c r="H18189" s="147">
        <v>1585310</v>
      </c>
    </row>
    <row r="18190" spans="1:8">
      <c r="A18190" s="391" t="s">
        <v>880</v>
      </c>
      <c r="B18190" s="352">
        <v>780152</v>
      </c>
      <c r="C18190" s="356"/>
      <c r="D18190" s="356">
        <v>24</v>
      </c>
      <c r="E18190" s="357" t="s">
        <v>881</v>
      </c>
      <c r="F18190" s="346" t="s">
        <v>882</v>
      </c>
      <c r="G18190" s="147">
        <v>5105</v>
      </c>
      <c r="H18190" s="147">
        <v>3933305</v>
      </c>
    </row>
    <row r="18191" spans="1:8">
      <c r="A18191" s="391" t="s">
        <v>883</v>
      </c>
      <c r="B18191" s="352">
        <v>780152</v>
      </c>
      <c r="C18191" s="356"/>
      <c r="D18191" s="354">
        <v>25</v>
      </c>
      <c r="E18191" s="355" t="s">
        <v>884</v>
      </c>
      <c r="F18191" s="348" t="s">
        <v>497</v>
      </c>
      <c r="G18191" s="147">
        <v>0</v>
      </c>
      <c r="H18191" s="147">
        <v>0</v>
      </c>
    </row>
    <row r="18192" spans="1:8" ht="28.5">
      <c r="A18192" s="391" t="s">
        <v>885</v>
      </c>
      <c r="B18192" s="352">
        <v>780152</v>
      </c>
      <c r="C18192" s="356"/>
      <c r="D18192" s="354">
        <v>26</v>
      </c>
      <c r="E18192" s="355" t="s">
        <v>886</v>
      </c>
      <c r="F18192" s="348" t="s">
        <v>887</v>
      </c>
      <c r="G18192" s="147">
        <v>3662</v>
      </c>
      <c r="H18192" s="147">
        <v>95550651</v>
      </c>
    </row>
    <row r="18193" spans="1:8">
      <c r="A18193" s="391" t="s">
        <v>888</v>
      </c>
      <c r="B18193" s="352">
        <v>780152</v>
      </c>
      <c r="C18193" s="356"/>
      <c r="D18193" s="356">
        <v>27</v>
      </c>
      <c r="E18193" s="357" t="s">
        <v>889</v>
      </c>
      <c r="F18193" s="346" t="s">
        <v>890</v>
      </c>
      <c r="G18193" s="147">
        <v>1100</v>
      </c>
      <c r="H18193" s="147">
        <v>2101457</v>
      </c>
    </row>
    <row r="18194" spans="1:8">
      <c r="A18194" s="391" t="s">
        <v>891</v>
      </c>
      <c r="B18194" s="352">
        <v>780152</v>
      </c>
      <c r="C18194" s="356"/>
      <c r="D18194" s="356">
        <v>28</v>
      </c>
      <c r="E18194" s="357" t="s">
        <v>892</v>
      </c>
      <c r="F18194" s="346" t="s">
        <v>893</v>
      </c>
      <c r="G18194" s="147">
        <v>1531</v>
      </c>
      <c r="H18194" s="147">
        <v>91395834</v>
      </c>
    </row>
    <row r="18195" spans="1:8">
      <c r="A18195" s="391" t="s">
        <v>894</v>
      </c>
      <c r="B18195" s="352">
        <v>780152</v>
      </c>
      <c r="C18195" s="356"/>
      <c r="D18195" s="356">
        <v>29</v>
      </c>
      <c r="E18195" s="357" t="s">
        <v>895</v>
      </c>
      <c r="F18195" s="346" t="s">
        <v>896</v>
      </c>
      <c r="G18195" s="147">
        <v>175</v>
      </c>
      <c r="H18195" s="147">
        <v>584150</v>
      </c>
    </row>
    <row r="18196" spans="1:8">
      <c r="A18196" s="391" t="s">
        <v>897</v>
      </c>
      <c r="B18196" s="352">
        <v>780152</v>
      </c>
      <c r="C18196" s="356"/>
      <c r="D18196" s="356">
        <v>30</v>
      </c>
      <c r="E18196" s="357" t="s">
        <v>898</v>
      </c>
      <c r="F18196" s="346" t="s">
        <v>899</v>
      </c>
      <c r="G18196" s="147">
        <v>0</v>
      </c>
      <c r="H18196" s="147">
        <v>0</v>
      </c>
    </row>
    <row r="18197" spans="1:8" ht="30">
      <c r="A18197" s="391" t="s">
        <v>900</v>
      </c>
      <c r="B18197" s="352">
        <v>780152</v>
      </c>
      <c r="C18197" s="356"/>
      <c r="D18197" s="356">
        <v>31</v>
      </c>
      <c r="E18197" s="357" t="s">
        <v>901</v>
      </c>
      <c r="F18197" s="346" t="s">
        <v>902</v>
      </c>
      <c r="G18197" s="147">
        <v>364</v>
      </c>
      <c r="H18197" s="147">
        <v>261534</v>
      </c>
    </row>
    <row r="18198" spans="1:8" ht="30">
      <c r="A18198" s="391" t="s">
        <v>903</v>
      </c>
      <c r="B18198" s="352">
        <v>780152</v>
      </c>
      <c r="C18198" s="356"/>
      <c r="D18198" s="356">
        <v>32</v>
      </c>
      <c r="E18198" s="357" t="s">
        <v>904</v>
      </c>
      <c r="F18198" s="346" t="s">
        <v>905</v>
      </c>
      <c r="G18198" s="147">
        <v>0</v>
      </c>
      <c r="H18198" s="147">
        <v>0</v>
      </c>
    </row>
    <row r="18199" spans="1:8" ht="30">
      <c r="A18199" s="391" t="s">
        <v>906</v>
      </c>
      <c r="B18199" s="352">
        <v>780152</v>
      </c>
      <c r="C18199" s="356"/>
      <c r="D18199" s="356">
        <v>33</v>
      </c>
      <c r="E18199" s="357" t="s">
        <v>907</v>
      </c>
      <c r="F18199" s="346" t="s">
        <v>908</v>
      </c>
      <c r="G18199" s="147">
        <v>0</v>
      </c>
      <c r="H18199" s="147">
        <v>0</v>
      </c>
    </row>
    <row r="18200" spans="1:8">
      <c r="A18200" s="391" t="s">
        <v>909</v>
      </c>
      <c r="B18200" s="352">
        <v>780152</v>
      </c>
      <c r="C18200" s="356"/>
      <c r="D18200" s="356">
        <v>34</v>
      </c>
      <c r="E18200" s="357" t="s">
        <v>910</v>
      </c>
      <c r="F18200" s="346" t="s">
        <v>911</v>
      </c>
      <c r="G18200" s="147">
        <v>0</v>
      </c>
      <c r="H18200" s="147">
        <v>0</v>
      </c>
    </row>
    <row r="18201" spans="1:8">
      <c r="A18201" s="391" t="s">
        <v>912</v>
      </c>
      <c r="B18201" s="352">
        <v>780152</v>
      </c>
      <c r="C18201" s="356"/>
      <c r="D18201" s="356">
        <v>35</v>
      </c>
      <c r="E18201" s="357" t="s">
        <v>913</v>
      </c>
      <c r="F18201" s="346" t="s">
        <v>914</v>
      </c>
      <c r="G18201" s="147">
        <v>0</v>
      </c>
      <c r="H18201" s="147">
        <v>0</v>
      </c>
    </row>
    <row r="18202" spans="1:8" ht="30">
      <c r="A18202" s="391" t="s">
        <v>915</v>
      </c>
      <c r="B18202" s="352">
        <v>780152</v>
      </c>
      <c r="C18202" s="356"/>
      <c r="D18202" s="356">
        <v>36</v>
      </c>
      <c r="E18202" s="357" t="s">
        <v>916</v>
      </c>
      <c r="F18202" s="346" t="s">
        <v>917</v>
      </c>
      <c r="G18202" s="147">
        <v>492</v>
      </c>
      <c r="H18202" s="147">
        <v>1207676</v>
      </c>
    </row>
    <row r="18203" spans="1:8" ht="28.5">
      <c r="A18203" s="391" t="s">
        <v>918</v>
      </c>
      <c r="B18203" s="352">
        <v>780152</v>
      </c>
      <c r="C18203" s="356"/>
      <c r="D18203" s="354">
        <v>37</v>
      </c>
      <c r="E18203" s="355" t="s">
        <v>919</v>
      </c>
      <c r="F18203" s="348" t="s">
        <v>920</v>
      </c>
      <c r="G18203" s="147">
        <v>0</v>
      </c>
      <c r="H18203" s="147">
        <v>0</v>
      </c>
    </row>
    <row r="18204" spans="1:8">
      <c r="A18204" s="391" t="s">
        <v>921</v>
      </c>
      <c r="B18204" s="352">
        <v>780152</v>
      </c>
      <c r="C18204" s="356"/>
      <c r="D18204" s="356">
        <v>38</v>
      </c>
      <c r="E18204" s="357" t="s">
        <v>922</v>
      </c>
      <c r="F18204" s="346" t="s">
        <v>39</v>
      </c>
      <c r="G18204" s="147">
        <v>0</v>
      </c>
      <c r="H18204" s="147">
        <v>0</v>
      </c>
    </row>
    <row r="18205" spans="1:8">
      <c r="A18205" s="391" t="s">
        <v>923</v>
      </c>
      <c r="B18205" s="352">
        <v>780152</v>
      </c>
      <c r="C18205" s="356"/>
      <c r="D18205" s="356">
        <v>39</v>
      </c>
      <c r="E18205" s="357" t="s">
        <v>924</v>
      </c>
      <c r="F18205" s="346" t="s">
        <v>40</v>
      </c>
      <c r="G18205" s="147">
        <v>0</v>
      </c>
      <c r="H18205" s="147">
        <v>0</v>
      </c>
    </row>
    <row r="18206" spans="1:8">
      <c r="A18206" s="391" t="s">
        <v>925</v>
      </c>
      <c r="B18206" s="352">
        <v>780152</v>
      </c>
      <c r="C18206" s="356"/>
      <c r="D18206" s="356">
        <v>40</v>
      </c>
      <c r="E18206" s="357" t="s">
        <v>926</v>
      </c>
      <c r="F18206" s="346" t="s">
        <v>927</v>
      </c>
      <c r="G18206" s="147">
        <v>0</v>
      </c>
      <c r="H18206" s="147">
        <v>0</v>
      </c>
    </row>
    <row r="18207" spans="1:8">
      <c r="A18207" s="391" t="s">
        <v>928</v>
      </c>
      <c r="B18207" s="352">
        <v>780152</v>
      </c>
      <c r="C18207" s="356"/>
      <c r="D18207" s="356">
        <v>41</v>
      </c>
      <c r="E18207" s="357" t="s">
        <v>929</v>
      </c>
      <c r="F18207" s="346" t="s">
        <v>930</v>
      </c>
      <c r="G18207" s="147">
        <v>0</v>
      </c>
      <c r="H18207" s="147">
        <v>0</v>
      </c>
    </row>
    <row r="18208" spans="1:8" ht="28.5">
      <c r="A18208" s="391" t="s">
        <v>931</v>
      </c>
      <c r="B18208" s="352">
        <v>780152</v>
      </c>
      <c r="C18208" s="356"/>
      <c r="D18208" s="354">
        <v>42</v>
      </c>
      <c r="E18208" s="355" t="s">
        <v>932</v>
      </c>
      <c r="F18208" s="348" t="s">
        <v>933</v>
      </c>
      <c r="G18208" s="147">
        <v>0</v>
      </c>
      <c r="H18208" s="147">
        <v>0</v>
      </c>
    </row>
    <row r="18209" spans="1:8">
      <c r="A18209" s="391" t="s">
        <v>934</v>
      </c>
      <c r="B18209" s="352">
        <v>780152</v>
      </c>
      <c r="C18209" s="356"/>
      <c r="D18209" s="356">
        <v>43</v>
      </c>
      <c r="E18209" s="357" t="s">
        <v>935</v>
      </c>
      <c r="F18209" s="346" t="s">
        <v>936</v>
      </c>
      <c r="G18209" s="147">
        <v>0</v>
      </c>
      <c r="H18209" s="147">
        <v>0</v>
      </c>
    </row>
    <row r="18210" spans="1:8">
      <c r="A18210" s="391" t="s">
        <v>937</v>
      </c>
      <c r="B18210" s="352">
        <v>780152</v>
      </c>
      <c r="C18210" s="356"/>
      <c r="D18210" s="356">
        <v>44</v>
      </c>
      <c r="E18210" s="357" t="s">
        <v>938</v>
      </c>
      <c r="F18210" s="346" t="s">
        <v>939</v>
      </c>
      <c r="G18210" s="147">
        <v>0</v>
      </c>
      <c r="H18210" s="147">
        <v>0</v>
      </c>
    </row>
    <row r="18211" spans="1:8">
      <c r="A18211" s="391" t="s">
        <v>940</v>
      </c>
      <c r="B18211" s="352">
        <v>780152</v>
      </c>
      <c r="C18211" s="356"/>
      <c r="D18211" s="356">
        <v>45</v>
      </c>
      <c r="E18211" s="357" t="s">
        <v>941</v>
      </c>
      <c r="F18211" s="346" t="s">
        <v>942</v>
      </c>
      <c r="G18211" s="147">
        <v>0</v>
      </c>
      <c r="H18211" s="147">
        <v>0</v>
      </c>
    </row>
    <row r="18212" spans="1:8" ht="28.5">
      <c r="A18212" s="391" t="s">
        <v>943</v>
      </c>
      <c r="B18212" s="352">
        <v>780152</v>
      </c>
      <c r="C18212" s="356"/>
      <c r="D18212" s="354">
        <v>46</v>
      </c>
      <c r="E18212" s="359">
        <v>5</v>
      </c>
      <c r="F18212" s="348" t="s">
        <v>944</v>
      </c>
      <c r="G18212" s="147">
        <v>0</v>
      </c>
      <c r="H18212" s="147">
        <v>0</v>
      </c>
    </row>
    <row r="18213" spans="1:8">
      <c r="A18213" s="391" t="s">
        <v>945</v>
      </c>
      <c r="B18213" s="352">
        <v>780152</v>
      </c>
      <c r="C18213" s="356"/>
      <c r="D18213" s="356">
        <v>47</v>
      </c>
      <c r="E18213" s="357" t="s">
        <v>946</v>
      </c>
      <c r="F18213" s="346" t="s">
        <v>947</v>
      </c>
      <c r="G18213" s="147">
        <v>0</v>
      </c>
      <c r="H18213" s="147">
        <v>0</v>
      </c>
    </row>
    <row r="18214" spans="1:8">
      <c r="A18214" s="391" t="s">
        <v>948</v>
      </c>
      <c r="B18214" s="352">
        <v>780152</v>
      </c>
      <c r="C18214" s="356"/>
      <c r="D18214" s="356">
        <v>48</v>
      </c>
      <c r="E18214" s="357" t="s">
        <v>949</v>
      </c>
      <c r="F18214" s="346" t="s">
        <v>950</v>
      </c>
      <c r="G18214" s="147">
        <v>0</v>
      </c>
      <c r="H18214" s="147">
        <v>0</v>
      </c>
    </row>
    <row r="18215" spans="1:8">
      <c r="A18215" s="394" t="s">
        <v>951</v>
      </c>
      <c r="B18215" s="352">
        <v>780152</v>
      </c>
      <c r="C18215" s="356"/>
      <c r="D18215" s="356">
        <v>49</v>
      </c>
      <c r="E18215" s="358" t="s">
        <v>952</v>
      </c>
      <c r="F18215" s="347" t="s">
        <v>953</v>
      </c>
      <c r="G18215" s="147">
        <v>0</v>
      </c>
      <c r="H18215" s="147">
        <v>0</v>
      </c>
    </row>
    <row r="18216" spans="1:8" ht="90">
      <c r="A18216" s="390" t="s">
        <v>38</v>
      </c>
      <c r="B18216" s="352">
        <v>780018</v>
      </c>
      <c r="C18216" s="363">
        <v>348</v>
      </c>
      <c r="D18216" s="353">
        <v>0</v>
      </c>
      <c r="E18216" s="353">
        <v>0</v>
      </c>
      <c r="F18216" s="428" t="s">
        <v>14</v>
      </c>
      <c r="G18216" s="149">
        <v>33458</v>
      </c>
      <c r="H18216" s="149">
        <v>399849115</v>
      </c>
    </row>
    <row r="18217" spans="1:8" ht="28.5">
      <c r="A18217" s="391" t="s">
        <v>815</v>
      </c>
      <c r="B18217" s="352">
        <v>780018</v>
      </c>
      <c r="C18217" s="356"/>
      <c r="D18217" s="354">
        <v>1</v>
      </c>
      <c r="E18217" s="355">
        <v>1</v>
      </c>
      <c r="F18217" s="348" t="s">
        <v>816</v>
      </c>
      <c r="G18217" s="147">
        <v>2888</v>
      </c>
      <c r="H18217" s="147">
        <v>166395371</v>
      </c>
    </row>
    <row r="18218" spans="1:8">
      <c r="A18218" s="391" t="s">
        <v>817</v>
      </c>
      <c r="B18218" s="352">
        <v>780018</v>
      </c>
      <c r="C18218" s="356"/>
      <c r="D18218" s="356">
        <v>2</v>
      </c>
      <c r="E18218" s="357" t="s">
        <v>818</v>
      </c>
      <c r="F18218" s="346" t="s">
        <v>819</v>
      </c>
      <c r="G18218" s="147">
        <v>0</v>
      </c>
      <c r="H18218" s="147">
        <v>0</v>
      </c>
    </row>
    <row r="18219" spans="1:8" ht="30">
      <c r="A18219" s="391" t="s">
        <v>820</v>
      </c>
      <c r="B18219" s="352">
        <v>780018</v>
      </c>
      <c r="C18219" s="356"/>
      <c r="D18219" s="356">
        <v>3</v>
      </c>
      <c r="E18219" s="357" t="s">
        <v>821</v>
      </c>
      <c r="F18219" s="346" t="s">
        <v>822</v>
      </c>
      <c r="G18219" s="147">
        <v>87</v>
      </c>
      <c r="H18219" s="147">
        <v>23945078</v>
      </c>
    </row>
    <row r="18220" spans="1:8">
      <c r="A18220" s="391" t="s">
        <v>823</v>
      </c>
      <c r="B18220" s="352">
        <v>780018</v>
      </c>
      <c r="C18220" s="356"/>
      <c r="D18220" s="356">
        <v>4</v>
      </c>
      <c r="E18220" s="357" t="s">
        <v>824</v>
      </c>
      <c r="F18220" s="346" t="s">
        <v>825</v>
      </c>
      <c r="G18220" s="147">
        <v>0</v>
      </c>
      <c r="H18220" s="147">
        <v>0</v>
      </c>
    </row>
    <row r="18221" spans="1:8">
      <c r="A18221" s="391" t="s">
        <v>826</v>
      </c>
      <c r="B18221" s="352">
        <v>780018</v>
      </c>
      <c r="C18221" s="356"/>
      <c r="D18221" s="356">
        <v>5</v>
      </c>
      <c r="E18221" s="357" t="s">
        <v>827</v>
      </c>
      <c r="F18221" s="346" t="s">
        <v>828</v>
      </c>
      <c r="G18221" s="147">
        <v>0</v>
      </c>
      <c r="H18221" s="147">
        <v>0</v>
      </c>
    </row>
    <row r="18222" spans="1:8">
      <c r="A18222" s="391" t="s">
        <v>829</v>
      </c>
      <c r="B18222" s="352">
        <v>780018</v>
      </c>
      <c r="C18222" s="356"/>
      <c r="D18222" s="356">
        <v>6</v>
      </c>
      <c r="E18222" s="357" t="s">
        <v>830</v>
      </c>
      <c r="F18222" s="346" t="s">
        <v>831</v>
      </c>
      <c r="G18222" s="147">
        <v>0</v>
      </c>
      <c r="H18222" s="147">
        <v>0</v>
      </c>
    </row>
    <row r="18223" spans="1:8">
      <c r="A18223" s="392" t="s">
        <v>1491</v>
      </c>
      <c r="B18223" s="352">
        <v>780018</v>
      </c>
      <c r="C18223" s="356"/>
      <c r="D18223" s="356">
        <v>7</v>
      </c>
      <c r="E18223" s="358" t="s">
        <v>832</v>
      </c>
      <c r="F18223" s="347" t="s">
        <v>833</v>
      </c>
      <c r="G18223" s="147">
        <v>0</v>
      </c>
      <c r="H18223" s="147">
        <v>0</v>
      </c>
    </row>
    <row r="18224" spans="1:8">
      <c r="A18224" s="391" t="s">
        <v>834</v>
      </c>
      <c r="B18224" s="352">
        <v>780018</v>
      </c>
      <c r="C18224" s="356"/>
      <c r="D18224" s="356">
        <v>8</v>
      </c>
      <c r="E18224" s="357" t="s">
        <v>835</v>
      </c>
      <c r="F18224" s="346" t="s">
        <v>836</v>
      </c>
      <c r="G18224" s="147">
        <v>2801</v>
      </c>
      <c r="H18224" s="147">
        <v>142450293</v>
      </c>
    </row>
    <row r="18225" spans="1:8" ht="28.5">
      <c r="A18225" s="391" t="s">
        <v>837</v>
      </c>
      <c r="B18225" s="352">
        <v>780018</v>
      </c>
      <c r="C18225" s="356"/>
      <c r="D18225" s="354">
        <v>9</v>
      </c>
      <c r="E18225" s="355" t="s">
        <v>838</v>
      </c>
      <c r="F18225" s="348" t="s">
        <v>839</v>
      </c>
      <c r="G18225" s="147">
        <v>637</v>
      </c>
      <c r="H18225" s="147">
        <v>17643171</v>
      </c>
    </row>
    <row r="18226" spans="1:8">
      <c r="A18226" s="391" t="s">
        <v>840</v>
      </c>
      <c r="B18226" s="352">
        <v>780018</v>
      </c>
      <c r="C18226" s="356"/>
      <c r="D18226" s="356">
        <v>10</v>
      </c>
      <c r="E18226" s="357" t="s">
        <v>841</v>
      </c>
      <c r="F18226" s="346" t="s">
        <v>842</v>
      </c>
      <c r="G18226" s="147">
        <v>0</v>
      </c>
      <c r="H18226" s="147">
        <v>0</v>
      </c>
    </row>
    <row r="18227" spans="1:8">
      <c r="A18227" s="391" t="s">
        <v>843</v>
      </c>
      <c r="B18227" s="352">
        <v>780018</v>
      </c>
      <c r="C18227" s="356"/>
      <c r="D18227" s="356">
        <v>11</v>
      </c>
      <c r="E18227" s="357" t="s">
        <v>844</v>
      </c>
      <c r="F18227" s="346" t="s">
        <v>845</v>
      </c>
      <c r="G18227" s="147">
        <v>0</v>
      </c>
      <c r="H18227" s="147">
        <v>0</v>
      </c>
    </row>
    <row r="18228" spans="1:8">
      <c r="A18228" s="391" t="s">
        <v>846</v>
      </c>
      <c r="B18228" s="352">
        <v>780018</v>
      </c>
      <c r="C18228" s="356"/>
      <c r="D18228" s="356">
        <v>12</v>
      </c>
      <c r="E18228" s="357" t="s">
        <v>847</v>
      </c>
      <c r="F18228" s="346" t="s">
        <v>848</v>
      </c>
      <c r="G18228" s="147">
        <v>0</v>
      </c>
      <c r="H18228" s="147">
        <v>0</v>
      </c>
    </row>
    <row r="18229" spans="1:8">
      <c r="A18229" s="391" t="s">
        <v>849</v>
      </c>
      <c r="B18229" s="352">
        <v>780018</v>
      </c>
      <c r="C18229" s="356"/>
      <c r="D18229" s="356">
        <v>13</v>
      </c>
      <c r="E18229" s="357" t="s">
        <v>850</v>
      </c>
      <c r="F18229" s="346" t="s">
        <v>851</v>
      </c>
      <c r="G18229" s="147">
        <v>0</v>
      </c>
      <c r="H18229" s="147">
        <v>0</v>
      </c>
    </row>
    <row r="18230" spans="1:8">
      <c r="A18230" s="391" t="s">
        <v>852</v>
      </c>
      <c r="B18230" s="352">
        <v>780018</v>
      </c>
      <c r="C18230" s="356"/>
      <c r="D18230" s="356">
        <v>14</v>
      </c>
      <c r="E18230" s="357" t="s">
        <v>853</v>
      </c>
      <c r="F18230" s="346" t="s">
        <v>854</v>
      </c>
      <c r="G18230" s="147">
        <v>0</v>
      </c>
      <c r="H18230" s="147">
        <v>0</v>
      </c>
    </row>
    <row r="18231" spans="1:8">
      <c r="A18231" s="392" t="s">
        <v>1492</v>
      </c>
      <c r="B18231" s="352">
        <v>780018</v>
      </c>
      <c r="C18231" s="498"/>
      <c r="D18231" s="356">
        <v>15</v>
      </c>
      <c r="E18231" s="358" t="s">
        <v>1337</v>
      </c>
      <c r="F18231" s="347" t="s">
        <v>855</v>
      </c>
      <c r="G18231" s="147">
        <v>0</v>
      </c>
      <c r="H18231" s="147">
        <v>0</v>
      </c>
    </row>
    <row r="18232" spans="1:8">
      <c r="A18232" s="391" t="s">
        <v>856</v>
      </c>
      <c r="B18232" s="352">
        <v>780018</v>
      </c>
      <c r="C18232" s="356"/>
      <c r="D18232" s="356">
        <v>16</v>
      </c>
      <c r="E18232" s="357" t="s">
        <v>857</v>
      </c>
      <c r="F18232" s="346" t="s">
        <v>858</v>
      </c>
      <c r="G18232" s="147">
        <v>637</v>
      </c>
      <c r="H18232" s="147">
        <v>17643171</v>
      </c>
    </row>
    <row r="18233" spans="1:8">
      <c r="A18233" s="391" t="s">
        <v>859</v>
      </c>
      <c r="B18233" s="352">
        <v>780018</v>
      </c>
      <c r="C18233" s="356"/>
      <c r="D18233" s="354">
        <v>17</v>
      </c>
      <c r="E18233" s="355" t="s">
        <v>860</v>
      </c>
      <c r="F18233" s="348" t="s">
        <v>861</v>
      </c>
      <c r="G18233" s="147">
        <v>29933</v>
      </c>
      <c r="H18233" s="147">
        <v>215810573</v>
      </c>
    </row>
    <row r="18234" spans="1:8" ht="28.5">
      <c r="A18234" s="393" t="s">
        <v>862</v>
      </c>
      <c r="B18234" s="352">
        <v>780018</v>
      </c>
      <c r="C18234" s="356"/>
      <c r="D18234" s="354">
        <v>18</v>
      </c>
      <c r="E18234" s="355" t="s">
        <v>863</v>
      </c>
      <c r="F18234" s="348" t="s">
        <v>864</v>
      </c>
      <c r="G18234" s="147">
        <v>15031</v>
      </c>
      <c r="H18234" s="147">
        <v>17058643</v>
      </c>
    </row>
    <row r="18235" spans="1:8" ht="30">
      <c r="A18235" s="391" t="s">
        <v>865</v>
      </c>
      <c r="B18235" s="352">
        <v>780018</v>
      </c>
      <c r="C18235" s="356"/>
      <c r="D18235" s="356">
        <v>19</v>
      </c>
      <c r="E18235" s="357" t="s">
        <v>866</v>
      </c>
      <c r="F18235" s="346" t="s">
        <v>867</v>
      </c>
      <c r="G18235" s="147">
        <v>1125</v>
      </c>
      <c r="H18235" s="147">
        <v>2374987</v>
      </c>
    </row>
    <row r="18236" spans="1:8" ht="30">
      <c r="A18236" s="391" t="s">
        <v>868</v>
      </c>
      <c r="B18236" s="352">
        <v>780018</v>
      </c>
      <c r="C18236" s="356"/>
      <c r="D18236" s="356">
        <v>20</v>
      </c>
      <c r="E18236" s="357" t="s">
        <v>869</v>
      </c>
      <c r="F18236" s="346" t="s">
        <v>870</v>
      </c>
      <c r="G18236" s="147">
        <v>2243</v>
      </c>
      <c r="H18236" s="147">
        <v>6913519</v>
      </c>
    </row>
    <row r="18237" spans="1:8">
      <c r="A18237" s="391" t="s">
        <v>871</v>
      </c>
      <c r="B18237" s="352">
        <v>780018</v>
      </c>
      <c r="C18237" s="356"/>
      <c r="D18237" s="356">
        <v>21</v>
      </c>
      <c r="E18237" s="357" t="s">
        <v>872</v>
      </c>
      <c r="F18237" s="346" t="s">
        <v>873</v>
      </c>
      <c r="G18237" s="147">
        <v>355</v>
      </c>
      <c r="H18237" s="147">
        <v>215225</v>
      </c>
    </row>
    <row r="18238" spans="1:8">
      <c r="A18238" s="391" t="s">
        <v>874</v>
      </c>
      <c r="B18238" s="352">
        <v>780018</v>
      </c>
      <c r="C18238" s="356"/>
      <c r="D18238" s="356">
        <v>22</v>
      </c>
      <c r="E18238" s="357" t="s">
        <v>875</v>
      </c>
      <c r="F18238" s="346" t="s">
        <v>876</v>
      </c>
      <c r="G18238" s="147">
        <v>11308</v>
      </c>
      <c r="H18238" s="147">
        <v>7554912</v>
      </c>
    </row>
    <row r="18239" spans="1:8">
      <c r="A18239" s="391" t="s">
        <v>877</v>
      </c>
      <c r="B18239" s="352">
        <v>780018</v>
      </c>
      <c r="C18239" s="356"/>
      <c r="D18239" s="356">
        <v>23</v>
      </c>
      <c r="E18239" s="357" t="s">
        <v>878</v>
      </c>
      <c r="F18239" s="346" t="s">
        <v>879</v>
      </c>
      <c r="G18239" s="147">
        <v>7018</v>
      </c>
      <c r="H18239" s="147">
        <v>4570929</v>
      </c>
    </row>
    <row r="18240" spans="1:8">
      <c r="A18240" s="391" t="s">
        <v>880</v>
      </c>
      <c r="B18240" s="352">
        <v>780018</v>
      </c>
      <c r="C18240" s="356"/>
      <c r="D18240" s="356">
        <v>24</v>
      </c>
      <c r="E18240" s="357" t="s">
        <v>881</v>
      </c>
      <c r="F18240" s="346" t="s">
        <v>882</v>
      </c>
      <c r="G18240" s="147">
        <v>4290</v>
      </c>
      <c r="H18240" s="147">
        <v>2983983</v>
      </c>
    </row>
    <row r="18241" spans="1:8">
      <c r="A18241" s="391" t="s">
        <v>883</v>
      </c>
      <c r="B18241" s="352">
        <v>780018</v>
      </c>
      <c r="C18241" s="356"/>
      <c r="D18241" s="354">
        <v>25</v>
      </c>
      <c r="E18241" s="355" t="s">
        <v>884</v>
      </c>
      <c r="F18241" s="348" t="s">
        <v>497</v>
      </c>
      <c r="G18241" s="147">
        <v>3176</v>
      </c>
      <c r="H18241" s="147">
        <v>2906057</v>
      </c>
    </row>
    <row r="18242" spans="1:8" ht="28.5">
      <c r="A18242" s="391" t="s">
        <v>885</v>
      </c>
      <c r="B18242" s="352">
        <v>780018</v>
      </c>
      <c r="C18242" s="356"/>
      <c r="D18242" s="354">
        <v>26</v>
      </c>
      <c r="E18242" s="355" t="s">
        <v>886</v>
      </c>
      <c r="F18242" s="348" t="s">
        <v>887</v>
      </c>
      <c r="G18242" s="147">
        <v>9878</v>
      </c>
      <c r="H18242" s="147">
        <v>193287316</v>
      </c>
    </row>
    <row r="18243" spans="1:8">
      <c r="A18243" s="391" t="s">
        <v>888</v>
      </c>
      <c r="B18243" s="352">
        <v>780018</v>
      </c>
      <c r="C18243" s="356"/>
      <c r="D18243" s="356">
        <v>27</v>
      </c>
      <c r="E18243" s="357" t="s">
        <v>889</v>
      </c>
      <c r="F18243" s="346" t="s">
        <v>890</v>
      </c>
      <c r="G18243" s="147">
        <v>3170</v>
      </c>
      <c r="H18243" s="147">
        <v>6059139</v>
      </c>
    </row>
    <row r="18244" spans="1:8">
      <c r="A18244" s="391" t="s">
        <v>891</v>
      </c>
      <c r="B18244" s="352">
        <v>780018</v>
      </c>
      <c r="C18244" s="356"/>
      <c r="D18244" s="356">
        <v>28</v>
      </c>
      <c r="E18244" s="357" t="s">
        <v>892</v>
      </c>
      <c r="F18244" s="346" t="s">
        <v>893</v>
      </c>
      <c r="G18244" s="147">
        <v>5263</v>
      </c>
      <c r="H18244" s="147">
        <v>182323076</v>
      </c>
    </row>
    <row r="18245" spans="1:8">
      <c r="A18245" s="391" t="s">
        <v>894</v>
      </c>
      <c r="B18245" s="352">
        <v>780018</v>
      </c>
      <c r="C18245" s="356"/>
      <c r="D18245" s="356">
        <v>29</v>
      </c>
      <c r="E18245" s="357" t="s">
        <v>895</v>
      </c>
      <c r="F18245" s="346" t="s">
        <v>896</v>
      </c>
      <c r="G18245" s="147">
        <v>800</v>
      </c>
      <c r="H18245" s="147">
        <v>2571200</v>
      </c>
    </row>
    <row r="18246" spans="1:8">
      <c r="A18246" s="391" t="s">
        <v>897</v>
      </c>
      <c r="B18246" s="352">
        <v>780018</v>
      </c>
      <c r="C18246" s="356"/>
      <c r="D18246" s="356">
        <v>30</v>
      </c>
      <c r="E18246" s="357" t="s">
        <v>898</v>
      </c>
      <c r="F18246" s="346" t="s">
        <v>899</v>
      </c>
      <c r="G18246" s="147">
        <v>645</v>
      </c>
      <c r="H18246" s="147">
        <v>2333901</v>
      </c>
    </row>
    <row r="18247" spans="1:8" ht="30">
      <c r="A18247" s="391" t="s">
        <v>900</v>
      </c>
      <c r="B18247" s="352">
        <v>780018</v>
      </c>
      <c r="C18247" s="356"/>
      <c r="D18247" s="356">
        <v>31</v>
      </c>
      <c r="E18247" s="357" t="s">
        <v>901</v>
      </c>
      <c r="F18247" s="346" t="s">
        <v>902</v>
      </c>
      <c r="G18247" s="147">
        <v>0</v>
      </c>
      <c r="H18247" s="147">
        <v>0</v>
      </c>
    </row>
    <row r="18248" spans="1:8" ht="30">
      <c r="A18248" s="391" t="s">
        <v>903</v>
      </c>
      <c r="B18248" s="352">
        <v>780018</v>
      </c>
      <c r="C18248" s="356"/>
      <c r="D18248" s="356">
        <v>32</v>
      </c>
      <c r="E18248" s="357" t="s">
        <v>904</v>
      </c>
      <c r="F18248" s="346" t="s">
        <v>905</v>
      </c>
      <c r="G18248" s="147">
        <v>0</v>
      </c>
      <c r="H18248" s="147">
        <v>0</v>
      </c>
    </row>
    <row r="18249" spans="1:8" ht="30">
      <c r="A18249" s="391" t="s">
        <v>906</v>
      </c>
      <c r="B18249" s="352">
        <v>780018</v>
      </c>
      <c r="C18249" s="356"/>
      <c r="D18249" s="356">
        <v>33</v>
      </c>
      <c r="E18249" s="357" t="s">
        <v>907</v>
      </c>
      <c r="F18249" s="346" t="s">
        <v>908</v>
      </c>
      <c r="G18249" s="147">
        <v>0</v>
      </c>
      <c r="H18249" s="147">
        <v>0</v>
      </c>
    </row>
    <row r="18250" spans="1:8">
      <c r="A18250" s="391" t="s">
        <v>909</v>
      </c>
      <c r="B18250" s="352">
        <v>780018</v>
      </c>
      <c r="C18250" s="356"/>
      <c r="D18250" s="356">
        <v>34</v>
      </c>
      <c r="E18250" s="357" t="s">
        <v>910</v>
      </c>
      <c r="F18250" s="346" t="s">
        <v>911</v>
      </c>
      <c r="G18250" s="147">
        <v>0</v>
      </c>
      <c r="H18250" s="147">
        <v>0</v>
      </c>
    </row>
    <row r="18251" spans="1:8">
      <c r="A18251" s="391" t="s">
        <v>912</v>
      </c>
      <c r="B18251" s="352">
        <v>780018</v>
      </c>
      <c r="C18251" s="356"/>
      <c r="D18251" s="356">
        <v>35</v>
      </c>
      <c r="E18251" s="357" t="s">
        <v>913</v>
      </c>
      <c r="F18251" s="346" t="s">
        <v>914</v>
      </c>
      <c r="G18251" s="147">
        <v>0</v>
      </c>
      <c r="H18251" s="147">
        <v>0</v>
      </c>
    </row>
    <row r="18252" spans="1:8" ht="30">
      <c r="A18252" s="391" t="s">
        <v>915</v>
      </c>
      <c r="B18252" s="352">
        <v>780018</v>
      </c>
      <c r="C18252" s="356"/>
      <c r="D18252" s="356">
        <v>36</v>
      </c>
      <c r="E18252" s="357" t="s">
        <v>916</v>
      </c>
      <c r="F18252" s="346" t="s">
        <v>917</v>
      </c>
      <c r="G18252" s="147">
        <v>0</v>
      </c>
      <c r="H18252" s="147">
        <v>0</v>
      </c>
    </row>
    <row r="18253" spans="1:8" ht="28.5">
      <c r="A18253" s="391" t="s">
        <v>918</v>
      </c>
      <c r="B18253" s="352">
        <v>780018</v>
      </c>
      <c r="C18253" s="356"/>
      <c r="D18253" s="354">
        <v>37</v>
      </c>
      <c r="E18253" s="355" t="s">
        <v>919</v>
      </c>
      <c r="F18253" s="348" t="s">
        <v>920</v>
      </c>
      <c r="G18253" s="147">
        <v>1848</v>
      </c>
      <c r="H18253" s="147">
        <v>2558557</v>
      </c>
    </row>
    <row r="18254" spans="1:8">
      <c r="A18254" s="391" t="s">
        <v>921</v>
      </c>
      <c r="B18254" s="352">
        <v>780018</v>
      </c>
      <c r="C18254" s="356"/>
      <c r="D18254" s="356">
        <v>38</v>
      </c>
      <c r="E18254" s="357" t="s">
        <v>922</v>
      </c>
      <c r="F18254" s="346" t="s">
        <v>39</v>
      </c>
      <c r="G18254" s="147">
        <v>0</v>
      </c>
      <c r="H18254" s="147">
        <v>0</v>
      </c>
    </row>
    <row r="18255" spans="1:8">
      <c r="A18255" s="391" t="s">
        <v>923</v>
      </c>
      <c r="B18255" s="352">
        <v>780018</v>
      </c>
      <c r="C18255" s="356"/>
      <c r="D18255" s="356">
        <v>39</v>
      </c>
      <c r="E18255" s="357" t="s">
        <v>924</v>
      </c>
      <c r="F18255" s="346" t="s">
        <v>40</v>
      </c>
      <c r="G18255" s="147">
        <v>115</v>
      </c>
      <c r="H18255" s="147">
        <v>159218</v>
      </c>
    </row>
    <row r="18256" spans="1:8">
      <c r="A18256" s="391" t="s">
        <v>925</v>
      </c>
      <c r="B18256" s="352">
        <v>780018</v>
      </c>
      <c r="C18256" s="356"/>
      <c r="D18256" s="356">
        <v>40</v>
      </c>
      <c r="E18256" s="357" t="s">
        <v>926</v>
      </c>
      <c r="F18256" s="346" t="s">
        <v>927</v>
      </c>
      <c r="G18256" s="147">
        <v>1630</v>
      </c>
      <c r="H18256" s="147">
        <v>2256735</v>
      </c>
    </row>
    <row r="18257" spans="1:8">
      <c r="A18257" s="391" t="s">
        <v>928</v>
      </c>
      <c r="B18257" s="352">
        <v>780018</v>
      </c>
      <c r="C18257" s="356"/>
      <c r="D18257" s="356">
        <v>41</v>
      </c>
      <c r="E18257" s="357" t="s">
        <v>929</v>
      </c>
      <c r="F18257" s="346" t="s">
        <v>930</v>
      </c>
      <c r="G18257" s="147">
        <v>103</v>
      </c>
      <c r="H18257" s="147">
        <v>142604</v>
      </c>
    </row>
    <row r="18258" spans="1:8" ht="28.5">
      <c r="A18258" s="391" t="s">
        <v>931</v>
      </c>
      <c r="B18258" s="352">
        <v>780018</v>
      </c>
      <c r="C18258" s="356"/>
      <c r="D18258" s="354">
        <v>42</v>
      </c>
      <c r="E18258" s="355" t="s">
        <v>932</v>
      </c>
      <c r="F18258" s="348" t="s">
        <v>933</v>
      </c>
      <c r="G18258" s="147">
        <v>0</v>
      </c>
      <c r="H18258" s="147">
        <v>0</v>
      </c>
    </row>
    <row r="18259" spans="1:8">
      <c r="A18259" s="391" t="s">
        <v>934</v>
      </c>
      <c r="B18259" s="352">
        <v>780018</v>
      </c>
      <c r="C18259" s="356"/>
      <c r="D18259" s="356">
        <v>43</v>
      </c>
      <c r="E18259" s="357" t="s">
        <v>935</v>
      </c>
      <c r="F18259" s="346" t="s">
        <v>936</v>
      </c>
      <c r="G18259" s="147">
        <v>0</v>
      </c>
      <c r="H18259" s="147">
        <v>0</v>
      </c>
    </row>
    <row r="18260" spans="1:8">
      <c r="A18260" s="391" t="s">
        <v>937</v>
      </c>
      <c r="B18260" s="352">
        <v>780018</v>
      </c>
      <c r="C18260" s="356"/>
      <c r="D18260" s="356">
        <v>44</v>
      </c>
      <c r="E18260" s="357" t="s">
        <v>938</v>
      </c>
      <c r="F18260" s="346" t="s">
        <v>939</v>
      </c>
      <c r="G18260" s="147">
        <v>0</v>
      </c>
      <c r="H18260" s="147">
        <v>0</v>
      </c>
    </row>
    <row r="18261" spans="1:8">
      <c r="A18261" s="391" t="s">
        <v>940</v>
      </c>
      <c r="B18261" s="352">
        <v>780018</v>
      </c>
      <c r="C18261" s="356"/>
      <c r="D18261" s="356">
        <v>45</v>
      </c>
      <c r="E18261" s="357" t="s">
        <v>941</v>
      </c>
      <c r="F18261" s="346" t="s">
        <v>942</v>
      </c>
      <c r="G18261" s="147">
        <v>0</v>
      </c>
      <c r="H18261" s="147">
        <v>0</v>
      </c>
    </row>
    <row r="18262" spans="1:8" ht="28.5">
      <c r="A18262" s="391" t="s">
        <v>943</v>
      </c>
      <c r="B18262" s="352">
        <v>780018</v>
      </c>
      <c r="C18262" s="356"/>
      <c r="D18262" s="354">
        <v>46</v>
      </c>
      <c r="E18262" s="359">
        <v>5</v>
      </c>
      <c r="F18262" s="348" t="s">
        <v>944</v>
      </c>
      <c r="G18262" s="147">
        <v>0</v>
      </c>
      <c r="H18262" s="147">
        <v>0</v>
      </c>
    </row>
    <row r="18263" spans="1:8">
      <c r="A18263" s="391" t="s">
        <v>945</v>
      </c>
      <c r="B18263" s="352">
        <v>780018</v>
      </c>
      <c r="C18263" s="356"/>
      <c r="D18263" s="356">
        <v>47</v>
      </c>
      <c r="E18263" s="357" t="s">
        <v>946</v>
      </c>
      <c r="F18263" s="346" t="s">
        <v>947</v>
      </c>
      <c r="G18263" s="147">
        <v>0</v>
      </c>
      <c r="H18263" s="147">
        <v>0</v>
      </c>
    </row>
    <row r="18264" spans="1:8">
      <c r="A18264" s="391" t="s">
        <v>948</v>
      </c>
      <c r="B18264" s="352">
        <v>780018</v>
      </c>
      <c r="C18264" s="356"/>
      <c r="D18264" s="356">
        <v>48</v>
      </c>
      <c r="E18264" s="357" t="s">
        <v>949</v>
      </c>
      <c r="F18264" s="346" t="s">
        <v>950</v>
      </c>
      <c r="G18264" s="147">
        <v>0</v>
      </c>
      <c r="H18264" s="147">
        <v>0</v>
      </c>
    </row>
    <row r="18265" spans="1:8">
      <c r="A18265" s="394" t="s">
        <v>951</v>
      </c>
      <c r="B18265" s="352">
        <v>780018</v>
      </c>
      <c r="C18265" s="356"/>
      <c r="D18265" s="356">
        <v>49</v>
      </c>
      <c r="E18265" s="358" t="s">
        <v>952</v>
      </c>
      <c r="F18265" s="347" t="s">
        <v>953</v>
      </c>
      <c r="G18265" s="147">
        <v>0</v>
      </c>
      <c r="H18265" s="147">
        <v>0</v>
      </c>
    </row>
    <row r="18266" spans="1:8" ht="105">
      <c r="A18266" s="390" t="s">
        <v>38</v>
      </c>
      <c r="B18266" s="352">
        <v>780039</v>
      </c>
      <c r="C18266" s="363">
        <v>349</v>
      </c>
      <c r="D18266" s="353">
        <v>0</v>
      </c>
      <c r="E18266" s="353">
        <v>0</v>
      </c>
      <c r="F18266" s="428" t="s">
        <v>15</v>
      </c>
      <c r="G18266" s="149">
        <v>444398</v>
      </c>
      <c r="H18266" s="149">
        <v>494016939</v>
      </c>
    </row>
    <row r="18267" spans="1:8" ht="28.5">
      <c r="A18267" s="391" t="s">
        <v>815</v>
      </c>
      <c r="B18267" s="352">
        <v>780039</v>
      </c>
      <c r="C18267" s="356"/>
      <c r="D18267" s="354">
        <v>1</v>
      </c>
      <c r="E18267" s="355">
        <v>1</v>
      </c>
      <c r="F18267" s="348" t="s">
        <v>816</v>
      </c>
      <c r="G18267" s="147">
        <v>1920</v>
      </c>
      <c r="H18267" s="147">
        <v>116716293</v>
      </c>
    </row>
    <row r="18268" spans="1:8">
      <c r="A18268" s="391" t="s">
        <v>817</v>
      </c>
      <c r="B18268" s="352">
        <v>780039</v>
      </c>
      <c r="C18268" s="356"/>
      <c r="D18268" s="356">
        <v>2</v>
      </c>
      <c r="E18268" s="357" t="s">
        <v>818</v>
      </c>
      <c r="F18268" s="346" t="s">
        <v>819</v>
      </c>
      <c r="G18268" s="147">
        <v>0</v>
      </c>
      <c r="H18268" s="147">
        <v>0</v>
      </c>
    </row>
    <row r="18269" spans="1:8" ht="30">
      <c r="A18269" s="391" t="s">
        <v>820</v>
      </c>
      <c r="B18269" s="352">
        <v>780039</v>
      </c>
      <c r="C18269" s="356"/>
      <c r="D18269" s="356">
        <v>3</v>
      </c>
      <c r="E18269" s="357" t="s">
        <v>821</v>
      </c>
      <c r="F18269" s="346" t="s">
        <v>822</v>
      </c>
      <c r="G18269" s="147">
        <v>60</v>
      </c>
      <c r="H18269" s="147">
        <v>13995889</v>
      </c>
    </row>
    <row r="18270" spans="1:8">
      <c r="A18270" s="391" t="s">
        <v>823</v>
      </c>
      <c r="B18270" s="352">
        <v>780039</v>
      </c>
      <c r="C18270" s="356"/>
      <c r="D18270" s="356">
        <v>4</v>
      </c>
      <c r="E18270" s="357" t="s">
        <v>824</v>
      </c>
      <c r="F18270" s="346" t="s">
        <v>825</v>
      </c>
      <c r="G18270" s="147">
        <v>0</v>
      </c>
      <c r="H18270" s="147">
        <v>0</v>
      </c>
    </row>
    <row r="18271" spans="1:8">
      <c r="A18271" s="391" t="s">
        <v>826</v>
      </c>
      <c r="B18271" s="352">
        <v>780039</v>
      </c>
      <c r="C18271" s="356"/>
      <c r="D18271" s="356">
        <v>5</v>
      </c>
      <c r="E18271" s="357" t="s">
        <v>827</v>
      </c>
      <c r="F18271" s="346" t="s">
        <v>828</v>
      </c>
      <c r="G18271" s="147">
        <v>0</v>
      </c>
      <c r="H18271" s="147">
        <v>0</v>
      </c>
    </row>
    <row r="18272" spans="1:8">
      <c r="A18272" s="391" t="s">
        <v>829</v>
      </c>
      <c r="B18272" s="352">
        <v>780039</v>
      </c>
      <c r="C18272" s="356"/>
      <c r="D18272" s="356">
        <v>6</v>
      </c>
      <c r="E18272" s="357" t="s">
        <v>830</v>
      </c>
      <c r="F18272" s="346" t="s">
        <v>831</v>
      </c>
      <c r="G18272" s="147">
        <v>0</v>
      </c>
      <c r="H18272" s="147">
        <v>0</v>
      </c>
    </row>
    <row r="18273" spans="1:8">
      <c r="A18273" s="392" t="s">
        <v>1491</v>
      </c>
      <c r="B18273" s="352">
        <v>780039</v>
      </c>
      <c r="C18273" s="356"/>
      <c r="D18273" s="356">
        <v>7</v>
      </c>
      <c r="E18273" s="358" t="s">
        <v>832</v>
      </c>
      <c r="F18273" s="347" t="s">
        <v>833</v>
      </c>
      <c r="G18273" s="147">
        <v>0</v>
      </c>
      <c r="H18273" s="147">
        <v>0</v>
      </c>
    </row>
    <row r="18274" spans="1:8">
      <c r="A18274" s="391" t="s">
        <v>834</v>
      </c>
      <c r="B18274" s="352">
        <v>780039</v>
      </c>
      <c r="C18274" s="356"/>
      <c r="D18274" s="356">
        <v>8</v>
      </c>
      <c r="E18274" s="357" t="s">
        <v>835</v>
      </c>
      <c r="F18274" s="346" t="s">
        <v>836</v>
      </c>
      <c r="G18274" s="147">
        <v>1860</v>
      </c>
      <c r="H18274" s="147">
        <v>102720404</v>
      </c>
    </row>
    <row r="18275" spans="1:8" ht="28.5">
      <c r="A18275" s="391" t="s">
        <v>837</v>
      </c>
      <c r="B18275" s="352">
        <v>780039</v>
      </c>
      <c r="C18275" s="356"/>
      <c r="D18275" s="354">
        <v>9</v>
      </c>
      <c r="E18275" s="355" t="s">
        <v>838</v>
      </c>
      <c r="F18275" s="348" t="s">
        <v>839</v>
      </c>
      <c r="G18275" s="147">
        <v>0</v>
      </c>
      <c r="H18275" s="147">
        <v>0</v>
      </c>
    </row>
    <row r="18276" spans="1:8">
      <c r="A18276" s="391" t="s">
        <v>840</v>
      </c>
      <c r="B18276" s="352">
        <v>780039</v>
      </c>
      <c r="C18276" s="356"/>
      <c r="D18276" s="356">
        <v>10</v>
      </c>
      <c r="E18276" s="357" t="s">
        <v>841</v>
      </c>
      <c r="F18276" s="346" t="s">
        <v>842</v>
      </c>
      <c r="G18276" s="147">
        <v>0</v>
      </c>
      <c r="H18276" s="147">
        <v>0</v>
      </c>
    </row>
    <row r="18277" spans="1:8">
      <c r="A18277" s="391" t="s">
        <v>843</v>
      </c>
      <c r="B18277" s="352">
        <v>780039</v>
      </c>
      <c r="C18277" s="356"/>
      <c r="D18277" s="356">
        <v>11</v>
      </c>
      <c r="E18277" s="357" t="s">
        <v>844</v>
      </c>
      <c r="F18277" s="346" t="s">
        <v>845</v>
      </c>
      <c r="G18277" s="147">
        <v>0</v>
      </c>
      <c r="H18277" s="147">
        <v>0</v>
      </c>
    </row>
    <row r="18278" spans="1:8">
      <c r="A18278" s="391" t="s">
        <v>846</v>
      </c>
      <c r="B18278" s="352">
        <v>780039</v>
      </c>
      <c r="C18278" s="356"/>
      <c r="D18278" s="356">
        <v>12</v>
      </c>
      <c r="E18278" s="357" t="s">
        <v>847</v>
      </c>
      <c r="F18278" s="346" t="s">
        <v>848</v>
      </c>
      <c r="G18278" s="147">
        <v>0</v>
      </c>
      <c r="H18278" s="147">
        <v>0</v>
      </c>
    </row>
    <row r="18279" spans="1:8">
      <c r="A18279" s="391" t="s">
        <v>849</v>
      </c>
      <c r="B18279" s="352">
        <v>780039</v>
      </c>
      <c r="C18279" s="356"/>
      <c r="D18279" s="356">
        <v>13</v>
      </c>
      <c r="E18279" s="357" t="s">
        <v>850</v>
      </c>
      <c r="F18279" s="346" t="s">
        <v>851</v>
      </c>
      <c r="G18279" s="147">
        <v>0</v>
      </c>
      <c r="H18279" s="147">
        <v>0</v>
      </c>
    </row>
    <row r="18280" spans="1:8">
      <c r="A18280" s="391" t="s">
        <v>852</v>
      </c>
      <c r="B18280" s="352">
        <v>780039</v>
      </c>
      <c r="C18280" s="356"/>
      <c r="D18280" s="356">
        <v>14</v>
      </c>
      <c r="E18280" s="357" t="s">
        <v>853</v>
      </c>
      <c r="F18280" s="346" t="s">
        <v>854</v>
      </c>
      <c r="G18280" s="147">
        <v>0</v>
      </c>
      <c r="H18280" s="147">
        <v>0</v>
      </c>
    </row>
    <row r="18281" spans="1:8">
      <c r="A18281" s="392" t="s">
        <v>1492</v>
      </c>
      <c r="B18281" s="352">
        <v>780039</v>
      </c>
      <c r="C18281" s="498"/>
      <c r="D18281" s="356">
        <v>15</v>
      </c>
      <c r="E18281" s="358" t="s">
        <v>1337</v>
      </c>
      <c r="F18281" s="347" t="s">
        <v>855</v>
      </c>
      <c r="G18281" s="147">
        <v>0</v>
      </c>
      <c r="H18281" s="147">
        <v>0</v>
      </c>
    </row>
    <row r="18282" spans="1:8">
      <c r="A18282" s="391" t="s">
        <v>856</v>
      </c>
      <c r="B18282" s="352">
        <v>780039</v>
      </c>
      <c r="C18282" s="356"/>
      <c r="D18282" s="356">
        <v>16</v>
      </c>
      <c r="E18282" s="357" t="s">
        <v>857</v>
      </c>
      <c r="F18282" s="346" t="s">
        <v>858</v>
      </c>
      <c r="G18282" s="147">
        <v>0</v>
      </c>
      <c r="H18282" s="147">
        <v>0</v>
      </c>
    </row>
    <row r="18283" spans="1:8">
      <c r="A18283" s="391" t="s">
        <v>859</v>
      </c>
      <c r="B18283" s="352">
        <v>780039</v>
      </c>
      <c r="C18283" s="356"/>
      <c r="D18283" s="354">
        <v>17</v>
      </c>
      <c r="E18283" s="355" t="s">
        <v>860</v>
      </c>
      <c r="F18283" s="348" t="s">
        <v>861</v>
      </c>
      <c r="G18283" s="147">
        <v>442374</v>
      </c>
      <c r="H18283" s="147">
        <v>375338961</v>
      </c>
    </row>
    <row r="18284" spans="1:8" ht="28.5">
      <c r="A18284" s="393" t="s">
        <v>862</v>
      </c>
      <c r="B18284" s="352">
        <v>780039</v>
      </c>
      <c r="C18284" s="356"/>
      <c r="D18284" s="354">
        <v>18</v>
      </c>
      <c r="E18284" s="355" t="s">
        <v>863</v>
      </c>
      <c r="F18284" s="348" t="s">
        <v>864</v>
      </c>
      <c r="G18284" s="147">
        <v>116407</v>
      </c>
      <c r="H18284" s="147">
        <v>112017562</v>
      </c>
    </row>
    <row r="18285" spans="1:8" ht="30">
      <c r="A18285" s="391" t="s">
        <v>865</v>
      </c>
      <c r="B18285" s="352">
        <v>780039</v>
      </c>
      <c r="C18285" s="356"/>
      <c r="D18285" s="356">
        <v>19</v>
      </c>
      <c r="E18285" s="357" t="s">
        <v>866</v>
      </c>
      <c r="F18285" s="346" t="s">
        <v>867</v>
      </c>
      <c r="G18285" s="147">
        <v>4048</v>
      </c>
      <c r="H18285" s="147">
        <v>7970667</v>
      </c>
    </row>
    <row r="18286" spans="1:8" ht="30">
      <c r="A18286" s="391" t="s">
        <v>868</v>
      </c>
      <c r="B18286" s="352">
        <v>780039</v>
      </c>
      <c r="C18286" s="356"/>
      <c r="D18286" s="356">
        <v>20</v>
      </c>
      <c r="E18286" s="357" t="s">
        <v>869</v>
      </c>
      <c r="F18286" s="346" t="s">
        <v>870</v>
      </c>
      <c r="G18286" s="147">
        <v>9727</v>
      </c>
      <c r="H18286" s="147">
        <v>29981184</v>
      </c>
    </row>
    <row r="18287" spans="1:8">
      <c r="A18287" s="391" t="s">
        <v>871</v>
      </c>
      <c r="B18287" s="352">
        <v>780039</v>
      </c>
      <c r="C18287" s="356"/>
      <c r="D18287" s="356">
        <v>21</v>
      </c>
      <c r="E18287" s="357" t="s">
        <v>872</v>
      </c>
      <c r="F18287" s="346" t="s">
        <v>873</v>
      </c>
      <c r="G18287" s="147">
        <v>1483</v>
      </c>
      <c r="H18287" s="147">
        <v>2100793</v>
      </c>
    </row>
    <row r="18288" spans="1:8">
      <c r="A18288" s="391" t="s">
        <v>874</v>
      </c>
      <c r="B18288" s="352">
        <v>780039</v>
      </c>
      <c r="C18288" s="356"/>
      <c r="D18288" s="356">
        <v>22</v>
      </c>
      <c r="E18288" s="357" t="s">
        <v>875</v>
      </c>
      <c r="F18288" s="346" t="s">
        <v>876</v>
      </c>
      <c r="G18288" s="147">
        <v>101149</v>
      </c>
      <c r="H18288" s="147">
        <v>71964918</v>
      </c>
    </row>
    <row r="18289" spans="1:8">
      <c r="A18289" s="391" t="s">
        <v>877</v>
      </c>
      <c r="B18289" s="352">
        <v>780039</v>
      </c>
      <c r="C18289" s="356"/>
      <c r="D18289" s="356">
        <v>23</v>
      </c>
      <c r="E18289" s="357" t="s">
        <v>878</v>
      </c>
      <c r="F18289" s="346" t="s">
        <v>879</v>
      </c>
      <c r="G18289" s="147">
        <v>28143</v>
      </c>
      <c r="H18289" s="147">
        <v>18329528</v>
      </c>
    </row>
    <row r="18290" spans="1:8">
      <c r="A18290" s="391" t="s">
        <v>880</v>
      </c>
      <c r="B18290" s="352">
        <v>780039</v>
      </c>
      <c r="C18290" s="356"/>
      <c r="D18290" s="356">
        <v>24</v>
      </c>
      <c r="E18290" s="357" t="s">
        <v>881</v>
      </c>
      <c r="F18290" s="346" t="s">
        <v>882</v>
      </c>
      <c r="G18290" s="147">
        <v>73006</v>
      </c>
      <c r="H18290" s="147">
        <v>53635390</v>
      </c>
    </row>
    <row r="18291" spans="1:8">
      <c r="A18291" s="391" t="s">
        <v>883</v>
      </c>
      <c r="B18291" s="352">
        <v>780039</v>
      </c>
      <c r="C18291" s="356"/>
      <c r="D18291" s="354">
        <v>25</v>
      </c>
      <c r="E18291" s="355" t="s">
        <v>884</v>
      </c>
      <c r="F18291" s="348" t="s">
        <v>497</v>
      </c>
      <c r="G18291" s="147">
        <v>10440</v>
      </c>
      <c r="H18291" s="147">
        <v>12667663</v>
      </c>
    </row>
    <row r="18292" spans="1:8" ht="28.5">
      <c r="A18292" s="391" t="s">
        <v>885</v>
      </c>
      <c r="B18292" s="352">
        <v>780039</v>
      </c>
      <c r="C18292" s="356"/>
      <c r="D18292" s="354">
        <v>26</v>
      </c>
      <c r="E18292" s="355" t="s">
        <v>886</v>
      </c>
      <c r="F18292" s="348" t="s">
        <v>887</v>
      </c>
      <c r="G18292" s="147">
        <v>311465</v>
      </c>
      <c r="H18292" s="147">
        <v>245029890</v>
      </c>
    </row>
    <row r="18293" spans="1:8">
      <c r="A18293" s="391" t="s">
        <v>888</v>
      </c>
      <c r="B18293" s="352">
        <v>780039</v>
      </c>
      <c r="C18293" s="356"/>
      <c r="D18293" s="356">
        <v>27</v>
      </c>
      <c r="E18293" s="357" t="s">
        <v>889</v>
      </c>
      <c r="F18293" s="346" t="s">
        <v>890</v>
      </c>
      <c r="G18293" s="147">
        <v>12713</v>
      </c>
      <c r="H18293" s="147">
        <v>24297281</v>
      </c>
    </row>
    <row r="18294" spans="1:8">
      <c r="A18294" s="391" t="s">
        <v>891</v>
      </c>
      <c r="B18294" s="352">
        <v>780039</v>
      </c>
      <c r="C18294" s="356"/>
      <c r="D18294" s="356">
        <v>28</v>
      </c>
      <c r="E18294" s="357" t="s">
        <v>892</v>
      </c>
      <c r="F18294" s="346" t="s">
        <v>893</v>
      </c>
      <c r="G18294" s="147">
        <v>1809</v>
      </c>
      <c r="H18294" s="147">
        <v>153857699</v>
      </c>
    </row>
    <row r="18295" spans="1:8">
      <c r="A18295" s="391" t="s">
        <v>894</v>
      </c>
      <c r="B18295" s="352">
        <v>780039</v>
      </c>
      <c r="C18295" s="356"/>
      <c r="D18295" s="356">
        <v>29</v>
      </c>
      <c r="E18295" s="357" t="s">
        <v>895</v>
      </c>
      <c r="F18295" s="346" t="s">
        <v>896</v>
      </c>
      <c r="G18295" s="147">
        <v>1869</v>
      </c>
      <c r="H18295" s="147">
        <v>5603264</v>
      </c>
    </row>
    <row r="18296" spans="1:8">
      <c r="A18296" s="391" t="s">
        <v>897</v>
      </c>
      <c r="B18296" s="352">
        <v>780039</v>
      </c>
      <c r="C18296" s="356"/>
      <c r="D18296" s="356">
        <v>30</v>
      </c>
      <c r="E18296" s="357" t="s">
        <v>898</v>
      </c>
      <c r="F18296" s="346" t="s">
        <v>899</v>
      </c>
      <c r="G18296" s="147">
        <v>1010</v>
      </c>
      <c r="H18296" s="147">
        <v>4420331</v>
      </c>
    </row>
    <row r="18297" spans="1:8" ht="30">
      <c r="A18297" s="391" t="s">
        <v>900</v>
      </c>
      <c r="B18297" s="352">
        <v>780039</v>
      </c>
      <c r="C18297" s="356"/>
      <c r="D18297" s="356">
        <v>31</v>
      </c>
      <c r="E18297" s="357" t="s">
        <v>901</v>
      </c>
      <c r="F18297" s="346" t="s">
        <v>902</v>
      </c>
      <c r="G18297" s="147">
        <v>2878</v>
      </c>
      <c r="H18297" s="147">
        <v>2067843</v>
      </c>
    </row>
    <row r="18298" spans="1:8" ht="30">
      <c r="A18298" s="391" t="s">
        <v>903</v>
      </c>
      <c r="B18298" s="352">
        <v>780039</v>
      </c>
      <c r="C18298" s="356"/>
      <c r="D18298" s="356">
        <v>32</v>
      </c>
      <c r="E18298" s="357" t="s">
        <v>904</v>
      </c>
      <c r="F18298" s="346" t="s">
        <v>905</v>
      </c>
      <c r="G18298" s="147">
        <v>1404</v>
      </c>
      <c r="H18298" s="147">
        <v>1924410</v>
      </c>
    </row>
    <row r="18299" spans="1:8" ht="30">
      <c r="A18299" s="391" t="s">
        <v>906</v>
      </c>
      <c r="B18299" s="352">
        <v>780039</v>
      </c>
      <c r="C18299" s="356"/>
      <c r="D18299" s="356">
        <v>33</v>
      </c>
      <c r="E18299" s="357" t="s">
        <v>907</v>
      </c>
      <c r="F18299" s="346" t="s">
        <v>908</v>
      </c>
      <c r="G18299" s="147">
        <v>314</v>
      </c>
      <c r="H18299" s="147">
        <v>2680834</v>
      </c>
    </row>
    <row r="18300" spans="1:8">
      <c r="A18300" s="391" t="s">
        <v>909</v>
      </c>
      <c r="B18300" s="352">
        <v>780039</v>
      </c>
      <c r="C18300" s="356"/>
      <c r="D18300" s="356">
        <v>34</v>
      </c>
      <c r="E18300" s="357" t="s">
        <v>910</v>
      </c>
      <c r="F18300" s="346" t="s">
        <v>911</v>
      </c>
      <c r="G18300" s="147">
        <v>3010</v>
      </c>
      <c r="H18300" s="147">
        <v>8123142</v>
      </c>
    </row>
    <row r="18301" spans="1:8">
      <c r="A18301" s="391" t="s">
        <v>912</v>
      </c>
      <c r="B18301" s="352">
        <v>780039</v>
      </c>
      <c r="C18301" s="356"/>
      <c r="D18301" s="356">
        <v>35</v>
      </c>
      <c r="E18301" s="357" t="s">
        <v>913</v>
      </c>
      <c r="F18301" s="346" t="s">
        <v>914</v>
      </c>
      <c r="G18301" s="147">
        <v>498</v>
      </c>
      <c r="H18301" s="147">
        <v>269717</v>
      </c>
    </row>
    <row r="18302" spans="1:8" ht="30">
      <c r="A18302" s="391" t="s">
        <v>915</v>
      </c>
      <c r="B18302" s="352">
        <v>780039</v>
      </c>
      <c r="C18302" s="356"/>
      <c r="D18302" s="356">
        <v>36</v>
      </c>
      <c r="E18302" s="357" t="s">
        <v>916</v>
      </c>
      <c r="F18302" s="346" t="s">
        <v>917</v>
      </c>
      <c r="G18302" s="147">
        <v>285960</v>
      </c>
      <c r="H18302" s="147">
        <v>41785369</v>
      </c>
    </row>
    <row r="18303" spans="1:8" ht="28.5">
      <c r="A18303" s="391" t="s">
        <v>918</v>
      </c>
      <c r="B18303" s="352">
        <v>780039</v>
      </c>
      <c r="C18303" s="356"/>
      <c r="D18303" s="354">
        <v>37</v>
      </c>
      <c r="E18303" s="355" t="s">
        <v>919</v>
      </c>
      <c r="F18303" s="348" t="s">
        <v>920</v>
      </c>
      <c r="G18303" s="147">
        <v>4062</v>
      </c>
      <c r="H18303" s="147">
        <v>5623846</v>
      </c>
    </row>
    <row r="18304" spans="1:8">
      <c r="A18304" s="391" t="s">
        <v>921</v>
      </c>
      <c r="B18304" s="352">
        <v>780039</v>
      </c>
      <c r="C18304" s="356"/>
      <c r="D18304" s="356">
        <v>38</v>
      </c>
      <c r="E18304" s="357" t="s">
        <v>922</v>
      </c>
      <c r="F18304" s="346" t="s">
        <v>39</v>
      </c>
      <c r="G18304" s="147">
        <v>0</v>
      </c>
      <c r="H18304" s="147">
        <v>0</v>
      </c>
    </row>
    <row r="18305" spans="1:8">
      <c r="A18305" s="391" t="s">
        <v>923</v>
      </c>
      <c r="B18305" s="352">
        <v>780039</v>
      </c>
      <c r="C18305" s="356"/>
      <c r="D18305" s="356">
        <v>39</v>
      </c>
      <c r="E18305" s="357" t="s">
        <v>924</v>
      </c>
      <c r="F18305" s="346" t="s">
        <v>40</v>
      </c>
      <c r="G18305" s="147">
        <v>454</v>
      </c>
      <c r="H18305" s="147">
        <v>628563</v>
      </c>
    </row>
    <row r="18306" spans="1:8">
      <c r="A18306" s="391" t="s">
        <v>925</v>
      </c>
      <c r="B18306" s="352">
        <v>780039</v>
      </c>
      <c r="C18306" s="356"/>
      <c r="D18306" s="356">
        <v>40</v>
      </c>
      <c r="E18306" s="357" t="s">
        <v>926</v>
      </c>
      <c r="F18306" s="346" t="s">
        <v>927</v>
      </c>
      <c r="G18306" s="147">
        <v>2914</v>
      </c>
      <c r="H18306" s="147">
        <v>4034433</v>
      </c>
    </row>
    <row r="18307" spans="1:8">
      <c r="A18307" s="391" t="s">
        <v>928</v>
      </c>
      <c r="B18307" s="352">
        <v>780039</v>
      </c>
      <c r="C18307" s="356"/>
      <c r="D18307" s="356">
        <v>41</v>
      </c>
      <c r="E18307" s="357" t="s">
        <v>929</v>
      </c>
      <c r="F18307" s="346" t="s">
        <v>930</v>
      </c>
      <c r="G18307" s="147">
        <v>694</v>
      </c>
      <c r="H18307" s="147">
        <v>960850</v>
      </c>
    </row>
    <row r="18308" spans="1:8" ht="28.5">
      <c r="A18308" s="391" t="s">
        <v>931</v>
      </c>
      <c r="B18308" s="352">
        <v>780039</v>
      </c>
      <c r="C18308" s="356"/>
      <c r="D18308" s="354">
        <v>42</v>
      </c>
      <c r="E18308" s="355" t="s">
        <v>932</v>
      </c>
      <c r="F18308" s="348" t="s">
        <v>933</v>
      </c>
      <c r="G18308" s="147">
        <v>0</v>
      </c>
      <c r="H18308" s="147">
        <v>0</v>
      </c>
    </row>
    <row r="18309" spans="1:8">
      <c r="A18309" s="391" t="s">
        <v>934</v>
      </c>
      <c r="B18309" s="352">
        <v>780039</v>
      </c>
      <c r="C18309" s="356"/>
      <c r="D18309" s="356">
        <v>43</v>
      </c>
      <c r="E18309" s="357" t="s">
        <v>935</v>
      </c>
      <c r="F18309" s="346" t="s">
        <v>936</v>
      </c>
      <c r="G18309" s="147">
        <v>0</v>
      </c>
      <c r="H18309" s="147">
        <v>0</v>
      </c>
    </row>
    <row r="18310" spans="1:8">
      <c r="A18310" s="391" t="s">
        <v>937</v>
      </c>
      <c r="B18310" s="352">
        <v>780039</v>
      </c>
      <c r="C18310" s="356"/>
      <c r="D18310" s="356">
        <v>44</v>
      </c>
      <c r="E18310" s="357" t="s">
        <v>938</v>
      </c>
      <c r="F18310" s="346" t="s">
        <v>939</v>
      </c>
      <c r="G18310" s="147">
        <v>0</v>
      </c>
      <c r="H18310" s="147">
        <v>0</v>
      </c>
    </row>
    <row r="18311" spans="1:8">
      <c r="A18311" s="391" t="s">
        <v>940</v>
      </c>
      <c r="B18311" s="352">
        <v>780039</v>
      </c>
      <c r="C18311" s="356"/>
      <c r="D18311" s="356">
        <v>45</v>
      </c>
      <c r="E18311" s="357" t="s">
        <v>941</v>
      </c>
      <c r="F18311" s="346" t="s">
        <v>942</v>
      </c>
      <c r="G18311" s="147">
        <v>0</v>
      </c>
      <c r="H18311" s="147">
        <v>0</v>
      </c>
    </row>
    <row r="18312" spans="1:8" ht="28.5">
      <c r="A18312" s="391" t="s">
        <v>943</v>
      </c>
      <c r="B18312" s="352">
        <v>780039</v>
      </c>
      <c r="C18312" s="356"/>
      <c r="D18312" s="354">
        <v>46</v>
      </c>
      <c r="E18312" s="359">
        <v>5</v>
      </c>
      <c r="F18312" s="348" t="s">
        <v>944</v>
      </c>
      <c r="G18312" s="147">
        <v>104</v>
      </c>
      <c r="H18312" s="147">
        <v>1961685</v>
      </c>
    </row>
    <row r="18313" spans="1:8">
      <c r="A18313" s="391" t="s">
        <v>945</v>
      </c>
      <c r="B18313" s="352">
        <v>780039</v>
      </c>
      <c r="C18313" s="356"/>
      <c r="D18313" s="356">
        <v>47</v>
      </c>
      <c r="E18313" s="357" t="s">
        <v>946</v>
      </c>
      <c r="F18313" s="346" t="s">
        <v>947</v>
      </c>
      <c r="G18313" s="147">
        <v>0</v>
      </c>
      <c r="H18313" s="147">
        <v>0</v>
      </c>
    </row>
    <row r="18314" spans="1:8">
      <c r="A18314" s="391" t="s">
        <v>948</v>
      </c>
      <c r="B18314" s="352">
        <v>780039</v>
      </c>
      <c r="C18314" s="356"/>
      <c r="D18314" s="356">
        <v>48</v>
      </c>
      <c r="E18314" s="357" t="s">
        <v>949</v>
      </c>
      <c r="F18314" s="346" t="s">
        <v>950</v>
      </c>
      <c r="G18314" s="147">
        <v>50</v>
      </c>
      <c r="H18314" s="147">
        <v>1013823</v>
      </c>
    </row>
    <row r="18315" spans="1:8">
      <c r="A18315" s="394" t="s">
        <v>951</v>
      </c>
      <c r="B18315" s="352">
        <v>780039</v>
      </c>
      <c r="C18315" s="356"/>
      <c r="D18315" s="356">
        <v>49</v>
      </c>
      <c r="E18315" s="358" t="s">
        <v>952</v>
      </c>
      <c r="F18315" s="347" t="s">
        <v>953</v>
      </c>
      <c r="G18315" s="147">
        <v>54</v>
      </c>
      <c r="H18315" s="147">
        <v>947862</v>
      </c>
    </row>
    <row r="18316" spans="1:8" ht="75">
      <c r="A18316" s="390" t="s">
        <v>38</v>
      </c>
      <c r="B18316" s="352">
        <v>780037</v>
      </c>
      <c r="C18316" s="363">
        <v>350</v>
      </c>
      <c r="D18316" s="353">
        <v>0</v>
      </c>
      <c r="E18316" s="353">
        <v>0</v>
      </c>
      <c r="F18316" s="429" t="s">
        <v>1204</v>
      </c>
      <c r="G18316" s="149">
        <v>3885</v>
      </c>
      <c r="H18316" s="149">
        <v>60505230</v>
      </c>
    </row>
    <row r="18317" spans="1:8" ht="28.5">
      <c r="A18317" s="391" t="s">
        <v>815</v>
      </c>
      <c r="B18317" s="352">
        <v>780037</v>
      </c>
      <c r="C18317" s="356"/>
      <c r="D18317" s="354">
        <v>1</v>
      </c>
      <c r="E18317" s="355">
        <v>1</v>
      </c>
      <c r="F18317" s="348" t="s">
        <v>816</v>
      </c>
      <c r="G18317" s="147">
        <v>812</v>
      </c>
      <c r="H18317" s="147">
        <v>35425766</v>
      </c>
    </row>
    <row r="18318" spans="1:8">
      <c r="A18318" s="391" t="s">
        <v>817</v>
      </c>
      <c r="B18318" s="352">
        <v>780037</v>
      </c>
      <c r="C18318" s="356"/>
      <c r="D18318" s="356">
        <v>2</v>
      </c>
      <c r="E18318" s="357" t="s">
        <v>818</v>
      </c>
      <c r="F18318" s="346" t="s">
        <v>819</v>
      </c>
      <c r="G18318" s="147">
        <v>0</v>
      </c>
      <c r="H18318" s="147">
        <v>0</v>
      </c>
    </row>
    <row r="18319" spans="1:8" ht="30">
      <c r="A18319" s="391" t="s">
        <v>820</v>
      </c>
      <c r="B18319" s="352">
        <v>780037</v>
      </c>
      <c r="C18319" s="356"/>
      <c r="D18319" s="356">
        <v>3</v>
      </c>
      <c r="E18319" s="357" t="s">
        <v>821</v>
      </c>
      <c r="F18319" s="346" t="s">
        <v>822</v>
      </c>
      <c r="G18319" s="147">
        <v>0</v>
      </c>
      <c r="H18319" s="147">
        <v>0</v>
      </c>
    </row>
    <row r="18320" spans="1:8">
      <c r="A18320" s="391" t="s">
        <v>823</v>
      </c>
      <c r="B18320" s="352">
        <v>780037</v>
      </c>
      <c r="C18320" s="356"/>
      <c r="D18320" s="356">
        <v>4</v>
      </c>
      <c r="E18320" s="357" t="s">
        <v>824</v>
      </c>
      <c r="F18320" s="346" t="s">
        <v>825</v>
      </c>
      <c r="G18320" s="147">
        <v>0</v>
      </c>
      <c r="H18320" s="147">
        <v>0</v>
      </c>
    </row>
    <row r="18321" spans="1:8">
      <c r="A18321" s="391" t="s">
        <v>826</v>
      </c>
      <c r="B18321" s="352">
        <v>780037</v>
      </c>
      <c r="C18321" s="356"/>
      <c r="D18321" s="356">
        <v>5</v>
      </c>
      <c r="E18321" s="357" t="s">
        <v>827</v>
      </c>
      <c r="F18321" s="346" t="s">
        <v>828</v>
      </c>
      <c r="G18321" s="147">
        <v>0</v>
      </c>
      <c r="H18321" s="147">
        <v>0</v>
      </c>
    </row>
    <row r="18322" spans="1:8">
      <c r="A18322" s="391" t="s">
        <v>829</v>
      </c>
      <c r="B18322" s="352">
        <v>780037</v>
      </c>
      <c r="C18322" s="356"/>
      <c r="D18322" s="356">
        <v>6</v>
      </c>
      <c r="E18322" s="357" t="s">
        <v>830</v>
      </c>
      <c r="F18322" s="346" t="s">
        <v>831</v>
      </c>
      <c r="G18322" s="147">
        <v>0</v>
      </c>
      <c r="H18322" s="147">
        <v>0</v>
      </c>
    </row>
    <row r="18323" spans="1:8">
      <c r="A18323" s="392" t="s">
        <v>1491</v>
      </c>
      <c r="B18323" s="352">
        <v>780037</v>
      </c>
      <c r="C18323" s="356"/>
      <c r="D18323" s="356">
        <v>7</v>
      </c>
      <c r="E18323" s="358" t="s">
        <v>832</v>
      </c>
      <c r="F18323" s="347" t="s">
        <v>833</v>
      </c>
      <c r="G18323" s="147">
        <v>0</v>
      </c>
      <c r="H18323" s="147">
        <v>0</v>
      </c>
    </row>
    <row r="18324" spans="1:8">
      <c r="A18324" s="391" t="s">
        <v>834</v>
      </c>
      <c r="B18324" s="352">
        <v>780037</v>
      </c>
      <c r="C18324" s="356"/>
      <c r="D18324" s="356">
        <v>8</v>
      </c>
      <c r="E18324" s="357" t="s">
        <v>835</v>
      </c>
      <c r="F18324" s="346" t="s">
        <v>836</v>
      </c>
      <c r="G18324" s="147">
        <v>812</v>
      </c>
      <c r="H18324" s="147">
        <v>35425766</v>
      </c>
    </row>
    <row r="18325" spans="1:8" ht="28.5">
      <c r="A18325" s="391" t="s">
        <v>837</v>
      </c>
      <c r="B18325" s="352">
        <v>780037</v>
      </c>
      <c r="C18325" s="356"/>
      <c r="D18325" s="354">
        <v>9</v>
      </c>
      <c r="E18325" s="355" t="s">
        <v>838</v>
      </c>
      <c r="F18325" s="348" t="s">
        <v>839</v>
      </c>
      <c r="G18325" s="147">
        <v>0</v>
      </c>
      <c r="H18325" s="147">
        <v>0</v>
      </c>
    </row>
    <row r="18326" spans="1:8">
      <c r="A18326" s="391" t="s">
        <v>840</v>
      </c>
      <c r="B18326" s="352">
        <v>780037</v>
      </c>
      <c r="C18326" s="356"/>
      <c r="D18326" s="356">
        <v>10</v>
      </c>
      <c r="E18326" s="357" t="s">
        <v>841</v>
      </c>
      <c r="F18326" s="346" t="s">
        <v>842</v>
      </c>
      <c r="G18326" s="147">
        <v>0</v>
      </c>
      <c r="H18326" s="147">
        <v>0</v>
      </c>
    </row>
    <row r="18327" spans="1:8">
      <c r="A18327" s="391" t="s">
        <v>843</v>
      </c>
      <c r="B18327" s="352">
        <v>780037</v>
      </c>
      <c r="C18327" s="356"/>
      <c r="D18327" s="356">
        <v>11</v>
      </c>
      <c r="E18327" s="357" t="s">
        <v>844</v>
      </c>
      <c r="F18327" s="346" t="s">
        <v>845</v>
      </c>
      <c r="G18327" s="147">
        <v>0</v>
      </c>
      <c r="H18327" s="147">
        <v>0</v>
      </c>
    </row>
    <row r="18328" spans="1:8">
      <c r="A18328" s="391" t="s">
        <v>846</v>
      </c>
      <c r="B18328" s="352">
        <v>780037</v>
      </c>
      <c r="C18328" s="356"/>
      <c r="D18328" s="356">
        <v>12</v>
      </c>
      <c r="E18328" s="357" t="s">
        <v>847</v>
      </c>
      <c r="F18328" s="346" t="s">
        <v>848</v>
      </c>
      <c r="G18328" s="147">
        <v>0</v>
      </c>
      <c r="H18328" s="147">
        <v>0</v>
      </c>
    </row>
    <row r="18329" spans="1:8">
      <c r="A18329" s="391" t="s">
        <v>849</v>
      </c>
      <c r="B18329" s="352">
        <v>780037</v>
      </c>
      <c r="C18329" s="356"/>
      <c r="D18329" s="356">
        <v>13</v>
      </c>
      <c r="E18329" s="357" t="s">
        <v>850</v>
      </c>
      <c r="F18329" s="346" t="s">
        <v>851</v>
      </c>
      <c r="G18329" s="147">
        <v>0</v>
      </c>
      <c r="H18329" s="147">
        <v>0</v>
      </c>
    </row>
    <row r="18330" spans="1:8">
      <c r="A18330" s="391" t="s">
        <v>852</v>
      </c>
      <c r="B18330" s="352">
        <v>780037</v>
      </c>
      <c r="C18330" s="356"/>
      <c r="D18330" s="356">
        <v>14</v>
      </c>
      <c r="E18330" s="357" t="s">
        <v>853</v>
      </c>
      <c r="F18330" s="346" t="s">
        <v>854</v>
      </c>
      <c r="G18330" s="147">
        <v>0</v>
      </c>
      <c r="H18330" s="147">
        <v>0</v>
      </c>
    </row>
    <row r="18331" spans="1:8">
      <c r="A18331" s="392" t="s">
        <v>1492</v>
      </c>
      <c r="B18331" s="352">
        <v>780037</v>
      </c>
      <c r="C18331" s="498"/>
      <c r="D18331" s="356">
        <v>15</v>
      </c>
      <c r="E18331" s="358" t="s">
        <v>1337</v>
      </c>
      <c r="F18331" s="347" t="s">
        <v>855</v>
      </c>
      <c r="G18331" s="147">
        <v>0</v>
      </c>
      <c r="H18331" s="147">
        <v>0</v>
      </c>
    </row>
    <row r="18332" spans="1:8">
      <c r="A18332" s="391" t="s">
        <v>856</v>
      </c>
      <c r="B18332" s="352">
        <v>780037</v>
      </c>
      <c r="C18332" s="356"/>
      <c r="D18332" s="356">
        <v>16</v>
      </c>
      <c r="E18332" s="357" t="s">
        <v>857</v>
      </c>
      <c r="F18332" s="346" t="s">
        <v>858</v>
      </c>
      <c r="G18332" s="147">
        <v>0</v>
      </c>
      <c r="H18332" s="147">
        <v>0</v>
      </c>
    </row>
    <row r="18333" spans="1:8">
      <c r="A18333" s="391" t="s">
        <v>859</v>
      </c>
      <c r="B18333" s="352">
        <v>780037</v>
      </c>
      <c r="C18333" s="356"/>
      <c r="D18333" s="354">
        <v>17</v>
      </c>
      <c r="E18333" s="355" t="s">
        <v>860</v>
      </c>
      <c r="F18333" s="348" t="s">
        <v>861</v>
      </c>
      <c r="G18333" s="147">
        <v>3073</v>
      </c>
      <c r="H18333" s="147">
        <v>25079464</v>
      </c>
    </row>
    <row r="18334" spans="1:8" ht="28.5">
      <c r="A18334" s="393" t="s">
        <v>862</v>
      </c>
      <c r="B18334" s="352">
        <v>780037</v>
      </c>
      <c r="C18334" s="356"/>
      <c r="D18334" s="354">
        <v>18</v>
      </c>
      <c r="E18334" s="355" t="s">
        <v>863</v>
      </c>
      <c r="F18334" s="348" t="s">
        <v>864</v>
      </c>
      <c r="G18334" s="147">
        <v>0</v>
      </c>
      <c r="H18334" s="147">
        <v>0</v>
      </c>
    </row>
    <row r="18335" spans="1:8" ht="30">
      <c r="A18335" s="391" t="s">
        <v>865</v>
      </c>
      <c r="B18335" s="352">
        <v>780037</v>
      </c>
      <c r="C18335" s="356"/>
      <c r="D18335" s="356">
        <v>19</v>
      </c>
      <c r="E18335" s="357" t="s">
        <v>866</v>
      </c>
      <c r="F18335" s="346" t="s">
        <v>867</v>
      </c>
      <c r="G18335" s="147">
        <v>0</v>
      </c>
      <c r="H18335" s="147">
        <v>0</v>
      </c>
    </row>
    <row r="18336" spans="1:8" ht="30">
      <c r="A18336" s="391" t="s">
        <v>868</v>
      </c>
      <c r="B18336" s="352">
        <v>780037</v>
      </c>
      <c r="C18336" s="356"/>
      <c r="D18336" s="356">
        <v>20</v>
      </c>
      <c r="E18336" s="357" t="s">
        <v>869</v>
      </c>
      <c r="F18336" s="346" t="s">
        <v>870</v>
      </c>
      <c r="G18336" s="147">
        <v>0</v>
      </c>
      <c r="H18336" s="147">
        <v>0</v>
      </c>
    </row>
    <row r="18337" spans="1:8">
      <c r="A18337" s="391" t="s">
        <v>871</v>
      </c>
      <c r="B18337" s="352">
        <v>780037</v>
      </c>
      <c r="C18337" s="356"/>
      <c r="D18337" s="356">
        <v>21</v>
      </c>
      <c r="E18337" s="357" t="s">
        <v>872</v>
      </c>
      <c r="F18337" s="346" t="s">
        <v>873</v>
      </c>
      <c r="G18337" s="147">
        <v>0</v>
      </c>
      <c r="H18337" s="147">
        <v>0</v>
      </c>
    </row>
    <row r="18338" spans="1:8">
      <c r="A18338" s="391" t="s">
        <v>874</v>
      </c>
      <c r="B18338" s="352">
        <v>780037</v>
      </c>
      <c r="C18338" s="356"/>
      <c r="D18338" s="356">
        <v>22</v>
      </c>
      <c r="E18338" s="357" t="s">
        <v>875</v>
      </c>
      <c r="F18338" s="346" t="s">
        <v>876</v>
      </c>
      <c r="G18338" s="147">
        <v>0</v>
      </c>
      <c r="H18338" s="147">
        <v>0</v>
      </c>
    </row>
    <row r="18339" spans="1:8">
      <c r="A18339" s="391" t="s">
        <v>877</v>
      </c>
      <c r="B18339" s="352">
        <v>780037</v>
      </c>
      <c r="C18339" s="356"/>
      <c r="D18339" s="356">
        <v>23</v>
      </c>
      <c r="E18339" s="357" t="s">
        <v>878</v>
      </c>
      <c r="F18339" s="346" t="s">
        <v>879</v>
      </c>
      <c r="G18339" s="147">
        <v>0</v>
      </c>
      <c r="H18339" s="147">
        <v>0</v>
      </c>
    </row>
    <row r="18340" spans="1:8">
      <c r="A18340" s="391" t="s">
        <v>880</v>
      </c>
      <c r="B18340" s="352">
        <v>780037</v>
      </c>
      <c r="C18340" s="356"/>
      <c r="D18340" s="356">
        <v>24</v>
      </c>
      <c r="E18340" s="357" t="s">
        <v>881</v>
      </c>
      <c r="F18340" s="346" t="s">
        <v>882</v>
      </c>
      <c r="G18340" s="147">
        <v>0</v>
      </c>
      <c r="H18340" s="147">
        <v>0</v>
      </c>
    </row>
    <row r="18341" spans="1:8">
      <c r="A18341" s="391" t="s">
        <v>883</v>
      </c>
      <c r="B18341" s="352">
        <v>780037</v>
      </c>
      <c r="C18341" s="356"/>
      <c r="D18341" s="354">
        <v>25</v>
      </c>
      <c r="E18341" s="355" t="s">
        <v>884</v>
      </c>
      <c r="F18341" s="348" t="s">
        <v>497</v>
      </c>
      <c r="G18341" s="147">
        <v>3073</v>
      </c>
      <c r="H18341" s="147">
        <v>25079464</v>
      </c>
    </row>
    <row r="18342" spans="1:8" ht="28.5">
      <c r="A18342" s="391" t="s">
        <v>885</v>
      </c>
      <c r="B18342" s="352">
        <v>780037</v>
      </c>
      <c r="C18342" s="356"/>
      <c r="D18342" s="354">
        <v>26</v>
      </c>
      <c r="E18342" s="355" t="s">
        <v>886</v>
      </c>
      <c r="F18342" s="348" t="s">
        <v>887</v>
      </c>
      <c r="G18342" s="147">
        <v>0</v>
      </c>
      <c r="H18342" s="147">
        <v>0</v>
      </c>
    </row>
    <row r="18343" spans="1:8">
      <c r="A18343" s="391" t="s">
        <v>888</v>
      </c>
      <c r="B18343" s="352">
        <v>780037</v>
      </c>
      <c r="C18343" s="356"/>
      <c r="D18343" s="356">
        <v>27</v>
      </c>
      <c r="E18343" s="357" t="s">
        <v>889</v>
      </c>
      <c r="F18343" s="346" t="s">
        <v>890</v>
      </c>
      <c r="G18343" s="147">
        <v>0</v>
      </c>
      <c r="H18343" s="147">
        <v>0</v>
      </c>
    </row>
    <row r="18344" spans="1:8">
      <c r="A18344" s="391" t="s">
        <v>891</v>
      </c>
      <c r="B18344" s="352">
        <v>780037</v>
      </c>
      <c r="C18344" s="356"/>
      <c r="D18344" s="356">
        <v>28</v>
      </c>
      <c r="E18344" s="357" t="s">
        <v>892</v>
      </c>
      <c r="F18344" s="346" t="s">
        <v>893</v>
      </c>
      <c r="G18344" s="147">
        <v>0</v>
      </c>
      <c r="H18344" s="147">
        <v>0</v>
      </c>
    </row>
    <row r="18345" spans="1:8">
      <c r="A18345" s="391" t="s">
        <v>894</v>
      </c>
      <c r="B18345" s="352">
        <v>780037</v>
      </c>
      <c r="C18345" s="356"/>
      <c r="D18345" s="356">
        <v>29</v>
      </c>
      <c r="E18345" s="357" t="s">
        <v>895</v>
      </c>
      <c r="F18345" s="346" t="s">
        <v>896</v>
      </c>
      <c r="G18345" s="147">
        <v>0</v>
      </c>
      <c r="H18345" s="147">
        <v>0</v>
      </c>
    </row>
    <row r="18346" spans="1:8">
      <c r="A18346" s="391" t="s">
        <v>897</v>
      </c>
      <c r="B18346" s="352">
        <v>780037</v>
      </c>
      <c r="C18346" s="356"/>
      <c r="D18346" s="356">
        <v>30</v>
      </c>
      <c r="E18346" s="357" t="s">
        <v>898</v>
      </c>
      <c r="F18346" s="346" t="s">
        <v>899</v>
      </c>
      <c r="G18346" s="147">
        <v>0</v>
      </c>
      <c r="H18346" s="147">
        <v>0</v>
      </c>
    </row>
    <row r="18347" spans="1:8" ht="30">
      <c r="A18347" s="391" t="s">
        <v>900</v>
      </c>
      <c r="B18347" s="352">
        <v>780037</v>
      </c>
      <c r="C18347" s="356"/>
      <c r="D18347" s="356">
        <v>31</v>
      </c>
      <c r="E18347" s="357" t="s">
        <v>901</v>
      </c>
      <c r="F18347" s="346" t="s">
        <v>902</v>
      </c>
      <c r="G18347" s="147">
        <v>0</v>
      </c>
      <c r="H18347" s="147">
        <v>0</v>
      </c>
    </row>
    <row r="18348" spans="1:8" ht="30">
      <c r="A18348" s="391" t="s">
        <v>903</v>
      </c>
      <c r="B18348" s="352">
        <v>780037</v>
      </c>
      <c r="C18348" s="356"/>
      <c r="D18348" s="356">
        <v>32</v>
      </c>
      <c r="E18348" s="357" t="s">
        <v>904</v>
      </c>
      <c r="F18348" s="346" t="s">
        <v>905</v>
      </c>
      <c r="G18348" s="147">
        <v>0</v>
      </c>
      <c r="H18348" s="147">
        <v>0</v>
      </c>
    </row>
    <row r="18349" spans="1:8" ht="30">
      <c r="A18349" s="391" t="s">
        <v>906</v>
      </c>
      <c r="B18349" s="352">
        <v>780037</v>
      </c>
      <c r="C18349" s="356"/>
      <c r="D18349" s="356">
        <v>33</v>
      </c>
      <c r="E18349" s="357" t="s">
        <v>907</v>
      </c>
      <c r="F18349" s="346" t="s">
        <v>908</v>
      </c>
      <c r="G18349" s="147">
        <v>0</v>
      </c>
      <c r="H18349" s="147">
        <v>0</v>
      </c>
    </row>
    <row r="18350" spans="1:8">
      <c r="A18350" s="391" t="s">
        <v>909</v>
      </c>
      <c r="B18350" s="352">
        <v>780037</v>
      </c>
      <c r="C18350" s="356"/>
      <c r="D18350" s="356">
        <v>34</v>
      </c>
      <c r="E18350" s="357" t="s">
        <v>910</v>
      </c>
      <c r="F18350" s="346" t="s">
        <v>911</v>
      </c>
      <c r="G18350" s="147">
        <v>0</v>
      </c>
      <c r="H18350" s="147">
        <v>0</v>
      </c>
    </row>
    <row r="18351" spans="1:8">
      <c r="A18351" s="391" t="s">
        <v>912</v>
      </c>
      <c r="B18351" s="352">
        <v>780037</v>
      </c>
      <c r="C18351" s="356"/>
      <c r="D18351" s="356">
        <v>35</v>
      </c>
      <c r="E18351" s="357" t="s">
        <v>913</v>
      </c>
      <c r="F18351" s="346" t="s">
        <v>914</v>
      </c>
      <c r="G18351" s="147">
        <v>0</v>
      </c>
      <c r="H18351" s="147">
        <v>0</v>
      </c>
    </row>
    <row r="18352" spans="1:8" ht="30">
      <c r="A18352" s="391" t="s">
        <v>915</v>
      </c>
      <c r="B18352" s="352">
        <v>780037</v>
      </c>
      <c r="C18352" s="356"/>
      <c r="D18352" s="356">
        <v>36</v>
      </c>
      <c r="E18352" s="357" t="s">
        <v>916</v>
      </c>
      <c r="F18352" s="346" t="s">
        <v>917</v>
      </c>
      <c r="G18352" s="147">
        <v>0</v>
      </c>
      <c r="H18352" s="147">
        <v>0</v>
      </c>
    </row>
    <row r="18353" spans="1:8" ht="28.5">
      <c r="A18353" s="391" t="s">
        <v>918</v>
      </c>
      <c r="B18353" s="352">
        <v>780037</v>
      </c>
      <c r="C18353" s="356"/>
      <c r="D18353" s="354">
        <v>37</v>
      </c>
      <c r="E18353" s="355" t="s">
        <v>919</v>
      </c>
      <c r="F18353" s="348" t="s">
        <v>920</v>
      </c>
      <c r="G18353" s="147">
        <v>0</v>
      </c>
      <c r="H18353" s="147">
        <v>0</v>
      </c>
    </row>
    <row r="18354" spans="1:8">
      <c r="A18354" s="391" t="s">
        <v>921</v>
      </c>
      <c r="B18354" s="352">
        <v>780037</v>
      </c>
      <c r="C18354" s="356"/>
      <c r="D18354" s="356">
        <v>38</v>
      </c>
      <c r="E18354" s="357" t="s">
        <v>922</v>
      </c>
      <c r="F18354" s="346" t="s">
        <v>39</v>
      </c>
      <c r="G18354" s="147">
        <v>0</v>
      </c>
      <c r="H18354" s="147">
        <v>0</v>
      </c>
    </row>
    <row r="18355" spans="1:8">
      <c r="A18355" s="391" t="s">
        <v>923</v>
      </c>
      <c r="B18355" s="352">
        <v>780037</v>
      </c>
      <c r="C18355" s="356"/>
      <c r="D18355" s="356">
        <v>39</v>
      </c>
      <c r="E18355" s="357" t="s">
        <v>924</v>
      </c>
      <c r="F18355" s="346" t="s">
        <v>40</v>
      </c>
      <c r="G18355" s="147">
        <v>0</v>
      </c>
      <c r="H18355" s="147">
        <v>0</v>
      </c>
    </row>
    <row r="18356" spans="1:8">
      <c r="A18356" s="391" t="s">
        <v>925</v>
      </c>
      <c r="B18356" s="352">
        <v>780037</v>
      </c>
      <c r="C18356" s="356"/>
      <c r="D18356" s="356">
        <v>40</v>
      </c>
      <c r="E18356" s="357" t="s">
        <v>926</v>
      </c>
      <c r="F18356" s="346" t="s">
        <v>927</v>
      </c>
      <c r="G18356" s="147">
        <v>0</v>
      </c>
      <c r="H18356" s="147">
        <v>0</v>
      </c>
    </row>
    <row r="18357" spans="1:8">
      <c r="A18357" s="391" t="s">
        <v>928</v>
      </c>
      <c r="B18357" s="352">
        <v>780037</v>
      </c>
      <c r="C18357" s="356"/>
      <c r="D18357" s="356">
        <v>41</v>
      </c>
      <c r="E18357" s="357" t="s">
        <v>929</v>
      </c>
      <c r="F18357" s="346" t="s">
        <v>930</v>
      </c>
      <c r="G18357" s="147">
        <v>0</v>
      </c>
      <c r="H18357" s="147">
        <v>0</v>
      </c>
    </row>
    <row r="18358" spans="1:8" ht="28.5">
      <c r="A18358" s="391" t="s">
        <v>931</v>
      </c>
      <c r="B18358" s="352">
        <v>780037</v>
      </c>
      <c r="C18358" s="356"/>
      <c r="D18358" s="354">
        <v>42</v>
      </c>
      <c r="E18358" s="355" t="s">
        <v>932</v>
      </c>
      <c r="F18358" s="348" t="s">
        <v>933</v>
      </c>
      <c r="G18358" s="147">
        <v>0</v>
      </c>
      <c r="H18358" s="147">
        <v>0</v>
      </c>
    </row>
    <row r="18359" spans="1:8">
      <c r="A18359" s="391" t="s">
        <v>934</v>
      </c>
      <c r="B18359" s="352">
        <v>780037</v>
      </c>
      <c r="C18359" s="356"/>
      <c r="D18359" s="356">
        <v>43</v>
      </c>
      <c r="E18359" s="357" t="s">
        <v>935</v>
      </c>
      <c r="F18359" s="346" t="s">
        <v>936</v>
      </c>
      <c r="G18359" s="147">
        <v>0</v>
      </c>
      <c r="H18359" s="147">
        <v>0</v>
      </c>
    </row>
    <row r="18360" spans="1:8">
      <c r="A18360" s="391" t="s">
        <v>937</v>
      </c>
      <c r="B18360" s="352">
        <v>780037</v>
      </c>
      <c r="C18360" s="356"/>
      <c r="D18360" s="356">
        <v>44</v>
      </c>
      <c r="E18360" s="357" t="s">
        <v>938</v>
      </c>
      <c r="F18360" s="346" t="s">
        <v>939</v>
      </c>
      <c r="G18360" s="147">
        <v>0</v>
      </c>
      <c r="H18360" s="147">
        <v>0</v>
      </c>
    </row>
    <row r="18361" spans="1:8">
      <c r="A18361" s="391" t="s">
        <v>940</v>
      </c>
      <c r="B18361" s="352">
        <v>780037</v>
      </c>
      <c r="C18361" s="356"/>
      <c r="D18361" s="356">
        <v>45</v>
      </c>
      <c r="E18361" s="357" t="s">
        <v>941</v>
      </c>
      <c r="F18361" s="346" t="s">
        <v>942</v>
      </c>
      <c r="G18361" s="147">
        <v>0</v>
      </c>
      <c r="H18361" s="147">
        <v>0</v>
      </c>
    </row>
    <row r="18362" spans="1:8" ht="28.5">
      <c r="A18362" s="391" t="s">
        <v>943</v>
      </c>
      <c r="B18362" s="352">
        <v>780037</v>
      </c>
      <c r="C18362" s="356"/>
      <c r="D18362" s="354">
        <v>46</v>
      </c>
      <c r="E18362" s="359">
        <v>5</v>
      </c>
      <c r="F18362" s="348" t="s">
        <v>944</v>
      </c>
      <c r="G18362" s="147">
        <v>0</v>
      </c>
      <c r="H18362" s="147">
        <v>0</v>
      </c>
    </row>
    <row r="18363" spans="1:8">
      <c r="A18363" s="391" t="s">
        <v>945</v>
      </c>
      <c r="B18363" s="352">
        <v>780037</v>
      </c>
      <c r="C18363" s="356"/>
      <c r="D18363" s="356">
        <v>47</v>
      </c>
      <c r="E18363" s="357" t="s">
        <v>946</v>
      </c>
      <c r="F18363" s="346" t="s">
        <v>947</v>
      </c>
      <c r="G18363" s="147">
        <v>0</v>
      </c>
      <c r="H18363" s="147">
        <v>0</v>
      </c>
    </row>
    <row r="18364" spans="1:8">
      <c r="A18364" s="391" t="s">
        <v>948</v>
      </c>
      <c r="B18364" s="352">
        <v>780037</v>
      </c>
      <c r="C18364" s="356"/>
      <c r="D18364" s="356">
        <v>48</v>
      </c>
      <c r="E18364" s="357" t="s">
        <v>949</v>
      </c>
      <c r="F18364" s="346" t="s">
        <v>950</v>
      </c>
      <c r="G18364" s="147">
        <v>0</v>
      </c>
      <c r="H18364" s="147">
        <v>0</v>
      </c>
    </row>
    <row r="18365" spans="1:8">
      <c r="A18365" s="394" t="s">
        <v>951</v>
      </c>
      <c r="B18365" s="352">
        <v>780037</v>
      </c>
      <c r="C18365" s="356"/>
      <c r="D18365" s="356">
        <v>49</v>
      </c>
      <c r="E18365" s="358" t="s">
        <v>952</v>
      </c>
      <c r="F18365" s="347" t="s">
        <v>953</v>
      </c>
      <c r="G18365" s="147">
        <v>0</v>
      </c>
      <c r="H18365" s="147">
        <v>0</v>
      </c>
    </row>
    <row r="18366" spans="1:8" ht="75">
      <c r="A18366" s="390" t="s">
        <v>38</v>
      </c>
      <c r="B18366" s="352">
        <v>780035</v>
      </c>
      <c r="C18366" s="363">
        <v>351</v>
      </c>
      <c r="D18366" s="353">
        <v>0</v>
      </c>
      <c r="E18366" s="353">
        <v>0</v>
      </c>
      <c r="F18366" s="428" t="s">
        <v>142</v>
      </c>
      <c r="G18366" s="149">
        <v>353740</v>
      </c>
      <c r="H18366" s="149">
        <v>698223647</v>
      </c>
    </row>
    <row r="18367" spans="1:8" ht="28.5">
      <c r="A18367" s="391" t="s">
        <v>815</v>
      </c>
      <c r="B18367" s="352">
        <v>780035</v>
      </c>
      <c r="C18367" s="356"/>
      <c r="D18367" s="354">
        <v>1</v>
      </c>
      <c r="E18367" s="355">
        <v>1</v>
      </c>
      <c r="F18367" s="348" t="s">
        <v>816</v>
      </c>
      <c r="G18367" s="147">
        <v>4601</v>
      </c>
      <c r="H18367" s="147">
        <v>455713183</v>
      </c>
    </row>
    <row r="18368" spans="1:8">
      <c r="A18368" s="391" t="s">
        <v>817</v>
      </c>
      <c r="B18368" s="352">
        <v>780035</v>
      </c>
      <c r="C18368" s="356"/>
      <c r="D18368" s="356">
        <v>2</v>
      </c>
      <c r="E18368" s="357" t="s">
        <v>818</v>
      </c>
      <c r="F18368" s="346" t="s">
        <v>819</v>
      </c>
      <c r="G18368" s="147">
        <v>0</v>
      </c>
      <c r="H18368" s="147">
        <v>0</v>
      </c>
    </row>
    <row r="18369" spans="1:8" ht="30">
      <c r="A18369" s="391" t="s">
        <v>820</v>
      </c>
      <c r="B18369" s="352">
        <v>780035</v>
      </c>
      <c r="C18369" s="356"/>
      <c r="D18369" s="356">
        <v>3</v>
      </c>
      <c r="E18369" s="357" t="s">
        <v>821</v>
      </c>
      <c r="F18369" s="346" t="s">
        <v>822</v>
      </c>
      <c r="G18369" s="147">
        <v>1078</v>
      </c>
      <c r="H18369" s="147">
        <v>266973975</v>
      </c>
    </row>
    <row r="18370" spans="1:8">
      <c r="A18370" s="391" t="s">
        <v>823</v>
      </c>
      <c r="B18370" s="352">
        <v>780035</v>
      </c>
      <c r="C18370" s="356"/>
      <c r="D18370" s="356">
        <v>4</v>
      </c>
      <c r="E18370" s="357" t="s">
        <v>824</v>
      </c>
      <c r="F18370" s="346" t="s">
        <v>825</v>
      </c>
      <c r="G18370" s="147">
        <v>0</v>
      </c>
      <c r="H18370" s="147">
        <v>0</v>
      </c>
    </row>
    <row r="18371" spans="1:8">
      <c r="A18371" s="391" t="s">
        <v>826</v>
      </c>
      <c r="B18371" s="352">
        <v>780035</v>
      </c>
      <c r="C18371" s="356"/>
      <c r="D18371" s="356">
        <v>5</v>
      </c>
      <c r="E18371" s="357" t="s">
        <v>827</v>
      </c>
      <c r="F18371" s="346" t="s">
        <v>828</v>
      </c>
      <c r="G18371" s="147">
        <v>0</v>
      </c>
      <c r="H18371" s="147">
        <v>0</v>
      </c>
    </row>
    <row r="18372" spans="1:8">
      <c r="A18372" s="391" t="s">
        <v>829</v>
      </c>
      <c r="B18372" s="352">
        <v>780035</v>
      </c>
      <c r="C18372" s="356"/>
      <c r="D18372" s="356">
        <v>6</v>
      </c>
      <c r="E18372" s="357" t="s">
        <v>830</v>
      </c>
      <c r="F18372" s="346" t="s">
        <v>831</v>
      </c>
      <c r="G18372" s="147">
        <v>0</v>
      </c>
      <c r="H18372" s="147">
        <v>0</v>
      </c>
    </row>
    <row r="18373" spans="1:8">
      <c r="A18373" s="392" t="s">
        <v>1491</v>
      </c>
      <c r="B18373" s="352">
        <v>780035</v>
      </c>
      <c r="C18373" s="356"/>
      <c r="D18373" s="356">
        <v>7</v>
      </c>
      <c r="E18373" s="358" t="s">
        <v>832</v>
      </c>
      <c r="F18373" s="347" t="s">
        <v>833</v>
      </c>
      <c r="G18373" s="147">
        <v>0</v>
      </c>
      <c r="H18373" s="147">
        <v>0</v>
      </c>
    </row>
    <row r="18374" spans="1:8">
      <c r="A18374" s="391" t="s">
        <v>834</v>
      </c>
      <c r="B18374" s="352">
        <v>780035</v>
      </c>
      <c r="C18374" s="356"/>
      <c r="D18374" s="356">
        <v>8</v>
      </c>
      <c r="E18374" s="357" t="s">
        <v>835</v>
      </c>
      <c r="F18374" s="346" t="s">
        <v>836</v>
      </c>
      <c r="G18374" s="147">
        <v>3523</v>
      </c>
      <c r="H18374" s="147">
        <v>188739208</v>
      </c>
    </row>
    <row r="18375" spans="1:8" ht="28.5">
      <c r="A18375" s="391" t="s">
        <v>837</v>
      </c>
      <c r="B18375" s="352">
        <v>780035</v>
      </c>
      <c r="C18375" s="356"/>
      <c r="D18375" s="354">
        <v>9</v>
      </c>
      <c r="E18375" s="355" t="s">
        <v>838</v>
      </c>
      <c r="F18375" s="348" t="s">
        <v>839</v>
      </c>
      <c r="G18375" s="147">
        <v>0</v>
      </c>
      <c r="H18375" s="147">
        <v>0</v>
      </c>
    </row>
    <row r="18376" spans="1:8">
      <c r="A18376" s="391" t="s">
        <v>840</v>
      </c>
      <c r="B18376" s="352">
        <v>780035</v>
      </c>
      <c r="C18376" s="356"/>
      <c r="D18376" s="356">
        <v>10</v>
      </c>
      <c r="E18376" s="357" t="s">
        <v>841</v>
      </c>
      <c r="F18376" s="346" t="s">
        <v>842</v>
      </c>
      <c r="G18376" s="147">
        <v>0</v>
      </c>
      <c r="H18376" s="147">
        <v>0</v>
      </c>
    </row>
    <row r="18377" spans="1:8">
      <c r="A18377" s="391" t="s">
        <v>843</v>
      </c>
      <c r="B18377" s="352">
        <v>780035</v>
      </c>
      <c r="C18377" s="356"/>
      <c r="D18377" s="356">
        <v>11</v>
      </c>
      <c r="E18377" s="357" t="s">
        <v>844</v>
      </c>
      <c r="F18377" s="346" t="s">
        <v>845</v>
      </c>
      <c r="G18377" s="147">
        <v>0</v>
      </c>
      <c r="H18377" s="147">
        <v>0</v>
      </c>
    </row>
    <row r="18378" spans="1:8">
      <c r="A18378" s="391" t="s">
        <v>846</v>
      </c>
      <c r="B18378" s="352">
        <v>780035</v>
      </c>
      <c r="C18378" s="356"/>
      <c r="D18378" s="356">
        <v>12</v>
      </c>
      <c r="E18378" s="357" t="s">
        <v>847</v>
      </c>
      <c r="F18378" s="346" t="s">
        <v>848</v>
      </c>
      <c r="G18378" s="147">
        <v>0</v>
      </c>
      <c r="H18378" s="147">
        <v>0</v>
      </c>
    </row>
    <row r="18379" spans="1:8">
      <c r="A18379" s="391" t="s">
        <v>849</v>
      </c>
      <c r="B18379" s="352">
        <v>780035</v>
      </c>
      <c r="C18379" s="356"/>
      <c r="D18379" s="356">
        <v>13</v>
      </c>
      <c r="E18379" s="357" t="s">
        <v>850</v>
      </c>
      <c r="F18379" s="346" t="s">
        <v>851</v>
      </c>
      <c r="G18379" s="147">
        <v>0</v>
      </c>
      <c r="H18379" s="147">
        <v>0</v>
      </c>
    </row>
    <row r="18380" spans="1:8">
      <c r="A18380" s="391" t="s">
        <v>852</v>
      </c>
      <c r="B18380" s="352">
        <v>780035</v>
      </c>
      <c r="C18380" s="356"/>
      <c r="D18380" s="356">
        <v>14</v>
      </c>
      <c r="E18380" s="357" t="s">
        <v>853</v>
      </c>
      <c r="F18380" s="346" t="s">
        <v>854</v>
      </c>
      <c r="G18380" s="147">
        <v>0</v>
      </c>
      <c r="H18380" s="147">
        <v>0</v>
      </c>
    </row>
    <row r="18381" spans="1:8">
      <c r="A18381" s="392" t="s">
        <v>1492</v>
      </c>
      <c r="B18381" s="352">
        <v>780035</v>
      </c>
      <c r="C18381" s="498"/>
      <c r="D18381" s="356">
        <v>15</v>
      </c>
      <c r="E18381" s="358" t="s">
        <v>1337</v>
      </c>
      <c r="F18381" s="347" t="s">
        <v>855</v>
      </c>
      <c r="G18381" s="147">
        <v>0</v>
      </c>
      <c r="H18381" s="147">
        <v>0</v>
      </c>
    </row>
    <row r="18382" spans="1:8">
      <c r="A18382" s="391" t="s">
        <v>856</v>
      </c>
      <c r="B18382" s="352">
        <v>780035</v>
      </c>
      <c r="C18382" s="356"/>
      <c r="D18382" s="356">
        <v>16</v>
      </c>
      <c r="E18382" s="357" t="s">
        <v>857</v>
      </c>
      <c r="F18382" s="346" t="s">
        <v>858</v>
      </c>
      <c r="G18382" s="147">
        <v>0</v>
      </c>
      <c r="H18382" s="147">
        <v>0</v>
      </c>
    </row>
    <row r="18383" spans="1:8">
      <c r="A18383" s="391" t="s">
        <v>859</v>
      </c>
      <c r="B18383" s="352">
        <v>780035</v>
      </c>
      <c r="C18383" s="356"/>
      <c r="D18383" s="354">
        <v>17</v>
      </c>
      <c r="E18383" s="355" t="s">
        <v>860</v>
      </c>
      <c r="F18383" s="348" t="s">
        <v>861</v>
      </c>
      <c r="G18383" s="147">
        <v>349139</v>
      </c>
      <c r="H18383" s="147">
        <v>242510464</v>
      </c>
    </row>
    <row r="18384" spans="1:8" ht="28.5">
      <c r="A18384" s="393" t="s">
        <v>862</v>
      </c>
      <c r="B18384" s="352">
        <v>780035</v>
      </c>
      <c r="C18384" s="356"/>
      <c r="D18384" s="354">
        <v>18</v>
      </c>
      <c r="E18384" s="355" t="s">
        <v>863</v>
      </c>
      <c r="F18384" s="348" t="s">
        <v>864</v>
      </c>
      <c r="G18384" s="147">
        <v>161979</v>
      </c>
      <c r="H18384" s="147">
        <v>116358664</v>
      </c>
    </row>
    <row r="18385" spans="1:8" ht="30">
      <c r="A18385" s="391" t="s">
        <v>865</v>
      </c>
      <c r="B18385" s="352">
        <v>780035</v>
      </c>
      <c r="C18385" s="356"/>
      <c r="D18385" s="356">
        <v>19</v>
      </c>
      <c r="E18385" s="357" t="s">
        <v>866</v>
      </c>
      <c r="F18385" s="346" t="s">
        <v>867</v>
      </c>
      <c r="G18385" s="147">
        <v>0</v>
      </c>
      <c r="H18385" s="147">
        <v>0</v>
      </c>
    </row>
    <row r="18386" spans="1:8" ht="30">
      <c r="A18386" s="391" t="s">
        <v>868</v>
      </c>
      <c r="B18386" s="352">
        <v>780035</v>
      </c>
      <c r="C18386" s="356"/>
      <c r="D18386" s="356">
        <v>20</v>
      </c>
      <c r="E18386" s="357" t="s">
        <v>869</v>
      </c>
      <c r="F18386" s="346" t="s">
        <v>870</v>
      </c>
      <c r="G18386" s="147">
        <v>0</v>
      </c>
      <c r="H18386" s="147">
        <v>0</v>
      </c>
    </row>
    <row r="18387" spans="1:8">
      <c r="A18387" s="391" t="s">
        <v>871</v>
      </c>
      <c r="B18387" s="352">
        <v>780035</v>
      </c>
      <c r="C18387" s="356"/>
      <c r="D18387" s="356">
        <v>21</v>
      </c>
      <c r="E18387" s="357" t="s">
        <v>872</v>
      </c>
      <c r="F18387" s="346" t="s">
        <v>873</v>
      </c>
      <c r="G18387" s="147">
        <v>0</v>
      </c>
      <c r="H18387" s="147">
        <v>0</v>
      </c>
    </row>
    <row r="18388" spans="1:8">
      <c r="A18388" s="391" t="s">
        <v>874</v>
      </c>
      <c r="B18388" s="352">
        <v>780035</v>
      </c>
      <c r="C18388" s="356"/>
      <c r="D18388" s="356">
        <v>22</v>
      </c>
      <c r="E18388" s="357" t="s">
        <v>875</v>
      </c>
      <c r="F18388" s="346" t="s">
        <v>876</v>
      </c>
      <c r="G18388" s="147">
        <v>161979</v>
      </c>
      <c r="H18388" s="147">
        <v>116358664</v>
      </c>
    </row>
    <row r="18389" spans="1:8">
      <c r="A18389" s="391" t="s">
        <v>877</v>
      </c>
      <c r="B18389" s="352">
        <v>780035</v>
      </c>
      <c r="C18389" s="356"/>
      <c r="D18389" s="356">
        <v>23</v>
      </c>
      <c r="E18389" s="357" t="s">
        <v>878</v>
      </c>
      <c r="F18389" s="346" t="s">
        <v>879</v>
      </c>
      <c r="G18389" s="147">
        <v>0</v>
      </c>
      <c r="H18389" s="147">
        <v>0</v>
      </c>
    </row>
    <row r="18390" spans="1:8">
      <c r="A18390" s="391" t="s">
        <v>880</v>
      </c>
      <c r="B18390" s="352">
        <v>780035</v>
      </c>
      <c r="C18390" s="356"/>
      <c r="D18390" s="356">
        <v>24</v>
      </c>
      <c r="E18390" s="357" t="s">
        <v>881</v>
      </c>
      <c r="F18390" s="346" t="s">
        <v>882</v>
      </c>
      <c r="G18390" s="147">
        <v>161979</v>
      </c>
      <c r="H18390" s="147">
        <v>116358664</v>
      </c>
    </row>
    <row r="18391" spans="1:8">
      <c r="A18391" s="391" t="s">
        <v>883</v>
      </c>
      <c r="B18391" s="352">
        <v>780035</v>
      </c>
      <c r="C18391" s="356"/>
      <c r="D18391" s="354">
        <v>25</v>
      </c>
      <c r="E18391" s="355" t="s">
        <v>884</v>
      </c>
      <c r="F18391" s="348" t="s">
        <v>497</v>
      </c>
      <c r="G18391" s="147">
        <v>1195</v>
      </c>
      <c r="H18391" s="147">
        <v>2993723</v>
      </c>
    </row>
    <row r="18392" spans="1:8" ht="28.5">
      <c r="A18392" s="391" t="s">
        <v>885</v>
      </c>
      <c r="B18392" s="352">
        <v>780035</v>
      </c>
      <c r="C18392" s="356"/>
      <c r="D18392" s="354">
        <v>26</v>
      </c>
      <c r="E18392" s="355" t="s">
        <v>886</v>
      </c>
      <c r="F18392" s="348" t="s">
        <v>887</v>
      </c>
      <c r="G18392" s="147">
        <v>185965</v>
      </c>
      <c r="H18392" s="147">
        <v>123158077</v>
      </c>
    </row>
    <row r="18393" spans="1:8">
      <c r="A18393" s="391" t="s">
        <v>888</v>
      </c>
      <c r="B18393" s="352">
        <v>780035</v>
      </c>
      <c r="C18393" s="356"/>
      <c r="D18393" s="356">
        <v>27</v>
      </c>
      <c r="E18393" s="357" t="s">
        <v>889</v>
      </c>
      <c r="F18393" s="346" t="s">
        <v>890</v>
      </c>
      <c r="G18393" s="147">
        <v>0</v>
      </c>
      <c r="H18393" s="147">
        <v>0</v>
      </c>
    </row>
    <row r="18394" spans="1:8">
      <c r="A18394" s="391" t="s">
        <v>891</v>
      </c>
      <c r="B18394" s="352">
        <v>780035</v>
      </c>
      <c r="C18394" s="356"/>
      <c r="D18394" s="356">
        <v>28</v>
      </c>
      <c r="E18394" s="357" t="s">
        <v>892</v>
      </c>
      <c r="F18394" s="346" t="s">
        <v>893</v>
      </c>
      <c r="G18394" s="147">
        <v>0</v>
      </c>
      <c r="H18394" s="147">
        <v>0</v>
      </c>
    </row>
    <row r="18395" spans="1:8">
      <c r="A18395" s="391" t="s">
        <v>894</v>
      </c>
      <c r="B18395" s="352">
        <v>780035</v>
      </c>
      <c r="C18395" s="356"/>
      <c r="D18395" s="356">
        <v>29</v>
      </c>
      <c r="E18395" s="357" t="s">
        <v>895</v>
      </c>
      <c r="F18395" s="346" t="s">
        <v>896</v>
      </c>
      <c r="G18395" s="147">
        <v>13926</v>
      </c>
      <c r="H18395" s="147">
        <v>45671852</v>
      </c>
    </row>
    <row r="18396" spans="1:8">
      <c r="A18396" s="391" t="s">
        <v>897</v>
      </c>
      <c r="B18396" s="352">
        <v>780035</v>
      </c>
      <c r="C18396" s="356"/>
      <c r="D18396" s="356">
        <v>30</v>
      </c>
      <c r="E18396" s="357" t="s">
        <v>898</v>
      </c>
      <c r="F18396" s="346" t="s">
        <v>899</v>
      </c>
      <c r="G18396" s="147">
        <v>4324</v>
      </c>
      <c r="H18396" s="147">
        <v>15810067</v>
      </c>
    </row>
    <row r="18397" spans="1:8" ht="30">
      <c r="A18397" s="391" t="s">
        <v>900</v>
      </c>
      <c r="B18397" s="352">
        <v>780035</v>
      </c>
      <c r="C18397" s="356"/>
      <c r="D18397" s="356">
        <v>31</v>
      </c>
      <c r="E18397" s="357" t="s">
        <v>901</v>
      </c>
      <c r="F18397" s="346" t="s">
        <v>902</v>
      </c>
      <c r="G18397" s="147">
        <v>16800</v>
      </c>
      <c r="H18397" s="147">
        <v>12717600</v>
      </c>
    </row>
    <row r="18398" spans="1:8" ht="30">
      <c r="A18398" s="391" t="s">
        <v>903</v>
      </c>
      <c r="B18398" s="352">
        <v>780035</v>
      </c>
      <c r="C18398" s="356"/>
      <c r="D18398" s="356">
        <v>32</v>
      </c>
      <c r="E18398" s="357" t="s">
        <v>904</v>
      </c>
      <c r="F18398" s="346" t="s">
        <v>905</v>
      </c>
      <c r="G18398" s="147">
        <v>2620</v>
      </c>
      <c r="H18398" s="147">
        <v>2195256</v>
      </c>
    </row>
    <row r="18399" spans="1:8" ht="30">
      <c r="A18399" s="391" t="s">
        <v>906</v>
      </c>
      <c r="B18399" s="352">
        <v>780035</v>
      </c>
      <c r="C18399" s="356"/>
      <c r="D18399" s="356">
        <v>33</v>
      </c>
      <c r="E18399" s="357" t="s">
        <v>907</v>
      </c>
      <c r="F18399" s="346" t="s">
        <v>908</v>
      </c>
      <c r="G18399" s="147">
        <v>286</v>
      </c>
      <c r="H18399" s="147">
        <v>841392</v>
      </c>
    </row>
    <row r="18400" spans="1:8">
      <c r="A18400" s="391" t="s">
        <v>909</v>
      </c>
      <c r="B18400" s="352">
        <v>780035</v>
      </c>
      <c r="C18400" s="356"/>
      <c r="D18400" s="356">
        <v>34</v>
      </c>
      <c r="E18400" s="357" t="s">
        <v>910</v>
      </c>
      <c r="F18400" s="346" t="s">
        <v>911</v>
      </c>
      <c r="G18400" s="147">
        <v>0</v>
      </c>
      <c r="H18400" s="147">
        <v>0</v>
      </c>
    </row>
    <row r="18401" spans="1:8">
      <c r="A18401" s="391" t="s">
        <v>912</v>
      </c>
      <c r="B18401" s="352">
        <v>780035</v>
      </c>
      <c r="C18401" s="356"/>
      <c r="D18401" s="356">
        <v>35</v>
      </c>
      <c r="E18401" s="357" t="s">
        <v>913</v>
      </c>
      <c r="F18401" s="346" t="s">
        <v>914</v>
      </c>
      <c r="G18401" s="147">
        <v>0</v>
      </c>
      <c r="H18401" s="147">
        <v>0</v>
      </c>
    </row>
    <row r="18402" spans="1:8" ht="30">
      <c r="A18402" s="391" t="s">
        <v>915</v>
      </c>
      <c r="B18402" s="352">
        <v>780035</v>
      </c>
      <c r="C18402" s="356"/>
      <c r="D18402" s="356">
        <v>36</v>
      </c>
      <c r="E18402" s="357" t="s">
        <v>916</v>
      </c>
      <c r="F18402" s="346" t="s">
        <v>917</v>
      </c>
      <c r="G18402" s="147">
        <v>148009</v>
      </c>
      <c r="H18402" s="147">
        <v>45921910</v>
      </c>
    </row>
    <row r="18403" spans="1:8" ht="28.5">
      <c r="A18403" s="391" t="s">
        <v>918</v>
      </c>
      <c r="B18403" s="352">
        <v>780035</v>
      </c>
      <c r="C18403" s="356"/>
      <c r="D18403" s="354">
        <v>37</v>
      </c>
      <c r="E18403" s="355" t="s">
        <v>919</v>
      </c>
      <c r="F18403" s="348" t="s">
        <v>920</v>
      </c>
      <c r="G18403" s="147">
        <v>0</v>
      </c>
      <c r="H18403" s="147">
        <v>0</v>
      </c>
    </row>
    <row r="18404" spans="1:8">
      <c r="A18404" s="391" t="s">
        <v>921</v>
      </c>
      <c r="B18404" s="352">
        <v>780035</v>
      </c>
      <c r="C18404" s="356"/>
      <c r="D18404" s="356">
        <v>38</v>
      </c>
      <c r="E18404" s="357" t="s">
        <v>922</v>
      </c>
      <c r="F18404" s="346" t="s">
        <v>39</v>
      </c>
      <c r="G18404" s="147">
        <v>0</v>
      </c>
      <c r="H18404" s="147">
        <v>0</v>
      </c>
    </row>
    <row r="18405" spans="1:8">
      <c r="A18405" s="391" t="s">
        <v>923</v>
      </c>
      <c r="B18405" s="352">
        <v>780035</v>
      </c>
      <c r="C18405" s="356"/>
      <c r="D18405" s="356">
        <v>39</v>
      </c>
      <c r="E18405" s="357" t="s">
        <v>924</v>
      </c>
      <c r="F18405" s="346" t="s">
        <v>40</v>
      </c>
      <c r="G18405" s="147">
        <v>0</v>
      </c>
      <c r="H18405" s="147">
        <v>0</v>
      </c>
    </row>
    <row r="18406" spans="1:8">
      <c r="A18406" s="391" t="s">
        <v>925</v>
      </c>
      <c r="B18406" s="352">
        <v>780035</v>
      </c>
      <c r="C18406" s="356"/>
      <c r="D18406" s="356">
        <v>40</v>
      </c>
      <c r="E18406" s="357" t="s">
        <v>926</v>
      </c>
      <c r="F18406" s="346" t="s">
        <v>927</v>
      </c>
      <c r="G18406" s="147">
        <v>0</v>
      </c>
      <c r="H18406" s="147">
        <v>0</v>
      </c>
    </row>
    <row r="18407" spans="1:8">
      <c r="A18407" s="391" t="s">
        <v>928</v>
      </c>
      <c r="B18407" s="352">
        <v>780035</v>
      </c>
      <c r="C18407" s="356"/>
      <c r="D18407" s="356">
        <v>41</v>
      </c>
      <c r="E18407" s="357" t="s">
        <v>929</v>
      </c>
      <c r="F18407" s="346" t="s">
        <v>930</v>
      </c>
      <c r="G18407" s="147">
        <v>0</v>
      </c>
      <c r="H18407" s="147">
        <v>0</v>
      </c>
    </row>
    <row r="18408" spans="1:8" ht="28.5">
      <c r="A18408" s="391" t="s">
        <v>931</v>
      </c>
      <c r="B18408" s="352">
        <v>780035</v>
      </c>
      <c r="C18408" s="356"/>
      <c r="D18408" s="354">
        <v>42</v>
      </c>
      <c r="E18408" s="355" t="s">
        <v>932</v>
      </c>
      <c r="F18408" s="348" t="s">
        <v>933</v>
      </c>
      <c r="G18408" s="147">
        <v>0</v>
      </c>
      <c r="H18408" s="147">
        <v>0</v>
      </c>
    </row>
    <row r="18409" spans="1:8">
      <c r="A18409" s="391" t="s">
        <v>934</v>
      </c>
      <c r="B18409" s="352">
        <v>780035</v>
      </c>
      <c r="C18409" s="356"/>
      <c r="D18409" s="356">
        <v>43</v>
      </c>
      <c r="E18409" s="357" t="s">
        <v>935</v>
      </c>
      <c r="F18409" s="346" t="s">
        <v>936</v>
      </c>
      <c r="G18409" s="147">
        <v>0</v>
      </c>
      <c r="H18409" s="147">
        <v>0</v>
      </c>
    </row>
    <row r="18410" spans="1:8">
      <c r="A18410" s="391" t="s">
        <v>937</v>
      </c>
      <c r="B18410" s="352">
        <v>780035</v>
      </c>
      <c r="C18410" s="356"/>
      <c r="D18410" s="356">
        <v>44</v>
      </c>
      <c r="E18410" s="357" t="s">
        <v>938</v>
      </c>
      <c r="F18410" s="346" t="s">
        <v>939</v>
      </c>
      <c r="G18410" s="147">
        <v>0</v>
      </c>
      <c r="H18410" s="147">
        <v>0</v>
      </c>
    </row>
    <row r="18411" spans="1:8">
      <c r="A18411" s="391" t="s">
        <v>940</v>
      </c>
      <c r="B18411" s="352">
        <v>780035</v>
      </c>
      <c r="C18411" s="356"/>
      <c r="D18411" s="356">
        <v>45</v>
      </c>
      <c r="E18411" s="357" t="s">
        <v>941</v>
      </c>
      <c r="F18411" s="346" t="s">
        <v>942</v>
      </c>
      <c r="G18411" s="147">
        <v>0</v>
      </c>
      <c r="H18411" s="147">
        <v>0</v>
      </c>
    </row>
    <row r="18412" spans="1:8" ht="28.5">
      <c r="A18412" s="391" t="s">
        <v>943</v>
      </c>
      <c r="B18412" s="352">
        <v>780035</v>
      </c>
      <c r="C18412" s="356"/>
      <c r="D18412" s="354">
        <v>46</v>
      </c>
      <c r="E18412" s="359">
        <v>5</v>
      </c>
      <c r="F18412" s="348" t="s">
        <v>944</v>
      </c>
      <c r="G18412" s="147">
        <v>0</v>
      </c>
      <c r="H18412" s="147">
        <v>0</v>
      </c>
    </row>
    <row r="18413" spans="1:8">
      <c r="A18413" s="391" t="s">
        <v>945</v>
      </c>
      <c r="B18413" s="352">
        <v>780035</v>
      </c>
      <c r="C18413" s="356"/>
      <c r="D18413" s="356">
        <v>47</v>
      </c>
      <c r="E18413" s="357" t="s">
        <v>946</v>
      </c>
      <c r="F18413" s="346" t="s">
        <v>947</v>
      </c>
      <c r="G18413" s="147">
        <v>0</v>
      </c>
      <c r="H18413" s="147">
        <v>0</v>
      </c>
    </row>
    <row r="18414" spans="1:8">
      <c r="A18414" s="391" t="s">
        <v>948</v>
      </c>
      <c r="B18414" s="352">
        <v>780035</v>
      </c>
      <c r="C18414" s="356"/>
      <c r="D18414" s="356">
        <v>48</v>
      </c>
      <c r="E18414" s="357" t="s">
        <v>949</v>
      </c>
      <c r="F18414" s="346" t="s">
        <v>950</v>
      </c>
      <c r="G18414" s="147">
        <v>0</v>
      </c>
      <c r="H18414" s="147">
        <v>0</v>
      </c>
    </row>
    <row r="18415" spans="1:8">
      <c r="A18415" s="394" t="s">
        <v>951</v>
      </c>
      <c r="B18415" s="352">
        <v>780035</v>
      </c>
      <c r="C18415" s="356"/>
      <c r="D18415" s="356">
        <v>49</v>
      </c>
      <c r="E18415" s="358" t="s">
        <v>952</v>
      </c>
      <c r="F18415" s="347" t="s">
        <v>953</v>
      </c>
      <c r="G18415" s="147">
        <v>0</v>
      </c>
      <c r="H18415" s="147">
        <v>0</v>
      </c>
    </row>
    <row r="18416" spans="1:8" ht="45">
      <c r="A18416" s="390" t="s">
        <v>38</v>
      </c>
      <c r="B18416" s="352">
        <v>780019</v>
      </c>
      <c r="C18416" s="363">
        <v>352</v>
      </c>
      <c r="D18416" s="353">
        <v>0</v>
      </c>
      <c r="E18416" s="353">
        <v>0</v>
      </c>
      <c r="F18416" s="429" t="s">
        <v>1205</v>
      </c>
      <c r="G18416" s="149">
        <v>5607</v>
      </c>
      <c r="H18416" s="149">
        <v>6959727</v>
      </c>
    </row>
    <row r="18417" spans="1:8" ht="28.5">
      <c r="A18417" s="391" t="s">
        <v>815</v>
      </c>
      <c r="B18417" s="352">
        <v>780019</v>
      </c>
      <c r="C18417" s="356"/>
      <c r="D18417" s="354">
        <v>1</v>
      </c>
      <c r="E18417" s="355">
        <v>1</v>
      </c>
      <c r="F18417" s="348" t="s">
        <v>816</v>
      </c>
      <c r="G18417" s="147">
        <v>0</v>
      </c>
      <c r="H18417" s="147">
        <v>0</v>
      </c>
    </row>
    <row r="18418" spans="1:8">
      <c r="A18418" s="391" t="s">
        <v>817</v>
      </c>
      <c r="B18418" s="352">
        <v>780019</v>
      </c>
      <c r="C18418" s="356"/>
      <c r="D18418" s="356">
        <v>2</v>
      </c>
      <c r="E18418" s="357" t="s">
        <v>818</v>
      </c>
      <c r="F18418" s="346" t="s">
        <v>819</v>
      </c>
      <c r="G18418" s="147">
        <v>0</v>
      </c>
      <c r="H18418" s="147">
        <v>0</v>
      </c>
    </row>
    <row r="18419" spans="1:8" ht="30">
      <c r="A18419" s="391" t="s">
        <v>820</v>
      </c>
      <c r="B18419" s="352">
        <v>780019</v>
      </c>
      <c r="C18419" s="356"/>
      <c r="D18419" s="356">
        <v>3</v>
      </c>
      <c r="E18419" s="357" t="s">
        <v>821</v>
      </c>
      <c r="F18419" s="346" t="s">
        <v>822</v>
      </c>
      <c r="G18419" s="147">
        <v>0</v>
      </c>
      <c r="H18419" s="147">
        <v>0</v>
      </c>
    </row>
    <row r="18420" spans="1:8">
      <c r="A18420" s="391" t="s">
        <v>823</v>
      </c>
      <c r="B18420" s="352">
        <v>780019</v>
      </c>
      <c r="C18420" s="356"/>
      <c r="D18420" s="356">
        <v>4</v>
      </c>
      <c r="E18420" s="357" t="s">
        <v>824</v>
      </c>
      <c r="F18420" s="346" t="s">
        <v>825</v>
      </c>
      <c r="G18420" s="147">
        <v>0</v>
      </c>
      <c r="H18420" s="147">
        <v>0</v>
      </c>
    </row>
    <row r="18421" spans="1:8">
      <c r="A18421" s="391" t="s">
        <v>826</v>
      </c>
      <c r="B18421" s="352">
        <v>780019</v>
      </c>
      <c r="C18421" s="356"/>
      <c r="D18421" s="356">
        <v>5</v>
      </c>
      <c r="E18421" s="357" t="s">
        <v>827</v>
      </c>
      <c r="F18421" s="346" t="s">
        <v>828</v>
      </c>
      <c r="G18421" s="147">
        <v>0</v>
      </c>
      <c r="H18421" s="147">
        <v>0</v>
      </c>
    </row>
    <row r="18422" spans="1:8">
      <c r="A18422" s="391" t="s">
        <v>829</v>
      </c>
      <c r="B18422" s="352">
        <v>780019</v>
      </c>
      <c r="C18422" s="356"/>
      <c r="D18422" s="356">
        <v>6</v>
      </c>
      <c r="E18422" s="357" t="s">
        <v>830</v>
      </c>
      <c r="F18422" s="346" t="s">
        <v>831</v>
      </c>
      <c r="G18422" s="147">
        <v>0</v>
      </c>
      <c r="H18422" s="147">
        <v>0</v>
      </c>
    </row>
    <row r="18423" spans="1:8">
      <c r="A18423" s="392" t="s">
        <v>1491</v>
      </c>
      <c r="B18423" s="352">
        <v>780019</v>
      </c>
      <c r="C18423" s="356"/>
      <c r="D18423" s="356">
        <v>7</v>
      </c>
      <c r="E18423" s="358" t="s">
        <v>832</v>
      </c>
      <c r="F18423" s="347" t="s">
        <v>833</v>
      </c>
      <c r="G18423" s="147">
        <v>0</v>
      </c>
      <c r="H18423" s="147">
        <v>0</v>
      </c>
    </row>
    <row r="18424" spans="1:8">
      <c r="A18424" s="391" t="s">
        <v>834</v>
      </c>
      <c r="B18424" s="352">
        <v>780019</v>
      </c>
      <c r="C18424" s="356"/>
      <c r="D18424" s="356">
        <v>8</v>
      </c>
      <c r="E18424" s="357" t="s">
        <v>835</v>
      </c>
      <c r="F18424" s="346" t="s">
        <v>836</v>
      </c>
      <c r="G18424" s="147">
        <v>0</v>
      </c>
      <c r="H18424" s="147">
        <v>0</v>
      </c>
    </row>
    <row r="18425" spans="1:8" ht="28.5">
      <c r="A18425" s="391" t="s">
        <v>837</v>
      </c>
      <c r="B18425" s="352">
        <v>780019</v>
      </c>
      <c r="C18425" s="356"/>
      <c r="D18425" s="354">
        <v>9</v>
      </c>
      <c r="E18425" s="355" t="s">
        <v>838</v>
      </c>
      <c r="F18425" s="348" t="s">
        <v>839</v>
      </c>
      <c r="G18425" s="147">
        <v>24</v>
      </c>
      <c r="H18425" s="147">
        <v>421741</v>
      </c>
    </row>
    <row r="18426" spans="1:8">
      <c r="A18426" s="391" t="s">
        <v>840</v>
      </c>
      <c r="B18426" s="352">
        <v>780019</v>
      </c>
      <c r="C18426" s="356"/>
      <c r="D18426" s="356">
        <v>10</v>
      </c>
      <c r="E18426" s="357" t="s">
        <v>841</v>
      </c>
      <c r="F18426" s="346" t="s">
        <v>842</v>
      </c>
      <c r="G18426" s="147">
        <v>0</v>
      </c>
      <c r="H18426" s="147">
        <v>0</v>
      </c>
    </row>
    <row r="18427" spans="1:8">
      <c r="A18427" s="391" t="s">
        <v>843</v>
      </c>
      <c r="B18427" s="352">
        <v>780019</v>
      </c>
      <c r="C18427" s="356"/>
      <c r="D18427" s="356">
        <v>11</v>
      </c>
      <c r="E18427" s="357" t="s">
        <v>844</v>
      </c>
      <c r="F18427" s="346" t="s">
        <v>845</v>
      </c>
      <c r="G18427" s="147">
        <v>0</v>
      </c>
      <c r="H18427" s="147">
        <v>0</v>
      </c>
    </row>
    <row r="18428" spans="1:8">
      <c r="A18428" s="391" t="s">
        <v>846</v>
      </c>
      <c r="B18428" s="352">
        <v>780019</v>
      </c>
      <c r="C18428" s="356"/>
      <c r="D18428" s="356">
        <v>12</v>
      </c>
      <c r="E18428" s="357" t="s">
        <v>847</v>
      </c>
      <c r="F18428" s="346" t="s">
        <v>848</v>
      </c>
      <c r="G18428" s="147">
        <v>0</v>
      </c>
      <c r="H18428" s="147">
        <v>0</v>
      </c>
    </row>
    <row r="18429" spans="1:8">
      <c r="A18429" s="391" t="s">
        <v>849</v>
      </c>
      <c r="B18429" s="352">
        <v>780019</v>
      </c>
      <c r="C18429" s="356"/>
      <c r="D18429" s="356">
        <v>13</v>
      </c>
      <c r="E18429" s="357" t="s">
        <v>850</v>
      </c>
      <c r="F18429" s="346" t="s">
        <v>851</v>
      </c>
      <c r="G18429" s="147">
        <v>0</v>
      </c>
      <c r="H18429" s="147">
        <v>0</v>
      </c>
    </row>
    <row r="18430" spans="1:8">
      <c r="A18430" s="391" t="s">
        <v>852</v>
      </c>
      <c r="B18430" s="352">
        <v>780019</v>
      </c>
      <c r="C18430" s="356"/>
      <c r="D18430" s="356">
        <v>14</v>
      </c>
      <c r="E18430" s="357" t="s">
        <v>853</v>
      </c>
      <c r="F18430" s="346" t="s">
        <v>854</v>
      </c>
      <c r="G18430" s="147">
        <v>0</v>
      </c>
      <c r="H18430" s="147">
        <v>0</v>
      </c>
    </row>
    <row r="18431" spans="1:8">
      <c r="A18431" s="392" t="s">
        <v>1492</v>
      </c>
      <c r="B18431" s="352">
        <v>780019</v>
      </c>
      <c r="C18431" s="498"/>
      <c r="D18431" s="356">
        <v>15</v>
      </c>
      <c r="E18431" s="358" t="s">
        <v>1337</v>
      </c>
      <c r="F18431" s="347" t="s">
        <v>855</v>
      </c>
      <c r="G18431" s="147">
        <v>0</v>
      </c>
      <c r="H18431" s="147">
        <v>0</v>
      </c>
    </row>
    <row r="18432" spans="1:8">
      <c r="A18432" s="391" t="s">
        <v>856</v>
      </c>
      <c r="B18432" s="352">
        <v>780019</v>
      </c>
      <c r="C18432" s="356"/>
      <c r="D18432" s="356">
        <v>16</v>
      </c>
      <c r="E18432" s="357" t="s">
        <v>857</v>
      </c>
      <c r="F18432" s="346" t="s">
        <v>858</v>
      </c>
      <c r="G18432" s="147">
        <v>24</v>
      </c>
      <c r="H18432" s="147">
        <v>421741</v>
      </c>
    </row>
    <row r="18433" spans="1:8">
      <c r="A18433" s="391" t="s">
        <v>859</v>
      </c>
      <c r="B18433" s="352">
        <v>780019</v>
      </c>
      <c r="C18433" s="356"/>
      <c r="D18433" s="354">
        <v>17</v>
      </c>
      <c r="E18433" s="355" t="s">
        <v>860</v>
      </c>
      <c r="F18433" s="348" t="s">
        <v>861</v>
      </c>
      <c r="G18433" s="147">
        <v>5583</v>
      </c>
      <c r="H18433" s="147">
        <v>6537986</v>
      </c>
    </row>
    <row r="18434" spans="1:8" ht="28.5">
      <c r="A18434" s="393" t="s">
        <v>862</v>
      </c>
      <c r="B18434" s="352">
        <v>780019</v>
      </c>
      <c r="C18434" s="356"/>
      <c r="D18434" s="354">
        <v>18</v>
      </c>
      <c r="E18434" s="355" t="s">
        <v>863</v>
      </c>
      <c r="F18434" s="348" t="s">
        <v>864</v>
      </c>
      <c r="G18434" s="147">
        <v>4635</v>
      </c>
      <c r="H18434" s="147">
        <v>4778190</v>
      </c>
    </row>
    <row r="18435" spans="1:8" ht="30">
      <c r="A18435" s="391" t="s">
        <v>865</v>
      </c>
      <c r="B18435" s="352">
        <v>780019</v>
      </c>
      <c r="C18435" s="356"/>
      <c r="D18435" s="356">
        <v>19</v>
      </c>
      <c r="E18435" s="357" t="s">
        <v>866</v>
      </c>
      <c r="F18435" s="346" t="s">
        <v>867</v>
      </c>
      <c r="G18435" s="147">
        <v>219</v>
      </c>
      <c r="H18435" s="147">
        <v>431219</v>
      </c>
    </row>
    <row r="18436" spans="1:8" ht="30">
      <c r="A18436" s="391" t="s">
        <v>868</v>
      </c>
      <c r="B18436" s="352">
        <v>780019</v>
      </c>
      <c r="C18436" s="356"/>
      <c r="D18436" s="356">
        <v>20</v>
      </c>
      <c r="E18436" s="357" t="s">
        <v>869</v>
      </c>
      <c r="F18436" s="346" t="s">
        <v>870</v>
      </c>
      <c r="G18436" s="147">
        <v>525</v>
      </c>
      <c r="H18436" s="147">
        <v>1618189</v>
      </c>
    </row>
    <row r="18437" spans="1:8">
      <c r="A18437" s="391" t="s">
        <v>871</v>
      </c>
      <c r="B18437" s="352">
        <v>780019</v>
      </c>
      <c r="C18437" s="356"/>
      <c r="D18437" s="356">
        <v>21</v>
      </c>
      <c r="E18437" s="357" t="s">
        <v>872</v>
      </c>
      <c r="F18437" s="346" t="s">
        <v>873</v>
      </c>
      <c r="G18437" s="147">
        <v>74</v>
      </c>
      <c r="H18437" s="147">
        <v>39274</v>
      </c>
    </row>
    <row r="18438" spans="1:8">
      <c r="A18438" s="391" t="s">
        <v>874</v>
      </c>
      <c r="B18438" s="352">
        <v>780019</v>
      </c>
      <c r="C18438" s="356"/>
      <c r="D18438" s="356">
        <v>22</v>
      </c>
      <c r="E18438" s="357" t="s">
        <v>875</v>
      </c>
      <c r="F18438" s="346" t="s">
        <v>876</v>
      </c>
      <c r="G18438" s="147">
        <v>3817</v>
      </c>
      <c r="H18438" s="147">
        <v>2689508</v>
      </c>
    </row>
    <row r="18439" spans="1:8">
      <c r="A18439" s="391" t="s">
        <v>877</v>
      </c>
      <c r="B18439" s="352">
        <v>780019</v>
      </c>
      <c r="C18439" s="356"/>
      <c r="D18439" s="356">
        <v>23</v>
      </c>
      <c r="E18439" s="357" t="s">
        <v>878</v>
      </c>
      <c r="F18439" s="346" t="s">
        <v>879</v>
      </c>
      <c r="G18439" s="147">
        <v>1920</v>
      </c>
      <c r="H18439" s="147">
        <v>1250153</v>
      </c>
    </row>
    <row r="18440" spans="1:8">
      <c r="A18440" s="391" t="s">
        <v>880</v>
      </c>
      <c r="B18440" s="352">
        <v>780019</v>
      </c>
      <c r="C18440" s="356"/>
      <c r="D18440" s="356">
        <v>24</v>
      </c>
      <c r="E18440" s="357" t="s">
        <v>881</v>
      </c>
      <c r="F18440" s="346" t="s">
        <v>882</v>
      </c>
      <c r="G18440" s="147">
        <v>1897</v>
      </c>
      <c r="H18440" s="147">
        <v>1439355</v>
      </c>
    </row>
    <row r="18441" spans="1:8">
      <c r="A18441" s="391" t="s">
        <v>883</v>
      </c>
      <c r="B18441" s="352">
        <v>780019</v>
      </c>
      <c r="C18441" s="356"/>
      <c r="D18441" s="354">
        <v>25</v>
      </c>
      <c r="E18441" s="355" t="s">
        <v>884</v>
      </c>
      <c r="F18441" s="348" t="s">
        <v>497</v>
      </c>
      <c r="G18441" s="147">
        <v>0</v>
      </c>
      <c r="H18441" s="147">
        <v>0</v>
      </c>
    </row>
    <row r="18442" spans="1:8" ht="28.5">
      <c r="A18442" s="391" t="s">
        <v>885</v>
      </c>
      <c r="B18442" s="352">
        <v>780019</v>
      </c>
      <c r="C18442" s="356"/>
      <c r="D18442" s="354">
        <v>26</v>
      </c>
      <c r="E18442" s="355" t="s">
        <v>886</v>
      </c>
      <c r="F18442" s="348" t="s">
        <v>887</v>
      </c>
      <c r="G18442" s="147">
        <v>881</v>
      </c>
      <c r="H18442" s="147">
        <v>1667034</v>
      </c>
    </row>
    <row r="18443" spans="1:8">
      <c r="A18443" s="391" t="s">
        <v>888</v>
      </c>
      <c r="B18443" s="352">
        <v>780019</v>
      </c>
      <c r="C18443" s="356"/>
      <c r="D18443" s="356">
        <v>27</v>
      </c>
      <c r="E18443" s="357" t="s">
        <v>889</v>
      </c>
      <c r="F18443" s="346" t="s">
        <v>890</v>
      </c>
      <c r="G18443" s="147">
        <v>867</v>
      </c>
      <c r="H18443" s="147">
        <v>1657180</v>
      </c>
    </row>
    <row r="18444" spans="1:8">
      <c r="A18444" s="391" t="s">
        <v>891</v>
      </c>
      <c r="B18444" s="352">
        <v>780019</v>
      </c>
      <c r="C18444" s="356"/>
      <c r="D18444" s="356">
        <v>28</v>
      </c>
      <c r="E18444" s="357" t="s">
        <v>892</v>
      </c>
      <c r="F18444" s="346" t="s">
        <v>893</v>
      </c>
      <c r="G18444" s="147">
        <v>0</v>
      </c>
      <c r="H18444" s="147">
        <v>0</v>
      </c>
    </row>
    <row r="18445" spans="1:8">
      <c r="A18445" s="391" t="s">
        <v>894</v>
      </c>
      <c r="B18445" s="352">
        <v>780019</v>
      </c>
      <c r="C18445" s="356"/>
      <c r="D18445" s="356">
        <v>29</v>
      </c>
      <c r="E18445" s="357" t="s">
        <v>895</v>
      </c>
      <c r="F18445" s="346" t="s">
        <v>896</v>
      </c>
      <c r="G18445" s="147">
        <v>0</v>
      </c>
      <c r="H18445" s="147">
        <v>0</v>
      </c>
    </row>
    <row r="18446" spans="1:8">
      <c r="A18446" s="391" t="s">
        <v>897</v>
      </c>
      <c r="B18446" s="352">
        <v>780019</v>
      </c>
      <c r="C18446" s="356"/>
      <c r="D18446" s="356">
        <v>30</v>
      </c>
      <c r="E18446" s="357" t="s">
        <v>898</v>
      </c>
      <c r="F18446" s="346" t="s">
        <v>899</v>
      </c>
      <c r="G18446" s="147">
        <v>0</v>
      </c>
      <c r="H18446" s="147">
        <v>0</v>
      </c>
    </row>
    <row r="18447" spans="1:8" ht="30">
      <c r="A18447" s="391" t="s">
        <v>900</v>
      </c>
      <c r="B18447" s="352">
        <v>780019</v>
      </c>
      <c r="C18447" s="356"/>
      <c r="D18447" s="356">
        <v>31</v>
      </c>
      <c r="E18447" s="357" t="s">
        <v>901</v>
      </c>
      <c r="F18447" s="346" t="s">
        <v>902</v>
      </c>
      <c r="G18447" s="147">
        <v>14</v>
      </c>
      <c r="H18447" s="147">
        <v>9854</v>
      </c>
    </row>
    <row r="18448" spans="1:8" ht="30">
      <c r="A18448" s="391" t="s">
        <v>903</v>
      </c>
      <c r="B18448" s="352">
        <v>780019</v>
      </c>
      <c r="C18448" s="356"/>
      <c r="D18448" s="356">
        <v>32</v>
      </c>
      <c r="E18448" s="357" t="s">
        <v>904</v>
      </c>
      <c r="F18448" s="346" t="s">
        <v>905</v>
      </c>
      <c r="G18448" s="147">
        <v>0</v>
      </c>
      <c r="H18448" s="147">
        <v>0</v>
      </c>
    </row>
    <row r="18449" spans="1:8" ht="30">
      <c r="A18449" s="391" t="s">
        <v>906</v>
      </c>
      <c r="B18449" s="352">
        <v>780019</v>
      </c>
      <c r="C18449" s="356"/>
      <c r="D18449" s="356">
        <v>33</v>
      </c>
      <c r="E18449" s="357" t="s">
        <v>907</v>
      </c>
      <c r="F18449" s="346" t="s">
        <v>908</v>
      </c>
      <c r="G18449" s="147">
        <v>0</v>
      </c>
      <c r="H18449" s="147">
        <v>0</v>
      </c>
    </row>
    <row r="18450" spans="1:8">
      <c r="A18450" s="391" t="s">
        <v>909</v>
      </c>
      <c r="B18450" s="352">
        <v>780019</v>
      </c>
      <c r="C18450" s="356"/>
      <c r="D18450" s="356">
        <v>34</v>
      </c>
      <c r="E18450" s="357" t="s">
        <v>910</v>
      </c>
      <c r="F18450" s="346" t="s">
        <v>911</v>
      </c>
      <c r="G18450" s="147">
        <v>0</v>
      </c>
      <c r="H18450" s="147">
        <v>0</v>
      </c>
    </row>
    <row r="18451" spans="1:8">
      <c r="A18451" s="391" t="s">
        <v>912</v>
      </c>
      <c r="B18451" s="352">
        <v>780019</v>
      </c>
      <c r="C18451" s="356"/>
      <c r="D18451" s="356">
        <v>35</v>
      </c>
      <c r="E18451" s="357" t="s">
        <v>913</v>
      </c>
      <c r="F18451" s="346" t="s">
        <v>914</v>
      </c>
      <c r="G18451" s="147">
        <v>0</v>
      </c>
      <c r="H18451" s="147">
        <v>0</v>
      </c>
    </row>
    <row r="18452" spans="1:8" ht="30">
      <c r="A18452" s="391" t="s">
        <v>915</v>
      </c>
      <c r="B18452" s="352">
        <v>780019</v>
      </c>
      <c r="C18452" s="356"/>
      <c r="D18452" s="356">
        <v>36</v>
      </c>
      <c r="E18452" s="357" t="s">
        <v>916</v>
      </c>
      <c r="F18452" s="346" t="s">
        <v>917</v>
      </c>
      <c r="G18452" s="147">
        <v>0</v>
      </c>
      <c r="H18452" s="147">
        <v>0</v>
      </c>
    </row>
    <row r="18453" spans="1:8" ht="28.5">
      <c r="A18453" s="391" t="s">
        <v>918</v>
      </c>
      <c r="B18453" s="352">
        <v>780019</v>
      </c>
      <c r="C18453" s="356"/>
      <c r="D18453" s="354">
        <v>37</v>
      </c>
      <c r="E18453" s="355" t="s">
        <v>919</v>
      </c>
      <c r="F18453" s="348" t="s">
        <v>920</v>
      </c>
      <c r="G18453" s="147">
        <v>67</v>
      </c>
      <c r="H18453" s="147">
        <v>92762</v>
      </c>
    </row>
    <row r="18454" spans="1:8">
      <c r="A18454" s="391" t="s">
        <v>921</v>
      </c>
      <c r="B18454" s="352">
        <v>780019</v>
      </c>
      <c r="C18454" s="356"/>
      <c r="D18454" s="356">
        <v>38</v>
      </c>
      <c r="E18454" s="357" t="s">
        <v>922</v>
      </c>
      <c r="F18454" s="346" t="s">
        <v>39</v>
      </c>
      <c r="G18454" s="147">
        <v>0</v>
      </c>
      <c r="H18454" s="147">
        <v>0</v>
      </c>
    </row>
    <row r="18455" spans="1:8">
      <c r="A18455" s="391" t="s">
        <v>923</v>
      </c>
      <c r="B18455" s="352">
        <v>780019</v>
      </c>
      <c r="C18455" s="356"/>
      <c r="D18455" s="356">
        <v>39</v>
      </c>
      <c r="E18455" s="357" t="s">
        <v>924</v>
      </c>
      <c r="F18455" s="346" t="s">
        <v>40</v>
      </c>
      <c r="G18455" s="147">
        <v>14</v>
      </c>
      <c r="H18455" s="147">
        <v>19383</v>
      </c>
    </row>
    <row r="18456" spans="1:8">
      <c r="A18456" s="391" t="s">
        <v>925</v>
      </c>
      <c r="B18456" s="352">
        <v>780019</v>
      </c>
      <c r="C18456" s="356"/>
      <c r="D18456" s="356">
        <v>40</v>
      </c>
      <c r="E18456" s="357" t="s">
        <v>926</v>
      </c>
      <c r="F18456" s="346" t="s">
        <v>927</v>
      </c>
      <c r="G18456" s="147">
        <v>39</v>
      </c>
      <c r="H18456" s="147">
        <v>53996</v>
      </c>
    </row>
    <row r="18457" spans="1:8">
      <c r="A18457" s="391" t="s">
        <v>928</v>
      </c>
      <c r="B18457" s="352">
        <v>780019</v>
      </c>
      <c r="C18457" s="356"/>
      <c r="D18457" s="356">
        <v>41</v>
      </c>
      <c r="E18457" s="357" t="s">
        <v>929</v>
      </c>
      <c r="F18457" s="346" t="s">
        <v>930</v>
      </c>
      <c r="G18457" s="147">
        <v>14</v>
      </c>
      <c r="H18457" s="147">
        <v>19383</v>
      </c>
    </row>
    <row r="18458" spans="1:8" ht="28.5">
      <c r="A18458" s="391" t="s">
        <v>931</v>
      </c>
      <c r="B18458" s="352">
        <v>780019</v>
      </c>
      <c r="C18458" s="356"/>
      <c r="D18458" s="354">
        <v>42</v>
      </c>
      <c r="E18458" s="355" t="s">
        <v>932</v>
      </c>
      <c r="F18458" s="348" t="s">
        <v>933</v>
      </c>
      <c r="G18458" s="147">
        <v>0</v>
      </c>
      <c r="H18458" s="147">
        <v>0</v>
      </c>
    </row>
    <row r="18459" spans="1:8">
      <c r="A18459" s="391" t="s">
        <v>934</v>
      </c>
      <c r="B18459" s="352">
        <v>780019</v>
      </c>
      <c r="C18459" s="356"/>
      <c r="D18459" s="356">
        <v>43</v>
      </c>
      <c r="E18459" s="357" t="s">
        <v>935</v>
      </c>
      <c r="F18459" s="346" t="s">
        <v>936</v>
      </c>
      <c r="G18459" s="147">
        <v>0</v>
      </c>
      <c r="H18459" s="147">
        <v>0</v>
      </c>
    </row>
    <row r="18460" spans="1:8">
      <c r="A18460" s="391" t="s">
        <v>937</v>
      </c>
      <c r="B18460" s="352">
        <v>780019</v>
      </c>
      <c r="C18460" s="356"/>
      <c r="D18460" s="356">
        <v>44</v>
      </c>
      <c r="E18460" s="357" t="s">
        <v>938</v>
      </c>
      <c r="F18460" s="346" t="s">
        <v>939</v>
      </c>
      <c r="G18460" s="147">
        <v>0</v>
      </c>
      <c r="H18460" s="147">
        <v>0</v>
      </c>
    </row>
    <row r="18461" spans="1:8">
      <c r="A18461" s="391" t="s">
        <v>940</v>
      </c>
      <c r="B18461" s="352">
        <v>780019</v>
      </c>
      <c r="C18461" s="356"/>
      <c r="D18461" s="356">
        <v>45</v>
      </c>
      <c r="E18461" s="357" t="s">
        <v>941</v>
      </c>
      <c r="F18461" s="346" t="s">
        <v>942</v>
      </c>
      <c r="G18461" s="147">
        <v>0</v>
      </c>
      <c r="H18461" s="147">
        <v>0</v>
      </c>
    </row>
    <row r="18462" spans="1:8" ht="28.5">
      <c r="A18462" s="391" t="s">
        <v>943</v>
      </c>
      <c r="B18462" s="352">
        <v>780019</v>
      </c>
      <c r="C18462" s="356"/>
      <c r="D18462" s="354">
        <v>46</v>
      </c>
      <c r="E18462" s="359">
        <v>5</v>
      </c>
      <c r="F18462" s="348" t="s">
        <v>944</v>
      </c>
      <c r="G18462" s="147">
        <v>0</v>
      </c>
      <c r="H18462" s="147">
        <v>0</v>
      </c>
    </row>
    <row r="18463" spans="1:8">
      <c r="A18463" s="391" t="s">
        <v>945</v>
      </c>
      <c r="B18463" s="352">
        <v>780019</v>
      </c>
      <c r="C18463" s="356"/>
      <c r="D18463" s="356">
        <v>47</v>
      </c>
      <c r="E18463" s="357" t="s">
        <v>946</v>
      </c>
      <c r="F18463" s="346" t="s">
        <v>947</v>
      </c>
      <c r="G18463" s="147">
        <v>0</v>
      </c>
      <c r="H18463" s="147">
        <v>0</v>
      </c>
    </row>
    <row r="18464" spans="1:8">
      <c r="A18464" s="391" t="s">
        <v>948</v>
      </c>
      <c r="B18464" s="352">
        <v>780019</v>
      </c>
      <c r="C18464" s="356"/>
      <c r="D18464" s="356">
        <v>48</v>
      </c>
      <c r="E18464" s="357" t="s">
        <v>949</v>
      </c>
      <c r="F18464" s="346" t="s">
        <v>950</v>
      </c>
      <c r="G18464" s="147">
        <v>0</v>
      </c>
      <c r="H18464" s="147">
        <v>0</v>
      </c>
    </row>
    <row r="18465" spans="1:8">
      <c r="A18465" s="394" t="s">
        <v>951</v>
      </c>
      <c r="B18465" s="352">
        <v>780019</v>
      </c>
      <c r="C18465" s="356"/>
      <c r="D18465" s="356">
        <v>49</v>
      </c>
      <c r="E18465" s="358" t="s">
        <v>952</v>
      </c>
      <c r="F18465" s="347" t="s">
        <v>953</v>
      </c>
      <c r="G18465" s="147">
        <v>0</v>
      </c>
      <c r="H18465" s="147">
        <v>0</v>
      </c>
    </row>
    <row r="18466" spans="1:8" ht="45">
      <c r="A18466" s="390" t="s">
        <v>38</v>
      </c>
      <c r="B18466" s="352">
        <v>780078</v>
      </c>
      <c r="C18466" s="363">
        <v>353</v>
      </c>
      <c r="D18466" s="353">
        <v>0</v>
      </c>
      <c r="E18466" s="353">
        <v>0</v>
      </c>
      <c r="F18466" s="440" t="s">
        <v>1510</v>
      </c>
      <c r="G18466" s="149">
        <v>27312</v>
      </c>
      <c r="H18466" s="149">
        <v>29018118</v>
      </c>
    </row>
    <row r="18467" spans="1:8" ht="28.5">
      <c r="A18467" s="391" t="s">
        <v>815</v>
      </c>
      <c r="B18467" s="352">
        <v>780078</v>
      </c>
      <c r="C18467" s="356"/>
      <c r="D18467" s="354">
        <v>1</v>
      </c>
      <c r="E18467" s="355">
        <v>1</v>
      </c>
      <c r="F18467" s="348" t="s">
        <v>816</v>
      </c>
      <c r="G18467" s="147">
        <v>0</v>
      </c>
      <c r="H18467" s="147">
        <v>0</v>
      </c>
    </row>
    <row r="18468" spans="1:8">
      <c r="A18468" s="391" t="s">
        <v>817</v>
      </c>
      <c r="B18468" s="352">
        <v>780078</v>
      </c>
      <c r="C18468" s="356"/>
      <c r="D18468" s="356">
        <v>2</v>
      </c>
      <c r="E18468" s="357" t="s">
        <v>818</v>
      </c>
      <c r="F18468" s="346" t="s">
        <v>819</v>
      </c>
      <c r="G18468" s="147">
        <v>0</v>
      </c>
      <c r="H18468" s="147">
        <v>0</v>
      </c>
    </row>
    <row r="18469" spans="1:8" ht="30">
      <c r="A18469" s="391" t="s">
        <v>820</v>
      </c>
      <c r="B18469" s="352">
        <v>780078</v>
      </c>
      <c r="C18469" s="356"/>
      <c r="D18469" s="356">
        <v>3</v>
      </c>
      <c r="E18469" s="357" t="s">
        <v>821</v>
      </c>
      <c r="F18469" s="346" t="s">
        <v>822</v>
      </c>
      <c r="G18469" s="147">
        <v>0</v>
      </c>
      <c r="H18469" s="147">
        <v>0</v>
      </c>
    </row>
    <row r="18470" spans="1:8">
      <c r="A18470" s="391" t="s">
        <v>823</v>
      </c>
      <c r="B18470" s="352">
        <v>780078</v>
      </c>
      <c r="C18470" s="356"/>
      <c r="D18470" s="356">
        <v>4</v>
      </c>
      <c r="E18470" s="357" t="s">
        <v>824</v>
      </c>
      <c r="F18470" s="346" t="s">
        <v>825</v>
      </c>
      <c r="G18470" s="147">
        <v>0</v>
      </c>
      <c r="H18470" s="147">
        <v>0</v>
      </c>
    </row>
    <row r="18471" spans="1:8">
      <c r="A18471" s="391" t="s">
        <v>826</v>
      </c>
      <c r="B18471" s="352">
        <v>780078</v>
      </c>
      <c r="C18471" s="356"/>
      <c r="D18471" s="356">
        <v>5</v>
      </c>
      <c r="E18471" s="357" t="s">
        <v>827</v>
      </c>
      <c r="F18471" s="346" t="s">
        <v>828</v>
      </c>
      <c r="G18471" s="147">
        <v>0</v>
      </c>
      <c r="H18471" s="147">
        <v>0</v>
      </c>
    </row>
    <row r="18472" spans="1:8">
      <c r="A18472" s="391" t="s">
        <v>829</v>
      </c>
      <c r="B18472" s="352">
        <v>780078</v>
      </c>
      <c r="C18472" s="356"/>
      <c r="D18472" s="356">
        <v>6</v>
      </c>
      <c r="E18472" s="357" t="s">
        <v>830</v>
      </c>
      <c r="F18472" s="346" t="s">
        <v>831</v>
      </c>
      <c r="G18472" s="147">
        <v>0</v>
      </c>
      <c r="H18472" s="147">
        <v>0</v>
      </c>
    </row>
    <row r="18473" spans="1:8">
      <c r="A18473" s="392" t="s">
        <v>1491</v>
      </c>
      <c r="B18473" s="352">
        <v>780078</v>
      </c>
      <c r="C18473" s="356"/>
      <c r="D18473" s="356">
        <v>7</v>
      </c>
      <c r="E18473" s="358" t="s">
        <v>832</v>
      </c>
      <c r="F18473" s="347" t="s">
        <v>833</v>
      </c>
      <c r="G18473" s="147">
        <v>0</v>
      </c>
      <c r="H18473" s="147">
        <v>0</v>
      </c>
    </row>
    <row r="18474" spans="1:8">
      <c r="A18474" s="391" t="s">
        <v>834</v>
      </c>
      <c r="B18474" s="352">
        <v>780078</v>
      </c>
      <c r="C18474" s="356"/>
      <c r="D18474" s="356">
        <v>8</v>
      </c>
      <c r="E18474" s="357" t="s">
        <v>835</v>
      </c>
      <c r="F18474" s="346" t="s">
        <v>836</v>
      </c>
      <c r="G18474" s="147">
        <v>0</v>
      </c>
      <c r="H18474" s="147">
        <v>0</v>
      </c>
    </row>
    <row r="18475" spans="1:8" ht="28.5">
      <c r="A18475" s="391" t="s">
        <v>837</v>
      </c>
      <c r="B18475" s="352">
        <v>780078</v>
      </c>
      <c r="C18475" s="356"/>
      <c r="D18475" s="354">
        <v>9</v>
      </c>
      <c r="E18475" s="355" t="s">
        <v>838</v>
      </c>
      <c r="F18475" s="348" t="s">
        <v>839</v>
      </c>
      <c r="G18475" s="147">
        <v>0</v>
      </c>
      <c r="H18475" s="147">
        <v>0</v>
      </c>
    </row>
    <row r="18476" spans="1:8">
      <c r="A18476" s="391" t="s">
        <v>840</v>
      </c>
      <c r="B18476" s="352">
        <v>780078</v>
      </c>
      <c r="C18476" s="356"/>
      <c r="D18476" s="356">
        <v>10</v>
      </c>
      <c r="E18476" s="357" t="s">
        <v>841</v>
      </c>
      <c r="F18476" s="346" t="s">
        <v>842</v>
      </c>
      <c r="G18476" s="147">
        <v>0</v>
      </c>
      <c r="H18476" s="147">
        <v>0</v>
      </c>
    </row>
    <row r="18477" spans="1:8">
      <c r="A18477" s="391" t="s">
        <v>843</v>
      </c>
      <c r="B18477" s="352">
        <v>780078</v>
      </c>
      <c r="C18477" s="356"/>
      <c r="D18477" s="356">
        <v>11</v>
      </c>
      <c r="E18477" s="357" t="s">
        <v>844</v>
      </c>
      <c r="F18477" s="346" t="s">
        <v>845</v>
      </c>
      <c r="G18477" s="147">
        <v>0</v>
      </c>
      <c r="H18477" s="147">
        <v>0</v>
      </c>
    </row>
    <row r="18478" spans="1:8">
      <c r="A18478" s="391" t="s">
        <v>846</v>
      </c>
      <c r="B18478" s="352">
        <v>780078</v>
      </c>
      <c r="C18478" s="356"/>
      <c r="D18478" s="356">
        <v>12</v>
      </c>
      <c r="E18478" s="357" t="s">
        <v>847</v>
      </c>
      <c r="F18478" s="346" t="s">
        <v>848</v>
      </c>
      <c r="G18478" s="147">
        <v>0</v>
      </c>
      <c r="H18478" s="147">
        <v>0</v>
      </c>
    </row>
    <row r="18479" spans="1:8">
      <c r="A18479" s="391" t="s">
        <v>849</v>
      </c>
      <c r="B18479" s="352">
        <v>780078</v>
      </c>
      <c r="C18479" s="356"/>
      <c r="D18479" s="356">
        <v>13</v>
      </c>
      <c r="E18479" s="357" t="s">
        <v>850</v>
      </c>
      <c r="F18479" s="346" t="s">
        <v>851</v>
      </c>
      <c r="G18479" s="147">
        <v>0</v>
      </c>
      <c r="H18479" s="147">
        <v>0</v>
      </c>
    </row>
    <row r="18480" spans="1:8">
      <c r="A18480" s="391" t="s">
        <v>852</v>
      </c>
      <c r="B18480" s="352">
        <v>780078</v>
      </c>
      <c r="C18480" s="356"/>
      <c r="D18480" s="356">
        <v>14</v>
      </c>
      <c r="E18480" s="357" t="s">
        <v>853</v>
      </c>
      <c r="F18480" s="346" t="s">
        <v>854</v>
      </c>
      <c r="G18480" s="147">
        <v>0</v>
      </c>
      <c r="H18480" s="147">
        <v>0</v>
      </c>
    </row>
    <row r="18481" spans="1:8">
      <c r="A18481" s="392" t="s">
        <v>1492</v>
      </c>
      <c r="B18481" s="352">
        <v>780078</v>
      </c>
      <c r="C18481" s="498"/>
      <c r="D18481" s="356">
        <v>15</v>
      </c>
      <c r="E18481" s="358" t="s">
        <v>1337</v>
      </c>
      <c r="F18481" s="347" t="s">
        <v>855</v>
      </c>
      <c r="G18481" s="147">
        <v>0</v>
      </c>
      <c r="H18481" s="147">
        <v>0</v>
      </c>
    </row>
    <row r="18482" spans="1:8">
      <c r="A18482" s="391" t="s">
        <v>856</v>
      </c>
      <c r="B18482" s="352">
        <v>780078</v>
      </c>
      <c r="C18482" s="356"/>
      <c r="D18482" s="356">
        <v>16</v>
      </c>
      <c r="E18482" s="357" t="s">
        <v>857</v>
      </c>
      <c r="F18482" s="346" t="s">
        <v>858</v>
      </c>
      <c r="G18482" s="147">
        <v>0</v>
      </c>
      <c r="H18482" s="147">
        <v>0</v>
      </c>
    </row>
    <row r="18483" spans="1:8">
      <c r="A18483" s="391" t="s">
        <v>859</v>
      </c>
      <c r="B18483" s="352">
        <v>780078</v>
      </c>
      <c r="C18483" s="356"/>
      <c r="D18483" s="354">
        <v>17</v>
      </c>
      <c r="E18483" s="355" t="s">
        <v>860</v>
      </c>
      <c r="F18483" s="348" t="s">
        <v>861</v>
      </c>
      <c r="G18483" s="147">
        <v>27312</v>
      </c>
      <c r="H18483" s="147">
        <v>29018118</v>
      </c>
    </row>
    <row r="18484" spans="1:8" ht="28.5">
      <c r="A18484" s="393" t="s">
        <v>862</v>
      </c>
      <c r="B18484" s="352">
        <v>780078</v>
      </c>
      <c r="C18484" s="356"/>
      <c r="D18484" s="354">
        <v>18</v>
      </c>
      <c r="E18484" s="355" t="s">
        <v>863</v>
      </c>
      <c r="F18484" s="348" t="s">
        <v>864</v>
      </c>
      <c r="G18484" s="147">
        <v>19140</v>
      </c>
      <c r="H18484" s="147">
        <v>27729343</v>
      </c>
    </row>
    <row r="18485" spans="1:8" ht="30">
      <c r="A18485" s="391" t="s">
        <v>865</v>
      </c>
      <c r="B18485" s="352">
        <v>780078</v>
      </c>
      <c r="C18485" s="356"/>
      <c r="D18485" s="356">
        <v>19</v>
      </c>
      <c r="E18485" s="357" t="s">
        <v>866</v>
      </c>
      <c r="F18485" s="346" t="s">
        <v>867</v>
      </c>
      <c r="G18485" s="147">
        <v>0</v>
      </c>
      <c r="H18485" s="147">
        <v>0</v>
      </c>
    </row>
    <row r="18486" spans="1:8" ht="30">
      <c r="A18486" s="391" t="s">
        <v>868</v>
      </c>
      <c r="B18486" s="352">
        <v>780078</v>
      </c>
      <c r="C18486" s="356"/>
      <c r="D18486" s="356">
        <v>20</v>
      </c>
      <c r="E18486" s="357" t="s">
        <v>869</v>
      </c>
      <c r="F18486" s="346" t="s">
        <v>870</v>
      </c>
      <c r="G18486" s="147">
        <v>0</v>
      </c>
      <c r="H18486" s="147">
        <v>0</v>
      </c>
    </row>
    <row r="18487" spans="1:8">
      <c r="A18487" s="391" t="s">
        <v>871</v>
      </c>
      <c r="B18487" s="352">
        <v>780078</v>
      </c>
      <c r="C18487" s="356"/>
      <c r="D18487" s="356">
        <v>21</v>
      </c>
      <c r="E18487" s="357" t="s">
        <v>872</v>
      </c>
      <c r="F18487" s="346" t="s">
        <v>873</v>
      </c>
      <c r="G18487" s="147">
        <v>0</v>
      </c>
      <c r="H18487" s="147">
        <v>0</v>
      </c>
    </row>
    <row r="18488" spans="1:8">
      <c r="A18488" s="391" t="s">
        <v>874</v>
      </c>
      <c r="B18488" s="352">
        <v>780078</v>
      </c>
      <c r="C18488" s="356"/>
      <c r="D18488" s="356">
        <v>22</v>
      </c>
      <c r="E18488" s="357" t="s">
        <v>875</v>
      </c>
      <c r="F18488" s="346" t="s">
        <v>876</v>
      </c>
      <c r="G18488" s="147">
        <v>19140</v>
      </c>
      <c r="H18488" s="147">
        <v>27729343</v>
      </c>
    </row>
    <row r="18489" spans="1:8">
      <c r="A18489" s="391" t="s">
        <v>877</v>
      </c>
      <c r="B18489" s="352">
        <v>780078</v>
      </c>
      <c r="C18489" s="356"/>
      <c r="D18489" s="356">
        <v>23</v>
      </c>
      <c r="E18489" s="357" t="s">
        <v>878</v>
      </c>
      <c r="F18489" s="346" t="s">
        <v>879</v>
      </c>
      <c r="G18489" s="147">
        <v>0</v>
      </c>
      <c r="H18489" s="147">
        <v>0</v>
      </c>
    </row>
    <row r="18490" spans="1:8">
      <c r="A18490" s="391" t="s">
        <v>880</v>
      </c>
      <c r="B18490" s="352">
        <v>780078</v>
      </c>
      <c r="C18490" s="356"/>
      <c r="D18490" s="356">
        <v>24</v>
      </c>
      <c r="E18490" s="357" t="s">
        <v>881</v>
      </c>
      <c r="F18490" s="346" t="s">
        <v>882</v>
      </c>
      <c r="G18490" s="147">
        <v>19140</v>
      </c>
      <c r="H18490" s="147">
        <v>27729343</v>
      </c>
    </row>
    <row r="18491" spans="1:8">
      <c r="A18491" s="391" t="s">
        <v>883</v>
      </c>
      <c r="B18491" s="352">
        <v>780078</v>
      </c>
      <c r="C18491" s="356"/>
      <c r="D18491" s="354">
        <v>25</v>
      </c>
      <c r="E18491" s="355" t="s">
        <v>884</v>
      </c>
      <c r="F18491" s="348" t="s">
        <v>497</v>
      </c>
      <c r="G18491" s="147">
        <v>0</v>
      </c>
      <c r="H18491" s="147">
        <v>0</v>
      </c>
    </row>
    <row r="18492" spans="1:8" ht="28.5">
      <c r="A18492" s="391" t="s">
        <v>885</v>
      </c>
      <c r="B18492" s="352">
        <v>780078</v>
      </c>
      <c r="C18492" s="356"/>
      <c r="D18492" s="354">
        <v>26</v>
      </c>
      <c r="E18492" s="355" t="s">
        <v>886</v>
      </c>
      <c r="F18492" s="348" t="s">
        <v>887</v>
      </c>
      <c r="G18492" s="147">
        <v>8172</v>
      </c>
      <c r="H18492" s="147">
        <v>1288775</v>
      </c>
    </row>
    <row r="18493" spans="1:8">
      <c r="A18493" s="391" t="s">
        <v>888</v>
      </c>
      <c r="B18493" s="352">
        <v>780078</v>
      </c>
      <c r="C18493" s="356"/>
      <c r="D18493" s="356">
        <v>27</v>
      </c>
      <c r="E18493" s="357" t="s">
        <v>889</v>
      </c>
      <c r="F18493" s="346" t="s">
        <v>890</v>
      </c>
      <c r="G18493" s="147">
        <v>0</v>
      </c>
      <c r="H18493" s="147">
        <v>0</v>
      </c>
    </row>
    <row r="18494" spans="1:8">
      <c r="A18494" s="391" t="s">
        <v>891</v>
      </c>
      <c r="B18494" s="352">
        <v>780078</v>
      </c>
      <c r="C18494" s="356"/>
      <c r="D18494" s="356">
        <v>28</v>
      </c>
      <c r="E18494" s="357" t="s">
        <v>892</v>
      </c>
      <c r="F18494" s="346" t="s">
        <v>893</v>
      </c>
      <c r="G18494" s="147">
        <v>0</v>
      </c>
      <c r="H18494" s="147">
        <v>0</v>
      </c>
    </row>
    <row r="18495" spans="1:8">
      <c r="A18495" s="391" t="s">
        <v>894</v>
      </c>
      <c r="B18495" s="352">
        <v>780078</v>
      </c>
      <c r="C18495" s="356"/>
      <c r="D18495" s="356">
        <v>29</v>
      </c>
      <c r="E18495" s="357" t="s">
        <v>895</v>
      </c>
      <c r="F18495" s="346" t="s">
        <v>896</v>
      </c>
      <c r="G18495" s="147">
        <v>0</v>
      </c>
      <c r="H18495" s="147">
        <v>0</v>
      </c>
    </row>
    <row r="18496" spans="1:8">
      <c r="A18496" s="391" t="s">
        <v>897</v>
      </c>
      <c r="B18496" s="352">
        <v>780078</v>
      </c>
      <c r="C18496" s="356"/>
      <c r="D18496" s="356">
        <v>30</v>
      </c>
      <c r="E18496" s="357" t="s">
        <v>898</v>
      </c>
      <c r="F18496" s="346" t="s">
        <v>899</v>
      </c>
      <c r="G18496" s="147">
        <v>0</v>
      </c>
      <c r="H18496" s="147">
        <v>0</v>
      </c>
    </row>
    <row r="18497" spans="1:8" ht="30">
      <c r="A18497" s="391" t="s">
        <v>900</v>
      </c>
      <c r="B18497" s="352">
        <v>780078</v>
      </c>
      <c r="C18497" s="356"/>
      <c r="D18497" s="356">
        <v>31</v>
      </c>
      <c r="E18497" s="357" t="s">
        <v>901</v>
      </c>
      <c r="F18497" s="346" t="s">
        <v>902</v>
      </c>
      <c r="G18497" s="147">
        <v>0</v>
      </c>
      <c r="H18497" s="147">
        <v>0</v>
      </c>
    </row>
    <row r="18498" spans="1:8" ht="30">
      <c r="A18498" s="391" t="s">
        <v>903</v>
      </c>
      <c r="B18498" s="352">
        <v>780078</v>
      </c>
      <c r="C18498" s="356"/>
      <c r="D18498" s="356">
        <v>32</v>
      </c>
      <c r="E18498" s="357" t="s">
        <v>904</v>
      </c>
      <c r="F18498" s="346" t="s">
        <v>905</v>
      </c>
      <c r="G18498" s="147">
        <v>0</v>
      </c>
      <c r="H18498" s="147">
        <v>0</v>
      </c>
    </row>
    <row r="18499" spans="1:8" ht="30">
      <c r="A18499" s="391" t="s">
        <v>906</v>
      </c>
      <c r="B18499" s="352">
        <v>780078</v>
      </c>
      <c r="C18499" s="356"/>
      <c r="D18499" s="356">
        <v>33</v>
      </c>
      <c r="E18499" s="357" t="s">
        <v>907</v>
      </c>
      <c r="F18499" s="346" t="s">
        <v>908</v>
      </c>
      <c r="G18499" s="147">
        <v>0</v>
      </c>
      <c r="H18499" s="147">
        <v>0</v>
      </c>
    </row>
    <row r="18500" spans="1:8">
      <c r="A18500" s="391" t="s">
        <v>909</v>
      </c>
      <c r="B18500" s="352">
        <v>780078</v>
      </c>
      <c r="C18500" s="356"/>
      <c r="D18500" s="356">
        <v>34</v>
      </c>
      <c r="E18500" s="357" t="s">
        <v>910</v>
      </c>
      <c r="F18500" s="346" t="s">
        <v>911</v>
      </c>
      <c r="G18500" s="147">
        <v>0</v>
      </c>
      <c r="H18500" s="147">
        <v>0</v>
      </c>
    </row>
    <row r="18501" spans="1:8">
      <c r="A18501" s="391" t="s">
        <v>912</v>
      </c>
      <c r="B18501" s="352">
        <v>780078</v>
      </c>
      <c r="C18501" s="356"/>
      <c r="D18501" s="356">
        <v>35</v>
      </c>
      <c r="E18501" s="357" t="s">
        <v>913</v>
      </c>
      <c r="F18501" s="346" t="s">
        <v>914</v>
      </c>
      <c r="G18501" s="147">
        <v>0</v>
      </c>
      <c r="H18501" s="147">
        <v>0</v>
      </c>
    </row>
    <row r="18502" spans="1:8" ht="30">
      <c r="A18502" s="391" t="s">
        <v>915</v>
      </c>
      <c r="B18502" s="352">
        <v>780078</v>
      </c>
      <c r="C18502" s="356"/>
      <c r="D18502" s="356">
        <v>36</v>
      </c>
      <c r="E18502" s="357" t="s">
        <v>916</v>
      </c>
      <c r="F18502" s="346" t="s">
        <v>917</v>
      </c>
      <c r="G18502" s="147">
        <v>8172</v>
      </c>
      <c r="H18502" s="147">
        <v>1288775</v>
      </c>
    </row>
    <row r="18503" spans="1:8" ht="28.5">
      <c r="A18503" s="391" t="s">
        <v>918</v>
      </c>
      <c r="B18503" s="352">
        <v>780078</v>
      </c>
      <c r="C18503" s="356"/>
      <c r="D18503" s="354">
        <v>37</v>
      </c>
      <c r="E18503" s="355" t="s">
        <v>919</v>
      </c>
      <c r="F18503" s="348" t="s">
        <v>920</v>
      </c>
      <c r="G18503" s="147">
        <v>0</v>
      </c>
      <c r="H18503" s="147">
        <v>0</v>
      </c>
    </row>
    <row r="18504" spans="1:8">
      <c r="A18504" s="391" t="s">
        <v>921</v>
      </c>
      <c r="B18504" s="352">
        <v>780078</v>
      </c>
      <c r="C18504" s="356"/>
      <c r="D18504" s="356">
        <v>38</v>
      </c>
      <c r="E18504" s="357" t="s">
        <v>922</v>
      </c>
      <c r="F18504" s="346" t="s">
        <v>39</v>
      </c>
      <c r="G18504" s="147">
        <v>0</v>
      </c>
      <c r="H18504" s="147">
        <v>0</v>
      </c>
    </row>
    <row r="18505" spans="1:8">
      <c r="A18505" s="391" t="s">
        <v>923</v>
      </c>
      <c r="B18505" s="352">
        <v>780078</v>
      </c>
      <c r="C18505" s="356"/>
      <c r="D18505" s="356">
        <v>39</v>
      </c>
      <c r="E18505" s="357" t="s">
        <v>924</v>
      </c>
      <c r="F18505" s="346" t="s">
        <v>40</v>
      </c>
      <c r="G18505" s="147">
        <v>0</v>
      </c>
      <c r="H18505" s="147">
        <v>0</v>
      </c>
    </row>
    <row r="18506" spans="1:8">
      <c r="A18506" s="391" t="s">
        <v>925</v>
      </c>
      <c r="B18506" s="352">
        <v>780078</v>
      </c>
      <c r="C18506" s="356"/>
      <c r="D18506" s="356">
        <v>40</v>
      </c>
      <c r="E18506" s="357" t="s">
        <v>926</v>
      </c>
      <c r="F18506" s="346" t="s">
        <v>927</v>
      </c>
      <c r="G18506" s="147">
        <v>0</v>
      </c>
      <c r="H18506" s="147">
        <v>0</v>
      </c>
    </row>
    <row r="18507" spans="1:8">
      <c r="A18507" s="391" t="s">
        <v>928</v>
      </c>
      <c r="B18507" s="352">
        <v>780078</v>
      </c>
      <c r="C18507" s="356"/>
      <c r="D18507" s="356">
        <v>41</v>
      </c>
      <c r="E18507" s="357" t="s">
        <v>929</v>
      </c>
      <c r="F18507" s="346" t="s">
        <v>930</v>
      </c>
      <c r="G18507" s="147">
        <v>0</v>
      </c>
      <c r="H18507" s="147">
        <v>0</v>
      </c>
    </row>
    <row r="18508" spans="1:8" ht="28.5">
      <c r="A18508" s="391" t="s">
        <v>931</v>
      </c>
      <c r="B18508" s="352">
        <v>780078</v>
      </c>
      <c r="C18508" s="356"/>
      <c r="D18508" s="354">
        <v>42</v>
      </c>
      <c r="E18508" s="355" t="s">
        <v>932</v>
      </c>
      <c r="F18508" s="348" t="s">
        <v>933</v>
      </c>
      <c r="G18508" s="147">
        <v>0</v>
      </c>
      <c r="H18508" s="147">
        <v>0</v>
      </c>
    </row>
    <row r="18509" spans="1:8">
      <c r="A18509" s="391" t="s">
        <v>934</v>
      </c>
      <c r="B18509" s="352">
        <v>780078</v>
      </c>
      <c r="C18509" s="356"/>
      <c r="D18509" s="356">
        <v>43</v>
      </c>
      <c r="E18509" s="357" t="s">
        <v>935</v>
      </c>
      <c r="F18509" s="346" t="s">
        <v>936</v>
      </c>
      <c r="G18509" s="147">
        <v>0</v>
      </c>
      <c r="H18509" s="147">
        <v>0</v>
      </c>
    </row>
    <row r="18510" spans="1:8">
      <c r="A18510" s="391" t="s">
        <v>937</v>
      </c>
      <c r="B18510" s="352">
        <v>780078</v>
      </c>
      <c r="C18510" s="356"/>
      <c r="D18510" s="356">
        <v>44</v>
      </c>
      <c r="E18510" s="357" t="s">
        <v>938</v>
      </c>
      <c r="F18510" s="346" t="s">
        <v>939</v>
      </c>
      <c r="G18510" s="147">
        <v>0</v>
      </c>
      <c r="H18510" s="147">
        <v>0</v>
      </c>
    </row>
    <row r="18511" spans="1:8">
      <c r="A18511" s="391" t="s">
        <v>940</v>
      </c>
      <c r="B18511" s="352">
        <v>780078</v>
      </c>
      <c r="C18511" s="356"/>
      <c r="D18511" s="356">
        <v>45</v>
      </c>
      <c r="E18511" s="357" t="s">
        <v>941</v>
      </c>
      <c r="F18511" s="346" t="s">
        <v>942</v>
      </c>
      <c r="G18511" s="147">
        <v>0</v>
      </c>
      <c r="H18511" s="147">
        <v>0</v>
      </c>
    </row>
    <row r="18512" spans="1:8" ht="28.5">
      <c r="A18512" s="391" t="s">
        <v>943</v>
      </c>
      <c r="B18512" s="352">
        <v>780078</v>
      </c>
      <c r="C18512" s="356"/>
      <c r="D18512" s="354">
        <v>46</v>
      </c>
      <c r="E18512" s="359">
        <v>5</v>
      </c>
      <c r="F18512" s="348" t="s">
        <v>944</v>
      </c>
      <c r="G18512" s="147">
        <v>0</v>
      </c>
      <c r="H18512" s="147">
        <v>0</v>
      </c>
    </row>
    <row r="18513" spans="1:8">
      <c r="A18513" s="391" t="s">
        <v>945</v>
      </c>
      <c r="B18513" s="352">
        <v>780078</v>
      </c>
      <c r="C18513" s="356"/>
      <c r="D18513" s="356">
        <v>47</v>
      </c>
      <c r="E18513" s="357" t="s">
        <v>946</v>
      </c>
      <c r="F18513" s="346" t="s">
        <v>947</v>
      </c>
      <c r="G18513" s="147">
        <v>0</v>
      </c>
      <c r="H18513" s="147">
        <v>0</v>
      </c>
    </row>
    <row r="18514" spans="1:8">
      <c r="A18514" s="391" t="s">
        <v>948</v>
      </c>
      <c r="B18514" s="352">
        <v>780078</v>
      </c>
      <c r="C18514" s="356"/>
      <c r="D18514" s="356">
        <v>48</v>
      </c>
      <c r="E18514" s="357" t="s">
        <v>949</v>
      </c>
      <c r="F18514" s="346" t="s">
        <v>950</v>
      </c>
      <c r="G18514" s="147">
        <v>0</v>
      </c>
      <c r="H18514" s="147">
        <v>0</v>
      </c>
    </row>
    <row r="18515" spans="1:8">
      <c r="A18515" s="394" t="s">
        <v>951</v>
      </c>
      <c r="B18515" s="352">
        <v>780078</v>
      </c>
      <c r="C18515" s="356"/>
      <c r="D18515" s="356">
        <v>49</v>
      </c>
      <c r="E18515" s="358" t="s">
        <v>952</v>
      </c>
      <c r="F18515" s="347" t="s">
        <v>953</v>
      </c>
      <c r="G18515" s="147">
        <v>0</v>
      </c>
      <c r="H18515" s="147">
        <v>0</v>
      </c>
    </row>
    <row r="18516" spans="1:8" ht="60">
      <c r="A18516" s="390" t="s">
        <v>38</v>
      </c>
      <c r="B18516" s="352">
        <v>780223</v>
      </c>
      <c r="C18516" s="363">
        <v>354</v>
      </c>
      <c r="D18516" s="353">
        <v>0</v>
      </c>
      <c r="E18516" s="353">
        <v>0</v>
      </c>
      <c r="F18516" s="429" t="s">
        <v>35</v>
      </c>
      <c r="G18516" s="149">
        <v>3898</v>
      </c>
      <c r="H18516" s="149">
        <v>138384444</v>
      </c>
    </row>
    <row r="18517" spans="1:8" ht="28.5">
      <c r="A18517" s="391" t="s">
        <v>815</v>
      </c>
      <c r="B18517" s="352">
        <v>780223</v>
      </c>
      <c r="C18517" s="356"/>
      <c r="D18517" s="354">
        <v>1</v>
      </c>
      <c r="E18517" s="355">
        <v>1</v>
      </c>
      <c r="F18517" s="348" t="s">
        <v>816</v>
      </c>
      <c r="G18517" s="147">
        <v>0</v>
      </c>
      <c r="H18517" s="147">
        <v>0</v>
      </c>
    </row>
    <row r="18518" spans="1:8">
      <c r="A18518" s="391" t="s">
        <v>817</v>
      </c>
      <c r="B18518" s="352">
        <v>780223</v>
      </c>
      <c r="C18518" s="356"/>
      <c r="D18518" s="356">
        <v>2</v>
      </c>
      <c r="E18518" s="357" t="s">
        <v>818</v>
      </c>
      <c r="F18518" s="346" t="s">
        <v>819</v>
      </c>
      <c r="G18518" s="147">
        <v>0</v>
      </c>
      <c r="H18518" s="147">
        <v>0</v>
      </c>
    </row>
    <row r="18519" spans="1:8" ht="30">
      <c r="A18519" s="391" t="s">
        <v>820</v>
      </c>
      <c r="B18519" s="352">
        <v>780223</v>
      </c>
      <c r="C18519" s="356"/>
      <c r="D18519" s="356">
        <v>3</v>
      </c>
      <c r="E18519" s="357" t="s">
        <v>821</v>
      </c>
      <c r="F18519" s="346" t="s">
        <v>822</v>
      </c>
      <c r="G18519" s="147">
        <v>0</v>
      </c>
      <c r="H18519" s="147">
        <v>0</v>
      </c>
    </row>
    <row r="18520" spans="1:8">
      <c r="A18520" s="391" t="s">
        <v>823</v>
      </c>
      <c r="B18520" s="352">
        <v>780223</v>
      </c>
      <c r="C18520" s="356"/>
      <c r="D18520" s="356">
        <v>4</v>
      </c>
      <c r="E18520" s="357" t="s">
        <v>824</v>
      </c>
      <c r="F18520" s="346" t="s">
        <v>825</v>
      </c>
      <c r="G18520" s="147">
        <v>0</v>
      </c>
      <c r="H18520" s="147">
        <v>0</v>
      </c>
    </row>
    <row r="18521" spans="1:8">
      <c r="A18521" s="391" t="s">
        <v>826</v>
      </c>
      <c r="B18521" s="352">
        <v>780223</v>
      </c>
      <c r="C18521" s="356"/>
      <c r="D18521" s="356">
        <v>5</v>
      </c>
      <c r="E18521" s="357" t="s">
        <v>827</v>
      </c>
      <c r="F18521" s="346" t="s">
        <v>828</v>
      </c>
      <c r="G18521" s="147">
        <v>0</v>
      </c>
      <c r="H18521" s="147">
        <v>0</v>
      </c>
    </row>
    <row r="18522" spans="1:8">
      <c r="A18522" s="391" t="s">
        <v>829</v>
      </c>
      <c r="B18522" s="352">
        <v>780223</v>
      </c>
      <c r="C18522" s="356"/>
      <c r="D18522" s="356">
        <v>6</v>
      </c>
      <c r="E18522" s="357" t="s">
        <v>830</v>
      </c>
      <c r="F18522" s="346" t="s">
        <v>831</v>
      </c>
      <c r="G18522" s="147">
        <v>0</v>
      </c>
      <c r="H18522" s="147">
        <v>0</v>
      </c>
    </row>
    <row r="18523" spans="1:8">
      <c r="A18523" s="392" t="s">
        <v>1491</v>
      </c>
      <c r="B18523" s="352">
        <v>780223</v>
      </c>
      <c r="C18523" s="356"/>
      <c r="D18523" s="356">
        <v>7</v>
      </c>
      <c r="E18523" s="358" t="s">
        <v>832</v>
      </c>
      <c r="F18523" s="347" t="s">
        <v>833</v>
      </c>
      <c r="G18523" s="147">
        <v>0</v>
      </c>
      <c r="H18523" s="147">
        <v>0</v>
      </c>
    </row>
    <row r="18524" spans="1:8">
      <c r="A18524" s="391" t="s">
        <v>834</v>
      </c>
      <c r="B18524" s="352">
        <v>780223</v>
      </c>
      <c r="C18524" s="356"/>
      <c r="D18524" s="356">
        <v>8</v>
      </c>
      <c r="E18524" s="357" t="s">
        <v>835</v>
      </c>
      <c r="F18524" s="346" t="s">
        <v>836</v>
      </c>
      <c r="G18524" s="147">
        <v>0</v>
      </c>
      <c r="H18524" s="147">
        <v>0</v>
      </c>
    </row>
    <row r="18525" spans="1:8" ht="28.5">
      <c r="A18525" s="391" t="s">
        <v>837</v>
      </c>
      <c r="B18525" s="352">
        <v>780223</v>
      </c>
      <c r="C18525" s="356"/>
      <c r="D18525" s="354">
        <v>9</v>
      </c>
      <c r="E18525" s="355" t="s">
        <v>838</v>
      </c>
      <c r="F18525" s="348" t="s">
        <v>839</v>
      </c>
      <c r="G18525" s="147">
        <v>0</v>
      </c>
      <c r="H18525" s="147">
        <v>0</v>
      </c>
    </row>
    <row r="18526" spans="1:8">
      <c r="A18526" s="391" t="s">
        <v>840</v>
      </c>
      <c r="B18526" s="352">
        <v>780223</v>
      </c>
      <c r="C18526" s="356"/>
      <c r="D18526" s="356">
        <v>10</v>
      </c>
      <c r="E18526" s="357" t="s">
        <v>841</v>
      </c>
      <c r="F18526" s="346" t="s">
        <v>842</v>
      </c>
      <c r="G18526" s="147">
        <v>0</v>
      </c>
      <c r="H18526" s="147">
        <v>0</v>
      </c>
    </row>
    <row r="18527" spans="1:8">
      <c r="A18527" s="391" t="s">
        <v>843</v>
      </c>
      <c r="B18527" s="352">
        <v>780223</v>
      </c>
      <c r="C18527" s="356"/>
      <c r="D18527" s="356">
        <v>11</v>
      </c>
      <c r="E18527" s="357" t="s">
        <v>844</v>
      </c>
      <c r="F18527" s="346" t="s">
        <v>845</v>
      </c>
      <c r="G18527" s="147">
        <v>0</v>
      </c>
      <c r="H18527" s="147">
        <v>0</v>
      </c>
    </row>
    <row r="18528" spans="1:8">
      <c r="A18528" s="391" t="s">
        <v>846</v>
      </c>
      <c r="B18528" s="352">
        <v>780223</v>
      </c>
      <c r="C18528" s="356"/>
      <c r="D18528" s="356">
        <v>12</v>
      </c>
      <c r="E18528" s="357" t="s">
        <v>847</v>
      </c>
      <c r="F18528" s="346" t="s">
        <v>848</v>
      </c>
      <c r="G18528" s="147">
        <v>0</v>
      </c>
      <c r="H18528" s="147">
        <v>0</v>
      </c>
    </row>
    <row r="18529" spans="1:8">
      <c r="A18529" s="391" t="s">
        <v>849</v>
      </c>
      <c r="B18529" s="352">
        <v>780223</v>
      </c>
      <c r="C18529" s="356"/>
      <c r="D18529" s="356">
        <v>13</v>
      </c>
      <c r="E18529" s="357" t="s">
        <v>850</v>
      </c>
      <c r="F18529" s="346" t="s">
        <v>851</v>
      </c>
      <c r="G18529" s="147">
        <v>0</v>
      </c>
      <c r="H18529" s="147">
        <v>0</v>
      </c>
    </row>
    <row r="18530" spans="1:8">
      <c r="A18530" s="391" t="s">
        <v>852</v>
      </c>
      <c r="B18530" s="352">
        <v>780223</v>
      </c>
      <c r="C18530" s="356"/>
      <c r="D18530" s="356">
        <v>14</v>
      </c>
      <c r="E18530" s="357" t="s">
        <v>853</v>
      </c>
      <c r="F18530" s="346" t="s">
        <v>854</v>
      </c>
      <c r="G18530" s="147">
        <v>0</v>
      </c>
      <c r="H18530" s="147">
        <v>0</v>
      </c>
    </row>
    <row r="18531" spans="1:8">
      <c r="A18531" s="392" t="s">
        <v>1492</v>
      </c>
      <c r="B18531" s="352">
        <v>780223</v>
      </c>
      <c r="C18531" s="498"/>
      <c r="D18531" s="356">
        <v>15</v>
      </c>
      <c r="E18531" s="358" t="s">
        <v>1337</v>
      </c>
      <c r="F18531" s="347" t="s">
        <v>855</v>
      </c>
      <c r="G18531" s="147">
        <v>0</v>
      </c>
      <c r="H18531" s="147">
        <v>0</v>
      </c>
    </row>
    <row r="18532" spans="1:8">
      <c r="A18532" s="391" t="s">
        <v>856</v>
      </c>
      <c r="B18532" s="352">
        <v>780223</v>
      </c>
      <c r="C18532" s="356"/>
      <c r="D18532" s="356">
        <v>16</v>
      </c>
      <c r="E18532" s="357" t="s">
        <v>857</v>
      </c>
      <c r="F18532" s="346" t="s">
        <v>858</v>
      </c>
      <c r="G18532" s="147">
        <v>0</v>
      </c>
      <c r="H18532" s="147">
        <v>0</v>
      </c>
    </row>
    <row r="18533" spans="1:8">
      <c r="A18533" s="391" t="s">
        <v>859</v>
      </c>
      <c r="B18533" s="352">
        <v>780223</v>
      </c>
      <c r="C18533" s="356"/>
      <c r="D18533" s="354">
        <v>17</v>
      </c>
      <c r="E18533" s="355" t="s">
        <v>860</v>
      </c>
      <c r="F18533" s="348" t="s">
        <v>861</v>
      </c>
      <c r="G18533" s="147">
        <v>3898</v>
      </c>
      <c r="H18533" s="147">
        <v>138384444</v>
      </c>
    </row>
    <row r="18534" spans="1:8" ht="28.5">
      <c r="A18534" s="393" t="s">
        <v>862</v>
      </c>
      <c r="B18534" s="352">
        <v>780223</v>
      </c>
      <c r="C18534" s="356"/>
      <c r="D18534" s="354">
        <v>18</v>
      </c>
      <c r="E18534" s="355" t="s">
        <v>863</v>
      </c>
      <c r="F18534" s="348" t="s">
        <v>864</v>
      </c>
      <c r="G18534" s="147">
        <v>1934</v>
      </c>
      <c r="H18534" s="147">
        <v>1334140</v>
      </c>
    </row>
    <row r="18535" spans="1:8" ht="30">
      <c r="A18535" s="391" t="s">
        <v>865</v>
      </c>
      <c r="B18535" s="352">
        <v>780223</v>
      </c>
      <c r="C18535" s="356"/>
      <c r="D18535" s="356">
        <v>19</v>
      </c>
      <c r="E18535" s="357" t="s">
        <v>866</v>
      </c>
      <c r="F18535" s="346" t="s">
        <v>867</v>
      </c>
      <c r="G18535" s="147">
        <v>0</v>
      </c>
      <c r="H18535" s="147">
        <v>0</v>
      </c>
    </row>
    <row r="18536" spans="1:8" ht="30">
      <c r="A18536" s="391" t="s">
        <v>868</v>
      </c>
      <c r="B18536" s="352">
        <v>780223</v>
      </c>
      <c r="C18536" s="356"/>
      <c r="D18536" s="356">
        <v>20</v>
      </c>
      <c r="E18536" s="357" t="s">
        <v>869</v>
      </c>
      <c r="F18536" s="346" t="s">
        <v>870</v>
      </c>
      <c r="G18536" s="147">
        <v>0</v>
      </c>
      <c r="H18536" s="147">
        <v>0</v>
      </c>
    </row>
    <row r="18537" spans="1:8">
      <c r="A18537" s="391" t="s">
        <v>871</v>
      </c>
      <c r="B18537" s="352">
        <v>780223</v>
      </c>
      <c r="C18537" s="356"/>
      <c r="D18537" s="356">
        <v>21</v>
      </c>
      <c r="E18537" s="357" t="s">
        <v>872</v>
      </c>
      <c r="F18537" s="346" t="s">
        <v>873</v>
      </c>
      <c r="G18537" s="147">
        <v>0</v>
      </c>
      <c r="H18537" s="147">
        <v>0</v>
      </c>
    </row>
    <row r="18538" spans="1:8">
      <c r="A18538" s="391" t="s">
        <v>874</v>
      </c>
      <c r="B18538" s="352">
        <v>780223</v>
      </c>
      <c r="C18538" s="356"/>
      <c r="D18538" s="356">
        <v>22</v>
      </c>
      <c r="E18538" s="357" t="s">
        <v>875</v>
      </c>
      <c r="F18538" s="346" t="s">
        <v>876</v>
      </c>
      <c r="G18538" s="147">
        <v>1934</v>
      </c>
      <c r="H18538" s="147">
        <v>1334140</v>
      </c>
    </row>
    <row r="18539" spans="1:8">
      <c r="A18539" s="391" t="s">
        <v>877</v>
      </c>
      <c r="B18539" s="352">
        <v>780223</v>
      </c>
      <c r="C18539" s="356"/>
      <c r="D18539" s="356">
        <v>23</v>
      </c>
      <c r="E18539" s="357" t="s">
        <v>878</v>
      </c>
      <c r="F18539" s="346" t="s">
        <v>879</v>
      </c>
      <c r="G18539" s="147">
        <v>0</v>
      </c>
      <c r="H18539" s="147">
        <v>0</v>
      </c>
    </row>
    <row r="18540" spans="1:8">
      <c r="A18540" s="391" t="s">
        <v>880</v>
      </c>
      <c r="B18540" s="352">
        <v>780223</v>
      </c>
      <c r="C18540" s="356"/>
      <c r="D18540" s="356">
        <v>24</v>
      </c>
      <c r="E18540" s="357" t="s">
        <v>881</v>
      </c>
      <c r="F18540" s="346" t="s">
        <v>882</v>
      </c>
      <c r="G18540" s="147">
        <v>1934</v>
      </c>
      <c r="H18540" s="147">
        <v>1334140</v>
      </c>
    </row>
    <row r="18541" spans="1:8">
      <c r="A18541" s="391" t="s">
        <v>883</v>
      </c>
      <c r="B18541" s="352">
        <v>780223</v>
      </c>
      <c r="C18541" s="356"/>
      <c r="D18541" s="354">
        <v>25</v>
      </c>
      <c r="E18541" s="355" t="s">
        <v>884</v>
      </c>
      <c r="F18541" s="348" t="s">
        <v>497</v>
      </c>
      <c r="G18541" s="147">
        <v>0</v>
      </c>
      <c r="H18541" s="147">
        <v>0</v>
      </c>
    </row>
    <row r="18542" spans="1:8" ht="28.5">
      <c r="A18542" s="391" t="s">
        <v>885</v>
      </c>
      <c r="B18542" s="352">
        <v>780223</v>
      </c>
      <c r="C18542" s="356"/>
      <c r="D18542" s="354">
        <v>26</v>
      </c>
      <c r="E18542" s="355" t="s">
        <v>886</v>
      </c>
      <c r="F18542" s="348" t="s">
        <v>887</v>
      </c>
      <c r="G18542" s="147">
        <v>1964</v>
      </c>
      <c r="H18542" s="147">
        <v>137050304</v>
      </c>
    </row>
    <row r="18543" spans="1:8">
      <c r="A18543" s="391" t="s">
        <v>888</v>
      </c>
      <c r="B18543" s="352">
        <v>780223</v>
      </c>
      <c r="C18543" s="356"/>
      <c r="D18543" s="356">
        <v>27</v>
      </c>
      <c r="E18543" s="357" t="s">
        <v>889</v>
      </c>
      <c r="F18543" s="346" t="s">
        <v>890</v>
      </c>
      <c r="G18543" s="147">
        <v>0</v>
      </c>
      <c r="H18543" s="147">
        <v>0</v>
      </c>
    </row>
    <row r="18544" spans="1:8">
      <c r="A18544" s="391" t="s">
        <v>891</v>
      </c>
      <c r="B18544" s="352">
        <v>780223</v>
      </c>
      <c r="C18544" s="356"/>
      <c r="D18544" s="356">
        <v>28</v>
      </c>
      <c r="E18544" s="357" t="s">
        <v>892</v>
      </c>
      <c r="F18544" s="346" t="s">
        <v>893</v>
      </c>
      <c r="G18544" s="147">
        <v>1512</v>
      </c>
      <c r="H18544" s="147">
        <v>134608024</v>
      </c>
    </row>
    <row r="18545" spans="1:8">
      <c r="A18545" s="391" t="s">
        <v>894</v>
      </c>
      <c r="B18545" s="352">
        <v>780223</v>
      </c>
      <c r="C18545" s="356"/>
      <c r="D18545" s="356">
        <v>29</v>
      </c>
      <c r="E18545" s="357" t="s">
        <v>895</v>
      </c>
      <c r="F18545" s="346" t="s">
        <v>896</v>
      </c>
      <c r="G18545" s="147">
        <v>0</v>
      </c>
      <c r="H18545" s="147">
        <v>0</v>
      </c>
    </row>
    <row r="18546" spans="1:8">
      <c r="A18546" s="391" t="s">
        <v>897</v>
      </c>
      <c r="B18546" s="352">
        <v>780223</v>
      </c>
      <c r="C18546" s="356"/>
      <c r="D18546" s="356">
        <v>30</v>
      </c>
      <c r="E18546" s="357" t="s">
        <v>898</v>
      </c>
      <c r="F18546" s="346" t="s">
        <v>899</v>
      </c>
      <c r="G18546" s="147">
        <v>0</v>
      </c>
      <c r="H18546" s="147">
        <v>0</v>
      </c>
    </row>
    <row r="18547" spans="1:8" ht="30">
      <c r="A18547" s="391" t="s">
        <v>900</v>
      </c>
      <c r="B18547" s="352">
        <v>780223</v>
      </c>
      <c r="C18547" s="356"/>
      <c r="D18547" s="356">
        <v>31</v>
      </c>
      <c r="E18547" s="357" t="s">
        <v>901</v>
      </c>
      <c r="F18547" s="346" t="s">
        <v>902</v>
      </c>
      <c r="G18547" s="147">
        <v>0</v>
      </c>
      <c r="H18547" s="147">
        <v>0</v>
      </c>
    </row>
    <row r="18548" spans="1:8" ht="30">
      <c r="A18548" s="391" t="s">
        <v>903</v>
      </c>
      <c r="B18548" s="352">
        <v>780223</v>
      </c>
      <c r="C18548" s="356"/>
      <c r="D18548" s="356">
        <v>32</v>
      </c>
      <c r="E18548" s="357" t="s">
        <v>904</v>
      </c>
      <c r="F18548" s="346" t="s">
        <v>905</v>
      </c>
      <c r="G18548" s="147">
        <v>0</v>
      </c>
      <c r="H18548" s="147">
        <v>0</v>
      </c>
    </row>
    <row r="18549" spans="1:8" ht="30">
      <c r="A18549" s="391" t="s">
        <v>906</v>
      </c>
      <c r="B18549" s="352">
        <v>780223</v>
      </c>
      <c r="C18549" s="356"/>
      <c r="D18549" s="356">
        <v>33</v>
      </c>
      <c r="E18549" s="357" t="s">
        <v>907</v>
      </c>
      <c r="F18549" s="346" t="s">
        <v>908</v>
      </c>
      <c r="G18549" s="147">
        <v>0</v>
      </c>
      <c r="H18549" s="147">
        <v>0</v>
      </c>
    </row>
    <row r="18550" spans="1:8">
      <c r="A18550" s="391" t="s">
        <v>909</v>
      </c>
      <c r="B18550" s="352">
        <v>780223</v>
      </c>
      <c r="C18550" s="356"/>
      <c r="D18550" s="356">
        <v>34</v>
      </c>
      <c r="E18550" s="357" t="s">
        <v>910</v>
      </c>
      <c r="F18550" s="346" t="s">
        <v>911</v>
      </c>
      <c r="G18550" s="147">
        <v>0</v>
      </c>
      <c r="H18550" s="147">
        <v>0</v>
      </c>
    </row>
    <row r="18551" spans="1:8">
      <c r="A18551" s="391" t="s">
        <v>912</v>
      </c>
      <c r="B18551" s="352">
        <v>780223</v>
      </c>
      <c r="C18551" s="356"/>
      <c r="D18551" s="356">
        <v>35</v>
      </c>
      <c r="E18551" s="357" t="s">
        <v>913</v>
      </c>
      <c r="F18551" s="346" t="s">
        <v>914</v>
      </c>
      <c r="G18551" s="147">
        <v>0</v>
      </c>
      <c r="H18551" s="147">
        <v>0</v>
      </c>
    </row>
    <row r="18552" spans="1:8" ht="30">
      <c r="A18552" s="391" t="s">
        <v>915</v>
      </c>
      <c r="B18552" s="352">
        <v>780223</v>
      </c>
      <c r="C18552" s="356"/>
      <c r="D18552" s="356">
        <v>36</v>
      </c>
      <c r="E18552" s="357" t="s">
        <v>916</v>
      </c>
      <c r="F18552" s="346" t="s">
        <v>917</v>
      </c>
      <c r="G18552" s="147">
        <v>452</v>
      </c>
      <c r="H18552" s="147">
        <v>2442280</v>
      </c>
    </row>
    <row r="18553" spans="1:8" ht="28.5">
      <c r="A18553" s="391" t="s">
        <v>918</v>
      </c>
      <c r="B18553" s="352">
        <v>780223</v>
      </c>
      <c r="C18553" s="356"/>
      <c r="D18553" s="354">
        <v>37</v>
      </c>
      <c r="E18553" s="355" t="s">
        <v>919</v>
      </c>
      <c r="F18553" s="348" t="s">
        <v>920</v>
      </c>
      <c r="G18553" s="147">
        <v>0</v>
      </c>
      <c r="H18553" s="147">
        <v>0</v>
      </c>
    </row>
    <row r="18554" spans="1:8">
      <c r="A18554" s="391" t="s">
        <v>921</v>
      </c>
      <c r="B18554" s="352">
        <v>780223</v>
      </c>
      <c r="C18554" s="356"/>
      <c r="D18554" s="356">
        <v>38</v>
      </c>
      <c r="E18554" s="357" t="s">
        <v>922</v>
      </c>
      <c r="F18554" s="346" t="s">
        <v>39</v>
      </c>
      <c r="G18554" s="147">
        <v>0</v>
      </c>
      <c r="H18554" s="147">
        <v>0</v>
      </c>
    </row>
    <row r="18555" spans="1:8">
      <c r="A18555" s="391" t="s">
        <v>923</v>
      </c>
      <c r="B18555" s="352">
        <v>780223</v>
      </c>
      <c r="C18555" s="356"/>
      <c r="D18555" s="356">
        <v>39</v>
      </c>
      <c r="E18555" s="357" t="s">
        <v>924</v>
      </c>
      <c r="F18555" s="346" t="s">
        <v>40</v>
      </c>
      <c r="G18555" s="147">
        <v>0</v>
      </c>
      <c r="H18555" s="147">
        <v>0</v>
      </c>
    </row>
    <row r="18556" spans="1:8">
      <c r="A18556" s="391" t="s">
        <v>925</v>
      </c>
      <c r="B18556" s="352">
        <v>780223</v>
      </c>
      <c r="C18556" s="356"/>
      <c r="D18556" s="356">
        <v>40</v>
      </c>
      <c r="E18556" s="357" t="s">
        <v>926</v>
      </c>
      <c r="F18556" s="346" t="s">
        <v>927</v>
      </c>
      <c r="G18556" s="147">
        <v>0</v>
      </c>
      <c r="H18556" s="147">
        <v>0</v>
      </c>
    </row>
    <row r="18557" spans="1:8">
      <c r="A18557" s="391" t="s">
        <v>928</v>
      </c>
      <c r="B18557" s="352">
        <v>780223</v>
      </c>
      <c r="C18557" s="356"/>
      <c r="D18557" s="356">
        <v>41</v>
      </c>
      <c r="E18557" s="357" t="s">
        <v>929</v>
      </c>
      <c r="F18557" s="346" t="s">
        <v>930</v>
      </c>
      <c r="G18557" s="147">
        <v>0</v>
      </c>
      <c r="H18557" s="147">
        <v>0</v>
      </c>
    </row>
    <row r="18558" spans="1:8" ht="28.5">
      <c r="A18558" s="391" t="s">
        <v>931</v>
      </c>
      <c r="B18558" s="352">
        <v>780223</v>
      </c>
      <c r="C18558" s="356"/>
      <c r="D18558" s="354">
        <v>42</v>
      </c>
      <c r="E18558" s="355" t="s">
        <v>932</v>
      </c>
      <c r="F18558" s="348" t="s">
        <v>933</v>
      </c>
      <c r="G18558" s="147">
        <v>0</v>
      </c>
      <c r="H18558" s="147">
        <v>0</v>
      </c>
    </row>
    <row r="18559" spans="1:8">
      <c r="A18559" s="391" t="s">
        <v>934</v>
      </c>
      <c r="B18559" s="352">
        <v>780223</v>
      </c>
      <c r="C18559" s="356"/>
      <c r="D18559" s="356">
        <v>43</v>
      </c>
      <c r="E18559" s="357" t="s">
        <v>935</v>
      </c>
      <c r="F18559" s="346" t="s">
        <v>936</v>
      </c>
      <c r="G18559" s="147">
        <v>0</v>
      </c>
      <c r="H18559" s="147">
        <v>0</v>
      </c>
    </row>
    <row r="18560" spans="1:8">
      <c r="A18560" s="391" t="s">
        <v>937</v>
      </c>
      <c r="B18560" s="352">
        <v>780223</v>
      </c>
      <c r="C18560" s="356"/>
      <c r="D18560" s="356">
        <v>44</v>
      </c>
      <c r="E18560" s="357" t="s">
        <v>938</v>
      </c>
      <c r="F18560" s="346" t="s">
        <v>939</v>
      </c>
      <c r="G18560" s="147">
        <v>0</v>
      </c>
      <c r="H18560" s="147">
        <v>0</v>
      </c>
    </row>
    <row r="18561" spans="1:8">
      <c r="A18561" s="391" t="s">
        <v>940</v>
      </c>
      <c r="B18561" s="352">
        <v>780223</v>
      </c>
      <c r="C18561" s="356"/>
      <c r="D18561" s="356">
        <v>45</v>
      </c>
      <c r="E18561" s="357" t="s">
        <v>941</v>
      </c>
      <c r="F18561" s="346" t="s">
        <v>942</v>
      </c>
      <c r="G18561" s="147">
        <v>0</v>
      </c>
      <c r="H18561" s="147">
        <v>0</v>
      </c>
    </row>
    <row r="18562" spans="1:8" ht="28.5">
      <c r="A18562" s="391" t="s">
        <v>943</v>
      </c>
      <c r="B18562" s="352">
        <v>780223</v>
      </c>
      <c r="C18562" s="356"/>
      <c r="D18562" s="354">
        <v>46</v>
      </c>
      <c r="E18562" s="359">
        <v>5</v>
      </c>
      <c r="F18562" s="348" t="s">
        <v>944</v>
      </c>
      <c r="G18562" s="147">
        <v>0</v>
      </c>
      <c r="H18562" s="147">
        <v>0</v>
      </c>
    </row>
    <row r="18563" spans="1:8">
      <c r="A18563" s="391" t="s">
        <v>945</v>
      </c>
      <c r="B18563" s="352">
        <v>780223</v>
      </c>
      <c r="C18563" s="356"/>
      <c r="D18563" s="356">
        <v>47</v>
      </c>
      <c r="E18563" s="357" t="s">
        <v>946</v>
      </c>
      <c r="F18563" s="346" t="s">
        <v>947</v>
      </c>
      <c r="G18563" s="147">
        <v>0</v>
      </c>
      <c r="H18563" s="147">
        <v>0</v>
      </c>
    </row>
    <row r="18564" spans="1:8">
      <c r="A18564" s="391" t="s">
        <v>948</v>
      </c>
      <c r="B18564" s="352">
        <v>780223</v>
      </c>
      <c r="C18564" s="356"/>
      <c r="D18564" s="356">
        <v>48</v>
      </c>
      <c r="E18564" s="357" t="s">
        <v>949</v>
      </c>
      <c r="F18564" s="346" t="s">
        <v>950</v>
      </c>
      <c r="G18564" s="147">
        <v>0</v>
      </c>
      <c r="H18564" s="147">
        <v>0</v>
      </c>
    </row>
    <row r="18565" spans="1:8">
      <c r="A18565" s="394" t="s">
        <v>951</v>
      </c>
      <c r="B18565" s="352">
        <v>780223</v>
      </c>
      <c r="C18565" s="356"/>
      <c r="D18565" s="356">
        <v>49</v>
      </c>
      <c r="E18565" s="358" t="s">
        <v>952</v>
      </c>
      <c r="F18565" s="347" t="s">
        <v>953</v>
      </c>
      <c r="G18565" s="147">
        <v>0</v>
      </c>
      <c r="H18565" s="147">
        <v>0</v>
      </c>
    </row>
    <row r="18566" spans="1:8" ht="120">
      <c r="A18566" s="390" t="s">
        <v>38</v>
      </c>
      <c r="B18566" s="352">
        <v>780130</v>
      </c>
      <c r="C18566" s="363">
        <v>355</v>
      </c>
      <c r="D18566" s="353">
        <v>0</v>
      </c>
      <c r="E18566" s="353">
        <v>0</v>
      </c>
      <c r="F18566" s="428" t="s">
        <v>471</v>
      </c>
      <c r="G18566" s="149">
        <v>17850</v>
      </c>
      <c r="H18566" s="149">
        <v>25002380</v>
      </c>
    </row>
    <row r="18567" spans="1:8" ht="28.5">
      <c r="A18567" s="391" t="s">
        <v>815</v>
      </c>
      <c r="B18567" s="352">
        <v>780130</v>
      </c>
      <c r="C18567" s="356"/>
      <c r="D18567" s="354">
        <v>1</v>
      </c>
      <c r="E18567" s="355">
        <v>1</v>
      </c>
      <c r="F18567" s="348" t="s">
        <v>816</v>
      </c>
      <c r="G18567" s="147">
        <v>0</v>
      </c>
      <c r="H18567" s="147">
        <v>0</v>
      </c>
    </row>
    <row r="18568" spans="1:8">
      <c r="A18568" s="391" t="s">
        <v>817</v>
      </c>
      <c r="B18568" s="352">
        <v>780130</v>
      </c>
      <c r="C18568" s="356"/>
      <c r="D18568" s="356">
        <v>2</v>
      </c>
      <c r="E18568" s="357" t="s">
        <v>818</v>
      </c>
      <c r="F18568" s="346" t="s">
        <v>819</v>
      </c>
      <c r="G18568" s="147">
        <v>0</v>
      </c>
      <c r="H18568" s="147">
        <v>0</v>
      </c>
    </row>
    <row r="18569" spans="1:8" ht="30">
      <c r="A18569" s="391" t="s">
        <v>820</v>
      </c>
      <c r="B18569" s="352">
        <v>780130</v>
      </c>
      <c r="C18569" s="356"/>
      <c r="D18569" s="356">
        <v>3</v>
      </c>
      <c r="E18569" s="357" t="s">
        <v>821</v>
      </c>
      <c r="F18569" s="346" t="s">
        <v>822</v>
      </c>
      <c r="G18569" s="147">
        <v>0</v>
      </c>
      <c r="H18569" s="147">
        <v>0</v>
      </c>
    </row>
    <row r="18570" spans="1:8">
      <c r="A18570" s="391" t="s">
        <v>823</v>
      </c>
      <c r="B18570" s="352">
        <v>780130</v>
      </c>
      <c r="C18570" s="356"/>
      <c r="D18570" s="356">
        <v>4</v>
      </c>
      <c r="E18570" s="357" t="s">
        <v>824</v>
      </c>
      <c r="F18570" s="346" t="s">
        <v>825</v>
      </c>
      <c r="G18570" s="147">
        <v>0</v>
      </c>
      <c r="H18570" s="147">
        <v>0</v>
      </c>
    </row>
    <row r="18571" spans="1:8">
      <c r="A18571" s="391" t="s">
        <v>826</v>
      </c>
      <c r="B18571" s="352">
        <v>780130</v>
      </c>
      <c r="C18571" s="356"/>
      <c r="D18571" s="356">
        <v>5</v>
      </c>
      <c r="E18571" s="357" t="s">
        <v>827</v>
      </c>
      <c r="F18571" s="346" t="s">
        <v>828</v>
      </c>
      <c r="G18571" s="147">
        <v>0</v>
      </c>
      <c r="H18571" s="147">
        <v>0</v>
      </c>
    </row>
    <row r="18572" spans="1:8">
      <c r="A18572" s="391" t="s">
        <v>829</v>
      </c>
      <c r="B18572" s="352">
        <v>780130</v>
      </c>
      <c r="C18572" s="356"/>
      <c r="D18572" s="356">
        <v>6</v>
      </c>
      <c r="E18572" s="357" t="s">
        <v>830</v>
      </c>
      <c r="F18572" s="346" t="s">
        <v>831</v>
      </c>
      <c r="G18572" s="147">
        <v>0</v>
      </c>
      <c r="H18572" s="147">
        <v>0</v>
      </c>
    </row>
    <row r="18573" spans="1:8">
      <c r="A18573" s="392" t="s">
        <v>1491</v>
      </c>
      <c r="B18573" s="352">
        <v>780130</v>
      </c>
      <c r="C18573" s="356"/>
      <c r="D18573" s="356">
        <v>7</v>
      </c>
      <c r="E18573" s="358" t="s">
        <v>832</v>
      </c>
      <c r="F18573" s="347" t="s">
        <v>833</v>
      </c>
      <c r="G18573" s="147">
        <v>0</v>
      </c>
      <c r="H18573" s="147">
        <v>0</v>
      </c>
    </row>
    <row r="18574" spans="1:8">
      <c r="A18574" s="391" t="s">
        <v>834</v>
      </c>
      <c r="B18574" s="352">
        <v>780130</v>
      </c>
      <c r="C18574" s="356"/>
      <c r="D18574" s="356">
        <v>8</v>
      </c>
      <c r="E18574" s="357" t="s">
        <v>835</v>
      </c>
      <c r="F18574" s="346" t="s">
        <v>836</v>
      </c>
      <c r="G18574" s="147">
        <v>0</v>
      </c>
      <c r="H18574" s="147">
        <v>0</v>
      </c>
    </row>
    <row r="18575" spans="1:8" ht="28.5">
      <c r="A18575" s="391" t="s">
        <v>837</v>
      </c>
      <c r="B18575" s="352">
        <v>780130</v>
      </c>
      <c r="C18575" s="356"/>
      <c r="D18575" s="354">
        <v>9</v>
      </c>
      <c r="E18575" s="355" t="s">
        <v>838</v>
      </c>
      <c r="F18575" s="348" t="s">
        <v>839</v>
      </c>
      <c r="G18575" s="147">
        <v>70</v>
      </c>
      <c r="H18575" s="147">
        <v>1116215</v>
      </c>
    </row>
    <row r="18576" spans="1:8">
      <c r="A18576" s="391" t="s">
        <v>840</v>
      </c>
      <c r="B18576" s="352">
        <v>780130</v>
      </c>
      <c r="C18576" s="356"/>
      <c r="D18576" s="356">
        <v>10</v>
      </c>
      <c r="E18576" s="357" t="s">
        <v>841</v>
      </c>
      <c r="F18576" s="346" t="s">
        <v>842</v>
      </c>
      <c r="G18576" s="147">
        <v>0</v>
      </c>
      <c r="H18576" s="147">
        <v>0</v>
      </c>
    </row>
    <row r="18577" spans="1:8">
      <c r="A18577" s="391" t="s">
        <v>843</v>
      </c>
      <c r="B18577" s="352">
        <v>780130</v>
      </c>
      <c r="C18577" s="356"/>
      <c r="D18577" s="356">
        <v>11</v>
      </c>
      <c r="E18577" s="357" t="s">
        <v>844</v>
      </c>
      <c r="F18577" s="346" t="s">
        <v>845</v>
      </c>
      <c r="G18577" s="147">
        <v>0</v>
      </c>
      <c r="H18577" s="147">
        <v>0</v>
      </c>
    </row>
    <row r="18578" spans="1:8">
      <c r="A18578" s="391" t="s">
        <v>846</v>
      </c>
      <c r="B18578" s="352">
        <v>780130</v>
      </c>
      <c r="C18578" s="356"/>
      <c r="D18578" s="356">
        <v>12</v>
      </c>
      <c r="E18578" s="357" t="s">
        <v>847</v>
      </c>
      <c r="F18578" s="346" t="s">
        <v>848</v>
      </c>
      <c r="G18578" s="147">
        <v>0</v>
      </c>
      <c r="H18578" s="147">
        <v>0</v>
      </c>
    </row>
    <row r="18579" spans="1:8">
      <c r="A18579" s="391" t="s">
        <v>849</v>
      </c>
      <c r="B18579" s="352">
        <v>780130</v>
      </c>
      <c r="C18579" s="356"/>
      <c r="D18579" s="356">
        <v>13</v>
      </c>
      <c r="E18579" s="357" t="s">
        <v>850</v>
      </c>
      <c r="F18579" s="346" t="s">
        <v>851</v>
      </c>
      <c r="G18579" s="147">
        <v>0</v>
      </c>
      <c r="H18579" s="147">
        <v>0</v>
      </c>
    </row>
    <row r="18580" spans="1:8">
      <c r="A18580" s="391" t="s">
        <v>852</v>
      </c>
      <c r="B18580" s="352">
        <v>780130</v>
      </c>
      <c r="C18580" s="356"/>
      <c r="D18580" s="356">
        <v>14</v>
      </c>
      <c r="E18580" s="357" t="s">
        <v>853</v>
      </c>
      <c r="F18580" s="346" t="s">
        <v>854</v>
      </c>
      <c r="G18580" s="147">
        <v>0</v>
      </c>
      <c r="H18580" s="147">
        <v>0</v>
      </c>
    </row>
    <row r="18581" spans="1:8">
      <c r="A18581" s="392" t="s">
        <v>1492</v>
      </c>
      <c r="B18581" s="352">
        <v>780130</v>
      </c>
      <c r="C18581" s="498"/>
      <c r="D18581" s="356">
        <v>15</v>
      </c>
      <c r="E18581" s="358" t="s">
        <v>1337</v>
      </c>
      <c r="F18581" s="347" t="s">
        <v>855</v>
      </c>
      <c r="G18581" s="147">
        <v>0</v>
      </c>
      <c r="H18581" s="147">
        <v>0</v>
      </c>
    </row>
    <row r="18582" spans="1:8">
      <c r="A18582" s="391" t="s">
        <v>856</v>
      </c>
      <c r="B18582" s="352">
        <v>780130</v>
      </c>
      <c r="C18582" s="356"/>
      <c r="D18582" s="356">
        <v>16</v>
      </c>
      <c r="E18582" s="357" t="s">
        <v>857</v>
      </c>
      <c r="F18582" s="346" t="s">
        <v>858</v>
      </c>
      <c r="G18582" s="147">
        <v>70</v>
      </c>
      <c r="H18582" s="147">
        <v>1116215</v>
      </c>
    </row>
    <row r="18583" spans="1:8">
      <c r="A18583" s="391" t="s">
        <v>859</v>
      </c>
      <c r="B18583" s="352">
        <v>780130</v>
      </c>
      <c r="C18583" s="356"/>
      <c r="D18583" s="354">
        <v>17</v>
      </c>
      <c r="E18583" s="355" t="s">
        <v>860</v>
      </c>
      <c r="F18583" s="348" t="s">
        <v>861</v>
      </c>
      <c r="G18583" s="147">
        <v>17720</v>
      </c>
      <c r="H18583" s="147">
        <v>22832985</v>
      </c>
    </row>
    <row r="18584" spans="1:8" ht="28.5">
      <c r="A18584" s="393" t="s">
        <v>862</v>
      </c>
      <c r="B18584" s="352">
        <v>780130</v>
      </c>
      <c r="C18584" s="356"/>
      <c r="D18584" s="354">
        <v>18</v>
      </c>
      <c r="E18584" s="355" t="s">
        <v>863</v>
      </c>
      <c r="F18584" s="348" t="s">
        <v>864</v>
      </c>
      <c r="G18584" s="147">
        <v>10021</v>
      </c>
      <c r="H18584" s="147">
        <v>6917320</v>
      </c>
    </row>
    <row r="18585" spans="1:8" ht="30">
      <c r="A18585" s="391" t="s">
        <v>865</v>
      </c>
      <c r="B18585" s="352">
        <v>780130</v>
      </c>
      <c r="C18585" s="356"/>
      <c r="D18585" s="356">
        <v>19</v>
      </c>
      <c r="E18585" s="357" t="s">
        <v>866</v>
      </c>
      <c r="F18585" s="346" t="s">
        <v>867</v>
      </c>
      <c r="G18585" s="147">
        <v>0</v>
      </c>
      <c r="H18585" s="147">
        <v>0</v>
      </c>
    </row>
    <row r="18586" spans="1:8" ht="30">
      <c r="A18586" s="391" t="s">
        <v>868</v>
      </c>
      <c r="B18586" s="352">
        <v>780130</v>
      </c>
      <c r="C18586" s="356"/>
      <c r="D18586" s="356">
        <v>20</v>
      </c>
      <c r="E18586" s="357" t="s">
        <v>869</v>
      </c>
      <c r="F18586" s="346" t="s">
        <v>870</v>
      </c>
      <c r="G18586" s="147">
        <v>0</v>
      </c>
      <c r="H18586" s="147">
        <v>0</v>
      </c>
    </row>
    <row r="18587" spans="1:8">
      <c r="A18587" s="391" t="s">
        <v>871</v>
      </c>
      <c r="B18587" s="352">
        <v>780130</v>
      </c>
      <c r="C18587" s="356"/>
      <c r="D18587" s="356">
        <v>21</v>
      </c>
      <c r="E18587" s="357" t="s">
        <v>872</v>
      </c>
      <c r="F18587" s="346" t="s">
        <v>873</v>
      </c>
      <c r="G18587" s="147">
        <v>0</v>
      </c>
      <c r="H18587" s="147">
        <v>0</v>
      </c>
    </row>
    <row r="18588" spans="1:8">
      <c r="A18588" s="391" t="s">
        <v>874</v>
      </c>
      <c r="B18588" s="352">
        <v>780130</v>
      </c>
      <c r="C18588" s="356"/>
      <c r="D18588" s="356">
        <v>22</v>
      </c>
      <c r="E18588" s="357" t="s">
        <v>875</v>
      </c>
      <c r="F18588" s="346" t="s">
        <v>876</v>
      </c>
      <c r="G18588" s="147">
        <v>10021</v>
      </c>
      <c r="H18588" s="147">
        <v>6917320</v>
      </c>
    </row>
    <row r="18589" spans="1:8">
      <c r="A18589" s="391" t="s">
        <v>877</v>
      </c>
      <c r="B18589" s="352">
        <v>780130</v>
      </c>
      <c r="C18589" s="356"/>
      <c r="D18589" s="356">
        <v>23</v>
      </c>
      <c r="E18589" s="357" t="s">
        <v>878</v>
      </c>
      <c r="F18589" s="346" t="s">
        <v>879</v>
      </c>
      <c r="G18589" s="147">
        <v>0</v>
      </c>
      <c r="H18589" s="147">
        <v>0</v>
      </c>
    </row>
    <row r="18590" spans="1:8">
      <c r="A18590" s="391" t="s">
        <v>880</v>
      </c>
      <c r="B18590" s="352">
        <v>780130</v>
      </c>
      <c r="C18590" s="356"/>
      <c r="D18590" s="356">
        <v>24</v>
      </c>
      <c r="E18590" s="357" t="s">
        <v>881</v>
      </c>
      <c r="F18590" s="346" t="s">
        <v>882</v>
      </c>
      <c r="G18590" s="147">
        <v>10021</v>
      </c>
      <c r="H18590" s="147">
        <v>6917320</v>
      </c>
    </row>
    <row r="18591" spans="1:8">
      <c r="A18591" s="391" t="s">
        <v>883</v>
      </c>
      <c r="B18591" s="352">
        <v>780130</v>
      </c>
      <c r="C18591" s="356"/>
      <c r="D18591" s="354">
        <v>25</v>
      </c>
      <c r="E18591" s="355" t="s">
        <v>884</v>
      </c>
      <c r="F18591" s="348" t="s">
        <v>497</v>
      </c>
      <c r="G18591" s="147">
        <v>0</v>
      </c>
      <c r="H18591" s="147">
        <v>0</v>
      </c>
    </row>
    <row r="18592" spans="1:8" ht="28.5">
      <c r="A18592" s="391" t="s">
        <v>885</v>
      </c>
      <c r="B18592" s="352">
        <v>780130</v>
      </c>
      <c r="C18592" s="356"/>
      <c r="D18592" s="354">
        <v>26</v>
      </c>
      <c r="E18592" s="355" t="s">
        <v>886</v>
      </c>
      <c r="F18592" s="348" t="s">
        <v>887</v>
      </c>
      <c r="G18592" s="147">
        <v>7699</v>
      </c>
      <c r="H18592" s="147">
        <v>15915665</v>
      </c>
    </row>
    <row r="18593" spans="1:8">
      <c r="A18593" s="391" t="s">
        <v>888</v>
      </c>
      <c r="B18593" s="352">
        <v>780130</v>
      </c>
      <c r="C18593" s="356"/>
      <c r="D18593" s="356">
        <v>27</v>
      </c>
      <c r="E18593" s="357" t="s">
        <v>889</v>
      </c>
      <c r="F18593" s="346" t="s">
        <v>890</v>
      </c>
      <c r="G18593" s="147">
        <v>0</v>
      </c>
      <c r="H18593" s="147">
        <v>0</v>
      </c>
    </row>
    <row r="18594" spans="1:8">
      <c r="A18594" s="391" t="s">
        <v>891</v>
      </c>
      <c r="B18594" s="352">
        <v>780130</v>
      </c>
      <c r="C18594" s="356"/>
      <c r="D18594" s="356">
        <v>28</v>
      </c>
      <c r="E18594" s="357" t="s">
        <v>892</v>
      </c>
      <c r="F18594" s="346" t="s">
        <v>893</v>
      </c>
      <c r="G18594" s="147">
        <v>0</v>
      </c>
      <c r="H18594" s="147">
        <v>0</v>
      </c>
    </row>
    <row r="18595" spans="1:8">
      <c r="A18595" s="391" t="s">
        <v>894</v>
      </c>
      <c r="B18595" s="352">
        <v>780130</v>
      </c>
      <c r="C18595" s="356"/>
      <c r="D18595" s="356">
        <v>29</v>
      </c>
      <c r="E18595" s="357" t="s">
        <v>895</v>
      </c>
      <c r="F18595" s="346" t="s">
        <v>896</v>
      </c>
      <c r="G18595" s="147">
        <v>832</v>
      </c>
      <c r="H18595" s="147">
        <v>1953857</v>
      </c>
    </row>
    <row r="18596" spans="1:8">
      <c r="A18596" s="391" t="s">
        <v>897</v>
      </c>
      <c r="B18596" s="352">
        <v>780130</v>
      </c>
      <c r="C18596" s="356"/>
      <c r="D18596" s="356">
        <v>30</v>
      </c>
      <c r="E18596" s="357" t="s">
        <v>898</v>
      </c>
      <c r="F18596" s="346" t="s">
        <v>899</v>
      </c>
      <c r="G18596" s="147">
        <v>2422</v>
      </c>
      <c r="H18596" s="147">
        <v>8432216</v>
      </c>
    </row>
    <row r="18597" spans="1:8" ht="30">
      <c r="A18597" s="391" t="s">
        <v>900</v>
      </c>
      <c r="B18597" s="352">
        <v>780130</v>
      </c>
      <c r="C18597" s="356"/>
      <c r="D18597" s="356">
        <v>31</v>
      </c>
      <c r="E18597" s="357" t="s">
        <v>901</v>
      </c>
      <c r="F18597" s="346" t="s">
        <v>902</v>
      </c>
      <c r="G18597" s="147">
        <v>0</v>
      </c>
      <c r="H18597" s="147">
        <v>0</v>
      </c>
    </row>
    <row r="18598" spans="1:8" ht="30">
      <c r="A18598" s="391" t="s">
        <v>903</v>
      </c>
      <c r="B18598" s="352">
        <v>780130</v>
      </c>
      <c r="C18598" s="356"/>
      <c r="D18598" s="356">
        <v>32</v>
      </c>
      <c r="E18598" s="357" t="s">
        <v>904</v>
      </c>
      <c r="F18598" s="346" t="s">
        <v>905</v>
      </c>
      <c r="G18598" s="147">
        <v>0</v>
      </c>
      <c r="H18598" s="147">
        <v>0</v>
      </c>
    </row>
    <row r="18599" spans="1:8" ht="30">
      <c r="A18599" s="391" t="s">
        <v>906</v>
      </c>
      <c r="B18599" s="352">
        <v>780130</v>
      </c>
      <c r="C18599" s="356"/>
      <c r="D18599" s="356">
        <v>33</v>
      </c>
      <c r="E18599" s="357" t="s">
        <v>907</v>
      </c>
      <c r="F18599" s="346" t="s">
        <v>908</v>
      </c>
      <c r="G18599" s="147">
        <v>0</v>
      </c>
      <c r="H18599" s="147">
        <v>0</v>
      </c>
    </row>
    <row r="18600" spans="1:8">
      <c r="A18600" s="391" t="s">
        <v>909</v>
      </c>
      <c r="B18600" s="352">
        <v>780130</v>
      </c>
      <c r="C18600" s="356"/>
      <c r="D18600" s="356">
        <v>34</v>
      </c>
      <c r="E18600" s="357" t="s">
        <v>910</v>
      </c>
      <c r="F18600" s="346" t="s">
        <v>911</v>
      </c>
      <c r="G18600" s="147">
        <v>0</v>
      </c>
      <c r="H18600" s="147">
        <v>0</v>
      </c>
    </row>
    <row r="18601" spans="1:8">
      <c r="A18601" s="391" t="s">
        <v>912</v>
      </c>
      <c r="B18601" s="352">
        <v>780130</v>
      </c>
      <c r="C18601" s="356"/>
      <c r="D18601" s="356">
        <v>35</v>
      </c>
      <c r="E18601" s="357" t="s">
        <v>913</v>
      </c>
      <c r="F18601" s="346" t="s">
        <v>914</v>
      </c>
      <c r="G18601" s="147">
        <v>0</v>
      </c>
      <c r="H18601" s="147">
        <v>0</v>
      </c>
    </row>
    <row r="18602" spans="1:8" ht="30">
      <c r="A18602" s="391" t="s">
        <v>915</v>
      </c>
      <c r="B18602" s="352">
        <v>780130</v>
      </c>
      <c r="C18602" s="356"/>
      <c r="D18602" s="356">
        <v>36</v>
      </c>
      <c r="E18602" s="357" t="s">
        <v>916</v>
      </c>
      <c r="F18602" s="346" t="s">
        <v>917</v>
      </c>
      <c r="G18602" s="147">
        <v>4445</v>
      </c>
      <c r="H18602" s="147">
        <v>5529592</v>
      </c>
    </row>
    <row r="18603" spans="1:8" ht="28.5">
      <c r="A18603" s="391" t="s">
        <v>918</v>
      </c>
      <c r="B18603" s="352">
        <v>780130</v>
      </c>
      <c r="C18603" s="356"/>
      <c r="D18603" s="354">
        <v>37</v>
      </c>
      <c r="E18603" s="355" t="s">
        <v>919</v>
      </c>
      <c r="F18603" s="348" t="s">
        <v>920</v>
      </c>
      <c r="G18603" s="147">
        <v>0</v>
      </c>
      <c r="H18603" s="147">
        <v>0</v>
      </c>
    </row>
    <row r="18604" spans="1:8">
      <c r="A18604" s="391" t="s">
        <v>921</v>
      </c>
      <c r="B18604" s="352">
        <v>780130</v>
      </c>
      <c r="C18604" s="356"/>
      <c r="D18604" s="356">
        <v>38</v>
      </c>
      <c r="E18604" s="357" t="s">
        <v>922</v>
      </c>
      <c r="F18604" s="346" t="s">
        <v>39</v>
      </c>
      <c r="G18604" s="147">
        <v>0</v>
      </c>
      <c r="H18604" s="147">
        <v>0</v>
      </c>
    </row>
    <row r="18605" spans="1:8">
      <c r="A18605" s="391" t="s">
        <v>923</v>
      </c>
      <c r="B18605" s="352">
        <v>780130</v>
      </c>
      <c r="C18605" s="356"/>
      <c r="D18605" s="356">
        <v>39</v>
      </c>
      <c r="E18605" s="357" t="s">
        <v>924</v>
      </c>
      <c r="F18605" s="346" t="s">
        <v>40</v>
      </c>
      <c r="G18605" s="147">
        <v>0</v>
      </c>
      <c r="H18605" s="147">
        <v>0</v>
      </c>
    </row>
    <row r="18606" spans="1:8">
      <c r="A18606" s="391" t="s">
        <v>925</v>
      </c>
      <c r="B18606" s="352">
        <v>780130</v>
      </c>
      <c r="C18606" s="356"/>
      <c r="D18606" s="356">
        <v>40</v>
      </c>
      <c r="E18606" s="357" t="s">
        <v>926</v>
      </c>
      <c r="F18606" s="346" t="s">
        <v>927</v>
      </c>
      <c r="G18606" s="147">
        <v>0</v>
      </c>
      <c r="H18606" s="147">
        <v>0</v>
      </c>
    </row>
    <row r="18607" spans="1:8">
      <c r="A18607" s="391" t="s">
        <v>928</v>
      </c>
      <c r="B18607" s="352">
        <v>780130</v>
      </c>
      <c r="C18607" s="356"/>
      <c r="D18607" s="356">
        <v>41</v>
      </c>
      <c r="E18607" s="357" t="s">
        <v>929</v>
      </c>
      <c r="F18607" s="346" t="s">
        <v>930</v>
      </c>
      <c r="G18607" s="147">
        <v>0</v>
      </c>
      <c r="H18607" s="147">
        <v>0</v>
      </c>
    </row>
    <row r="18608" spans="1:8" ht="28.5">
      <c r="A18608" s="391" t="s">
        <v>931</v>
      </c>
      <c r="B18608" s="352">
        <v>780130</v>
      </c>
      <c r="C18608" s="356"/>
      <c r="D18608" s="354">
        <v>42</v>
      </c>
      <c r="E18608" s="355" t="s">
        <v>932</v>
      </c>
      <c r="F18608" s="348" t="s">
        <v>933</v>
      </c>
      <c r="G18608" s="147">
        <v>0</v>
      </c>
      <c r="H18608" s="147">
        <v>0</v>
      </c>
    </row>
    <row r="18609" spans="1:8">
      <c r="A18609" s="391" t="s">
        <v>934</v>
      </c>
      <c r="B18609" s="352">
        <v>780130</v>
      </c>
      <c r="C18609" s="356"/>
      <c r="D18609" s="356">
        <v>43</v>
      </c>
      <c r="E18609" s="357" t="s">
        <v>935</v>
      </c>
      <c r="F18609" s="346" t="s">
        <v>936</v>
      </c>
      <c r="G18609" s="147">
        <v>0</v>
      </c>
      <c r="H18609" s="147">
        <v>0</v>
      </c>
    </row>
    <row r="18610" spans="1:8">
      <c r="A18610" s="391" t="s">
        <v>937</v>
      </c>
      <c r="B18610" s="352">
        <v>780130</v>
      </c>
      <c r="C18610" s="356"/>
      <c r="D18610" s="356">
        <v>44</v>
      </c>
      <c r="E18610" s="357" t="s">
        <v>938</v>
      </c>
      <c r="F18610" s="346" t="s">
        <v>939</v>
      </c>
      <c r="G18610" s="147">
        <v>0</v>
      </c>
      <c r="H18610" s="147">
        <v>0</v>
      </c>
    </row>
    <row r="18611" spans="1:8">
      <c r="A18611" s="391" t="s">
        <v>940</v>
      </c>
      <c r="B18611" s="352">
        <v>780130</v>
      </c>
      <c r="C18611" s="356"/>
      <c r="D18611" s="356">
        <v>45</v>
      </c>
      <c r="E18611" s="357" t="s">
        <v>941</v>
      </c>
      <c r="F18611" s="346" t="s">
        <v>942</v>
      </c>
      <c r="G18611" s="147">
        <v>0</v>
      </c>
      <c r="H18611" s="147">
        <v>0</v>
      </c>
    </row>
    <row r="18612" spans="1:8" ht="28.5">
      <c r="A18612" s="391" t="s">
        <v>943</v>
      </c>
      <c r="B18612" s="352">
        <v>780130</v>
      </c>
      <c r="C18612" s="356"/>
      <c r="D18612" s="354">
        <v>46</v>
      </c>
      <c r="E18612" s="359">
        <v>5</v>
      </c>
      <c r="F18612" s="348" t="s">
        <v>944</v>
      </c>
      <c r="G18612" s="147">
        <v>60</v>
      </c>
      <c r="H18612" s="147">
        <v>1053180</v>
      </c>
    </row>
    <row r="18613" spans="1:8">
      <c r="A18613" s="391" t="s">
        <v>945</v>
      </c>
      <c r="B18613" s="352">
        <v>780130</v>
      </c>
      <c r="C18613" s="356"/>
      <c r="D18613" s="356">
        <v>47</v>
      </c>
      <c r="E18613" s="357" t="s">
        <v>946</v>
      </c>
      <c r="F18613" s="346" t="s">
        <v>947</v>
      </c>
      <c r="G18613" s="147">
        <v>0</v>
      </c>
      <c r="H18613" s="147">
        <v>0</v>
      </c>
    </row>
    <row r="18614" spans="1:8">
      <c r="A18614" s="391" t="s">
        <v>948</v>
      </c>
      <c r="B18614" s="352">
        <v>780130</v>
      </c>
      <c r="C18614" s="356"/>
      <c r="D18614" s="356">
        <v>48</v>
      </c>
      <c r="E18614" s="357" t="s">
        <v>949</v>
      </c>
      <c r="F18614" s="346" t="s">
        <v>950</v>
      </c>
      <c r="G18614" s="147">
        <v>0</v>
      </c>
      <c r="H18614" s="147">
        <v>0</v>
      </c>
    </row>
    <row r="18615" spans="1:8">
      <c r="A18615" s="394" t="s">
        <v>951</v>
      </c>
      <c r="B18615" s="352">
        <v>780130</v>
      </c>
      <c r="C18615" s="356"/>
      <c r="D18615" s="356">
        <v>49</v>
      </c>
      <c r="E18615" s="358" t="s">
        <v>952</v>
      </c>
      <c r="F18615" s="347" t="s">
        <v>953</v>
      </c>
      <c r="G18615" s="147">
        <v>60</v>
      </c>
      <c r="H18615" s="147">
        <v>1053180</v>
      </c>
    </row>
    <row r="18616" spans="1:8" ht="90">
      <c r="A18616" s="390" t="s">
        <v>38</v>
      </c>
      <c r="B18616" s="352">
        <v>780079</v>
      </c>
      <c r="C18616" s="363">
        <v>356</v>
      </c>
      <c r="D18616" s="353">
        <v>0</v>
      </c>
      <c r="E18616" s="353">
        <v>0</v>
      </c>
      <c r="F18616" s="429" t="s">
        <v>1206</v>
      </c>
      <c r="G18616" s="149">
        <v>51075</v>
      </c>
      <c r="H18616" s="149">
        <v>205311183</v>
      </c>
    </row>
    <row r="18617" spans="1:8" ht="28.5">
      <c r="A18617" s="391" t="s">
        <v>815</v>
      </c>
      <c r="B18617" s="352">
        <v>780079</v>
      </c>
      <c r="C18617" s="356"/>
      <c r="D18617" s="354">
        <v>1</v>
      </c>
      <c r="E18617" s="355">
        <v>1</v>
      </c>
      <c r="F18617" s="348" t="s">
        <v>816</v>
      </c>
      <c r="G18617" s="147">
        <v>5600</v>
      </c>
      <c r="H18617" s="147">
        <v>170516798</v>
      </c>
    </row>
    <row r="18618" spans="1:8">
      <c r="A18618" s="391" t="s">
        <v>817</v>
      </c>
      <c r="B18618" s="352">
        <v>780079</v>
      </c>
      <c r="C18618" s="356"/>
      <c r="D18618" s="356">
        <v>2</v>
      </c>
      <c r="E18618" s="357" t="s">
        <v>818</v>
      </c>
      <c r="F18618" s="346" t="s">
        <v>819</v>
      </c>
      <c r="G18618" s="147">
        <v>0</v>
      </c>
      <c r="H18618" s="147">
        <v>0</v>
      </c>
    </row>
    <row r="18619" spans="1:8" ht="30">
      <c r="A18619" s="391" t="s">
        <v>820</v>
      </c>
      <c r="B18619" s="352">
        <v>780079</v>
      </c>
      <c r="C18619" s="356"/>
      <c r="D18619" s="356">
        <v>3</v>
      </c>
      <c r="E18619" s="357" t="s">
        <v>821</v>
      </c>
      <c r="F18619" s="346" t="s">
        <v>822</v>
      </c>
      <c r="G18619" s="147">
        <v>0</v>
      </c>
      <c r="H18619" s="147">
        <v>0</v>
      </c>
    </row>
    <row r="18620" spans="1:8">
      <c r="A18620" s="391" t="s">
        <v>823</v>
      </c>
      <c r="B18620" s="352">
        <v>780079</v>
      </c>
      <c r="C18620" s="356"/>
      <c r="D18620" s="356">
        <v>4</v>
      </c>
      <c r="E18620" s="357" t="s">
        <v>824</v>
      </c>
      <c r="F18620" s="346" t="s">
        <v>825</v>
      </c>
      <c r="G18620" s="147">
        <v>0</v>
      </c>
      <c r="H18620" s="147">
        <v>0</v>
      </c>
    </row>
    <row r="18621" spans="1:8">
      <c r="A18621" s="391" t="s">
        <v>826</v>
      </c>
      <c r="B18621" s="352">
        <v>780079</v>
      </c>
      <c r="C18621" s="356"/>
      <c r="D18621" s="356">
        <v>5</v>
      </c>
      <c r="E18621" s="357" t="s">
        <v>827</v>
      </c>
      <c r="F18621" s="346" t="s">
        <v>828</v>
      </c>
      <c r="G18621" s="147">
        <v>0</v>
      </c>
      <c r="H18621" s="147">
        <v>0</v>
      </c>
    </row>
    <row r="18622" spans="1:8">
      <c r="A18622" s="391" t="s">
        <v>829</v>
      </c>
      <c r="B18622" s="352">
        <v>780079</v>
      </c>
      <c r="C18622" s="356"/>
      <c r="D18622" s="356">
        <v>6</v>
      </c>
      <c r="E18622" s="357" t="s">
        <v>830</v>
      </c>
      <c r="F18622" s="346" t="s">
        <v>831</v>
      </c>
      <c r="G18622" s="147">
        <v>0</v>
      </c>
      <c r="H18622" s="147">
        <v>0</v>
      </c>
    </row>
    <row r="18623" spans="1:8">
      <c r="A18623" s="392" t="s">
        <v>1491</v>
      </c>
      <c r="B18623" s="352">
        <v>780079</v>
      </c>
      <c r="C18623" s="356"/>
      <c r="D18623" s="356">
        <v>7</v>
      </c>
      <c r="E18623" s="358" t="s">
        <v>832</v>
      </c>
      <c r="F18623" s="347" t="s">
        <v>833</v>
      </c>
      <c r="G18623" s="147">
        <v>0</v>
      </c>
      <c r="H18623" s="147">
        <v>0</v>
      </c>
    </row>
    <row r="18624" spans="1:8">
      <c r="A18624" s="391" t="s">
        <v>834</v>
      </c>
      <c r="B18624" s="352">
        <v>780079</v>
      </c>
      <c r="C18624" s="356"/>
      <c r="D18624" s="356">
        <v>8</v>
      </c>
      <c r="E18624" s="357" t="s">
        <v>835</v>
      </c>
      <c r="F18624" s="346" t="s">
        <v>836</v>
      </c>
      <c r="G18624" s="147">
        <v>5600</v>
      </c>
      <c r="H18624" s="147">
        <v>170516798</v>
      </c>
    </row>
    <row r="18625" spans="1:8" ht="28.5">
      <c r="A18625" s="391" t="s">
        <v>837</v>
      </c>
      <c r="B18625" s="352">
        <v>780079</v>
      </c>
      <c r="C18625" s="356"/>
      <c r="D18625" s="354">
        <v>9</v>
      </c>
      <c r="E18625" s="355" t="s">
        <v>838</v>
      </c>
      <c r="F18625" s="348" t="s">
        <v>839</v>
      </c>
      <c r="G18625" s="147">
        <v>0</v>
      </c>
      <c r="H18625" s="147">
        <v>0</v>
      </c>
    </row>
    <row r="18626" spans="1:8">
      <c r="A18626" s="391" t="s">
        <v>840</v>
      </c>
      <c r="B18626" s="352">
        <v>780079</v>
      </c>
      <c r="C18626" s="356"/>
      <c r="D18626" s="356">
        <v>10</v>
      </c>
      <c r="E18626" s="357" t="s">
        <v>841</v>
      </c>
      <c r="F18626" s="346" t="s">
        <v>842</v>
      </c>
      <c r="G18626" s="147">
        <v>0</v>
      </c>
      <c r="H18626" s="147">
        <v>0</v>
      </c>
    </row>
    <row r="18627" spans="1:8">
      <c r="A18627" s="391" t="s">
        <v>843</v>
      </c>
      <c r="B18627" s="352">
        <v>780079</v>
      </c>
      <c r="C18627" s="356"/>
      <c r="D18627" s="356">
        <v>11</v>
      </c>
      <c r="E18627" s="357" t="s">
        <v>844</v>
      </c>
      <c r="F18627" s="346" t="s">
        <v>845</v>
      </c>
      <c r="G18627" s="147">
        <v>0</v>
      </c>
      <c r="H18627" s="147">
        <v>0</v>
      </c>
    </row>
    <row r="18628" spans="1:8">
      <c r="A18628" s="391" t="s">
        <v>846</v>
      </c>
      <c r="B18628" s="352">
        <v>780079</v>
      </c>
      <c r="C18628" s="356"/>
      <c r="D18628" s="356">
        <v>12</v>
      </c>
      <c r="E18628" s="357" t="s">
        <v>847</v>
      </c>
      <c r="F18628" s="346" t="s">
        <v>848</v>
      </c>
      <c r="G18628" s="147">
        <v>0</v>
      </c>
      <c r="H18628" s="147">
        <v>0</v>
      </c>
    </row>
    <row r="18629" spans="1:8">
      <c r="A18629" s="391" t="s">
        <v>849</v>
      </c>
      <c r="B18629" s="352">
        <v>780079</v>
      </c>
      <c r="C18629" s="356"/>
      <c r="D18629" s="356">
        <v>13</v>
      </c>
      <c r="E18629" s="357" t="s">
        <v>850</v>
      </c>
      <c r="F18629" s="346" t="s">
        <v>851</v>
      </c>
      <c r="G18629" s="147">
        <v>0</v>
      </c>
      <c r="H18629" s="147">
        <v>0</v>
      </c>
    </row>
    <row r="18630" spans="1:8">
      <c r="A18630" s="391" t="s">
        <v>852</v>
      </c>
      <c r="B18630" s="352">
        <v>780079</v>
      </c>
      <c r="C18630" s="356"/>
      <c r="D18630" s="356">
        <v>14</v>
      </c>
      <c r="E18630" s="357" t="s">
        <v>853</v>
      </c>
      <c r="F18630" s="346" t="s">
        <v>854</v>
      </c>
      <c r="G18630" s="147">
        <v>0</v>
      </c>
      <c r="H18630" s="147">
        <v>0</v>
      </c>
    </row>
    <row r="18631" spans="1:8">
      <c r="A18631" s="392" t="s">
        <v>1492</v>
      </c>
      <c r="B18631" s="352">
        <v>780079</v>
      </c>
      <c r="C18631" s="498"/>
      <c r="D18631" s="356">
        <v>15</v>
      </c>
      <c r="E18631" s="358" t="s">
        <v>1337</v>
      </c>
      <c r="F18631" s="347" t="s">
        <v>855</v>
      </c>
      <c r="G18631" s="147">
        <v>0</v>
      </c>
      <c r="H18631" s="147">
        <v>0</v>
      </c>
    </row>
    <row r="18632" spans="1:8">
      <c r="A18632" s="391" t="s">
        <v>856</v>
      </c>
      <c r="B18632" s="352">
        <v>780079</v>
      </c>
      <c r="C18632" s="356"/>
      <c r="D18632" s="356">
        <v>16</v>
      </c>
      <c r="E18632" s="357" t="s">
        <v>857</v>
      </c>
      <c r="F18632" s="346" t="s">
        <v>858</v>
      </c>
      <c r="G18632" s="147">
        <v>0</v>
      </c>
      <c r="H18632" s="147">
        <v>0</v>
      </c>
    </row>
    <row r="18633" spans="1:8">
      <c r="A18633" s="391" t="s">
        <v>859</v>
      </c>
      <c r="B18633" s="352">
        <v>780079</v>
      </c>
      <c r="C18633" s="356"/>
      <c r="D18633" s="354">
        <v>17</v>
      </c>
      <c r="E18633" s="355" t="s">
        <v>860</v>
      </c>
      <c r="F18633" s="348" t="s">
        <v>861</v>
      </c>
      <c r="G18633" s="147">
        <v>45475</v>
      </c>
      <c r="H18633" s="147">
        <v>34794385</v>
      </c>
    </row>
    <row r="18634" spans="1:8" ht="28.5">
      <c r="A18634" s="393" t="s">
        <v>862</v>
      </c>
      <c r="B18634" s="352">
        <v>780079</v>
      </c>
      <c r="C18634" s="356"/>
      <c r="D18634" s="354">
        <v>18</v>
      </c>
      <c r="E18634" s="355" t="s">
        <v>863</v>
      </c>
      <c r="F18634" s="348" t="s">
        <v>864</v>
      </c>
      <c r="G18634" s="147">
        <v>12553</v>
      </c>
      <c r="H18634" s="147">
        <v>8884363</v>
      </c>
    </row>
    <row r="18635" spans="1:8" ht="30">
      <c r="A18635" s="391" t="s">
        <v>865</v>
      </c>
      <c r="B18635" s="352">
        <v>780079</v>
      </c>
      <c r="C18635" s="356"/>
      <c r="D18635" s="356">
        <v>19</v>
      </c>
      <c r="E18635" s="357" t="s">
        <v>866</v>
      </c>
      <c r="F18635" s="346" t="s">
        <v>867</v>
      </c>
      <c r="G18635" s="147">
        <v>0</v>
      </c>
      <c r="H18635" s="147">
        <v>0</v>
      </c>
    </row>
    <row r="18636" spans="1:8" ht="30">
      <c r="A18636" s="391" t="s">
        <v>868</v>
      </c>
      <c r="B18636" s="352">
        <v>780079</v>
      </c>
      <c r="C18636" s="356"/>
      <c r="D18636" s="356">
        <v>20</v>
      </c>
      <c r="E18636" s="357" t="s">
        <v>869</v>
      </c>
      <c r="F18636" s="346" t="s">
        <v>870</v>
      </c>
      <c r="G18636" s="147">
        <v>0</v>
      </c>
      <c r="H18636" s="147">
        <v>0</v>
      </c>
    </row>
    <row r="18637" spans="1:8">
      <c r="A18637" s="391" t="s">
        <v>871</v>
      </c>
      <c r="B18637" s="352">
        <v>780079</v>
      </c>
      <c r="C18637" s="356"/>
      <c r="D18637" s="356">
        <v>21</v>
      </c>
      <c r="E18637" s="357" t="s">
        <v>872</v>
      </c>
      <c r="F18637" s="346" t="s">
        <v>873</v>
      </c>
      <c r="G18637" s="147">
        <v>0</v>
      </c>
      <c r="H18637" s="147">
        <v>0</v>
      </c>
    </row>
    <row r="18638" spans="1:8">
      <c r="A18638" s="391" t="s">
        <v>874</v>
      </c>
      <c r="B18638" s="352">
        <v>780079</v>
      </c>
      <c r="C18638" s="356"/>
      <c r="D18638" s="356">
        <v>22</v>
      </c>
      <c r="E18638" s="357" t="s">
        <v>875</v>
      </c>
      <c r="F18638" s="346" t="s">
        <v>876</v>
      </c>
      <c r="G18638" s="147">
        <v>12553</v>
      </c>
      <c r="H18638" s="147">
        <v>8884363</v>
      </c>
    </row>
    <row r="18639" spans="1:8">
      <c r="A18639" s="391" t="s">
        <v>877</v>
      </c>
      <c r="B18639" s="352">
        <v>780079</v>
      </c>
      <c r="C18639" s="356"/>
      <c r="D18639" s="356">
        <v>23</v>
      </c>
      <c r="E18639" s="357" t="s">
        <v>878</v>
      </c>
      <c r="F18639" s="346" t="s">
        <v>879</v>
      </c>
      <c r="G18639" s="147">
        <v>0</v>
      </c>
      <c r="H18639" s="147">
        <v>0</v>
      </c>
    </row>
    <row r="18640" spans="1:8">
      <c r="A18640" s="391" t="s">
        <v>880</v>
      </c>
      <c r="B18640" s="352">
        <v>780079</v>
      </c>
      <c r="C18640" s="356"/>
      <c r="D18640" s="356">
        <v>24</v>
      </c>
      <c r="E18640" s="357" t="s">
        <v>881</v>
      </c>
      <c r="F18640" s="346" t="s">
        <v>882</v>
      </c>
      <c r="G18640" s="147">
        <v>12553</v>
      </c>
      <c r="H18640" s="147">
        <v>8884363</v>
      </c>
    </row>
    <row r="18641" spans="1:8">
      <c r="A18641" s="391" t="s">
        <v>883</v>
      </c>
      <c r="B18641" s="352">
        <v>780079</v>
      </c>
      <c r="C18641" s="356"/>
      <c r="D18641" s="354">
        <v>25</v>
      </c>
      <c r="E18641" s="355" t="s">
        <v>884</v>
      </c>
      <c r="F18641" s="348" t="s">
        <v>497</v>
      </c>
      <c r="G18641" s="147">
        <v>0</v>
      </c>
      <c r="H18641" s="147">
        <v>0</v>
      </c>
    </row>
    <row r="18642" spans="1:8" ht="28.5">
      <c r="A18642" s="391" t="s">
        <v>885</v>
      </c>
      <c r="B18642" s="352">
        <v>780079</v>
      </c>
      <c r="C18642" s="356"/>
      <c r="D18642" s="354">
        <v>26</v>
      </c>
      <c r="E18642" s="355" t="s">
        <v>886</v>
      </c>
      <c r="F18642" s="348" t="s">
        <v>887</v>
      </c>
      <c r="G18642" s="147">
        <v>32922</v>
      </c>
      <c r="H18642" s="147">
        <v>25910022</v>
      </c>
    </row>
    <row r="18643" spans="1:8">
      <c r="A18643" s="391" t="s">
        <v>888</v>
      </c>
      <c r="B18643" s="352">
        <v>780079</v>
      </c>
      <c r="C18643" s="356"/>
      <c r="D18643" s="356">
        <v>27</v>
      </c>
      <c r="E18643" s="357" t="s">
        <v>889</v>
      </c>
      <c r="F18643" s="346" t="s">
        <v>890</v>
      </c>
      <c r="G18643" s="147">
        <v>0</v>
      </c>
      <c r="H18643" s="147">
        <v>0</v>
      </c>
    </row>
    <row r="18644" spans="1:8">
      <c r="A18644" s="391" t="s">
        <v>891</v>
      </c>
      <c r="B18644" s="352">
        <v>780079</v>
      </c>
      <c r="C18644" s="356"/>
      <c r="D18644" s="356">
        <v>28</v>
      </c>
      <c r="E18644" s="357" t="s">
        <v>892</v>
      </c>
      <c r="F18644" s="346" t="s">
        <v>893</v>
      </c>
      <c r="G18644" s="147">
        <v>0</v>
      </c>
      <c r="H18644" s="147">
        <v>0</v>
      </c>
    </row>
    <row r="18645" spans="1:8">
      <c r="A18645" s="391" t="s">
        <v>894</v>
      </c>
      <c r="B18645" s="352">
        <v>780079</v>
      </c>
      <c r="C18645" s="356"/>
      <c r="D18645" s="356">
        <v>29</v>
      </c>
      <c r="E18645" s="357" t="s">
        <v>895</v>
      </c>
      <c r="F18645" s="346" t="s">
        <v>896</v>
      </c>
      <c r="G18645" s="147">
        <v>169</v>
      </c>
      <c r="H18645" s="147">
        <v>505357</v>
      </c>
    </row>
    <row r="18646" spans="1:8">
      <c r="A18646" s="391" t="s">
        <v>897</v>
      </c>
      <c r="B18646" s="352">
        <v>780079</v>
      </c>
      <c r="C18646" s="356"/>
      <c r="D18646" s="356">
        <v>30</v>
      </c>
      <c r="E18646" s="357" t="s">
        <v>898</v>
      </c>
      <c r="F18646" s="346" t="s">
        <v>899</v>
      </c>
      <c r="G18646" s="147">
        <v>2048</v>
      </c>
      <c r="H18646" s="147">
        <v>7824368</v>
      </c>
    </row>
    <row r="18647" spans="1:8" ht="30">
      <c r="A18647" s="391" t="s">
        <v>900</v>
      </c>
      <c r="B18647" s="352">
        <v>780079</v>
      </c>
      <c r="C18647" s="356"/>
      <c r="D18647" s="356">
        <v>31</v>
      </c>
      <c r="E18647" s="357" t="s">
        <v>901</v>
      </c>
      <c r="F18647" s="346" t="s">
        <v>902</v>
      </c>
      <c r="G18647" s="147">
        <v>3668</v>
      </c>
      <c r="H18647" s="147">
        <v>2635458</v>
      </c>
    </row>
    <row r="18648" spans="1:8" ht="30">
      <c r="A18648" s="391" t="s">
        <v>903</v>
      </c>
      <c r="B18648" s="352">
        <v>780079</v>
      </c>
      <c r="C18648" s="356"/>
      <c r="D18648" s="356">
        <v>32</v>
      </c>
      <c r="E18648" s="357" t="s">
        <v>904</v>
      </c>
      <c r="F18648" s="346" t="s">
        <v>905</v>
      </c>
      <c r="G18648" s="147">
        <v>91</v>
      </c>
      <c r="H18648" s="147">
        <v>77727</v>
      </c>
    </row>
    <row r="18649" spans="1:8" ht="30">
      <c r="A18649" s="391" t="s">
        <v>906</v>
      </c>
      <c r="B18649" s="352">
        <v>780079</v>
      </c>
      <c r="C18649" s="356"/>
      <c r="D18649" s="356">
        <v>33</v>
      </c>
      <c r="E18649" s="357" t="s">
        <v>907</v>
      </c>
      <c r="F18649" s="346" t="s">
        <v>908</v>
      </c>
      <c r="G18649" s="147">
        <v>0</v>
      </c>
      <c r="H18649" s="147">
        <v>0</v>
      </c>
    </row>
    <row r="18650" spans="1:8">
      <c r="A18650" s="391" t="s">
        <v>909</v>
      </c>
      <c r="B18650" s="352">
        <v>780079</v>
      </c>
      <c r="C18650" s="356"/>
      <c r="D18650" s="356">
        <v>34</v>
      </c>
      <c r="E18650" s="357" t="s">
        <v>910</v>
      </c>
      <c r="F18650" s="346" t="s">
        <v>911</v>
      </c>
      <c r="G18650" s="147">
        <v>0</v>
      </c>
      <c r="H18650" s="147">
        <v>0</v>
      </c>
    </row>
    <row r="18651" spans="1:8">
      <c r="A18651" s="391" t="s">
        <v>912</v>
      </c>
      <c r="B18651" s="352">
        <v>780079</v>
      </c>
      <c r="C18651" s="356"/>
      <c r="D18651" s="356">
        <v>35</v>
      </c>
      <c r="E18651" s="357" t="s">
        <v>913</v>
      </c>
      <c r="F18651" s="346" t="s">
        <v>914</v>
      </c>
      <c r="G18651" s="147">
        <v>0</v>
      </c>
      <c r="H18651" s="147">
        <v>0</v>
      </c>
    </row>
    <row r="18652" spans="1:8" ht="30">
      <c r="A18652" s="391" t="s">
        <v>915</v>
      </c>
      <c r="B18652" s="352">
        <v>780079</v>
      </c>
      <c r="C18652" s="356"/>
      <c r="D18652" s="356">
        <v>36</v>
      </c>
      <c r="E18652" s="357" t="s">
        <v>916</v>
      </c>
      <c r="F18652" s="346" t="s">
        <v>917</v>
      </c>
      <c r="G18652" s="147">
        <v>26946</v>
      </c>
      <c r="H18652" s="147">
        <v>14867112</v>
      </c>
    </row>
    <row r="18653" spans="1:8" ht="28.5">
      <c r="A18653" s="391" t="s">
        <v>918</v>
      </c>
      <c r="B18653" s="352">
        <v>780079</v>
      </c>
      <c r="C18653" s="356"/>
      <c r="D18653" s="354">
        <v>37</v>
      </c>
      <c r="E18653" s="355" t="s">
        <v>919</v>
      </c>
      <c r="F18653" s="348" t="s">
        <v>920</v>
      </c>
      <c r="G18653" s="147">
        <v>0</v>
      </c>
      <c r="H18653" s="147">
        <v>0</v>
      </c>
    </row>
    <row r="18654" spans="1:8">
      <c r="A18654" s="391" t="s">
        <v>921</v>
      </c>
      <c r="B18654" s="352">
        <v>780079</v>
      </c>
      <c r="C18654" s="356"/>
      <c r="D18654" s="356">
        <v>38</v>
      </c>
      <c r="E18654" s="357" t="s">
        <v>922</v>
      </c>
      <c r="F18654" s="346" t="s">
        <v>39</v>
      </c>
      <c r="G18654" s="147">
        <v>0</v>
      </c>
      <c r="H18654" s="147">
        <v>0</v>
      </c>
    </row>
    <row r="18655" spans="1:8">
      <c r="A18655" s="391" t="s">
        <v>923</v>
      </c>
      <c r="B18655" s="352">
        <v>780079</v>
      </c>
      <c r="C18655" s="356"/>
      <c r="D18655" s="356">
        <v>39</v>
      </c>
      <c r="E18655" s="357" t="s">
        <v>924</v>
      </c>
      <c r="F18655" s="346" t="s">
        <v>40</v>
      </c>
      <c r="G18655" s="147">
        <v>0</v>
      </c>
      <c r="H18655" s="147">
        <v>0</v>
      </c>
    </row>
    <row r="18656" spans="1:8">
      <c r="A18656" s="391" t="s">
        <v>925</v>
      </c>
      <c r="B18656" s="352">
        <v>780079</v>
      </c>
      <c r="C18656" s="356"/>
      <c r="D18656" s="356">
        <v>40</v>
      </c>
      <c r="E18656" s="357" t="s">
        <v>926</v>
      </c>
      <c r="F18656" s="346" t="s">
        <v>927</v>
      </c>
      <c r="G18656" s="147">
        <v>0</v>
      </c>
      <c r="H18656" s="147">
        <v>0</v>
      </c>
    </row>
    <row r="18657" spans="1:8">
      <c r="A18657" s="391" t="s">
        <v>928</v>
      </c>
      <c r="B18657" s="352">
        <v>780079</v>
      </c>
      <c r="C18657" s="356"/>
      <c r="D18657" s="356">
        <v>41</v>
      </c>
      <c r="E18657" s="357" t="s">
        <v>929</v>
      </c>
      <c r="F18657" s="346" t="s">
        <v>930</v>
      </c>
      <c r="G18657" s="147">
        <v>0</v>
      </c>
      <c r="H18657" s="147">
        <v>0</v>
      </c>
    </row>
    <row r="18658" spans="1:8" ht="28.5">
      <c r="A18658" s="391" t="s">
        <v>931</v>
      </c>
      <c r="B18658" s="352">
        <v>780079</v>
      </c>
      <c r="C18658" s="356"/>
      <c r="D18658" s="354">
        <v>42</v>
      </c>
      <c r="E18658" s="355" t="s">
        <v>932</v>
      </c>
      <c r="F18658" s="348" t="s">
        <v>933</v>
      </c>
      <c r="G18658" s="147">
        <v>0</v>
      </c>
      <c r="H18658" s="147">
        <v>0</v>
      </c>
    </row>
    <row r="18659" spans="1:8">
      <c r="A18659" s="391" t="s">
        <v>934</v>
      </c>
      <c r="B18659" s="352">
        <v>780079</v>
      </c>
      <c r="C18659" s="356"/>
      <c r="D18659" s="356">
        <v>43</v>
      </c>
      <c r="E18659" s="357" t="s">
        <v>935</v>
      </c>
      <c r="F18659" s="346" t="s">
        <v>936</v>
      </c>
      <c r="G18659" s="147">
        <v>0</v>
      </c>
      <c r="H18659" s="147">
        <v>0</v>
      </c>
    </row>
    <row r="18660" spans="1:8">
      <c r="A18660" s="391" t="s">
        <v>937</v>
      </c>
      <c r="B18660" s="352">
        <v>780079</v>
      </c>
      <c r="C18660" s="356"/>
      <c r="D18660" s="356">
        <v>44</v>
      </c>
      <c r="E18660" s="357" t="s">
        <v>938</v>
      </c>
      <c r="F18660" s="346" t="s">
        <v>939</v>
      </c>
      <c r="G18660" s="147">
        <v>0</v>
      </c>
      <c r="H18660" s="147">
        <v>0</v>
      </c>
    </row>
    <row r="18661" spans="1:8">
      <c r="A18661" s="391" t="s">
        <v>940</v>
      </c>
      <c r="B18661" s="352">
        <v>780079</v>
      </c>
      <c r="C18661" s="356"/>
      <c r="D18661" s="356">
        <v>45</v>
      </c>
      <c r="E18661" s="357" t="s">
        <v>941</v>
      </c>
      <c r="F18661" s="346" t="s">
        <v>942</v>
      </c>
      <c r="G18661" s="147">
        <v>0</v>
      </c>
      <c r="H18661" s="147">
        <v>0</v>
      </c>
    </row>
    <row r="18662" spans="1:8" ht="28.5">
      <c r="A18662" s="391" t="s">
        <v>943</v>
      </c>
      <c r="B18662" s="352">
        <v>780079</v>
      </c>
      <c r="C18662" s="356"/>
      <c r="D18662" s="354">
        <v>46</v>
      </c>
      <c r="E18662" s="359">
        <v>5</v>
      </c>
      <c r="F18662" s="348" t="s">
        <v>944</v>
      </c>
      <c r="G18662" s="147">
        <v>0</v>
      </c>
      <c r="H18662" s="147">
        <v>0</v>
      </c>
    </row>
    <row r="18663" spans="1:8">
      <c r="A18663" s="391" t="s">
        <v>945</v>
      </c>
      <c r="B18663" s="352">
        <v>780079</v>
      </c>
      <c r="C18663" s="356"/>
      <c r="D18663" s="356">
        <v>47</v>
      </c>
      <c r="E18663" s="357" t="s">
        <v>946</v>
      </c>
      <c r="F18663" s="346" t="s">
        <v>947</v>
      </c>
      <c r="G18663" s="147">
        <v>0</v>
      </c>
      <c r="H18663" s="147">
        <v>0</v>
      </c>
    </row>
    <row r="18664" spans="1:8">
      <c r="A18664" s="391" t="s">
        <v>948</v>
      </c>
      <c r="B18664" s="352">
        <v>780079</v>
      </c>
      <c r="C18664" s="356"/>
      <c r="D18664" s="356">
        <v>48</v>
      </c>
      <c r="E18664" s="357" t="s">
        <v>949</v>
      </c>
      <c r="F18664" s="346" t="s">
        <v>950</v>
      </c>
      <c r="G18664" s="147">
        <v>0</v>
      </c>
      <c r="H18664" s="147">
        <v>0</v>
      </c>
    </row>
    <row r="18665" spans="1:8">
      <c r="A18665" s="394" t="s">
        <v>951</v>
      </c>
      <c r="B18665" s="352">
        <v>780079</v>
      </c>
      <c r="C18665" s="356"/>
      <c r="D18665" s="356">
        <v>49</v>
      </c>
      <c r="E18665" s="358" t="s">
        <v>952</v>
      </c>
      <c r="F18665" s="347" t="s">
        <v>953</v>
      </c>
      <c r="G18665" s="147">
        <v>0</v>
      </c>
      <c r="H18665" s="147">
        <v>0</v>
      </c>
    </row>
    <row r="18666" spans="1:8" ht="60">
      <c r="A18666" s="390" t="s">
        <v>38</v>
      </c>
      <c r="B18666" s="352">
        <v>780219</v>
      </c>
      <c r="C18666" s="363">
        <v>357</v>
      </c>
      <c r="D18666" s="353">
        <v>0</v>
      </c>
      <c r="E18666" s="353">
        <v>0</v>
      </c>
      <c r="F18666" s="428" t="s">
        <v>143</v>
      </c>
      <c r="G18666" s="149">
        <v>8341</v>
      </c>
      <c r="H18666" s="149">
        <v>308591600</v>
      </c>
    </row>
    <row r="18667" spans="1:8" ht="28.5">
      <c r="A18667" s="391" t="s">
        <v>815</v>
      </c>
      <c r="B18667" s="352">
        <v>780219</v>
      </c>
      <c r="C18667" s="356"/>
      <c r="D18667" s="354">
        <v>1</v>
      </c>
      <c r="E18667" s="355">
        <v>1</v>
      </c>
      <c r="F18667" s="348" t="s">
        <v>816</v>
      </c>
      <c r="G18667" s="147">
        <v>5482</v>
      </c>
      <c r="H18667" s="147">
        <v>298570192</v>
      </c>
    </row>
    <row r="18668" spans="1:8">
      <c r="A18668" s="391" t="s">
        <v>817</v>
      </c>
      <c r="B18668" s="352">
        <v>780219</v>
      </c>
      <c r="C18668" s="356"/>
      <c r="D18668" s="356">
        <v>2</v>
      </c>
      <c r="E18668" s="357" t="s">
        <v>818</v>
      </c>
      <c r="F18668" s="346" t="s">
        <v>819</v>
      </c>
      <c r="G18668" s="147">
        <v>0</v>
      </c>
      <c r="H18668" s="147">
        <v>0</v>
      </c>
    </row>
    <row r="18669" spans="1:8" ht="30">
      <c r="A18669" s="391" t="s">
        <v>820</v>
      </c>
      <c r="B18669" s="352">
        <v>780219</v>
      </c>
      <c r="C18669" s="356"/>
      <c r="D18669" s="356">
        <v>3</v>
      </c>
      <c r="E18669" s="357" t="s">
        <v>821</v>
      </c>
      <c r="F18669" s="346" t="s">
        <v>822</v>
      </c>
      <c r="G18669" s="147">
        <v>0</v>
      </c>
      <c r="H18669" s="147">
        <v>0</v>
      </c>
    </row>
    <row r="18670" spans="1:8">
      <c r="A18670" s="391" t="s">
        <v>823</v>
      </c>
      <c r="B18670" s="352">
        <v>780219</v>
      </c>
      <c r="C18670" s="356"/>
      <c r="D18670" s="356">
        <v>4</v>
      </c>
      <c r="E18670" s="357" t="s">
        <v>824</v>
      </c>
      <c r="F18670" s="346" t="s">
        <v>825</v>
      </c>
      <c r="G18670" s="147">
        <v>0</v>
      </c>
      <c r="H18670" s="147">
        <v>0</v>
      </c>
    </row>
    <row r="18671" spans="1:8">
      <c r="A18671" s="391" t="s">
        <v>826</v>
      </c>
      <c r="B18671" s="352">
        <v>780219</v>
      </c>
      <c r="C18671" s="356"/>
      <c r="D18671" s="356">
        <v>5</v>
      </c>
      <c r="E18671" s="357" t="s">
        <v>827</v>
      </c>
      <c r="F18671" s="346" t="s">
        <v>828</v>
      </c>
      <c r="G18671" s="147">
        <v>0</v>
      </c>
      <c r="H18671" s="147">
        <v>0</v>
      </c>
    </row>
    <row r="18672" spans="1:8">
      <c r="A18672" s="391" t="s">
        <v>829</v>
      </c>
      <c r="B18672" s="352">
        <v>780219</v>
      </c>
      <c r="C18672" s="356"/>
      <c r="D18672" s="356">
        <v>6</v>
      </c>
      <c r="E18672" s="357" t="s">
        <v>830</v>
      </c>
      <c r="F18672" s="346" t="s">
        <v>831</v>
      </c>
      <c r="G18672" s="147">
        <v>0</v>
      </c>
      <c r="H18672" s="147">
        <v>0</v>
      </c>
    </row>
    <row r="18673" spans="1:8">
      <c r="A18673" s="392" t="s">
        <v>1491</v>
      </c>
      <c r="B18673" s="352">
        <v>780219</v>
      </c>
      <c r="C18673" s="356"/>
      <c r="D18673" s="356">
        <v>7</v>
      </c>
      <c r="E18673" s="358" t="s">
        <v>832</v>
      </c>
      <c r="F18673" s="347" t="s">
        <v>833</v>
      </c>
      <c r="G18673" s="147">
        <v>0</v>
      </c>
      <c r="H18673" s="147">
        <v>0</v>
      </c>
    </row>
    <row r="18674" spans="1:8">
      <c r="A18674" s="391" t="s">
        <v>834</v>
      </c>
      <c r="B18674" s="352">
        <v>780219</v>
      </c>
      <c r="C18674" s="356"/>
      <c r="D18674" s="356">
        <v>8</v>
      </c>
      <c r="E18674" s="357" t="s">
        <v>835</v>
      </c>
      <c r="F18674" s="346" t="s">
        <v>836</v>
      </c>
      <c r="G18674" s="147">
        <v>5482</v>
      </c>
      <c r="H18674" s="147">
        <v>298570192</v>
      </c>
    </row>
    <row r="18675" spans="1:8" ht="28.5">
      <c r="A18675" s="391" t="s">
        <v>837</v>
      </c>
      <c r="B18675" s="352">
        <v>780219</v>
      </c>
      <c r="C18675" s="356"/>
      <c r="D18675" s="354">
        <v>9</v>
      </c>
      <c r="E18675" s="355" t="s">
        <v>838</v>
      </c>
      <c r="F18675" s="348" t="s">
        <v>839</v>
      </c>
      <c r="G18675" s="147">
        <v>0</v>
      </c>
      <c r="H18675" s="147">
        <v>0</v>
      </c>
    </row>
    <row r="18676" spans="1:8">
      <c r="A18676" s="391" t="s">
        <v>840</v>
      </c>
      <c r="B18676" s="352">
        <v>780219</v>
      </c>
      <c r="C18676" s="356"/>
      <c r="D18676" s="356">
        <v>10</v>
      </c>
      <c r="E18676" s="357" t="s">
        <v>841</v>
      </c>
      <c r="F18676" s="346" t="s">
        <v>842</v>
      </c>
      <c r="G18676" s="147">
        <v>0</v>
      </c>
      <c r="H18676" s="147">
        <v>0</v>
      </c>
    </row>
    <row r="18677" spans="1:8">
      <c r="A18677" s="391" t="s">
        <v>843</v>
      </c>
      <c r="B18677" s="352">
        <v>780219</v>
      </c>
      <c r="C18677" s="356"/>
      <c r="D18677" s="356">
        <v>11</v>
      </c>
      <c r="E18677" s="357" t="s">
        <v>844</v>
      </c>
      <c r="F18677" s="346" t="s">
        <v>845</v>
      </c>
      <c r="G18677" s="147">
        <v>0</v>
      </c>
      <c r="H18677" s="147">
        <v>0</v>
      </c>
    </row>
    <row r="18678" spans="1:8">
      <c r="A18678" s="391" t="s">
        <v>846</v>
      </c>
      <c r="B18678" s="352">
        <v>780219</v>
      </c>
      <c r="C18678" s="356"/>
      <c r="D18678" s="356">
        <v>12</v>
      </c>
      <c r="E18678" s="357" t="s">
        <v>847</v>
      </c>
      <c r="F18678" s="346" t="s">
        <v>848</v>
      </c>
      <c r="G18678" s="147">
        <v>0</v>
      </c>
      <c r="H18678" s="147">
        <v>0</v>
      </c>
    </row>
    <row r="18679" spans="1:8">
      <c r="A18679" s="391" t="s">
        <v>849</v>
      </c>
      <c r="B18679" s="352">
        <v>780219</v>
      </c>
      <c r="C18679" s="356"/>
      <c r="D18679" s="356">
        <v>13</v>
      </c>
      <c r="E18679" s="357" t="s">
        <v>850</v>
      </c>
      <c r="F18679" s="346" t="s">
        <v>851</v>
      </c>
      <c r="G18679" s="147">
        <v>0</v>
      </c>
      <c r="H18679" s="147">
        <v>0</v>
      </c>
    </row>
    <row r="18680" spans="1:8">
      <c r="A18680" s="391" t="s">
        <v>852</v>
      </c>
      <c r="B18680" s="352">
        <v>780219</v>
      </c>
      <c r="C18680" s="356"/>
      <c r="D18680" s="356">
        <v>14</v>
      </c>
      <c r="E18680" s="357" t="s">
        <v>853</v>
      </c>
      <c r="F18680" s="346" t="s">
        <v>854</v>
      </c>
      <c r="G18680" s="147">
        <v>0</v>
      </c>
      <c r="H18680" s="147">
        <v>0</v>
      </c>
    </row>
    <row r="18681" spans="1:8">
      <c r="A18681" s="392" t="s">
        <v>1492</v>
      </c>
      <c r="B18681" s="352">
        <v>780219</v>
      </c>
      <c r="C18681" s="498"/>
      <c r="D18681" s="356">
        <v>15</v>
      </c>
      <c r="E18681" s="358" t="s">
        <v>1337</v>
      </c>
      <c r="F18681" s="347" t="s">
        <v>855</v>
      </c>
      <c r="G18681" s="147">
        <v>0</v>
      </c>
      <c r="H18681" s="147">
        <v>0</v>
      </c>
    </row>
    <row r="18682" spans="1:8">
      <c r="A18682" s="391" t="s">
        <v>856</v>
      </c>
      <c r="B18682" s="352">
        <v>780219</v>
      </c>
      <c r="C18682" s="356"/>
      <c r="D18682" s="356">
        <v>16</v>
      </c>
      <c r="E18682" s="357" t="s">
        <v>857</v>
      </c>
      <c r="F18682" s="346" t="s">
        <v>858</v>
      </c>
      <c r="G18682" s="147">
        <v>0</v>
      </c>
      <c r="H18682" s="147">
        <v>0</v>
      </c>
    </row>
    <row r="18683" spans="1:8">
      <c r="A18683" s="391" t="s">
        <v>859</v>
      </c>
      <c r="B18683" s="352">
        <v>780219</v>
      </c>
      <c r="C18683" s="356"/>
      <c r="D18683" s="354">
        <v>17</v>
      </c>
      <c r="E18683" s="355" t="s">
        <v>860</v>
      </c>
      <c r="F18683" s="348" t="s">
        <v>861</v>
      </c>
      <c r="G18683" s="147">
        <v>2859</v>
      </c>
      <c r="H18683" s="147">
        <v>10021408</v>
      </c>
    </row>
    <row r="18684" spans="1:8" ht="28.5">
      <c r="A18684" s="393" t="s">
        <v>862</v>
      </c>
      <c r="B18684" s="352">
        <v>780219</v>
      </c>
      <c r="C18684" s="356"/>
      <c r="D18684" s="354">
        <v>18</v>
      </c>
      <c r="E18684" s="355" t="s">
        <v>863</v>
      </c>
      <c r="F18684" s="348" t="s">
        <v>864</v>
      </c>
      <c r="G18684" s="147">
        <v>0</v>
      </c>
      <c r="H18684" s="147">
        <v>0</v>
      </c>
    </row>
    <row r="18685" spans="1:8" ht="30">
      <c r="A18685" s="391" t="s">
        <v>865</v>
      </c>
      <c r="B18685" s="352">
        <v>780219</v>
      </c>
      <c r="C18685" s="356"/>
      <c r="D18685" s="356">
        <v>19</v>
      </c>
      <c r="E18685" s="357" t="s">
        <v>866</v>
      </c>
      <c r="F18685" s="346" t="s">
        <v>867</v>
      </c>
      <c r="G18685" s="147">
        <v>0</v>
      </c>
      <c r="H18685" s="147">
        <v>0</v>
      </c>
    </row>
    <row r="18686" spans="1:8" ht="30">
      <c r="A18686" s="391" t="s">
        <v>868</v>
      </c>
      <c r="B18686" s="352">
        <v>780219</v>
      </c>
      <c r="C18686" s="356"/>
      <c r="D18686" s="356">
        <v>20</v>
      </c>
      <c r="E18686" s="357" t="s">
        <v>869</v>
      </c>
      <c r="F18686" s="346" t="s">
        <v>870</v>
      </c>
      <c r="G18686" s="147">
        <v>0</v>
      </c>
      <c r="H18686" s="147">
        <v>0</v>
      </c>
    </row>
    <row r="18687" spans="1:8">
      <c r="A18687" s="391" t="s">
        <v>871</v>
      </c>
      <c r="B18687" s="352">
        <v>780219</v>
      </c>
      <c r="C18687" s="356"/>
      <c r="D18687" s="356">
        <v>21</v>
      </c>
      <c r="E18687" s="357" t="s">
        <v>872</v>
      </c>
      <c r="F18687" s="346" t="s">
        <v>873</v>
      </c>
      <c r="G18687" s="147">
        <v>0</v>
      </c>
      <c r="H18687" s="147">
        <v>0</v>
      </c>
    </row>
    <row r="18688" spans="1:8">
      <c r="A18688" s="391" t="s">
        <v>874</v>
      </c>
      <c r="B18688" s="352">
        <v>780219</v>
      </c>
      <c r="C18688" s="356"/>
      <c r="D18688" s="356">
        <v>22</v>
      </c>
      <c r="E18688" s="357" t="s">
        <v>875</v>
      </c>
      <c r="F18688" s="346" t="s">
        <v>876</v>
      </c>
      <c r="G18688" s="147">
        <v>0</v>
      </c>
      <c r="H18688" s="147">
        <v>0</v>
      </c>
    </row>
    <row r="18689" spans="1:8">
      <c r="A18689" s="391" t="s">
        <v>877</v>
      </c>
      <c r="B18689" s="352">
        <v>780219</v>
      </c>
      <c r="C18689" s="356"/>
      <c r="D18689" s="356">
        <v>23</v>
      </c>
      <c r="E18689" s="357" t="s">
        <v>878</v>
      </c>
      <c r="F18689" s="346" t="s">
        <v>879</v>
      </c>
      <c r="G18689" s="147">
        <v>0</v>
      </c>
      <c r="H18689" s="147">
        <v>0</v>
      </c>
    </row>
    <row r="18690" spans="1:8">
      <c r="A18690" s="391" t="s">
        <v>880</v>
      </c>
      <c r="B18690" s="352">
        <v>780219</v>
      </c>
      <c r="C18690" s="356"/>
      <c r="D18690" s="356">
        <v>24</v>
      </c>
      <c r="E18690" s="357" t="s">
        <v>881</v>
      </c>
      <c r="F18690" s="346" t="s">
        <v>882</v>
      </c>
      <c r="G18690" s="147">
        <v>0</v>
      </c>
      <c r="H18690" s="147">
        <v>0</v>
      </c>
    </row>
    <row r="18691" spans="1:8">
      <c r="A18691" s="391" t="s">
        <v>883</v>
      </c>
      <c r="B18691" s="352">
        <v>780219</v>
      </c>
      <c r="C18691" s="356"/>
      <c r="D18691" s="354">
        <v>25</v>
      </c>
      <c r="E18691" s="355" t="s">
        <v>884</v>
      </c>
      <c r="F18691" s="348" t="s">
        <v>497</v>
      </c>
      <c r="G18691" s="147">
        <v>116</v>
      </c>
      <c r="H18691" s="147">
        <v>586308</v>
      </c>
    </row>
    <row r="18692" spans="1:8" ht="28.5">
      <c r="A18692" s="391" t="s">
        <v>885</v>
      </c>
      <c r="B18692" s="352">
        <v>780219</v>
      </c>
      <c r="C18692" s="356"/>
      <c r="D18692" s="354">
        <v>26</v>
      </c>
      <c r="E18692" s="355" t="s">
        <v>886</v>
      </c>
      <c r="F18692" s="348" t="s">
        <v>887</v>
      </c>
      <c r="G18692" s="147">
        <v>2743</v>
      </c>
      <c r="H18692" s="147">
        <v>9435100</v>
      </c>
    </row>
    <row r="18693" spans="1:8">
      <c r="A18693" s="391" t="s">
        <v>888</v>
      </c>
      <c r="B18693" s="352">
        <v>780219</v>
      </c>
      <c r="C18693" s="356"/>
      <c r="D18693" s="356">
        <v>27</v>
      </c>
      <c r="E18693" s="357" t="s">
        <v>889</v>
      </c>
      <c r="F18693" s="346" t="s">
        <v>890</v>
      </c>
      <c r="G18693" s="147">
        <v>0</v>
      </c>
      <c r="H18693" s="147">
        <v>0</v>
      </c>
    </row>
    <row r="18694" spans="1:8">
      <c r="A18694" s="391" t="s">
        <v>891</v>
      </c>
      <c r="B18694" s="352">
        <v>780219</v>
      </c>
      <c r="C18694" s="356"/>
      <c r="D18694" s="356">
        <v>28</v>
      </c>
      <c r="E18694" s="357" t="s">
        <v>892</v>
      </c>
      <c r="F18694" s="346" t="s">
        <v>893</v>
      </c>
      <c r="G18694" s="147">
        <v>0</v>
      </c>
      <c r="H18694" s="147">
        <v>0</v>
      </c>
    </row>
    <row r="18695" spans="1:8">
      <c r="A18695" s="391" t="s">
        <v>894</v>
      </c>
      <c r="B18695" s="352">
        <v>780219</v>
      </c>
      <c r="C18695" s="356"/>
      <c r="D18695" s="356">
        <v>29</v>
      </c>
      <c r="E18695" s="357" t="s">
        <v>895</v>
      </c>
      <c r="F18695" s="346" t="s">
        <v>896</v>
      </c>
      <c r="G18695" s="147">
        <v>1150</v>
      </c>
      <c r="H18695" s="147">
        <v>4135400</v>
      </c>
    </row>
    <row r="18696" spans="1:8">
      <c r="A18696" s="391" t="s">
        <v>897</v>
      </c>
      <c r="B18696" s="352">
        <v>780219</v>
      </c>
      <c r="C18696" s="356"/>
      <c r="D18696" s="356">
        <v>30</v>
      </c>
      <c r="E18696" s="357" t="s">
        <v>898</v>
      </c>
      <c r="F18696" s="346" t="s">
        <v>899</v>
      </c>
      <c r="G18696" s="147">
        <v>1426</v>
      </c>
      <c r="H18696" s="147">
        <v>5185200</v>
      </c>
    </row>
    <row r="18697" spans="1:8" ht="30">
      <c r="A18697" s="391" t="s">
        <v>900</v>
      </c>
      <c r="B18697" s="352">
        <v>780219</v>
      </c>
      <c r="C18697" s="356"/>
      <c r="D18697" s="356">
        <v>31</v>
      </c>
      <c r="E18697" s="357" t="s">
        <v>901</v>
      </c>
      <c r="F18697" s="346" t="s">
        <v>902</v>
      </c>
      <c r="G18697" s="147">
        <v>0</v>
      </c>
      <c r="H18697" s="147">
        <v>0</v>
      </c>
    </row>
    <row r="18698" spans="1:8" ht="30">
      <c r="A18698" s="391" t="s">
        <v>903</v>
      </c>
      <c r="B18698" s="352">
        <v>780219</v>
      </c>
      <c r="C18698" s="356"/>
      <c r="D18698" s="356">
        <v>32</v>
      </c>
      <c r="E18698" s="357" t="s">
        <v>904</v>
      </c>
      <c r="F18698" s="346" t="s">
        <v>905</v>
      </c>
      <c r="G18698" s="147">
        <v>0</v>
      </c>
      <c r="H18698" s="147">
        <v>0</v>
      </c>
    </row>
    <row r="18699" spans="1:8" ht="30">
      <c r="A18699" s="391" t="s">
        <v>906</v>
      </c>
      <c r="B18699" s="352">
        <v>780219</v>
      </c>
      <c r="C18699" s="356"/>
      <c r="D18699" s="356">
        <v>33</v>
      </c>
      <c r="E18699" s="357" t="s">
        <v>907</v>
      </c>
      <c r="F18699" s="346" t="s">
        <v>908</v>
      </c>
      <c r="G18699" s="147">
        <v>0</v>
      </c>
      <c r="H18699" s="147">
        <v>0</v>
      </c>
    </row>
    <row r="18700" spans="1:8">
      <c r="A18700" s="391" t="s">
        <v>909</v>
      </c>
      <c r="B18700" s="352">
        <v>780219</v>
      </c>
      <c r="C18700" s="356"/>
      <c r="D18700" s="356">
        <v>34</v>
      </c>
      <c r="E18700" s="357" t="s">
        <v>910</v>
      </c>
      <c r="F18700" s="346" t="s">
        <v>911</v>
      </c>
      <c r="G18700" s="147">
        <v>0</v>
      </c>
      <c r="H18700" s="147">
        <v>0</v>
      </c>
    </row>
    <row r="18701" spans="1:8">
      <c r="A18701" s="391" t="s">
        <v>912</v>
      </c>
      <c r="B18701" s="352">
        <v>780219</v>
      </c>
      <c r="C18701" s="356"/>
      <c r="D18701" s="356">
        <v>35</v>
      </c>
      <c r="E18701" s="357" t="s">
        <v>913</v>
      </c>
      <c r="F18701" s="346" t="s">
        <v>914</v>
      </c>
      <c r="G18701" s="147">
        <v>0</v>
      </c>
      <c r="H18701" s="147">
        <v>0</v>
      </c>
    </row>
    <row r="18702" spans="1:8" ht="30">
      <c r="A18702" s="391" t="s">
        <v>915</v>
      </c>
      <c r="B18702" s="352">
        <v>780219</v>
      </c>
      <c r="C18702" s="356"/>
      <c r="D18702" s="356">
        <v>36</v>
      </c>
      <c r="E18702" s="357" t="s">
        <v>916</v>
      </c>
      <c r="F18702" s="346" t="s">
        <v>917</v>
      </c>
      <c r="G18702" s="147">
        <v>167</v>
      </c>
      <c r="H18702" s="147">
        <v>114500</v>
      </c>
    </row>
    <row r="18703" spans="1:8" ht="28.5">
      <c r="A18703" s="391" t="s">
        <v>918</v>
      </c>
      <c r="B18703" s="352">
        <v>780219</v>
      </c>
      <c r="C18703" s="356"/>
      <c r="D18703" s="354">
        <v>37</v>
      </c>
      <c r="E18703" s="355" t="s">
        <v>919</v>
      </c>
      <c r="F18703" s="348" t="s">
        <v>920</v>
      </c>
      <c r="G18703" s="147">
        <v>0</v>
      </c>
      <c r="H18703" s="147">
        <v>0</v>
      </c>
    </row>
    <row r="18704" spans="1:8">
      <c r="A18704" s="391" t="s">
        <v>921</v>
      </c>
      <c r="B18704" s="352">
        <v>780219</v>
      </c>
      <c r="C18704" s="356"/>
      <c r="D18704" s="356">
        <v>38</v>
      </c>
      <c r="E18704" s="357" t="s">
        <v>922</v>
      </c>
      <c r="F18704" s="346" t="s">
        <v>39</v>
      </c>
      <c r="G18704" s="147">
        <v>0</v>
      </c>
      <c r="H18704" s="147">
        <v>0</v>
      </c>
    </row>
    <row r="18705" spans="1:8">
      <c r="A18705" s="391" t="s">
        <v>923</v>
      </c>
      <c r="B18705" s="352">
        <v>780219</v>
      </c>
      <c r="C18705" s="356"/>
      <c r="D18705" s="356">
        <v>39</v>
      </c>
      <c r="E18705" s="357" t="s">
        <v>924</v>
      </c>
      <c r="F18705" s="346" t="s">
        <v>40</v>
      </c>
      <c r="G18705" s="147">
        <v>0</v>
      </c>
      <c r="H18705" s="147">
        <v>0</v>
      </c>
    </row>
    <row r="18706" spans="1:8">
      <c r="A18706" s="391" t="s">
        <v>925</v>
      </c>
      <c r="B18706" s="352">
        <v>780219</v>
      </c>
      <c r="C18706" s="356"/>
      <c r="D18706" s="356">
        <v>40</v>
      </c>
      <c r="E18706" s="357" t="s">
        <v>926</v>
      </c>
      <c r="F18706" s="346" t="s">
        <v>927</v>
      </c>
      <c r="G18706" s="147">
        <v>0</v>
      </c>
      <c r="H18706" s="147">
        <v>0</v>
      </c>
    </row>
    <row r="18707" spans="1:8">
      <c r="A18707" s="391" t="s">
        <v>928</v>
      </c>
      <c r="B18707" s="352">
        <v>780219</v>
      </c>
      <c r="C18707" s="356"/>
      <c r="D18707" s="356">
        <v>41</v>
      </c>
      <c r="E18707" s="357" t="s">
        <v>929</v>
      </c>
      <c r="F18707" s="346" t="s">
        <v>930</v>
      </c>
      <c r="G18707" s="147">
        <v>0</v>
      </c>
      <c r="H18707" s="147">
        <v>0</v>
      </c>
    </row>
    <row r="18708" spans="1:8" ht="28.5">
      <c r="A18708" s="391" t="s">
        <v>931</v>
      </c>
      <c r="B18708" s="352">
        <v>780219</v>
      </c>
      <c r="C18708" s="356"/>
      <c r="D18708" s="354">
        <v>42</v>
      </c>
      <c r="E18708" s="355" t="s">
        <v>932</v>
      </c>
      <c r="F18708" s="348" t="s">
        <v>933</v>
      </c>
      <c r="G18708" s="147">
        <v>0</v>
      </c>
      <c r="H18708" s="147">
        <v>0</v>
      </c>
    </row>
    <row r="18709" spans="1:8">
      <c r="A18709" s="391" t="s">
        <v>934</v>
      </c>
      <c r="B18709" s="352">
        <v>780219</v>
      </c>
      <c r="C18709" s="356"/>
      <c r="D18709" s="356">
        <v>43</v>
      </c>
      <c r="E18709" s="357" t="s">
        <v>935</v>
      </c>
      <c r="F18709" s="346" t="s">
        <v>936</v>
      </c>
      <c r="G18709" s="147">
        <v>0</v>
      </c>
      <c r="H18709" s="147">
        <v>0</v>
      </c>
    </row>
    <row r="18710" spans="1:8">
      <c r="A18710" s="391" t="s">
        <v>937</v>
      </c>
      <c r="B18710" s="352">
        <v>780219</v>
      </c>
      <c r="C18710" s="356"/>
      <c r="D18710" s="356">
        <v>44</v>
      </c>
      <c r="E18710" s="357" t="s">
        <v>938</v>
      </c>
      <c r="F18710" s="346" t="s">
        <v>939</v>
      </c>
      <c r="G18710" s="147">
        <v>0</v>
      </c>
      <c r="H18710" s="147">
        <v>0</v>
      </c>
    </row>
    <row r="18711" spans="1:8">
      <c r="A18711" s="391" t="s">
        <v>940</v>
      </c>
      <c r="B18711" s="352">
        <v>780219</v>
      </c>
      <c r="C18711" s="356"/>
      <c r="D18711" s="356">
        <v>45</v>
      </c>
      <c r="E18711" s="357" t="s">
        <v>941</v>
      </c>
      <c r="F18711" s="346" t="s">
        <v>942</v>
      </c>
      <c r="G18711" s="147">
        <v>0</v>
      </c>
      <c r="H18711" s="147">
        <v>0</v>
      </c>
    </row>
    <row r="18712" spans="1:8" ht="28.5">
      <c r="A18712" s="391" t="s">
        <v>943</v>
      </c>
      <c r="B18712" s="352">
        <v>780219</v>
      </c>
      <c r="C18712" s="356"/>
      <c r="D18712" s="354">
        <v>46</v>
      </c>
      <c r="E18712" s="359">
        <v>5</v>
      </c>
      <c r="F18712" s="348" t="s">
        <v>944</v>
      </c>
      <c r="G18712" s="147">
        <v>0</v>
      </c>
      <c r="H18712" s="147">
        <v>0</v>
      </c>
    </row>
    <row r="18713" spans="1:8">
      <c r="A18713" s="391" t="s">
        <v>945</v>
      </c>
      <c r="B18713" s="352">
        <v>780219</v>
      </c>
      <c r="C18713" s="356"/>
      <c r="D18713" s="356">
        <v>47</v>
      </c>
      <c r="E18713" s="357" t="s">
        <v>946</v>
      </c>
      <c r="F18713" s="346" t="s">
        <v>947</v>
      </c>
      <c r="G18713" s="147">
        <v>0</v>
      </c>
      <c r="H18713" s="147">
        <v>0</v>
      </c>
    </row>
    <row r="18714" spans="1:8">
      <c r="A18714" s="391" t="s">
        <v>948</v>
      </c>
      <c r="B18714" s="352">
        <v>780219</v>
      </c>
      <c r="C18714" s="356"/>
      <c r="D18714" s="356">
        <v>48</v>
      </c>
      <c r="E18714" s="357" t="s">
        <v>949</v>
      </c>
      <c r="F18714" s="346" t="s">
        <v>950</v>
      </c>
      <c r="G18714" s="147">
        <v>0</v>
      </c>
      <c r="H18714" s="147">
        <v>0</v>
      </c>
    </row>
    <row r="18715" spans="1:8">
      <c r="A18715" s="394" t="s">
        <v>951</v>
      </c>
      <c r="B18715" s="352">
        <v>780219</v>
      </c>
      <c r="C18715" s="356"/>
      <c r="D18715" s="356">
        <v>49</v>
      </c>
      <c r="E18715" s="358" t="s">
        <v>952</v>
      </c>
      <c r="F18715" s="347" t="s">
        <v>953</v>
      </c>
      <c r="G18715" s="147">
        <v>0</v>
      </c>
      <c r="H18715" s="147">
        <v>0</v>
      </c>
    </row>
    <row r="18716" spans="1:8" ht="75">
      <c r="A18716" s="390" t="s">
        <v>38</v>
      </c>
      <c r="B18716" s="352">
        <v>780216</v>
      </c>
      <c r="C18716" s="363">
        <v>358</v>
      </c>
      <c r="D18716" s="353">
        <v>0</v>
      </c>
      <c r="E18716" s="353">
        <v>0</v>
      </c>
      <c r="F18716" s="429" t="s">
        <v>1207</v>
      </c>
      <c r="G18716" s="149">
        <v>48</v>
      </c>
      <c r="H18716" s="149">
        <v>50521</v>
      </c>
    </row>
    <row r="18717" spans="1:8" ht="28.5">
      <c r="A18717" s="391" t="s">
        <v>815</v>
      </c>
      <c r="B18717" s="352">
        <v>780216</v>
      </c>
      <c r="C18717" s="356"/>
      <c r="D18717" s="354">
        <v>1</v>
      </c>
      <c r="E18717" s="355">
        <v>1</v>
      </c>
      <c r="F18717" s="348" t="s">
        <v>816</v>
      </c>
      <c r="G18717" s="147">
        <v>0</v>
      </c>
      <c r="H18717" s="147">
        <v>0</v>
      </c>
    </row>
    <row r="18718" spans="1:8">
      <c r="A18718" s="391" t="s">
        <v>817</v>
      </c>
      <c r="B18718" s="352">
        <v>780216</v>
      </c>
      <c r="C18718" s="356"/>
      <c r="D18718" s="356">
        <v>2</v>
      </c>
      <c r="E18718" s="357" t="s">
        <v>818</v>
      </c>
      <c r="F18718" s="346" t="s">
        <v>819</v>
      </c>
      <c r="G18718" s="147">
        <v>0</v>
      </c>
      <c r="H18718" s="147">
        <v>0</v>
      </c>
    </row>
    <row r="18719" spans="1:8" ht="30">
      <c r="A18719" s="391" t="s">
        <v>820</v>
      </c>
      <c r="B18719" s="352">
        <v>780216</v>
      </c>
      <c r="C18719" s="356"/>
      <c r="D18719" s="356">
        <v>3</v>
      </c>
      <c r="E18719" s="357" t="s">
        <v>821</v>
      </c>
      <c r="F18719" s="346" t="s">
        <v>822</v>
      </c>
      <c r="G18719" s="147">
        <v>0</v>
      </c>
      <c r="H18719" s="147">
        <v>0</v>
      </c>
    </row>
    <row r="18720" spans="1:8">
      <c r="A18720" s="391" t="s">
        <v>823</v>
      </c>
      <c r="B18720" s="352">
        <v>780216</v>
      </c>
      <c r="C18720" s="356"/>
      <c r="D18720" s="356">
        <v>4</v>
      </c>
      <c r="E18720" s="357" t="s">
        <v>824</v>
      </c>
      <c r="F18720" s="346" t="s">
        <v>825</v>
      </c>
      <c r="G18720" s="147">
        <v>0</v>
      </c>
      <c r="H18720" s="147">
        <v>0</v>
      </c>
    </row>
    <row r="18721" spans="1:8">
      <c r="A18721" s="391" t="s">
        <v>826</v>
      </c>
      <c r="B18721" s="352">
        <v>780216</v>
      </c>
      <c r="C18721" s="356"/>
      <c r="D18721" s="356">
        <v>5</v>
      </c>
      <c r="E18721" s="357" t="s">
        <v>827</v>
      </c>
      <c r="F18721" s="346" t="s">
        <v>828</v>
      </c>
      <c r="G18721" s="147">
        <v>0</v>
      </c>
      <c r="H18721" s="147">
        <v>0</v>
      </c>
    </row>
    <row r="18722" spans="1:8">
      <c r="A18722" s="391" t="s">
        <v>829</v>
      </c>
      <c r="B18722" s="352">
        <v>780216</v>
      </c>
      <c r="C18722" s="356"/>
      <c r="D18722" s="356">
        <v>6</v>
      </c>
      <c r="E18722" s="357" t="s">
        <v>830</v>
      </c>
      <c r="F18722" s="346" t="s">
        <v>831</v>
      </c>
      <c r="G18722" s="147">
        <v>0</v>
      </c>
      <c r="H18722" s="147">
        <v>0</v>
      </c>
    </row>
    <row r="18723" spans="1:8">
      <c r="A18723" s="392" t="s">
        <v>1491</v>
      </c>
      <c r="B18723" s="352">
        <v>780216</v>
      </c>
      <c r="C18723" s="356"/>
      <c r="D18723" s="356">
        <v>7</v>
      </c>
      <c r="E18723" s="358" t="s">
        <v>832</v>
      </c>
      <c r="F18723" s="347" t="s">
        <v>833</v>
      </c>
      <c r="G18723" s="147">
        <v>0</v>
      </c>
      <c r="H18723" s="147">
        <v>0</v>
      </c>
    </row>
    <row r="18724" spans="1:8">
      <c r="A18724" s="391" t="s">
        <v>834</v>
      </c>
      <c r="B18724" s="352">
        <v>780216</v>
      </c>
      <c r="C18724" s="356"/>
      <c r="D18724" s="356">
        <v>8</v>
      </c>
      <c r="E18724" s="357" t="s">
        <v>835</v>
      </c>
      <c r="F18724" s="346" t="s">
        <v>836</v>
      </c>
      <c r="G18724" s="147">
        <v>0</v>
      </c>
      <c r="H18724" s="147">
        <v>0</v>
      </c>
    </row>
    <row r="18725" spans="1:8" ht="28.5">
      <c r="A18725" s="391" t="s">
        <v>837</v>
      </c>
      <c r="B18725" s="352">
        <v>780216</v>
      </c>
      <c r="C18725" s="356"/>
      <c r="D18725" s="354">
        <v>9</v>
      </c>
      <c r="E18725" s="355" t="s">
        <v>838</v>
      </c>
      <c r="F18725" s="348" t="s">
        <v>839</v>
      </c>
      <c r="G18725" s="147">
        <v>0</v>
      </c>
      <c r="H18725" s="147">
        <v>0</v>
      </c>
    </row>
    <row r="18726" spans="1:8">
      <c r="A18726" s="391" t="s">
        <v>840</v>
      </c>
      <c r="B18726" s="352">
        <v>780216</v>
      </c>
      <c r="C18726" s="356"/>
      <c r="D18726" s="356">
        <v>10</v>
      </c>
      <c r="E18726" s="357" t="s">
        <v>841</v>
      </c>
      <c r="F18726" s="346" t="s">
        <v>842</v>
      </c>
      <c r="G18726" s="147">
        <v>0</v>
      </c>
      <c r="H18726" s="147">
        <v>0</v>
      </c>
    </row>
    <row r="18727" spans="1:8">
      <c r="A18727" s="391" t="s">
        <v>843</v>
      </c>
      <c r="B18727" s="352">
        <v>780216</v>
      </c>
      <c r="C18727" s="356"/>
      <c r="D18727" s="356">
        <v>11</v>
      </c>
      <c r="E18727" s="357" t="s">
        <v>844</v>
      </c>
      <c r="F18727" s="346" t="s">
        <v>845</v>
      </c>
      <c r="G18727" s="147">
        <v>0</v>
      </c>
      <c r="H18727" s="147">
        <v>0</v>
      </c>
    </row>
    <row r="18728" spans="1:8">
      <c r="A18728" s="391" t="s">
        <v>846</v>
      </c>
      <c r="B18728" s="352">
        <v>780216</v>
      </c>
      <c r="C18728" s="356"/>
      <c r="D18728" s="356">
        <v>12</v>
      </c>
      <c r="E18728" s="357" t="s">
        <v>847</v>
      </c>
      <c r="F18728" s="346" t="s">
        <v>848</v>
      </c>
      <c r="G18728" s="147">
        <v>0</v>
      </c>
      <c r="H18728" s="147">
        <v>0</v>
      </c>
    </row>
    <row r="18729" spans="1:8">
      <c r="A18729" s="391" t="s">
        <v>849</v>
      </c>
      <c r="B18729" s="352">
        <v>780216</v>
      </c>
      <c r="C18729" s="356"/>
      <c r="D18729" s="356">
        <v>13</v>
      </c>
      <c r="E18729" s="357" t="s">
        <v>850</v>
      </c>
      <c r="F18729" s="346" t="s">
        <v>851</v>
      </c>
      <c r="G18729" s="147">
        <v>0</v>
      </c>
      <c r="H18729" s="147">
        <v>0</v>
      </c>
    </row>
    <row r="18730" spans="1:8">
      <c r="A18730" s="391" t="s">
        <v>852</v>
      </c>
      <c r="B18730" s="352">
        <v>780216</v>
      </c>
      <c r="C18730" s="356"/>
      <c r="D18730" s="356">
        <v>14</v>
      </c>
      <c r="E18730" s="357" t="s">
        <v>853</v>
      </c>
      <c r="F18730" s="346" t="s">
        <v>854</v>
      </c>
      <c r="G18730" s="147">
        <v>0</v>
      </c>
      <c r="H18730" s="147">
        <v>0</v>
      </c>
    </row>
    <row r="18731" spans="1:8">
      <c r="A18731" s="392" t="s">
        <v>1492</v>
      </c>
      <c r="B18731" s="352">
        <v>780216</v>
      </c>
      <c r="C18731" s="498"/>
      <c r="D18731" s="356">
        <v>15</v>
      </c>
      <c r="E18731" s="358" t="s">
        <v>1337</v>
      </c>
      <c r="F18731" s="347" t="s">
        <v>855</v>
      </c>
      <c r="G18731" s="147">
        <v>0</v>
      </c>
      <c r="H18731" s="147">
        <v>0</v>
      </c>
    </row>
    <row r="18732" spans="1:8">
      <c r="A18732" s="391" t="s">
        <v>856</v>
      </c>
      <c r="B18732" s="352">
        <v>780216</v>
      </c>
      <c r="C18732" s="356"/>
      <c r="D18732" s="356">
        <v>16</v>
      </c>
      <c r="E18732" s="357" t="s">
        <v>857</v>
      </c>
      <c r="F18732" s="346" t="s">
        <v>858</v>
      </c>
      <c r="G18732" s="147">
        <v>0</v>
      </c>
      <c r="H18732" s="147">
        <v>0</v>
      </c>
    </row>
    <row r="18733" spans="1:8">
      <c r="A18733" s="391" t="s">
        <v>859</v>
      </c>
      <c r="B18733" s="352">
        <v>780216</v>
      </c>
      <c r="C18733" s="356"/>
      <c r="D18733" s="354">
        <v>17</v>
      </c>
      <c r="E18733" s="355" t="s">
        <v>860</v>
      </c>
      <c r="F18733" s="348" t="s">
        <v>861</v>
      </c>
      <c r="G18733" s="147">
        <v>48</v>
      </c>
      <c r="H18733" s="147">
        <v>50521</v>
      </c>
    </row>
    <row r="18734" spans="1:8" ht="28.5">
      <c r="A18734" s="393" t="s">
        <v>862</v>
      </c>
      <c r="B18734" s="352">
        <v>780216</v>
      </c>
      <c r="C18734" s="356"/>
      <c r="D18734" s="354">
        <v>18</v>
      </c>
      <c r="E18734" s="355" t="s">
        <v>863</v>
      </c>
      <c r="F18734" s="348" t="s">
        <v>864</v>
      </c>
      <c r="G18734" s="147">
        <v>33</v>
      </c>
      <c r="H18734" s="147">
        <v>21724</v>
      </c>
    </row>
    <row r="18735" spans="1:8" ht="30">
      <c r="A18735" s="391" t="s">
        <v>865</v>
      </c>
      <c r="B18735" s="352">
        <v>780216</v>
      </c>
      <c r="C18735" s="356"/>
      <c r="D18735" s="356">
        <v>19</v>
      </c>
      <c r="E18735" s="357" t="s">
        <v>866</v>
      </c>
      <c r="F18735" s="346" t="s">
        <v>867</v>
      </c>
      <c r="G18735" s="147">
        <v>0</v>
      </c>
      <c r="H18735" s="147">
        <v>0</v>
      </c>
    </row>
    <row r="18736" spans="1:8" ht="30">
      <c r="A18736" s="391" t="s">
        <v>868</v>
      </c>
      <c r="B18736" s="352">
        <v>780216</v>
      </c>
      <c r="C18736" s="356"/>
      <c r="D18736" s="356">
        <v>20</v>
      </c>
      <c r="E18736" s="357" t="s">
        <v>869</v>
      </c>
      <c r="F18736" s="346" t="s">
        <v>870</v>
      </c>
      <c r="G18736" s="147">
        <v>0</v>
      </c>
      <c r="H18736" s="147">
        <v>0</v>
      </c>
    </row>
    <row r="18737" spans="1:8">
      <c r="A18737" s="391" t="s">
        <v>871</v>
      </c>
      <c r="B18737" s="352">
        <v>780216</v>
      </c>
      <c r="C18737" s="356"/>
      <c r="D18737" s="356">
        <v>21</v>
      </c>
      <c r="E18737" s="357" t="s">
        <v>872</v>
      </c>
      <c r="F18737" s="346" t="s">
        <v>873</v>
      </c>
      <c r="G18737" s="147">
        <v>0</v>
      </c>
      <c r="H18737" s="147">
        <v>0</v>
      </c>
    </row>
    <row r="18738" spans="1:8">
      <c r="A18738" s="391" t="s">
        <v>874</v>
      </c>
      <c r="B18738" s="352">
        <v>780216</v>
      </c>
      <c r="C18738" s="356"/>
      <c r="D18738" s="356">
        <v>22</v>
      </c>
      <c r="E18738" s="357" t="s">
        <v>875</v>
      </c>
      <c r="F18738" s="346" t="s">
        <v>876</v>
      </c>
      <c r="G18738" s="147">
        <v>33</v>
      </c>
      <c r="H18738" s="147">
        <v>21724</v>
      </c>
    </row>
    <row r="18739" spans="1:8">
      <c r="A18739" s="391" t="s">
        <v>877</v>
      </c>
      <c r="B18739" s="352">
        <v>780216</v>
      </c>
      <c r="C18739" s="356"/>
      <c r="D18739" s="356">
        <v>23</v>
      </c>
      <c r="E18739" s="357" t="s">
        <v>878</v>
      </c>
      <c r="F18739" s="346" t="s">
        <v>879</v>
      </c>
      <c r="G18739" s="147">
        <v>33</v>
      </c>
      <c r="H18739" s="147">
        <v>21724</v>
      </c>
    </row>
    <row r="18740" spans="1:8">
      <c r="A18740" s="391" t="s">
        <v>880</v>
      </c>
      <c r="B18740" s="352">
        <v>780216</v>
      </c>
      <c r="C18740" s="356"/>
      <c r="D18740" s="356">
        <v>24</v>
      </c>
      <c r="E18740" s="357" t="s">
        <v>881</v>
      </c>
      <c r="F18740" s="346" t="s">
        <v>882</v>
      </c>
      <c r="G18740" s="147">
        <v>0</v>
      </c>
      <c r="H18740" s="147">
        <v>0</v>
      </c>
    </row>
    <row r="18741" spans="1:8">
      <c r="A18741" s="391" t="s">
        <v>883</v>
      </c>
      <c r="B18741" s="352">
        <v>780216</v>
      </c>
      <c r="C18741" s="356"/>
      <c r="D18741" s="354">
        <v>25</v>
      </c>
      <c r="E18741" s="355" t="s">
        <v>884</v>
      </c>
      <c r="F18741" s="348" t="s">
        <v>497</v>
      </c>
      <c r="G18741" s="147">
        <v>0</v>
      </c>
      <c r="H18741" s="147">
        <v>0</v>
      </c>
    </row>
    <row r="18742" spans="1:8" ht="28.5">
      <c r="A18742" s="391" t="s">
        <v>885</v>
      </c>
      <c r="B18742" s="352">
        <v>780216</v>
      </c>
      <c r="C18742" s="356"/>
      <c r="D18742" s="354">
        <v>26</v>
      </c>
      <c r="E18742" s="355" t="s">
        <v>886</v>
      </c>
      <c r="F18742" s="348" t="s">
        <v>887</v>
      </c>
      <c r="G18742" s="147">
        <v>15</v>
      </c>
      <c r="H18742" s="147">
        <v>28797</v>
      </c>
    </row>
    <row r="18743" spans="1:8">
      <c r="A18743" s="391" t="s">
        <v>888</v>
      </c>
      <c r="B18743" s="352">
        <v>780216</v>
      </c>
      <c r="C18743" s="356"/>
      <c r="D18743" s="356">
        <v>27</v>
      </c>
      <c r="E18743" s="357" t="s">
        <v>889</v>
      </c>
      <c r="F18743" s="346" t="s">
        <v>890</v>
      </c>
      <c r="G18743" s="147">
        <v>15</v>
      </c>
      <c r="H18743" s="147">
        <v>28797</v>
      </c>
    </row>
    <row r="18744" spans="1:8">
      <c r="A18744" s="391" t="s">
        <v>891</v>
      </c>
      <c r="B18744" s="352">
        <v>780216</v>
      </c>
      <c r="C18744" s="356"/>
      <c r="D18744" s="356">
        <v>28</v>
      </c>
      <c r="E18744" s="357" t="s">
        <v>892</v>
      </c>
      <c r="F18744" s="346" t="s">
        <v>893</v>
      </c>
      <c r="G18744" s="147">
        <v>0</v>
      </c>
      <c r="H18744" s="147">
        <v>0</v>
      </c>
    </row>
    <row r="18745" spans="1:8">
      <c r="A18745" s="391" t="s">
        <v>894</v>
      </c>
      <c r="B18745" s="352">
        <v>780216</v>
      </c>
      <c r="C18745" s="356"/>
      <c r="D18745" s="356">
        <v>29</v>
      </c>
      <c r="E18745" s="357" t="s">
        <v>895</v>
      </c>
      <c r="F18745" s="346" t="s">
        <v>896</v>
      </c>
      <c r="G18745" s="147">
        <v>0</v>
      </c>
      <c r="H18745" s="147">
        <v>0</v>
      </c>
    </row>
    <row r="18746" spans="1:8">
      <c r="A18746" s="391" t="s">
        <v>897</v>
      </c>
      <c r="B18746" s="352">
        <v>780216</v>
      </c>
      <c r="C18746" s="356"/>
      <c r="D18746" s="356">
        <v>30</v>
      </c>
      <c r="E18746" s="357" t="s">
        <v>898</v>
      </c>
      <c r="F18746" s="346" t="s">
        <v>899</v>
      </c>
      <c r="G18746" s="147">
        <v>0</v>
      </c>
      <c r="H18746" s="147">
        <v>0</v>
      </c>
    </row>
    <row r="18747" spans="1:8" ht="30">
      <c r="A18747" s="391" t="s">
        <v>900</v>
      </c>
      <c r="B18747" s="352">
        <v>780216</v>
      </c>
      <c r="C18747" s="356"/>
      <c r="D18747" s="356">
        <v>31</v>
      </c>
      <c r="E18747" s="357" t="s">
        <v>901</v>
      </c>
      <c r="F18747" s="346" t="s">
        <v>902</v>
      </c>
      <c r="G18747" s="147">
        <v>0</v>
      </c>
      <c r="H18747" s="147">
        <v>0</v>
      </c>
    </row>
    <row r="18748" spans="1:8" ht="30">
      <c r="A18748" s="391" t="s">
        <v>903</v>
      </c>
      <c r="B18748" s="352">
        <v>780216</v>
      </c>
      <c r="C18748" s="356"/>
      <c r="D18748" s="356">
        <v>32</v>
      </c>
      <c r="E18748" s="357" t="s">
        <v>904</v>
      </c>
      <c r="F18748" s="346" t="s">
        <v>905</v>
      </c>
      <c r="G18748" s="147">
        <v>0</v>
      </c>
      <c r="H18748" s="147">
        <v>0</v>
      </c>
    </row>
    <row r="18749" spans="1:8" ht="30">
      <c r="A18749" s="391" t="s">
        <v>906</v>
      </c>
      <c r="B18749" s="352">
        <v>780216</v>
      </c>
      <c r="C18749" s="356"/>
      <c r="D18749" s="356">
        <v>33</v>
      </c>
      <c r="E18749" s="357" t="s">
        <v>907</v>
      </c>
      <c r="F18749" s="346" t="s">
        <v>908</v>
      </c>
      <c r="G18749" s="147">
        <v>0</v>
      </c>
      <c r="H18749" s="147">
        <v>0</v>
      </c>
    </row>
    <row r="18750" spans="1:8">
      <c r="A18750" s="391" t="s">
        <v>909</v>
      </c>
      <c r="B18750" s="352">
        <v>780216</v>
      </c>
      <c r="C18750" s="356"/>
      <c r="D18750" s="356">
        <v>34</v>
      </c>
      <c r="E18750" s="357" t="s">
        <v>910</v>
      </c>
      <c r="F18750" s="346" t="s">
        <v>911</v>
      </c>
      <c r="G18750" s="147">
        <v>0</v>
      </c>
      <c r="H18750" s="147">
        <v>0</v>
      </c>
    </row>
    <row r="18751" spans="1:8">
      <c r="A18751" s="391" t="s">
        <v>912</v>
      </c>
      <c r="B18751" s="352">
        <v>780216</v>
      </c>
      <c r="C18751" s="356"/>
      <c r="D18751" s="356">
        <v>35</v>
      </c>
      <c r="E18751" s="357" t="s">
        <v>913</v>
      </c>
      <c r="F18751" s="346" t="s">
        <v>914</v>
      </c>
      <c r="G18751" s="147">
        <v>0</v>
      </c>
      <c r="H18751" s="147">
        <v>0</v>
      </c>
    </row>
    <row r="18752" spans="1:8" ht="30">
      <c r="A18752" s="391" t="s">
        <v>915</v>
      </c>
      <c r="B18752" s="352">
        <v>780216</v>
      </c>
      <c r="C18752" s="356"/>
      <c r="D18752" s="356">
        <v>36</v>
      </c>
      <c r="E18752" s="357" t="s">
        <v>916</v>
      </c>
      <c r="F18752" s="346" t="s">
        <v>917</v>
      </c>
      <c r="G18752" s="147">
        <v>0</v>
      </c>
      <c r="H18752" s="147">
        <v>0</v>
      </c>
    </row>
    <row r="18753" spans="1:8" ht="28.5">
      <c r="A18753" s="391" t="s">
        <v>918</v>
      </c>
      <c r="B18753" s="352">
        <v>780216</v>
      </c>
      <c r="C18753" s="356"/>
      <c r="D18753" s="354">
        <v>37</v>
      </c>
      <c r="E18753" s="355" t="s">
        <v>919</v>
      </c>
      <c r="F18753" s="348" t="s">
        <v>920</v>
      </c>
      <c r="G18753" s="147">
        <v>0</v>
      </c>
      <c r="H18753" s="147">
        <v>0</v>
      </c>
    </row>
    <row r="18754" spans="1:8">
      <c r="A18754" s="391" t="s">
        <v>921</v>
      </c>
      <c r="B18754" s="352">
        <v>780216</v>
      </c>
      <c r="C18754" s="356"/>
      <c r="D18754" s="356">
        <v>38</v>
      </c>
      <c r="E18754" s="357" t="s">
        <v>922</v>
      </c>
      <c r="F18754" s="346" t="s">
        <v>39</v>
      </c>
      <c r="G18754" s="147">
        <v>0</v>
      </c>
      <c r="H18754" s="147">
        <v>0</v>
      </c>
    </row>
    <row r="18755" spans="1:8">
      <c r="A18755" s="391" t="s">
        <v>923</v>
      </c>
      <c r="B18755" s="352">
        <v>780216</v>
      </c>
      <c r="C18755" s="356"/>
      <c r="D18755" s="356">
        <v>39</v>
      </c>
      <c r="E18755" s="357" t="s">
        <v>924</v>
      </c>
      <c r="F18755" s="346" t="s">
        <v>40</v>
      </c>
      <c r="G18755" s="147">
        <v>0</v>
      </c>
      <c r="H18755" s="147">
        <v>0</v>
      </c>
    </row>
    <row r="18756" spans="1:8">
      <c r="A18756" s="391" t="s">
        <v>925</v>
      </c>
      <c r="B18756" s="352">
        <v>780216</v>
      </c>
      <c r="C18756" s="356"/>
      <c r="D18756" s="356">
        <v>40</v>
      </c>
      <c r="E18756" s="357" t="s">
        <v>926</v>
      </c>
      <c r="F18756" s="346" t="s">
        <v>927</v>
      </c>
      <c r="G18756" s="147">
        <v>0</v>
      </c>
      <c r="H18756" s="147">
        <v>0</v>
      </c>
    </row>
    <row r="18757" spans="1:8">
      <c r="A18757" s="391" t="s">
        <v>928</v>
      </c>
      <c r="B18757" s="352">
        <v>780216</v>
      </c>
      <c r="C18757" s="356"/>
      <c r="D18757" s="356">
        <v>41</v>
      </c>
      <c r="E18757" s="357" t="s">
        <v>929</v>
      </c>
      <c r="F18757" s="346" t="s">
        <v>930</v>
      </c>
      <c r="G18757" s="147">
        <v>0</v>
      </c>
      <c r="H18757" s="147">
        <v>0</v>
      </c>
    </row>
    <row r="18758" spans="1:8" ht="28.5">
      <c r="A18758" s="391" t="s">
        <v>931</v>
      </c>
      <c r="B18758" s="352">
        <v>780216</v>
      </c>
      <c r="C18758" s="356"/>
      <c r="D18758" s="354">
        <v>42</v>
      </c>
      <c r="E18758" s="355" t="s">
        <v>932</v>
      </c>
      <c r="F18758" s="348" t="s">
        <v>933</v>
      </c>
      <c r="G18758" s="147">
        <v>0</v>
      </c>
      <c r="H18758" s="147">
        <v>0</v>
      </c>
    </row>
    <row r="18759" spans="1:8">
      <c r="A18759" s="391" t="s">
        <v>934</v>
      </c>
      <c r="B18759" s="352">
        <v>780216</v>
      </c>
      <c r="C18759" s="356"/>
      <c r="D18759" s="356">
        <v>43</v>
      </c>
      <c r="E18759" s="357" t="s">
        <v>935</v>
      </c>
      <c r="F18759" s="346" t="s">
        <v>936</v>
      </c>
      <c r="G18759" s="147">
        <v>0</v>
      </c>
      <c r="H18759" s="147">
        <v>0</v>
      </c>
    </row>
    <row r="18760" spans="1:8">
      <c r="A18760" s="391" t="s">
        <v>937</v>
      </c>
      <c r="B18760" s="352">
        <v>780216</v>
      </c>
      <c r="C18760" s="356"/>
      <c r="D18760" s="356">
        <v>44</v>
      </c>
      <c r="E18760" s="357" t="s">
        <v>938</v>
      </c>
      <c r="F18760" s="346" t="s">
        <v>939</v>
      </c>
      <c r="G18760" s="147">
        <v>0</v>
      </c>
      <c r="H18760" s="147">
        <v>0</v>
      </c>
    </row>
    <row r="18761" spans="1:8">
      <c r="A18761" s="391" t="s">
        <v>940</v>
      </c>
      <c r="B18761" s="352">
        <v>780216</v>
      </c>
      <c r="C18761" s="356"/>
      <c r="D18761" s="356">
        <v>45</v>
      </c>
      <c r="E18761" s="357" t="s">
        <v>941</v>
      </c>
      <c r="F18761" s="346" t="s">
        <v>942</v>
      </c>
      <c r="G18761" s="147">
        <v>0</v>
      </c>
      <c r="H18761" s="147">
        <v>0</v>
      </c>
    </row>
    <row r="18762" spans="1:8" ht="28.5">
      <c r="A18762" s="391" t="s">
        <v>943</v>
      </c>
      <c r="B18762" s="352">
        <v>780216</v>
      </c>
      <c r="C18762" s="356"/>
      <c r="D18762" s="354">
        <v>46</v>
      </c>
      <c r="E18762" s="359">
        <v>5</v>
      </c>
      <c r="F18762" s="348" t="s">
        <v>944</v>
      </c>
      <c r="G18762" s="147">
        <v>0</v>
      </c>
      <c r="H18762" s="147">
        <v>0</v>
      </c>
    </row>
    <row r="18763" spans="1:8">
      <c r="A18763" s="391" t="s">
        <v>945</v>
      </c>
      <c r="B18763" s="352">
        <v>780216</v>
      </c>
      <c r="C18763" s="356"/>
      <c r="D18763" s="356">
        <v>47</v>
      </c>
      <c r="E18763" s="357" t="s">
        <v>946</v>
      </c>
      <c r="F18763" s="346" t="s">
        <v>947</v>
      </c>
      <c r="G18763" s="147">
        <v>0</v>
      </c>
      <c r="H18763" s="147">
        <v>0</v>
      </c>
    </row>
    <row r="18764" spans="1:8">
      <c r="A18764" s="391" t="s">
        <v>948</v>
      </c>
      <c r="B18764" s="352">
        <v>780216</v>
      </c>
      <c r="C18764" s="356"/>
      <c r="D18764" s="356">
        <v>48</v>
      </c>
      <c r="E18764" s="357" t="s">
        <v>949</v>
      </c>
      <c r="F18764" s="346" t="s">
        <v>950</v>
      </c>
      <c r="G18764" s="147">
        <v>0</v>
      </c>
      <c r="H18764" s="147">
        <v>0</v>
      </c>
    </row>
    <row r="18765" spans="1:8">
      <c r="A18765" s="394" t="s">
        <v>951</v>
      </c>
      <c r="B18765" s="352">
        <v>780216</v>
      </c>
      <c r="C18765" s="356"/>
      <c r="D18765" s="356">
        <v>49</v>
      </c>
      <c r="E18765" s="358" t="s">
        <v>952</v>
      </c>
      <c r="F18765" s="347" t="s">
        <v>953</v>
      </c>
      <c r="G18765" s="147">
        <v>0</v>
      </c>
      <c r="H18765" s="147">
        <v>0</v>
      </c>
    </row>
    <row r="18766" spans="1:8" ht="75">
      <c r="A18766" s="390" t="s">
        <v>38</v>
      </c>
      <c r="B18766" s="352">
        <v>780244</v>
      </c>
      <c r="C18766" s="363">
        <v>359</v>
      </c>
      <c r="D18766" s="353">
        <v>0</v>
      </c>
      <c r="E18766" s="353">
        <v>0</v>
      </c>
      <c r="F18766" s="428" t="s">
        <v>477</v>
      </c>
      <c r="G18766" s="149">
        <v>1811</v>
      </c>
      <c r="H18766" s="149">
        <v>6211266</v>
      </c>
    </row>
    <row r="18767" spans="1:8" ht="28.5">
      <c r="A18767" s="391" t="s">
        <v>815</v>
      </c>
      <c r="B18767" s="352">
        <v>780244</v>
      </c>
      <c r="C18767" s="356"/>
      <c r="D18767" s="354">
        <v>1</v>
      </c>
      <c r="E18767" s="355">
        <v>1</v>
      </c>
      <c r="F18767" s="348" t="s">
        <v>816</v>
      </c>
      <c r="G18767" s="147">
        <v>0</v>
      </c>
      <c r="H18767" s="147">
        <v>0</v>
      </c>
    </row>
    <row r="18768" spans="1:8">
      <c r="A18768" s="391" t="s">
        <v>817</v>
      </c>
      <c r="B18768" s="352">
        <v>780244</v>
      </c>
      <c r="C18768" s="356"/>
      <c r="D18768" s="356">
        <v>2</v>
      </c>
      <c r="E18768" s="357" t="s">
        <v>818</v>
      </c>
      <c r="F18768" s="346" t="s">
        <v>819</v>
      </c>
      <c r="G18768" s="147">
        <v>0</v>
      </c>
      <c r="H18768" s="147">
        <v>0</v>
      </c>
    </row>
    <row r="18769" spans="1:8" ht="30">
      <c r="A18769" s="391" t="s">
        <v>820</v>
      </c>
      <c r="B18769" s="352">
        <v>780244</v>
      </c>
      <c r="C18769" s="356"/>
      <c r="D18769" s="356">
        <v>3</v>
      </c>
      <c r="E18769" s="357" t="s">
        <v>821</v>
      </c>
      <c r="F18769" s="346" t="s">
        <v>822</v>
      </c>
      <c r="G18769" s="147">
        <v>0</v>
      </c>
      <c r="H18769" s="147">
        <v>0</v>
      </c>
    </row>
    <row r="18770" spans="1:8">
      <c r="A18770" s="391" t="s">
        <v>823</v>
      </c>
      <c r="B18770" s="352">
        <v>780244</v>
      </c>
      <c r="C18770" s="356"/>
      <c r="D18770" s="356">
        <v>4</v>
      </c>
      <c r="E18770" s="357" t="s">
        <v>824</v>
      </c>
      <c r="F18770" s="346" t="s">
        <v>825</v>
      </c>
      <c r="G18770" s="147">
        <v>0</v>
      </c>
      <c r="H18770" s="147">
        <v>0</v>
      </c>
    </row>
    <row r="18771" spans="1:8">
      <c r="A18771" s="391" t="s">
        <v>826</v>
      </c>
      <c r="B18771" s="352">
        <v>780244</v>
      </c>
      <c r="C18771" s="356"/>
      <c r="D18771" s="356">
        <v>5</v>
      </c>
      <c r="E18771" s="357" t="s">
        <v>827</v>
      </c>
      <c r="F18771" s="346" t="s">
        <v>828</v>
      </c>
      <c r="G18771" s="147">
        <v>0</v>
      </c>
      <c r="H18771" s="147">
        <v>0</v>
      </c>
    </row>
    <row r="18772" spans="1:8">
      <c r="A18772" s="391" t="s">
        <v>829</v>
      </c>
      <c r="B18772" s="352">
        <v>780244</v>
      </c>
      <c r="C18772" s="356"/>
      <c r="D18772" s="356">
        <v>6</v>
      </c>
      <c r="E18772" s="357" t="s">
        <v>830</v>
      </c>
      <c r="F18772" s="346" t="s">
        <v>831</v>
      </c>
      <c r="G18772" s="147">
        <v>0</v>
      </c>
      <c r="H18772" s="147">
        <v>0</v>
      </c>
    </row>
    <row r="18773" spans="1:8">
      <c r="A18773" s="392" t="s">
        <v>1491</v>
      </c>
      <c r="B18773" s="352">
        <v>780244</v>
      </c>
      <c r="C18773" s="356"/>
      <c r="D18773" s="356">
        <v>7</v>
      </c>
      <c r="E18773" s="358" t="s">
        <v>832</v>
      </c>
      <c r="F18773" s="347" t="s">
        <v>833</v>
      </c>
      <c r="G18773" s="147">
        <v>0</v>
      </c>
      <c r="H18773" s="147">
        <v>0</v>
      </c>
    </row>
    <row r="18774" spans="1:8">
      <c r="A18774" s="391" t="s">
        <v>834</v>
      </c>
      <c r="B18774" s="352">
        <v>780244</v>
      </c>
      <c r="C18774" s="356"/>
      <c r="D18774" s="356">
        <v>8</v>
      </c>
      <c r="E18774" s="357" t="s">
        <v>835</v>
      </c>
      <c r="F18774" s="346" t="s">
        <v>836</v>
      </c>
      <c r="G18774" s="147">
        <v>0</v>
      </c>
      <c r="H18774" s="147">
        <v>0</v>
      </c>
    </row>
    <row r="18775" spans="1:8" ht="28.5">
      <c r="A18775" s="391" t="s">
        <v>837</v>
      </c>
      <c r="B18775" s="352">
        <v>780244</v>
      </c>
      <c r="C18775" s="356"/>
      <c r="D18775" s="354">
        <v>9</v>
      </c>
      <c r="E18775" s="355" t="s">
        <v>838</v>
      </c>
      <c r="F18775" s="348" t="s">
        <v>839</v>
      </c>
      <c r="G18775" s="147">
        <v>0</v>
      </c>
      <c r="H18775" s="147">
        <v>0</v>
      </c>
    </row>
    <row r="18776" spans="1:8">
      <c r="A18776" s="391" t="s">
        <v>840</v>
      </c>
      <c r="B18776" s="352">
        <v>780244</v>
      </c>
      <c r="C18776" s="356"/>
      <c r="D18776" s="356">
        <v>10</v>
      </c>
      <c r="E18776" s="357" t="s">
        <v>841</v>
      </c>
      <c r="F18776" s="346" t="s">
        <v>842</v>
      </c>
      <c r="G18776" s="147">
        <v>0</v>
      </c>
      <c r="H18776" s="147">
        <v>0</v>
      </c>
    </row>
    <row r="18777" spans="1:8">
      <c r="A18777" s="391" t="s">
        <v>843</v>
      </c>
      <c r="B18777" s="352">
        <v>780244</v>
      </c>
      <c r="C18777" s="356"/>
      <c r="D18777" s="356">
        <v>11</v>
      </c>
      <c r="E18777" s="357" t="s">
        <v>844</v>
      </c>
      <c r="F18777" s="346" t="s">
        <v>845</v>
      </c>
      <c r="G18777" s="147">
        <v>0</v>
      </c>
      <c r="H18777" s="147">
        <v>0</v>
      </c>
    </row>
    <row r="18778" spans="1:8">
      <c r="A18778" s="391" t="s">
        <v>846</v>
      </c>
      <c r="B18778" s="352">
        <v>780244</v>
      </c>
      <c r="C18778" s="356"/>
      <c r="D18778" s="356">
        <v>12</v>
      </c>
      <c r="E18778" s="357" t="s">
        <v>847</v>
      </c>
      <c r="F18778" s="346" t="s">
        <v>848</v>
      </c>
      <c r="G18778" s="147">
        <v>0</v>
      </c>
      <c r="H18778" s="147">
        <v>0</v>
      </c>
    </row>
    <row r="18779" spans="1:8">
      <c r="A18779" s="391" t="s">
        <v>849</v>
      </c>
      <c r="B18779" s="352">
        <v>780244</v>
      </c>
      <c r="C18779" s="356"/>
      <c r="D18779" s="356">
        <v>13</v>
      </c>
      <c r="E18779" s="357" t="s">
        <v>850</v>
      </c>
      <c r="F18779" s="346" t="s">
        <v>851</v>
      </c>
      <c r="G18779" s="147">
        <v>0</v>
      </c>
      <c r="H18779" s="147">
        <v>0</v>
      </c>
    </row>
    <row r="18780" spans="1:8">
      <c r="A18780" s="391" t="s">
        <v>852</v>
      </c>
      <c r="B18780" s="352">
        <v>780244</v>
      </c>
      <c r="C18780" s="356"/>
      <c r="D18780" s="356">
        <v>14</v>
      </c>
      <c r="E18780" s="357" t="s">
        <v>853</v>
      </c>
      <c r="F18780" s="346" t="s">
        <v>854</v>
      </c>
      <c r="G18780" s="147">
        <v>0</v>
      </c>
      <c r="H18780" s="147">
        <v>0</v>
      </c>
    </row>
    <row r="18781" spans="1:8">
      <c r="A18781" s="392" t="s">
        <v>1492</v>
      </c>
      <c r="B18781" s="352">
        <v>780244</v>
      </c>
      <c r="C18781" s="498"/>
      <c r="D18781" s="356">
        <v>15</v>
      </c>
      <c r="E18781" s="358" t="s">
        <v>1337</v>
      </c>
      <c r="F18781" s="347" t="s">
        <v>855</v>
      </c>
      <c r="G18781" s="147">
        <v>0</v>
      </c>
      <c r="H18781" s="147">
        <v>0</v>
      </c>
    </row>
    <row r="18782" spans="1:8">
      <c r="A18782" s="391" t="s">
        <v>856</v>
      </c>
      <c r="B18782" s="352">
        <v>780244</v>
      </c>
      <c r="C18782" s="356"/>
      <c r="D18782" s="356">
        <v>16</v>
      </c>
      <c r="E18782" s="357" t="s">
        <v>857</v>
      </c>
      <c r="F18782" s="346" t="s">
        <v>858</v>
      </c>
      <c r="G18782" s="147">
        <v>0</v>
      </c>
      <c r="H18782" s="147">
        <v>0</v>
      </c>
    </row>
    <row r="18783" spans="1:8">
      <c r="A18783" s="391" t="s">
        <v>859</v>
      </c>
      <c r="B18783" s="352">
        <v>780244</v>
      </c>
      <c r="C18783" s="356"/>
      <c r="D18783" s="354">
        <v>17</v>
      </c>
      <c r="E18783" s="355" t="s">
        <v>860</v>
      </c>
      <c r="F18783" s="348" t="s">
        <v>861</v>
      </c>
      <c r="G18783" s="147">
        <v>1811</v>
      </c>
      <c r="H18783" s="147">
        <v>6211266</v>
      </c>
    </row>
    <row r="18784" spans="1:8" ht="28.5">
      <c r="A18784" s="393" t="s">
        <v>862</v>
      </c>
      <c r="B18784" s="352">
        <v>780244</v>
      </c>
      <c r="C18784" s="356"/>
      <c r="D18784" s="354">
        <v>18</v>
      </c>
      <c r="E18784" s="355" t="s">
        <v>863</v>
      </c>
      <c r="F18784" s="348" t="s">
        <v>864</v>
      </c>
      <c r="G18784" s="147">
        <v>0</v>
      </c>
      <c r="H18784" s="147">
        <v>1378242</v>
      </c>
    </row>
    <row r="18785" spans="1:8" ht="30">
      <c r="A18785" s="391" t="s">
        <v>865</v>
      </c>
      <c r="B18785" s="352">
        <v>780244</v>
      </c>
      <c r="C18785" s="356"/>
      <c r="D18785" s="356">
        <v>19</v>
      </c>
      <c r="E18785" s="357" t="s">
        <v>866</v>
      </c>
      <c r="F18785" s="346" t="s">
        <v>867</v>
      </c>
      <c r="G18785" s="147">
        <v>0</v>
      </c>
      <c r="H18785" s="147">
        <v>0</v>
      </c>
    </row>
    <row r="18786" spans="1:8" ht="30">
      <c r="A18786" s="391" t="s">
        <v>868</v>
      </c>
      <c r="B18786" s="352">
        <v>780244</v>
      </c>
      <c r="C18786" s="356"/>
      <c r="D18786" s="356">
        <v>20</v>
      </c>
      <c r="E18786" s="357" t="s">
        <v>869</v>
      </c>
      <c r="F18786" s="346" t="s">
        <v>870</v>
      </c>
      <c r="G18786" s="147">
        <v>0</v>
      </c>
      <c r="H18786" s="147">
        <v>0</v>
      </c>
    </row>
    <row r="18787" spans="1:8">
      <c r="A18787" s="391" t="s">
        <v>871</v>
      </c>
      <c r="B18787" s="352">
        <v>780244</v>
      </c>
      <c r="C18787" s="356"/>
      <c r="D18787" s="356">
        <v>21</v>
      </c>
      <c r="E18787" s="357" t="s">
        <v>872</v>
      </c>
      <c r="F18787" s="346" t="s">
        <v>873</v>
      </c>
      <c r="G18787" s="147">
        <v>0</v>
      </c>
      <c r="H18787" s="147">
        <v>1378242</v>
      </c>
    </row>
    <row r="18788" spans="1:8">
      <c r="A18788" s="391" t="s">
        <v>874</v>
      </c>
      <c r="B18788" s="352">
        <v>780244</v>
      </c>
      <c r="C18788" s="356"/>
      <c r="D18788" s="356">
        <v>22</v>
      </c>
      <c r="E18788" s="357" t="s">
        <v>875</v>
      </c>
      <c r="F18788" s="346" t="s">
        <v>876</v>
      </c>
      <c r="G18788" s="147">
        <v>0</v>
      </c>
      <c r="H18788" s="147">
        <v>0</v>
      </c>
    </row>
    <row r="18789" spans="1:8">
      <c r="A18789" s="391" t="s">
        <v>877</v>
      </c>
      <c r="B18789" s="352">
        <v>780244</v>
      </c>
      <c r="C18789" s="356"/>
      <c r="D18789" s="356">
        <v>23</v>
      </c>
      <c r="E18789" s="357" t="s">
        <v>878</v>
      </c>
      <c r="F18789" s="346" t="s">
        <v>879</v>
      </c>
      <c r="G18789" s="147">
        <v>0</v>
      </c>
      <c r="H18789" s="147">
        <v>0</v>
      </c>
    </row>
    <row r="18790" spans="1:8">
      <c r="A18790" s="391" t="s">
        <v>880</v>
      </c>
      <c r="B18790" s="352">
        <v>780244</v>
      </c>
      <c r="C18790" s="356"/>
      <c r="D18790" s="356">
        <v>24</v>
      </c>
      <c r="E18790" s="357" t="s">
        <v>881</v>
      </c>
      <c r="F18790" s="346" t="s">
        <v>882</v>
      </c>
      <c r="G18790" s="147">
        <v>0</v>
      </c>
      <c r="H18790" s="147">
        <v>0</v>
      </c>
    </row>
    <row r="18791" spans="1:8">
      <c r="A18791" s="391" t="s">
        <v>883</v>
      </c>
      <c r="B18791" s="352">
        <v>780244</v>
      </c>
      <c r="C18791" s="356"/>
      <c r="D18791" s="354">
        <v>25</v>
      </c>
      <c r="E18791" s="355" t="s">
        <v>884</v>
      </c>
      <c r="F18791" s="348" t="s">
        <v>497</v>
      </c>
      <c r="G18791" s="147">
        <v>0</v>
      </c>
      <c r="H18791" s="147">
        <v>0</v>
      </c>
    </row>
    <row r="18792" spans="1:8" ht="28.5">
      <c r="A18792" s="391" t="s">
        <v>885</v>
      </c>
      <c r="B18792" s="352">
        <v>780244</v>
      </c>
      <c r="C18792" s="356"/>
      <c r="D18792" s="354">
        <v>26</v>
      </c>
      <c r="E18792" s="355" t="s">
        <v>886</v>
      </c>
      <c r="F18792" s="348" t="s">
        <v>887</v>
      </c>
      <c r="G18792" s="147">
        <v>1811</v>
      </c>
      <c r="H18792" s="147">
        <v>4833024</v>
      </c>
    </row>
    <row r="18793" spans="1:8">
      <c r="A18793" s="391" t="s">
        <v>888</v>
      </c>
      <c r="B18793" s="352">
        <v>780244</v>
      </c>
      <c r="C18793" s="356"/>
      <c r="D18793" s="356">
        <v>27</v>
      </c>
      <c r="E18793" s="357" t="s">
        <v>889</v>
      </c>
      <c r="F18793" s="346" t="s">
        <v>890</v>
      </c>
      <c r="G18793" s="147">
        <v>0</v>
      </c>
      <c r="H18793" s="147">
        <v>0</v>
      </c>
    </row>
    <row r="18794" spans="1:8">
      <c r="A18794" s="391" t="s">
        <v>891</v>
      </c>
      <c r="B18794" s="352">
        <v>780244</v>
      </c>
      <c r="C18794" s="356"/>
      <c r="D18794" s="356">
        <v>28</v>
      </c>
      <c r="E18794" s="357" t="s">
        <v>892</v>
      </c>
      <c r="F18794" s="346" t="s">
        <v>893</v>
      </c>
      <c r="G18794" s="147">
        <v>0</v>
      </c>
      <c r="H18794" s="147">
        <v>0</v>
      </c>
    </row>
    <row r="18795" spans="1:8">
      <c r="A18795" s="391" t="s">
        <v>894</v>
      </c>
      <c r="B18795" s="352">
        <v>780244</v>
      </c>
      <c r="C18795" s="356"/>
      <c r="D18795" s="356">
        <v>29</v>
      </c>
      <c r="E18795" s="357" t="s">
        <v>895</v>
      </c>
      <c r="F18795" s="346" t="s">
        <v>896</v>
      </c>
      <c r="G18795" s="147">
        <v>1811</v>
      </c>
      <c r="H18795" s="147">
        <v>4833024</v>
      </c>
    </row>
    <row r="18796" spans="1:8">
      <c r="A18796" s="391" t="s">
        <v>897</v>
      </c>
      <c r="B18796" s="352">
        <v>780244</v>
      </c>
      <c r="C18796" s="356"/>
      <c r="D18796" s="356">
        <v>30</v>
      </c>
      <c r="E18796" s="357" t="s">
        <v>898</v>
      </c>
      <c r="F18796" s="346" t="s">
        <v>899</v>
      </c>
      <c r="G18796" s="147">
        <v>0</v>
      </c>
      <c r="H18796" s="147">
        <v>0</v>
      </c>
    </row>
    <row r="18797" spans="1:8" ht="30">
      <c r="A18797" s="391" t="s">
        <v>900</v>
      </c>
      <c r="B18797" s="352">
        <v>780244</v>
      </c>
      <c r="C18797" s="356"/>
      <c r="D18797" s="356">
        <v>31</v>
      </c>
      <c r="E18797" s="357" t="s">
        <v>901</v>
      </c>
      <c r="F18797" s="346" t="s">
        <v>902</v>
      </c>
      <c r="G18797" s="147">
        <v>0</v>
      </c>
      <c r="H18797" s="147">
        <v>0</v>
      </c>
    </row>
    <row r="18798" spans="1:8" ht="30">
      <c r="A18798" s="391" t="s">
        <v>903</v>
      </c>
      <c r="B18798" s="352">
        <v>780244</v>
      </c>
      <c r="C18798" s="356"/>
      <c r="D18798" s="356">
        <v>32</v>
      </c>
      <c r="E18798" s="357" t="s">
        <v>904</v>
      </c>
      <c r="F18798" s="346" t="s">
        <v>905</v>
      </c>
      <c r="G18798" s="147">
        <v>0</v>
      </c>
      <c r="H18798" s="147">
        <v>0</v>
      </c>
    </row>
    <row r="18799" spans="1:8" ht="30">
      <c r="A18799" s="391" t="s">
        <v>906</v>
      </c>
      <c r="B18799" s="352">
        <v>780244</v>
      </c>
      <c r="C18799" s="356"/>
      <c r="D18799" s="356">
        <v>33</v>
      </c>
      <c r="E18799" s="357" t="s">
        <v>907</v>
      </c>
      <c r="F18799" s="346" t="s">
        <v>908</v>
      </c>
      <c r="G18799" s="147">
        <v>0</v>
      </c>
      <c r="H18799" s="147">
        <v>0</v>
      </c>
    </row>
    <row r="18800" spans="1:8">
      <c r="A18800" s="391" t="s">
        <v>909</v>
      </c>
      <c r="B18800" s="352">
        <v>780244</v>
      </c>
      <c r="C18800" s="356"/>
      <c r="D18800" s="356">
        <v>34</v>
      </c>
      <c r="E18800" s="357" t="s">
        <v>910</v>
      </c>
      <c r="F18800" s="346" t="s">
        <v>911</v>
      </c>
      <c r="G18800" s="147">
        <v>0</v>
      </c>
      <c r="H18800" s="147">
        <v>0</v>
      </c>
    </row>
    <row r="18801" spans="1:8">
      <c r="A18801" s="391" t="s">
        <v>912</v>
      </c>
      <c r="B18801" s="352">
        <v>780244</v>
      </c>
      <c r="C18801" s="356"/>
      <c r="D18801" s="356">
        <v>35</v>
      </c>
      <c r="E18801" s="357" t="s">
        <v>913</v>
      </c>
      <c r="F18801" s="346" t="s">
        <v>914</v>
      </c>
      <c r="G18801" s="147">
        <v>0</v>
      </c>
      <c r="H18801" s="147">
        <v>0</v>
      </c>
    </row>
    <row r="18802" spans="1:8" ht="30">
      <c r="A18802" s="391" t="s">
        <v>915</v>
      </c>
      <c r="B18802" s="352">
        <v>780244</v>
      </c>
      <c r="C18802" s="356"/>
      <c r="D18802" s="356">
        <v>36</v>
      </c>
      <c r="E18802" s="357" t="s">
        <v>916</v>
      </c>
      <c r="F18802" s="346" t="s">
        <v>917</v>
      </c>
      <c r="G18802" s="147">
        <v>0</v>
      </c>
      <c r="H18802" s="147">
        <v>0</v>
      </c>
    </row>
    <row r="18803" spans="1:8" ht="28.5">
      <c r="A18803" s="391" t="s">
        <v>918</v>
      </c>
      <c r="B18803" s="352">
        <v>780244</v>
      </c>
      <c r="C18803" s="356"/>
      <c r="D18803" s="354">
        <v>37</v>
      </c>
      <c r="E18803" s="355" t="s">
        <v>919</v>
      </c>
      <c r="F18803" s="348" t="s">
        <v>920</v>
      </c>
      <c r="G18803" s="147">
        <v>0</v>
      </c>
      <c r="H18803" s="147">
        <v>0</v>
      </c>
    </row>
    <row r="18804" spans="1:8">
      <c r="A18804" s="391" t="s">
        <v>921</v>
      </c>
      <c r="B18804" s="352">
        <v>780244</v>
      </c>
      <c r="C18804" s="356"/>
      <c r="D18804" s="356">
        <v>38</v>
      </c>
      <c r="E18804" s="357" t="s">
        <v>922</v>
      </c>
      <c r="F18804" s="346" t="s">
        <v>39</v>
      </c>
      <c r="G18804" s="147">
        <v>0</v>
      </c>
      <c r="H18804" s="147">
        <v>0</v>
      </c>
    </row>
    <row r="18805" spans="1:8">
      <c r="A18805" s="391" t="s">
        <v>923</v>
      </c>
      <c r="B18805" s="352">
        <v>780244</v>
      </c>
      <c r="C18805" s="356"/>
      <c r="D18805" s="356">
        <v>39</v>
      </c>
      <c r="E18805" s="357" t="s">
        <v>924</v>
      </c>
      <c r="F18805" s="346" t="s">
        <v>40</v>
      </c>
      <c r="G18805" s="147">
        <v>0</v>
      </c>
      <c r="H18805" s="147">
        <v>0</v>
      </c>
    </row>
    <row r="18806" spans="1:8">
      <c r="A18806" s="391" t="s">
        <v>925</v>
      </c>
      <c r="B18806" s="352">
        <v>780244</v>
      </c>
      <c r="C18806" s="356"/>
      <c r="D18806" s="356">
        <v>40</v>
      </c>
      <c r="E18806" s="357" t="s">
        <v>926</v>
      </c>
      <c r="F18806" s="346" t="s">
        <v>927</v>
      </c>
      <c r="G18806" s="147">
        <v>0</v>
      </c>
      <c r="H18806" s="147">
        <v>0</v>
      </c>
    </row>
    <row r="18807" spans="1:8">
      <c r="A18807" s="391" t="s">
        <v>928</v>
      </c>
      <c r="B18807" s="352">
        <v>780244</v>
      </c>
      <c r="C18807" s="356"/>
      <c r="D18807" s="356">
        <v>41</v>
      </c>
      <c r="E18807" s="357" t="s">
        <v>929</v>
      </c>
      <c r="F18807" s="346" t="s">
        <v>930</v>
      </c>
      <c r="G18807" s="147">
        <v>0</v>
      </c>
      <c r="H18807" s="147">
        <v>0</v>
      </c>
    </row>
    <row r="18808" spans="1:8" ht="28.5">
      <c r="A18808" s="391" t="s">
        <v>931</v>
      </c>
      <c r="B18808" s="352">
        <v>780244</v>
      </c>
      <c r="C18808" s="356"/>
      <c r="D18808" s="354">
        <v>42</v>
      </c>
      <c r="E18808" s="355" t="s">
        <v>932</v>
      </c>
      <c r="F18808" s="348" t="s">
        <v>933</v>
      </c>
      <c r="G18808" s="147">
        <v>0</v>
      </c>
      <c r="H18808" s="147">
        <v>0</v>
      </c>
    </row>
    <row r="18809" spans="1:8">
      <c r="A18809" s="391" t="s">
        <v>934</v>
      </c>
      <c r="B18809" s="352">
        <v>780244</v>
      </c>
      <c r="C18809" s="356"/>
      <c r="D18809" s="356">
        <v>43</v>
      </c>
      <c r="E18809" s="357" t="s">
        <v>935</v>
      </c>
      <c r="F18809" s="346" t="s">
        <v>936</v>
      </c>
      <c r="G18809" s="147">
        <v>0</v>
      </c>
      <c r="H18809" s="147">
        <v>0</v>
      </c>
    </row>
    <row r="18810" spans="1:8">
      <c r="A18810" s="391" t="s">
        <v>937</v>
      </c>
      <c r="B18810" s="352">
        <v>780244</v>
      </c>
      <c r="C18810" s="356"/>
      <c r="D18810" s="356">
        <v>44</v>
      </c>
      <c r="E18810" s="357" t="s">
        <v>938</v>
      </c>
      <c r="F18810" s="346" t="s">
        <v>939</v>
      </c>
      <c r="G18810" s="147">
        <v>0</v>
      </c>
      <c r="H18810" s="147">
        <v>0</v>
      </c>
    </row>
    <row r="18811" spans="1:8">
      <c r="A18811" s="391" t="s">
        <v>940</v>
      </c>
      <c r="B18811" s="352">
        <v>780244</v>
      </c>
      <c r="C18811" s="356"/>
      <c r="D18811" s="356">
        <v>45</v>
      </c>
      <c r="E18811" s="357" t="s">
        <v>941</v>
      </c>
      <c r="F18811" s="346" t="s">
        <v>942</v>
      </c>
      <c r="G18811" s="147">
        <v>0</v>
      </c>
      <c r="H18811" s="147">
        <v>0</v>
      </c>
    </row>
    <row r="18812" spans="1:8" ht="28.5">
      <c r="A18812" s="391" t="s">
        <v>943</v>
      </c>
      <c r="B18812" s="352">
        <v>780244</v>
      </c>
      <c r="C18812" s="356"/>
      <c r="D18812" s="354">
        <v>46</v>
      </c>
      <c r="E18812" s="359">
        <v>5</v>
      </c>
      <c r="F18812" s="348" t="s">
        <v>944</v>
      </c>
      <c r="G18812" s="147">
        <v>0</v>
      </c>
      <c r="H18812" s="147">
        <v>0</v>
      </c>
    </row>
    <row r="18813" spans="1:8">
      <c r="A18813" s="391" t="s">
        <v>945</v>
      </c>
      <c r="B18813" s="352">
        <v>780244</v>
      </c>
      <c r="C18813" s="356"/>
      <c r="D18813" s="356">
        <v>47</v>
      </c>
      <c r="E18813" s="357" t="s">
        <v>946</v>
      </c>
      <c r="F18813" s="346" t="s">
        <v>947</v>
      </c>
      <c r="G18813" s="147">
        <v>0</v>
      </c>
      <c r="H18813" s="147">
        <v>0</v>
      </c>
    </row>
    <row r="18814" spans="1:8">
      <c r="A18814" s="391" t="s">
        <v>948</v>
      </c>
      <c r="B18814" s="352">
        <v>780244</v>
      </c>
      <c r="C18814" s="356"/>
      <c r="D18814" s="356">
        <v>48</v>
      </c>
      <c r="E18814" s="357" t="s">
        <v>949</v>
      </c>
      <c r="F18814" s="346" t="s">
        <v>950</v>
      </c>
      <c r="G18814" s="147">
        <v>0</v>
      </c>
      <c r="H18814" s="147">
        <v>0</v>
      </c>
    </row>
    <row r="18815" spans="1:8">
      <c r="A18815" s="394" t="s">
        <v>951</v>
      </c>
      <c r="B18815" s="352">
        <v>780244</v>
      </c>
      <c r="C18815" s="356"/>
      <c r="D18815" s="356">
        <v>49</v>
      </c>
      <c r="E18815" s="358" t="s">
        <v>952</v>
      </c>
      <c r="F18815" s="347" t="s">
        <v>953</v>
      </c>
      <c r="G18815" s="147">
        <v>0</v>
      </c>
      <c r="H18815" s="147">
        <v>0</v>
      </c>
    </row>
    <row r="18816" spans="1:8" ht="75">
      <c r="A18816" s="390" t="s">
        <v>38</v>
      </c>
      <c r="B18816" s="352">
        <v>780241</v>
      </c>
      <c r="C18816" s="363">
        <v>360</v>
      </c>
      <c r="D18816" s="353">
        <v>0</v>
      </c>
      <c r="E18816" s="353">
        <v>0</v>
      </c>
      <c r="F18816" s="429" t="s">
        <v>465</v>
      </c>
      <c r="G18816" s="149">
        <v>6155</v>
      </c>
      <c r="H18816" s="149">
        <v>4683161</v>
      </c>
    </row>
    <row r="18817" spans="1:8" ht="28.5">
      <c r="A18817" s="391" t="s">
        <v>815</v>
      </c>
      <c r="B18817" s="352">
        <v>780241</v>
      </c>
      <c r="C18817" s="356"/>
      <c r="D18817" s="354">
        <v>1</v>
      </c>
      <c r="E18817" s="355">
        <v>1</v>
      </c>
      <c r="F18817" s="348" t="s">
        <v>816</v>
      </c>
      <c r="G18817" s="147">
        <v>0</v>
      </c>
      <c r="H18817" s="147">
        <v>0</v>
      </c>
    </row>
    <row r="18818" spans="1:8">
      <c r="A18818" s="391" t="s">
        <v>817</v>
      </c>
      <c r="B18818" s="352">
        <v>780241</v>
      </c>
      <c r="C18818" s="356"/>
      <c r="D18818" s="356">
        <v>2</v>
      </c>
      <c r="E18818" s="357" t="s">
        <v>818</v>
      </c>
      <c r="F18818" s="346" t="s">
        <v>819</v>
      </c>
      <c r="G18818" s="147">
        <v>0</v>
      </c>
      <c r="H18818" s="147">
        <v>0</v>
      </c>
    </row>
    <row r="18819" spans="1:8" ht="30">
      <c r="A18819" s="391" t="s">
        <v>820</v>
      </c>
      <c r="B18819" s="352">
        <v>780241</v>
      </c>
      <c r="C18819" s="356"/>
      <c r="D18819" s="356">
        <v>3</v>
      </c>
      <c r="E18819" s="357" t="s">
        <v>821</v>
      </c>
      <c r="F18819" s="346" t="s">
        <v>822</v>
      </c>
      <c r="G18819" s="147">
        <v>0</v>
      </c>
      <c r="H18819" s="147">
        <v>0</v>
      </c>
    </row>
    <row r="18820" spans="1:8">
      <c r="A18820" s="391" t="s">
        <v>823</v>
      </c>
      <c r="B18820" s="352">
        <v>780241</v>
      </c>
      <c r="C18820" s="356"/>
      <c r="D18820" s="356">
        <v>4</v>
      </c>
      <c r="E18820" s="357" t="s">
        <v>824</v>
      </c>
      <c r="F18820" s="346" t="s">
        <v>825</v>
      </c>
      <c r="G18820" s="147">
        <v>0</v>
      </c>
      <c r="H18820" s="147">
        <v>0</v>
      </c>
    </row>
    <row r="18821" spans="1:8">
      <c r="A18821" s="391" t="s">
        <v>826</v>
      </c>
      <c r="B18821" s="352">
        <v>780241</v>
      </c>
      <c r="C18821" s="356"/>
      <c r="D18821" s="356">
        <v>5</v>
      </c>
      <c r="E18821" s="357" t="s">
        <v>827</v>
      </c>
      <c r="F18821" s="346" t="s">
        <v>828</v>
      </c>
      <c r="G18821" s="147">
        <v>0</v>
      </c>
      <c r="H18821" s="147">
        <v>0</v>
      </c>
    </row>
    <row r="18822" spans="1:8">
      <c r="A18822" s="391" t="s">
        <v>829</v>
      </c>
      <c r="B18822" s="352">
        <v>780241</v>
      </c>
      <c r="C18822" s="356"/>
      <c r="D18822" s="356">
        <v>6</v>
      </c>
      <c r="E18822" s="357" t="s">
        <v>830</v>
      </c>
      <c r="F18822" s="346" t="s">
        <v>831</v>
      </c>
      <c r="G18822" s="147">
        <v>0</v>
      </c>
      <c r="H18822" s="147">
        <v>0</v>
      </c>
    </row>
    <row r="18823" spans="1:8">
      <c r="A18823" s="392" t="s">
        <v>1491</v>
      </c>
      <c r="B18823" s="352">
        <v>780241</v>
      </c>
      <c r="C18823" s="356"/>
      <c r="D18823" s="356">
        <v>7</v>
      </c>
      <c r="E18823" s="358" t="s">
        <v>832</v>
      </c>
      <c r="F18823" s="347" t="s">
        <v>833</v>
      </c>
      <c r="G18823" s="147">
        <v>0</v>
      </c>
      <c r="H18823" s="147">
        <v>0</v>
      </c>
    </row>
    <row r="18824" spans="1:8">
      <c r="A18824" s="391" t="s">
        <v>834</v>
      </c>
      <c r="B18824" s="352">
        <v>780241</v>
      </c>
      <c r="C18824" s="356"/>
      <c r="D18824" s="356">
        <v>8</v>
      </c>
      <c r="E18824" s="357" t="s">
        <v>835</v>
      </c>
      <c r="F18824" s="346" t="s">
        <v>836</v>
      </c>
      <c r="G18824" s="147">
        <v>0</v>
      </c>
      <c r="H18824" s="147">
        <v>0</v>
      </c>
    </row>
    <row r="18825" spans="1:8" ht="28.5">
      <c r="A18825" s="391" t="s">
        <v>837</v>
      </c>
      <c r="B18825" s="352">
        <v>780241</v>
      </c>
      <c r="C18825" s="356"/>
      <c r="D18825" s="354">
        <v>9</v>
      </c>
      <c r="E18825" s="355" t="s">
        <v>838</v>
      </c>
      <c r="F18825" s="348" t="s">
        <v>839</v>
      </c>
      <c r="G18825" s="147">
        <v>0</v>
      </c>
      <c r="H18825" s="147">
        <v>0</v>
      </c>
    </row>
    <row r="18826" spans="1:8">
      <c r="A18826" s="391" t="s">
        <v>840</v>
      </c>
      <c r="B18826" s="352">
        <v>780241</v>
      </c>
      <c r="C18826" s="356"/>
      <c r="D18826" s="356">
        <v>10</v>
      </c>
      <c r="E18826" s="357" t="s">
        <v>841</v>
      </c>
      <c r="F18826" s="346" t="s">
        <v>842</v>
      </c>
      <c r="G18826" s="147">
        <v>0</v>
      </c>
      <c r="H18826" s="147">
        <v>0</v>
      </c>
    </row>
    <row r="18827" spans="1:8">
      <c r="A18827" s="391" t="s">
        <v>843</v>
      </c>
      <c r="B18827" s="352">
        <v>780241</v>
      </c>
      <c r="C18827" s="356"/>
      <c r="D18827" s="356">
        <v>11</v>
      </c>
      <c r="E18827" s="357" t="s">
        <v>844</v>
      </c>
      <c r="F18827" s="346" t="s">
        <v>845</v>
      </c>
      <c r="G18827" s="147">
        <v>0</v>
      </c>
      <c r="H18827" s="147">
        <v>0</v>
      </c>
    </row>
    <row r="18828" spans="1:8">
      <c r="A18828" s="391" t="s">
        <v>846</v>
      </c>
      <c r="B18828" s="352">
        <v>780241</v>
      </c>
      <c r="C18828" s="356"/>
      <c r="D18828" s="356">
        <v>12</v>
      </c>
      <c r="E18828" s="357" t="s">
        <v>847</v>
      </c>
      <c r="F18828" s="346" t="s">
        <v>848</v>
      </c>
      <c r="G18828" s="147">
        <v>0</v>
      </c>
      <c r="H18828" s="147">
        <v>0</v>
      </c>
    </row>
    <row r="18829" spans="1:8">
      <c r="A18829" s="391" t="s">
        <v>849</v>
      </c>
      <c r="B18829" s="352">
        <v>780241</v>
      </c>
      <c r="C18829" s="356"/>
      <c r="D18829" s="356">
        <v>13</v>
      </c>
      <c r="E18829" s="357" t="s">
        <v>850</v>
      </c>
      <c r="F18829" s="346" t="s">
        <v>851</v>
      </c>
      <c r="G18829" s="147">
        <v>0</v>
      </c>
      <c r="H18829" s="147">
        <v>0</v>
      </c>
    </row>
    <row r="18830" spans="1:8">
      <c r="A18830" s="391" t="s">
        <v>852</v>
      </c>
      <c r="B18830" s="352">
        <v>780241</v>
      </c>
      <c r="C18830" s="356"/>
      <c r="D18830" s="356">
        <v>14</v>
      </c>
      <c r="E18830" s="357" t="s">
        <v>853</v>
      </c>
      <c r="F18830" s="346" t="s">
        <v>854</v>
      </c>
      <c r="G18830" s="147">
        <v>0</v>
      </c>
      <c r="H18830" s="147">
        <v>0</v>
      </c>
    </row>
    <row r="18831" spans="1:8">
      <c r="A18831" s="392" t="s">
        <v>1492</v>
      </c>
      <c r="B18831" s="352">
        <v>780241</v>
      </c>
      <c r="C18831" s="498"/>
      <c r="D18831" s="356">
        <v>15</v>
      </c>
      <c r="E18831" s="358" t="s">
        <v>1337</v>
      </c>
      <c r="F18831" s="347" t="s">
        <v>855</v>
      </c>
      <c r="G18831" s="147">
        <v>0</v>
      </c>
      <c r="H18831" s="147">
        <v>0</v>
      </c>
    </row>
    <row r="18832" spans="1:8">
      <c r="A18832" s="391" t="s">
        <v>856</v>
      </c>
      <c r="B18832" s="352">
        <v>780241</v>
      </c>
      <c r="C18832" s="356"/>
      <c r="D18832" s="356">
        <v>16</v>
      </c>
      <c r="E18832" s="357" t="s">
        <v>857</v>
      </c>
      <c r="F18832" s="346" t="s">
        <v>858</v>
      </c>
      <c r="G18832" s="147">
        <v>0</v>
      </c>
      <c r="H18832" s="147">
        <v>0</v>
      </c>
    </row>
    <row r="18833" spans="1:8">
      <c r="A18833" s="391" t="s">
        <v>859</v>
      </c>
      <c r="B18833" s="352">
        <v>780241</v>
      </c>
      <c r="C18833" s="356"/>
      <c r="D18833" s="354">
        <v>17</v>
      </c>
      <c r="E18833" s="355" t="s">
        <v>860</v>
      </c>
      <c r="F18833" s="348" t="s">
        <v>861</v>
      </c>
      <c r="G18833" s="147">
        <v>6155</v>
      </c>
      <c r="H18833" s="147">
        <v>4683161</v>
      </c>
    </row>
    <row r="18834" spans="1:8" ht="28.5">
      <c r="A18834" s="393" t="s">
        <v>862</v>
      </c>
      <c r="B18834" s="352">
        <v>780241</v>
      </c>
      <c r="C18834" s="356"/>
      <c r="D18834" s="354">
        <v>18</v>
      </c>
      <c r="E18834" s="355" t="s">
        <v>863</v>
      </c>
      <c r="F18834" s="348" t="s">
        <v>864</v>
      </c>
      <c r="G18834" s="147">
        <v>3832</v>
      </c>
      <c r="H18834" s="147">
        <v>2610440</v>
      </c>
    </row>
    <row r="18835" spans="1:8" ht="30">
      <c r="A18835" s="391" t="s">
        <v>865</v>
      </c>
      <c r="B18835" s="352">
        <v>780241</v>
      </c>
      <c r="C18835" s="356"/>
      <c r="D18835" s="356">
        <v>19</v>
      </c>
      <c r="E18835" s="357" t="s">
        <v>866</v>
      </c>
      <c r="F18835" s="346" t="s">
        <v>867</v>
      </c>
      <c r="G18835" s="147">
        <v>0</v>
      </c>
      <c r="H18835" s="147">
        <v>0</v>
      </c>
    </row>
    <row r="18836" spans="1:8" ht="30">
      <c r="A18836" s="391" t="s">
        <v>868</v>
      </c>
      <c r="B18836" s="352">
        <v>780241</v>
      </c>
      <c r="C18836" s="356"/>
      <c r="D18836" s="356">
        <v>20</v>
      </c>
      <c r="E18836" s="357" t="s">
        <v>869</v>
      </c>
      <c r="F18836" s="346" t="s">
        <v>870</v>
      </c>
      <c r="G18836" s="147">
        <v>0</v>
      </c>
      <c r="H18836" s="147">
        <v>0</v>
      </c>
    </row>
    <row r="18837" spans="1:8">
      <c r="A18837" s="391" t="s">
        <v>871</v>
      </c>
      <c r="B18837" s="352">
        <v>780241</v>
      </c>
      <c r="C18837" s="356"/>
      <c r="D18837" s="356">
        <v>21</v>
      </c>
      <c r="E18837" s="357" t="s">
        <v>872</v>
      </c>
      <c r="F18837" s="346" t="s">
        <v>873</v>
      </c>
      <c r="G18837" s="147">
        <v>0</v>
      </c>
      <c r="H18837" s="147">
        <v>0</v>
      </c>
    </row>
    <row r="18838" spans="1:8">
      <c r="A18838" s="391" t="s">
        <v>874</v>
      </c>
      <c r="B18838" s="352">
        <v>780241</v>
      </c>
      <c r="C18838" s="356"/>
      <c r="D18838" s="356">
        <v>22</v>
      </c>
      <c r="E18838" s="357" t="s">
        <v>875</v>
      </c>
      <c r="F18838" s="346" t="s">
        <v>876</v>
      </c>
      <c r="G18838" s="147">
        <v>3832</v>
      </c>
      <c r="H18838" s="147">
        <v>2610440</v>
      </c>
    </row>
    <row r="18839" spans="1:8">
      <c r="A18839" s="391" t="s">
        <v>877</v>
      </c>
      <c r="B18839" s="352">
        <v>780241</v>
      </c>
      <c r="C18839" s="356"/>
      <c r="D18839" s="356">
        <v>23</v>
      </c>
      <c r="E18839" s="357" t="s">
        <v>878</v>
      </c>
      <c r="F18839" s="346" t="s">
        <v>879</v>
      </c>
      <c r="G18839" s="147">
        <v>0</v>
      </c>
      <c r="H18839" s="147">
        <v>0</v>
      </c>
    </row>
    <row r="18840" spans="1:8">
      <c r="A18840" s="391" t="s">
        <v>880</v>
      </c>
      <c r="B18840" s="352">
        <v>780241</v>
      </c>
      <c r="C18840" s="356"/>
      <c r="D18840" s="356">
        <v>24</v>
      </c>
      <c r="E18840" s="357" t="s">
        <v>881</v>
      </c>
      <c r="F18840" s="346" t="s">
        <v>882</v>
      </c>
      <c r="G18840" s="147">
        <v>3832</v>
      </c>
      <c r="H18840" s="147">
        <v>2610440</v>
      </c>
    </row>
    <row r="18841" spans="1:8">
      <c r="A18841" s="391" t="s">
        <v>883</v>
      </c>
      <c r="B18841" s="352">
        <v>780241</v>
      </c>
      <c r="C18841" s="356"/>
      <c r="D18841" s="354">
        <v>25</v>
      </c>
      <c r="E18841" s="355" t="s">
        <v>884</v>
      </c>
      <c r="F18841" s="348" t="s">
        <v>497</v>
      </c>
      <c r="G18841" s="147">
        <v>0</v>
      </c>
      <c r="H18841" s="147">
        <v>0</v>
      </c>
    </row>
    <row r="18842" spans="1:8" ht="28.5">
      <c r="A18842" s="391" t="s">
        <v>885</v>
      </c>
      <c r="B18842" s="352">
        <v>780241</v>
      </c>
      <c r="C18842" s="356"/>
      <c r="D18842" s="354">
        <v>26</v>
      </c>
      <c r="E18842" s="355" t="s">
        <v>886</v>
      </c>
      <c r="F18842" s="348" t="s">
        <v>887</v>
      </c>
      <c r="G18842" s="147">
        <v>2323</v>
      </c>
      <c r="H18842" s="147">
        <v>2072721</v>
      </c>
    </row>
    <row r="18843" spans="1:8">
      <c r="A18843" s="391" t="s">
        <v>888</v>
      </c>
      <c r="B18843" s="352">
        <v>780241</v>
      </c>
      <c r="C18843" s="356"/>
      <c r="D18843" s="356">
        <v>27</v>
      </c>
      <c r="E18843" s="357" t="s">
        <v>889</v>
      </c>
      <c r="F18843" s="346" t="s">
        <v>890</v>
      </c>
      <c r="G18843" s="147">
        <v>0</v>
      </c>
      <c r="H18843" s="147">
        <v>0</v>
      </c>
    </row>
    <row r="18844" spans="1:8">
      <c r="A18844" s="391" t="s">
        <v>891</v>
      </c>
      <c r="B18844" s="352">
        <v>780241</v>
      </c>
      <c r="C18844" s="356"/>
      <c r="D18844" s="356">
        <v>28</v>
      </c>
      <c r="E18844" s="357" t="s">
        <v>892</v>
      </c>
      <c r="F18844" s="346" t="s">
        <v>893</v>
      </c>
      <c r="G18844" s="147">
        <v>0</v>
      </c>
      <c r="H18844" s="147">
        <v>0</v>
      </c>
    </row>
    <row r="18845" spans="1:8">
      <c r="A18845" s="391" t="s">
        <v>894</v>
      </c>
      <c r="B18845" s="352">
        <v>780241</v>
      </c>
      <c r="C18845" s="356"/>
      <c r="D18845" s="356">
        <v>29</v>
      </c>
      <c r="E18845" s="357" t="s">
        <v>895</v>
      </c>
      <c r="F18845" s="346" t="s">
        <v>896</v>
      </c>
      <c r="G18845" s="147">
        <v>500</v>
      </c>
      <c r="H18845" s="147">
        <v>1260500</v>
      </c>
    </row>
    <row r="18846" spans="1:8">
      <c r="A18846" s="391" t="s">
        <v>897</v>
      </c>
      <c r="B18846" s="352">
        <v>780241</v>
      </c>
      <c r="C18846" s="356"/>
      <c r="D18846" s="356">
        <v>30</v>
      </c>
      <c r="E18846" s="357" t="s">
        <v>898</v>
      </c>
      <c r="F18846" s="346" t="s">
        <v>899</v>
      </c>
      <c r="G18846" s="147">
        <v>0</v>
      </c>
      <c r="H18846" s="147">
        <v>0</v>
      </c>
    </row>
    <row r="18847" spans="1:8" ht="30">
      <c r="A18847" s="391" t="s">
        <v>900</v>
      </c>
      <c r="B18847" s="352">
        <v>780241</v>
      </c>
      <c r="C18847" s="356"/>
      <c r="D18847" s="356">
        <v>31</v>
      </c>
      <c r="E18847" s="357" t="s">
        <v>901</v>
      </c>
      <c r="F18847" s="346" t="s">
        <v>902</v>
      </c>
      <c r="G18847" s="147">
        <v>0</v>
      </c>
      <c r="H18847" s="147">
        <v>0</v>
      </c>
    </row>
    <row r="18848" spans="1:8" ht="30">
      <c r="A18848" s="391" t="s">
        <v>903</v>
      </c>
      <c r="B18848" s="352">
        <v>780241</v>
      </c>
      <c r="C18848" s="356"/>
      <c r="D18848" s="356">
        <v>32</v>
      </c>
      <c r="E18848" s="357" t="s">
        <v>904</v>
      </c>
      <c r="F18848" s="346" t="s">
        <v>905</v>
      </c>
      <c r="G18848" s="147">
        <v>0</v>
      </c>
      <c r="H18848" s="147">
        <v>0</v>
      </c>
    </row>
    <row r="18849" spans="1:8" ht="30">
      <c r="A18849" s="391" t="s">
        <v>906</v>
      </c>
      <c r="B18849" s="352">
        <v>780241</v>
      </c>
      <c r="C18849" s="356"/>
      <c r="D18849" s="356">
        <v>33</v>
      </c>
      <c r="E18849" s="357" t="s">
        <v>907</v>
      </c>
      <c r="F18849" s="346" t="s">
        <v>908</v>
      </c>
      <c r="G18849" s="147">
        <v>0</v>
      </c>
      <c r="H18849" s="147">
        <v>0</v>
      </c>
    </row>
    <row r="18850" spans="1:8">
      <c r="A18850" s="391" t="s">
        <v>909</v>
      </c>
      <c r="B18850" s="352">
        <v>780241</v>
      </c>
      <c r="C18850" s="356"/>
      <c r="D18850" s="356">
        <v>34</v>
      </c>
      <c r="E18850" s="357" t="s">
        <v>910</v>
      </c>
      <c r="F18850" s="346" t="s">
        <v>911</v>
      </c>
      <c r="G18850" s="147">
        <v>0</v>
      </c>
      <c r="H18850" s="147">
        <v>0</v>
      </c>
    </row>
    <row r="18851" spans="1:8">
      <c r="A18851" s="391" t="s">
        <v>912</v>
      </c>
      <c r="B18851" s="352">
        <v>780241</v>
      </c>
      <c r="C18851" s="356"/>
      <c r="D18851" s="356">
        <v>35</v>
      </c>
      <c r="E18851" s="357" t="s">
        <v>913</v>
      </c>
      <c r="F18851" s="346" t="s">
        <v>914</v>
      </c>
      <c r="G18851" s="147">
        <v>0</v>
      </c>
      <c r="H18851" s="147">
        <v>0</v>
      </c>
    </row>
    <row r="18852" spans="1:8" ht="30">
      <c r="A18852" s="391" t="s">
        <v>915</v>
      </c>
      <c r="B18852" s="352">
        <v>780241</v>
      </c>
      <c r="C18852" s="356"/>
      <c r="D18852" s="356">
        <v>36</v>
      </c>
      <c r="E18852" s="357" t="s">
        <v>916</v>
      </c>
      <c r="F18852" s="346" t="s">
        <v>917</v>
      </c>
      <c r="G18852" s="147">
        <v>1823</v>
      </c>
      <c r="H18852" s="147">
        <v>812221</v>
      </c>
    </row>
    <row r="18853" spans="1:8" ht="28.5">
      <c r="A18853" s="391" t="s">
        <v>918</v>
      </c>
      <c r="B18853" s="352">
        <v>780241</v>
      </c>
      <c r="C18853" s="356"/>
      <c r="D18853" s="354">
        <v>37</v>
      </c>
      <c r="E18853" s="355" t="s">
        <v>919</v>
      </c>
      <c r="F18853" s="348" t="s">
        <v>920</v>
      </c>
      <c r="G18853" s="147">
        <v>0</v>
      </c>
      <c r="H18853" s="147">
        <v>0</v>
      </c>
    </row>
    <row r="18854" spans="1:8">
      <c r="A18854" s="391" t="s">
        <v>921</v>
      </c>
      <c r="B18854" s="352">
        <v>780241</v>
      </c>
      <c r="C18854" s="356"/>
      <c r="D18854" s="356">
        <v>38</v>
      </c>
      <c r="E18854" s="357" t="s">
        <v>922</v>
      </c>
      <c r="F18854" s="346" t="s">
        <v>39</v>
      </c>
      <c r="G18854" s="147">
        <v>0</v>
      </c>
      <c r="H18854" s="147">
        <v>0</v>
      </c>
    </row>
    <row r="18855" spans="1:8">
      <c r="A18855" s="391" t="s">
        <v>923</v>
      </c>
      <c r="B18855" s="352">
        <v>780241</v>
      </c>
      <c r="C18855" s="356"/>
      <c r="D18855" s="356">
        <v>39</v>
      </c>
      <c r="E18855" s="357" t="s">
        <v>924</v>
      </c>
      <c r="F18855" s="346" t="s">
        <v>40</v>
      </c>
      <c r="G18855" s="147">
        <v>0</v>
      </c>
      <c r="H18855" s="147">
        <v>0</v>
      </c>
    </row>
    <row r="18856" spans="1:8">
      <c r="A18856" s="391" t="s">
        <v>925</v>
      </c>
      <c r="B18856" s="352">
        <v>780241</v>
      </c>
      <c r="C18856" s="356"/>
      <c r="D18856" s="356">
        <v>40</v>
      </c>
      <c r="E18856" s="357" t="s">
        <v>926</v>
      </c>
      <c r="F18856" s="346" t="s">
        <v>927</v>
      </c>
      <c r="G18856" s="147">
        <v>0</v>
      </c>
      <c r="H18856" s="147">
        <v>0</v>
      </c>
    </row>
    <row r="18857" spans="1:8">
      <c r="A18857" s="391" t="s">
        <v>928</v>
      </c>
      <c r="B18857" s="352">
        <v>780241</v>
      </c>
      <c r="C18857" s="356"/>
      <c r="D18857" s="356">
        <v>41</v>
      </c>
      <c r="E18857" s="357" t="s">
        <v>929</v>
      </c>
      <c r="F18857" s="346" t="s">
        <v>930</v>
      </c>
      <c r="G18857" s="147">
        <v>0</v>
      </c>
      <c r="H18857" s="147">
        <v>0</v>
      </c>
    </row>
    <row r="18858" spans="1:8" ht="28.5">
      <c r="A18858" s="391" t="s">
        <v>931</v>
      </c>
      <c r="B18858" s="352">
        <v>780241</v>
      </c>
      <c r="C18858" s="356"/>
      <c r="D18858" s="354">
        <v>42</v>
      </c>
      <c r="E18858" s="355" t="s">
        <v>932</v>
      </c>
      <c r="F18858" s="348" t="s">
        <v>933</v>
      </c>
      <c r="G18858" s="147">
        <v>0</v>
      </c>
      <c r="H18858" s="147">
        <v>0</v>
      </c>
    </row>
    <row r="18859" spans="1:8">
      <c r="A18859" s="391" t="s">
        <v>934</v>
      </c>
      <c r="B18859" s="352">
        <v>780241</v>
      </c>
      <c r="C18859" s="356"/>
      <c r="D18859" s="356">
        <v>43</v>
      </c>
      <c r="E18859" s="357" t="s">
        <v>935</v>
      </c>
      <c r="F18859" s="346" t="s">
        <v>936</v>
      </c>
      <c r="G18859" s="147">
        <v>0</v>
      </c>
      <c r="H18859" s="147">
        <v>0</v>
      </c>
    </row>
    <row r="18860" spans="1:8">
      <c r="A18860" s="391" t="s">
        <v>937</v>
      </c>
      <c r="B18860" s="352">
        <v>780241</v>
      </c>
      <c r="C18860" s="356"/>
      <c r="D18860" s="356">
        <v>44</v>
      </c>
      <c r="E18860" s="357" t="s">
        <v>938</v>
      </c>
      <c r="F18860" s="346" t="s">
        <v>939</v>
      </c>
      <c r="G18860" s="147">
        <v>0</v>
      </c>
      <c r="H18860" s="147">
        <v>0</v>
      </c>
    </row>
    <row r="18861" spans="1:8">
      <c r="A18861" s="391" t="s">
        <v>940</v>
      </c>
      <c r="B18861" s="352">
        <v>780241</v>
      </c>
      <c r="C18861" s="356"/>
      <c r="D18861" s="356">
        <v>45</v>
      </c>
      <c r="E18861" s="357" t="s">
        <v>941</v>
      </c>
      <c r="F18861" s="346" t="s">
        <v>942</v>
      </c>
      <c r="G18861" s="147">
        <v>0</v>
      </c>
      <c r="H18861" s="147">
        <v>0</v>
      </c>
    </row>
    <row r="18862" spans="1:8" ht="28.5">
      <c r="A18862" s="391" t="s">
        <v>943</v>
      </c>
      <c r="B18862" s="352">
        <v>780241</v>
      </c>
      <c r="C18862" s="356"/>
      <c r="D18862" s="354">
        <v>46</v>
      </c>
      <c r="E18862" s="359">
        <v>5</v>
      </c>
      <c r="F18862" s="348" t="s">
        <v>944</v>
      </c>
      <c r="G18862" s="147">
        <v>0</v>
      </c>
      <c r="H18862" s="147">
        <v>0</v>
      </c>
    </row>
    <row r="18863" spans="1:8">
      <c r="A18863" s="391" t="s">
        <v>945</v>
      </c>
      <c r="B18863" s="352">
        <v>780241</v>
      </c>
      <c r="C18863" s="356"/>
      <c r="D18863" s="356">
        <v>47</v>
      </c>
      <c r="E18863" s="357" t="s">
        <v>946</v>
      </c>
      <c r="F18863" s="346" t="s">
        <v>947</v>
      </c>
      <c r="G18863" s="147">
        <v>0</v>
      </c>
      <c r="H18863" s="147">
        <v>0</v>
      </c>
    </row>
    <row r="18864" spans="1:8">
      <c r="A18864" s="391" t="s">
        <v>948</v>
      </c>
      <c r="B18864" s="352">
        <v>780241</v>
      </c>
      <c r="C18864" s="356"/>
      <c r="D18864" s="356">
        <v>48</v>
      </c>
      <c r="E18864" s="357" t="s">
        <v>949</v>
      </c>
      <c r="F18864" s="346" t="s">
        <v>950</v>
      </c>
      <c r="G18864" s="147">
        <v>0</v>
      </c>
      <c r="H18864" s="147">
        <v>0</v>
      </c>
    </row>
    <row r="18865" spans="1:8">
      <c r="A18865" s="394" t="s">
        <v>951</v>
      </c>
      <c r="B18865" s="352">
        <v>780241</v>
      </c>
      <c r="C18865" s="356"/>
      <c r="D18865" s="356">
        <v>49</v>
      </c>
      <c r="E18865" s="358" t="s">
        <v>952</v>
      </c>
      <c r="F18865" s="347" t="s">
        <v>953</v>
      </c>
      <c r="G18865" s="147">
        <v>0</v>
      </c>
      <c r="H18865" s="147">
        <v>0</v>
      </c>
    </row>
    <row r="18866" spans="1:8" ht="75">
      <c r="A18866" s="390" t="s">
        <v>38</v>
      </c>
      <c r="B18866" s="352">
        <v>780243</v>
      </c>
      <c r="C18866" s="363">
        <v>361</v>
      </c>
      <c r="D18866" s="353">
        <v>0</v>
      </c>
      <c r="E18866" s="353">
        <v>0</v>
      </c>
      <c r="F18866" s="428" t="s">
        <v>467</v>
      </c>
      <c r="G18866" s="149">
        <v>18073</v>
      </c>
      <c r="H18866" s="149">
        <v>81107224</v>
      </c>
    </row>
    <row r="18867" spans="1:8" ht="28.5">
      <c r="A18867" s="391" t="s">
        <v>815</v>
      </c>
      <c r="B18867" s="352">
        <v>780243</v>
      </c>
      <c r="C18867" s="356"/>
      <c r="D18867" s="354">
        <v>1</v>
      </c>
      <c r="E18867" s="355">
        <v>1</v>
      </c>
      <c r="F18867" s="348" t="s">
        <v>816</v>
      </c>
      <c r="G18867" s="147">
        <v>0</v>
      </c>
      <c r="H18867" s="147">
        <v>0</v>
      </c>
    </row>
    <row r="18868" spans="1:8">
      <c r="A18868" s="391" t="s">
        <v>817</v>
      </c>
      <c r="B18868" s="352">
        <v>780243</v>
      </c>
      <c r="C18868" s="356"/>
      <c r="D18868" s="356">
        <v>2</v>
      </c>
      <c r="E18868" s="357" t="s">
        <v>818</v>
      </c>
      <c r="F18868" s="346" t="s">
        <v>819</v>
      </c>
      <c r="G18868" s="147">
        <v>0</v>
      </c>
      <c r="H18868" s="147">
        <v>0</v>
      </c>
    </row>
    <row r="18869" spans="1:8" ht="30">
      <c r="A18869" s="391" t="s">
        <v>820</v>
      </c>
      <c r="B18869" s="352">
        <v>780243</v>
      </c>
      <c r="C18869" s="356"/>
      <c r="D18869" s="356">
        <v>3</v>
      </c>
      <c r="E18869" s="357" t="s">
        <v>821</v>
      </c>
      <c r="F18869" s="346" t="s">
        <v>822</v>
      </c>
      <c r="G18869" s="147">
        <v>0</v>
      </c>
      <c r="H18869" s="147">
        <v>0</v>
      </c>
    </row>
    <row r="18870" spans="1:8">
      <c r="A18870" s="391" t="s">
        <v>823</v>
      </c>
      <c r="B18870" s="352">
        <v>780243</v>
      </c>
      <c r="C18870" s="356"/>
      <c r="D18870" s="356">
        <v>4</v>
      </c>
      <c r="E18870" s="357" t="s">
        <v>824</v>
      </c>
      <c r="F18870" s="346" t="s">
        <v>825</v>
      </c>
      <c r="G18870" s="147">
        <v>0</v>
      </c>
      <c r="H18870" s="147">
        <v>0</v>
      </c>
    </row>
    <row r="18871" spans="1:8">
      <c r="A18871" s="391" t="s">
        <v>826</v>
      </c>
      <c r="B18871" s="352">
        <v>780243</v>
      </c>
      <c r="C18871" s="356"/>
      <c r="D18871" s="356">
        <v>5</v>
      </c>
      <c r="E18871" s="357" t="s">
        <v>827</v>
      </c>
      <c r="F18871" s="346" t="s">
        <v>828</v>
      </c>
      <c r="G18871" s="147">
        <v>0</v>
      </c>
      <c r="H18871" s="147">
        <v>0</v>
      </c>
    </row>
    <row r="18872" spans="1:8">
      <c r="A18872" s="391" t="s">
        <v>829</v>
      </c>
      <c r="B18872" s="352">
        <v>780243</v>
      </c>
      <c r="C18872" s="356"/>
      <c r="D18872" s="356">
        <v>6</v>
      </c>
      <c r="E18872" s="357" t="s">
        <v>830</v>
      </c>
      <c r="F18872" s="346" t="s">
        <v>831</v>
      </c>
      <c r="G18872" s="147">
        <v>0</v>
      </c>
      <c r="H18872" s="147">
        <v>0</v>
      </c>
    </row>
    <row r="18873" spans="1:8">
      <c r="A18873" s="392" t="s">
        <v>1491</v>
      </c>
      <c r="B18873" s="352">
        <v>780243</v>
      </c>
      <c r="C18873" s="356"/>
      <c r="D18873" s="356">
        <v>7</v>
      </c>
      <c r="E18873" s="358" t="s">
        <v>832</v>
      </c>
      <c r="F18873" s="347" t="s">
        <v>833</v>
      </c>
      <c r="G18873" s="147">
        <v>0</v>
      </c>
      <c r="H18873" s="147">
        <v>0</v>
      </c>
    </row>
    <row r="18874" spans="1:8">
      <c r="A18874" s="391" t="s">
        <v>834</v>
      </c>
      <c r="B18874" s="352">
        <v>780243</v>
      </c>
      <c r="C18874" s="356"/>
      <c r="D18874" s="356">
        <v>8</v>
      </c>
      <c r="E18874" s="357" t="s">
        <v>835</v>
      </c>
      <c r="F18874" s="346" t="s">
        <v>836</v>
      </c>
      <c r="G18874" s="147">
        <v>0</v>
      </c>
      <c r="H18874" s="147">
        <v>0</v>
      </c>
    </row>
    <row r="18875" spans="1:8" ht="28.5">
      <c r="A18875" s="391" t="s">
        <v>837</v>
      </c>
      <c r="B18875" s="352">
        <v>780243</v>
      </c>
      <c r="C18875" s="356"/>
      <c r="D18875" s="354">
        <v>9</v>
      </c>
      <c r="E18875" s="355" t="s">
        <v>838</v>
      </c>
      <c r="F18875" s="348" t="s">
        <v>839</v>
      </c>
      <c r="G18875" s="147">
        <v>0</v>
      </c>
      <c r="H18875" s="147">
        <v>0</v>
      </c>
    </row>
    <row r="18876" spans="1:8">
      <c r="A18876" s="391" t="s">
        <v>840</v>
      </c>
      <c r="B18876" s="352">
        <v>780243</v>
      </c>
      <c r="C18876" s="356"/>
      <c r="D18876" s="356">
        <v>10</v>
      </c>
      <c r="E18876" s="357" t="s">
        <v>841</v>
      </c>
      <c r="F18876" s="346" t="s">
        <v>842</v>
      </c>
      <c r="G18876" s="147">
        <v>0</v>
      </c>
      <c r="H18876" s="147">
        <v>0</v>
      </c>
    </row>
    <row r="18877" spans="1:8">
      <c r="A18877" s="391" t="s">
        <v>843</v>
      </c>
      <c r="B18877" s="352">
        <v>780243</v>
      </c>
      <c r="C18877" s="356"/>
      <c r="D18877" s="356">
        <v>11</v>
      </c>
      <c r="E18877" s="357" t="s">
        <v>844</v>
      </c>
      <c r="F18877" s="346" t="s">
        <v>845</v>
      </c>
      <c r="G18877" s="147">
        <v>0</v>
      </c>
      <c r="H18877" s="147">
        <v>0</v>
      </c>
    </row>
    <row r="18878" spans="1:8">
      <c r="A18878" s="391" t="s">
        <v>846</v>
      </c>
      <c r="B18878" s="352">
        <v>780243</v>
      </c>
      <c r="C18878" s="356"/>
      <c r="D18878" s="356">
        <v>12</v>
      </c>
      <c r="E18878" s="357" t="s">
        <v>847</v>
      </c>
      <c r="F18878" s="346" t="s">
        <v>848</v>
      </c>
      <c r="G18878" s="147">
        <v>0</v>
      </c>
      <c r="H18878" s="147">
        <v>0</v>
      </c>
    </row>
    <row r="18879" spans="1:8">
      <c r="A18879" s="391" t="s">
        <v>849</v>
      </c>
      <c r="B18879" s="352">
        <v>780243</v>
      </c>
      <c r="C18879" s="356"/>
      <c r="D18879" s="356">
        <v>13</v>
      </c>
      <c r="E18879" s="357" t="s">
        <v>850</v>
      </c>
      <c r="F18879" s="346" t="s">
        <v>851</v>
      </c>
      <c r="G18879" s="147">
        <v>0</v>
      </c>
      <c r="H18879" s="147">
        <v>0</v>
      </c>
    </row>
    <row r="18880" spans="1:8">
      <c r="A18880" s="391" t="s">
        <v>852</v>
      </c>
      <c r="B18880" s="352">
        <v>780243</v>
      </c>
      <c r="C18880" s="356"/>
      <c r="D18880" s="356">
        <v>14</v>
      </c>
      <c r="E18880" s="357" t="s">
        <v>853</v>
      </c>
      <c r="F18880" s="346" t="s">
        <v>854</v>
      </c>
      <c r="G18880" s="147">
        <v>0</v>
      </c>
      <c r="H18880" s="147">
        <v>0</v>
      </c>
    </row>
    <row r="18881" spans="1:8">
      <c r="A18881" s="392" t="s">
        <v>1492</v>
      </c>
      <c r="B18881" s="352">
        <v>780243</v>
      </c>
      <c r="C18881" s="498"/>
      <c r="D18881" s="356">
        <v>15</v>
      </c>
      <c r="E18881" s="358" t="s">
        <v>1337</v>
      </c>
      <c r="F18881" s="347" t="s">
        <v>855</v>
      </c>
      <c r="G18881" s="147">
        <v>0</v>
      </c>
      <c r="H18881" s="147">
        <v>0</v>
      </c>
    </row>
    <row r="18882" spans="1:8">
      <c r="A18882" s="391" t="s">
        <v>856</v>
      </c>
      <c r="B18882" s="352">
        <v>780243</v>
      </c>
      <c r="C18882" s="356"/>
      <c r="D18882" s="356">
        <v>16</v>
      </c>
      <c r="E18882" s="357" t="s">
        <v>857</v>
      </c>
      <c r="F18882" s="346" t="s">
        <v>858</v>
      </c>
      <c r="G18882" s="147">
        <v>0</v>
      </c>
      <c r="H18882" s="147">
        <v>0</v>
      </c>
    </row>
    <row r="18883" spans="1:8">
      <c r="A18883" s="391" t="s">
        <v>859</v>
      </c>
      <c r="B18883" s="352">
        <v>780243</v>
      </c>
      <c r="C18883" s="356"/>
      <c r="D18883" s="354">
        <v>17</v>
      </c>
      <c r="E18883" s="355" t="s">
        <v>860</v>
      </c>
      <c r="F18883" s="348" t="s">
        <v>861</v>
      </c>
      <c r="G18883" s="147">
        <v>18073</v>
      </c>
      <c r="H18883" s="147">
        <v>81107224</v>
      </c>
    </row>
    <row r="18884" spans="1:8" ht="28.5">
      <c r="A18884" s="393" t="s">
        <v>862</v>
      </c>
      <c r="B18884" s="352">
        <v>780243</v>
      </c>
      <c r="C18884" s="356"/>
      <c r="D18884" s="354">
        <v>18</v>
      </c>
      <c r="E18884" s="355" t="s">
        <v>863</v>
      </c>
      <c r="F18884" s="348" t="s">
        <v>864</v>
      </c>
      <c r="G18884" s="147">
        <v>0</v>
      </c>
      <c r="H18884" s="147">
        <v>0</v>
      </c>
    </row>
    <row r="18885" spans="1:8" ht="30">
      <c r="A18885" s="391" t="s">
        <v>865</v>
      </c>
      <c r="B18885" s="352">
        <v>780243</v>
      </c>
      <c r="C18885" s="356"/>
      <c r="D18885" s="356">
        <v>19</v>
      </c>
      <c r="E18885" s="357" t="s">
        <v>866</v>
      </c>
      <c r="F18885" s="346" t="s">
        <v>867</v>
      </c>
      <c r="G18885" s="147">
        <v>0</v>
      </c>
      <c r="H18885" s="147">
        <v>0</v>
      </c>
    </row>
    <row r="18886" spans="1:8" ht="30">
      <c r="A18886" s="391" t="s">
        <v>868</v>
      </c>
      <c r="B18886" s="352">
        <v>780243</v>
      </c>
      <c r="C18886" s="356"/>
      <c r="D18886" s="356">
        <v>20</v>
      </c>
      <c r="E18886" s="357" t="s">
        <v>869</v>
      </c>
      <c r="F18886" s="346" t="s">
        <v>870</v>
      </c>
      <c r="G18886" s="147">
        <v>0</v>
      </c>
      <c r="H18886" s="147">
        <v>0</v>
      </c>
    </row>
    <row r="18887" spans="1:8">
      <c r="A18887" s="391" t="s">
        <v>871</v>
      </c>
      <c r="B18887" s="352">
        <v>780243</v>
      </c>
      <c r="C18887" s="356"/>
      <c r="D18887" s="356">
        <v>21</v>
      </c>
      <c r="E18887" s="357" t="s">
        <v>872</v>
      </c>
      <c r="F18887" s="346" t="s">
        <v>873</v>
      </c>
      <c r="G18887" s="147">
        <v>0</v>
      </c>
      <c r="H18887" s="147">
        <v>0</v>
      </c>
    </row>
    <row r="18888" spans="1:8">
      <c r="A18888" s="391" t="s">
        <v>874</v>
      </c>
      <c r="B18888" s="352">
        <v>780243</v>
      </c>
      <c r="C18888" s="356"/>
      <c r="D18888" s="356">
        <v>22</v>
      </c>
      <c r="E18888" s="357" t="s">
        <v>875</v>
      </c>
      <c r="F18888" s="346" t="s">
        <v>876</v>
      </c>
      <c r="G18888" s="147">
        <v>0</v>
      </c>
      <c r="H18888" s="147">
        <v>0</v>
      </c>
    </row>
    <row r="18889" spans="1:8">
      <c r="A18889" s="391" t="s">
        <v>877</v>
      </c>
      <c r="B18889" s="352">
        <v>780243</v>
      </c>
      <c r="C18889" s="356"/>
      <c r="D18889" s="356">
        <v>23</v>
      </c>
      <c r="E18889" s="357" t="s">
        <v>878</v>
      </c>
      <c r="F18889" s="346" t="s">
        <v>879</v>
      </c>
      <c r="G18889" s="147">
        <v>0</v>
      </c>
      <c r="H18889" s="147">
        <v>0</v>
      </c>
    </row>
    <row r="18890" spans="1:8">
      <c r="A18890" s="391" t="s">
        <v>880</v>
      </c>
      <c r="B18890" s="352">
        <v>780243</v>
      </c>
      <c r="C18890" s="356"/>
      <c r="D18890" s="356">
        <v>24</v>
      </c>
      <c r="E18890" s="357" t="s">
        <v>881</v>
      </c>
      <c r="F18890" s="346" t="s">
        <v>882</v>
      </c>
      <c r="G18890" s="147">
        <v>0</v>
      </c>
      <c r="H18890" s="147">
        <v>0</v>
      </c>
    </row>
    <row r="18891" spans="1:8">
      <c r="A18891" s="391" t="s">
        <v>883</v>
      </c>
      <c r="B18891" s="352">
        <v>780243</v>
      </c>
      <c r="C18891" s="356"/>
      <c r="D18891" s="354">
        <v>25</v>
      </c>
      <c r="E18891" s="355" t="s">
        <v>884</v>
      </c>
      <c r="F18891" s="348" t="s">
        <v>497</v>
      </c>
      <c r="G18891" s="147">
        <v>0</v>
      </c>
      <c r="H18891" s="147">
        <v>0</v>
      </c>
    </row>
    <row r="18892" spans="1:8" ht="28.5">
      <c r="A18892" s="391" t="s">
        <v>885</v>
      </c>
      <c r="B18892" s="352">
        <v>780243</v>
      </c>
      <c r="C18892" s="356"/>
      <c r="D18892" s="354">
        <v>26</v>
      </c>
      <c r="E18892" s="355" t="s">
        <v>886</v>
      </c>
      <c r="F18892" s="348" t="s">
        <v>887</v>
      </c>
      <c r="G18892" s="147">
        <v>18073</v>
      </c>
      <c r="H18892" s="147">
        <v>81107224</v>
      </c>
    </row>
    <row r="18893" spans="1:8">
      <c r="A18893" s="391" t="s">
        <v>888</v>
      </c>
      <c r="B18893" s="352">
        <v>780243</v>
      </c>
      <c r="C18893" s="356"/>
      <c r="D18893" s="356">
        <v>27</v>
      </c>
      <c r="E18893" s="357" t="s">
        <v>889</v>
      </c>
      <c r="F18893" s="346" t="s">
        <v>890</v>
      </c>
      <c r="G18893" s="147">
        <v>0</v>
      </c>
      <c r="H18893" s="147">
        <v>0</v>
      </c>
    </row>
    <row r="18894" spans="1:8">
      <c r="A18894" s="391" t="s">
        <v>891</v>
      </c>
      <c r="B18894" s="352">
        <v>780243</v>
      </c>
      <c r="C18894" s="356"/>
      <c r="D18894" s="356">
        <v>28</v>
      </c>
      <c r="E18894" s="357" t="s">
        <v>892</v>
      </c>
      <c r="F18894" s="346" t="s">
        <v>893</v>
      </c>
      <c r="G18894" s="147">
        <v>0</v>
      </c>
      <c r="H18894" s="147">
        <v>0</v>
      </c>
    </row>
    <row r="18895" spans="1:8">
      <c r="A18895" s="391" t="s">
        <v>894</v>
      </c>
      <c r="B18895" s="352">
        <v>780243</v>
      </c>
      <c r="C18895" s="356"/>
      <c r="D18895" s="356">
        <v>29</v>
      </c>
      <c r="E18895" s="357" t="s">
        <v>895</v>
      </c>
      <c r="F18895" s="346" t="s">
        <v>896</v>
      </c>
      <c r="G18895" s="147">
        <v>5080</v>
      </c>
      <c r="H18895" s="147">
        <v>17662508</v>
      </c>
    </row>
    <row r="18896" spans="1:8">
      <c r="A18896" s="391" t="s">
        <v>897</v>
      </c>
      <c r="B18896" s="352">
        <v>780243</v>
      </c>
      <c r="C18896" s="356"/>
      <c r="D18896" s="356">
        <v>30</v>
      </c>
      <c r="E18896" s="357" t="s">
        <v>898</v>
      </c>
      <c r="F18896" s="346" t="s">
        <v>899</v>
      </c>
      <c r="G18896" s="147">
        <v>1831</v>
      </c>
      <c r="H18896" s="147">
        <v>13549473</v>
      </c>
    </row>
    <row r="18897" spans="1:8" ht="30">
      <c r="A18897" s="391" t="s">
        <v>900</v>
      </c>
      <c r="B18897" s="352">
        <v>780243</v>
      </c>
      <c r="C18897" s="356"/>
      <c r="D18897" s="356">
        <v>31</v>
      </c>
      <c r="E18897" s="357" t="s">
        <v>901</v>
      </c>
      <c r="F18897" s="346" t="s">
        <v>902</v>
      </c>
      <c r="G18897" s="147">
        <v>0</v>
      </c>
      <c r="H18897" s="147">
        <v>0</v>
      </c>
    </row>
    <row r="18898" spans="1:8" ht="30">
      <c r="A18898" s="391" t="s">
        <v>903</v>
      </c>
      <c r="B18898" s="352">
        <v>780243</v>
      </c>
      <c r="C18898" s="356"/>
      <c r="D18898" s="356">
        <v>32</v>
      </c>
      <c r="E18898" s="357" t="s">
        <v>904</v>
      </c>
      <c r="F18898" s="346" t="s">
        <v>905</v>
      </c>
      <c r="G18898" s="147">
        <v>0</v>
      </c>
      <c r="H18898" s="147">
        <v>0</v>
      </c>
    </row>
    <row r="18899" spans="1:8" ht="30">
      <c r="A18899" s="391" t="s">
        <v>906</v>
      </c>
      <c r="B18899" s="352">
        <v>780243</v>
      </c>
      <c r="C18899" s="356"/>
      <c r="D18899" s="356">
        <v>33</v>
      </c>
      <c r="E18899" s="357" t="s">
        <v>907</v>
      </c>
      <c r="F18899" s="346" t="s">
        <v>908</v>
      </c>
      <c r="G18899" s="147">
        <v>2000</v>
      </c>
      <c r="H18899" s="147">
        <v>25386409</v>
      </c>
    </row>
    <row r="18900" spans="1:8">
      <c r="A18900" s="391" t="s">
        <v>909</v>
      </c>
      <c r="B18900" s="352">
        <v>780243</v>
      </c>
      <c r="C18900" s="356"/>
      <c r="D18900" s="356">
        <v>34</v>
      </c>
      <c r="E18900" s="357" t="s">
        <v>910</v>
      </c>
      <c r="F18900" s="346" t="s">
        <v>911</v>
      </c>
      <c r="G18900" s="147">
        <v>9162</v>
      </c>
      <c r="H18900" s="147">
        <v>24508834</v>
      </c>
    </row>
    <row r="18901" spans="1:8">
      <c r="A18901" s="391" t="s">
        <v>912</v>
      </c>
      <c r="B18901" s="352">
        <v>780243</v>
      </c>
      <c r="C18901" s="356"/>
      <c r="D18901" s="356">
        <v>35</v>
      </c>
      <c r="E18901" s="357" t="s">
        <v>913</v>
      </c>
      <c r="F18901" s="346" t="s">
        <v>914</v>
      </c>
      <c r="G18901" s="147">
        <v>0</v>
      </c>
      <c r="H18901" s="147">
        <v>0</v>
      </c>
    </row>
    <row r="18902" spans="1:8" ht="30">
      <c r="A18902" s="391" t="s">
        <v>915</v>
      </c>
      <c r="B18902" s="352">
        <v>780243</v>
      </c>
      <c r="C18902" s="356"/>
      <c r="D18902" s="356">
        <v>36</v>
      </c>
      <c r="E18902" s="357" t="s">
        <v>916</v>
      </c>
      <c r="F18902" s="346" t="s">
        <v>917</v>
      </c>
      <c r="G18902" s="147">
        <v>0</v>
      </c>
      <c r="H18902" s="147">
        <v>0</v>
      </c>
    </row>
    <row r="18903" spans="1:8" ht="28.5">
      <c r="A18903" s="391" t="s">
        <v>918</v>
      </c>
      <c r="B18903" s="352">
        <v>780243</v>
      </c>
      <c r="C18903" s="356"/>
      <c r="D18903" s="354">
        <v>37</v>
      </c>
      <c r="E18903" s="355" t="s">
        <v>919</v>
      </c>
      <c r="F18903" s="348" t="s">
        <v>920</v>
      </c>
      <c r="G18903" s="147">
        <v>0</v>
      </c>
      <c r="H18903" s="147">
        <v>0</v>
      </c>
    </row>
    <row r="18904" spans="1:8">
      <c r="A18904" s="391" t="s">
        <v>921</v>
      </c>
      <c r="B18904" s="352">
        <v>780243</v>
      </c>
      <c r="C18904" s="356"/>
      <c r="D18904" s="356">
        <v>38</v>
      </c>
      <c r="E18904" s="357" t="s">
        <v>922</v>
      </c>
      <c r="F18904" s="346" t="s">
        <v>39</v>
      </c>
      <c r="G18904" s="147">
        <v>0</v>
      </c>
      <c r="H18904" s="147">
        <v>0</v>
      </c>
    </row>
    <row r="18905" spans="1:8">
      <c r="A18905" s="391" t="s">
        <v>923</v>
      </c>
      <c r="B18905" s="352">
        <v>780243</v>
      </c>
      <c r="C18905" s="356"/>
      <c r="D18905" s="356">
        <v>39</v>
      </c>
      <c r="E18905" s="357" t="s">
        <v>924</v>
      </c>
      <c r="F18905" s="346" t="s">
        <v>40</v>
      </c>
      <c r="G18905" s="147">
        <v>0</v>
      </c>
      <c r="H18905" s="147">
        <v>0</v>
      </c>
    </row>
    <row r="18906" spans="1:8">
      <c r="A18906" s="391" t="s">
        <v>925</v>
      </c>
      <c r="B18906" s="352">
        <v>780243</v>
      </c>
      <c r="C18906" s="356"/>
      <c r="D18906" s="356">
        <v>40</v>
      </c>
      <c r="E18906" s="357" t="s">
        <v>926</v>
      </c>
      <c r="F18906" s="346" t="s">
        <v>927</v>
      </c>
      <c r="G18906" s="147">
        <v>0</v>
      </c>
      <c r="H18906" s="147">
        <v>0</v>
      </c>
    </row>
    <row r="18907" spans="1:8">
      <c r="A18907" s="391" t="s">
        <v>928</v>
      </c>
      <c r="B18907" s="352">
        <v>780243</v>
      </c>
      <c r="C18907" s="356"/>
      <c r="D18907" s="356">
        <v>41</v>
      </c>
      <c r="E18907" s="357" t="s">
        <v>929</v>
      </c>
      <c r="F18907" s="346" t="s">
        <v>930</v>
      </c>
      <c r="G18907" s="147">
        <v>0</v>
      </c>
      <c r="H18907" s="147">
        <v>0</v>
      </c>
    </row>
    <row r="18908" spans="1:8" ht="28.5">
      <c r="A18908" s="391" t="s">
        <v>931</v>
      </c>
      <c r="B18908" s="352">
        <v>780243</v>
      </c>
      <c r="C18908" s="356"/>
      <c r="D18908" s="354">
        <v>42</v>
      </c>
      <c r="E18908" s="355" t="s">
        <v>932</v>
      </c>
      <c r="F18908" s="348" t="s">
        <v>933</v>
      </c>
      <c r="G18908" s="147">
        <v>0</v>
      </c>
      <c r="H18908" s="147">
        <v>0</v>
      </c>
    </row>
    <row r="18909" spans="1:8">
      <c r="A18909" s="391" t="s">
        <v>934</v>
      </c>
      <c r="B18909" s="352">
        <v>780243</v>
      </c>
      <c r="C18909" s="356"/>
      <c r="D18909" s="356">
        <v>43</v>
      </c>
      <c r="E18909" s="357" t="s">
        <v>935</v>
      </c>
      <c r="F18909" s="346" t="s">
        <v>936</v>
      </c>
      <c r="G18909" s="147">
        <v>0</v>
      </c>
      <c r="H18909" s="147">
        <v>0</v>
      </c>
    </row>
    <row r="18910" spans="1:8">
      <c r="A18910" s="391" t="s">
        <v>937</v>
      </c>
      <c r="B18910" s="352">
        <v>780243</v>
      </c>
      <c r="C18910" s="356"/>
      <c r="D18910" s="356">
        <v>44</v>
      </c>
      <c r="E18910" s="357" t="s">
        <v>938</v>
      </c>
      <c r="F18910" s="346" t="s">
        <v>939</v>
      </c>
      <c r="G18910" s="147">
        <v>0</v>
      </c>
      <c r="H18910" s="147">
        <v>0</v>
      </c>
    </row>
    <row r="18911" spans="1:8">
      <c r="A18911" s="391" t="s">
        <v>940</v>
      </c>
      <c r="B18911" s="352">
        <v>780243</v>
      </c>
      <c r="C18911" s="356"/>
      <c r="D18911" s="356">
        <v>45</v>
      </c>
      <c r="E18911" s="357" t="s">
        <v>941</v>
      </c>
      <c r="F18911" s="346" t="s">
        <v>942</v>
      </c>
      <c r="G18911" s="147">
        <v>0</v>
      </c>
      <c r="H18911" s="147">
        <v>0</v>
      </c>
    </row>
    <row r="18912" spans="1:8" ht="28.5">
      <c r="A18912" s="391" t="s">
        <v>943</v>
      </c>
      <c r="B18912" s="352">
        <v>780243</v>
      </c>
      <c r="C18912" s="356"/>
      <c r="D18912" s="354">
        <v>46</v>
      </c>
      <c r="E18912" s="359">
        <v>5</v>
      </c>
      <c r="F18912" s="348" t="s">
        <v>944</v>
      </c>
      <c r="G18912" s="147">
        <v>0</v>
      </c>
      <c r="H18912" s="147">
        <v>0</v>
      </c>
    </row>
    <row r="18913" spans="1:8">
      <c r="A18913" s="391" t="s">
        <v>945</v>
      </c>
      <c r="B18913" s="352">
        <v>780243</v>
      </c>
      <c r="C18913" s="356"/>
      <c r="D18913" s="356">
        <v>47</v>
      </c>
      <c r="E18913" s="357" t="s">
        <v>946</v>
      </c>
      <c r="F18913" s="346" t="s">
        <v>947</v>
      </c>
      <c r="G18913" s="147">
        <v>0</v>
      </c>
      <c r="H18913" s="147">
        <v>0</v>
      </c>
    </row>
    <row r="18914" spans="1:8">
      <c r="A18914" s="391" t="s">
        <v>948</v>
      </c>
      <c r="B18914" s="352">
        <v>780243</v>
      </c>
      <c r="C18914" s="356"/>
      <c r="D18914" s="356">
        <v>48</v>
      </c>
      <c r="E18914" s="357" t="s">
        <v>949</v>
      </c>
      <c r="F18914" s="346" t="s">
        <v>950</v>
      </c>
      <c r="G18914" s="147">
        <v>0</v>
      </c>
      <c r="H18914" s="147">
        <v>0</v>
      </c>
    </row>
    <row r="18915" spans="1:8">
      <c r="A18915" s="394" t="s">
        <v>951</v>
      </c>
      <c r="B18915" s="352">
        <v>780243</v>
      </c>
      <c r="C18915" s="356"/>
      <c r="D18915" s="356">
        <v>49</v>
      </c>
      <c r="E18915" s="358" t="s">
        <v>952</v>
      </c>
      <c r="F18915" s="347" t="s">
        <v>953</v>
      </c>
      <c r="G18915" s="147">
        <v>0</v>
      </c>
      <c r="H18915" s="147">
        <v>0</v>
      </c>
    </row>
    <row r="18916" spans="1:8" ht="60">
      <c r="A18916" s="390" t="s">
        <v>38</v>
      </c>
      <c r="B18916" s="352">
        <v>780245</v>
      </c>
      <c r="C18916" s="363">
        <v>362</v>
      </c>
      <c r="D18916" s="353">
        <v>0</v>
      </c>
      <c r="E18916" s="353">
        <v>0</v>
      </c>
      <c r="F18916" s="429" t="s">
        <v>474</v>
      </c>
      <c r="G18916" s="149">
        <v>15172</v>
      </c>
      <c r="H18916" s="149">
        <v>36753420</v>
      </c>
    </row>
    <row r="18917" spans="1:8" ht="28.5">
      <c r="A18917" s="391" t="s">
        <v>815</v>
      </c>
      <c r="B18917" s="352">
        <v>780245</v>
      </c>
      <c r="C18917" s="356"/>
      <c r="D18917" s="354">
        <v>1</v>
      </c>
      <c r="E18917" s="355">
        <v>1</v>
      </c>
      <c r="F18917" s="348" t="s">
        <v>816</v>
      </c>
      <c r="G18917" s="147">
        <v>70</v>
      </c>
      <c r="H18917" s="147">
        <v>11954474</v>
      </c>
    </row>
    <row r="18918" spans="1:8">
      <c r="A18918" s="391" t="s">
        <v>817</v>
      </c>
      <c r="B18918" s="352">
        <v>780245</v>
      </c>
      <c r="C18918" s="356"/>
      <c r="D18918" s="356">
        <v>2</v>
      </c>
      <c r="E18918" s="357" t="s">
        <v>818</v>
      </c>
      <c r="F18918" s="346" t="s">
        <v>819</v>
      </c>
      <c r="G18918" s="147">
        <v>0</v>
      </c>
      <c r="H18918" s="147">
        <v>0</v>
      </c>
    </row>
    <row r="18919" spans="1:8" ht="30">
      <c r="A18919" s="391" t="s">
        <v>820</v>
      </c>
      <c r="B18919" s="352">
        <v>780245</v>
      </c>
      <c r="C18919" s="356"/>
      <c r="D18919" s="356">
        <v>3</v>
      </c>
      <c r="E18919" s="357" t="s">
        <v>821</v>
      </c>
      <c r="F18919" s="346" t="s">
        <v>822</v>
      </c>
      <c r="G18919" s="147">
        <v>31</v>
      </c>
      <c r="H18919" s="147">
        <v>8222118</v>
      </c>
    </row>
    <row r="18920" spans="1:8">
      <c r="A18920" s="391" t="s">
        <v>823</v>
      </c>
      <c r="B18920" s="352">
        <v>780245</v>
      </c>
      <c r="C18920" s="356"/>
      <c r="D18920" s="356">
        <v>4</v>
      </c>
      <c r="E18920" s="357" t="s">
        <v>824</v>
      </c>
      <c r="F18920" s="346" t="s">
        <v>825</v>
      </c>
      <c r="G18920" s="147">
        <v>0</v>
      </c>
      <c r="H18920" s="147">
        <v>0</v>
      </c>
    </row>
    <row r="18921" spans="1:8">
      <c r="A18921" s="391" t="s">
        <v>826</v>
      </c>
      <c r="B18921" s="352">
        <v>780245</v>
      </c>
      <c r="C18921" s="356"/>
      <c r="D18921" s="356">
        <v>5</v>
      </c>
      <c r="E18921" s="357" t="s">
        <v>827</v>
      </c>
      <c r="F18921" s="346" t="s">
        <v>828</v>
      </c>
      <c r="G18921" s="147">
        <v>0</v>
      </c>
      <c r="H18921" s="147">
        <v>0</v>
      </c>
    </row>
    <row r="18922" spans="1:8">
      <c r="A18922" s="391" t="s">
        <v>829</v>
      </c>
      <c r="B18922" s="352">
        <v>780245</v>
      </c>
      <c r="C18922" s="356"/>
      <c r="D18922" s="356">
        <v>6</v>
      </c>
      <c r="E18922" s="357" t="s">
        <v>830</v>
      </c>
      <c r="F18922" s="346" t="s">
        <v>831</v>
      </c>
      <c r="G18922" s="147">
        <v>0</v>
      </c>
      <c r="H18922" s="147">
        <v>0</v>
      </c>
    </row>
    <row r="18923" spans="1:8">
      <c r="A18923" s="392" t="s">
        <v>1491</v>
      </c>
      <c r="B18923" s="352">
        <v>780245</v>
      </c>
      <c r="C18923" s="356"/>
      <c r="D18923" s="356">
        <v>7</v>
      </c>
      <c r="E18923" s="358" t="s">
        <v>832</v>
      </c>
      <c r="F18923" s="347" t="s">
        <v>833</v>
      </c>
      <c r="G18923" s="147">
        <v>0</v>
      </c>
      <c r="H18923" s="147">
        <v>0</v>
      </c>
    </row>
    <row r="18924" spans="1:8">
      <c r="A18924" s="391" t="s">
        <v>834</v>
      </c>
      <c r="B18924" s="352">
        <v>780245</v>
      </c>
      <c r="C18924" s="356"/>
      <c r="D18924" s="356">
        <v>8</v>
      </c>
      <c r="E18924" s="357" t="s">
        <v>835</v>
      </c>
      <c r="F18924" s="346" t="s">
        <v>836</v>
      </c>
      <c r="G18924" s="147">
        <v>39</v>
      </c>
      <c r="H18924" s="147">
        <v>3732356</v>
      </c>
    </row>
    <row r="18925" spans="1:8" ht="28.5">
      <c r="A18925" s="391" t="s">
        <v>837</v>
      </c>
      <c r="B18925" s="352">
        <v>780245</v>
      </c>
      <c r="C18925" s="356"/>
      <c r="D18925" s="354">
        <v>9</v>
      </c>
      <c r="E18925" s="355" t="s">
        <v>838</v>
      </c>
      <c r="F18925" s="348" t="s">
        <v>839</v>
      </c>
      <c r="G18925" s="147">
        <v>0</v>
      </c>
      <c r="H18925" s="147">
        <v>0</v>
      </c>
    </row>
    <row r="18926" spans="1:8">
      <c r="A18926" s="391" t="s">
        <v>840</v>
      </c>
      <c r="B18926" s="352">
        <v>780245</v>
      </c>
      <c r="C18926" s="356"/>
      <c r="D18926" s="356">
        <v>10</v>
      </c>
      <c r="E18926" s="357" t="s">
        <v>841</v>
      </c>
      <c r="F18926" s="346" t="s">
        <v>842</v>
      </c>
      <c r="G18926" s="147">
        <v>0</v>
      </c>
      <c r="H18926" s="147">
        <v>0</v>
      </c>
    </row>
    <row r="18927" spans="1:8">
      <c r="A18927" s="391" t="s">
        <v>843</v>
      </c>
      <c r="B18927" s="352">
        <v>780245</v>
      </c>
      <c r="C18927" s="356"/>
      <c r="D18927" s="356">
        <v>11</v>
      </c>
      <c r="E18927" s="357" t="s">
        <v>844</v>
      </c>
      <c r="F18927" s="346" t="s">
        <v>845</v>
      </c>
      <c r="G18927" s="147">
        <v>0</v>
      </c>
      <c r="H18927" s="147">
        <v>0</v>
      </c>
    </row>
    <row r="18928" spans="1:8">
      <c r="A18928" s="391" t="s">
        <v>846</v>
      </c>
      <c r="B18928" s="352">
        <v>780245</v>
      </c>
      <c r="C18928" s="356"/>
      <c r="D18928" s="356">
        <v>12</v>
      </c>
      <c r="E18928" s="357" t="s">
        <v>847</v>
      </c>
      <c r="F18928" s="346" t="s">
        <v>848</v>
      </c>
      <c r="G18928" s="147">
        <v>0</v>
      </c>
      <c r="H18928" s="147">
        <v>0</v>
      </c>
    </row>
    <row r="18929" spans="1:8">
      <c r="A18929" s="391" t="s">
        <v>849</v>
      </c>
      <c r="B18929" s="352">
        <v>780245</v>
      </c>
      <c r="C18929" s="356"/>
      <c r="D18929" s="356">
        <v>13</v>
      </c>
      <c r="E18929" s="357" t="s">
        <v>850</v>
      </c>
      <c r="F18929" s="346" t="s">
        <v>851</v>
      </c>
      <c r="G18929" s="147">
        <v>0</v>
      </c>
      <c r="H18929" s="147">
        <v>0</v>
      </c>
    </row>
    <row r="18930" spans="1:8">
      <c r="A18930" s="391" t="s">
        <v>852</v>
      </c>
      <c r="B18930" s="352">
        <v>780245</v>
      </c>
      <c r="C18930" s="356"/>
      <c r="D18930" s="356">
        <v>14</v>
      </c>
      <c r="E18930" s="357" t="s">
        <v>853</v>
      </c>
      <c r="F18930" s="346" t="s">
        <v>854</v>
      </c>
      <c r="G18930" s="147">
        <v>0</v>
      </c>
      <c r="H18930" s="147">
        <v>0</v>
      </c>
    </row>
    <row r="18931" spans="1:8">
      <c r="A18931" s="392" t="s">
        <v>1492</v>
      </c>
      <c r="B18931" s="352">
        <v>780245</v>
      </c>
      <c r="C18931" s="498"/>
      <c r="D18931" s="356">
        <v>15</v>
      </c>
      <c r="E18931" s="358" t="s">
        <v>1337</v>
      </c>
      <c r="F18931" s="347" t="s">
        <v>855</v>
      </c>
      <c r="G18931" s="147">
        <v>0</v>
      </c>
      <c r="H18931" s="147">
        <v>0</v>
      </c>
    </row>
    <row r="18932" spans="1:8">
      <c r="A18932" s="391" t="s">
        <v>856</v>
      </c>
      <c r="B18932" s="352">
        <v>780245</v>
      </c>
      <c r="C18932" s="356"/>
      <c r="D18932" s="356">
        <v>16</v>
      </c>
      <c r="E18932" s="357" t="s">
        <v>857</v>
      </c>
      <c r="F18932" s="346" t="s">
        <v>858</v>
      </c>
      <c r="G18932" s="147">
        <v>0</v>
      </c>
      <c r="H18932" s="147">
        <v>0</v>
      </c>
    </row>
    <row r="18933" spans="1:8">
      <c r="A18933" s="391" t="s">
        <v>859</v>
      </c>
      <c r="B18933" s="352">
        <v>780245</v>
      </c>
      <c r="C18933" s="356"/>
      <c r="D18933" s="354">
        <v>17</v>
      </c>
      <c r="E18933" s="355" t="s">
        <v>860</v>
      </c>
      <c r="F18933" s="348" t="s">
        <v>861</v>
      </c>
      <c r="G18933" s="147">
        <v>15095</v>
      </c>
      <c r="H18933" s="147">
        <v>24676075</v>
      </c>
    </row>
    <row r="18934" spans="1:8" ht="28.5">
      <c r="A18934" s="393" t="s">
        <v>862</v>
      </c>
      <c r="B18934" s="352">
        <v>780245</v>
      </c>
      <c r="C18934" s="356"/>
      <c r="D18934" s="354">
        <v>18</v>
      </c>
      <c r="E18934" s="355" t="s">
        <v>863</v>
      </c>
      <c r="F18934" s="348" t="s">
        <v>864</v>
      </c>
      <c r="G18934" s="147">
        <v>9249</v>
      </c>
      <c r="H18934" s="147">
        <v>11158762</v>
      </c>
    </row>
    <row r="18935" spans="1:8" ht="30">
      <c r="A18935" s="391" t="s">
        <v>865</v>
      </c>
      <c r="B18935" s="352">
        <v>780245</v>
      </c>
      <c r="C18935" s="356"/>
      <c r="D18935" s="356">
        <v>19</v>
      </c>
      <c r="E18935" s="357" t="s">
        <v>866</v>
      </c>
      <c r="F18935" s="346" t="s">
        <v>867</v>
      </c>
      <c r="G18935" s="147">
        <v>721</v>
      </c>
      <c r="H18935" s="147">
        <v>1419677</v>
      </c>
    </row>
    <row r="18936" spans="1:8" ht="30">
      <c r="A18936" s="391" t="s">
        <v>868</v>
      </c>
      <c r="B18936" s="352">
        <v>780245</v>
      </c>
      <c r="C18936" s="356"/>
      <c r="D18936" s="356">
        <v>20</v>
      </c>
      <c r="E18936" s="357" t="s">
        <v>869</v>
      </c>
      <c r="F18936" s="346" t="s">
        <v>870</v>
      </c>
      <c r="G18936" s="147">
        <v>1731</v>
      </c>
      <c r="H18936" s="147">
        <v>5335399</v>
      </c>
    </row>
    <row r="18937" spans="1:8">
      <c r="A18937" s="391" t="s">
        <v>871</v>
      </c>
      <c r="B18937" s="352">
        <v>780245</v>
      </c>
      <c r="C18937" s="356"/>
      <c r="D18937" s="356">
        <v>21</v>
      </c>
      <c r="E18937" s="357" t="s">
        <v>872</v>
      </c>
      <c r="F18937" s="346" t="s">
        <v>873</v>
      </c>
      <c r="G18937" s="147">
        <v>243</v>
      </c>
      <c r="H18937" s="147">
        <v>129356</v>
      </c>
    </row>
    <row r="18938" spans="1:8">
      <c r="A18938" s="391" t="s">
        <v>874</v>
      </c>
      <c r="B18938" s="352">
        <v>780245</v>
      </c>
      <c r="C18938" s="356"/>
      <c r="D18938" s="356">
        <v>22</v>
      </c>
      <c r="E18938" s="357" t="s">
        <v>875</v>
      </c>
      <c r="F18938" s="346" t="s">
        <v>876</v>
      </c>
      <c r="G18938" s="147">
        <v>6554</v>
      </c>
      <c r="H18938" s="147">
        <v>4274330</v>
      </c>
    </row>
    <row r="18939" spans="1:8">
      <c r="A18939" s="391" t="s">
        <v>877</v>
      </c>
      <c r="B18939" s="352">
        <v>780245</v>
      </c>
      <c r="C18939" s="356"/>
      <c r="D18939" s="356">
        <v>23</v>
      </c>
      <c r="E18939" s="357" t="s">
        <v>878</v>
      </c>
      <c r="F18939" s="346" t="s">
        <v>879</v>
      </c>
      <c r="G18939" s="147">
        <v>6304</v>
      </c>
      <c r="H18939" s="147">
        <v>4105612</v>
      </c>
    </row>
    <row r="18940" spans="1:8">
      <c r="A18940" s="391" t="s">
        <v>880</v>
      </c>
      <c r="B18940" s="352">
        <v>780245</v>
      </c>
      <c r="C18940" s="356"/>
      <c r="D18940" s="356">
        <v>24</v>
      </c>
      <c r="E18940" s="357" t="s">
        <v>881</v>
      </c>
      <c r="F18940" s="346" t="s">
        <v>882</v>
      </c>
      <c r="G18940" s="147">
        <v>250</v>
      </c>
      <c r="H18940" s="147">
        <v>168718</v>
      </c>
    </row>
    <row r="18941" spans="1:8">
      <c r="A18941" s="391" t="s">
        <v>883</v>
      </c>
      <c r="B18941" s="352">
        <v>780245</v>
      </c>
      <c r="C18941" s="356"/>
      <c r="D18941" s="354">
        <v>25</v>
      </c>
      <c r="E18941" s="355" t="s">
        <v>884</v>
      </c>
      <c r="F18941" s="348" t="s">
        <v>497</v>
      </c>
      <c r="G18941" s="147">
        <v>0</v>
      </c>
      <c r="H18941" s="147">
        <v>0</v>
      </c>
    </row>
    <row r="18942" spans="1:8" ht="28.5">
      <c r="A18942" s="391" t="s">
        <v>885</v>
      </c>
      <c r="B18942" s="352">
        <v>780245</v>
      </c>
      <c r="C18942" s="356"/>
      <c r="D18942" s="354">
        <v>26</v>
      </c>
      <c r="E18942" s="355" t="s">
        <v>886</v>
      </c>
      <c r="F18942" s="348" t="s">
        <v>887</v>
      </c>
      <c r="G18942" s="147">
        <v>5534</v>
      </c>
      <c r="H18942" s="147">
        <v>13085348</v>
      </c>
    </row>
    <row r="18943" spans="1:8">
      <c r="A18943" s="391" t="s">
        <v>888</v>
      </c>
      <c r="B18943" s="352">
        <v>780245</v>
      </c>
      <c r="C18943" s="356"/>
      <c r="D18943" s="356">
        <v>27</v>
      </c>
      <c r="E18943" s="357" t="s">
        <v>889</v>
      </c>
      <c r="F18943" s="346" t="s">
        <v>890</v>
      </c>
      <c r="G18943" s="147">
        <v>2848</v>
      </c>
      <c r="H18943" s="147">
        <v>5442323</v>
      </c>
    </row>
    <row r="18944" spans="1:8">
      <c r="A18944" s="391" t="s">
        <v>891</v>
      </c>
      <c r="B18944" s="352">
        <v>780245</v>
      </c>
      <c r="C18944" s="356"/>
      <c r="D18944" s="356">
        <v>28</v>
      </c>
      <c r="E18944" s="357" t="s">
        <v>892</v>
      </c>
      <c r="F18944" s="346" t="s">
        <v>893</v>
      </c>
      <c r="G18944" s="147">
        <v>0</v>
      </c>
      <c r="H18944" s="147">
        <v>0</v>
      </c>
    </row>
    <row r="18945" spans="1:8">
      <c r="A18945" s="391" t="s">
        <v>894</v>
      </c>
      <c r="B18945" s="352">
        <v>780245</v>
      </c>
      <c r="C18945" s="356"/>
      <c r="D18945" s="356">
        <v>29</v>
      </c>
      <c r="E18945" s="357" t="s">
        <v>895</v>
      </c>
      <c r="F18945" s="346" t="s">
        <v>896</v>
      </c>
      <c r="G18945" s="147">
        <v>1343</v>
      </c>
      <c r="H18945" s="147">
        <v>4484427</v>
      </c>
    </row>
    <row r="18946" spans="1:8">
      <c r="A18946" s="391" t="s">
        <v>897</v>
      </c>
      <c r="B18946" s="352">
        <v>780245</v>
      </c>
      <c r="C18946" s="356"/>
      <c r="D18946" s="356">
        <v>30</v>
      </c>
      <c r="E18946" s="357" t="s">
        <v>898</v>
      </c>
      <c r="F18946" s="346" t="s">
        <v>899</v>
      </c>
      <c r="G18946" s="147">
        <v>971</v>
      </c>
      <c r="H18946" s="147">
        <v>2891316</v>
      </c>
    </row>
    <row r="18947" spans="1:8" ht="30">
      <c r="A18947" s="391" t="s">
        <v>900</v>
      </c>
      <c r="B18947" s="352">
        <v>780245</v>
      </c>
      <c r="C18947" s="356"/>
      <c r="D18947" s="356">
        <v>31</v>
      </c>
      <c r="E18947" s="357" t="s">
        <v>901</v>
      </c>
      <c r="F18947" s="346" t="s">
        <v>902</v>
      </c>
      <c r="G18947" s="147">
        <v>372</v>
      </c>
      <c r="H18947" s="147">
        <v>267282</v>
      </c>
    </row>
    <row r="18948" spans="1:8" ht="30">
      <c r="A18948" s="391" t="s">
        <v>903</v>
      </c>
      <c r="B18948" s="352">
        <v>780245</v>
      </c>
      <c r="C18948" s="356"/>
      <c r="D18948" s="356">
        <v>32</v>
      </c>
      <c r="E18948" s="357" t="s">
        <v>904</v>
      </c>
      <c r="F18948" s="346" t="s">
        <v>905</v>
      </c>
      <c r="G18948" s="147">
        <v>0</v>
      </c>
      <c r="H18948" s="147">
        <v>0</v>
      </c>
    </row>
    <row r="18949" spans="1:8" ht="30">
      <c r="A18949" s="391" t="s">
        <v>906</v>
      </c>
      <c r="B18949" s="352">
        <v>780245</v>
      </c>
      <c r="C18949" s="356"/>
      <c r="D18949" s="356">
        <v>33</v>
      </c>
      <c r="E18949" s="357" t="s">
        <v>907</v>
      </c>
      <c r="F18949" s="346" t="s">
        <v>908</v>
      </c>
      <c r="G18949" s="147">
        <v>0</v>
      </c>
      <c r="H18949" s="147">
        <v>0</v>
      </c>
    </row>
    <row r="18950" spans="1:8">
      <c r="A18950" s="391" t="s">
        <v>909</v>
      </c>
      <c r="B18950" s="352">
        <v>780245</v>
      </c>
      <c r="C18950" s="356"/>
      <c r="D18950" s="356">
        <v>34</v>
      </c>
      <c r="E18950" s="357" t="s">
        <v>910</v>
      </c>
      <c r="F18950" s="346" t="s">
        <v>911</v>
      </c>
      <c r="G18950" s="147">
        <v>0</v>
      </c>
      <c r="H18950" s="147">
        <v>0</v>
      </c>
    </row>
    <row r="18951" spans="1:8">
      <c r="A18951" s="391" t="s">
        <v>912</v>
      </c>
      <c r="B18951" s="352">
        <v>780245</v>
      </c>
      <c r="C18951" s="356"/>
      <c r="D18951" s="356">
        <v>35</v>
      </c>
      <c r="E18951" s="357" t="s">
        <v>913</v>
      </c>
      <c r="F18951" s="346" t="s">
        <v>914</v>
      </c>
      <c r="G18951" s="147">
        <v>0</v>
      </c>
      <c r="H18951" s="147">
        <v>0</v>
      </c>
    </row>
    <row r="18952" spans="1:8" ht="30">
      <c r="A18952" s="391" t="s">
        <v>915</v>
      </c>
      <c r="B18952" s="352">
        <v>780245</v>
      </c>
      <c r="C18952" s="356"/>
      <c r="D18952" s="356">
        <v>36</v>
      </c>
      <c r="E18952" s="357" t="s">
        <v>916</v>
      </c>
      <c r="F18952" s="346" t="s">
        <v>917</v>
      </c>
      <c r="G18952" s="147">
        <v>0</v>
      </c>
      <c r="H18952" s="147">
        <v>0</v>
      </c>
    </row>
    <row r="18953" spans="1:8" ht="28.5">
      <c r="A18953" s="391" t="s">
        <v>918</v>
      </c>
      <c r="B18953" s="352">
        <v>780245</v>
      </c>
      <c r="C18953" s="356"/>
      <c r="D18953" s="354">
        <v>37</v>
      </c>
      <c r="E18953" s="355" t="s">
        <v>919</v>
      </c>
      <c r="F18953" s="348" t="s">
        <v>920</v>
      </c>
      <c r="G18953" s="147">
        <v>312</v>
      </c>
      <c r="H18953" s="147">
        <v>431965</v>
      </c>
    </row>
    <row r="18954" spans="1:8">
      <c r="A18954" s="391" t="s">
        <v>921</v>
      </c>
      <c r="B18954" s="352">
        <v>780245</v>
      </c>
      <c r="C18954" s="356"/>
      <c r="D18954" s="356">
        <v>38</v>
      </c>
      <c r="E18954" s="357" t="s">
        <v>922</v>
      </c>
      <c r="F18954" s="346" t="s">
        <v>39</v>
      </c>
      <c r="G18954" s="147">
        <v>0</v>
      </c>
      <c r="H18954" s="147">
        <v>0</v>
      </c>
    </row>
    <row r="18955" spans="1:8">
      <c r="A18955" s="391" t="s">
        <v>923</v>
      </c>
      <c r="B18955" s="352">
        <v>780245</v>
      </c>
      <c r="C18955" s="356"/>
      <c r="D18955" s="356">
        <v>39</v>
      </c>
      <c r="E18955" s="357" t="s">
        <v>924</v>
      </c>
      <c r="F18955" s="346" t="s">
        <v>40</v>
      </c>
      <c r="G18955" s="147">
        <v>33</v>
      </c>
      <c r="H18955" s="147">
        <v>45689</v>
      </c>
    </row>
    <row r="18956" spans="1:8">
      <c r="A18956" s="391" t="s">
        <v>925</v>
      </c>
      <c r="B18956" s="352">
        <v>780245</v>
      </c>
      <c r="C18956" s="356"/>
      <c r="D18956" s="356">
        <v>40</v>
      </c>
      <c r="E18956" s="357" t="s">
        <v>926</v>
      </c>
      <c r="F18956" s="346" t="s">
        <v>927</v>
      </c>
      <c r="G18956" s="147">
        <v>202</v>
      </c>
      <c r="H18956" s="147">
        <v>279669</v>
      </c>
    </row>
    <row r="18957" spans="1:8">
      <c r="A18957" s="391" t="s">
        <v>928</v>
      </c>
      <c r="B18957" s="352">
        <v>780245</v>
      </c>
      <c r="C18957" s="356"/>
      <c r="D18957" s="356">
        <v>41</v>
      </c>
      <c r="E18957" s="357" t="s">
        <v>929</v>
      </c>
      <c r="F18957" s="346" t="s">
        <v>930</v>
      </c>
      <c r="G18957" s="147">
        <v>77</v>
      </c>
      <c r="H18957" s="147">
        <v>106607</v>
      </c>
    </row>
    <row r="18958" spans="1:8" ht="28.5">
      <c r="A18958" s="391" t="s">
        <v>931</v>
      </c>
      <c r="B18958" s="352">
        <v>780245</v>
      </c>
      <c r="C18958" s="356"/>
      <c r="D18958" s="354">
        <v>42</v>
      </c>
      <c r="E18958" s="355" t="s">
        <v>932</v>
      </c>
      <c r="F18958" s="348" t="s">
        <v>933</v>
      </c>
      <c r="G18958" s="147">
        <v>0</v>
      </c>
      <c r="H18958" s="147">
        <v>0</v>
      </c>
    </row>
    <row r="18959" spans="1:8">
      <c r="A18959" s="391" t="s">
        <v>934</v>
      </c>
      <c r="B18959" s="352">
        <v>780245</v>
      </c>
      <c r="C18959" s="356"/>
      <c r="D18959" s="356">
        <v>43</v>
      </c>
      <c r="E18959" s="357" t="s">
        <v>935</v>
      </c>
      <c r="F18959" s="346" t="s">
        <v>936</v>
      </c>
      <c r="G18959" s="147">
        <v>0</v>
      </c>
      <c r="H18959" s="147">
        <v>0</v>
      </c>
    </row>
    <row r="18960" spans="1:8">
      <c r="A18960" s="391" t="s">
        <v>937</v>
      </c>
      <c r="B18960" s="352">
        <v>780245</v>
      </c>
      <c r="C18960" s="356"/>
      <c r="D18960" s="356">
        <v>44</v>
      </c>
      <c r="E18960" s="357" t="s">
        <v>938</v>
      </c>
      <c r="F18960" s="346" t="s">
        <v>939</v>
      </c>
      <c r="G18960" s="147">
        <v>0</v>
      </c>
      <c r="H18960" s="147">
        <v>0</v>
      </c>
    </row>
    <row r="18961" spans="1:8">
      <c r="A18961" s="391" t="s">
        <v>940</v>
      </c>
      <c r="B18961" s="352">
        <v>780245</v>
      </c>
      <c r="C18961" s="356"/>
      <c r="D18961" s="356">
        <v>45</v>
      </c>
      <c r="E18961" s="357" t="s">
        <v>941</v>
      </c>
      <c r="F18961" s="346" t="s">
        <v>942</v>
      </c>
      <c r="G18961" s="147">
        <v>0</v>
      </c>
      <c r="H18961" s="147">
        <v>0</v>
      </c>
    </row>
    <row r="18962" spans="1:8" ht="28.5">
      <c r="A18962" s="391" t="s">
        <v>943</v>
      </c>
      <c r="B18962" s="352">
        <v>780245</v>
      </c>
      <c r="C18962" s="356"/>
      <c r="D18962" s="354">
        <v>46</v>
      </c>
      <c r="E18962" s="359">
        <v>5</v>
      </c>
      <c r="F18962" s="348" t="s">
        <v>944</v>
      </c>
      <c r="G18962" s="147">
        <v>7</v>
      </c>
      <c r="H18962" s="147">
        <v>122871</v>
      </c>
    </row>
    <row r="18963" spans="1:8">
      <c r="A18963" s="391" t="s">
        <v>945</v>
      </c>
      <c r="B18963" s="352">
        <v>780245</v>
      </c>
      <c r="C18963" s="356"/>
      <c r="D18963" s="356">
        <v>47</v>
      </c>
      <c r="E18963" s="357" t="s">
        <v>946</v>
      </c>
      <c r="F18963" s="346" t="s">
        <v>947</v>
      </c>
      <c r="G18963" s="147">
        <v>0</v>
      </c>
      <c r="H18963" s="147">
        <v>0</v>
      </c>
    </row>
    <row r="18964" spans="1:8">
      <c r="A18964" s="391" t="s">
        <v>948</v>
      </c>
      <c r="B18964" s="352">
        <v>780245</v>
      </c>
      <c r="C18964" s="356"/>
      <c r="D18964" s="356">
        <v>48</v>
      </c>
      <c r="E18964" s="357" t="s">
        <v>949</v>
      </c>
      <c r="F18964" s="346" t="s">
        <v>950</v>
      </c>
      <c r="G18964" s="147">
        <v>0</v>
      </c>
      <c r="H18964" s="147">
        <v>0</v>
      </c>
    </row>
    <row r="18965" spans="1:8">
      <c r="A18965" s="394" t="s">
        <v>951</v>
      </c>
      <c r="B18965" s="352">
        <v>780245</v>
      </c>
      <c r="C18965" s="356"/>
      <c r="D18965" s="356">
        <v>49</v>
      </c>
      <c r="E18965" s="358" t="s">
        <v>952</v>
      </c>
      <c r="F18965" s="347" t="s">
        <v>953</v>
      </c>
      <c r="G18965" s="147">
        <v>7</v>
      </c>
      <c r="H18965" s="147">
        <v>122871</v>
      </c>
    </row>
    <row r="18966" spans="1:8" ht="75">
      <c r="A18966" s="390" t="s">
        <v>38</v>
      </c>
      <c r="B18966" s="352">
        <v>780264</v>
      </c>
      <c r="C18966" s="360">
        <v>363</v>
      </c>
      <c r="D18966" s="353">
        <v>0</v>
      </c>
      <c r="E18966" s="353">
        <v>0</v>
      </c>
      <c r="F18966" s="428" t="s">
        <v>1208</v>
      </c>
      <c r="G18966" s="149">
        <v>4408</v>
      </c>
      <c r="H18966" s="149">
        <v>43951537</v>
      </c>
    </row>
    <row r="18967" spans="1:8" ht="28.5">
      <c r="A18967" s="391" t="s">
        <v>815</v>
      </c>
      <c r="B18967" s="352">
        <v>780264</v>
      </c>
      <c r="C18967" s="356"/>
      <c r="D18967" s="354">
        <v>1</v>
      </c>
      <c r="E18967" s="355">
        <v>1</v>
      </c>
      <c r="F18967" s="348" t="s">
        <v>816</v>
      </c>
      <c r="G18967" s="147">
        <v>1068</v>
      </c>
      <c r="H18967" s="147">
        <v>41592350</v>
      </c>
    </row>
    <row r="18968" spans="1:8">
      <c r="A18968" s="391" t="s">
        <v>817</v>
      </c>
      <c r="B18968" s="352">
        <v>780264</v>
      </c>
      <c r="C18968" s="356"/>
      <c r="D18968" s="356">
        <v>2</v>
      </c>
      <c r="E18968" s="357" t="s">
        <v>818</v>
      </c>
      <c r="F18968" s="346" t="s">
        <v>819</v>
      </c>
      <c r="G18968" s="147">
        <v>0</v>
      </c>
      <c r="H18968" s="147">
        <v>0</v>
      </c>
    </row>
    <row r="18969" spans="1:8" ht="30">
      <c r="A18969" s="391" t="s">
        <v>820</v>
      </c>
      <c r="B18969" s="352">
        <v>780264</v>
      </c>
      <c r="C18969" s="356"/>
      <c r="D18969" s="356">
        <v>3</v>
      </c>
      <c r="E18969" s="357" t="s">
        <v>821</v>
      </c>
      <c r="F18969" s="346" t="s">
        <v>822</v>
      </c>
      <c r="G18969" s="147">
        <v>15</v>
      </c>
      <c r="H18969" s="147">
        <v>4850700</v>
      </c>
    </row>
    <row r="18970" spans="1:8">
      <c r="A18970" s="391" t="s">
        <v>823</v>
      </c>
      <c r="B18970" s="352">
        <v>780264</v>
      </c>
      <c r="C18970" s="356"/>
      <c r="D18970" s="356">
        <v>4</v>
      </c>
      <c r="E18970" s="357" t="s">
        <v>824</v>
      </c>
      <c r="F18970" s="346" t="s">
        <v>825</v>
      </c>
      <c r="G18970" s="147">
        <v>0</v>
      </c>
      <c r="H18970" s="147">
        <v>0</v>
      </c>
    </row>
    <row r="18971" spans="1:8">
      <c r="A18971" s="391" t="s">
        <v>826</v>
      </c>
      <c r="B18971" s="352">
        <v>780264</v>
      </c>
      <c r="C18971" s="356"/>
      <c r="D18971" s="356">
        <v>5</v>
      </c>
      <c r="E18971" s="357" t="s">
        <v>827</v>
      </c>
      <c r="F18971" s="346" t="s">
        <v>828</v>
      </c>
      <c r="G18971" s="147">
        <v>0</v>
      </c>
      <c r="H18971" s="147">
        <v>0</v>
      </c>
    </row>
    <row r="18972" spans="1:8">
      <c r="A18972" s="391" t="s">
        <v>829</v>
      </c>
      <c r="B18972" s="352">
        <v>780264</v>
      </c>
      <c r="C18972" s="356"/>
      <c r="D18972" s="356">
        <v>6</v>
      </c>
      <c r="E18972" s="357" t="s">
        <v>830</v>
      </c>
      <c r="F18972" s="346" t="s">
        <v>831</v>
      </c>
      <c r="G18972" s="147">
        <v>0</v>
      </c>
      <c r="H18972" s="147">
        <v>0</v>
      </c>
    </row>
    <row r="18973" spans="1:8">
      <c r="A18973" s="392" t="s">
        <v>1491</v>
      </c>
      <c r="B18973" s="352">
        <v>780264</v>
      </c>
      <c r="C18973" s="356"/>
      <c r="D18973" s="356">
        <v>7</v>
      </c>
      <c r="E18973" s="358" t="s">
        <v>832</v>
      </c>
      <c r="F18973" s="347" t="s">
        <v>833</v>
      </c>
      <c r="G18973" s="147">
        <v>0</v>
      </c>
      <c r="H18973" s="147">
        <v>0</v>
      </c>
    </row>
    <row r="18974" spans="1:8">
      <c r="A18974" s="391" t="s">
        <v>834</v>
      </c>
      <c r="B18974" s="352">
        <v>780264</v>
      </c>
      <c r="C18974" s="356"/>
      <c r="D18974" s="356">
        <v>8</v>
      </c>
      <c r="E18974" s="357" t="s">
        <v>835</v>
      </c>
      <c r="F18974" s="346" t="s">
        <v>836</v>
      </c>
      <c r="G18974" s="147">
        <v>1053</v>
      </c>
      <c r="H18974" s="147">
        <v>36741650</v>
      </c>
    </row>
    <row r="18975" spans="1:8" ht="28.5">
      <c r="A18975" s="391" t="s">
        <v>837</v>
      </c>
      <c r="B18975" s="352">
        <v>780264</v>
      </c>
      <c r="C18975" s="356"/>
      <c r="D18975" s="354">
        <v>9</v>
      </c>
      <c r="E18975" s="355" t="s">
        <v>838</v>
      </c>
      <c r="F18975" s="348" t="s">
        <v>839</v>
      </c>
      <c r="G18975" s="147">
        <v>0</v>
      </c>
      <c r="H18975" s="147">
        <v>0</v>
      </c>
    </row>
    <row r="18976" spans="1:8">
      <c r="A18976" s="391" t="s">
        <v>840</v>
      </c>
      <c r="B18976" s="352">
        <v>780264</v>
      </c>
      <c r="C18976" s="356"/>
      <c r="D18976" s="356">
        <v>10</v>
      </c>
      <c r="E18976" s="357" t="s">
        <v>841</v>
      </c>
      <c r="F18976" s="346" t="s">
        <v>842</v>
      </c>
      <c r="G18976" s="147">
        <v>0</v>
      </c>
      <c r="H18976" s="147">
        <v>0</v>
      </c>
    </row>
    <row r="18977" spans="1:8">
      <c r="A18977" s="391" t="s">
        <v>843</v>
      </c>
      <c r="B18977" s="352">
        <v>780264</v>
      </c>
      <c r="C18977" s="356"/>
      <c r="D18977" s="356">
        <v>11</v>
      </c>
      <c r="E18977" s="357" t="s">
        <v>844</v>
      </c>
      <c r="F18977" s="346" t="s">
        <v>845</v>
      </c>
      <c r="G18977" s="147">
        <v>0</v>
      </c>
      <c r="H18977" s="147">
        <v>0</v>
      </c>
    </row>
    <row r="18978" spans="1:8">
      <c r="A18978" s="391" t="s">
        <v>846</v>
      </c>
      <c r="B18978" s="352">
        <v>780264</v>
      </c>
      <c r="C18978" s="356"/>
      <c r="D18978" s="356">
        <v>12</v>
      </c>
      <c r="E18978" s="357" t="s">
        <v>847</v>
      </c>
      <c r="F18978" s="346" t="s">
        <v>848</v>
      </c>
      <c r="G18978" s="147">
        <v>0</v>
      </c>
      <c r="H18978" s="147">
        <v>0</v>
      </c>
    </row>
    <row r="18979" spans="1:8">
      <c r="A18979" s="391" t="s">
        <v>849</v>
      </c>
      <c r="B18979" s="352">
        <v>780264</v>
      </c>
      <c r="C18979" s="356"/>
      <c r="D18979" s="356">
        <v>13</v>
      </c>
      <c r="E18979" s="357" t="s">
        <v>850</v>
      </c>
      <c r="F18979" s="346" t="s">
        <v>851</v>
      </c>
      <c r="G18979" s="147">
        <v>0</v>
      </c>
      <c r="H18979" s="147">
        <v>0</v>
      </c>
    </row>
    <row r="18980" spans="1:8">
      <c r="A18980" s="391" t="s">
        <v>852</v>
      </c>
      <c r="B18980" s="352">
        <v>780264</v>
      </c>
      <c r="C18980" s="356"/>
      <c r="D18980" s="356">
        <v>14</v>
      </c>
      <c r="E18980" s="357" t="s">
        <v>853</v>
      </c>
      <c r="F18980" s="346" t="s">
        <v>854</v>
      </c>
      <c r="G18980" s="147">
        <v>0</v>
      </c>
      <c r="H18980" s="147">
        <v>0</v>
      </c>
    </row>
    <row r="18981" spans="1:8">
      <c r="A18981" s="392" t="s">
        <v>1492</v>
      </c>
      <c r="B18981" s="352">
        <v>780264</v>
      </c>
      <c r="C18981" s="498"/>
      <c r="D18981" s="356">
        <v>15</v>
      </c>
      <c r="E18981" s="358" t="s">
        <v>1337</v>
      </c>
      <c r="F18981" s="347" t="s">
        <v>855</v>
      </c>
      <c r="G18981" s="147">
        <v>0</v>
      </c>
      <c r="H18981" s="147">
        <v>0</v>
      </c>
    </row>
    <row r="18982" spans="1:8">
      <c r="A18982" s="391" t="s">
        <v>856</v>
      </c>
      <c r="B18982" s="352">
        <v>780264</v>
      </c>
      <c r="C18982" s="356"/>
      <c r="D18982" s="356">
        <v>16</v>
      </c>
      <c r="E18982" s="357" t="s">
        <v>857</v>
      </c>
      <c r="F18982" s="346" t="s">
        <v>858</v>
      </c>
      <c r="G18982" s="147">
        <v>0</v>
      </c>
      <c r="H18982" s="147">
        <v>0</v>
      </c>
    </row>
    <row r="18983" spans="1:8">
      <c r="A18983" s="391" t="s">
        <v>859</v>
      </c>
      <c r="B18983" s="352">
        <v>780264</v>
      </c>
      <c r="C18983" s="356"/>
      <c r="D18983" s="354">
        <v>17</v>
      </c>
      <c r="E18983" s="355" t="s">
        <v>860</v>
      </c>
      <c r="F18983" s="348" t="s">
        <v>861</v>
      </c>
      <c r="G18983" s="147">
        <v>3340</v>
      </c>
      <c r="H18983" s="147">
        <v>2359187</v>
      </c>
    </row>
    <row r="18984" spans="1:8" ht="28.5">
      <c r="A18984" s="393" t="s">
        <v>862</v>
      </c>
      <c r="B18984" s="352">
        <v>780264</v>
      </c>
      <c r="C18984" s="356"/>
      <c r="D18984" s="354">
        <v>18</v>
      </c>
      <c r="E18984" s="355" t="s">
        <v>863</v>
      </c>
      <c r="F18984" s="348" t="s">
        <v>864</v>
      </c>
      <c r="G18984" s="147">
        <v>3060</v>
      </c>
      <c r="H18984" s="147">
        <v>2228640</v>
      </c>
    </row>
    <row r="18985" spans="1:8" ht="30">
      <c r="A18985" s="391" t="s">
        <v>865</v>
      </c>
      <c r="B18985" s="352">
        <v>780264</v>
      </c>
      <c r="C18985" s="356"/>
      <c r="D18985" s="356">
        <v>19</v>
      </c>
      <c r="E18985" s="357" t="s">
        <v>866</v>
      </c>
      <c r="F18985" s="346" t="s">
        <v>867</v>
      </c>
      <c r="G18985" s="147">
        <v>0</v>
      </c>
      <c r="H18985" s="147">
        <v>0</v>
      </c>
    </row>
    <row r="18986" spans="1:8" ht="30">
      <c r="A18986" s="391" t="s">
        <v>868</v>
      </c>
      <c r="B18986" s="352">
        <v>780264</v>
      </c>
      <c r="C18986" s="356"/>
      <c r="D18986" s="356">
        <v>20</v>
      </c>
      <c r="E18986" s="357" t="s">
        <v>869</v>
      </c>
      <c r="F18986" s="346" t="s">
        <v>870</v>
      </c>
      <c r="G18986" s="147">
        <v>0</v>
      </c>
      <c r="H18986" s="147">
        <v>0</v>
      </c>
    </row>
    <row r="18987" spans="1:8">
      <c r="A18987" s="391" t="s">
        <v>871</v>
      </c>
      <c r="B18987" s="352">
        <v>780264</v>
      </c>
      <c r="C18987" s="356"/>
      <c r="D18987" s="356">
        <v>21</v>
      </c>
      <c r="E18987" s="357" t="s">
        <v>872</v>
      </c>
      <c r="F18987" s="346" t="s">
        <v>873</v>
      </c>
      <c r="G18987" s="147">
        <v>0</v>
      </c>
      <c r="H18987" s="147">
        <v>0</v>
      </c>
    </row>
    <row r="18988" spans="1:8">
      <c r="A18988" s="391" t="s">
        <v>874</v>
      </c>
      <c r="B18988" s="352">
        <v>780264</v>
      </c>
      <c r="C18988" s="356"/>
      <c r="D18988" s="356">
        <v>22</v>
      </c>
      <c r="E18988" s="357" t="s">
        <v>875</v>
      </c>
      <c r="F18988" s="346" t="s">
        <v>876</v>
      </c>
      <c r="G18988" s="147">
        <v>3060</v>
      </c>
      <c r="H18988" s="147">
        <v>2228640</v>
      </c>
    </row>
    <row r="18989" spans="1:8">
      <c r="A18989" s="391" t="s">
        <v>877</v>
      </c>
      <c r="B18989" s="352">
        <v>780264</v>
      </c>
      <c r="C18989" s="356"/>
      <c r="D18989" s="356">
        <v>23</v>
      </c>
      <c r="E18989" s="357" t="s">
        <v>878</v>
      </c>
      <c r="F18989" s="346" t="s">
        <v>879</v>
      </c>
      <c r="G18989" s="147">
        <v>0</v>
      </c>
      <c r="H18989" s="147">
        <v>0</v>
      </c>
    </row>
    <row r="18990" spans="1:8">
      <c r="A18990" s="391" t="s">
        <v>880</v>
      </c>
      <c r="B18990" s="352">
        <v>780264</v>
      </c>
      <c r="C18990" s="356"/>
      <c r="D18990" s="356">
        <v>24</v>
      </c>
      <c r="E18990" s="357" t="s">
        <v>881</v>
      </c>
      <c r="F18990" s="346" t="s">
        <v>882</v>
      </c>
      <c r="G18990" s="147">
        <v>3060</v>
      </c>
      <c r="H18990" s="147">
        <v>2228640</v>
      </c>
    </row>
    <row r="18991" spans="1:8">
      <c r="A18991" s="391" t="s">
        <v>883</v>
      </c>
      <c r="B18991" s="352">
        <v>780264</v>
      </c>
      <c r="C18991" s="356"/>
      <c r="D18991" s="354">
        <v>25</v>
      </c>
      <c r="E18991" s="355" t="s">
        <v>884</v>
      </c>
      <c r="F18991" s="348" t="s">
        <v>497</v>
      </c>
      <c r="G18991" s="147">
        <v>0</v>
      </c>
      <c r="H18991" s="147">
        <v>0</v>
      </c>
    </row>
    <row r="18992" spans="1:8" ht="28.5">
      <c r="A18992" s="391" t="s">
        <v>885</v>
      </c>
      <c r="B18992" s="352">
        <v>780264</v>
      </c>
      <c r="C18992" s="356"/>
      <c r="D18992" s="354">
        <v>26</v>
      </c>
      <c r="E18992" s="355" t="s">
        <v>886</v>
      </c>
      <c r="F18992" s="348" t="s">
        <v>887</v>
      </c>
      <c r="G18992" s="147">
        <v>280</v>
      </c>
      <c r="H18992" s="147">
        <v>130547</v>
      </c>
    </row>
    <row r="18993" spans="1:8">
      <c r="A18993" s="391" t="s">
        <v>888</v>
      </c>
      <c r="B18993" s="352">
        <v>780264</v>
      </c>
      <c r="C18993" s="356"/>
      <c r="D18993" s="356">
        <v>27</v>
      </c>
      <c r="E18993" s="357" t="s">
        <v>889</v>
      </c>
      <c r="F18993" s="346" t="s">
        <v>890</v>
      </c>
      <c r="G18993" s="147">
        <v>0</v>
      </c>
      <c r="H18993" s="147">
        <v>0</v>
      </c>
    </row>
    <row r="18994" spans="1:8">
      <c r="A18994" s="391" t="s">
        <v>891</v>
      </c>
      <c r="B18994" s="352">
        <v>780264</v>
      </c>
      <c r="C18994" s="356"/>
      <c r="D18994" s="356">
        <v>28</v>
      </c>
      <c r="E18994" s="357" t="s">
        <v>892</v>
      </c>
      <c r="F18994" s="346" t="s">
        <v>893</v>
      </c>
      <c r="G18994" s="147">
        <v>0</v>
      </c>
      <c r="H18994" s="147">
        <v>0</v>
      </c>
    </row>
    <row r="18995" spans="1:8">
      <c r="A18995" s="391" t="s">
        <v>894</v>
      </c>
      <c r="B18995" s="352">
        <v>780264</v>
      </c>
      <c r="C18995" s="356"/>
      <c r="D18995" s="356">
        <v>29</v>
      </c>
      <c r="E18995" s="357" t="s">
        <v>895</v>
      </c>
      <c r="F18995" s="346" t="s">
        <v>896</v>
      </c>
      <c r="G18995" s="147">
        <v>0</v>
      </c>
      <c r="H18995" s="147">
        <v>0</v>
      </c>
    </row>
    <row r="18996" spans="1:8">
      <c r="A18996" s="391" t="s">
        <v>897</v>
      </c>
      <c r="B18996" s="352">
        <v>780264</v>
      </c>
      <c r="C18996" s="356"/>
      <c r="D18996" s="356">
        <v>30</v>
      </c>
      <c r="E18996" s="357" t="s">
        <v>898</v>
      </c>
      <c r="F18996" s="346" t="s">
        <v>899</v>
      </c>
      <c r="G18996" s="147">
        <v>0</v>
      </c>
      <c r="H18996" s="147">
        <v>0</v>
      </c>
    </row>
    <row r="18997" spans="1:8" ht="30">
      <c r="A18997" s="391" t="s">
        <v>900</v>
      </c>
      <c r="B18997" s="352">
        <v>780264</v>
      </c>
      <c r="C18997" s="356"/>
      <c r="D18997" s="356">
        <v>31</v>
      </c>
      <c r="E18997" s="357" t="s">
        <v>901</v>
      </c>
      <c r="F18997" s="346" t="s">
        <v>902</v>
      </c>
      <c r="G18997" s="147">
        <v>0</v>
      </c>
      <c r="H18997" s="147">
        <v>0</v>
      </c>
    </row>
    <row r="18998" spans="1:8" ht="30">
      <c r="A18998" s="391" t="s">
        <v>903</v>
      </c>
      <c r="B18998" s="352">
        <v>780264</v>
      </c>
      <c r="C18998" s="356"/>
      <c r="D18998" s="356">
        <v>32</v>
      </c>
      <c r="E18998" s="357" t="s">
        <v>904</v>
      </c>
      <c r="F18998" s="346" t="s">
        <v>905</v>
      </c>
      <c r="G18998" s="147">
        <v>0</v>
      </c>
      <c r="H18998" s="147">
        <v>0</v>
      </c>
    </row>
    <row r="18999" spans="1:8" ht="30">
      <c r="A18999" s="391" t="s">
        <v>906</v>
      </c>
      <c r="B18999" s="352">
        <v>780264</v>
      </c>
      <c r="C18999" s="356"/>
      <c r="D18999" s="356">
        <v>33</v>
      </c>
      <c r="E18999" s="357" t="s">
        <v>907</v>
      </c>
      <c r="F18999" s="346" t="s">
        <v>908</v>
      </c>
      <c r="G18999" s="147">
        <v>0</v>
      </c>
      <c r="H18999" s="147">
        <v>0</v>
      </c>
    </row>
    <row r="19000" spans="1:8">
      <c r="A19000" s="391" t="s">
        <v>909</v>
      </c>
      <c r="B19000" s="352">
        <v>780264</v>
      </c>
      <c r="C19000" s="356"/>
      <c r="D19000" s="356">
        <v>34</v>
      </c>
      <c r="E19000" s="357" t="s">
        <v>910</v>
      </c>
      <c r="F19000" s="346" t="s">
        <v>911</v>
      </c>
      <c r="G19000" s="147">
        <v>0</v>
      </c>
      <c r="H19000" s="147">
        <v>0</v>
      </c>
    </row>
    <row r="19001" spans="1:8">
      <c r="A19001" s="391" t="s">
        <v>912</v>
      </c>
      <c r="B19001" s="352">
        <v>780264</v>
      </c>
      <c r="C19001" s="356"/>
      <c r="D19001" s="356">
        <v>35</v>
      </c>
      <c r="E19001" s="357" t="s">
        <v>913</v>
      </c>
      <c r="F19001" s="346" t="s">
        <v>914</v>
      </c>
      <c r="G19001" s="147">
        <v>0</v>
      </c>
      <c r="H19001" s="147">
        <v>0</v>
      </c>
    </row>
    <row r="19002" spans="1:8" ht="30">
      <c r="A19002" s="391" t="s">
        <v>915</v>
      </c>
      <c r="B19002" s="352">
        <v>780264</v>
      </c>
      <c r="C19002" s="356"/>
      <c r="D19002" s="356">
        <v>36</v>
      </c>
      <c r="E19002" s="357" t="s">
        <v>916</v>
      </c>
      <c r="F19002" s="346" t="s">
        <v>917</v>
      </c>
      <c r="G19002" s="147">
        <v>280</v>
      </c>
      <c r="H19002" s="147">
        <v>130547</v>
      </c>
    </row>
    <row r="19003" spans="1:8" ht="28.5">
      <c r="A19003" s="391" t="s">
        <v>918</v>
      </c>
      <c r="B19003" s="352">
        <v>780264</v>
      </c>
      <c r="C19003" s="356"/>
      <c r="D19003" s="354">
        <v>37</v>
      </c>
      <c r="E19003" s="355" t="s">
        <v>919</v>
      </c>
      <c r="F19003" s="348" t="s">
        <v>920</v>
      </c>
      <c r="G19003" s="147">
        <v>0</v>
      </c>
      <c r="H19003" s="147">
        <v>0</v>
      </c>
    </row>
    <row r="19004" spans="1:8">
      <c r="A19004" s="391" t="s">
        <v>921</v>
      </c>
      <c r="B19004" s="352">
        <v>780264</v>
      </c>
      <c r="C19004" s="356"/>
      <c r="D19004" s="356">
        <v>38</v>
      </c>
      <c r="E19004" s="357" t="s">
        <v>922</v>
      </c>
      <c r="F19004" s="346" t="s">
        <v>39</v>
      </c>
      <c r="G19004" s="147">
        <v>0</v>
      </c>
      <c r="H19004" s="147">
        <v>0</v>
      </c>
    </row>
    <row r="19005" spans="1:8">
      <c r="A19005" s="391" t="s">
        <v>923</v>
      </c>
      <c r="B19005" s="352">
        <v>780264</v>
      </c>
      <c r="C19005" s="356"/>
      <c r="D19005" s="356">
        <v>39</v>
      </c>
      <c r="E19005" s="357" t="s">
        <v>924</v>
      </c>
      <c r="F19005" s="346" t="s">
        <v>40</v>
      </c>
      <c r="G19005" s="147">
        <v>0</v>
      </c>
      <c r="H19005" s="147">
        <v>0</v>
      </c>
    </row>
    <row r="19006" spans="1:8">
      <c r="A19006" s="391" t="s">
        <v>925</v>
      </c>
      <c r="B19006" s="352">
        <v>780264</v>
      </c>
      <c r="C19006" s="356"/>
      <c r="D19006" s="356">
        <v>40</v>
      </c>
      <c r="E19006" s="357" t="s">
        <v>926</v>
      </c>
      <c r="F19006" s="346" t="s">
        <v>927</v>
      </c>
      <c r="G19006" s="147">
        <v>0</v>
      </c>
      <c r="H19006" s="147">
        <v>0</v>
      </c>
    </row>
    <row r="19007" spans="1:8">
      <c r="A19007" s="391" t="s">
        <v>928</v>
      </c>
      <c r="B19007" s="352">
        <v>780264</v>
      </c>
      <c r="C19007" s="356"/>
      <c r="D19007" s="356">
        <v>41</v>
      </c>
      <c r="E19007" s="357" t="s">
        <v>929</v>
      </c>
      <c r="F19007" s="346" t="s">
        <v>930</v>
      </c>
      <c r="G19007" s="147">
        <v>0</v>
      </c>
      <c r="H19007" s="147">
        <v>0</v>
      </c>
    </row>
    <row r="19008" spans="1:8" ht="28.5">
      <c r="A19008" s="391" t="s">
        <v>931</v>
      </c>
      <c r="B19008" s="352">
        <v>780264</v>
      </c>
      <c r="C19008" s="356"/>
      <c r="D19008" s="354">
        <v>42</v>
      </c>
      <c r="E19008" s="355" t="s">
        <v>932</v>
      </c>
      <c r="F19008" s="348" t="s">
        <v>933</v>
      </c>
      <c r="G19008" s="147">
        <v>0</v>
      </c>
      <c r="H19008" s="147">
        <v>0</v>
      </c>
    </row>
    <row r="19009" spans="1:8">
      <c r="A19009" s="391" t="s">
        <v>934</v>
      </c>
      <c r="B19009" s="352">
        <v>780264</v>
      </c>
      <c r="C19009" s="356"/>
      <c r="D19009" s="356">
        <v>43</v>
      </c>
      <c r="E19009" s="357" t="s">
        <v>935</v>
      </c>
      <c r="F19009" s="346" t="s">
        <v>936</v>
      </c>
      <c r="G19009" s="147">
        <v>0</v>
      </c>
      <c r="H19009" s="147">
        <v>0</v>
      </c>
    </row>
    <row r="19010" spans="1:8">
      <c r="A19010" s="391" t="s">
        <v>937</v>
      </c>
      <c r="B19010" s="352">
        <v>780264</v>
      </c>
      <c r="C19010" s="356"/>
      <c r="D19010" s="356">
        <v>44</v>
      </c>
      <c r="E19010" s="357" t="s">
        <v>938</v>
      </c>
      <c r="F19010" s="346" t="s">
        <v>939</v>
      </c>
      <c r="G19010" s="147">
        <v>0</v>
      </c>
      <c r="H19010" s="147">
        <v>0</v>
      </c>
    </row>
    <row r="19011" spans="1:8">
      <c r="A19011" s="391" t="s">
        <v>940</v>
      </c>
      <c r="B19011" s="352">
        <v>780264</v>
      </c>
      <c r="C19011" s="356"/>
      <c r="D19011" s="356">
        <v>45</v>
      </c>
      <c r="E19011" s="357" t="s">
        <v>941</v>
      </c>
      <c r="F19011" s="346" t="s">
        <v>942</v>
      </c>
      <c r="G19011" s="147">
        <v>0</v>
      </c>
      <c r="H19011" s="147">
        <v>0</v>
      </c>
    </row>
    <row r="19012" spans="1:8" ht="28.5">
      <c r="A19012" s="391" t="s">
        <v>943</v>
      </c>
      <c r="B19012" s="352">
        <v>780264</v>
      </c>
      <c r="C19012" s="356"/>
      <c r="D19012" s="354">
        <v>46</v>
      </c>
      <c r="E19012" s="359">
        <v>5</v>
      </c>
      <c r="F19012" s="348" t="s">
        <v>944</v>
      </c>
      <c r="G19012" s="147">
        <v>0</v>
      </c>
      <c r="H19012" s="147">
        <v>0</v>
      </c>
    </row>
    <row r="19013" spans="1:8">
      <c r="A19013" s="391" t="s">
        <v>945</v>
      </c>
      <c r="B19013" s="352">
        <v>780264</v>
      </c>
      <c r="C19013" s="356"/>
      <c r="D19013" s="356">
        <v>47</v>
      </c>
      <c r="E19013" s="357" t="s">
        <v>946</v>
      </c>
      <c r="F19013" s="346" t="s">
        <v>947</v>
      </c>
      <c r="G19013" s="147">
        <v>0</v>
      </c>
      <c r="H19013" s="147">
        <v>0</v>
      </c>
    </row>
    <row r="19014" spans="1:8">
      <c r="A19014" s="391" t="s">
        <v>948</v>
      </c>
      <c r="B19014" s="352">
        <v>780264</v>
      </c>
      <c r="C19014" s="356"/>
      <c r="D19014" s="356">
        <v>48</v>
      </c>
      <c r="E19014" s="357" t="s">
        <v>949</v>
      </c>
      <c r="F19014" s="346" t="s">
        <v>950</v>
      </c>
      <c r="G19014" s="147">
        <v>0</v>
      </c>
      <c r="H19014" s="147">
        <v>0</v>
      </c>
    </row>
    <row r="19015" spans="1:8">
      <c r="A19015" s="394" t="s">
        <v>951</v>
      </c>
      <c r="B19015" s="352">
        <v>780264</v>
      </c>
      <c r="C19015" s="356"/>
      <c r="D19015" s="356">
        <v>49</v>
      </c>
      <c r="E19015" s="358" t="s">
        <v>952</v>
      </c>
      <c r="F19015" s="347" t="s">
        <v>953</v>
      </c>
      <c r="G19015" s="147">
        <v>0</v>
      </c>
      <c r="H19015" s="147">
        <v>0</v>
      </c>
    </row>
    <row r="19016" spans="1:8" ht="90">
      <c r="A19016" s="390" t="s">
        <v>38</v>
      </c>
      <c r="B19016" s="352">
        <v>780294</v>
      </c>
      <c r="C19016" s="363">
        <v>364</v>
      </c>
      <c r="D19016" s="353">
        <v>0</v>
      </c>
      <c r="E19016" s="353">
        <v>0</v>
      </c>
      <c r="F19016" s="428" t="s">
        <v>475</v>
      </c>
      <c r="G19016" s="149">
        <v>6936</v>
      </c>
      <c r="H19016" s="149">
        <v>25702576</v>
      </c>
    </row>
    <row r="19017" spans="1:8" ht="28.5">
      <c r="A19017" s="391" t="s">
        <v>815</v>
      </c>
      <c r="B19017" s="352">
        <v>780294</v>
      </c>
      <c r="C19017" s="356"/>
      <c r="D19017" s="354">
        <v>1</v>
      </c>
      <c r="E19017" s="355">
        <v>1</v>
      </c>
      <c r="F19017" s="348" t="s">
        <v>816</v>
      </c>
      <c r="G19017" s="147">
        <v>0</v>
      </c>
      <c r="H19017" s="147">
        <v>0</v>
      </c>
    </row>
    <row r="19018" spans="1:8">
      <c r="A19018" s="391" t="s">
        <v>817</v>
      </c>
      <c r="B19018" s="352">
        <v>780294</v>
      </c>
      <c r="C19018" s="356"/>
      <c r="D19018" s="356">
        <v>2</v>
      </c>
      <c r="E19018" s="357" t="s">
        <v>818</v>
      </c>
      <c r="F19018" s="346" t="s">
        <v>819</v>
      </c>
      <c r="G19018" s="147">
        <v>0</v>
      </c>
      <c r="H19018" s="147">
        <v>0</v>
      </c>
    </row>
    <row r="19019" spans="1:8" ht="30">
      <c r="A19019" s="391" t="s">
        <v>820</v>
      </c>
      <c r="B19019" s="352">
        <v>780294</v>
      </c>
      <c r="C19019" s="356"/>
      <c r="D19019" s="356">
        <v>3</v>
      </c>
      <c r="E19019" s="357" t="s">
        <v>821</v>
      </c>
      <c r="F19019" s="346" t="s">
        <v>822</v>
      </c>
      <c r="G19019" s="147">
        <v>0</v>
      </c>
      <c r="H19019" s="147">
        <v>0</v>
      </c>
    </row>
    <row r="19020" spans="1:8">
      <c r="A19020" s="391" t="s">
        <v>823</v>
      </c>
      <c r="B19020" s="352">
        <v>780294</v>
      </c>
      <c r="C19020" s="356"/>
      <c r="D19020" s="356">
        <v>4</v>
      </c>
      <c r="E19020" s="357" t="s">
        <v>824</v>
      </c>
      <c r="F19020" s="346" t="s">
        <v>825</v>
      </c>
      <c r="G19020" s="147">
        <v>0</v>
      </c>
      <c r="H19020" s="147">
        <v>0</v>
      </c>
    </row>
    <row r="19021" spans="1:8">
      <c r="A19021" s="391" t="s">
        <v>826</v>
      </c>
      <c r="B19021" s="352">
        <v>780294</v>
      </c>
      <c r="C19021" s="356"/>
      <c r="D19021" s="356">
        <v>5</v>
      </c>
      <c r="E19021" s="357" t="s">
        <v>827</v>
      </c>
      <c r="F19021" s="346" t="s">
        <v>828</v>
      </c>
      <c r="G19021" s="147">
        <v>0</v>
      </c>
      <c r="H19021" s="147">
        <v>0</v>
      </c>
    </row>
    <row r="19022" spans="1:8">
      <c r="A19022" s="391" t="s">
        <v>829</v>
      </c>
      <c r="B19022" s="352">
        <v>780294</v>
      </c>
      <c r="C19022" s="356"/>
      <c r="D19022" s="356">
        <v>6</v>
      </c>
      <c r="E19022" s="357" t="s">
        <v>830</v>
      </c>
      <c r="F19022" s="346" t="s">
        <v>831</v>
      </c>
      <c r="G19022" s="147">
        <v>0</v>
      </c>
      <c r="H19022" s="147">
        <v>0</v>
      </c>
    </row>
    <row r="19023" spans="1:8">
      <c r="A19023" s="392" t="s">
        <v>1491</v>
      </c>
      <c r="B19023" s="352">
        <v>780294</v>
      </c>
      <c r="C19023" s="356"/>
      <c r="D19023" s="356">
        <v>7</v>
      </c>
      <c r="E19023" s="358" t="s">
        <v>832</v>
      </c>
      <c r="F19023" s="347" t="s">
        <v>833</v>
      </c>
      <c r="G19023" s="147">
        <v>0</v>
      </c>
      <c r="H19023" s="147">
        <v>0</v>
      </c>
    </row>
    <row r="19024" spans="1:8">
      <c r="A19024" s="391" t="s">
        <v>834</v>
      </c>
      <c r="B19024" s="352">
        <v>780294</v>
      </c>
      <c r="C19024" s="356"/>
      <c r="D19024" s="356">
        <v>8</v>
      </c>
      <c r="E19024" s="357" t="s">
        <v>835</v>
      </c>
      <c r="F19024" s="346" t="s">
        <v>836</v>
      </c>
      <c r="G19024" s="147">
        <v>0</v>
      </c>
      <c r="H19024" s="147">
        <v>0</v>
      </c>
    </row>
    <row r="19025" spans="1:8" ht="28.5">
      <c r="A19025" s="391" t="s">
        <v>837</v>
      </c>
      <c r="B19025" s="352">
        <v>780294</v>
      </c>
      <c r="C19025" s="356"/>
      <c r="D19025" s="354">
        <v>9</v>
      </c>
      <c r="E19025" s="355" t="s">
        <v>838</v>
      </c>
      <c r="F19025" s="348" t="s">
        <v>839</v>
      </c>
      <c r="G19025" s="147">
        <v>0</v>
      </c>
      <c r="H19025" s="147">
        <v>0</v>
      </c>
    </row>
    <row r="19026" spans="1:8">
      <c r="A19026" s="391" t="s">
        <v>840</v>
      </c>
      <c r="B19026" s="352">
        <v>780294</v>
      </c>
      <c r="C19026" s="356"/>
      <c r="D19026" s="356">
        <v>10</v>
      </c>
      <c r="E19026" s="357" t="s">
        <v>841</v>
      </c>
      <c r="F19026" s="346" t="s">
        <v>842</v>
      </c>
      <c r="G19026" s="147">
        <v>0</v>
      </c>
      <c r="H19026" s="147">
        <v>0</v>
      </c>
    </row>
    <row r="19027" spans="1:8">
      <c r="A19027" s="391" t="s">
        <v>843</v>
      </c>
      <c r="B19027" s="352">
        <v>780294</v>
      </c>
      <c r="C19027" s="356"/>
      <c r="D19027" s="356">
        <v>11</v>
      </c>
      <c r="E19027" s="357" t="s">
        <v>844</v>
      </c>
      <c r="F19027" s="346" t="s">
        <v>845</v>
      </c>
      <c r="G19027" s="147">
        <v>0</v>
      </c>
      <c r="H19027" s="147">
        <v>0</v>
      </c>
    </row>
    <row r="19028" spans="1:8">
      <c r="A19028" s="391" t="s">
        <v>846</v>
      </c>
      <c r="B19028" s="352">
        <v>780294</v>
      </c>
      <c r="C19028" s="356"/>
      <c r="D19028" s="356">
        <v>12</v>
      </c>
      <c r="E19028" s="357" t="s">
        <v>847</v>
      </c>
      <c r="F19028" s="346" t="s">
        <v>848</v>
      </c>
      <c r="G19028" s="147">
        <v>0</v>
      </c>
      <c r="H19028" s="147">
        <v>0</v>
      </c>
    </row>
    <row r="19029" spans="1:8">
      <c r="A19029" s="391" t="s">
        <v>849</v>
      </c>
      <c r="B19029" s="352">
        <v>780294</v>
      </c>
      <c r="C19029" s="356"/>
      <c r="D19029" s="356">
        <v>13</v>
      </c>
      <c r="E19029" s="357" t="s">
        <v>850</v>
      </c>
      <c r="F19029" s="346" t="s">
        <v>851</v>
      </c>
      <c r="G19029" s="147">
        <v>0</v>
      </c>
      <c r="H19029" s="147">
        <v>0</v>
      </c>
    </row>
    <row r="19030" spans="1:8">
      <c r="A19030" s="391" t="s">
        <v>852</v>
      </c>
      <c r="B19030" s="352">
        <v>780294</v>
      </c>
      <c r="C19030" s="356"/>
      <c r="D19030" s="356">
        <v>14</v>
      </c>
      <c r="E19030" s="357" t="s">
        <v>853</v>
      </c>
      <c r="F19030" s="346" t="s">
        <v>854</v>
      </c>
      <c r="G19030" s="147">
        <v>0</v>
      </c>
      <c r="H19030" s="147">
        <v>0</v>
      </c>
    </row>
    <row r="19031" spans="1:8">
      <c r="A19031" s="392" t="s">
        <v>1492</v>
      </c>
      <c r="B19031" s="352">
        <v>780294</v>
      </c>
      <c r="C19031" s="498"/>
      <c r="D19031" s="356">
        <v>15</v>
      </c>
      <c r="E19031" s="358" t="s">
        <v>1337</v>
      </c>
      <c r="F19031" s="347" t="s">
        <v>855</v>
      </c>
      <c r="G19031" s="147">
        <v>0</v>
      </c>
      <c r="H19031" s="147">
        <v>0</v>
      </c>
    </row>
    <row r="19032" spans="1:8">
      <c r="A19032" s="391" t="s">
        <v>856</v>
      </c>
      <c r="B19032" s="352">
        <v>780294</v>
      </c>
      <c r="C19032" s="356"/>
      <c r="D19032" s="356">
        <v>16</v>
      </c>
      <c r="E19032" s="357" t="s">
        <v>857</v>
      </c>
      <c r="F19032" s="346" t="s">
        <v>858</v>
      </c>
      <c r="G19032" s="147">
        <v>0</v>
      </c>
      <c r="H19032" s="147">
        <v>0</v>
      </c>
    </row>
    <row r="19033" spans="1:8">
      <c r="A19033" s="391" t="s">
        <v>859</v>
      </c>
      <c r="B19033" s="352">
        <v>780294</v>
      </c>
      <c r="C19033" s="356"/>
      <c r="D19033" s="354">
        <v>17</v>
      </c>
      <c r="E19033" s="355" t="s">
        <v>860</v>
      </c>
      <c r="F19033" s="348" t="s">
        <v>861</v>
      </c>
      <c r="G19033" s="147">
        <v>6936</v>
      </c>
      <c r="H19033" s="147">
        <v>25702576</v>
      </c>
    </row>
    <row r="19034" spans="1:8" ht="28.5">
      <c r="A19034" s="393" t="s">
        <v>862</v>
      </c>
      <c r="B19034" s="352">
        <v>780294</v>
      </c>
      <c r="C19034" s="356"/>
      <c r="D19034" s="354">
        <v>18</v>
      </c>
      <c r="E19034" s="355" t="s">
        <v>863</v>
      </c>
      <c r="F19034" s="348" t="s">
        <v>864</v>
      </c>
      <c r="G19034" s="147">
        <v>236</v>
      </c>
      <c r="H19034" s="147">
        <v>2231729</v>
      </c>
    </row>
    <row r="19035" spans="1:8" ht="30">
      <c r="A19035" s="391" t="s">
        <v>865</v>
      </c>
      <c r="B19035" s="352">
        <v>780294</v>
      </c>
      <c r="C19035" s="356"/>
      <c r="D19035" s="356">
        <v>19</v>
      </c>
      <c r="E19035" s="357" t="s">
        <v>866</v>
      </c>
      <c r="F19035" s="346" t="s">
        <v>867</v>
      </c>
      <c r="G19035" s="147">
        <v>0</v>
      </c>
      <c r="H19035" s="147">
        <v>0</v>
      </c>
    </row>
    <row r="19036" spans="1:8" ht="30">
      <c r="A19036" s="391" t="s">
        <v>868</v>
      </c>
      <c r="B19036" s="352">
        <v>780294</v>
      </c>
      <c r="C19036" s="356"/>
      <c r="D19036" s="356">
        <v>20</v>
      </c>
      <c r="E19036" s="357" t="s">
        <v>869</v>
      </c>
      <c r="F19036" s="346" t="s">
        <v>870</v>
      </c>
      <c r="G19036" s="147">
        <v>0</v>
      </c>
      <c r="H19036" s="147">
        <v>0</v>
      </c>
    </row>
    <row r="19037" spans="1:8">
      <c r="A19037" s="391" t="s">
        <v>871</v>
      </c>
      <c r="B19037" s="352">
        <v>780294</v>
      </c>
      <c r="C19037" s="356"/>
      <c r="D19037" s="356">
        <v>21</v>
      </c>
      <c r="E19037" s="357" t="s">
        <v>872</v>
      </c>
      <c r="F19037" s="346" t="s">
        <v>873</v>
      </c>
      <c r="G19037" s="147">
        <v>0</v>
      </c>
      <c r="H19037" s="147">
        <v>2074859</v>
      </c>
    </row>
    <row r="19038" spans="1:8">
      <c r="A19038" s="391" t="s">
        <v>874</v>
      </c>
      <c r="B19038" s="352">
        <v>780294</v>
      </c>
      <c r="C19038" s="356"/>
      <c r="D19038" s="356">
        <v>22</v>
      </c>
      <c r="E19038" s="357" t="s">
        <v>875</v>
      </c>
      <c r="F19038" s="346" t="s">
        <v>876</v>
      </c>
      <c r="G19038" s="147">
        <v>236</v>
      </c>
      <c r="H19038" s="147">
        <v>156870</v>
      </c>
    </row>
    <row r="19039" spans="1:8">
      <c r="A19039" s="391" t="s">
        <v>877</v>
      </c>
      <c r="B19039" s="352">
        <v>780294</v>
      </c>
      <c r="C19039" s="356"/>
      <c r="D19039" s="356">
        <v>23</v>
      </c>
      <c r="E19039" s="357" t="s">
        <v>878</v>
      </c>
      <c r="F19039" s="346" t="s">
        <v>879</v>
      </c>
      <c r="G19039" s="147">
        <v>0</v>
      </c>
      <c r="H19039" s="147">
        <v>0</v>
      </c>
    </row>
    <row r="19040" spans="1:8">
      <c r="A19040" s="391" t="s">
        <v>880</v>
      </c>
      <c r="B19040" s="352">
        <v>780294</v>
      </c>
      <c r="C19040" s="356"/>
      <c r="D19040" s="356">
        <v>24</v>
      </c>
      <c r="E19040" s="357" t="s">
        <v>881</v>
      </c>
      <c r="F19040" s="346" t="s">
        <v>882</v>
      </c>
      <c r="G19040" s="147">
        <v>236</v>
      </c>
      <c r="H19040" s="147">
        <v>156870</v>
      </c>
    </row>
    <row r="19041" spans="1:8">
      <c r="A19041" s="391" t="s">
        <v>883</v>
      </c>
      <c r="B19041" s="352">
        <v>780294</v>
      </c>
      <c r="C19041" s="356"/>
      <c r="D19041" s="354">
        <v>25</v>
      </c>
      <c r="E19041" s="355" t="s">
        <v>884</v>
      </c>
      <c r="F19041" s="348" t="s">
        <v>497</v>
      </c>
      <c r="G19041" s="147">
        <v>0</v>
      </c>
      <c r="H19041" s="147">
        <v>0</v>
      </c>
    </row>
    <row r="19042" spans="1:8" ht="28.5">
      <c r="A19042" s="391" t="s">
        <v>885</v>
      </c>
      <c r="B19042" s="352">
        <v>780294</v>
      </c>
      <c r="C19042" s="356"/>
      <c r="D19042" s="354">
        <v>26</v>
      </c>
      <c r="E19042" s="355" t="s">
        <v>886</v>
      </c>
      <c r="F19042" s="348" t="s">
        <v>887</v>
      </c>
      <c r="G19042" s="147">
        <v>6700</v>
      </c>
      <c r="H19042" s="147">
        <v>23470847</v>
      </c>
    </row>
    <row r="19043" spans="1:8">
      <c r="A19043" s="391" t="s">
        <v>888</v>
      </c>
      <c r="B19043" s="352">
        <v>780294</v>
      </c>
      <c r="C19043" s="356"/>
      <c r="D19043" s="356">
        <v>27</v>
      </c>
      <c r="E19043" s="357" t="s">
        <v>889</v>
      </c>
      <c r="F19043" s="346" t="s">
        <v>890</v>
      </c>
      <c r="G19043" s="147">
        <v>0</v>
      </c>
      <c r="H19043" s="147">
        <v>0</v>
      </c>
    </row>
    <row r="19044" spans="1:8">
      <c r="A19044" s="391" t="s">
        <v>891</v>
      </c>
      <c r="B19044" s="352">
        <v>780294</v>
      </c>
      <c r="C19044" s="356"/>
      <c r="D19044" s="356">
        <v>28</v>
      </c>
      <c r="E19044" s="357" t="s">
        <v>892</v>
      </c>
      <c r="F19044" s="346" t="s">
        <v>893</v>
      </c>
      <c r="G19044" s="147">
        <v>0</v>
      </c>
      <c r="H19044" s="147">
        <v>0</v>
      </c>
    </row>
    <row r="19045" spans="1:8">
      <c r="A19045" s="391" t="s">
        <v>894</v>
      </c>
      <c r="B19045" s="352">
        <v>780294</v>
      </c>
      <c r="C19045" s="356"/>
      <c r="D19045" s="356">
        <v>29</v>
      </c>
      <c r="E19045" s="357" t="s">
        <v>895</v>
      </c>
      <c r="F19045" s="346" t="s">
        <v>896</v>
      </c>
      <c r="G19045" s="147">
        <v>3400</v>
      </c>
      <c r="H19045" s="147">
        <v>11349200</v>
      </c>
    </row>
    <row r="19046" spans="1:8">
      <c r="A19046" s="391" t="s">
        <v>897</v>
      </c>
      <c r="B19046" s="352">
        <v>780294</v>
      </c>
      <c r="C19046" s="356"/>
      <c r="D19046" s="356">
        <v>30</v>
      </c>
      <c r="E19046" s="357" t="s">
        <v>898</v>
      </c>
      <c r="F19046" s="346" t="s">
        <v>899</v>
      </c>
      <c r="G19046" s="147">
        <v>3300</v>
      </c>
      <c r="H19046" s="147">
        <v>12121647</v>
      </c>
    </row>
    <row r="19047" spans="1:8" ht="30">
      <c r="A19047" s="391" t="s">
        <v>900</v>
      </c>
      <c r="B19047" s="352">
        <v>780294</v>
      </c>
      <c r="C19047" s="356"/>
      <c r="D19047" s="356">
        <v>31</v>
      </c>
      <c r="E19047" s="357" t="s">
        <v>901</v>
      </c>
      <c r="F19047" s="346" t="s">
        <v>902</v>
      </c>
      <c r="G19047" s="147">
        <v>0</v>
      </c>
      <c r="H19047" s="147">
        <v>0</v>
      </c>
    </row>
    <row r="19048" spans="1:8" ht="30">
      <c r="A19048" s="391" t="s">
        <v>903</v>
      </c>
      <c r="B19048" s="352">
        <v>780294</v>
      </c>
      <c r="C19048" s="356"/>
      <c r="D19048" s="356">
        <v>32</v>
      </c>
      <c r="E19048" s="357" t="s">
        <v>904</v>
      </c>
      <c r="F19048" s="346" t="s">
        <v>905</v>
      </c>
      <c r="G19048" s="147">
        <v>0</v>
      </c>
      <c r="H19048" s="147">
        <v>0</v>
      </c>
    </row>
    <row r="19049" spans="1:8" ht="30">
      <c r="A19049" s="391" t="s">
        <v>906</v>
      </c>
      <c r="B19049" s="352">
        <v>780294</v>
      </c>
      <c r="C19049" s="356"/>
      <c r="D19049" s="356">
        <v>33</v>
      </c>
      <c r="E19049" s="357" t="s">
        <v>907</v>
      </c>
      <c r="F19049" s="346" t="s">
        <v>908</v>
      </c>
      <c r="G19049" s="147">
        <v>0</v>
      </c>
      <c r="H19049" s="147">
        <v>0</v>
      </c>
    </row>
    <row r="19050" spans="1:8">
      <c r="A19050" s="391" t="s">
        <v>909</v>
      </c>
      <c r="B19050" s="352">
        <v>780294</v>
      </c>
      <c r="C19050" s="356"/>
      <c r="D19050" s="356">
        <v>34</v>
      </c>
      <c r="E19050" s="357" t="s">
        <v>910</v>
      </c>
      <c r="F19050" s="346" t="s">
        <v>911</v>
      </c>
      <c r="G19050" s="147">
        <v>0</v>
      </c>
      <c r="H19050" s="147">
        <v>0</v>
      </c>
    </row>
    <row r="19051" spans="1:8">
      <c r="A19051" s="391" t="s">
        <v>912</v>
      </c>
      <c r="B19051" s="352">
        <v>780294</v>
      </c>
      <c r="C19051" s="356"/>
      <c r="D19051" s="356">
        <v>35</v>
      </c>
      <c r="E19051" s="357" t="s">
        <v>913</v>
      </c>
      <c r="F19051" s="346" t="s">
        <v>914</v>
      </c>
      <c r="G19051" s="147">
        <v>0</v>
      </c>
      <c r="H19051" s="147">
        <v>0</v>
      </c>
    </row>
    <row r="19052" spans="1:8" ht="30">
      <c r="A19052" s="391" t="s">
        <v>915</v>
      </c>
      <c r="B19052" s="352">
        <v>780294</v>
      </c>
      <c r="C19052" s="356"/>
      <c r="D19052" s="356">
        <v>36</v>
      </c>
      <c r="E19052" s="357" t="s">
        <v>916</v>
      </c>
      <c r="F19052" s="346" t="s">
        <v>917</v>
      </c>
      <c r="G19052" s="147">
        <v>0</v>
      </c>
      <c r="H19052" s="147">
        <v>0</v>
      </c>
    </row>
    <row r="19053" spans="1:8" ht="28.5">
      <c r="A19053" s="391" t="s">
        <v>918</v>
      </c>
      <c r="B19053" s="352">
        <v>780294</v>
      </c>
      <c r="C19053" s="356"/>
      <c r="D19053" s="354">
        <v>37</v>
      </c>
      <c r="E19053" s="355" t="s">
        <v>919</v>
      </c>
      <c r="F19053" s="348" t="s">
        <v>920</v>
      </c>
      <c r="G19053" s="147">
        <v>0</v>
      </c>
      <c r="H19053" s="147">
        <v>0</v>
      </c>
    </row>
    <row r="19054" spans="1:8">
      <c r="A19054" s="391" t="s">
        <v>921</v>
      </c>
      <c r="B19054" s="352">
        <v>780294</v>
      </c>
      <c r="C19054" s="356"/>
      <c r="D19054" s="356">
        <v>38</v>
      </c>
      <c r="E19054" s="357" t="s">
        <v>922</v>
      </c>
      <c r="F19054" s="346" t="s">
        <v>39</v>
      </c>
      <c r="G19054" s="147">
        <v>0</v>
      </c>
      <c r="H19054" s="147">
        <v>0</v>
      </c>
    </row>
    <row r="19055" spans="1:8">
      <c r="A19055" s="391" t="s">
        <v>923</v>
      </c>
      <c r="B19055" s="352">
        <v>780294</v>
      </c>
      <c r="C19055" s="356"/>
      <c r="D19055" s="356">
        <v>39</v>
      </c>
      <c r="E19055" s="357" t="s">
        <v>924</v>
      </c>
      <c r="F19055" s="346" t="s">
        <v>40</v>
      </c>
      <c r="G19055" s="147">
        <v>0</v>
      </c>
      <c r="H19055" s="147">
        <v>0</v>
      </c>
    </row>
    <row r="19056" spans="1:8">
      <c r="A19056" s="391" t="s">
        <v>925</v>
      </c>
      <c r="B19056" s="352">
        <v>780294</v>
      </c>
      <c r="C19056" s="356"/>
      <c r="D19056" s="356">
        <v>40</v>
      </c>
      <c r="E19056" s="357" t="s">
        <v>926</v>
      </c>
      <c r="F19056" s="346" t="s">
        <v>927</v>
      </c>
      <c r="G19056" s="147">
        <v>0</v>
      </c>
      <c r="H19056" s="147">
        <v>0</v>
      </c>
    </row>
    <row r="19057" spans="1:8">
      <c r="A19057" s="391" t="s">
        <v>928</v>
      </c>
      <c r="B19057" s="352">
        <v>780294</v>
      </c>
      <c r="C19057" s="356"/>
      <c r="D19057" s="356">
        <v>41</v>
      </c>
      <c r="E19057" s="357" t="s">
        <v>929</v>
      </c>
      <c r="F19057" s="346" t="s">
        <v>930</v>
      </c>
      <c r="G19057" s="147">
        <v>0</v>
      </c>
      <c r="H19057" s="147">
        <v>0</v>
      </c>
    </row>
    <row r="19058" spans="1:8" ht="28.5">
      <c r="A19058" s="391" t="s">
        <v>931</v>
      </c>
      <c r="B19058" s="352">
        <v>780294</v>
      </c>
      <c r="C19058" s="356"/>
      <c r="D19058" s="354">
        <v>42</v>
      </c>
      <c r="E19058" s="355" t="s">
        <v>932</v>
      </c>
      <c r="F19058" s="348" t="s">
        <v>933</v>
      </c>
      <c r="G19058" s="147">
        <v>0</v>
      </c>
      <c r="H19058" s="147">
        <v>0</v>
      </c>
    </row>
    <row r="19059" spans="1:8">
      <c r="A19059" s="391" t="s">
        <v>934</v>
      </c>
      <c r="B19059" s="352">
        <v>780294</v>
      </c>
      <c r="C19059" s="356"/>
      <c r="D19059" s="356">
        <v>43</v>
      </c>
      <c r="E19059" s="357" t="s">
        <v>935</v>
      </c>
      <c r="F19059" s="346" t="s">
        <v>936</v>
      </c>
      <c r="G19059" s="147">
        <v>0</v>
      </c>
      <c r="H19059" s="147">
        <v>0</v>
      </c>
    </row>
    <row r="19060" spans="1:8">
      <c r="A19060" s="391" t="s">
        <v>937</v>
      </c>
      <c r="B19060" s="352">
        <v>780294</v>
      </c>
      <c r="C19060" s="356"/>
      <c r="D19060" s="356">
        <v>44</v>
      </c>
      <c r="E19060" s="357" t="s">
        <v>938</v>
      </c>
      <c r="F19060" s="346" t="s">
        <v>939</v>
      </c>
      <c r="G19060" s="147">
        <v>0</v>
      </c>
      <c r="H19060" s="147">
        <v>0</v>
      </c>
    </row>
    <row r="19061" spans="1:8">
      <c r="A19061" s="391" t="s">
        <v>940</v>
      </c>
      <c r="B19061" s="352">
        <v>780294</v>
      </c>
      <c r="C19061" s="356"/>
      <c r="D19061" s="356">
        <v>45</v>
      </c>
      <c r="E19061" s="357" t="s">
        <v>941</v>
      </c>
      <c r="F19061" s="346" t="s">
        <v>942</v>
      </c>
      <c r="G19061" s="147">
        <v>0</v>
      </c>
      <c r="H19061" s="147">
        <v>0</v>
      </c>
    </row>
    <row r="19062" spans="1:8" ht="28.5">
      <c r="A19062" s="391" t="s">
        <v>943</v>
      </c>
      <c r="B19062" s="352">
        <v>780294</v>
      </c>
      <c r="C19062" s="356"/>
      <c r="D19062" s="354">
        <v>46</v>
      </c>
      <c r="E19062" s="359">
        <v>5</v>
      </c>
      <c r="F19062" s="348" t="s">
        <v>944</v>
      </c>
      <c r="G19062" s="147">
        <v>0</v>
      </c>
      <c r="H19062" s="147">
        <v>0</v>
      </c>
    </row>
    <row r="19063" spans="1:8">
      <c r="A19063" s="391" t="s">
        <v>945</v>
      </c>
      <c r="B19063" s="352">
        <v>780294</v>
      </c>
      <c r="C19063" s="356"/>
      <c r="D19063" s="356">
        <v>47</v>
      </c>
      <c r="E19063" s="357" t="s">
        <v>946</v>
      </c>
      <c r="F19063" s="346" t="s">
        <v>947</v>
      </c>
      <c r="G19063" s="147">
        <v>0</v>
      </c>
      <c r="H19063" s="147">
        <v>0</v>
      </c>
    </row>
    <row r="19064" spans="1:8">
      <c r="A19064" s="391" t="s">
        <v>948</v>
      </c>
      <c r="B19064" s="352">
        <v>780294</v>
      </c>
      <c r="C19064" s="356"/>
      <c r="D19064" s="356">
        <v>48</v>
      </c>
      <c r="E19064" s="357" t="s">
        <v>949</v>
      </c>
      <c r="F19064" s="346" t="s">
        <v>950</v>
      </c>
      <c r="G19064" s="147">
        <v>0</v>
      </c>
      <c r="H19064" s="147">
        <v>0</v>
      </c>
    </row>
    <row r="19065" spans="1:8">
      <c r="A19065" s="394" t="s">
        <v>951</v>
      </c>
      <c r="B19065" s="352">
        <v>780294</v>
      </c>
      <c r="C19065" s="356"/>
      <c r="D19065" s="356">
        <v>49</v>
      </c>
      <c r="E19065" s="358" t="s">
        <v>952</v>
      </c>
      <c r="F19065" s="347" t="s">
        <v>953</v>
      </c>
      <c r="G19065" s="147">
        <v>0</v>
      </c>
      <c r="H19065" s="147">
        <v>0</v>
      </c>
    </row>
    <row r="19066" spans="1:8" ht="60">
      <c r="A19066" s="390" t="s">
        <v>38</v>
      </c>
      <c r="B19066" s="352">
        <v>780295</v>
      </c>
      <c r="C19066" s="363">
        <v>365</v>
      </c>
      <c r="D19066" s="353">
        <v>0</v>
      </c>
      <c r="E19066" s="353">
        <v>0</v>
      </c>
      <c r="F19066" s="429" t="s">
        <v>476</v>
      </c>
      <c r="G19066" s="149">
        <v>2249</v>
      </c>
      <c r="H19066" s="149">
        <v>15416475</v>
      </c>
    </row>
    <row r="19067" spans="1:8" ht="28.5">
      <c r="A19067" s="391" t="s">
        <v>815</v>
      </c>
      <c r="B19067" s="352">
        <v>780295</v>
      </c>
      <c r="C19067" s="356"/>
      <c r="D19067" s="354">
        <v>1</v>
      </c>
      <c r="E19067" s="355">
        <v>1</v>
      </c>
      <c r="F19067" s="348" t="s">
        <v>816</v>
      </c>
      <c r="G19067" s="147">
        <v>0</v>
      </c>
      <c r="H19067" s="147">
        <v>0</v>
      </c>
    </row>
    <row r="19068" spans="1:8">
      <c r="A19068" s="391" t="s">
        <v>817</v>
      </c>
      <c r="B19068" s="352">
        <v>780295</v>
      </c>
      <c r="C19068" s="356"/>
      <c r="D19068" s="356">
        <v>2</v>
      </c>
      <c r="E19068" s="357" t="s">
        <v>818</v>
      </c>
      <c r="F19068" s="346" t="s">
        <v>819</v>
      </c>
      <c r="G19068" s="147">
        <v>0</v>
      </c>
      <c r="H19068" s="147">
        <v>0</v>
      </c>
    </row>
    <row r="19069" spans="1:8" ht="30">
      <c r="A19069" s="391" t="s">
        <v>820</v>
      </c>
      <c r="B19069" s="352">
        <v>780295</v>
      </c>
      <c r="C19069" s="356"/>
      <c r="D19069" s="356">
        <v>3</v>
      </c>
      <c r="E19069" s="357" t="s">
        <v>821</v>
      </c>
      <c r="F19069" s="346" t="s">
        <v>822</v>
      </c>
      <c r="G19069" s="147">
        <v>0</v>
      </c>
      <c r="H19069" s="147">
        <v>0</v>
      </c>
    </row>
    <row r="19070" spans="1:8">
      <c r="A19070" s="391" t="s">
        <v>823</v>
      </c>
      <c r="B19070" s="352">
        <v>780295</v>
      </c>
      <c r="C19070" s="356"/>
      <c r="D19070" s="356">
        <v>4</v>
      </c>
      <c r="E19070" s="357" t="s">
        <v>824</v>
      </c>
      <c r="F19070" s="346" t="s">
        <v>825</v>
      </c>
      <c r="G19070" s="147">
        <v>0</v>
      </c>
      <c r="H19070" s="147">
        <v>0</v>
      </c>
    </row>
    <row r="19071" spans="1:8">
      <c r="A19071" s="391" t="s">
        <v>826</v>
      </c>
      <c r="B19071" s="352">
        <v>780295</v>
      </c>
      <c r="C19071" s="356"/>
      <c r="D19071" s="356">
        <v>5</v>
      </c>
      <c r="E19071" s="357" t="s">
        <v>827</v>
      </c>
      <c r="F19071" s="346" t="s">
        <v>828</v>
      </c>
      <c r="G19071" s="147">
        <v>0</v>
      </c>
      <c r="H19071" s="147">
        <v>0</v>
      </c>
    </row>
    <row r="19072" spans="1:8">
      <c r="A19072" s="391" t="s">
        <v>829</v>
      </c>
      <c r="B19072" s="352">
        <v>780295</v>
      </c>
      <c r="C19072" s="356"/>
      <c r="D19072" s="356">
        <v>6</v>
      </c>
      <c r="E19072" s="357" t="s">
        <v>830</v>
      </c>
      <c r="F19072" s="346" t="s">
        <v>831</v>
      </c>
      <c r="G19072" s="147">
        <v>0</v>
      </c>
      <c r="H19072" s="147">
        <v>0</v>
      </c>
    </row>
    <row r="19073" spans="1:8">
      <c r="A19073" s="392" t="s">
        <v>1491</v>
      </c>
      <c r="B19073" s="352">
        <v>780295</v>
      </c>
      <c r="C19073" s="356"/>
      <c r="D19073" s="356">
        <v>7</v>
      </c>
      <c r="E19073" s="358" t="s">
        <v>832</v>
      </c>
      <c r="F19073" s="347" t="s">
        <v>833</v>
      </c>
      <c r="G19073" s="147">
        <v>0</v>
      </c>
      <c r="H19073" s="147">
        <v>0</v>
      </c>
    </row>
    <row r="19074" spans="1:8">
      <c r="A19074" s="391" t="s">
        <v>834</v>
      </c>
      <c r="B19074" s="352">
        <v>780295</v>
      </c>
      <c r="C19074" s="356"/>
      <c r="D19074" s="356">
        <v>8</v>
      </c>
      <c r="E19074" s="357" t="s">
        <v>835</v>
      </c>
      <c r="F19074" s="346" t="s">
        <v>836</v>
      </c>
      <c r="G19074" s="147">
        <v>0</v>
      </c>
      <c r="H19074" s="147">
        <v>0</v>
      </c>
    </row>
    <row r="19075" spans="1:8" ht="28.5">
      <c r="A19075" s="391" t="s">
        <v>837</v>
      </c>
      <c r="B19075" s="352">
        <v>780295</v>
      </c>
      <c r="C19075" s="356"/>
      <c r="D19075" s="354">
        <v>9</v>
      </c>
      <c r="E19075" s="355" t="s">
        <v>838</v>
      </c>
      <c r="F19075" s="348" t="s">
        <v>839</v>
      </c>
      <c r="G19075" s="147">
        <v>0</v>
      </c>
      <c r="H19075" s="147">
        <v>0</v>
      </c>
    </row>
    <row r="19076" spans="1:8">
      <c r="A19076" s="391" t="s">
        <v>840</v>
      </c>
      <c r="B19076" s="352">
        <v>780295</v>
      </c>
      <c r="C19076" s="356"/>
      <c r="D19076" s="356">
        <v>10</v>
      </c>
      <c r="E19076" s="357" t="s">
        <v>841</v>
      </c>
      <c r="F19076" s="346" t="s">
        <v>842</v>
      </c>
      <c r="G19076" s="147">
        <v>0</v>
      </c>
      <c r="H19076" s="147">
        <v>0</v>
      </c>
    </row>
    <row r="19077" spans="1:8">
      <c r="A19077" s="391" t="s">
        <v>843</v>
      </c>
      <c r="B19077" s="352">
        <v>780295</v>
      </c>
      <c r="C19077" s="356"/>
      <c r="D19077" s="356">
        <v>11</v>
      </c>
      <c r="E19077" s="357" t="s">
        <v>844</v>
      </c>
      <c r="F19077" s="346" t="s">
        <v>845</v>
      </c>
      <c r="G19077" s="147">
        <v>0</v>
      </c>
      <c r="H19077" s="147">
        <v>0</v>
      </c>
    </row>
    <row r="19078" spans="1:8">
      <c r="A19078" s="391" t="s">
        <v>846</v>
      </c>
      <c r="B19078" s="352">
        <v>780295</v>
      </c>
      <c r="C19078" s="356"/>
      <c r="D19078" s="356">
        <v>12</v>
      </c>
      <c r="E19078" s="357" t="s">
        <v>847</v>
      </c>
      <c r="F19078" s="346" t="s">
        <v>848</v>
      </c>
      <c r="G19078" s="147">
        <v>0</v>
      </c>
      <c r="H19078" s="147">
        <v>0</v>
      </c>
    </row>
    <row r="19079" spans="1:8">
      <c r="A19079" s="391" t="s">
        <v>849</v>
      </c>
      <c r="B19079" s="352">
        <v>780295</v>
      </c>
      <c r="C19079" s="356"/>
      <c r="D19079" s="356">
        <v>13</v>
      </c>
      <c r="E19079" s="357" t="s">
        <v>850</v>
      </c>
      <c r="F19079" s="346" t="s">
        <v>851</v>
      </c>
      <c r="G19079" s="147">
        <v>0</v>
      </c>
      <c r="H19079" s="147">
        <v>0</v>
      </c>
    </row>
    <row r="19080" spans="1:8">
      <c r="A19080" s="391" t="s">
        <v>852</v>
      </c>
      <c r="B19080" s="352">
        <v>780295</v>
      </c>
      <c r="C19080" s="356"/>
      <c r="D19080" s="356">
        <v>14</v>
      </c>
      <c r="E19080" s="357" t="s">
        <v>853</v>
      </c>
      <c r="F19080" s="346" t="s">
        <v>854</v>
      </c>
      <c r="G19080" s="147">
        <v>0</v>
      </c>
      <c r="H19080" s="147">
        <v>0</v>
      </c>
    </row>
    <row r="19081" spans="1:8">
      <c r="A19081" s="392" t="s">
        <v>1492</v>
      </c>
      <c r="B19081" s="352">
        <v>780295</v>
      </c>
      <c r="C19081" s="498"/>
      <c r="D19081" s="356">
        <v>15</v>
      </c>
      <c r="E19081" s="358" t="s">
        <v>1337</v>
      </c>
      <c r="F19081" s="347" t="s">
        <v>855</v>
      </c>
      <c r="G19081" s="147">
        <v>0</v>
      </c>
      <c r="H19081" s="147">
        <v>0</v>
      </c>
    </row>
    <row r="19082" spans="1:8">
      <c r="A19082" s="391" t="s">
        <v>856</v>
      </c>
      <c r="B19082" s="352">
        <v>780295</v>
      </c>
      <c r="C19082" s="356"/>
      <c r="D19082" s="356">
        <v>16</v>
      </c>
      <c r="E19082" s="357" t="s">
        <v>857</v>
      </c>
      <c r="F19082" s="346" t="s">
        <v>858</v>
      </c>
      <c r="G19082" s="147">
        <v>0</v>
      </c>
      <c r="H19082" s="147">
        <v>0</v>
      </c>
    </row>
    <row r="19083" spans="1:8">
      <c r="A19083" s="391" t="s">
        <v>859</v>
      </c>
      <c r="B19083" s="352">
        <v>780295</v>
      </c>
      <c r="C19083" s="356"/>
      <c r="D19083" s="354">
        <v>17</v>
      </c>
      <c r="E19083" s="355" t="s">
        <v>860</v>
      </c>
      <c r="F19083" s="348" t="s">
        <v>861</v>
      </c>
      <c r="G19083" s="147">
        <v>2249</v>
      </c>
      <c r="H19083" s="147">
        <v>15416475</v>
      </c>
    </row>
    <row r="19084" spans="1:8" ht="28.5">
      <c r="A19084" s="393" t="s">
        <v>862</v>
      </c>
      <c r="B19084" s="352">
        <v>780295</v>
      </c>
      <c r="C19084" s="356"/>
      <c r="D19084" s="354">
        <v>18</v>
      </c>
      <c r="E19084" s="355" t="s">
        <v>863</v>
      </c>
      <c r="F19084" s="348" t="s">
        <v>864</v>
      </c>
      <c r="G19084" s="147">
        <v>0</v>
      </c>
      <c r="H19084" s="147">
        <v>0</v>
      </c>
    </row>
    <row r="19085" spans="1:8" ht="30">
      <c r="A19085" s="391" t="s">
        <v>865</v>
      </c>
      <c r="B19085" s="352">
        <v>780295</v>
      </c>
      <c r="C19085" s="356"/>
      <c r="D19085" s="356">
        <v>19</v>
      </c>
      <c r="E19085" s="357" t="s">
        <v>866</v>
      </c>
      <c r="F19085" s="346" t="s">
        <v>867</v>
      </c>
      <c r="G19085" s="147">
        <v>0</v>
      </c>
      <c r="H19085" s="147">
        <v>0</v>
      </c>
    </row>
    <row r="19086" spans="1:8" ht="30">
      <c r="A19086" s="393" t="s">
        <v>868</v>
      </c>
      <c r="B19086" s="352">
        <v>780295</v>
      </c>
      <c r="C19086" s="356"/>
      <c r="D19086" s="356">
        <v>20</v>
      </c>
      <c r="E19086" s="357" t="s">
        <v>869</v>
      </c>
      <c r="F19086" s="346" t="s">
        <v>870</v>
      </c>
      <c r="G19086" s="147">
        <v>0</v>
      </c>
      <c r="H19086" s="147">
        <v>0</v>
      </c>
    </row>
    <row r="19087" spans="1:8">
      <c r="A19087" s="391" t="s">
        <v>871</v>
      </c>
      <c r="B19087" s="352">
        <v>780295</v>
      </c>
      <c r="C19087" s="356"/>
      <c r="D19087" s="356">
        <v>21</v>
      </c>
      <c r="E19087" s="357" t="s">
        <v>872</v>
      </c>
      <c r="F19087" s="346" t="s">
        <v>873</v>
      </c>
      <c r="G19087" s="147">
        <v>0</v>
      </c>
      <c r="H19087" s="147">
        <v>0</v>
      </c>
    </row>
    <row r="19088" spans="1:8">
      <c r="A19088" s="391" t="s">
        <v>874</v>
      </c>
      <c r="B19088" s="352">
        <v>780295</v>
      </c>
      <c r="C19088" s="356"/>
      <c r="D19088" s="356">
        <v>22</v>
      </c>
      <c r="E19088" s="357" t="s">
        <v>875</v>
      </c>
      <c r="F19088" s="346" t="s">
        <v>876</v>
      </c>
      <c r="G19088" s="147">
        <v>0</v>
      </c>
      <c r="H19088" s="147">
        <v>0</v>
      </c>
    </row>
    <row r="19089" spans="1:8">
      <c r="A19089" s="391" t="s">
        <v>877</v>
      </c>
      <c r="B19089" s="352">
        <v>780295</v>
      </c>
      <c r="C19089" s="356"/>
      <c r="D19089" s="356">
        <v>23</v>
      </c>
      <c r="E19089" s="357" t="s">
        <v>878</v>
      </c>
      <c r="F19089" s="346" t="s">
        <v>879</v>
      </c>
      <c r="G19089" s="147">
        <v>0</v>
      </c>
      <c r="H19089" s="147">
        <v>0</v>
      </c>
    </row>
    <row r="19090" spans="1:8">
      <c r="A19090" s="391" t="s">
        <v>880</v>
      </c>
      <c r="B19090" s="352">
        <v>780295</v>
      </c>
      <c r="C19090" s="356"/>
      <c r="D19090" s="356">
        <v>24</v>
      </c>
      <c r="E19090" s="357" t="s">
        <v>881</v>
      </c>
      <c r="F19090" s="346" t="s">
        <v>882</v>
      </c>
      <c r="G19090" s="147">
        <v>0</v>
      </c>
      <c r="H19090" s="147">
        <v>0</v>
      </c>
    </row>
    <row r="19091" spans="1:8">
      <c r="A19091" s="391" t="s">
        <v>883</v>
      </c>
      <c r="B19091" s="352">
        <v>780295</v>
      </c>
      <c r="C19091" s="356"/>
      <c r="D19091" s="354">
        <v>25</v>
      </c>
      <c r="E19091" s="355" t="s">
        <v>884</v>
      </c>
      <c r="F19091" s="348" t="s">
        <v>497</v>
      </c>
      <c r="G19091" s="147">
        <v>0</v>
      </c>
      <c r="H19091" s="147">
        <v>0</v>
      </c>
    </row>
    <row r="19092" spans="1:8" ht="28.5">
      <c r="A19092" s="391" t="s">
        <v>885</v>
      </c>
      <c r="B19092" s="352">
        <v>780295</v>
      </c>
      <c r="C19092" s="356"/>
      <c r="D19092" s="354">
        <v>26</v>
      </c>
      <c r="E19092" s="355" t="s">
        <v>886</v>
      </c>
      <c r="F19092" s="348" t="s">
        <v>887</v>
      </c>
      <c r="G19092" s="147">
        <v>2249</v>
      </c>
      <c r="H19092" s="147">
        <v>15416475</v>
      </c>
    </row>
    <row r="19093" spans="1:8">
      <c r="A19093" s="391" t="s">
        <v>888</v>
      </c>
      <c r="B19093" s="352">
        <v>780295</v>
      </c>
      <c r="C19093" s="356"/>
      <c r="D19093" s="356">
        <v>27</v>
      </c>
      <c r="E19093" s="357" t="s">
        <v>889</v>
      </c>
      <c r="F19093" s="346" t="s">
        <v>890</v>
      </c>
      <c r="G19093" s="147">
        <v>0</v>
      </c>
      <c r="H19093" s="147">
        <v>0</v>
      </c>
    </row>
    <row r="19094" spans="1:8">
      <c r="A19094" s="391" t="s">
        <v>891</v>
      </c>
      <c r="B19094" s="352">
        <v>780295</v>
      </c>
      <c r="C19094" s="356"/>
      <c r="D19094" s="356">
        <v>28</v>
      </c>
      <c r="E19094" s="357" t="s">
        <v>892</v>
      </c>
      <c r="F19094" s="346" t="s">
        <v>893</v>
      </c>
      <c r="G19094" s="147">
        <v>0</v>
      </c>
      <c r="H19094" s="147">
        <v>0</v>
      </c>
    </row>
    <row r="19095" spans="1:8">
      <c r="A19095" s="391" t="s">
        <v>894</v>
      </c>
      <c r="B19095" s="352">
        <v>780295</v>
      </c>
      <c r="C19095" s="356"/>
      <c r="D19095" s="356">
        <v>29</v>
      </c>
      <c r="E19095" s="357" t="s">
        <v>895</v>
      </c>
      <c r="F19095" s="346" t="s">
        <v>896</v>
      </c>
      <c r="G19095" s="147">
        <v>0</v>
      </c>
      <c r="H19095" s="147">
        <v>0</v>
      </c>
    </row>
    <row r="19096" spans="1:8">
      <c r="A19096" s="391" t="s">
        <v>897</v>
      </c>
      <c r="B19096" s="352">
        <v>780295</v>
      </c>
      <c r="C19096" s="356"/>
      <c r="D19096" s="356">
        <v>30</v>
      </c>
      <c r="E19096" s="357" t="s">
        <v>898</v>
      </c>
      <c r="F19096" s="346" t="s">
        <v>899</v>
      </c>
      <c r="G19096" s="147">
        <v>1899</v>
      </c>
      <c r="H19096" s="147">
        <v>11509211</v>
      </c>
    </row>
    <row r="19097" spans="1:8" ht="30">
      <c r="A19097" s="391" t="s">
        <v>900</v>
      </c>
      <c r="B19097" s="352">
        <v>780295</v>
      </c>
      <c r="C19097" s="356"/>
      <c r="D19097" s="356">
        <v>31</v>
      </c>
      <c r="E19097" s="357" t="s">
        <v>901</v>
      </c>
      <c r="F19097" s="346" t="s">
        <v>902</v>
      </c>
      <c r="G19097" s="147">
        <v>190</v>
      </c>
      <c r="H19097" s="147">
        <v>136515</v>
      </c>
    </row>
    <row r="19098" spans="1:8" ht="30">
      <c r="A19098" s="391" t="s">
        <v>903</v>
      </c>
      <c r="B19098" s="352">
        <v>780295</v>
      </c>
      <c r="C19098" s="356"/>
      <c r="D19098" s="356">
        <v>32</v>
      </c>
      <c r="E19098" s="357" t="s">
        <v>904</v>
      </c>
      <c r="F19098" s="346" t="s">
        <v>905</v>
      </c>
      <c r="G19098" s="147">
        <v>0</v>
      </c>
      <c r="H19098" s="147">
        <v>0</v>
      </c>
    </row>
    <row r="19099" spans="1:8" ht="30">
      <c r="A19099" s="391" t="s">
        <v>906</v>
      </c>
      <c r="B19099" s="352">
        <v>780295</v>
      </c>
      <c r="C19099" s="356"/>
      <c r="D19099" s="356">
        <v>33</v>
      </c>
      <c r="E19099" s="357" t="s">
        <v>907</v>
      </c>
      <c r="F19099" s="346" t="s">
        <v>908</v>
      </c>
      <c r="G19099" s="147">
        <v>0</v>
      </c>
      <c r="H19099" s="147">
        <v>0</v>
      </c>
    </row>
    <row r="19100" spans="1:8">
      <c r="A19100" s="391" t="s">
        <v>909</v>
      </c>
      <c r="B19100" s="352">
        <v>780295</v>
      </c>
      <c r="C19100" s="356"/>
      <c r="D19100" s="356">
        <v>34</v>
      </c>
      <c r="E19100" s="357" t="s">
        <v>910</v>
      </c>
      <c r="F19100" s="346" t="s">
        <v>911</v>
      </c>
      <c r="G19100" s="147">
        <v>0</v>
      </c>
      <c r="H19100" s="147">
        <v>0</v>
      </c>
    </row>
    <row r="19101" spans="1:8">
      <c r="A19101" s="391" t="s">
        <v>912</v>
      </c>
      <c r="B19101" s="352">
        <v>780295</v>
      </c>
      <c r="C19101" s="356"/>
      <c r="D19101" s="356">
        <v>35</v>
      </c>
      <c r="E19101" s="357" t="s">
        <v>913</v>
      </c>
      <c r="F19101" s="346" t="s">
        <v>914</v>
      </c>
      <c r="G19101" s="147">
        <v>0</v>
      </c>
      <c r="H19101" s="147">
        <v>0</v>
      </c>
    </row>
    <row r="19102" spans="1:8" ht="30">
      <c r="A19102" s="391" t="s">
        <v>915</v>
      </c>
      <c r="B19102" s="352">
        <v>780295</v>
      </c>
      <c r="C19102" s="356"/>
      <c r="D19102" s="356">
        <v>36</v>
      </c>
      <c r="E19102" s="357" t="s">
        <v>916</v>
      </c>
      <c r="F19102" s="346" t="s">
        <v>917</v>
      </c>
      <c r="G19102" s="147">
        <v>160</v>
      </c>
      <c r="H19102" s="147">
        <v>3770749</v>
      </c>
    </row>
    <row r="19103" spans="1:8" ht="28.5">
      <c r="A19103" s="391" t="s">
        <v>918</v>
      </c>
      <c r="B19103" s="352">
        <v>780295</v>
      </c>
      <c r="C19103" s="356"/>
      <c r="D19103" s="354">
        <v>37</v>
      </c>
      <c r="E19103" s="355" t="s">
        <v>919</v>
      </c>
      <c r="F19103" s="348" t="s">
        <v>920</v>
      </c>
      <c r="G19103" s="147">
        <v>0</v>
      </c>
      <c r="H19103" s="147">
        <v>0</v>
      </c>
    </row>
    <row r="19104" spans="1:8">
      <c r="A19104" s="391" t="s">
        <v>921</v>
      </c>
      <c r="B19104" s="352">
        <v>780295</v>
      </c>
      <c r="C19104" s="356"/>
      <c r="D19104" s="356">
        <v>38</v>
      </c>
      <c r="E19104" s="357" t="s">
        <v>922</v>
      </c>
      <c r="F19104" s="346" t="s">
        <v>39</v>
      </c>
      <c r="G19104" s="147">
        <v>0</v>
      </c>
      <c r="H19104" s="147">
        <v>0</v>
      </c>
    </row>
    <row r="19105" spans="1:8">
      <c r="A19105" s="391" t="s">
        <v>923</v>
      </c>
      <c r="B19105" s="352">
        <v>780295</v>
      </c>
      <c r="C19105" s="356"/>
      <c r="D19105" s="356">
        <v>39</v>
      </c>
      <c r="E19105" s="357" t="s">
        <v>924</v>
      </c>
      <c r="F19105" s="346" t="s">
        <v>40</v>
      </c>
      <c r="G19105" s="147">
        <v>0</v>
      </c>
      <c r="H19105" s="147">
        <v>0</v>
      </c>
    </row>
    <row r="19106" spans="1:8">
      <c r="A19106" s="391" t="s">
        <v>925</v>
      </c>
      <c r="B19106" s="352">
        <v>780295</v>
      </c>
      <c r="C19106" s="356"/>
      <c r="D19106" s="356">
        <v>40</v>
      </c>
      <c r="E19106" s="357" t="s">
        <v>926</v>
      </c>
      <c r="F19106" s="346" t="s">
        <v>927</v>
      </c>
      <c r="G19106" s="147">
        <v>0</v>
      </c>
      <c r="H19106" s="147">
        <v>0</v>
      </c>
    </row>
    <row r="19107" spans="1:8">
      <c r="A19107" s="391" t="s">
        <v>928</v>
      </c>
      <c r="B19107" s="352">
        <v>780295</v>
      </c>
      <c r="C19107" s="356"/>
      <c r="D19107" s="356">
        <v>41</v>
      </c>
      <c r="E19107" s="357" t="s">
        <v>929</v>
      </c>
      <c r="F19107" s="346" t="s">
        <v>930</v>
      </c>
      <c r="G19107" s="147">
        <v>0</v>
      </c>
      <c r="H19107" s="147">
        <v>0</v>
      </c>
    </row>
    <row r="19108" spans="1:8" ht="28.5">
      <c r="A19108" s="391" t="s">
        <v>931</v>
      </c>
      <c r="B19108" s="352">
        <v>780295</v>
      </c>
      <c r="C19108" s="356"/>
      <c r="D19108" s="354">
        <v>42</v>
      </c>
      <c r="E19108" s="355" t="s">
        <v>932</v>
      </c>
      <c r="F19108" s="348" t="s">
        <v>933</v>
      </c>
      <c r="G19108" s="147">
        <v>0</v>
      </c>
      <c r="H19108" s="147">
        <v>0</v>
      </c>
    </row>
    <row r="19109" spans="1:8">
      <c r="A19109" s="391" t="s">
        <v>934</v>
      </c>
      <c r="B19109" s="352">
        <v>780295</v>
      </c>
      <c r="C19109" s="356"/>
      <c r="D19109" s="356">
        <v>43</v>
      </c>
      <c r="E19109" s="357" t="s">
        <v>935</v>
      </c>
      <c r="F19109" s="346" t="s">
        <v>936</v>
      </c>
      <c r="G19109" s="147">
        <v>0</v>
      </c>
      <c r="H19109" s="147">
        <v>0</v>
      </c>
    </row>
    <row r="19110" spans="1:8">
      <c r="A19110" s="391" t="s">
        <v>937</v>
      </c>
      <c r="B19110" s="352">
        <v>780295</v>
      </c>
      <c r="C19110" s="356"/>
      <c r="D19110" s="356">
        <v>44</v>
      </c>
      <c r="E19110" s="357" t="s">
        <v>938</v>
      </c>
      <c r="F19110" s="346" t="s">
        <v>939</v>
      </c>
      <c r="G19110" s="147">
        <v>0</v>
      </c>
      <c r="H19110" s="147">
        <v>0</v>
      </c>
    </row>
    <row r="19111" spans="1:8">
      <c r="A19111" s="391" t="s">
        <v>940</v>
      </c>
      <c r="B19111" s="352">
        <v>780295</v>
      </c>
      <c r="C19111" s="356"/>
      <c r="D19111" s="356">
        <v>45</v>
      </c>
      <c r="E19111" s="357" t="s">
        <v>941</v>
      </c>
      <c r="F19111" s="346" t="s">
        <v>942</v>
      </c>
      <c r="G19111" s="147">
        <v>0</v>
      </c>
      <c r="H19111" s="147">
        <v>0</v>
      </c>
    </row>
    <row r="19112" spans="1:8" ht="28.5">
      <c r="A19112" s="391" t="s">
        <v>943</v>
      </c>
      <c r="B19112" s="352">
        <v>780295</v>
      </c>
      <c r="C19112" s="356"/>
      <c r="D19112" s="354">
        <v>46</v>
      </c>
      <c r="E19112" s="359">
        <v>5</v>
      </c>
      <c r="F19112" s="348" t="s">
        <v>944</v>
      </c>
      <c r="G19112" s="147">
        <v>0</v>
      </c>
      <c r="H19112" s="147">
        <v>0</v>
      </c>
    </row>
    <row r="19113" spans="1:8">
      <c r="A19113" s="391" t="s">
        <v>945</v>
      </c>
      <c r="B19113" s="352">
        <v>780295</v>
      </c>
      <c r="C19113" s="356"/>
      <c r="D19113" s="356">
        <v>47</v>
      </c>
      <c r="E19113" s="357" t="s">
        <v>946</v>
      </c>
      <c r="F19113" s="346" t="s">
        <v>947</v>
      </c>
      <c r="G19113" s="147">
        <v>0</v>
      </c>
      <c r="H19113" s="147">
        <v>0</v>
      </c>
    </row>
    <row r="19114" spans="1:8">
      <c r="A19114" s="391" t="s">
        <v>948</v>
      </c>
      <c r="B19114" s="352">
        <v>780295</v>
      </c>
      <c r="C19114" s="356"/>
      <c r="D19114" s="356">
        <v>48</v>
      </c>
      <c r="E19114" s="357" t="s">
        <v>949</v>
      </c>
      <c r="F19114" s="346" t="s">
        <v>950</v>
      </c>
      <c r="G19114" s="147">
        <v>0</v>
      </c>
      <c r="H19114" s="147">
        <v>0</v>
      </c>
    </row>
    <row r="19115" spans="1:8">
      <c r="A19115" s="394" t="s">
        <v>951</v>
      </c>
      <c r="B19115" s="352">
        <v>780295</v>
      </c>
      <c r="C19115" s="356"/>
      <c r="D19115" s="356">
        <v>49</v>
      </c>
      <c r="E19115" s="358" t="s">
        <v>952</v>
      </c>
      <c r="F19115" s="347" t="s">
        <v>953</v>
      </c>
      <c r="G19115" s="147">
        <v>0</v>
      </c>
      <c r="H19115" s="147">
        <v>0</v>
      </c>
    </row>
    <row r="19116" spans="1:8" ht="105">
      <c r="A19116" s="390" t="s">
        <v>38</v>
      </c>
      <c r="B19116" s="352">
        <v>780296</v>
      </c>
      <c r="C19116" s="363">
        <v>366</v>
      </c>
      <c r="D19116" s="353">
        <v>0</v>
      </c>
      <c r="E19116" s="353">
        <v>0</v>
      </c>
      <c r="F19116" s="429" t="s">
        <v>16</v>
      </c>
      <c r="G19116" s="149">
        <v>9066</v>
      </c>
      <c r="H19116" s="149">
        <v>403814166</v>
      </c>
    </row>
    <row r="19117" spans="1:8" ht="28.5">
      <c r="A19117" s="391" t="s">
        <v>815</v>
      </c>
      <c r="B19117" s="352">
        <v>780296</v>
      </c>
      <c r="C19117" s="356"/>
      <c r="D19117" s="354">
        <v>1</v>
      </c>
      <c r="E19117" s="355">
        <v>1</v>
      </c>
      <c r="F19117" s="348" t="s">
        <v>816</v>
      </c>
      <c r="G19117" s="147">
        <v>2119</v>
      </c>
      <c r="H19117" s="147">
        <v>228347417</v>
      </c>
    </row>
    <row r="19118" spans="1:8">
      <c r="A19118" s="391" t="s">
        <v>817</v>
      </c>
      <c r="B19118" s="352">
        <v>780296</v>
      </c>
      <c r="C19118" s="356"/>
      <c r="D19118" s="356">
        <v>2</v>
      </c>
      <c r="E19118" s="357" t="s">
        <v>818</v>
      </c>
      <c r="F19118" s="346" t="s">
        <v>819</v>
      </c>
      <c r="G19118" s="147">
        <v>0</v>
      </c>
      <c r="H19118" s="147">
        <v>0</v>
      </c>
    </row>
    <row r="19119" spans="1:8" ht="30">
      <c r="A19119" s="391" t="s">
        <v>820</v>
      </c>
      <c r="B19119" s="352">
        <v>780296</v>
      </c>
      <c r="C19119" s="356"/>
      <c r="D19119" s="356">
        <v>3</v>
      </c>
      <c r="E19119" s="357" t="s">
        <v>821</v>
      </c>
      <c r="F19119" s="346" t="s">
        <v>822</v>
      </c>
      <c r="G19119" s="147">
        <v>342</v>
      </c>
      <c r="H19119" s="147">
        <v>98413662</v>
      </c>
    </row>
    <row r="19120" spans="1:8">
      <c r="A19120" s="391" t="s">
        <v>823</v>
      </c>
      <c r="B19120" s="352">
        <v>780296</v>
      </c>
      <c r="C19120" s="356"/>
      <c r="D19120" s="356">
        <v>4</v>
      </c>
      <c r="E19120" s="357" t="s">
        <v>824</v>
      </c>
      <c r="F19120" s="346" t="s">
        <v>825</v>
      </c>
      <c r="G19120" s="147">
        <v>0</v>
      </c>
      <c r="H19120" s="147">
        <v>0</v>
      </c>
    </row>
    <row r="19121" spans="1:8">
      <c r="A19121" s="391" t="s">
        <v>826</v>
      </c>
      <c r="B19121" s="352">
        <v>780296</v>
      </c>
      <c r="C19121" s="356"/>
      <c r="D19121" s="356">
        <v>5</v>
      </c>
      <c r="E19121" s="357" t="s">
        <v>827</v>
      </c>
      <c r="F19121" s="346" t="s">
        <v>828</v>
      </c>
      <c r="G19121" s="147">
        <v>0</v>
      </c>
      <c r="H19121" s="147">
        <v>0</v>
      </c>
    </row>
    <row r="19122" spans="1:8">
      <c r="A19122" s="391" t="s">
        <v>829</v>
      </c>
      <c r="B19122" s="352">
        <v>780296</v>
      </c>
      <c r="C19122" s="356"/>
      <c r="D19122" s="356">
        <v>6</v>
      </c>
      <c r="E19122" s="357" t="s">
        <v>830</v>
      </c>
      <c r="F19122" s="346" t="s">
        <v>831</v>
      </c>
      <c r="G19122" s="147">
        <v>0</v>
      </c>
      <c r="H19122" s="147">
        <v>0</v>
      </c>
    </row>
    <row r="19123" spans="1:8">
      <c r="A19123" s="392" t="s">
        <v>1491</v>
      </c>
      <c r="B19123" s="352">
        <v>780296</v>
      </c>
      <c r="C19123" s="356"/>
      <c r="D19123" s="356">
        <v>7</v>
      </c>
      <c r="E19123" s="358" t="s">
        <v>832</v>
      </c>
      <c r="F19123" s="347" t="s">
        <v>833</v>
      </c>
      <c r="G19123" s="147">
        <v>0</v>
      </c>
      <c r="H19123" s="147">
        <v>0</v>
      </c>
    </row>
    <row r="19124" spans="1:8">
      <c r="A19124" s="391" t="s">
        <v>834</v>
      </c>
      <c r="B19124" s="352">
        <v>780296</v>
      </c>
      <c r="C19124" s="356"/>
      <c r="D19124" s="356">
        <v>8</v>
      </c>
      <c r="E19124" s="357" t="s">
        <v>835</v>
      </c>
      <c r="F19124" s="346" t="s">
        <v>836</v>
      </c>
      <c r="G19124" s="147">
        <v>1777</v>
      </c>
      <c r="H19124" s="147">
        <v>129933755</v>
      </c>
    </row>
    <row r="19125" spans="1:8" ht="28.5">
      <c r="A19125" s="391" t="s">
        <v>837</v>
      </c>
      <c r="B19125" s="352">
        <v>780296</v>
      </c>
      <c r="C19125" s="356"/>
      <c r="D19125" s="354">
        <v>9</v>
      </c>
      <c r="E19125" s="355" t="s">
        <v>838</v>
      </c>
      <c r="F19125" s="348" t="s">
        <v>839</v>
      </c>
      <c r="G19125" s="147">
        <v>0</v>
      </c>
      <c r="H19125" s="147">
        <v>0</v>
      </c>
    </row>
    <row r="19126" spans="1:8">
      <c r="A19126" s="391" t="s">
        <v>840</v>
      </c>
      <c r="B19126" s="352">
        <v>780296</v>
      </c>
      <c r="C19126" s="356"/>
      <c r="D19126" s="356">
        <v>10</v>
      </c>
      <c r="E19126" s="357" t="s">
        <v>841</v>
      </c>
      <c r="F19126" s="346" t="s">
        <v>842</v>
      </c>
      <c r="G19126" s="147">
        <v>0</v>
      </c>
      <c r="H19126" s="147">
        <v>0</v>
      </c>
    </row>
    <row r="19127" spans="1:8">
      <c r="A19127" s="391" t="s">
        <v>843</v>
      </c>
      <c r="B19127" s="352">
        <v>780296</v>
      </c>
      <c r="C19127" s="356"/>
      <c r="D19127" s="356">
        <v>11</v>
      </c>
      <c r="E19127" s="357" t="s">
        <v>844</v>
      </c>
      <c r="F19127" s="346" t="s">
        <v>845</v>
      </c>
      <c r="G19127" s="147">
        <v>0</v>
      </c>
      <c r="H19127" s="147">
        <v>0</v>
      </c>
    </row>
    <row r="19128" spans="1:8">
      <c r="A19128" s="391" t="s">
        <v>846</v>
      </c>
      <c r="B19128" s="352">
        <v>780296</v>
      </c>
      <c r="C19128" s="356"/>
      <c r="D19128" s="356">
        <v>12</v>
      </c>
      <c r="E19128" s="357" t="s">
        <v>847</v>
      </c>
      <c r="F19128" s="346" t="s">
        <v>848</v>
      </c>
      <c r="G19128" s="147">
        <v>0</v>
      </c>
      <c r="H19128" s="147">
        <v>0</v>
      </c>
    </row>
    <row r="19129" spans="1:8">
      <c r="A19129" s="391" t="s">
        <v>849</v>
      </c>
      <c r="B19129" s="352">
        <v>780296</v>
      </c>
      <c r="C19129" s="356"/>
      <c r="D19129" s="356">
        <v>13</v>
      </c>
      <c r="E19129" s="357" t="s">
        <v>850</v>
      </c>
      <c r="F19129" s="346" t="s">
        <v>851</v>
      </c>
      <c r="G19129" s="147">
        <v>0</v>
      </c>
      <c r="H19129" s="147">
        <v>0</v>
      </c>
    </row>
    <row r="19130" spans="1:8">
      <c r="A19130" s="391" t="s">
        <v>852</v>
      </c>
      <c r="B19130" s="352">
        <v>780296</v>
      </c>
      <c r="C19130" s="356"/>
      <c r="D19130" s="356">
        <v>14</v>
      </c>
      <c r="E19130" s="357" t="s">
        <v>853</v>
      </c>
      <c r="F19130" s="346" t="s">
        <v>854</v>
      </c>
      <c r="G19130" s="147">
        <v>0</v>
      </c>
      <c r="H19130" s="147">
        <v>0</v>
      </c>
    </row>
    <row r="19131" spans="1:8">
      <c r="A19131" s="392" t="s">
        <v>1492</v>
      </c>
      <c r="B19131" s="352">
        <v>780296</v>
      </c>
      <c r="C19131" s="498"/>
      <c r="D19131" s="356">
        <v>15</v>
      </c>
      <c r="E19131" s="358" t="s">
        <v>1337</v>
      </c>
      <c r="F19131" s="347" t="s">
        <v>855</v>
      </c>
      <c r="G19131" s="147">
        <v>0</v>
      </c>
      <c r="H19131" s="147">
        <v>0</v>
      </c>
    </row>
    <row r="19132" spans="1:8">
      <c r="A19132" s="391" t="s">
        <v>856</v>
      </c>
      <c r="B19132" s="352">
        <v>780296</v>
      </c>
      <c r="C19132" s="356"/>
      <c r="D19132" s="356">
        <v>16</v>
      </c>
      <c r="E19132" s="357" t="s">
        <v>857</v>
      </c>
      <c r="F19132" s="346" t="s">
        <v>858</v>
      </c>
      <c r="G19132" s="147">
        <v>0</v>
      </c>
      <c r="H19132" s="147">
        <v>0</v>
      </c>
    </row>
    <row r="19133" spans="1:8">
      <c r="A19133" s="391" t="s">
        <v>859</v>
      </c>
      <c r="B19133" s="352">
        <v>780296</v>
      </c>
      <c r="C19133" s="356"/>
      <c r="D19133" s="354">
        <v>17</v>
      </c>
      <c r="E19133" s="355" t="s">
        <v>860</v>
      </c>
      <c r="F19133" s="348" t="s">
        <v>861</v>
      </c>
      <c r="G19133" s="147">
        <v>6947</v>
      </c>
      <c r="H19133" s="147">
        <v>175466749</v>
      </c>
    </row>
    <row r="19134" spans="1:8" ht="28.5">
      <c r="A19134" s="393" t="s">
        <v>862</v>
      </c>
      <c r="B19134" s="352">
        <v>780296</v>
      </c>
      <c r="C19134" s="356"/>
      <c r="D19134" s="354">
        <v>18</v>
      </c>
      <c r="E19134" s="355" t="s">
        <v>863</v>
      </c>
      <c r="F19134" s="348" t="s">
        <v>864</v>
      </c>
      <c r="G19134" s="147">
        <v>104</v>
      </c>
      <c r="H19134" s="147">
        <v>811262</v>
      </c>
    </row>
    <row r="19135" spans="1:8" ht="30">
      <c r="A19135" s="391" t="s">
        <v>865</v>
      </c>
      <c r="B19135" s="352">
        <v>780296</v>
      </c>
      <c r="C19135" s="356"/>
      <c r="D19135" s="356">
        <v>19</v>
      </c>
      <c r="E19135" s="357" t="s">
        <v>866</v>
      </c>
      <c r="F19135" s="346" t="s">
        <v>867</v>
      </c>
      <c r="G19135" s="147">
        <v>0</v>
      </c>
      <c r="H19135" s="147">
        <v>0</v>
      </c>
    </row>
    <row r="19136" spans="1:8" ht="30">
      <c r="A19136" s="391" t="s">
        <v>868</v>
      </c>
      <c r="B19136" s="352">
        <v>780296</v>
      </c>
      <c r="C19136" s="356"/>
      <c r="D19136" s="356">
        <v>20</v>
      </c>
      <c r="E19136" s="357" t="s">
        <v>869</v>
      </c>
      <c r="F19136" s="346" t="s">
        <v>870</v>
      </c>
      <c r="G19136" s="147">
        <v>0</v>
      </c>
      <c r="H19136" s="147">
        <v>0</v>
      </c>
    </row>
    <row r="19137" spans="1:8">
      <c r="A19137" s="391" t="s">
        <v>871</v>
      </c>
      <c r="B19137" s="352">
        <v>780296</v>
      </c>
      <c r="C19137" s="356"/>
      <c r="D19137" s="356">
        <v>21</v>
      </c>
      <c r="E19137" s="357" t="s">
        <v>872</v>
      </c>
      <c r="F19137" s="346" t="s">
        <v>873</v>
      </c>
      <c r="G19137" s="147">
        <v>0</v>
      </c>
      <c r="H19137" s="147">
        <v>740925</v>
      </c>
    </row>
    <row r="19138" spans="1:8">
      <c r="A19138" s="391" t="s">
        <v>874</v>
      </c>
      <c r="B19138" s="352">
        <v>780296</v>
      </c>
      <c r="C19138" s="356"/>
      <c r="D19138" s="356">
        <v>22</v>
      </c>
      <c r="E19138" s="357" t="s">
        <v>875</v>
      </c>
      <c r="F19138" s="346" t="s">
        <v>876</v>
      </c>
      <c r="G19138" s="147">
        <v>104</v>
      </c>
      <c r="H19138" s="147">
        <v>70337</v>
      </c>
    </row>
    <row r="19139" spans="1:8">
      <c r="A19139" s="391" t="s">
        <v>877</v>
      </c>
      <c r="B19139" s="352">
        <v>780296</v>
      </c>
      <c r="C19139" s="356"/>
      <c r="D19139" s="356">
        <v>23</v>
      </c>
      <c r="E19139" s="357" t="s">
        <v>878</v>
      </c>
      <c r="F19139" s="346" t="s">
        <v>879</v>
      </c>
      <c r="G19139" s="147">
        <v>0</v>
      </c>
      <c r="H19139" s="147">
        <v>0</v>
      </c>
    </row>
    <row r="19140" spans="1:8">
      <c r="A19140" s="391" t="s">
        <v>880</v>
      </c>
      <c r="B19140" s="352">
        <v>780296</v>
      </c>
      <c r="C19140" s="356"/>
      <c r="D19140" s="356">
        <v>24</v>
      </c>
      <c r="E19140" s="357" t="s">
        <v>881</v>
      </c>
      <c r="F19140" s="346" t="s">
        <v>882</v>
      </c>
      <c r="G19140" s="147">
        <v>104</v>
      </c>
      <c r="H19140" s="147">
        <v>70337</v>
      </c>
    </row>
    <row r="19141" spans="1:8">
      <c r="A19141" s="391" t="s">
        <v>883</v>
      </c>
      <c r="B19141" s="352">
        <v>780296</v>
      </c>
      <c r="C19141" s="356"/>
      <c r="D19141" s="354">
        <v>25</v>
      </c>
      <c r="E19141" s="355" t="s">
        <v>884</v>
      </c>
      <c r="F19141" s="348" t="s">
        <v>497</v>
      </c>
      <c r="G19141" s="147">
        <v>0</v>
      </c>
      <c r="H19141" s="147">
        <v>0</v>
      </c>
    </row>
    <row r="19142" spans="1:8" ht="28.5">
      <c r="A19142" s="391" t="s">
        <v>885</v>
      </c>
      <c r="B19142" s="352">
        <v>780296</v>
      </c>
      <c r="C19142" s="356"/>
      <c r="D19142" s="354">
        <v>26</v>
      </c>
      <c r="E19142" s="355" t="s">
        <v>886</v>
      </c>
      <c r="F19142" s="348" t="s">
        <v>887</v>
      </c>
      <c r="G19142" s="147">
        <v>6843</v>
      </c>
      <c r="H19142" s="147">
        <v>174655487</v>
      </c>
    </row>
    <row r="19143" spans="1:8">
      <c r="A19143" s="391" t="s">
        <v>888</v>
      </c>
      <c r="B19143" s="352">
        <v>780296</v>
      </c>
      <c r="C19143" s="356"/>
      <c r="D19143" s="356">
        <v>27</v>
      </c>
      <c r="E19143" s="357" t="s">
        <v>889</v>
      </c>
      <c r="F19143" s="346" t="s">
        <v>890</v>
      </c>
      <c r="G19143" s="147">
        <v>0</v>
      </c>
      <c r="H19143" s="147">
        <v>0</v>
      </c>
    </row>
    <row r="19144" spans="1:8">
      <c r="A19144" s="391" t="s">
        <v>891</v>
      </c>
      <c r="B19144" s="352">
        <v>780296</v>
      </c>
      <c r="C19144" s="356"/>
      <c r="D19144" s="356">
        <v>28</v>
      </c>
      <c r="E19144" s="357" t="s">
        <v>892</v>
      </c>
      <c r="F19144" s="346" t="s">
        <v>893</v>
      </c>
      <c r="G19144" s="147">
        <v>1620</v>
      </c>
      <c r="H19144" s="147">
        <v>142108506</v>
      </c>
    </row>
    <row r="19145" spans="1:8">
      <c r="A19145" s="391" t="s">
        <v>894</v>
      </c>
      <c r="B19145" s="352">
        <v>780296</v>
      </c>
      <c r="C19145" s="356"/>
      <c r="D19145" s="356">
        <v>29</v>
      </c>
      <c r="E19145" s="357" t="s">
        <v>895</v>
      </c>
      <c r="F19145" s="346" t="s">
        <v>896</v>
      </c>
      <c r="G19145" s="147">
        <v>1817</v>
      </c>
      <c r="H19145" s="147">
        <v>5513531</v>
      </c>
    </row>
    <row r="19146" spans="1:8">
      <c r="A19146" s="391" t="s">
        <v>897</v>
      </c>
      <c r="B19146" s="352">
        <v>780296</v>
      </c>
      <c r="C19146" s="356"/>
      <c r="D19146" s="356">
        <v>30</v>
      </c>
      <c r="E19146" s="357" t="s">
        <v>898</v>
      </c>
      <c r="F19146" s="346" t="s">
        <v>899</v>
      </c>
      <c r="G19146" s="147">
        <v>2930</v>
      </c>
      <c r="H19146" s="147">
        <v>12166484</v>
      </c>
    </row>
    <row r="19147" spans="1:8" ht="30">
      <c r="A19147" s="391" t="s">
        <v>900</v>
      </c>
      <c r="B19147" s="352">
        <v>780296</v>
      </c>
      <c r="C19147" s="356"/>
      <c r="D19147" s="356">
        <v>31</v>
      </c>
      <c r="E19147" s="357" t="s">
        <v>901</v>
      </c>
      <c r="F19147" s="346" t="s">
        <v>902</v>
      </c>
      <c r="G19147" s="147">
        <v>0</v>
      </c>
      <c r="H19147" s="147">
        <v>0</v>
      </c>
    </row>
    <row r="19148" spans="1:8" ht="30">
      <c r="A19148" s="391" t="s">
        <v>903</v>
      </c>
      <c r="B19148" s="352">
        <v>780296</v>
      </c>
      <c r="C19148" s="356"/>
      <c r="D19148" s="356">
        <v>32</v>
      </c>
      <c r="E19148" s="357" t="s">
        <v>904</v>
      </c>
      <c r="F19148" s="346" t="s">
        <v>905</v>
      </c>
      <c r="G19148" s="147">
        <v>0</v>
      </c>
      <c r="H19148" s="147">
        <v>0</v>
      </c>
    </row>
    <row r="19149" spans="1:8" ht="30">
      <c r="A19149" s="391" t="s">
        <v>906</v>
      </c>
      <c r="B19149" s="352">
        <v>780296</v>
      </c>
      <c r="C19149" s="356"/>
      <c r="D19149" s="356">
        <v>33</v>
      </c>
      <c r="E19149" s="357" t="s">
        <v>907</v>
      </c>
      <c r="F19149" s="346" t="s">
        <v>908</v>
      </c>
      <c r="G19149" s="147">
        <v>0</v>
      </c>
      <c r="H19149" s="147">
        <v>0</v>
      </c>
    </row>
    <row r="19150" spans="1:8">
      <c r="A19150" s="391" t="s">
        <v>909</v>
      </c>
      <c r="B19150" s="352">
        <v>780296</v>
      </c>
      <c r="C19150" s="356"/>
      <c r="D19150" s="356">
        <v>34</v>
      </c>
      <c r="E19150" s="357" t="s">
        <v>910</v>
      </c>
      <c r="F19150" s="346" t="s">
        <v>911</v>
      </c>
      <c r="G19150" s="147">
        <v>0</v>
      </c>
      <c r="H19150" s="147">
        <v>0</v>
      </c>
    </row>
    <row r="19151" spans="1:8">
      <c r="A19151" s="391" t="s">
        <v>912</v>
      </c>
      <c r="B19151" s="352">
        <v>780296</v>
      </c>
      <c r="C19151" s="356"/>
      <c r="D19151" s="356">
        <v>35</v>
      </c>
      <c r="E19151" s="357" t="s">
        <v>913</v>
      </c>
      <c r="F19151" s="346" t="s">
        <v>914</v>
      </c>
      <c r="G19151" s="147">
        <v>0</v>
      </c>
      <c r="H19151" s="147">
        <v>0</v>
      </c>
    </row>
    <row r="19152" spans="1:8" ht="30">
      <c r="A19152" s="391" t="s">
        <v>915</v>
      </c>
      <c r="B19152" s="352">
        <v>780296</v>
      </c>
      <c r="C19152" s="356"/>
      <c r="D19152" s="356">
        <v>36</v>
      </c>
      <c r="E19152" s="357" t="s">
        <v>916</v>
      </c>
      <c r="F19152" s="346" t="s">
        <v>917</v>
      </c>
      <c r="G19152" s="147">
        <v>476</v>
      </c>
      <c r="H19152" s="147">
        <v>14866966</v>
      </c>
    </row>
    <row r="19153" spans="1:8" ht="28.5">
      <c r="A19153" s="391" t="s">
        <v>918</v>
      </c>
      <c r="B19153" s="352">
        <v>780296</v>
      </c>
      <c r="C19153" s="356"/>
      <c r="D19153" s="354">
        <v>37</v>
      </c>
      <c r="E19153" s="355" t="s">
        <v>919</v>
      </c>
      <c r="F19153" s="348" t="s">
        <v>920</v>
      </c>
      <c r="G19153" s="147">
        <v>0</v>
      </c>
      <c r="H19153" s="147">
        <v>0</v>
      </c>
    </row>
    <row r="19154" spans="1:8">
      <c r="A19154" s="391" t="s">
        <v>921</v>
      </c>
      <c r="B19154" s="352">
        <v>780296</v>
      </c>
      <c r="C19154" s="356"/>
      <c r="D19154" s="356">
        <v>38</v>
      </c>
      <c r="E19154" s="357" t="s">
        <v>922</v>
      </c>
      <c r="F19154" s="346" t="s">
        <v>39</v>
      </c>
      <c r="G19154" s="147">
        <v>0</v>
      </c>
      <c r="H19154" s="147">
        <v>0</v>
      </c>
    </row>
    <row r="19155" spans="1:8">
      <c r="A19155" s="391" t="s">
        <v>923</v>
      </c>
      <c r="B19155" s="352">
        <v>780296</v>
      </c>
      <c r="C19155" s="356"/>
      <c r="D19155" s="356">
        <v>39</v>
      </c>
      <c r="E19155" s="357" t="s">
        <v>924</v>
      </c>
      <c r="F19155" s="346" t="s">
        <v>40</v>
      </c>
      <c r="G19155" s="147">
        <v>0</v>
      </c>
      <c r="H19155" s="147">
        <v>0</v>
      </c>
    </row>
    <row r="19156" spans="1:8">
      <c r="A19156" s="391" t="s">
        <v>925</v>
      </c>
      <c r="B19156" s="352">
        <v>780296</v>
      </c>
      <c r="C19156" s="356"/>
      <c r="D19156" s="356">
        <v>40</v>
      </c>
      <c r="E19156" s="357" t="s">
        <v>926</v>
      </c>
      <c r="F19156" s="346" t="s">
        <v>927</v>
      </c>
      <c r="G19156" s="147">
        <v>0</v>
      </c>
      <c r="H19156" s="147">
        <v>0</v>
      </c>
    </row>
    <row r="19157" spans="1:8">
      <c r="A19157" s="391" t="s">
        <v>928</v>
      </c>
      <c r="B19157" s="352">
        <v>780296</v>
      </c>
      <c r="C19157" s="356"/>
      <c r="D19157" s="356">
        <v>41</v>
      </c>
      <c r="E19157" s="357" t="s">
        <v>929</v>
      </c>
      <c r="F19157" s="346" t="s">
        <v>930</v>
      </c>
      <c r="G19157" s="147">
        <v>0</v>
      </c>
      <c r="H19157" s="147">
        <v>0</v>
      </c>
    </row>
    <row r="19158" spans="1:8" ht="28.5">
      <c r="A19158" s="391" t="s">
        <v>931</v>
      </c>
      <c r="B19158" s="352">
        <v>780296</v>
      </c>
      <c r="C19158" s="356"/>
      <c r="D19158" s="354">
        <v>42</v>
      </c>
      <c r="E19158" s="355" t="s">
        <v>932</v>
      </c>
      <c r="F19158" s="348" t="s">
        <v>933</v>
      </c>
      <c r="G19158" s="147">
        <v>0</v>
      </c>
      <c r="H19158" s="147">
        <v>0</v>
      </c>
    </row>
    <row r="19159" spans="1:8">
      <c r="A19159" s="391" t="s">
        <v>934</v>
      </c>
      <c r="B19159" s="352">
        <v>780296</v>
      </c>
      <c r="C19159" s="356"/>
      <c r="D19159" s="356">
        <v>43</v>
      </c>
      <c r="E19159" s="357" t="s">
        <v>935</v>
      </c>
      <c r="F19159" s="346" t="s">
        <v>936</v>
      </c>
      <c r="G19159" s="147">
        <v>0</v>
      </c>
      <c r="H19159" s="147">
        <v>0</v>
      </c>
    </row>
    <row r="19160" spans="1:8">
      <c r="A19160" s="391" t="s">
        <v>937</v>
      </c>
      <c r="B19160" s="352">
        <v>780296</v>
      </c>
      <c r="C19160" s="356"/>
      <c r="D19160" s="356">
        <v>44</v>
      </c>
      <c r="E19160" s="357" t="s">
        <v>938</v>
      </c>
      <c r="F19160" s="346" t="s">
        <v>939</v>
      </c>
      <c r="G19160" s="147">
        <v>0</v>
      </c>
      <c r="H19160" s="147">
        <v>0</v>
      </c>
    </row>
    <row r="19161" spans="1:8">
      <c r="A19161" s="391" t="s">
        <v>940</v>
      </c>
      <c r="B19161" s="352">
        <v>780296</v>
      </c>
      <c r="C19161" s="356"/>
      <c r="D19161" s="356">
        <v>45</v>
      </c>
      <c r="E19161" s="357" t="s">
        <v>941</v>
      </c>
      <c r="F19161" s="346" t="s">
        <v>942</v>
      </c>
      <c r="G19161" s="147">
        <v>0</v>
      </c>
      <c r="H19161" s="147">
        <v>0</v>
      </c>
    </row>
    <row r="19162" spans="1:8" ht="28.5">
      <c r="A19162" s="391" t="s">
        <v>943</v>
      </c>
      <c r="B19162" s="352">
        <v>780296</v>
      </c>
      <c r="C19162" s="356"/>
      <c r="D19162" s="354">
        <v>46</v>
      </c>
      <c r="E19162" s="359">
        <v>5</v>
      </c>
      <c r="F19162" s="348" t="s">
        <v>944</v>
      </c>
      <c r="G19162" s="147">
        <v>0</v>
      </c>
      <c r="H19162" s="147">
        <v>0</v>
      </c>
    </row>
    <row r="19163" spans="1:8">
      <c r="A19163" s="391" t="s">
        <v>945</v>
      </c>
      <c r="B19163" s="352">
        <v>780296</v>
      </c>
      <c r="C19163" s="356"/>
      <c r="D19163" s="356">
        <v>47</v>
      </c>
      <c r="E19163" s="357" t="s">
        <v>946</v>
      </c>
      <c r="F19163" s="346" t="s">
        <v>947</v>
      </c>
      <c r="G19163" s="147">
        <v>0</v>
      </c>
      <c r="H19163" s="147">
        <v>0</v>
      </c>
    </row>
    <row r="19164" spans="1:8">
      <c r="A19164" s="391" t="s">
        <v>948</v>
      </c>
      <c r="B19164" s="352">
        <v>780296</v>
      </c>
      <c r="C19164" s="356"/>
      <c r="D19164" s="356">
        <v>48</v>
      </c>
      <c r="E19164" s="357" t="s">
        <v>949</v>
      </c>
      <c r="F19164" s="346" t="s">
        <v>950</v>
      </c>
      <c r="G19164" s="147">
        <v>0</v>
      </c>
      <c r="H19164" s="147">
        <v>0</v>
      </c>
    </row>
    <row r="19165" spans="1:8">
      <c r="A19165" s="394" t="s">
        <v>951</v>
      </c>
      <c r="B19165" s="352">
        <v>780296</v>
      </c>
      <c r="C19165" s="356"/>
      <c r="D19165" s="356">
        <v>49</v>
      </c>
      <c r="E19165" s="358" t="s">
        <v>952</v>
      </c>
      <c r="F19165" s="347" t="s">
        <v>953</v>
      </c>
      <c r="G19165" s="147">
        <v>0</v>
      </c>
      <c r="H19165" s="147">
        <v>0</v>
      </c>
    </row>
    <row r="19166" spans="1:8" ht="90">
      <c r="A19166" s="390" t="s">
        <v>38</v>
      </c>
      <c r="B19166" s="352">
        <v>780228</v>
      </c>
      <c r="C19166" s="363">
        <v>367</v>
      </c>
      <c r="D19166" s="353">
        <v>0</v>
      </c>
      <c r="E19166" s="353">
        <v>0</v>
      </c>
      <c r="F19166" s="428" t="s">
        <v>473</v>
      </c>
      <c r="G19166" s="149">
        <v>10816</v>
      </c>
      <c r="H19166" s="149">
        <v>40654672</v>
      </c>
    </row>
    <row r="19167" spans="1:8" ht="28.5">
      <c r="A19167" s="391" t="s">
        <v>815</v>
      </c>
      <c r="B19167" s="352">
        <v>780228</v>
      </c>
      <c r="C19167" s="356"/>
      <c r="D19167" s="354">
        <v>1</v>
      </c>
      <c r="E19167" s="355">
        <v>1</v>
      </c>
      <c r="F19167" s="348" t="s">
        <v>816</v>
      </c>
      <c r="G19167" s="147">
        <v>0</v>
      </c>
      <c r="H19167" s="147">
        <v>0</v>
      </c>
    </row>
    <row r="19168" spans="1:8">
      <c r="A19168" s="391" t="s">
        <v>817</v>
      </c>
      <c r="B19168" s="352">
        <v>780228</v>
      </c>
      <c r="C19168" s="356"/>
      <c r="D19168" s="356">
        <v>2</v>
      </c>
      <c r="E19168" s="357" t="s">
        <v>818</v>
      </c>
      <c r="F19168" s="346" t="s">
        <v>819</v>
      </c>
      <c r="G19168" s="147">
        <v>0</v>
      </c>
      <c r="H19168" s="147">
        <v>0</v>
      </c>
    </row>
    <row r="19169" spans="1:8" ht="30">
      <c r="A19169" s="391" t="s">
        <v>820</v>
      </c>
      <c r="B19169" s="352">
        <v>780228</v>
      </c>
      <c r="C19169" s="356"/>
      <c r="D19169" s="356">
        <v>3</v>
      </c>
      <c r="E19169" s="357" t="s">
        <v>821</v>
      </c>
      <c r="F19169" s="346" t="s">
        <v>822</v>
      </c>
      <c r="G19169" s="147">
        <v>0</v>
      </c>
      <c r="H19169" s="147">
        <v>0</v>
      </c>
    </row>
    <row r="19170" spans="1:8">
      <c r="A19170" s="391" t="s">
        <v>823</v>
      </c>
      <c r="B19170" s="352">
        <v>780228</v>
      </c>
      <c r="C19170" s="356"/>
      <c r="D19170" s="356">
        <v>4</v>
      </c>
      <c r="E19170" s="357" t="s">
        <v>824</v>
      </c>
      <c r="F19170" s="346" t="s">
        <v>825</v>
      </c>
      <c r="G19170" s="147">
        <v>0</v>
      </c>
      <c r="H19170" s="147">
        <v>0</v>
      </c>
    </row>
    <row r="19171" spans="1:8">
      <c r="A19171" s="391" t="s">
        <v>826</v>
      </c>
      <c r="B19171" s="352">
        <v>780228</v>
      </c>
      <c r="C19171" s="356"/>
      <c r="D19171" s="356">
        <v>5</v>
      </c>
      <c r="E19171" s="357" t="s">
        <v>827</v>
      </c>
      <c r="F19171" s="346" t="s">
        <v>828</v>
      </c>
      <c r="G19171" s="147">
        <v>0</v>
      </c>
      <c r="H19171" s="147">
        <v>0</v>
      </c>
    </row>
    <row r="19172" spans="1:8">
      <c r="A19172" s="391" t="s">
        <v>829</v>
      </c>
      <c r="B19172" s="352">
        <v>780228</v>
      </c>
      <c r="C19172" s="356"/>
      <c r="D19172" s="356">
        <v>6</v>
      </c>
      <c r="E19172" s="357" t="s">
        <v>830</v>
      </c>
      <c r="F19172" s="346" t="s">
        <v>831</v>
      </c>
      <c r="G19172" s="147">
        <v>0</v>
      </c>
      <c r="H19172" s="147">
        <v>0</v>
      </c>
    </row>
    <row r="19173" spans="1:8">
      <c r="A19173" s="392" t="s">
        <v>1491</v>
      </c>
      <c r="B19173" s="352">
        <v>780228</v>
      </c>
      <c r="C19173" s="356"/>
      <c r="D19173" s="356">
        <v>7</v>
      </c>
      <c r="E19173" s="358" t="s">
        <v>832</v>
      </c>
      <c r="F19173" s="347" t="s">
        <v>833</v>
      </c>
      <c r="G19173" s="147">
        <v>0</v>
      </c>
      <c r="H19173" s="147">
        <v>0</v>
      </c>
    </row>
    <row r="19174" spans="1:8">
      <c r="A19174" s="391" t="s">
        <v>834</v>
      </c>
      <c r="B19174" s="352">
        <v>780228</v>
      </c>
      <c r="C19174" s="356"/>
      <c r="D19174" s="356">
        <v>8</v>
      </c>
      <c r="E19174" s="357" t="s">
        <v>835</v>
      </c>
      <c r="F19174" s="346" t="s">
        <v>836</v>
      </c>
      <c r="G19174" s="147">
        <v>0</v>
      </c>
      <c r="H19174" s="147">
        <v>0</v>
      </c>
    </row>
    <row r="19175" spans="1:8" ht="28.5">
      <c r="A19175" s="391" t="s">
        <v>837</v>
      </c>
      <c r="B19175" s="352">
        <v>780228</v>
      </c>
      <c r="C19175" s="356"/>
      <c r="D19175" s="354">
        <v>9</v>
      </c>
      <c r="E19175" s="355" t="s">
        <v>838</v>
      </c>
      <c r="F19175" s="348" t="s">
        <v>839</v>
      </c>
      <c r="G19175" s="147">
        <v>0</v>
      </c>
      <c r="H19175" s="147">
        <v>0</v>
      </c>
    </row>
    <row r="19176" spans="1:8">
      <c r="A19176" s="391" t="s">
        <v>840</v>
      </c>
      <c r="B19176" s="352">
        <v>780228</v>
      </c>
      <c r="C19176" s="356"/>
      <c r="D19176" s="356">
        <v>10</v>
      </c>
      <c r="E19176" s="357" t="s">
        <v>841</v>
      </c>
      <c r="F19176" s="346" t="s">
        <v>842</v>
      </c>
      <c r="G19176" s="147">
        <v>0</v>
      </c>
      <c r="H19176" s="147">
        <v>0</v>
      </c>
    </row>
    <row r="19177" spans="1:8">
      <c r="A19177" s="391" t="s">
        <v>843</v>
      </c>
      <c r="B19177" s="352">
        <v>780228</v>
      </c>
      <c r="C19177" s="356"/>
      <c r="D19177" s="356">
        <v>11</v>
      </c>
      <c r="E19177" s="357" t="s">
        <v>844</v>
      </c>
      <c r="F19177" s="346" t="s">
        <v>845</v>
      </c>
      <c r="G19177" s="147">
        <v>0</v>
      </c>
      <c r="H19177" s="147">
        <v>0</v>
      </c>
    </row>
    <row r="19178" spans="1:8">
      <c r="A19178" s="391" t="s">
        <v>846</v>
      </c>
      <c r="B19178" s="352">
        <v>780228</v>
      </c>
      <c r="C19178" s="356"/>
      <c r="D19178" s="356">
        <v>12</v>
      </c>
      <c r="E19178" s="357" t="s">
        <v>847</v>
      </c>
      <c r="F19178" s="346" t="s">
        <v>848</v>
      </c>
      <c r="G19178" s="147">
        <v>0</v>
      </c>
      <c r="H19178" s="147">
        <v>0</v>
      </c>
    </row>
    <row r="19179" spans="1:8">
      <c r="A19179" s="391" t="s">
        <v>849</v>
      </c>
      <c r="B19179" s="352">
        <v>780228</v>
      </c>
      <c r="C19179" s="356"/>
      <c r="D19179" s="356">
        <v>13</v>
      </c>
      <c r="E19179" s="357" t="s">
        <v>850</v>
      </c>
      <c r="F19179" s="346" t="s">
        <v>851</v>
      </c>
      <c r="G19179" s="147">
        <v>0</v>
      </c>
      <c r="H19179" s="147">
        <v>0</v>
      </c>
    </row>
    <row r="19180" spans="1:8">
      <c r="A19180" s="391" t="s">
        <v>852</v>
      </c>
      <c r="B19180" s="352">
        <v>780228</v>
      </c>
      <c r="C19180" s="356"/>
      <c r="D19180" s="356">
        <v>14</v>
      </c>
      <c r="E19180" s="357" t="s">
        <v>853</v>
      </c>
      <c r="F19180" s="346" t="s">
        <v>854</v>
      </c>
      <c r="G19180" s="147">
        <v>0</v>
      </c>
      <c r="H19180" s="147">
        <v>0</v>
      </c>
    </row>
    <row r="19181" spans="1:8">
      <c r="A19181" s="392" t="s">
        <v>1492</v>
      </c>
      <c r="B19181" s="352">
        <v>780228</v>
      </c>
      <c r="C19181" s="498"/>
      <c r="D19181" s="356">
        <v>15</v>
      </c>
      <c r="E19181" s="358" t="s">
        <v>1337</v>
      </c>
      <c r="F19181" s="347" t="s">
        <v>855</v>
      </c>
      <c r="G19181" s="147">
        <v>0</v>
      </c>
      <c r="H19181" s="147">
        <v>0</v>
      </c>
    </row>
    <row r="19182" spans="1:8">
      <c r="A19182" s="391" t="s">
        <v>856</v>
      </c>
      <c r="B19182" s="352">
        <v>780228</v>
      </c>
      <c r="C19182" s="356"/>
      <c r="D19182" s="356">
        <v>16</v>
      </c>
      <c r="E19182" s="357" t="s">
        <v>857</v>
      </c>
      <c r="F19182" s="346" t="s">
        <v>858</v>
      </c>
      <c r="G19182" s="147">
        <v>0</v>
      </c>
      <c r="H19182" s="147">
        <v>0</v>
      </c>
    </row>
    <row r="19183" spans="1:8">
      <c r="A19183" s="391" t="s">
        <v>859</v>
      </c>
      <c r="B19183" s="352">
        <v>780228</v>
      </c>
      <c r="C19183" s="356"/>
      <c r="D19183" s="354">
        <v>17</v>
      </c>
      <c r="E19183" s="355" t="s">
        <v>860</v>
      </c>
      <c r="F19183" s="348" t="s">
        <v>861</v>
      </c>
      <c r="G19183" s="147">
        <v>10816</v>
      </c>
      <c r="H19183" s="147">
        <v>40654672</v>
      </c>
    </row>
    <row r="19184" spans="1:8" ht="28.5">
      <c r="A19184" s="393" t="s">
        <v>862</v>
      </c>
      <c r="B19184" s="352">
        <v>780228</v>
      </c>
      <c r="C19184" s="356"/>
      <c r="D19184" s="354">
        <v>18</v>
      </c>
      <c r="E19184" s="355" t="s">
        <v>863</v>
      </c>
      <c r="F19184" s="348" t="s">
        <v>864</v>
      </c>
      <c r="G19184" s="147">
        <v>398</v>
      </c>
      <c r="H19184" s="147">
        <v>3418476</v>
      </c>
    </row>
    <row r="19185" spans="1:8" ht="30">
      <c r="A19185" s="391" t="s">
        <v>865</v>
      </c>
      <c r="B19185" s="352">
        <v>780228</v>
      </c>
      <c r="C19185" s="356"/>
      <c r="D19185" s="356">
        <v>19</v>
      </c>
      <c r="E19185" s="357" t="s">
        <v>866</v>
      </c>
      <c r="F19185" s="346" t="s">
        <v>867</v>
      </c>
      <c r="G19185" s="147">
        <v>0</v>
      </c>
      <c r="H19185" s="147">
        <v>0</v>
      </c>
    </row>
    <row r="19186" spans="1:8" ht="30">
      <c r="A19186" s="391" t="s">
        <v>868</v>
      </c>
      <c r="B19186" s="352">
        <v>780228</v>
      </c>
      <c r="C19186" s="356"/>
      <c r="D19186" s="356">
        <v>20</v>
      </c>
      <c r="E19186" s="357" t="s">
        <v>869</v>
      </c>
      <c r="F19186" s="346" t="s">
        <v>870</v>
      </c>
      <c r="G19186" s="147">
        <v>0</v>
      </c>
      <c r="H19186" s="147">
        <v>0</v>
      </c>
    </row>
    <row r="19187" spans="1:8">
      <c r="A19187" s="391" t="s">
        <v>871</v>
      </c>
      <c r="B19187" s="352">
        <v>780228</v>
      </c>
      <c r="C19187" s="356"/>
      <c r="D19187" s="356">
        <v>21</v>
      </c>
      <c r="E19187" s="357" t="s">
        <v>872</v>
      </c>
      <c r="F19187" s="346" t="s">
        <v>873</v>
      </c>
      <c r="G19187" s="147">
        <v>0</v>
      </c>
      <c r="H19187" s="147">
        <v>0</v>
      </c>
    </row>
    <row r="19188" spans="1:8">
      <c r="A19188" s="391" t="s">
        <v>874</v>
      </c>
      <c r="B19188" s="352">
        <v>780228</v>
      </c>
      <c r="C19188" s="356"/>
      <c r="D19188" s="356">
        <v>22</v>
      </c>
      <c r="E19188" s="357" t="s">
        <v>875</v>
      </c>
      <c r="F19188" s="346" t="s">
        <v>876</v>
      </c>
      <c r="G19188" s="147">
        <v>398</v>
      </c>
      <c r="H19188" s="147">
        <v>3418476</v>
      </c>
    </row>
    <row r="19189" spans="1:8">
      <c r="A19189" s="391" t="s">
        <v>877</v>
      </c>
      <c r="B19189" s="352">
        <v>780228</v>
      </c>
      <c r="C19189" s="356"/>
      <c r="D19189" s="356">
        <v>23</v>
      </c>
      <c r="E19189" s="357" t="s">
        <v>878</v>
      </c>
      <c r="F19189" s="346" t="s">
        <v>879</v>
      </c>
      <c r="G19189" s="147">
        <v>0</v>
      </c>
      <c r="H19189" s="147">
        <v>0</v>
      </c>
    </row>
    <row r="19190" spans="1:8">
      <c r="A19190" s="391" t="s">
        <v>880</v>
      </c>
      <c r="B19190" s="352">
        <v>780228</v>
      </c>
      <c r="C19190" s="356"/>
      <c r="D19190" s="356">
        <v>24</v>
      </c>
      <c r="E19190" s="357" t="s">
        <v>881</v>
      </c>
      <c r="F19190" s="346" t="s">
        <v>882</v>
      </c>
      <c r="G19190" s="147">
        <v>398</v>
      </c>
      <c r="H19190" s="147">
        <v>3418476</v>
      </c>
    </row>
    <row r="19191" spans="1:8">
      <c r="A19191" s="391" t="s">
        <v>883</v>
      </c>
      <c r="B19191" s="352">
        <v>780228</v>
      </c>
      <c r="C19191" s="356"/>
      <c r="D19191" s="354">
        <v>25</v>
      </c>
      <c r="E19191" s="355" t="s">
        <v>884</v>
      </c>
      <c r="F19191" s="348" t="s">
        <v>497</v>
      </c>
      <c r="G19191" s="147">
        <v>0</v>
      </c>
      <c r="H19191" s="147">
        <v>0</v>
      </c>
    </row>
    <row r="19192" spans="1:8" ht="28.5">
      <c r="A19192" s="391" t="s">
        <v>885</v>
      </c>
      <c r="B19192" s="352">
        <v>780228</v>
      </c>
      <c r="C19192" s="356"/>
      <c r="D19192" s="354">
        <v>26</v>
      </c>
      <c r="E19192" s="355" t="s">
        <v>886</v>
      </c>
      <c r="F19192" s="348" t="s">
        <v>887</v>
      </c>
      <c r="G19192" s="147">
        <v>10418</v>
      </c>
      <c r="H19192" s="147">
        <v>37236196</v>
      </c>
    </row>
    <row r="19193" spans="1:8">
      <c r="A19193" s="391" t="s">
        <v>888</v>
      </c>
      <c r="B19193" s="352">
        <v>780228</v>
      </c>
      <c r="C19193" s="356"/>
      <c r="D19193" s="356">
        <v>27</v>
      </c>
      <c r="E19193" s="357" t="s">
        <v>889</v>
      </c>
      <c r="F19193" s="346" t="s">
        <v>890</v>
      </c>
      <c r="G19193" s="147">
        <v>0</v>
      </c>
      <c r="H19193" s="147">
        <v>0</v>
      </c>
    </row>
    <row r="19194" spans="1:8">
      <c r="A19194" s="391" t="s">
        <v>891</v>
      </c>
      <c r="B19194" s="352">
        <v>780228</v>
      </c>
      <c r="C19194" s="356"/>
      <c r="D19194" s="356">
        <v>28</v>
      </c>
      <c r="E19194" s="357" t="s">
        <v>892</v>
      </c>
      <c r="F19194" s="346" t="s">
        <v>893</v>
      </c>
      <c r="G19194" s="147">
        <v>0</v>
      </c>
      <c r="H19194" s="147">
        <v>0</v>
      </c>
    </row>
    <row r="19195" spans="1:8">
      <c r="A19195" s="391" t="s">
        <v>894</v>
      </c>
      <c r="B19195" s="352">
        <v>780228</v>
      </c>
      <c r="C19195" s="356"/>
      <c r="D19195" s="356">
        <v>29</v>
      </c>
      <c r="E19195" s="357" t="s">
        <v>895</v>
      </c>
      <c r="F19195" s="346" t="s">
        <v>896</v>
      </c>
      <c r="G19195" s="147">
        <v>4708</v>
      </c>
      <c r="H19195" s="147">
        <v>16248039</v>
      </c>
    </row>
    <row r="19196" spans="1:8">
      <c r="A19196" s="391" t="s">
        <v>897</v>
      </c>
      <c r="B19196" s="352">
        <v>780228</v>
      </c>
      <c r="C19196" s="356"/>
      <c r="D19196" s="356">
        <v>30</v>
      </c>
      <c r="E19196" s="357" t="s">
        <v>898</v>
      </c>
      <c r="F19196" s="346" t="s">
        <v>899</v>
      </c>
      <c r="G19196" s="147">
        <v>2548</v>
      </c>
      <c r="H19196" s="147">
        <v>18182023</v>
      </c>
    </row>
    <row r="19197" spans="1:8" ht="30">
      <c r="A19197" s="391" t="s">
        <v>900</v>
      </c>
      <c r="B19197" s="352">
        <v>780228</v>
      </c>
      <c r="C19197" s="356"/>
      <c r="D19197" s="356">
        <v>31</v>
      </c>
      <c r="E19197" s="357" t="s">
        <v>901</v>
      </c>
      <c r="F19197" s="346" t="s">
        <v>902</v>
      </c>
      <c r="G19197" s="147">
        <v>0</v>
      </c>
      <c r="H19197" s="147">
        <v>0</v>
      </c>
    </row>
    <row r="19198" spans="1:8" ht="30">
      <c r="A19198" s="391" t="s">
        <v>903</v>
      </c>
      <c r="B19198" s="352">
        <v>780228</v>
      </c>
      <c r="C19198" s="356"/>
      <c r="D19198" s="356">
        <v>32</v>
      </c>
      <c r="E19198" s="357" t="s">
        <v>904</v>
      </c>
      <c r="F19198" s="346" t="s">
        <v>905</v>
      </c>
      <c r="G19198" s="147">
        <v>0</v>
      </c>
      <c r="H19198" s="147">
        <v>0</v>
      </c>
    </row>
    <row r="19199" spans="1:8" ht="30">
      <c r="A19199" s="391" t="s">
        <v>906</v>
      </c>
      <c r="B19199" s="352">
        <v>780228</v>
      </c>
      <c r="C19199" s="356"/>
      <c r="D19199" s="356">
        <v>33</v>
      </c>
      <c r="E19199" s="357" t="s">
        <v>907</v>
      </c>
      <c r="F19199" s="346" t="s">
        <v>908</v>
      </c>
      <c r="G19199" s="147">
        <v>22</v>
      </c>
      <c r="H19199" s="147">
        <v>240702</v>
      </c>
    </row>
    <row r="19200" spans="1:8">
      <c r="A19200" s="391" t="s">
        <v>909</v>
      </c>
      <c r="B19200" s="352">
        <v>780228</v>
      </c>
      <c r="C19200" s="356"/>
      <c r="D19200" s="356">
        <v>34</v>
      </c>
      <c r="E19200" s="357" t="s">
        <v>910</v>
      </c>
      <c r="F19200" s="346" t="s">
        <v>911</v>
      </c>
      <c r="G19200" s="147">
        <v>0</v>
      </c>
      <c r="H19200" s="147">
        <v>0</v>
      </c>
    </row>
    <row r="19201" spans="1:8">
      <c r="A19201" s="391" t="s">
        <v>912</v>
      </c>
      <c r="B19201" s="352">
        <v>780228</v>
      </c>
      <c r="C19201" s="356"/>
      <c r="D19201" s="356">
        <v>35</v>
      </c>
      <c r="E19201" s="357" t="s">
        <v>913</v>
      </c>
      <c r="F19201" s="346" t="s">
        <v>914</v>
      </c>
      <c r="G19201" s="147">
        <v>0</v>
      </c>
      <c r="H19201" s="147">
        <v>0</v>
      </c>
    </row>
    <row r="19202" spans="1:8" ht="30">
      <c r="A19202" s="391" t="s">
        <v>915</v>
      </c>
      <c r="B19202" s="352">
        <v>780228</v>
      </c>
      <c r="C19202" s="356"/>
      <c r="D19202" s="356">
        <v>36</v>
      </c>
      <c r="E19202" s="357" t="s">
        <v>916</v>
      </c>
      <c r="F19202" s="346" t="s">
        <v>917</v>
      </c>
      <c r="G19202" s="147">
        <v>3140</v>
      </c>
      <c r="H19202" s="147">
        <v>2565432</v>
      </c>
    </row>
    <row r="19203" spans="1:8" ht="28.5">
      <c r="A19203" s="391" t="s">
        <v>918</v>
      </c>
      <c r="B19203" s="352">
        <v>780228</v>
      </c>
      <c r="C19203" s="356"/>
      <c r="D19203" s="354">
        <v>37</v>
      </c>
      <c r="E19203" s="355" t="s">
        <v>919</v>
      </c>
      <c r="F19203" s="348" t="s">
        <v>920</v>
      </c>
      <c r="G19203" s="147">
        <v>0</v>
      </c>
      <c r="H19203" s="147">
        <v>0</v>
      </c>
    </row>
    <row r="19204" spans="1:8">
      <c r="A19204" s="391" t="s">
        <v>921</v>
      </c>
      <c r="B19204" s="352">
        <v>780228</v>
      </c>
      <c r="C19204" s="356"/>
      <c r="D19204" s="356">
        <v>38</v>
      </c>
      <c r="E19204" s="357" t="s">
        <v>922</v>
      </c>
      <c r="F19204" s="346" t="s">
        <v>39</v>
      </c>
      <c r="G19204" s="147">
        <v>0</v>
      </c>
      <c r="H19204" s="147">
        <v>0</v>
      </c>
    </row>
    <row r="19205" spans="1:8">
      <c r="A19205" s="391" t="s">
        <v>923</v>
      </c>
      <c r="B19205" s="352">
        <v>780228</v>
      </c>
      <c r="C19205" s="356"/>
      <c r="D19205" s="356">
        <v>39</v>
      </c>
      <c r="E19205" s="357" t="s">
        <v>924</v>
      </c>
      <c r="F19205" s="346" t="s">
        <v>40</v>
      </c>
      <c r="G19205" s="147">
        <v>0</v>
      </c>
      <c r="H19205" s="147">
        <v>0</v>
      </c>
    </row>
    <row r="19206" spans="1:8">
      <c r="A19206" s="391" t="s">
        <v>925</v>
      </c>
      <c r="B19206" s="352">
        <v>780228</v>
      </c>
      <c r="C19206" s="356"/>
      <c r="D19206" s="356">
        <v>40</v>
      </c>
      <c r="E19206" s="357" t="s">
        <v>926</v>
      </c>
      <c r="F19206" s="346" t="s">
        <v>927</v>
      </c>
      <c r="G19206" s="147">
        <v>0</v>
      </c>
      <c r="H19206" s="147">
        <v>0</v>
      </c>
    </row>
    <row r="19207" spans="1:8">
      <c r="A19207" s="391" t="s">
        <v>928</v>
      </c>
      <c r="B19207" s="352">
        <v>780228</v>
      </c>
      <c r="C19207" s="356"/>
      <c r="D19207" s="356">
        <v>41</v>
      </c>
      <c r="E19207" s="357" t="s">
        <v>929</v>
      </c>
      <c r="F19207" s="346" t="s">
        <v>930</v>
      </c>
      <c r="G19207" s="147">
        <v>0</v>
      </c>
      <c r="H19207" s="147">
        <v>0</v>
      </c>
    </row>
    <row r="19208" spans="1:8" ht="28.5">
      <c r="A19208" s="391" t="s">
        <v>931</v>
      </c>
      <c r="B19208" s="352">
        <v>780228</v>
      </c>
      <c r="C19208" s="356"/>
      <c r="D19208" s="354">
        <v>42</v>
      </c>
      <c r="E19208" s="355" t="s">
        <v>932</v>
      </c>
      <c r="F19208" s="348" t="s">
        <v>933</v>
      </c>
      <c r="G19208" s="147">
        <v>0</v>
      </c>
      <c r="H19208" s="147">
        <v>0</v>
      </c>
    </row>
    <row r="19209" spans="1:8">
      <c r="A19209" s="391" t="s">
        <v>934</v>
      </c>
      <c r="B19209" s="352">
        <v>780228</v>
      </c>
      <c r="C19209" s="356"/>
      <c r="D19209" s="356">
        <v>43</v>
      </c>
      <c r="E19209" s="357" t="s">
        <v>935</v>
      </c>
      <c r="F19209" s="346" t="s">
        <v>936</v>
      </c>
      <c r="G19209" s="147">
        <v>0</v>
      </c>
      <c r="H19209" s="147">
        <v>0</v>
      </c>
    </row>
    <row r="19210" spans="1:8">
      <c r="A19210" s="391" t="s">
        <v>937</v>
      </c>
      <c r="B19210" s="352">
        <v>780228</v>
      </c>
      <c r="C19210" s="356"/>
      <c r="D19210" s="356">
        <v>44</v>
      </c>
      <c r="E19210" s="357" t="s">
        <v>938</v>
      </c>
      <c r="F19210" s="346" t="s">
        <v>939</v>
      </c>
      <c r="G19210" s="147">
        <v>0</v>
      </c>
      <c r="H19210" s="147">
        <v>0</v>
      </c>
    </row>
    <row r="19211" spans="1:8">
      <c r="A19211" s="391" t="s">
        <v>940</v>
      </c>
      <c r="B19211" s="352">
        <v>780228</v>
      </c>
      <c r="C19211" s="356"/>
      <c r="D19211" s="356">
        <v>45</v>
      </c>
      <c r="E19211" s="357" t="s">
        <v>941</v>
      </c>
      <c r="F19211" s="346" t="s">
        <v>942</v>
      </c>
      <c r="G19211" s="147">
        <v>0</v>
      </c>
      <c r="H19211" s="147">
        <v>0</v>
      </c>
    </row>
    <row r="19212" spans="1:8" ht="28.5">
      <c r="A19212" s="391" t="s">
        <v>943</v>
      </c>
      <c r="B19212" s="352">
        <v>780228</v>
      </c>
      <c r="C19212" s="356"/>
      <c r="D19212" s="354">
        <v>46</v>
      </c>
      <c r="E19212" s="359">
        <v>5</v>
      </c>
      <c r="F19212" s="348" t="s">
        <v>944</v>
      </c>
      <c r="G19212" s="147">
        <v>0</v>
      </c>
      <c r="H19212" s="147">
        <v>0</v>
      </c>
    </row>
    <row r="19213" spans="1:8">
      <c r="A19213" s="391" t="s">
        <v>945</v>
      </c>
      <c r="B19213" s="352">
        <v>780228</v>
      </c>
      <c r="C19213" s="356"/>
      <c r="D19213" s="356">
        <v>47</v>
      </c>
      <c r="E19213" s="357" t="s">
        <v>946</v>
      </c>
      <c r="F19213" s="346" t="s">
        <v>947</v>
      </c>
      <c r="G19213" s="147">
        <v>0</v>
      </c>
      <c r="H19213" s="147">
        <v>0</v>
      </c>
    </row>
    <row r="19214" spans="1:8">
      <c r="A19214" s="391" t="s">
        <v>948</v>
      </c>
      <c r="B19214" s="352">
        <v>780228</v>
      </c>
      <c r="C19214" s="356"/>
      <c r="D19214" s="356">
        <v>48</v>
      </c>
      <c r="E19214" s="357" t="s">
        <v>949</v>
      </c>
      <c r="F19214" s="346" t="s">
        <v>950</v>
      </c>
      <c r="G19214" s="147">
        <v>0</v>
      </c>
      <c r="H19214" s="147">
        <v>0</v>
      </c>
    </row>
    <row r="19215" spans="1:8">
      <c r="A19215" s="394" t="s">
        <v>951</v>
      </c>
      <c r="B19215" s="352">
        <v>780228</v>
      </c>
      <c r="C19215" s="356"/>
      <c r="D19215" s="356">
        <v>49</v>
      </c>
      <c r="E19215" s="358" t="s">
        <v>952</v>
      </c>
      <c r="F19215" s="347" t="s">
        <v>953</v>
      </c>
      <c r="G19215" s="147">
        <v>0</v>
      </c>
      <c r="H19215" s="147">
        <v>0</v>
      </c>
    </row>
    <row r="19216" spans="1:8" ht="75">
      <c r="A19216" s="390" t="s">
        <v>38</v>
      </c>
      <c r="B19216" s="352">
        <v>780380</v>
      </c>
      <c r="C19216" s="363">
        <v>368</v>
      </c>
      <c r="D19216" s="353">
        <v>0</v>
      </c>
      <c r="E19216" s="353">
        <v>0</v>
      </c>
      <c r="F19216" s="429" t="s">
        <v>469</v>
      </c>
      <c r="G19216" s="149">
        <v>13174</v>
      </c>
      <c r="H19216" s="149">
        <v>29347888</v>
      </c>
    </row>
    <row r="19217" spans="1:8" ht="28.5">
      <c r="A19217" s="391" t="s">
        <v>815</v>
      </c>
      <c r="B19217" s="352">
        <v>780380</v>
      </c>
      <c r="C19217" s="356"/>
      <c r="D19217" s="354">
        <v>1</v>
      </c>
      <c r="E19217" s="355">
        <v>1</v>
      </c>
      <c r="F19217" s="348" t="s">
        <v>816</v>
      </c>
      <c r="G19217" s="147">
        <v>0</v>
      </c>
      <c r="H19217" s="147">
        <v>0</v>
      </c>
    </row>
    <row r="19218" spans="1:8">
      <c r="A19218" s="391" t="s">
        <v>817</v>
      </c>
      <c r="B19218" s="352">
        <v>780380</v>
      </c>
      <c r="C19218" s="356"/>
      <c r="D19218" s="356">
        <v>2</v>
      </c>
      <c r="E19218" s="357" t="s">
        <v>818</v>
      </c>
      <c r="F19218" s="346" t="s">
        <v>819</v>
      </c>
      <c r="G19218" s="147">
        <v>0</v>
      </c>
      <c r="H19218" s="147">
        <v>0</v>
      </c>
    </row>
    <row r="19219" spans="1:8" ht="30">
      <c r="A19219" s="391" t="s">
        <v>820</v>
      </c>
      <c r="B19219" s="352">
        <v>780380</v>
      </c>
      <c r="C19219" s="356"/>
      <c r="D19219" s="356">
        <v>3</v>
      </c>
      <c r="E19219" s="357" t="s">
        <v>821</v>
      </c>
      <c r="F19219" s="346" t="s">
        <v>822</v>
      </c>
      <c r="G19219" s="147">
        <v>0</v>
      </c>
      <c r="H19219" s="147">
        <v>0</v>
      </c>
    </row>
    <row r="19220" spans="1:8">
      <c r="A19220" s="391" t="s">
        <v>823</v>
      </c>
      <c r="B19220" s="352">
        <v>780380</v>
      </c>
      <c r="C19220" s="356"/>
      <c r="D19220" s="356">
        <v>4</v>
      </c>
      <c r="E19220" s="357" t="s">
        <v>824</v>
      </c>
      <c r="F19220" s="346" t="s">
        <v>825</v>
      </c>
      <c r="G19220" s="147">
        <v>0</v>
      </c>
      <c r="H19220" s="147">
        <v>0</v>
      </c>
    </row>
    <row r="19221" spans="1:8">
      <c r="A19221" s="391" t="s">
        <v>826</v>
      </c>
      <c r="B19221" s="352">
        <v>780380</v>
      </c>
      <c r="C19221" s="356"/>
      <c r="D19221" s="356">
        <v>5</v>
      </c>
      <c r="E19221" s="357" t="s">
        <v>827</v>
      </c>
      <c r="F19221" s="346" t="s">
        <v>828</v>
      </c>
      <c r="G19221" s="147">
        <v>0</v>
      </c>
      <c r="H19221" s="147">
        <v>0</v>
      </c>
    </row>
    <row r="19222" spans="1:8">
      <c r="A19222" s="391" t="s">
        <v>829</v>
      </c>
      <c r="B19222" s="352">
        <v>780380</v>
      </c>
      <c r="C19222" s="356"/>
      <c r="D19222" s="356">
        <v>6</v>
      </c>
      <c r="E19222" s="357" t="s">
        <v>830</v>
      </c>
      <c r="F19222" s="346" t="s">
        <v>831</v>
      </c>
      <c r="G19222" s="147">
        <v>0</v>
      </c>
      <c r="H19222" s="147">
        <v>0</v>
      </c>
    </row>
    <row r="19223" spans="1:8">
      <c r="A19223" s="392" t="s">
        <v>1491</v>
      </c>
      <c r="B19223" s="352">
        <v>780380</v>
      </c>
      <c r="C19223" s="356"/>
      <c r="D19223" s="356">
        <v>7</v>
      </c>
      <c r="E19223" s="358" t="s">
        <v>832</v>
      </c>
      <c r="F19223" s="347" t="s">
        <v>833</v>
      </c>
      <c r="G19223" s="147">
        <v>0</v>
      </c>
      <c r="H19223" s="147">
        <v>0</v>
      </c>
    </row>
    <row r="19224" spans="1:8">
      <c r="A19224" s="391" t="s">
        <v>834</v>
      </c>
      <c r="B19224" s="352">
        <v>780380</v>
      </c>
      <c r="C19224" s="356"/>
      <c r="D19224" s="356">
        <v>8</v>
      </c>
      <c r="E19224" s="357" t="s">
        <v>835</v>
      </c>
      <c r="F19224" s="346" t="s">
        <v>836</v>
      </c>
      <c r="G19224" s="147">
        <v>0</v>
      </c>
      <c r="H19224" s="147">
        <v>0</v>
      </c>
    </row>
    <row r="19225" spans="1:8" ht="28.5">
      <c r="A19225" s="391" t="s">
        <v>837</v>
      </c>
      <c r="B19225" s="352">
        <v>780380</v>
      </c>
      <c r="C19225" s="356"/>
      <c r="D19225" s="354">
        <v>9</v>
      </c>
      <c r="E19225" s="355" t="s">
        <v>838</v>
      </c>
      <c r="F19225" s="348" t="s">
        <v>839</v>
      </c>
      <c r="G19225" s="147">
        <v>0</v>
      </c>
      <c r="H19225" s="147">
        <v>0</v>
      </c>
    </row>
    <row r="19226" spans="1:8">
      <c r="A19226" s="391" t="s">
        <v>840</v>
      </c>
      <c r="B19226" s="352">
        <v>780380</v>
      </c>
      <c r="C19226" s="356"/>
      <c r="D19226" s="356">
        <v>10</v>
      </c>
      <c r="E19226" s="357" t="s">
        <v>841</v>
      </c>
      <c r="F19226" s="346" t="s">
        <v>842</v>
      </c>
      <c r="G19226" s="147">
        <v>0</v>
      </c>
      <c r="H19226" s="147">
        <v>0</v>
      </c>
    </row>
    <row r="19227" spans="1:8">
      <c r="A19227" s="391" t="s">
        <v>843</v>
      </c>
      <c r="B19227" s="352">
        <v>780380</v>
      </c>
      <c r="C19227" s="356"/>
      <c r="D19227" s="356">
        <v>11</v>
      </c>
      <c r="E19227" s="357" t="s">
        <v>844</v>
      </c>
      <c r="F19227" s="346" t="s">
        <v>845</v>
      </c>
      <c r="G19227" s="147">
        <v>0</v>
      </c>
      <c r="H19227" s="147">
        <v>0</v>
      </c>
    </row>
    <row r="19228" spans="1:8">
      <c r="A19228" s="391" t="s">
        <v>846</v>
      </c>
      <c r="B19228" s="352">
        <v>780380</v>
      </c>
      <c r="C19228" s="356"/>
      <c r="D19228" s="356">
        <v>12</v>
      </c>
      <c r="E19228" s="357" t="s">
        <v>847</v>
      </c>
      <c r="F19228" s="346" t="s">
        <v>848</v>
      </c>
      <c r="G19228" s="147">
        <v>0</v>
      </c>
      <c r="H19228" s="147">
        <v>0</v>
      </c>
    </row>
    <row r="19229" spans="1:8">
      <c r="A19229" s="391" t="s">
        <v>849</v>
      </c>
      <c r="B19229" s="352">
        <v>780380</v>
      </c>
      <c r="C19229" s="356"/>
      <c r="D19229" s="356">
        <v>13</v>
      </c>
      <c r="E19229" s="357" t="s">
        <v>850</v>
      </c>
      <c r="F19229" s="346" t="s">
        <v>851</v>
      </c>
      <c r="G19229" s="147">
        <v>0</v>
      </c>
      <c r="H19229" s="147">
        <v>0</v>
      </c>
    </row>
    <row r="19230" spans="1:8">
      <c r="A19230" s="391" t="s">
        <v>852</v>
      </c>
      <c r="B19230" s="352">
        <v>780380</v>
      </c>
      <c r="C19230" s="356"/>
      <c r="D19230" s="356">
        <v>14</v>
      </c>
      <c r="E19230" s="357" t="s">
        <v>853</v>
      </c>
      <c r="F19230" s="346" t="s">
        <v>854</v>
      </c>
      <c r="G19230" s="147">
        <v>0</v>
      </c>
      <c r="H19230" s="147">
        <v>0</v>
      </c>
    </row>
    <row r="19231" spans="1:8">
      <c r="A19231" s="392" t="s">
        <v>1492</v>
      </c>
      <c r="B19231" s="352">
        <v>780380</v>
      </c>
      <c r="C19231" s="498"/>
      <c r="D19231" s="356">
        <v>15</v>
      </c>
      <c r="E19231" s="358" t="s">
        <v>1337</v>
      </c>
      <c r="F19231" s="347" t="s">
        <v>855</v>
      </c>
      <c r="G19231" s="147">
        <v>0</v>
      </c>
      <c r="H19231" s="147">
        <v>0</v>
      </c>
    </row>
    <row r="19232" spans="1:8">
      <c r="A19232" s="391" t="s">
        <v>856</v>
      </c>
      <c r="B19232" s="352">
        <v>780380</v>
      </c>
      <c r="C19232" s="356"/>
      <c r="D19232" s="356">
        <v>16</v>
      </c>
      <c r="E19232" s="357" t="s">
        <v>857</v>
      </c>
      <c r="F19232" s="346" t="s">
        <v>858</v>
      </c>
      <c r="G19232" s="147">
        <v>0</v>
      </c>
      <c r="H19232" s="147">
        <v>0</v>
      </c>
    </row>
    <row r="19233" spans="1:8">
      <c r="A19233" s="391" t="s">
        <v>859</v>
      </c>
      <c r="B19233" s="352">
        <v>780380</v>
      </c>
      <c r="C19233" s="356"/>
      <c r="D19233" s="354">
        <v>17</v>
      </c>
      <c r="E19233" s="355" t="s">
        <v>860</v>
      </c>
      <c r="F19233" s="348" t="s">
        <v>861</v>
      </c>
      <c r="G19233" s="147">
        <v>13174</v>
      </c>
      <c r="H19233" s="147">
        <v>29347888</v>
      </c>
    </row>
    <row r="19234" spans="1:8" ht="28.5">
      <c r="A19234" s="393" t="s">
        <v>862</v>
      </c>
      <c r="B19234" s="352">
        <v>780380</v>
      </c>
      <c r="C19234" s="356"/>
      <c r="D19234" s="354">
        <v>18</v>
      </c>
      <c r="E19234" s="355" t="s">
        <v>863</v>
      </c>
      <c r="F19234" s="348" t="s">
        <v>864</v>
      </c>
      <c r="G19234" s="147">
        <v>8766</v>
      </c>
      <c r="H19234" s="147">
        <v>5951718</v>
      </c>
    </row>
    <row r="19235" spans="1:8" ht="30">
      <c r="A19235" s="393" t="s">
        <v>865</v>
      </c>
      <c r="B19235" s="352">
        <v>780380</v>
      </c>
      <c r="C19235" s="356"/>
      <c r="D19235" s="356">
        <v>19</v>
      </c>
      <c r="E19235" s="357" t="s">
        <v>866</v>
      </c>
      <c r="F19235" s="346" t="s">
        <v>867</v>
      </c>
      <c r="G19235" s="147">
        <v>0</v>
      </c>
      <c r="H19235" s="147">
        <v>0</v>
      </c>
    </row>
    <row r="19236" spans="1:8" ht="30">
      <c r="A19236" s="391" t="s">
        <v>868</v>
      </c>
      <c r="B19236" s="352">
        <v>780380</v>
      </c>
      <c r="C19236" s="356"/>
      <c r="D19236" s="356">
        <v>20</v>
      </c>
      <c r="E19236" s="357" t="s">
        <v>869</v>
      </c>
      <c r="F19236" s="346" t="s">
        <v>870</v>
      </c>
      <c r="G19236" s="147">
        <v>0</v>
      </c>
      <c r="H19236" s="147">
        <v>0</v>
      </c>
    </row>
    <row r="19237" spans="1:8">
      <c r="A19237" s="391" t="s">
        <v>871</v>
      </c>
      <c r="B19237" s="352">
        <v>780380</v>
      </c>
      <c r="C19237" s="356"/>
      <c r="D19237" s="356">
        <v>21</v>
      </c>
      <c r="E19237" s="357" t="s">
        <v>872</v>
      </c>
      <c r="F19237" s="346" t="s">
        <v>873</v>
      </c>
      <c r="G19237" s="147">
        <v>0</v>
      </c>
      <c r="H19237" s="147">
        <v>0</v>
      </c>
    </row>
    <row r="19238" spans="1:8">
      <c r="A19238" s="391" t="s">
        <v>874</v>
      </c>
      <c r="B19238" s="352">
        <v>780380</v>
      </c>
      <c r="C19238" s="356"/>
      <c r="D19238" s="356">
        <v>22</v>
      </c>
      <c r="E19238" s="357" t="s">
        <v>875</v>
      </c>
      <c r="F19238" s="346" t="s">
        <v>876</v>
      </c>
      <c r="G19238" s="147">
        <v>8766</v>
      </c>
      <c r="H19238" s="147">
        <v>5951718</v>
      </c>
    </row>
    <row r="19239" spans="1:8">
      <c r="A19239" s="391" t="s">
        <v>877</v>
      </c>
      <c r="B19239" s="352">
        <v>780380</v>
      </c>
      <c r="C19239" s="356"/>
      <c r="D19239" s="356">
        <v>23</v>
      </c>
      <c r="E19239" s="357" t="s">
        <v>878</v>
      </c>
      <c r="F19239" s="346" t="s">
        <v>879</v>
      </c>
      <c r="G19239" s="147">
        <v>0</v>
      </c>
      <c r="H19239" s="147">
        <v>0</v>
      </c>
    </row>
    <row r="19240" spans="1:8">
      <c r="A19240" s="391" t="s">
        <v>880</v>
      </c>
      <c r="B19240" s="352">
        <v>780380</v>
      </c>
      <c r="C19240" s="356"/>
      <c r="D19240" s="356">
        <v>24</v>
      </c>
      <c r="E19240" s="357" t="s">
        <v>881</v>
      </c>
      <c r="F19240" s="346" t="s">
        <v>882</v>
      </c>
      <c r="G19240" s="147">
        <v>8766</v>
      </c>
      <c r="H19240" s="147">
        <v>5951718</v>
      </c>
    </row>
    <row r="19241" spans="1:8">
      <c r="A19241" s="391" t="s">
        <v>883</v>
      </c>
      <c r="B19241" s="352">
        <v>780380</v>
      </c>
      <c r="C19241" s="356"/>
      <c r="D19241" s="354">
        <v>25</v>
      </c>
      <c r="E19241" s="355" t="s">
        <v>884</v>
      </c>
      <c r="F19241" s="348" t="s">
        <v>497</v>
      </c>
      <c r="G19241" s="147">
        <v>0</v>
      </c>
      <c r="H19241" s="147">
        <v>0</v>
      </c>
    </row>
    <row r="19242" spans="1:8" ht="28.5">
      <c r="A19242" s="391" t="s">
        <v>885</v>
      </c>
      <c r="B19242" s="352">
        <v>780380</v>
      </c>
      <c r="C19242" s="356"/>
      <c r="D19242" s="354">
        <v>26</v>
      </c>
      <c r="E19242" s="355" t="s">
        <v>886</v>
      </c>
      <c r="F19242" s="348" t="s">
        <v>887</v>
      </c>
      <c r="G19242" s="147">
        <v>4408</v>
      </c>
      <c r="H19242" s="147">
        <v>23396170</v>
      </c>
    </row>
    <row r="19243" spans="1:8">
      <c r="A19243" s="391" t="s">
        <v>888</v>
      </c>
      <c r="B19243" s="352">
        <v>780380</v>
      </c>
      <c r="C19243" s="356"/>
      <c r="D19243" s="356">
        <v>27</v>
      </c>
      <c r="E19243" s="357" t="s">
        <v>889</v>
      </c>
      <c r="F19243" s="346" t="s">
        <v>890</v>
      </c>
      <c r="G19243" s="147">
        <v>0</v>
      </c>
      <c r="H19243" s="147">
        <v>0</v>
      </c>
    </row>
    <row r="19244" spans="1:8">
      <c r="A19244" s="391" t="s">
        <v>891</v>
      </c>
      <c r="B19244" s="352">
        <v>780380</v>
      </c>
      <c r="C19244" s="356"/>
      <c r="D19244" s="356">
        <v>28</v>
      </c>
      <c r="E19244" s="357" t="s">
        <v>892</v>
      </c>
      <c r="F19244" s="346" t="s">
        <v>893</v>
      </c>
      <c r="G19244" s="147">
        <v>0</v>
      </c>
      <c r="H19244" s="147">
        <v>0</v>
      </c>
    </row>
    <row r="19245" spans="1:8">
      <c r="A19245" s="391" t="s">
        <v>894</v>
      </c>
      <c r="B19245" s="352">
        <v>780380</v>
      </c>
      <c r="C19245" s="356"/>
      <c r="D19245" s="356">
        <v>29</v>
      </c>
      <c r="E19245" s="357" t="s">
        <v>895</v>
      </c>
      <c r="F19245" s="346" t="s">
        <v>896</v>
      </c>
      <c r="G19245" s="147">
        <v>0</v>
      </c>
      <c r="H19245" s="147">
        <v>0</v>
      </c>
    </row>
    <row r="19246" spans="1:8">
      <c r="A19246" s="391" t="s">
        <v>897</v>
      </c>
      <c r="B19246" s="352">
        <v>780380</v>
      </c>
      <c r="C19246" s="356"/>
      <c r="D19246" s="356">
        <v>30</v>
      </c>
      <c r="E19246" s="357" t="s">
        <v>898</v>
      </c>
      <c r="F19246" s="346" t="s">
        <v>899</v>
      </c>
      <c r="G19246" s="147">
        <v>0</v>
      </c>
      <c r="H19246" s="147">
        <v>0</v>
      </c>
    </row>
    <row r="19247" spans="1:8" ht="30">
      <c r="A19247" s="391" t="s">
        <v>900</v>
      </c>
      <c r="B19247" s="352">
        <v>780380</v>
      </c>
      <c r="C19247" s="356"/>
      <c r="D19247" s="356">
        <v>31</v>
      </c>
      <c r="E19247" s="357" t="s">
        <v>901</v>
      </c>
      <c r="F19247" s="346" t="s">
        <v>902</v>
      </c>
      <c r="G19247" s="147">
        <v>0</v>
      </c>
      <c r="H19247" s="147">
        <v>0</v>
      </c>
    </row>
    <row r="19248" spans="1:8" ht="30">
      <c r="A19248" s="391" t="s">
        <v>903</v>
      </c>
      <c r="B19248" s="352">
        <v>780380</v>
      </c>
      <c r="C19248" s="356"/>
      <c r="D19248" s="356">
        <v>32</v>
      </c>
      <c r="E19248" s="357" t="s">
        <v>904</v>
      </c>
      <c r="F19248" s="346" t="s">
        <v>905</v>
      </c>
      <c r="G19248" s="147">
        <v>0</v>
      </c>
      <c r="H19248" s="147">
        <v>0</v>
      </c>
    </row>
    <row r="19249" spans="1:8" ht="30">
      <c r="A19249" s="391" t="s">
        <v>906</v>
      </c>
      <c r="B19249" s="352">
        <v>780380</v>
      </c>
      <c r="C19249" s="356"/>
      <c r="D19249" s="356">
        <v>33</v>
      </c>
      <c r="E19249" s="357" t="s">
        <v>907</v>
      </c>
      <c r="F19249" s="346" t="s">
        <v>908</v>
      </c>
      <c r="G19249" s="147">
        <v>2000</v>
      </c>
      <c r="H19249" s="147">
        <v>16897657</v>
      </c>
    </row>
    <row r="19250" spans="1:8">
      <c r="A19250" s="391" t="s">
        <v>909</v>
      </c>
      <c r="B19250" s="352">
        <v>780380</v>
      </c>
      <c r="C19250" s="356"/>
      <c r="D19250" s="356">
        <v>34</v>
      </c>
      <c r="E19250" s="357" t="s">
        <v>910</v>
      </c>
      <c r="F19250" s="346" t="s">
        <v>911</v>
      </c>
      <c r="G19250" s="147">
        <v>2408</v>
      </c>
      <c r="H19250" s="147">
        <v>6498513</v>
      </c>
    </row>
    <row r="19251" spans="1:8">
      <c r="A19251" s="391" t="s">
        <v>912</v>
      </c>
      <c r="B19251" s="352">
        <v>780380</v>
      </c>
      <c r="C19251" s="356"/>
      <c r="D19251" s="356">
        <v>35</v>
      </c>
      <c r="E19251" s="357" t="s">
        <v>913</v>
      </c>
      <c r="F19251" s="346" t="s">
        <v>914</v>
      </c>
      <c r="G19251" s="147">
        <v>0</v>
      </c>
      <c r="H19251" s="147">
        <v>0</v>
      </c>
    </row>
    <row r="19252" spans="1:8" ht="30">
      <c r="A19252" s="391" t="s">
        <v>915</v>
      </c>
      <c r="B19252" s="352">
        <v>780380</v>
      </c>
      <c r="C19252" s="356"/>
      <c r="D19252" s="356">
        <v>36</v>
      </c>
      <c r="E19252" s="357" t="s">
        <v>916</v>
      </c>
      <c r="F19252" s="346" t="s">
        <v>917</v>
      </c>
      <c r="G19252" s="147">
        <v>0</v>
      </c>
      <c r="H19252" s="147">
        <v>0</v>
      </c>
    </row>
    <row r="19253" spans="1:8" ht="28.5">
      <c r="A19253" s="391" t="s">
        <v>918</v>
      </c>
      <c r="B19253" s="352">
        <v>780380</v>
      </c>
      <c r="C19253" s="356"/>
      <c r="D19253" s="354">
        <v>37</v>
      </c>
      <c r="E19253" s="355" t="s">
        <v>919</v>
      </c>
      <c r="F19253" s="348" t="s">
        <v>920</v>
      </c>
      <c r="G19253" s="147">
        <v>0</v>
      </c>
      <c r="H19253" s="147">
        <v>0</v>
      </c>
    </row>
    <row r="19254" spans="1:8">
      <c r="A19254" s="391" t="s">
        <v>921</v>
      </c>
      <c r="B19254" s="352">
        <v>780380</v>
      </c>
      <c r="C19254" s="356"/>
      <c r="D19254" s="356">
        <v>38</v>
      </c>
      <c r="E19254" s="357" t="s">
        <v>922</v>
      </c>
      <c r="F19254" s="346" t="s">
        <v>39</v>
      </c>
      <c r="G19254" s="147">
        <v>0</v>
      </c>
      <c r="H19254" s="147">
        <v>0</v>
      </c>
    </row>
    <row r="19255" spans="1:8">
      <c r="A19255" s="391" t="s">
        <v>923</v>
      </c>
      <c r="B19255" s="352">
        <v>780380</v>
      </c>
      <c r="C19255" s="356"/>
      <c r="D19255" s="356">
        <v>39</v>
      </c>
      <c r="E19255" s="357" t="s">
        <v>924</v>
      </c>
      <c r="F19255" s="346" t="s">
        <v>40</v>
      </c>
      <c r="G19255" s="147">
        <v>0</v>
      </c>
      <c r="H19255" s="147">
        <v>0</v>
      </c>
    </row>
    <row r="19256" spans="1:8">
      <c r="A19256" s="391" t="s">
        <v>925</v>
      </c>
      <c r="B19256" s="352">
        <v>780380</v>
      </c>
      <c r="C19256" s="356"/>
      <c r="D19256" s="356">
        <v>40</v>
      </c>
      <c r="E19256" s="357" t="s">
        <v>926</v>
      </c>
      <c r="F19256" s="346" t="s">
        <v>927</v>
      </c>
      <c r="G19256" s="147">
        <v>0</v>
      </c>
      <c r="H19256" s="147">
        <v>0</v>
      </c>
    </row>
    <row r="19257" spans="1:8">
      <c r="A19257" s="391" t="s">
        <v>928</v>
      </c>
      <c r="B19257" s="352">
        <v>780380</v>
      </c>
      <c r="C19257" s="356"/>
      <c r="D19257" s="356">
        <v>41</v>
      </c>
      <c r="E19257" s="357" t="s">
        <v>929</v>
      </c>
      <c r="F19257" s="346" t="s">
        <v>930</v>
      </c>
      <c r="G19257" s="147">
        <v>0</v>
      </c>
      <c r="H19257" s="147">
        <v>0</v>
      </c>
    </row>
    <row r="19258" spans="1:8" ht="28.5">
      <c r="A19258" s="391" t="s">
        <v>931</v>
      </c>
      <c r="B19258" s="352">
        <v>780380</v>
      </c>
      <c r="C19258" s="356"/>
      <c r="D19258" s="354">
        <v>42</v>
      </c>
      <c r="E19258" s="355" t="s">
        <v>932</v>
      </c>
      <c r="F19258" s="348" t="s">
        <v>933</v>
      </c>
      <c r="G19258" s="147">
        <v>0</v>
      </c>
      <c r="H19258" s="147">
        <v>0</v>
      </c>
    </row>
    <row r="19259" spans="1:8">
      <c r="A19259" s="391" t="s">
        <v>934</v>
      </c>
      <c r="B19259" s="352">
        <v>780380</v>
      </c>
      <c r="C19259" s="356"/>
      <c r="D19259" s="356">
        <v>43</v>
      </c>
      <c r="E19259" s="357" t="s">
        <v>935</v>
      </c>
      <c r="F19259" s="346" t="s">
        <v>936</v>
      </c>
      <c r="G19259" s="147">
        <v>0</v>
      </c>
      <c r="H19259" s="147">
        <v>0</v>
      </c>
    </row>
    <row r="19260" spans="1:8">
      <c r="A19260" s="391" t="s">
        <v>937</v>
      </c>
      <c r="B19260" s="352">
        <v>780380</v>
      </c>
      <c r="C19260" s="356"/>
      <c r="D19260" s="356">
        <v>44</v>
      </c>
      <c r="E19260" s="357" t="s">
        <v>938</v>
      </c>
      <c r="F19260" s="346" t="s">
        <v>939</v>
      </c>
      <c r="G19260" s="147">
        <v>0</v>
      </c>
      <c r="H19260" s="147">
        <v>0</v>
      </c>
    </row>
    <row r="19261" spans="1:8">
      <c r="A19261" s="391" t="s">
        <v>940</v>
      </c>
      <c r="B19261" s="352">
        <v>780380</v>
      </c>
      <c r="C19261" s="356"/>
      <c r="D19261" s="356">
        <v>45</v>
      </c>
      <c r="E19261" s="357" t="s">
        <v>941</v>
      </c>
      <c r="F19261" s="346" t="s">
        <v>942</v>
      </c>
      <c r="G19261" s="147">
        <v>0</v>
      </c>
      <c r="H19261" s="147">
        <v>0</v>
      </c>
    </row>
    <row r="19262" spans="1:8" ht="28.5">
      <c r="A19262" s="391" t="s">
        <v>943</v>
      </c>
      <c r="B19262" s="352">
        <v>780380</v>
      </c>
      <c r="C19262" s="356"/>
      <c r="D19262" s="354">
        <v>46</v>
      </c>
      <c r="E19262" s="359">
        <v>5</v>
      </c>
      <c r="F19262" s="348" t="s">
        <v>944</v>
      </c>
      <c r="G19262" s="147">
        <v>0</v>
      </c>
      <c r="H19262" s="147">
        <v>0</v>
      </c>
    </row>
    <row r="19263" spans="1:8">
      <c r="A19263" s="391" t="s">
        <v>945</v>
      </c>
      <c r="B19263" s="352">
        <v>780380</v>
      </c>
      <c r="C19263" s="356"/>
      <c r="D19263" s="356">
        <v>47</v>
      </c>
      <c r="E19263" s="357" t="s">
        <v>946</v>
      </c>
      <c r="F19263" s="346" t="s">
        <v>947</v>
      </c>
      <c r="G19263" s="147">
        <v>0</v>
      </c>
      <c r="H19263" s="147">
        <v>0</v>
      </c>
    </row>
    <row r="19264" spans="1:8">
      <c r="A19264" s="391" t="s">
        <v>948</v>
      </c>
      <c r="B19264" s="352">
        <v>780380</v>
      </c>
      <c r="C19264" s="356"/>
      <c r="D19264" s="356">
        <v>48</v>
      </c>
      <c r="E19264" s="357" t="s">
        <v>949</v>
      </c>
      <c r="F19264" s="346" t="s">
        <v>950</v>
      </c>
      <c r="G19264" s="147">
        <v>0</v>
      </c>
      <c r="H19264" s="147">
        <v>0</v>
      </c>
    </row>
    <row r="19265" spans="1:8">
      <c r="A19265" s="394" t="s">
        <v>951</v>
      </c>
      <c r="B19265" s="352">
        <v>780380</v>
      </c>
      <c r="C19265" s="356"/>
      <c r="D19265" s="356">
        <v>49</v>
      </c>
      <c r="E19265" s="358" t="s">
        <v>952</v>
      </c>
      <c r="F19265" s="347" t="s">
        <v>953</v>
      </c>
      <c r="G19265" s="147">
        <v>0</v>
      </c>
      <c r="H19265" s="147">
        <v>0</v>
      </c>
    </row>
    <row r="19266" spans="1:8" ht="75">
      <c r="A19266" s="390" t="s">
        <v>38</v>
      </c>
      <c r="B19266" s="352">
        <v>780409</v>
      </c>
      <c r="C19266" s="363">
        <v>369</v>
      </c>
      <c r="D19266" s="353">
        <v>0</v>
      </c>
      <c r="E19266" s="353">
        <v>0</v>
      </c>
      <c r="F19266" s="429" t="s">
        <v>470</v>
      </c>
      <c r="G19266" s="149">
        <v>7642</v>
      </c>
      <c r="H19266" s="149">
        <v>21687791</v>
      </c>
    </row>
    <row r="19267" spans="1:8" ht="28.5">
      <c r="A19267" s="391" t="s">
        <v>815</v>
      </c>
      <c r="B19267" s="352">
        <v>780409</v>
      </c>
      <c r="C19267" s="356"/>
      <c r="D19267" s="354">
        <v>1</v>
      </c>
      <c r="E19267" s="355">
        <v>1</v>
      </c>
      <c r="F19267" s="348" t="s">
        <v>816</v>
      </c>
      <c r="G19267" s="147">
        <v>0</v>
      </c>
      <c r="H19267" s="147">
        <v>0</v>
      </c>
    </row>
    <row r="19268" spans="1:8">
      <c r="A19268" s="391" t="s">
        <v>817</v>
      </c>
      <c r="B19268" s="352">
        <v>780409</v>
      </c>
      <c r="C19268" s="356"/>
      <c r="D19268" s="356">
        <v>2</v>
      </c>
      <c r="E19268" s="357" t="s">
        <v>818</v>
      </c>
      <c r="F19268" s="346" t="s">
        <v>819</v>
      </c>
      <c r="G19268" s="147">
        <v>0</v>
      </c>
      <c r="H19268" s="147">
        <v>0</v>
      </c>
    </row>
    <row r="19269" spans="1:8" ht="30">
      <c r="A19269" s="391" t="s">
        <v>820</v>
      </c>
      <c r="B19269" s="352">
        <v>780409</v>
      </c>
      <c r="C19269" s="356"/>
      <c r="D19269" s="356">
        <v>3</v>
      </c>
      <c r="E19269" s="357" t="s">
        <v>821</v>
      </c>
      <c r="F19269" s="346" t="s">
        <v>822</v>
      </c>
      <c r="G19269" s="147">
        <v>0</v>
      </c>
      <c r="H19269" s="147">
        <v>0</v>
      </c>
    </row>
    <row r="19270" spans="1:8">
      <c r="A19270" s="391" t="s">
        <v>823</v>
      </c>
      <c r="B19270" s="352">
        <v>780409</v>
      </c>
      <c r="C19270" s="356"/>
      <c r="D19270" s="356">
        <v>4</v>
      </c>
      <c r="E19270" s="357" t="s">
        <v>824</v>
      </c>
      <c r="F19270" s="346" t="s">
        <v>825</v>
      </c>
      <c r="G19270" s="147">
        <v>0</v>
      </c>
      <c r="H19270" s="147">
        <v>0</v>
      </c>
    </row>
    <row r="19271" spans="1:8">
      <c r="A19271" s="391" t="s">
        <v>826</v>
      </c>
      <c r="B19271" s="352">
        <v>780409</v>
      </c>
      <c r="C19271" s="356"/>
      <c r="D19271" s="356">
        <v>5</v>
      </c>
      <c r="E19271" s="357" t="s">
        <v>827</v>
      </c>
      <c r="F19271" s="346" t="s">
        <v>828</v>
      </c>
      <c r="G19271" s="147">
        <v>0</v>
      </c>
      <c r="H19271" s="147">
        <v>0</v>
      </c>
    </row>
    <row r="19272" spans="1:8">
      <c r="A19272" s="391" t="s">
        <v>829</v>
      </c>
      <c r="B19272" s="352">
        <v>780409</v>
      </c>
      <c r="C19272" s="356"/>
      <c r="D19272" s="356">
        <v>6</v>
      </c>
      <c r="E19272" s="357" t="s">
        <v>830</v>
      </c>
      <c r="F19272" s="346" t="s">
        <v>831</v>
      </c>
      <c r="G19272" s="147">
        <v>0</v>
      </c>
      <c r="H19272" s="147">
        <v>0</v>
      </c>
    </row>
    <row r="19273" spans="1:8">
      <c r="A19273" s="392" t="s">
        <v>1491</v>
      </c>
      <c r="B19273" s="352">
        <v>780409</v>
      </c>
      <c r="C19273" s="356"/>
      <c r="D19273" s="356">
        <v>7</v>
      </c>
      <c r="E19273" s="358" t="s">
        <v>832</v>
      </c>
      <c r="F19273" s="347" t="s">
        <v>833</v>
      </c>
      <c r="G19273" s="147">
        <v>0</v>
      </c>
      <c r="H19273" s="147">
        <v>0</v>
      </c>
    </row>
    <row r="19274" spans="1:8">
      <c r="A19274" s="391" t="s">
        <v>834</v>
      </c>
      <c r="B19274" s="352">
        <v>780409</v>
      </c>
      <c r="C19274" s="356"/>
      <c r="D19274" s="356">
        <v>8</v>
      </c>
      <c r="E19274" s="357" t="s">
        <v>835</v>
      </c>
      <c r="F19274" s="346" t="s">
        <v>836</v>
      </c>
      <c r="G19274" s="147">
        <v>0</v>
      </c>
      <c r="H19274" s="147">
        <v>0</v>
      </c>
    </row>
    <row r="19275" spans="1:8" ht="28.5">
      <c r="A19275" s="391" t="s">
        <v>837</v>
      </c>
      <c r="B19275" s="352">
        <v>780409</v>
      </c>
      <c r="C19275" s="356"/>
      <c r="D19275" s="354">
        <v>9</v>
      </c>
      <c r="E19275" s="355" t="s">
        <v>838</v>
      </c>
      <c r="F19275" s="348" t="s">
        <v>839</v>
      </c>
      <c r="G19275" s="147">
        <v>0</v>
      </c>
      <c r="H19275" s="147">
        <v>0</v>
      </c>
    </row>
    <row r="19276" spans="1:8">
      <c r="A19276" s="391" t="s">
        <v>840</v>
      </c>
      <c r="B19276" s="352">
        <v>780409</v>
      </c>
      <c r="C19276" s="356"/>
      <c r="D19276" s="356">
        <v>10</v>
      </c>
      <c r="E19276" s="357" t="s">
        <v>841</v>
      </c>
      <c r="F19276" s="346" t="s">
        <v>842</v>
      </c>
      <c r="G19276" s="147">
        <v>0</v>
      </c>
      <c r="H19276" s="147">
        <v>0</v>
      </c>
    </row>
    <row r="19277" spans="1:8">
      <c r="A19277" s="391" t="s">
        <v>843</v>
      </c>
      <c r="B19277" s="352">
        <v>780409</v>
      </c>
      <c r="C19277" s="356"/>
      <c r="D19277" s="356">
        <v>11</v>
      </c>
      <c r="E19277" s="357" t="s">
        <v>844</v>
      </c>
      <c r="F19277" s="346" t="s">
        <v>845</v>
      </c>
      <c r="G19277" s="147">
        <v>0</v>
      </c>
      <c r="H19277" s="147">
        <v>0</v>
      </c>
    </row>
    <row r="19278" spans="1:8">
      <c r="A19278" s="391" t="s">
        <v>846</v>
      </c>
      <c r="B19278" s="352">
        <v>780409</v>
      </c>
      <c r="C19278" s="356"/>
      <c r="D19278" s="356">
        <v>12</v>
      </c>
      <c r="E19278" s="357" t="s">
        <v>847</v>
      </c>
      <c r="F19278" s="346" t="s">
        <v>848</v>
      </c>
      <c r="G19278" s="147">
        <v>0</v>
      </c>
      <c r="H19278" s="147">
        <v>0</v>
      </c>
    </row>
    <row r="19279" spans="1:8">
      <c r="A19279" s="391" t="s">
        <v>849</v>
      </c>
      <c r="B19279" s="352">
        <v>780409</v>
      </c>
      <c r="C19279" s="356"/>
      <c r="D19279" s="356">
        <v>13</v>
      </c>
      <c r="E19279" s="357" t="s">
        <v>850</v>
      </c>
      <c r="F19279" s="346" t="s">
        <v>851</v>
      </c>
      <c r="G19279" s="147">
        <v>0</v>
      </c>
      <c r="H19279" s="147">
        <v>0</v>
      </c>
    </row>
    <row r="19280" spans="1:8">
      <c r="A19280" s="391" t="s">
        <v>852</v>
      </c>
      <c r="B19280" s="352">
        <v>780409</v>
      </c>
      <c r="C19280" s="356"/>
      <c r="D19280" s="356">
        <v>14</v>
      </c>
      <c r="E19280" s="357" t="s">
        <v>853</v>
      </c>
      <c r="F19280" s="346" t="s">
        <v>854</v>
      </c>
      <c r="G19280" s="147">
        <v>0</v>
      </c>
      <c r="H19280" s="147">
        <v>0</v>
      </c>
    </row>
    <row r="19281" spans="1:8">
      <c r="A19281" s="392" t="s">
        <v>1492</v>
      </c>
      <c r="B19281" s="352">
        <v>780409</v>
      </c>
      <c r="C19281" s="498"/>
      <c r="D19281" s="356">
        <v>15</v>
      </c>
      <c r="E19281" s="358" t="s">
        <v>1337</v>
      </c>
      <c r="F19281" s="347" t="s">
        <v>855</v>
      </c>
      <c r="G19281" s="147">
        <v>0</v>
      </c>
      <c r="H19281" s="147">
        <v>0</v>
      </c>
    </row>
    <row r="19282" spans="1:8">
      <c r="A19282" s="391" t="s">
        <v>856</v>
      </c>
      <c r="B19282" s="352">
        <v>780409</v>
      </c>
      <c r="C19282" s="356"/>
      <c r="D19282" s="356">
        <v>16</v>
      </c>
      <c r="E19282" s="357" t="s">
        <v>857</v>
      </c>
      <c r="F19282" s="346" t="s">
        <v>858</v>
      </c>
      <c r="G19282" s="147">
        <v>0</v>
      </c>
      <c r="H19282" s="147">
        <v>0</v>
      </c>
    </row>
    <row r="19283" spans="1:8">
      <c r="A19283" s="391" t="s">
        <v>859</v>
      </c>
      <c r="B19283" s="352">
        <v>780409</v>
      </c>
      <c r="C19283" s="356"/>
      <c r="D19283" s="354">
        <v>17</v>
      </c>
      <c r="E19283" s="355" t="s">
        <v>860</v>
      </c>
      <c r="F19283" s="348" t="s">
        <v>861</v>
      </c>
      <c r="G19283" s="147">
        <v>7642</v>
      </c>
      <c r="H19283" s="147">
        <v>21687791</v>
      </c>
    </row>
    <row r="19284" spans="1:8" ht="28.5">
      <c r="A19284" s="393" t="s">
        <v>862</v>
      </c>
      <c r="B19284" s="352">
        <v>780409</v>
      </c>
      <c r="C19284" s="356"/>
      <c r="D19284" s="354">
        <v>18</v>
      </c>
      <c r="E19284" s="355" t="s">
        <v>863</v>
      </c>
      <c r="F19284" s="348" t="s">
        <v>864</v>
      </c>
      <c r="G19284" s="147">
        <v>1589</v>
      </c>
      <c r="H19284" s="147">
        <v>1649765</v>
      </c>
    </row>
    <row r="19285" spans="1:8" ht="30">
      <c r="A19285" s="391" t="s">
        <v>865</v>
      </c>
      <c r="B19285" s="352">
        <v>780409</v>
      </c>
      <c r="C19285" s="356"/>
      <c r="D19285" s="356">
        <v>19</v>
      </c>
      <c r="E19285" s="357" t="s">
        <v>866</v>
      </c>
      <c r="F19285" s="346" t="s">
        <v>867</v>
      </c>
      <c r="G19285" s="147">
        <v>0</v>
      </c>
      <c r="H19285" s="147">
        <v>0</v>
      </c>
    </row>
    <row r="19286" spans="1:8" ht="30">
      <c r="A19286" s="391" t="s">
        <v>868</v>
      </c>
      <c r="B19286" s="352">
        <v>780409</v>
      </c>
      <c r="C19286" s="356"/>
      <c r="D19286" s="356">
        <v>20</v>
      </c>
      <c r="E19286" s="357" t="s">
        <v>869</v>
      </c>
      <c r="F19286" s="346" t="s">
        <v>870</v>
      </c>
      <c r="G19286" s="147">
        <v>0</v>
      </c>
      <c r="H19286" s="147">
        <v>0</v>
      </c>
    </row>
    <row r="19287" spans="1:8">
      <c r="A19287" s="391" t="s">
        <v>871</v>
      </c>
      <c r="B19287" s="352">
        <v>780409</v>
      </c>
      <c r="C19287" s="356"/>
      <c r="D19287" s="356">
        <v>21</v>
      </c>
      <c r="E19287" s="357" t="s">
        <v>872</v>
      </c>
      <c r="F19287" s="346" t="s">
        <v>873</v>
      </c>
      <c r="G19287" s="147">
        <v>0</v>
      </c>
      <c r="H19287" s="147">
        <v>556027</v>
      </c>
    </row>
    <row r="19288" spans="1:8">
      <c r="A19288" s="391" t="s">
        <v>874</v>
      </c>
      <c r="B19288" s="352">
        <v>780409</v>
      </c>
      <c r="C19288" s="356"/>
      <c r="D19288" s="356">
        <v>22</v>
      </c>
      <c r="E19288" s="357" t="s">
        <v>875</v>
      </c>
      <c r="F19288" s="346" t="s">
        <v>876</v>
      </c>
      <c r="G19288" s="147">
        <v>1589</v>
      </c>
      <c r="H19288" s="147">
        <v>1093738</v>
      </c>
    </row>
    <row r="19289" spans="1:8">
      <c r="A19289" s="391" t="s">
        <v>877</v>
      </c>
      <c r="B19289" s="352">
        <v>780409</v>
      </c>
      <c r="C19289" s="356"/>
      <c r="D19289" s="356">
        <v>23</v>
      </c>
      <c r="E19289" s="357" t="s">
        <v>878</v>
      </c>
      <c r="F19289" s="346" t="s">
        <v>879</v>
      </c>
      <c r="G19289" s="147">
        <v>0</v>
      </c>
      <c r="H19289" s="147">
        <v>0</v>
      </c>
    </row>
    <row r="19290" spans="1:8">
      <c r="A19290" s="391" t="s">
        <v>880</v>
      </c>
      <c r="B19290" s="352">
        <v>780409</v>
      </c>
      <c r="C19290" s="356"/>
      <c r="D19290" s="356">
        <v>24</v>
      </c>
      <c r="E19290" s="357" t="s">
        <v>881</v>
      </c>
      <c r="F19290" s="346" t="s">
        <v>882</v>
      </c>
      <c r="G19290" s="147">
        <v>1589</v>
      </c>
      <c r="H19290" s="147">
        <v>1093738</v>
      </c>
    </row>
    <row r="19291" spans="1:8">
      <c r="A19291" s="391" t="s">
        <v>883</v>
      </c>
      <c r="B19291" s="352">
        <v>780409</v>
      </c>
      <c r="C19291" s="356"/>
      <c r="D19291" s="354">
        <v>25</v>
      </c>
      <c r="E19291" s="355" t="s">
        <v>884</v>
      </c>
      <c r="F19291" s="348" t="s">
        <v>497</v>
      </c>
      <c r="G19291" s="147">
        <v>0</v>
      </c>
      <c r="H19291" s="147">
        <v>0</v>
      </c>
    </row>
    <row r="19292" spans="1:8" ht="28.5">
      <c r="A19292" s="391" t="s">
        <v>885</v>
      </c>
      <c r="B19292" s="352">
        <v>780409</v>
      </c>
      <c r="C19292" s="356"/>
      <c r="D19292" s="354">
        <v>26</v>
      </c>
      <c r="E19292" s="355" t="s">
        <v>886</v>
      </c>
      <c r="F19292" s="348" t="s">
        <v>887</v>
      </c>
      <c r="G19292" s="147">
        <v>6053</v>
      </c>
      <c r="H19292" s="147">
        <v>20038026</v>
      </c>
    </row>
    <row r="19293" spans="1:8">
      <c r="A19293" s="391" t="s">
        <v>888</v>
      </c>
      <c r="B19293" s="352">
        <v>780409</v>
      </c>
      <c r="C19293" s="356"/>
      <c r="D19293" s="356">
        <v>27</v>
      </c>
      <c r="E19293" s="357" t="s">
        <v>889</v>
      </c>
      <c r="F19293" s="346" t="s">
        <v>890</v>
      </c>
      <c r="G19293" s="147">
        <v>0</v>
      </c>
      <c r="H19293" s="147">
        <v>0</v>
      </c>
    </row>
    <row r="19294" spans="1:8">
      <c r="A19294" s="391" t="s">
        <v>891</v>
      </c>
      <c r="B19294" s="352">
        <v>780409</v>
      </c>
      <c r="C19294" s="356"/>
      <c r="D19294" s="356">
        <v>28</v>
      </c>
      <c r="E19294" s="357" t="s">
        <v>892</v>
      </c>
      <c r="F19294" s="346" t="s">
        <v>893</v>
      </c>
      <c r="G19294" s="147">
        <v>0</v>
      </c>
      <c r="H19294" s="147">
        <v>0</v>
      </c>
    </row>
    <row r="19295" spans="1:8">
      <c r="A19295" s="391" t="s">
        <v>894</v>
      </c>
      <c r="B19295" s="352">
        <v>780409</v>
      </c>
      <c r="C19295" s="356"/>
      <c r="D19295" s="356">
        <v>29</v>
      </c>
      <c r="E19295" s="357" t="s">
        <v>895</v>
      </c>
      <c r="F19295" s="346" t="s">
        <v>896</v>
      </c>
      <c r="G19295" s="147">
        <v>4100</v>
      </c>
      <c r="H19295" s="147">
        <v>13788300</v>
      </c>
    </row>
    <row r="19296" spans="1:8">
      <c r="A19296" s="391" t="s">
        <v>897</v>
      </c>
      <c r="B19296" s="352">
        <v>780409</v>
      </c>
      <c r="C19296" s="356"/>
      <c r="D19296" s="356">
        <v>30</v>
      </c>
      <c r="E19296" s="357" t="s">
        <v>898</v>
      </c>
      <c r="F19296" s="346" t="s">
        <v>899</v>
      </c>
      <c r="G19296" s="147">
        <v>963</v>
      </c>
      <c r="H19296" s="147">
        <v>5652051</v>
      </c>
    </row>
    <row r="19297" spans="1:8" ht="30">
      <c r="A19297" s="391" t="s">
        <v>900</v>
      </c>
      <c r="B19297" s="352">
        <v>780409</v>
      </c>
      <c r="C19297" s="356"/>
      <c r="D19297" s="356">
        <v>31</v>
      </c>
      <c r="E19297" s="357" t="s">
        <v>901</v>
      </c>
      <c r="F19297" s="346" t="s">
        <v>902</v>
      </c>
      <c r="G19297" s="147">
        <v>0</v>
      </c>
      <c r="H19297" s="147">
        <v>0</v>
      </c>
    </row>
    <row r="19298" spans="1:8" ht="30">
      <c r="A19298" s="391" t="s">
        <v>903</v>
      </c>
      <c r="B19298" s="352">
        <v>780409</v>
      </c>
      <c r="C19298" s="356"/>
      <c r="D19298" s="356">
        <v>32</v>
      </c>
      <c r="E19298" s="357" t="s">
        <v>904</v>
      </c>
      <c r="F19298" s="346" t="s">
        <v>905</v>
      </c>
      <c r="G19298" s="147">
        <v>0</v>
      </c>
      <c r="H19298" s="147">
        <v>0</v>
      </c>
    </row>
    <row r="19299" spans="1:8" ht="30">
      <c r="A19299" s="391" t="s">
        <v>906</v>
      </c>
      <c r="B19299" s="352">
        <v>780409</v>
      </c>
      <c r="C19299" s="356"/>
      <c r="D19299" s="356">
        <v>33</v>
      </c>
      <c r="E19299" s="357" t="s">
        <v>907</v>
      </c>
      <c r="F19299" s="346" t="s">
        <v>908</v>
      </c>
      <c r="G19299" s="147">
        <v>0</v>
      </c>
      <c r="H19299" s="147">
        <v>0</v>
      </c>
    </row>
    <row r="19300" spans="1:8">
      <c r="A19300" s="391" t="s">
        <v>909</v>
      </c>
      <c r="B19300" s="352">
        <v>780409</v>
      </c>
      <c r="C19300" s="356"/>
      <c r="D19300" s="356">
        <v>34</v>
      </c>
      <c r="E19300" s="357" t="s">
        <v>910</v>
      </c>
      <c r="F19300" s="346" t="s">
        <v>911</v>
      </c>
      <c r="G19300" s="147">
        <v>0</v>
      </c>
      <c r="H19300" s="147">
        <v>0</v>
      </c>
    </row>
    <row r="19301" spans="1:8">
      <c r="A19301" s="391" t="s">
        <v>912</v>
      </c>
      <c r="B19301" s="352">
        <v>780409</v>
      </c>
      <c r="C19301" s="356"/>
      <c r="D19301" s="356">
        <v>35</v>
      </c>
      <c r="E19301" s="357" t="s">
        <v>913</v>
      </c>
      <c r="F19301" s="346" t="s">
        <v>914</v>
      </c>
      <c r="G19301" s="147">
        <v>0</v>
      </c>
      <c r="H19301" s="147">
        <v>0</v>
      </c>
    </row>
    <row r="19302" spans="1:8" ht="30">
      <c r="A19302" s="391" t="s">
        <v>915</v>
      </c>
      <c r="B19302" s="352">
        <v>780409</v>
      </c>
      <c r="C19302" s="356"/>
      <c r="D19302" s="356">
        <v>36</v>
      </c>
      <c r="E19302" s="357" t="s">
        <v>916</v>
      </c>
      <c r="F19302" s="346" t="s">
        <v>917</v>
      </c>
      <c r="G19302" s="147">
        <v>990</v>
      </c>
      <c r="H19302" s="147">
        <v>597675</v>
      </c>
    </row>
    <row r="19303" spans="1:8" ht="28.5">
      <c r="A19303" s="391" t="s">
        <v>918</v>
      </c>
      <c r="B19303" s="352">
        <v>780409</v>
      </c>
      <c r="C19303" s="356"/>
      <c r="D19303" s="354">
        <v>37</v>
      </c>
      <c r="E19303" s="355" t="s">
        <v>919</v>
      </c>
      <c r="F19303" s="348" t="s">
        <v>920</v>
      </c>
      <c r="G19303" s="147">
        <v>0</v>
      </c>
      <c r="H19303" s="147">
        <v>0</v>
      </c>
    </row>
    <row r="19304" spans="1:8">
      <c r="A19304" s="391" t="s">
        <v>921</v>
      </c>
      <c r="B19304" s="352">
        <v>780409</v>
      </c>
      <c r="C19304" s="356"/>
      <c r="D19304" s="356">
        <v>38</v>
      </c>
      <c r="E19304" s="357" t="s">
        <v>922</v>
      </c>
      <c r="F19304" s="346" t="s">
        <v>39</v>
      </c>
      <c r="G19304" s="147">
        <v>0</v>
      </c>
      <c r="H19304" s="147">
        <v>0</v>
      </c>
    </row>
    <row r="19305" spans="1:8">
      <c r="A19305" s="391" t="s">
        <v>923</v>
      </c>
      <c r="B19305" s="352">
        <v>780409</v>
      </c>
      <c r="C19305" s="356"/>
      <c r="D19305" s="356">
        <v>39</v>
      </c>
      <c r="E19305" s="357" t="s">
        <v>924</v>
      </c>
      <c r="F19305" s="346" t="s">
        <v>40</v>
      </c>
      <c r="G19305" s="147">
        <v>0</v>
      </c>
      <c r="H19305" s="147">
        <v>0</v>
      </c>
    </row>
    <row r="19306" spans="1:8">
      <c r="A19306" s="391" t="s">
        <v>925</v>
      </c>
      <c r="B19306" s="352">
        <v>780409</v>
      </c>
      <c r="C19306" s="356"/>
      <c r="D19306" s="356">
        <v>40</v>
      </c>
      <c r="E19306" s="357" t="s">
        <v>926</v>
      </c>
      <c r="F19306" s="346" t="s">
        <v>927</v>
      </c>
      <c r="G19306" s="147">
        <v>0</v>
      </c>
      <c r="H19306" s="147">
        <v>0</v>
      </c>
    </row>
    <row r="19307" spans="1:8">
      <c r="A19307" s="391" t="s">
        <v>928</v>
      </c>
      <c r="B19307" s="352">
        <v>780409</v>
      </c>
      <c r="C19307" s="356"/>
      <c r="D19307" s="356">
        <v>41</v>
      </c>
      <c r="E19307" s="357" t="s">
        <v>929</v>
      </c>
      <c r="F19307" s="346" t="s">
        <v>930</v>
      </c>
      <c r="G19307" s="147">
        <v>0</v>
      </c>
      <c r="H19307" s="147">
        <v>0</v>
      </c>
    </row>
    <row r="19308" spans="1:8" ht="28.5">
      <c r="A19308" s="391" t="s">
        <v>931</v>
      </c>
      <c r="B19308" s="352">
        <v>780409</v>
      </c>
      <c r="C19308" s="356"/>
      <c r="D19308" s="354">
        <v>42</v>
      </c>
      <c r="E19308" s="355" t="s">
        <v>932</v>
      </c>
      <c r="F19308" s="348" t="s">
        <v>933</v>
      </c>
      <c r="G19308" s="147">
        <v>0</v>
      </c>
      <c r="H19308" s="147">
        <v>0</v>
      </c>
    </row>
    <row r="19309" spans="1:8">
      <c r="A19309" s="391" t="s">
        <v>934</v>
      </c>
      <c r="B19309" s="352">
        <v>780409</v>
      </c>
      <c r="C19309" s="356"/>
      <c r="D19309" s="356">
        <v>43</v>
      </c>
      <c r="E19309" s="357" t="s">
        <v>935</v>
      </c>
      <c r="F19309" s="346" t="s">
        <v>936</v>
      </c>
      <c r="G19309" s="147">
        <v>0</v>
      </c>
      <c r="H19309" s="147">
        <v>0</v>
      </c>
    </row>
    <row r="19310" spans="1:8">
      <c r="A19310" s="391" t="s">
        <v>937</v>
      </c>
      <c r="B19310" s="352">
        <v>780409</v>
      </c>
      <c r="C19310" s="356"/>
      <c r="D19310" s="356">
        <v>44</v>
      </c>
      <c r="E19310" s="357" t="s">
        <v>938</v>
      </c>
      <c r="F19310" s="346" t="s">
        <v>939</v>
      </c>
      <c r="G19310" s="147">
        <v>0</v>
      </c>
      <c r="H19310" s="147">
        <v>0</v>
      </c>
    </row>
    <row r="19311" spans="1:8">
      <c r="A19311" s="391" t="s">
        <v>940</v>
      </c>
      <c r="B19311" s="352">
        <v>780409</v>
      </c>
      <c r="C19311" s="356"/>
      <c r="D19311" s="356">
        <v>45</v>
      </c>
      <c r="E19311" s="357" t="s">
        <v>941</v>
      </c>
      <c r="F19311" s="346" t="s">
        <v>942</v>
      </c>
      <c r="G19311" s="147">
        <v>0</v>
      </c>
      <c r="H19311" s="147">
        <v>0</v>
      </c>
    </row>
    <row r="19312" spans="1:8" ht="28.5">
      <c r="A19312" s="391" t="s">
        <v>943</v>
      </c>
      <c r="B19312" s="352">
        <v>780409</v>
      </c>
      <c r="C19312" s="356"/>
      <c r="D19312" s="354">
        <v>46</v>
      </c>
      <c r="E19312" s="359">
        <v>5</v>
      </c>
      <c r="F19312" s="348" t="s">
        <v>944</v>
      </c>
      <c r="G19312" s="147">
        <v>0</v>
      </c>
      <c r="H19312" s="147">
        <v>0</v>
      </c>
    </row>
    <row r="19313" spans="1:8">
      <c r="A19313" s="391" t="s">
        <v>945</v>
      </c>
      <c r="B19313" s="352">
        <v>780409</v>
      </c>
      <c r="C19313" s="356"/>
      <c r="D19313" s="356">
        <v>47</v>
      </c>
      <c r="E19313" s="357" t="s">
        <v>946</v>
      </c>
      <c r="F19313" s="346" t="s">
        <v>947</v>
      </c>
      <c r="G19313" s="147">
        <v>0</v>
      </c>
      <c r="H19313" s="147">
        <v>0</v>
      </c>
    </row>
    <row r="19314" spans="1:8">
      <c r="A19314" s="391" t="s">
        <v>948</v>
      </c>
      <c r="B19314" s="352">
        <v>780409</v>
      </c>
      <c r="C19314" s="356"/>
      <c r="D19314" s="356">
        <v>48</v>
      </c>
      <c r="E19314" s="357" t="s">
        <v>949</v>
      </c>
      <c r="F19314" s="346" t="s">
        <v>950</v>
      </c>
      <c r="G19314" s="147">
        <v>0</v>
      </c>
      <c r="H19314" s="147">
        <v>0</v>
      </c>
    </row>
    <row r="19315" spans="1:8">
      <c r="A19315" s="394" t="s">
        <v>951</v>
      </c>
      <c r="B19315" s="352">
        <v>780409</v>
      </c>
      <c r="C19315" s="356"/>
      <c r="D19315" s="356">
        <v>49</v>
      </c>
      <c r="E19315" s="358" t="s">
        <v>952</v>
      </c>
      <c r="F19315" s="347" t="s">
        <v>953</v>
      </c>
      <c r="G19315" s="147">
        <v>0</v>
      </c>
      <c r="H19315" s="147">
        <v>0</v>
      </c>
    </row>
    <row r="19316" spans="1:8" ht="75">
      <c r="A19316" s="390" t="s">
        <v>38</v>
      </c>
      <c r="B19316" s="352">
        <v>780422</v>
      </c>
      <c r="C19316" s="363">
        <v>370</v>
      </c>
      <c r="D19316" s="353">
        <v>0</v>
      </c>
      <c r="E19316" s="353">
        <v>0</v>
      </c>
      <c r="F19316" s="429" t="s">
        <v>554</v>
      </c>
      <c r="G19316" s="149">
        <v>41519</v>
      </c>
      <c r="H19316" s="149">
        <v>41323572</v>
      </c>
    </row>
    <row r="19317" spans="1:8" ht="28.5">
      <c r="A19317" s="391" t="s">
        <v>815</v>
      </c>
      <c r="B19317" s="352">
        <v>780422</v>
      </c>
      <c r="C19317" s="356"/>
      <c r="D19317" s="354">
        <v>1</v>
      </c>
      <c r="E19317" s="355">
        <v>1</v>
      </c>
      <c r="F19317" s="348" t="s">
        <v>816</v>
      </c>
      <c r="G19317" s="147">
        <v>0</v>
      </c>
      <c r="H19317" s="147">
        <v>0</v>
      </c>
    </row>
    <row r="19318" spans="1:8">
      <c r="A19318" s="391" t="s">
        <v>817</v>
      </c>
      <c r="B19318" s="352">
        <v>780422</v>
      </c>
      <c r="C19318" s="356"/>
      <c r="D19318" s="356">
        <v>2</v>
      </c>
      <c r="E19318" s="357" t="s">
        <v>818</v>
      </c>
      <c r="F19318" s="346" t="s">
        <v>819</v>
      </c>
      <c r="G19318" s="147">
        <v>0</v>
      </c>
      <c r="H19318" s="147">
        <v>0</v>
      </c>
    </row>
    <row r="19319" spans="1:8" ht="30">
      <c r="A19319" s="391" t="s">
        <v>820</v>
      </c>
      <c r="B19319" s="352">
        <v>780422</v>
      </c>
      <c r="C19319" s="356"/>
      <c r="D19319" s="356">
        <v>3</v>
      </c>
      <c r="E19319" s="357" t="s">
        <v>821</v>
      </c>
      <c r="F19319" s="346" t="s">
        <v>822</v>
      </c>
      <c r="G19319" s="147">
        <v>0</v>
      </c>
      <c r="H19319" s="147">
        <v>0</v>
      </c>
    </row>
    <row r="19320" spans="1:8">
      <c r="A19320" s="391" t="s">
        <v>823</v>
      </c>
      <c r="B19320" s="352">
        <v>780422</v>
      </c>
      <c r="C19320" s="356"/>
      <c r="D19320" s="356">
        <v>4</v>
      </c>
      <c r="E19320" s="357" t="s">
        <v>824</v>
      </c>
      <c r="F19320" s="346" t="s">
        <v>825</v>
      </c>
      <c r="G19320" s="147">
        <v>0</v>
      </c>
      <c r="H19320" s="147">
        <v>0</v>
      </c>
    </row>
    <row r="19321" spans="1:8">
      <c r="A19321" s="391" t="s">
        <v>826</v>
      </c>
      <c r="B19321" s="352">
        <v>780422</v>
      </c>
      <c r="C19321" s="356"/>
      <c r="D19321" s="356">
        <v>5</v>
      </c>
      <c r="E19321" s="357" t="s">
        <v>827</v>
      </c>
      <c r="F19321" s="346" t="s">
        <v>828</v>
      </c>
      <c r="G19321" s="147">
        <v>0</v>
      </c>
      <c r="H19321" s="147">
        <v>0</v>
      </c>
    </row>
    <row r="19322" spans="1:8">
      <c r="A19322" s="391" t="s">
        <v>829</v>
      </c>
      <c r="B19322" s="352">
        <v>780422</v>
      </c>
      <c r="C19322" s="356"/>
      <c r="D19322" s="356">
        <v>6</v>
      </c>
      <c r="E19322" s="357" t="s">
        <v>830</v>
      </c>
      <c r="F19322" s="346" t="s">
        <v>831</v>
      </c>
      <c r="G19322" s="147">
        <v>0</v>
      </c>
      <c r="H19322" s="147">
        <v>0</v>
      </c>
    </row>
    <row r="19323" spans="1:8">
      <c r="A19323" s="392" t="s">
        <v>1491</v>
      </c>
      <c r="B19323" s="352">
        <v>780422</v>
      </c>
      <c r="C19323" s="356"/>
      <c r="D19323" s="356">
        <v>7</v>
      </c>
      <c r="E19323" s="358" t="s">
        <v>832</v>
      </c>
      <c r="F19323" s="347" t="s">
        <v>833</v>
      </c>
      <c r="G19323" s="147">
        <v>0</v>
      </c>
      <c r="H19323" s="147">
        <v>0</v>
      </c>
    </row>
    <row r="19324" spans="1:8">
      <c r="A19324" s="391" t="s">
        <v>834</v>
      </c>
      <c r="B19324" s="352">
        <v>780422</v>
      </c>
      <c r="C19324" s="356"/>
      <c r="D19324" s="356">
        <v>8</v>
      </c>
      <c r="E19324" s="357" t="s">
        <v>835</v>
      </c>
      <c r="F19324" s="346" t="s">
        <v>836</v>
      </c>
      <c r="G19324" s="147">
        <v>0</v>
      </c>
      <c r="H19324" s="147">
        <v>0</v>
      </c>
    </row>
    <row r="19325" spans="1:8" ht="28.5">
      <c r="A19325" s="391" t="s">
        <v>837</v>
      </c>
      <c r="B19325" s="352">
        <v>780422</v>
      </c>
      <c r="C19325" s="356"/>
      <c r="D19325" s="354">
        <v>9</v>
      </c>
      <c r="E19325" s="355" t="s">
        <v>838</v>
      </c>
      <c r="F19325" s="348" t="s">
        <v>839</v>
      </c>
      <c r="G19325" s="147">
        <v>158</v>
      </c>
      <c r="H19325" s="147">
        <v>3956880</v>
      </c>
    </row>
    <row r="19326" spans="1:8">
      <c r="A19326" s="391" t="s">
        <v>840</v>
      </c>
      <c r="B19326" s="352">
        <v>780422</v>
      </c>
      <c r="C19326" s="356"/>
      <c r="D19326" s="356">
        <v>10</v>
      </c>
      <c r="E19326" s="357" t="s">
        <v>841</v>
      </c>
      <c r="F19326" s="346" t="s">
        <v>842</v>
      </c>
      <c r="G19326" s="147">
        <v>0</v>
      </c>
      <c r="H19326" s="147">
        <v>0</v>
      </c>
    </row>
    <row r="19327" spans="1:8">
      <c r="A19327" s="391" t="s">
        <v>843</v>
      </c>
      <c r="B19327" s="352">
        <v>780422</v>
      </c>
      <c r="C19327" s="356"/>
      <c r="D19327" s="356">
        <v>11</v>
      </c>
      <c r="E19327" s="357" t="s">
        <v>844</v>
      </c>
      <c r="F19327" s="346" t="s">
        <v>845</v>
      </c>
      <c r="G19327" s="147">
        <v>0</v>
      </c>
      <c r="H19327" s="147">
        <v>0</v>
      </c>
    </row>
    <row r="19328" spans="1:8">
      <c r="A19328" s="391" t="s">
        <v>846</v>
      </c>
      <c r="B19328" s="352">
        <v>780422</v>
      </c>
      <c r="C19328" s="356"/>
      <c r="D19328" s="356">
        <v>12</v>
      </c>
      <c r="E19328" s="357" t="s">
        <v>847</v>
      </c>
      <c r="F19328" s="346" t="s">
        <v>848</v>
      </c>
      <c r="G19328" s="147">
        <v>0</v>
      </c>
      <c r="H19328" s="147">
        <v>0</v>
      </c>
    </row>
    <row r="19329" spans="1:8">
      <c r="A19329" s="391" t="s">
        <v>849</v>
      </c>
      <c r="B19329" s="352">
        <v>780422</v>
      </c>
      <c r="C19329" s="356"/>
      <c r="D19329" s="356">
        <v>13</v>
      </c>
      <c r="E19329" s="357" t="s">
        <v>850</v>
      </c>
      <c r="F19329" s="346" t="s">
        <v>851</v>
      </c>
      <c r="G19329" s="147">
        <v>0</v>
      </c>
      <c r="H19329" s="147">
        <v>0</v>
      </c>
    </row>
    <row r="19330" spans="1:8">
      <c r="A19330" s="391" t="s">
        <v>852</v>
      </c>
      <c r="B19330" s="352">
        <v>780422</v>
      </c>
      <c r="C19330" s="356"/>
      <c r="D19330" s="356">
        <v>14</v>
      </c>
      <c r="E19330" s="357" t="s">
        <v>853</v>
      </c>
      <c r="F19330" s="346" t="s">
        <v>854</v>
      </c>
      <c r="G19330" s="147">
        <v>0</v>
      </c>
      <c r="H19330" s="147">
        <v>0</v>
      </c>
    </row>
    <row r="19331" spans="1:8">
      <c r="A19331" s="392" t="s">
        <v>1492</v>
      </c>
      <c r="B19331" s="352">
        <v>780422</v>
      </c>
      <c r="C19331" s="498"/>
      <c r="D19331" s="356">
        <v>15</v>
      </c>
      <c r="E19331" s="357" t="s">
        <v>1337</v>
      </c>
      <c r="F19331" s="346" t="s">
        <v>855</v>
      </c>
      <c r="G19331" s="147">
        <v>0</v>
      </c>
      <c r="H19331" s="147">
        <v>0</v>
      </c>
    </row>
    <row r="19332" spans="1:8">
      <c r="A19332" s="391" t="s">
        <v>856</v>
      </c>
      <c r="B19332" s="352">
        <v>780422</v>
      </c>
      <c r="C19332" s="356"/>
      <c r="D19332" s="356">
        <v>16</v>
      </c>
      <c r="E19332" s="357" t="s">
        <v>857</v>
      </c>
      <c r="F19332" s="346" t="s">
        <v>858</v>
      </c>
      <c r="G19332" s="147">
        <v>158</v>
      </c>
      <c r="H19332" s="147">
        <v>3956880</v>
      </c>
    </row>
    <row r="19333" spans="1:8">
      <c r="A19333" s="391" t="s">
        <v>859</v>
      </c>
      <c r="B19333" s="352">
        <v>780422</v>
      </c>
      <c r="C19333" s="356"/>
      <c r="D19333" s="354">
        <v>17</v>
      </c>
      <c r="E19333" s="355" t="s">
        <v>860</v>
      </c>
      <c r="F19333" s="348" t="s">
        <v>861</v>
      </c>
      <c r="G19333" s="147">
        <v>41361</v>
      </c>
      <c r="H19333" s="147">
        <v>37366692</v>
      </c>
    </row>
    <row r="19334" spans="1:8" ht="28.5">
      <c r="A19334" s="393" t="s">
        <v>862</v>
      </c>
      <c r="B19334" s="352">
        <v>780422</v>
      </c>
      <c r="C19334" s="356"/>
      <c r="D19334" s="354">
        <v>18</v>
      </c>
      <c r="E19334" s="355" t="s">
        <v>863</v>
      </c>
      <c r="F19334" s="348" t="s">
        <v>864</v>
      </c>
      <c r="G19334" s="147">
        <v>14849</v>
      </c>
      <c r="H19334" s="147">
        <v>11024400</v>
      </c>
    </row>
    <row r="19335" spans="1:8" ht="30">
      <c r="A19335" s="391" t="s">
        <v>865</v>
      </c>
      <c r="B19335" s="352">
        <v>780422</v>
      </c>
      <c r="C19335" s="356"/>
      <c r="D19335" s="356">
        <v>19</v>
      </c>
      <c r="E19335" s="357" t="s">
        <v>866</v>
      </c>
      <c r="F19335" s="346" t="s">
        <v>867</v>
      </c>
      <c r="G19335" s="147">
        <v>0</v>
      </c>
      <c r="H19335" s="147">
        <v>0</v>
      </c>
    </row>
    <row r="19336" spans="1:8" ht="30">
      <c r="A19336" s="391" t="s">
        <v>868</v>
      </c>
      <c r="B19336" s="352">
        <v>780422</v>
      </c>
      <c r="C19336" s="356"/>
      <c r="D19336" s="356">
        <v>20</v>
      </c>
      <c r="E19336" s="357" t="s">
        <v>869</v>
      </c>
      <c r="F19336" s="346" t="s">
        <v>870</v>
      </c>
      <c r="G19336" s="147">
        <v>0</v>
      </c>
      <c r="H19336" s="147">
        <v>0</v>
      </c>
    </row>
    <row r="19337" spans="1:8">
      <c r="A19337" s="391" t="s">
        <v>871</v>
      </c>
      <c r="B19337" s="352">
        <v>780422</v>
      </c>
      <c r="C19337" s="356"/>
      <c r="D19337" s="356">
        <v>21</v>
      </c>
      <c r="E19337" s="357" t="s">
        <v>872</v>
      </c>
      <c r="F19337" s="346" t="s">
        <v>873</v>
      </c>
      <c r="G19337" s="147">
        <v>0</v>
      </c>
      <c r="H19337" s="147">
        <v>0</v>
      </c>
    </row>
    <row r="19338" spans="1:8">
      <c r="A19338" s="391" t="s">
        <v>874</v>
      </c>
      <c r="B19338" s="352">
        <v>780422</v>
      </c>
      <c r="C19338" s="356"/>
      <c r="D19338" s="356">
        <v>22</v>
      </c>
      <c r="E19338" s="357" t="s">
        <v>875</v>
      </c>
      <c r="F19338" s="346" t="s">
        <v>876</v>
      </c>
      <c r="G19338" s="147">
        <v>14849</v>
      </c>
      <c r="H19338" s="147">
        <v>11024400</v>
      </c>
    </row>
    <row r="19339" spans="1:8">
      <c r="A19339" s="391" t="s">
        <v>877</v>
      </c>
      <c r="B19339" s="352">
        <v>780422</v>
      </c>
      <c r="C19339" s="356"/>
      <c r="D19339" s="356">
        <v>23</v>
      </c>
      <c r="E19339" s="357" t="s">
        <v>878</v>
      </c>
      <c r="F19339" s="346" t="s">
        <v>879</v>
      </c>
      <c r="G19339" s="147">
        <v>0</v>
      </c>
      <c r="H19339" s="147">
        <v>0</v>
      </c>
    </row>
    <row r="19340" spans="1:8">
      <c r="A19340" s="391" t="s">
        <v>880</v>
      </c>
      <c r="B19340" s="352">
        <v>780422</v>
      </c>
      <c r="C19340" s="356"/>
      <c r="D19340" s="356">
        <v>24</v>
      </c>
      <c r="E19340" s="357" t="s">
        <v>881</v>
      </c>
      <c r="F19340" s="346" t="s">
        <v>882</v>
      </c>
      <c r="G19340" s="147">
        <v>14849</v>
      </c>
      <c r="H19340" s="147">
        <v>11024400</v>
      </c>
    </row>
    <row r="19341" spans="1:8">
      <c r="A19341" s="391" t="s">
        <v>883</v>
      </c>
      <c r="B19341" s="352">
        <v>780422</v>
      </c>
      <c r="C19341" s="356"/>
      <c r="D19341" s="354">
        <v>25</v>
      </c>
      <c r="E19341" s="355" t="s">
        <v>884</v>
      </c>
      <c r="F19341" s="348" t="s">
        <v>497</v>
      </c>
      <c r="G19341" s="147">
        <v>394</v>
      </c>
      <c r="H19341" s="147">
        <v>752159</v>
      </c>
    </row>
    <row r="19342" spans="1:8" ht="28.5">
      <c r="A19342" s="391" t="s">
        <v>885</v>
      </c>
      <c r="B19342" s="352">
        <v>780422</v>
      </c>
      <c r="C19342" s="356"/>
      <c r="D19342" s="354">
        <v>26</v>
      </c>
      <c r="E19342" s="355" t="s">
        <v>886</v>
      </c>
      <c r="F19342" s="348" t="s">
        <v>887</v>
      </c>
      <c r="G19342" s="147">
        <v>26118</v>
      </c>
      <c r="H19342" s="147">
        <v>25590133</v>
      </c>
    </row>
    <row r="19343" spans="1:8">
      <c r="A19343" s="391" t="s">
        <v>888</v>
      </c>
      <c r="B19343" s="352">
        <v>780422</v>
      </c>
      <c r="C19343" s="356"/>
      <c r="D19343" s="356">
        <v>27</v>
      </c>
      <c r="E19343" s="357" t="s">
        <v>889</v>
      </c>
      <c r="F19343" s="346" t="s">
        <v>890</v>
      </c>
      <c r="G19343" s="147">
        <v>0</v>
      </c>
      <c r="H19343" s="147">
        <v>0</v>
      </c>
    </row>
    <row r="19344" spans="1:8">
      <c r="A19344" s="391" t="s">
        <v>891</v>
      </c>
      <c r="B19344" s="352">
        <v>780422</v>
      </c>
      <c r="C19344" s="356"/>
      <c r="D19344" s="356">
        <v>28</v>
      </c>
      <c r="E19344" s="357" t="s">
        <v>892</v>
      </c>
      <c r="F19344" s="346" t="s">
        <v>893</v>
      </c>
      <c r="G19344" s="147">
        <v>0</v>
      </c>
      <c r="H19344" s="147">
        <v>0</v>
      </c>
    </row>
    <row r="19345" spans="1:8">
      <c r="A19345" s="391" t="s">
        <v>894</v>
      </c>
      <c r="B19345" s="352">
        <v>780422</v>
      </c>
      <c r="C19345" s="356"/>
      <c r="D19345" s="356">
        <v>29</v>
      </c>
      <c r="E19345" s="357" t="s">
        <v>895</v>
      </c>
      <c r="F19345" s="346" t="s">
        <v>896</v>
      </c>
      <c r="G19345" s="147">
        <v>1561</v>
      </c>
      <c r="H19345" s="147">
        <v>5600501</v>
      </c>
    </row>
    <row r="19346" spans="1:8">
      <c r="A19346" s="391" t="s">
        <v>897</v>
      </c>
      <c r="B19346" s="352">
        <v>780422</v>
      </c>
      <c r="C19346" s="356"/>
      <c r="D19346" s="356">
        <v>30</v>
      </c>
      <c r="E19346" s="357" t="s">
        <v>898</v>
      </c>
      <c r="F19346" s="346" t="s">
        <v>899</v>
      </c>
      <c r="G19346" s="147">
        <v>1976</v>
      </c>
      <c r="H19346" s="147">
        <v>7700754</v>
      </c>
    </row>
    <row r="19347" spans="1:8" ht="30">
      <c r="A19347" s="391" t="s">
        <v>900</v>
      </c>
      <c r="B19347" s="352">
        <v>780422</v>
      </c>
      <c r="C19347" s="356"/>
      <c r="D19347" s="356">
        <v>31</v>
      </c>
      <c r="E19347" s="357" t="s">
        <v>901</v>
      </c>
      <c r="F19347" s="346" t="s">
        <v>902</v>
      </c>
      <c r="G19347" s="147">
        <v>2897</v>
      </c>
      <c r="H19347" s="147">
        <v>2081495</v>
      </c>
    </row>
    <row r="19348" spans="1:8" ht="30">
      <c r="A19348" s="391" t="s">
        <v>903</v>
      </c>
      <c r="B19348" s="352">
        <v>780422</v>
      </c>
      <c r="C19348" s="356"/>
      <c r="D19348" s="356">
        <v>32</v>
      </c>
      <c r="E19348" s="357" t="s">
        <v>904</v>
      </c>
      <c r="F19348" s="346" t="s">
        <v>905</v>
      </c>
      <c r="G19348" s="147">
        <v>0</v>
      </c>
      <c r="H19348" s="147">
        <v>0</v>
      </c>
    </row>
    <row r="19349" spans="1:8" ht="30">
      <c r="A19349" s="391" t="s">
        <v>906</v>
      </c>
      <c r="B19349" s="352">
        <v>780422</v>
      </c>
      <c r="C19349" s="356"/>
      <c r="D19349" s="356">
        <v>33</v>
      </c>
      <c r="E19349" s="357" t="s">
        <v>907</v>
      </c>
      <c r="F19349" s="346" t="s">
        <v>908</v>
      </c>
      <c r="G19349" s="147">
        <v>0</v>
      </c>
      <c r="H19349" s="147">
        <v>0</v>
      </c>
    </row>
    <row r="19350" spans="1:8">
      <c r="A19350" s="391" t="s">
        <v>909</v>
      </c>
      <c r="B19350" s="352">
        <v>780422</v>
      </c>
      <c r="C19350" s="356"/>
      <c r="D19350" s="356">
        <v>34</v>
      </c>
      <c r="E19350" s="357" t="s">
        <v>910</v>
      </c>
      <c r="F19350" s="346" t="s">
        <v>911</v>
      </c>
      <c r="G19350" s="147">
        <v>0</v>
      </c>
      <c r="H19350" s="147">
        <v>0</v>
      </c>
    </row>
    <row r="19351" spans="1:8">
      <c r="A19351" s="391" t="s">
        <v>912</v>
      </c>
      <c r="B19351" s="352">
        <v>780422</v>
      </c>
      <c r="C19351" s="356"/>
      <c r="D19351" s="356">
        <v>35</v>
      </c>
      <c r="E19351" s="357" t="s">
        <v>913</v>
      </c>
      <c r="F19351" s="346" t="s">
        <v>914</v>
      </c>
      <c r="G19351" s="147">
        <v>0</v>
      </c>
      <c r="H19351" s="147">
        <v>0</v>
      </c>
    </row>
    <row r="19352" spans="1:8" ht="30">
      <c r="A19352" s="391" t="s">
        <v>915</v>
      </c>
      <c r="B19352" s="352">
        <v>780422</v>
      </c>
      <c r="C19352" s="356"/>
      <c r="D19352" s="356">
        <v>36</v>
      </c>
      <c r="E19352" s="357" t="s">
        <v>916</v>
      </c>
      <c r="F19352" s="346" t="s">
        <v>917</v>
      </c>
      <c r="G19352" s="147">
        <v>19684</v>
      </c>
      <c r="H19352" s="147">
        <v>10207383</v>
      </c>
    </row>
    <row r="19353" spans="1:8" ht="28.5">
      <c r="A19353" s="391" t="s">
        <v>918</v>
      </c>
      <c r="B19353" s="352">
        <v>780422</v>
      </c>
      <c r="C19353" s="356"/>
      <c r="D19353" s="354">
        <v>37</v>
      </c>
      <c r="E19353" s="355" t="s">
        <v>919</v>
      </c>
      <c r="F19353" s="348" t="s">
        <v>920</v>
      </c>
      <c r="G19353" s="147">
        <v>0</v>
      </c>
      <c r="H19353" s="147">
        <v>0</v>
      </c>
    </row>
    <row r="19354" spans="1:8">
      <c r="A19354" s="391" t="s">
        <v>921</v>
      </c>
      <c r="B19354" s="352">
        <v>780422</v>
      </c>
      <c r="C19354" s="356"/>
      <c r="D19354" s="356">
        <v>38</v>
      </c>
      <c r="E19354" s="357" t="s">
        <v>922</v>
      </c>
      <c r="F19354" s="346" t="s">
        <v>39</v>
      </c>
      <c r="G19354" s="147">
        <v>0</v>
      </c>
      <c r="H19354" s="147">
        <v>0</v>
      </c>
    </row>
    <row r="19355" spans="1:8">
      <c r="A19355" s="391" t="s">
        <v>923</v>
      </c>
      <c r="B19355" s="352">
        <v>780422</v>
      </c>
      <c r="C19355" s="356"/>
      <c r="D19355" s="356">
        <v>39</v>
      </c>
      <c r="E19355" s="357" t="s">
        <v>924</v>
      </c>
      <c r="F19355" s="346" t="s">
        <v>40</v>
      </c>
      <c r="G19355" s="147">
        <v>0</v>
      </c>
      <c r="H19355" s="147">
        <v>0</v>
      </c>
    </row>
    <row r="19356" spans="1:8">
      <c r="A19356" s="391" t="s">
        <v>925</v>
      </c>
      <c r="B19356" s="352">
        <v>780422</v>
      </c>
      <c r="C19356" s="356"/>
      <c r="D19356" s="356">
        <v>40</v>
      </c>
      <c r="E19356" s="357" t="s">
        <v>926</v>
      </c>
      <c r="F19356" s="346" t="s">
        <v>927</v>
      </c>
      <c r="G19356" s="147">
        <v>0</v>
      </c>
      <c r="H19356" s="147">
        <v>0</v>
      </c>
    </row>
    <row r="19357" spans="1:8">
      <c r="A19357" s="391" t="s">
        <v>928</v>
      </c>
      <c r="B19357" s="352">
        <v>780422</v>
      </c>
      <c r="C19357" s="356"/>
      <c r="D19357" s="356">
        <v>41</v>
      </c>
      <c r="E19357" s="357" t="s">
        <v>929</v>
      </c>
      <c r="F19357" s="346" t="s">
        <v>930</v>
      </c>
      <c r="G19357" s="147">
        <v>0</v>
      </c>
      <c r="H19357" s="147">
        <v>0</v>
      </c>
    </row>
    <row r="19358" spans="1:8" ht="28.5">
      <c r="A19358" s="391" t="s">
        <v>931</v>
      </c>
      <c r="B19358" s="352">
        <v>780422</v>
      </c>
      <c r="C19358" s="356"/>
      <c r="D19358" s="354">
        <v>42</v>
      </c>
      <c r="E19358" s="355" t="s">
        <v>932</v>
      </c>
      <c r="F19358" s="348" t="s">
        <v>933</v>
      </c>
      <c r="G19358" s="147">
        <v>0</v>
      </c>
      <c r="H19358" s="147">
        <v>0</v>
      </c>
    </row>
    <row r="19359" spans="1:8">
      <c r="A19359" s="391" t="s">
        <v>934</v>
      </c>
      <c r="B19359" s="352">
        <v>780422</v>
      </c>
      <c r="C19359" s="356"/>
      <c r="D19359" s="356">
        <v>43</v>
      </c>
      <c r="E19359" s="357" t="s">
        <v>935</v>
      </c>
      <c r="F19359" s="346" t="s">
        <v>936</v>
      </c>
      <c r="G19359" s="147">
        <v>0</v>
      </c>
      <c r="H19359" s="147">
        <v>0</v>
      </c>
    </row>
    <row r="19360" spans="1:8">
      <c r="A19360" s="391" t="s">
        <v>937</v>
      </c>
      <c r="B19360" s="352">
        <v>780422</v>
      </c>
      <c r="C19360" s="356"/>
      <c r="D19360" s="356">
        <v>44</v>
      </c>
      <c r="E19360" s="357" t="s">
        <v>938</v>
      </c>
      <c r="F19360" s="346" t="s">
        <v>939</v>
      </c>
      <c r="G19360" s="147">
        <v>0</v>
      </c>
      <c r="H19360" s="147">
        <v>0</v>
      </c>
    </row>
    <row r="19361" spans="1:8">
      <c r="A19361" s="391" t="s">
        <v>940</v>
      </c>
      <c r="B19361" s="352">
        <v>780422</v>
      </c>
      <c r="C19361" s="356"/>
      <c r="D19361" s="356">
        <v>45</v>
      </c>
      <c r="E19361" s="357" t="s">
        <v>941</v>
      </c>
      <c r="F19361" s="346" t="s">
        <v>942</v>
      </c>
      <c r="G19361" s="147">
        <v>0</v>
      </c>
      <c r="H19361" s="147">
        <v>0</v>
      </c>
    </row>
    <row r="19362" spans="1:8" ht="28.5">
      <c r="A19362" s="391" t="s">
        <v>943</v>
      </c>
      <c r="B19362" s="352">
        <v>780422</v>
      </c>
      <c r="C19362" s="356"/>
      <c r="D19362" s="354">
        <v>46</v>
      </c>
      <c r="E19362" s="359">
        <v>5</v>
      </c>
      <c r="F19362" s="348" t="s">
        <v>944</v>
      </c>
      <c r="G19362" s="147">
        <v>0</v>
      </c>
      <c r="H19362" s="147">
        <v>0</v>
      </c>
    </row>
    <row r="19363" spans="1:8">
      <c r="A19363" s="391" t="s">
        <v>945</v>
      </c>
      <c r="B19363" s="352">
        <v>780422</v>
      </c>
      <c r="C19363" s="356"/>
      <c r="D19363" s="356">
        <v>47</v>
      </c>
      <c r="E19363" s="357" t="s">
        <v>946</v>
      </c>
      <c r="F19363" s="346" t="s">
        <v>947</v>
      </c>
      <c r="G19363" s="147">
        <v>0</v>
      </c>
      <c r="H19363" s="147">
        <v>0</v>
      </c>
    </row>
    <row r="19364" spans="1:8">
      <c r="A19364" s="391" t="s">
        <v>948</v>
      </c>
      <c r="B19364" s="352">
        <v>780422</v>
      </c>
      <c r="C19364" s="356"/>
      <c r="D19364" s="356">
        <v>48</v>
      </c>
      <c r="E19364" s="357" t="s">
        <v>949</v>
      </c>
      <c r="F19364" s="346" t="s">
        <v>950</v>
      </c>
      <c r="G19364" s="147">
        <v>0</v>
      </c>
      <c r="H19364" s="147">
        <v>0</v>
      </c>
    </row>
    <row r="19365" spans="1:8">
      <c r="A19365" s="394" t="s">
        <v>951</v>
      </c>
      <c r="B19365" s="352">
        <v>780422</v>
      </c>
      <c r="C19365" s="356"/>
      <c r="D19365" s="356">
        <v>49</v>
      </c>
      <c r="E19365" s="358" t="s">
        <v>952</v>
      </c>
      <c r="F19365" s="347" t="s">
        <v>953</v>
      </c>
      <c r="G19365" s="147">
        <v>0</v>
      </c>
      <c r="H19365" s="147">
        <v>0</v>
      </c>
    </row>
    <row r="19366" spans="1:8" ht="60">
      <c r="A19366" s="390" t="s">
        <v>38</v>
      </c>
      <c r="B19366" s="352">
        <v>780218</v>
      </c>
      <c r="C19366" s="363">
        <v>371</v>
      </c>
      <c r="D19366" s="353">
        <v>0</v>
      </c>
      <c r="E19366" s="353">
        <v>0</v>
      </c>
      <c r="F19366" s="429" t="s">
        <v>1209</v>
      </c>
      <c r="G19366" s="149">
        <v>0</v>
      </c>
      <c r="H19366" s="149">
        <v>0</v>
      </c>
    </row>
    <row r="19367" spans="1:8" ht="28.5">
      <c r="A19367" s="391" t="s">
        <v>815</v>
      </c>
      <c r="B19367" s="352">
        <v>780218</v>
      </c>
      <c r="C19367" s="356"/>
      <c r="D19367" s="354">
        <v>1</v>
      </c>
      <c r="E19367" s="355">
        <v>1</v>
      </c>
      <c r="F19367" s="348" t="s">
        <v>816</v>
      </c>
      <c r="G19367" s="147">
        <v>0</v>
      </c>
      <c r="H19367" s="147">
        <v>0</v>
      </c>
    </row>
    <row r="19368" spans="1:8">
      <c r="A19368" s="391" t="s">
        <v>817</v>
      </c>
      <c r="B19368" s="352">
        <v>780218</v>
      </c>
      <c r="C19368" s="356"/>
      <c r="D19368" s="356">
        <v>2</v>
      </c>
      <c r="E19368" s="357" t="s">
        <v>818</v>
      </c>
      <c r="F19368" s="346" t="s">
        <v>819</v>
      </c>
      <c r="G19368" s="147">
        <v>0</v>
      </c>
      <c r="H19368" s="147">
        <v>0</v>
      </c>
    </row>
    <row r="19369" spans="1:8" ht="30">
      <c r="A19369" s="391" t="s">
        <v>820</v>
      </c>
      <c r="B19369" s="352">
        <v>780218</v>
      </c>
      <c r="C19369" s="356"/>
      <c r="D19369" s="356">
        <v>3</v>
      </c>
      <c r="E19369" s="357" t="s">
        <v>821</v>
      </c>
      <c r="F19369" s="346" t="s">
        <v>822</v>
      </c>
      <c r="G19369" s="147">
        <v>0</v>
      </c>
      <c r="H19369" s="147">
        <v>0</v>
      </c>
    </row>
    <row r="19370" spans="1:8">
      <c r="A19370" s="391" t="s">
        <v>823</v>
      </c>
      <c r="B19370" s="352">
        <v>780218</v>
      </c>
      <c r="C19370" s="356"/>
      <c r="D19370" s="356">
        <v>4</v>
      </c>
      <c r="E19370" s="357" t="s">
        <v>824</v>
      </c>
      <c r="F19370" s="346" t="s">
        <v>825</v>
      </c>
      <c r="G19370" s="147">
        <v>0</v>
      </c>
      <c r="H19370" s="147">
        <v>0</v>
      </c>
    </row>
    <row r="19371" spans="1:8">
      <c r="A19371" s="391" t="s">
        <v>826</v>
      </c>
      <c r="B19371" s="352">
        <v>780218</v>
      </c>
      <c r="C19371" s="356"/>
      <c r="D19371" s="356">
        <v>5</v>
      </c>
      <c r="E19371" s="357" t="s">
        <v>827</v>
      </c>
      <c r="F19371" s="346" t="s">
        <v>828</v>
      </c>
      <c r="G19371" s="147">
        <v>0</v>
      </c>
      <c r="H19371" s="147">
        <v>0</v>
      </c>
    </row>
    <row r="19372" spans="1:8">
      <c r="A19372" s="391" t="s">
        <v>829</v>
      </c>
      <c r="B19372" s="352">
        <v>780218</v>
      </c>
      <c r="C19372" s="356"/>
      <c r="D19372" s="356">
        <v>6</v>
      </c>
      <c r="E19372" s="357" t="s">
        <v>830</v>
      </c>
      <c r="F19372" s="346" t="s">
        <v>831</v>
      </c>
      <c r="G19372" s="147">
        <v>0</v>
      </c>
      <c r="H19372" s="147">
        <v>0</v>
      </c>
    </row>
    <row r="19373" spans="1:8">
      <c r="A19373" s="392" t="s">
        <v>1491</v>
      </c>
      <c r="B19373" s="352">
        <v>780218</v>
      </c>
      <c r="C19373" s="356"/>
      <c r="D19373" s="356">
        <v>7</v>
      </c>
      <c r="E19373" s="358" t="s">
        <v>832</v>
      </c>
      <c r="F19373" s="347" t="s">
        <v>833</v>
      </c>
      <c r="G19373" s="147">
        <v>0</v>
      </c>
      <c r="H19373" s="147">
        <v>0</v>
      </c>
    </row>
    <row r="19374" spans="1:8">
      <c r="A19374" s="391" t="s">
        <v>834</v>
      </c>
      <c r="B19374" s="352">
        <v>780218</v>
      </c>
      <c r="C19374" s="356"/>
      <c r="D19374" s="356">
        <v>8</v>
      </c>
      <c r="E19374" s="357" t="s">
        <v>835</v>
      </c>
      <c r="F19374" s="346" t="s">
        <v>836</v>
      </c>
      <c r="G19374" s="147">
        <v>0</v>
      </c>
      <c r="H19374" s="147">
        <v>0</v>
      </c>
    </row>
    <row r="19375" spans="1:8" ht="28.5">
      <c r="A19375" s="391" t="s">
        <v>837</v>
      </c>
      <c r="B19375" s="352">
        <v>780218</v>
      </c>
      <c r="C19375" s="356"/>
      <c r="D19375" s="354">
        <v>9</v>
      </c>
      <c r="E19375" s="355" t="s">
        <v>838</v>
      </c>
      <c r="F19375" s="348" t="s">
        <v>839</v>
      </c>
      <c r="G19375" s="147">
        <v>0</v>
      </c>
      <c r="H19375" s="147">
        <v>0</v>
      </c>
    </row>
    <row r="19376" spans="1:8">
      <c r="A19376" s="391" t="s">
        <v>840</v>
      </c>
      <c r="B19376" s="352">
        <v>780218</v>
      </c>
      <c r="C19376" s="356"/>
      <c r="D19376" s="356">
        <v>10</v>
      </c>
      <c r="E19376" s="357" t="s">
        <v>841</v>
      </c>
      <c r="F19376" s="346" t="s">
        <v>842</v>
      </c>
      <c r="G19376" s="147">
        <v>0</v>
      </c>
      <c r="H19376" s="147">
        <v>0</v>
      </c>
    </row>
    <row r="19377" spans="1:8">
      <c r="A19377" s="391" t="s">
        <v>843</v>
      </c>
      <c r="B19377" s="352">
        <v>780218</v>
      </c>
      <c r="C19377" s="356"/>
      <c r="D19377" s="356">
        <v>11</v>
      </c>
      <c r="E19377" s="357" t="s">
        <v>844</v>
      </c>
      <c r="F19377" s="346" t="s">
        <v>845</v>
      </c>
      <c r="G19377" s="147">
        <v>0</v>
      </c>
      <c r="H19377" s="147">
        <v>0</v>
      </c>
    </row>
    <row r="19378" spans="1:8">
      <c r="A19378" s="391" t="s">
        <v>846</v>
      </c>
      <c r="B19378" s="352">
        <v>780218</v>
      </c>
      <c r="C19378" s="356"/>
      <c r="D19378" s="356">
        <v>12</v>
      </c>
      <c r="E19378" s="357" t="s">
        <v>847</v>
      </c>
      <c r="F19378" s="346" t="s">
        <v>848</v>
      </c>
      <c r="G19378" s="147">
        <v>0</v>
      </c>
      <c r="H19378" s="147">
        <v>0</v>
      </c>
    </row>
    <row r="19379" spans="1:8">
      <c r="A19379" s="391" t="s">
        <v>849</v>
      </c>
      <c r="B19379" s="352">
        <v>780218</v>
      </c>
      <c r="C19379" s="356"/>
      <c r="D19379" s="356">
        <v>13</v>
      </c>
      <c r="E19379" s="357" t="s">
        <v>850</v>
      </c>
      <c r="F19379" s="346" t="s">
        <v>851</v>
      </c>
      <c r="G19379" s="147">
        <v>0</v>
      </c>
      <c r="H19379" s="147">
        <v>0</v>
      </c>
    </row>
    <row r="19380" spans="1:8">
      <c r="A19380" s="391" t="s">
        <v>852</v>
      </c>
      <c r="B19380" s="352">
        <v>780218</v>
      </c>
      <c r="C19380" s="356"/>
      <c r="D19380" s="356">
        <v>14</v>
      </c>
      <c r="E19380" s="357" t="s">
        <v>853</v>
      </c>
      <c r="F19380" s="346" t="s">
        <v>854</v>
      </c>
      <c r="G19380" s="147">
        <v>0</v>
      </c>
      <c r="H19380" s="147">
        <v>0</v>
      </c>
    </row>
    <row r="19381" spans="1:8">
      <c r="A19381" s="392" t="s">
        <v>1492</v>
      </c>
      <c r="B19381" s="352">
        <v>780218</v>
      </c>
      <c r="C19381" s="498"/>
      <c r="D19381" s="356">
        <v>15</v>
      </c>
      <c r="E19381" s="358" t="s">
        <v>1337</v>
      </c>
      <c r="F19381" s="347" t="s">
        <v>855</v>
      </c>
      <c r="G19381" s="147">
        <v>0</v>
      </c>
      <c r="H19381" s="147">
        <v>0</v>
      </c>
    </row>
    <row r="19382" spans="1:8">
      <c r="A19382" s="391" t="s">
        <v>856</v>
      </c>
      <c r="B19382" s="352">
        <v>780218</v>
      </c>
      <c r="C19382" s="356"/>
      <c r="D19382" s="356">
        <v>16</v>
      </c>
      <c r="E19382" s="357" t="s">
        <v>857</v>
      </c>
      <c r="F19382" s="346" t="s">
        <v>858</v>
      </c>
      <c r="G19382" s="147">
        <v>0</v>
      </c>
      <c r="H19382" s="147">
        <v>0</v>
      </c>
    </row>
    <row r="19383" spans="1:8">
      <c r="A19383" s="391" t="s">
        <v>859</v>
      </c>
      <c r="B19383" s="352">
        <v>780218</v>
      </c>
      <c r="C19383" s="356"/>
      <c r="D19383" s="354">
        <v>17</v>
      </c>
      <c r="E19383" s="355" t="s">
        <v>860</v>
      </c>
      <c r="F19383" s="348" t="s">
        <v>861</v>
      </c>
      <c r="G19383" s="147">
        <v>0</v>
      </c>
      <c r="H19383" s="147">
        <v>0</v>
      </c>
    </row>
    <row r="19384" spans="1:8" ht="28.5">
      <c r="A19384" s="393" t="s">
        <v>862</v>
      </c>
      <c r="B19384" s="352">
        <v>780218</v>
      </c>
      <c r="C19384" s="356"/>
      <c r="D19384" s="354">
        <v>18</v>
      </c>
      <c r="E19384" s="355" t="s">
        <v>863</v>
      </c>
      <c r="F19384" s="348" t="s">
        <v>864</v>
      </c>
      <c r="G19384" s="147">
        <v>0</v>
      </c>
      <c r="H19384" s="147">
        <v>0</v>
      </c>
    </row>
    <row r="19385" spans="1:8" ht="30">
      <c r="A19385" s="391" t="s">
        <v>865</v>
      </c>
      <c r="B19385" s="352">
        <v>780218</v>
      </c>
      <c r="C19385" s="356"/>
      <c r="D19385" s="356">
        <v>19</v>
      </c>
      <c r="E19385" s="357" t="s">
        <v>866</v>
      </c>
      <c r="F19385" s="346" t="s">
        <v>867</v>
      </c>
      <c r="G19385" s="147">
        <v>0</v>
      </c>
      <c r="H19385" s="147">
        <v>0</v>
      </c>
    </row>
    <row r="19386" spans="1:8" ht="30">
      <c r="A19386" s="391" t="s">
        <v>868</v>
      </c>
      <c r="B19386" s="352">
        <v>780218</v>
      </c>
      <c r="C19386" s="356"/>
      <c r="D19386" s="356">
        <v>20</v>
      </c>
      <c r="E19386" s="357" t="s">
        <v>869</v>
      </c>
      <c r="F19386" s="346" t="s">
        <v>870</v>
      </c>
      <c r="G19386" s="147">
        <v>0</v>
      </c>
      <c r="H19386" s="147">
        <v>0</v>
      </c>
    </row>
    <row r="19387" spans="1:8">
      <c r="A19387" s="391" t="s">
        <v>871</v>
      </c>
      <c r="B19387" s="352">
        <v>780218</v>
      </c>
      <c r="C19387" s="356"/>
      <c r="D19387" s="356">
        <v>21</v>
      </c>
      <c r="E19387" s="357" t="s">
        <v>872</v>
      </c>
      <c r="F19387" s="346" t="s">
        <v>873</v>
      </c>
      <c r="G19387" s="147">
        <v>0</v>
      </c>
      <c r="H19387" s="147">
        <v>0</v>
      </c>
    </row>
    <row r="19388" spans="1:8" ht="24">
      <c r="A19388" s="393" t="s">
        <v>874</v>
      </c>
      <c r="B19388" s="352">
        <v>780218</v>
      </c>
      <c r="C19388" s="356"/>
      <c r="D19388" s="356">
        <v>22</v>
      </c>
      <c r="E19388" s="357" t="s">
        <v>875</v>
      </c>
      <c r="F19388" s="346" t="s">
        <v>876</v>
      </c>
      <c r="G19388" s="147">
        <v>0</v>
      </c>
      <c r="H19388" s="147">
        <v>0</v>
      </c>
    </row>
    <row r="19389" spans="1:8">
      <c r="A19389" s="391" t="s">
        <v>877</v>
      </c>
      <c r="B19389" s="352">
        <v>780218</v>
      </c>
      <c r="C19389" s="356"/>
      <c r="D19389" s="356">
        <v>23</v>
      </c>
      <c r="E19389" s="357" t="s">
        <v>878</v>
      </c>
      <c r="F19389" s="346" t="s">
        <v>879</v>
      </c>
      <c r="G19389" s="147">
        <v>0</v>
      </c>
      <c r="H19389" s="147">
        <v>0</v>
      </c>
    </row>
    <row r="19390" spans="1:8">
      <c r="A19390" s="391" t="s">
        <v>880</v>
      </c>
      <c r="B19390" s="352">
        <v>780218</v>
      </c>
      <c r="C19390" s="356"/>
      <c r="D19390" s="356">
        <v>24</v>
      </c>
      <c r="E19390" s="357" t="s">
        <v>881</v>
      </c>
      <c r="F19390" s="346" t="s">
        <v>882</v>
      </c>
      <c r="G19390" s="147">
        <v>0</v>
      </c>
      <c r="H19390" s="147">
        <v>0</v>
      </c>
    </row>
    <row r="19391" spans="1:8">
      <c r="A19391" s="391" t="s">
        <v>883</v>
      </c>
      <c r="B19391" s="352">
        <v>780218</v>
      </c>
      <c r="C19391" s="356"/>
      <c r="D19391" s="354">
        <v>25</v>
      </c>
      <c r="E19391" s="355" t="s">
        <v>884</v>
      </c>
      <c r="F19391" s="348" t="s">
        <v>497</v>
      </c>
      <c r="G19391" s="147">
        <v>0</v>
      </c>
      <c r="H19391" s="147">
        <v>0</v>
      </c>
    </row>
    <row r="19392" spans="1:8" ht="28.5">
      <c r="A19392" s="391" t="s">
        <v>885</v>
      </c>
      <c r="B19392" s="352">
        <v>780218</v>
      </c>
      <c r="C19392" s="356"/>
      <c r="D19392" s="354">
        <v>26</v>
      </c>
      <c r="E19392" s="355" t="s">
        <v>886</v>
      </c>
      <c r="F19392" s="348" t="s">
        <v>887</v>
      </c>
      <c r="G19392" s="147">
        <v>0</v>
      </c>
      <c r="H19392" s="147">
        <v>0</v>
      </c>
    </row>
    <row r="19393" spans="1:8">
      <c r="A19393" s="391" t="s">
        <v>888</v>
      </c>
      <c r="B19393" s="352">
        <v>780218</v>
      </c>
      <c r="C19393" s="356"/>
      <c r="D19393" s="356">
        <v>27</v>
      </c>
      <c r="E19393" s="357" t="s">
        <v>889</v>
      </c>
      <c r="F19393" s="346" t="s">
        <v>890</v>
      </c>
      <c r="G19393" s="147">
        <v>0</v>
      </c>
      <c r="H19393" s="147">
        <v>0</v>
      </c>
    </row>
    <row r="19394" spans="1:8">
      <c r="A19394" s="391" t="s">
        <v>891</v>
      </c>
      <c r="B19394" s="352">
        <v>780218</v>
      </c>
      <c r="C19394" s="356"/>
      <c r="D19394" s="356">
        <v>28</v>
      </c>
      <c r="E19394" s="357" t="s">
        <v>892</v>
      </c>
      <c r="F19394" s="346" t="s">
        <v>893</v>
      </c>
      <c r="G19394" s="147">
        <v>0</v>
      </c>
      <c r="H19394" s="147">
        <v>0</v>
      </c>
    </row>
    <row r="19395" spans="1:8">
      <c r="A19395" s="391" t="s">
        <v>894</v>
      </c>
      <c r="B19395" s="352">
        <v>780218</v>
      </c>
      <c r="C19395" s="356"/>
      <c r="D19395" s="356">
        <v>29</v>
      </c>
      <c r="E19395" s="357" t="s">
        <v>895</v>
      </c>
      <c r="F19395" s="346" t="s">
        <v>896</v>
      </c>
      <c r="G19395" s="147">
        <v>0</v>
      </c>
      <c r="H19395" s="147">
        <v>0</v>
      </c>
    </row>
    <row r="19396" spans="1:8">
      <c r="A19396" s="391" t="s">
        <v>897</v>
      </c>
      <c r="B19396" s="352">
        <v>780218</v>
      </c>
      <c r="C19396" s="356"/>
      <c r="D19396" s="356">
        <v>30</v>
      </c>
      <c r="E19396" s="357" t="s">
        <v>898</v>
      </c>
      <c r="F19396" s="346" t="s">
        <v>899</v>
      </c>
      <c r="G19396" s="147">
        <v>0</v>
      </c>
      <c r="H19396" s="147">
        <v>0</v>
      </c>
    </row>
    <row r="19397" spans="1:8" ht="30">
      <c r="A19397" s="391" t="s">
        <v>900</v>
      </c>
      <c r="B19397" s="352">
        <v>780218</v>
      </c>
      <c r="C19397" s="356"/>
      <c r="D19397" s="356">
        <v>31</v>
      </c>
      <c r="E19397" s="357" t="s">
        <v>901</v>
      </c>
      <c r="F19397" s="346" t="s">
        <v>902</v>
      </c>
      <c r="G19397" s="147">
        <v>0</v>
      </c>
      <c r="H19397" s="147">
        <v>0</v>
      </c>
    </row>
    <row r="19398" spans="1:8" ht="30">
      <c r="A19398" s="391" t="s">
        <v>903</v>
      </c>
      <c r="B19398" s="352">
        <v>780218</v>
      </c>
      <c r="C19398" s="356"/>
      <c r="D19398" s="356">
        <v>32</v>
      </c>
      <c r="E19398" s="357" t="s">
        <v>904</v>
      </c>
      <c r="F19398" s="346" t="s">
        <v>905</v>
      </c>
      <c r="G19398" s="147">
        <v>0</v>
      </c>
      <c r="H19398" s="147">
        <v>0</v>
      </c>
    </row>
    <row r="19399" spans="1:8" ht="30">
      <c r="A19399" s="391" t="s">
        <v>906</v>
      </c>
      <c r="B19399" s="352">
        <v>780218</v>
      </c>
      <c r="C19399" s="356"/>
      <c r="D19399" s="356">
        <v>33</v>
      </c>
      <c r="E19399" s="357" t="s">
        <v>907</v>
      </c>
      <c r="F19399" s="346" t="s">
        <v>908</v>
      </c>
      <c r="G19399" s="147">
        <v>0</v>
      </c>
      <c r="H19399" s="147">
        <v>0</v>
      </c>
    </row>
    <row r="19400" spans="1:8">
      <c r="A19400" s="391" t="s">
        <v>909</v>
      </c>
      <c r="B19400" s="352">
        <v>780218</v>
      </c>
      <c r="C19400" s="356"/>
      <c r="D19400" s="356">
        <v>34</v>
      </c>
      <c r="E19400" s="357" t="s">
        <v>910</v>
      </c>
      <c r="F19400" s="346" t="s">
        <v>911</v>
      </c>
      <c r="G19400" s="147">
        <v>0</v>
      </c>
      <c r="H19400" s="147">
        <v>0</v>
      </c>
    </row>
    <row r="19401" spans="1:8">
      <c r="A19401" s="391" t="s">
        <v>912</v>
      </c>
      <c r="B19401" s="352">
        <v>780218</v>
      </c>
      <c r="C19401" s="356"/>
      <c r="D19401" s="356">
        <v>35</v>
      </c>
      <c r="E19401" s="357" t="s">
        <v>913</v>
      </c>
      <c r="F19401" s="346" t="s">
        <v>914</v>
      </c>
      <c r="G19401" s="147">
        <v>0</v>
      </c>
      <c r="H19401" s="147">
        <v>0</v>
      </c>
    </row>
    <row r="19402" spans="1:8" ht="30">
      <c r="A19402" s="391" t="s">
        <v>915</v>
      </c>
      <c r="B19402" s="352">
        <v>780218</v>
      </c>
      <c r="C19402" s="356"/>
      <c r="D19402" s="356">
        <v>36</v>
      </c>
      <c r="E19402" s="357" t="s">
        <v>916</v>
      </c>
      <c r="F19402" s="346" t="s">
        <v>917</v>
      </c>
      <c r="G19402" s="147">
        <v>0</v>
      </c>
      <c r="H19402" s="147">
        <v>0</v>
      </c>
    </row>
    <row r="19403" spans="1:8" ht="28.5">
      <c r="A19403" s="391" t="s">
        <v>918</v>
      </c>
      <c r="B19403" s="352">
        <v>780218</v>
      </c>
      <c r="C19403" s="356"/>
      <c r="D19403" s="354">
        <v>37</v>
      </c>
      <c r="E19403" s="355" t="s">
        <v>919</v>
      </c>
      <c r="F19403" s="348" t="s">
        <v>920</v>
      </c>
      <c r="G19403" s="147">
        <v>0</v>
      </c>
      <c r="H19403" s="147">
        <v>0</v>
      </c>
    </row>
    <row r="19404" spans="1:8">
      <c r="A19404" s="391" t="s">
        <v>921</v>
      </c>
      <c r="B19404" s="352">
        <v>780218</v>
      </c>
      <c r="C19404" s="356"/>
      <c r="D19404" s="356">
        <v>38</v>
      </c>
      <c r="E19404" s="357" t="s">
        <v>922</v>
      </c>
      <c r="F19404" s="346" t="s">
        <v>39</v>
      </c>
      <c r="G19404" s="147">
        <v>0</v>
      </c>
      <c r="H19404" s="147">
        <v>0</v>
      </c>
    </row>
    <row r="19405" spans="1:8">
      <c r="A19405" s="391" t="s">
        <v>923</v>
      </c>
      <c r="B19405" s="352">
        <v>780218</v>
      </c>
      <c r="C19405" s="356"/>
      <c r="D19405" s="356">
        <v>39</v>
      </c>
      <c r="E19405" s="357" t="s">
        <v>924</v>
      </c>
      <c r="F19405" s="346" t="s">
        <v>40</v>
      </c>
      <c r="G19405" s="147">
        <v>0</v>
      </c>
      <c r="H19405" s="147">
        <v>0</v>
      </c>
    </row>
    <row r="19406" spans="1:8">
      <c r="A19406" s="391" t="s">
        <v>925</v>
      </c>
      <c r="B19406" s="352">
        <v>780218</v>
      </c>
      <c r="C19406" s="356"/>
      <c r="D19406" s="356">
        <v>40</v>
      </c>
      <c r="E19406" s="357" t="s">
        <v>926</v>
      </c>
      <c r="F19406" s="346" t="s">
        <v>927</v>
      </c>
      <c r="G19406" s="147">
        <v>0</v>
      </c>
      <c r="H19406" s="147">
        <v>0</v>
      </c>
    </row>
    <row r="19407" spans="1:8">
      <c r="A19407" s="391" t="s">
        <v>928</v>
      </c>
      <c r="B19407" s="352">
        <v>780218</v>
      </c>
      <c r="C19407" s="356"/>
      <c r="D19407" s="356">
        <v>41</v>
      </c>
      <c r="E19407" s="357" t="s">
        <v>929</v>
      </c>
      <c r="F19407" s="346" t="s">
        <v>930</v>
      </c>
      <c r="G19407" s="147">
        <v>0</v>
      </c>
      <c r="H19407" s="147">
        <v>0</v>
      </c>
    </row>
    <row r="19408" spans="1:8" ht="28.5">
      <c r="A19408" s="391" t="s">
        <v>931</v>
      </c>
      <c r="B19408" s="352">
        <v>780218</v>
      </c>
      <c r="C19408" s="356"/>
      <c r="D19408" s="354">
        <v>42</v>
      </c>
      <c r="E19408" s="355" t="s">
        <v>932</v>
      </c>
      <c r="F19408" s="348" t="s">
        <v>933</v>
      </c>
      <c r="G19408" s="147">
        <v>0</v>
      </c>
      <c r="H19408" s="147">
        <v>0</v>
      </c>
    </row>
    <row r="19409" spans="1:8">
      <c r="A19409" s="391" t="s">
        <v>934</v>
      </c>
      <c r="B19409" s="352">
        <v>780218</v>
      </c>
      <c r="C19409" s="356"/>
      <c r="D19409" s="356">
        <v>43</v>
      </c>
      <c r="E19409" s="357" t="s">
        <v>935</v>
      </c>
      <c r="F19409" s="346" t="s">
        <v>936</v>
      </c>
      <c r="G19409" s="147">
        <v>0</v>
      </c>
      <c r="H19409" s="147">
        <v>0</v>
      </c>
    </row>
    <row r="19410" spans="1:8">
      <c r="A19410" s="391" t="s">
        <v>937</v>
      </c>
      <c r="B19410" s="352">
        <v>780218</v>
      </c>
      <c r="C19410" s="356"/>
      <c r="D19410" s="356">
        <v>44</v>
      </c>
      <c r="E19410" s="357" t="s">
        <v>938</v>
      </c>
      <c r="F19410" s="346" t="s">
        <v>939</v>
      </c>
      <c r="G19410" s="147">
        <v>0</v>
      </c>
      <c r="H19410" s="147">
        <v>0</v>
      </c>
    </row>
    <row r="19411" spans="1:8">
      <c r="A19411" s="391" t="s">
        <v>940</v>
      </c>
      <c r="B19411" s="352">
        <v>780218</v>
      </c>
      <c r="C19411" s="356"/>
      <c r="D19411" s="356">
        <v>45</v>
      </c>
      <c r="E19411" s="357" t="s">
        <v>941</v>
      </c>
      <c r="F19411" s="346" t="s">
        <v>942</v>
      </c>
      <c r="G19411" s="147">
        <v>0</v>
      </c>
      <c r="H19411" s="147">
        <v>0</v>
      </c>
    </row>
    <row r="19412" spans="1:8" ht="28.5">
      <c r="A19412" s="391" t="s">
        <v>943</v>
      </c>
      <c r="B19412" s="352">
        <v>780218</v>
      </c>
      <c r="C19412" s="356"/>
      <c r="D19412" s="354">
        <v>46</v>
      </c>
      <c r="E19412" s="359">
        <v>5</v>
      </c>
      <c r="F19412" s="348" t="s">
        <v>944</v>
      </c>
      <c r="G19412" s="147">
        <v>0</v>
      </c>
      <c r="H19412" s="147">
        <v>0</v>
      </c>
    </row>
    <row r="19413" spans="1:8">
      <c r="A19413" s="391" t="s">
        <v>945</v>
      </c>
      <c r="B19413" s="352">
        <v>780218</v>
      </c>
      <c r="C19413" s="356"/>
      <c r="D19413" s="356">
        <v>47</v>
      </c>
      <c r="E19413" s="357" t="s">
        <v>946</v>
      </c>
      <c r="F19413" s="346" t="s">
        <v>947</v>
      </c>
      <c r="G19413" s="147">
        <v>0</v>
      </c>
      <c r="H19413" s="147">
        <v>0</v>
      </c>
    </row>
    <row r="19414" spans="1:8">
      <c r="A19414" s="391" t="s">
        <v>948</v>
      </c>
      <c r="B19414" s="352">
        <v>780218</v>
      </c>
      <c r="C19414" s="356"/>
      <c r="D19414" s="356">
        <v>48</v>
      </c>
      <c r="E19414" s="357" t="s">
        <v>949</v>
      </c>
      <c r="F19414" s="346" t="s">
        <v>950</v>
      </c>
      <c r="G19414" s="147">
        <v>0</v>
      </c>
      <c r="H19414" s="147">
        <v>0</v>
      </c>
    </row>
    <row r="19415" spans="1:8">
      <c r="A19415" s="394" t="s">
        <v>951</v>
      </c>
      <c r="B19415" s="352">
        <v>780218</v>
      </c>
      <c r="C19415" s="356"/>
      <c r="D19415" s="356">
        <v>49</v>
      </c>
      <c r="E19415" s="358" t="s">
        <v>952</v>
      </c>
      <c r="F19415" s="347" t="s">
        <v>953</v>
      </c>
      <c r="G19415" s="147">
        <v>0</v>
      </c>
      <c r="H19415" s="147">
        <v>0</v>
      </c>
    </row>
    <row r="19416" spans="1:8">
      <c r="A19416" s="374"/>
      <c r="B19416" s="403"/>
      <c r="C19416" s="374"/>
      <c r="D19416" s="366"/>
      <c r="E19416" s="502" t="s">
        <v>1210</v>
      </c>
      <c r="F19416" s="426"/>
      <c r="G19416" s="147">
        <v>0</v>
      </c>
      <c r="H19416" s="147">
        <v>0</v>
      </c>
    </row>
    <row r="19417" spans="1:8" ht="90">
      <c r="A19417" s="390" t="s">
        <v>38</v>
      </c>
      <c r="B19417" s="352">
        <v>780331</v>
      </c>
      <c r="C19417" s="363">
        <v>372</v>
      </c>
      <c r="D19417" s="353">
        <v>0</v>
      </c>
      <c r="E19417" s="353">
        <v>0</v>
      </c>
      <c r="F19417" s="429" t="s">
        <v>144</v>
      </c>
      <c r="G19417" s="149">
        <v>59331</v>
      </c>
      <c r="H19417" s="149">
        <v>131247297</v>
      </c>
    </row>
    <row r="19418" spans="1:8" ht="28.5">
      <c r="A19418" s="391" t="s">
        <v>815</v>
      </c>
      <c r="B19418" s="352">
        <v>780331</v>
      </c>
      <c r="C19418" s="356"/>
      <c r="D19418" s="354">
        <v>1</v>
      </c>
      <c r="E19418" s="355">
        <v>1</v>
      </c>
      <c r="F19418" s="348" t="s">
        <v>816</v>
      </c>
      <c r="G19418" s="147">
        <v>0</v>
      </c>
      <c r="H19418" s="147">
        <v>0</v>
      </c>
    </row>
    <row r="19419" spans="1:8">
      <c r="A19419" s="391" t="s">
        <v>817</v>
      </c>
      <c r="B19419" s="352">
        <v>780331</v>
      </c>
      <c r="C19419" s="356"/>
      <c r="D19419" s="356">
        <v>2</v>
      </c>
      <c r="E19419" s="357" t="s">
        <v>818</v>
      </c>
      <c r="F19419" s="346" t="s">
        <v>819</v>
      </c>
      <c r="G19419" s="147">
        <v>0</v>
      </c>
      <c r="H19419" s="147">
        <v>0</v>
      </c>
    </row>
    <row r="19420" spans="1:8" ht="30">
      <c r="A19420" s="391" t="s">
        <v>820</v>
      </c>
      <c r="B19420" s="352">
        <v>780331</v>
      </c>
      <c r="C19420" s="356"/>
      <c r="D19420" s="356">
        <v>3</v>
      </c>
      <c r="E19420" s="357" t="s">
        <v>821</v>
      </c>
      <c r="F19420" s="346" t="s">
        <v>822</v>
      </c>
      <c r="G19420" s="147">
        <v>0</v>
      </c>
      <c r="H19420" s="147">
        <v>0</v>
      </c>
    </row>
    <row r="19421" spans="1:8">
      <c r="A19421" s="391" t="s">
        <v>823</v>
      </c>
      <c r="B19421" s="352">
        <v>780331</v>
      </c>
      <c r="C19421" s="356"/>
      <c r="D19421" s="356">
        <v>4</v>
      </c>
      <c r="E19421" s="357" t="s">
        <v>824</v>
      </c>
      <c r="F19421" s="346" t="s">
        <v>825</v>
      </c>
      <c r="G19421" s="147">
        <v>0</v>
      </c>
      <c r="H19421" s="147">
        <v>0</v>
      </c>
    </row>
    <row r="19422" spans="1:8">
      <c r="A19422" s="391" t="s">
        <v>826</v>
      </c>
      <c r="B19422" s="352">
        <v>780331</v>
      </c>
      <c r="C19422" s="356"/>
      <c r="D19422" s="356">
        <v>5</v>
      </c>
      <c r="E19422" s="357" t="s">
        <v>827</v>
      </c>
      <c r="F19422" s="346" t="s">
        <v>828</v>
      </c>
      <c r="G19422" s="147">
        <v>0</v>
      </c>
      <c r="H19422" s="147">
        <v>0</v>
      </c>
    </row>
    <row r="19423" spans="1:8">
      <c r="A19423" s="391" t="s">
        <v>829</v>
      </c>
      <c r="B19423" s="352">
        <v>780331</v>
      </c>
      <c r="C19423" s="356"/>
      <c r="D19423" s="356">
        <v>6</v>
      </c>
      <c r="E19423" s="357" t="s">
        <v>830</v>
      </c>
      <c r="F19423" s="346" t="s">
        <v>831</v>
      </c>
      <c r="G19423" s="147">
        <v>0</v>
      </c>
      <c r="H19423" s="147">
        <v>0</v>
      </c>
    </row>
    <row r="19424" spans="1:8">
      <c r="A19424" s="392" t="s">
        <v>1491</v>
      </c>
      <c r="B19424" s="352">
        <v>780331</v>
      </c>
      <c r="C19424" s="356"/>
      <c r="D19424" s="356">
        <v>7</v>
      </c>
      <c r="E19424" s="358" t="s">
        <v>832</v>
      </c>
      <c r="F19424" s="347" t="s">
        <v>833</v>
      </c>
      <c r="G19424" s="147">
        <v>0</v>
      </c>
      <c r="H19424" s="147">
        <v>0</v>
      </c>
    </row>
    <row r="19425" spans="1:8">
      <c r="A19425" s="391" t="s">
        <v>834</v>
      </c>
      <c r="B19425" s="352">
        <v>780331</v>
      </c>
      <c r="C19425" s="356"/>
      <c r="D19425" s="356">
        <v>8</v>
      </c>
      <c r="E19425" s="357" t="s">
        <v>835</v>
      </c>
      <c r="F19425" s="346" t="s">
        <v>836</v>
      </c>
      <c r="G19425" s="147">
        <v>0</v>
      </c>
      <c r="H19425" s="147">
        <v>0</v>
      </c>
    </row>
    <row r="19426" spans="1:8" ht="28.5">
      <c r="A19426" s="391" t="s">
        <v>837</v>
      </c>
      <c r="B19426" s="352">
        <v>780331</v>
      </c>
      <c r="C19426" s="356"/>
      <c r="D19426" s="354">
        <v>9</v>
      </c>
      <c r="E19426" s="355" t="s">
        <v>838</v>
      </c>
      <c r="F19426" s="348" t="s">
        <v>839</v>
      </c>
      <c r="G19426" s="147">
        <v>1107</v>
      </c>
      <c r="H19426" s="147">
        <v>113107997</v>
      </c>
    </row>
    <row r="19427" spans="1:8">
      <c r="A19427" s="391" t="s">
        <v>840</v>
      </c>
      <c r="B19427" s="352">
        <v>780331</v>
      </c>
      <c r="C19427" s="356"/>
      <c r="D19427" s="356">
        <v>10</v>
      </c>
      <c r="E19427" s="357" t="s">
        <v>841</v>
      </c>
      <c r="F19427" s="346" t="s">
        <v>842</v>
      </c>
      <c r="G19427" s="147">
        <v>0</v>
      </c>
      <c r="H19427" s="147">
        <v>0</v>
      </c>
    </row>
    <row r="19428" spans="1:8">
      <c r="A19428" s="391" t="s">
        <v>843</v>
      </c>
      <c r="B19428" s="352">
        <v>780331</v>
      </c>
      <c r="C19428" s="356"/>
      <c r="D19428" s="356">
        <v>11</v>
      </c>
      <c r="E19428" s="357" t="s">
        <v>844</v>
      </c>
      <c r="F19428" s="346" t="s">
        <v>845</v>
      </c>
      <c r="G19428" s="147">
        <v>0</v>
      </c>
      <c r="H19428" s="147">
        <v>0</v>
      </c>
    </row>
    <row r="19429" spans="1:8">
      <c r="A19429" s="391" t="s">
        <v>846</v>
      </c>
      <c r="B19429" s="352">
        <v>780331</v>
      </c>
      <c r="C19429" s="356"/>
      <c r="D19429" s="356">
        <v>12</v>
      </c>
      <c r="E19429" s="357" t="s">
        <v>847</v>
      </c>
      <c r="F19429" s="346" t="s">
        <v>848</v>
      </c>
      <c r="G19429" s="147">
        <v>0</v>
      </c>
      <c r="H19429" s="147">
        <v>0</v>
      </c>
    </row>
    <row r="19430" spans="1:8">
      <c r="A19430" s="391" t="s">
        <v>849</v>
      </c>
      <c r="B19430" s="352">
        <v>780331</v>
      </c>
      <c r="C19430" s="356"/>
      <c r="D19430" s="356">
        <v>13</v>
      </c>
      <c r="E19430" s="357" t="s">
        <v>850</v>
      </c>
      <c r="F19430" s="346" t="s">
        <v>851</v>
      </c>
      <c r="G19430" s="147">
        <v>0</v>
      </c>
      <c r="H19430" s="147">
        <v>0</v>
      </c>
    </row>
    <row r="19431" spans="1:8">
      <c r="A19431" s="391" t="s">
        <v>852</v>
      </c>
      <c r="B19431" s="352">
        <v>780331</v>
      </c>
      <c r="C19431" s="356"/>
      <c r="D19431" s="356">
        <v>14</v>
      </c>
      <c r="E19431" s="357" t="s">
        <v>853</v>
      </c>
      <c r="F19431" s="346" t="s">
        <v>854</v>
      </c>
      <c r="G19431" s="147">
        <v>0</v>
      </c>
      <c r="H19431" s="147">
        <v>0</v>
      </c>
    </row>
    <row r="19432" spans="1:8">
      <c r="A19432" s="392" t="s">
        <v>1492</v>
      </c>
      <c r="B19432" s="352">
        <v>780331</v>
      </c>
      <c r="C19432" s="498"/>
      <c r="D19432" s="356">
        <v>15</v>
      </c>
      <c r="E19432" s="358" t="s">
        <v>1337</v>
      </c>
      <c r="F19432" s="347" t="s">
        <v>855</v>
      </c>
      <c r="G19432" s="147">
        <v>0</v>
      </c>
      <c r="H19432" s="147">
        <v>0</v>
      </c>
    </row>
    <row r="19433" spans="1:8">
      <c r="A19433" s="391" t="s">
        <v>856</v>
      </c>
      <c r="B19433" s="352">
        <v>780331</v>
      </c>
      <c r="C19433" s="356"/>
      <c r="D19433" s="356">
        <v>16</v>
      </c>
      <c r="E19433" s="357" t="s">
        <v>857</v>
      </c>
      <c r="F19433" s="346" t="s">
        <v>858</v>
      </c>
      <c r="G19433" s="147">
        <v>1107</v>
      </c>
      <c r="H19433" s="147">
        <v>113107997</v>
      </c>
    </row>
    <row r="19434" spans="1:8">
      <c r="A19434" s="391" t="s">
        <v>859</v>
      </c>
      <c r="B19434" s="352">
        <v>780331</v>
      </c>
      <c r="C19434" s="356"/>
      <c r="D19434" s="354">
        <v>17</v>
      </c>
      <c r="E19434" s="355" t="s">
        <v>860</v>
      </c>
      <c r="F19434" s="348" t="s">
        <v>861</v>
      </c>
      <c r="G19434" s="147">
        <v>58224</v>
      </c>
      <c r="H19434" s="147">
        <v>18139300</v>
      </c>
    </row>
    <row r="19435" spans="1:8" ht="28.5">
      <c r="A19435" s="393" t="s">
        <v>862</v>
      </c>
      <c r="B19435" s="352">
        <v>780331</v>
      </c>
      <c r="C19435" s="356"/>
      <c r="D19435" s="354">
        <v>18</v>
      </c>
      <c r="E19435" s="355" t="s">
        <v>863</v>
      </c>
      <c r="F19435" s="348" t="s">
        <v>864</v>
      </c>
      <c r="G19435" s="147">
        <v>4324</v>
      </c>
      <c r="H19435" s="147">
        <v>2935188</v>
      </c>
    </row>
    <row r="19436" spans="1:8" ht="30">
      <c r="A19436" s="391" t="s">
        <v>865</v>
      </c>
      <c r="B19436" s="352">
        <v>780331</v>
      </c>
      <c r="C19436" s="356"/>
      <c r="D19436" s="356">
        <v>19</v>
      </c>
      <c r="E19436" s="357" t="s">
        <v>866</v>
      </c>
      <c r="F19436" s="346" t="s">
        <v>867</v>
      </c>
      <c r="G19436" s="147">
        <v>0</v>
      </c>
      <c r="H19436" s="147">
        <v>0</v>
      </c>
    </row>
    <row r="19437" spans="1:8" ht="30">
      <c r="A19437" s="391" t="s">
        <v>868</v>
      </c>
      <c r="B19437" s="352">
        <v>780331</v>
      </c>
      <c r="C19437" s="356"/>
      <c r="D19437" s="356">
        <v>20</v>
      </c>
      <c r="E19437" s="357" t="s">
        <v>869</v>
      </c>
      <c r="F19437" s="346" t="s">
        <v>870</v>
      </c>
      <c r="G19437" s="147">
        <v>0</v>
      </c>
      <c r="H19437" s="147">
        <v>0</v>
      </c>
    </row>
    <row r="19438" spans="1:8">
      <c r="A19438" s="391" t="s">
        <v>871</v>
      </c>
      <c r="B19438" s="352">
        <v>780331</v>
      </c>
      <c r="C19438" s="356"/>
      <c r="D19438" s="356">
        <v>21</v>
      </c>
      <c r="E19438" s="357" t="s">
        <v>872</v>
      </c>
      <c r="F19438" s="346" t="s">
        <v>873</v>
      </c>
      <c r="G19438" s="147">
        <v>0</v>
      </c>
      <c r="H19438" s="147">
        <v>0</v>
      </c>
    </row>
    <row r="19439" spans="1:8">
      <c r="A19439" s="391" t="s">
        <v>874</v>
      </c>
      <c r="B19439" s="352">
        <v>780331</v>
      </c>
      <c r="C19439" s="356"/>
      <c r="D19439" s="356">
        <v>22</v>
      </c>
      <c r="E19439" s="357" t="s">
        <v>875</v>
      </c>
      <c r="F19439" s="346" t="s">
        <v>876</v>
      </c>
      <c r="G19439" s="147">
        <v>4324</v>
      </c>
      <c r="H19439" s="147">
        <v>2935188</v>
      </c>
    </row>
    <row r="19440" spans="1:8">
      <c r="A19440" s="391" t="s">
        <v>877</v>
      </c>
      <c r="B19440" s="352">
        <v>780331</v>
      </c>
      <c r="C19440" s="356"/>
      <c r="D19440" s="356">
        <v>23</v>
      </c>
      <c r="E19440" s="357" t="s">
        <v>878</v>
      </c>
      <c r="F19440" s="346" t="s">
        <v>879</v>
      </c>
      <c r="G19440" s="147">
        <v>0</v>
      </c>
      <c r="H19440" s="147">
        <v>0</v>
      </c>
    </row>
    <row r="19441" spans="1:8" ht="24">
      <c r="A19441" s="393" t="s">
        <v>880</v>
      </c>
      <c r="B19441" s="352">
        <v>780331</v>
      </c>
      <c r="C19441" s="356"/>
      <c r="D19441" s="356">
        <v>24</v>
      </c>
      <c r="E19441" s="357" t="s">
        <v>881</v>
      </c>
      <c r="F19441" s="346" t="s">
        <v>882</v>
      </c>
      <c r="G19441" s="147">
        <v>4324</v>
      </c>
      <c r="H19441" s="147">
        <v>2935188</v>
      </c>
    </row>
    <row r="19442" spans="1:8">
      <c r="A19442" s="391" t="s">
        <v>883</v>
      </c>
      <c r="B19442" s="352">
        <v>780331</v>
      </c>
      <c r="C19442" s="356"/>
      <c r="D19442" s="354">
        <v>25</v>
      </c>
      <c r="E19442" s="355" t="s">
        <v>884</v>
      </c>
      <c r="F19442" s="348" t="s">
        <v>497</v>
      </c>
      <c r="G19442" s="147">
        <v>0</v>
      </c>
      <c r="H19442" s="147">
        <v>0</v>
      </c>
    </row>
    <row r="19443" spans="1:8" ht="28.5">
      <c r="A19443" s="391" t="s">
        <v>885</v>
      </c>
      <c r="B19443" s="352">
        <v>780331</v>
      </c>
      <c r="C19443" s="356"/>
      <c r="D19443" s="354">
        <v>26</v>
      </c>
      <c r="E19443" s="355" t="s">
        <v>886</v>
      </c>
      <c r="F19443" s="348" t="s">
        <v>887</v>
      </c>
      <c r="G19443" s="147">
        <v>53900</v>
      </c>
      <c r="H19443" s="147">
        <v>15204112</v>
      </c>
    </row>
    <row r="19444" spans="1:8">
      <c r="A19444" s="391" t="s">
        <v>888</v>
      </c>
      <c r="B19444" s="352">
        <v>780331</v>
      </c>
      <c r="C19444" s="356"/>
      <c r="D19444" s="356">
        <v>27</v>
      </c>
      <c r="E19444" s="357" t="s">
        <v>889</v>
      </c>
      <c r="F19444" s="346" t="s">
        <v>890</v>
      </c>
      <c r="G19444" s="147">
        <v>0</v>
      </c>
      <c r="H19444" s="147">
        <v>0</v>
      </c>
    </row>
    <row r="19445" spans="1:8">
      <c r="A19445" s="391" t="s">
        <v>891</v>
      </c>
      <c r="B19445" s="352">
        <v>780331</v>
      </c>
      <c r="C19445" s="356"/>
      <c r="D19445" s="356">
        <v>28</v>
      </c>
      <c r="E19445" s="357" t="s">
        <v>892</v>
      </c>
      <c r="F19445" s="346" t="s">
        <v>893</v>
      </c>
      <c r="G19445" s="147">
        <v>0</v>
      </c>
      <c r="H19445" s="147">
        <v>0</v>
      </c>
    </row>
    <row r="19446" spans="1:8">
      <c r="A19446" s="391" t="s">
        <v>894</v>
      </c>
      <c r="B19446" s="352">
        <v>780331</v>
      </c>
      <c r="C19446" s="356"/>
      <c r="D19446" s="356">
        <v>29</v>
      </c>
      <c r="E19446" s="357" t="s">
        <v>895</v>
      </c>
      <c r="F19446" s="346" t="s">
        <v>896</v>
      </c>
      <c r="G19446" s="147">
        <v>0</v>
      </c>
      <c r="H19446" s="147">
        <v>0</v>
      </c>
    </row>
    <row r="19447" spans="1:8">
      <c r="A19447" s="391" t="s">
        <v>897</v>
      </c>
      <c r="B19447" s="352">
        <v>780331</v>
      </c>
      <c r="C19447" s="356"/>
      <c r="D19447" s="356">
        <v>30</v>
      </c>
      <c r="E19447" s="357" t="s">
        <v>898</v>
      </c>
      <c r="F19447" s="346" t="s">
        <v>899</v>
      </c>
      <c r="G19447" s="147">
        <v>0</v>
      </c>
      <c r="H19447" s="147">
        <v>0</v>
      </c>
    </row>
    <row r="19448" spans="1:8" ht="30">
      <c r="A19448" s="391" t="s">
        <v>900</v>
      </c>
      <c r="B19448" s="352">
        <v>780331</v>
      </c>
      <c r="C19448" s="356"/>
      <c r="D19448" s="356">
        <v>31</v>
      </c>
      <c r="E19448" s="357" t="s">
        <v>901</v>
      </c>
      <c r="F19448" s="346" t="s">
        <v>902</v>
      </c>
      <c r="G19448" s="147">
        <v>0</v>
      </c>
      <c r="H19448" s="147">
        <v>0</v>
      </c>
    </row>
    <row r="19449" spans="1:8" ht="30">
      <c r="A19449" s="391" t="s">
        <v>903</v>
      </c>
      <c r="B19449" s="352">
        <v>780331</v>
      </c>
      <c r="C19449" s="356"/>
      <c r="D19449" s="356">
        <v>32</v>
      </c>
      <c r="E19449" s="357" t="s">
        <v>904</v>
      </c>
      <c r="F19449" s="346" t="s">
        <v>905</v>
      </c>
      <c r="G19449" s="147">
        <v>0</v>
      </c>
      <c r="H19449" s="147">
        <v>0</v>
      </c>
    </row>
    <row r="19450" spans="1:8" ht="30">
      <c r="A19450" s="391" t="s">
        <v>906</v>
      </c>
      <c r="B19450" s="352">
        <v>780331</v>
      </c>
      <c r="C19450" s="356"/>
      <c r="D19450" s="356">
        <v>33</v>
      </c>
      <c r="E19450" s="357" t="s">
        <v>907</v>
      </c>
      <c r="F19450" s="346" t="s">
        <v>908</v>
      </c>
      <c r="G19450" s="147">
        <v>0</v>
      </c>
      <c r="H19450" s="147">
        <v>0</v>
      </c>
    </row>
    <row r="19451" spans="1:8">
      <c r="A19451" s="391" t="s">
        <v>909</v>
      </c>
      <c r="B19451" s="352">
        <v>780331</v>
      </c>
      <c r="C19451" s="356"/>
      <c r="D19451" s="356">
        <v>34</v>
      </c>
      <c r="E19451" s="357" t="s">
        <v>910</v>
      </c>
      <c r="F19451" s="346" t="s">
        <v>911</v>
      </c>
      <c r="G19451" s="147">
        <v>0</v>
      </c>
      <c r="H19451" s="147">
        <v>0</v>
      </c>
    </row>
    <row r="19452" spans="1:8">
      <c r="A19452" s="391" t="s">
        <v>912</v>
      </c>
      <c r="B19452" s="352">
        <v>780331</v>
      </c>
      <c r="C19452" s="356"/>
      <c r="D19452" s="356">
        <v>35</v>
      </c>
      <c r="E19452" s="357" t="s">
        <v>913</v>
      </c>
      <c r="F19452" s="346" t="s">
        <v>914</v>
      </c>
      <c r="G19452" s="147">
        <v>14700</v>
      </c>
      <c r="H19452" s="147">
        <v>7961520</v>
      </c>
    </row>
    <row r="19453" spans="1:8" ht="30">
      <c r="A19453" s="391" t="s">
        <v>915</v>
      </c>
      <c r="B19453" s="352">
        <v>780331</v>
      </c>
      <c r="C19453" s="356"/>
      <c r="D19453" s="356">
        <v>36</v>
      </c>
      <c r="E19453" s="357" t="s">
        <v>916</v>
      </c>
      <c r="F19453" s="346" t="s">
        <v>917</v>
      </c>
      <c r="G19453" s="147">
        <v>39200</v>
      </c>
      <c r="H19453" s="147">
        <v>7242592</v>
      </c>
    </row>
    <row r="19454" spans="1:8" ht="28.5">
      <c r="A19454" s="391" t="s">
        <v>918</v>
      </c>
      <c r="B19454" s="352">
        <v>780331</v>
      </c>
      <c r="C19454" s="356"/>
      <c r="D19454" s="354">
        <v>37</v>
      </c>
      <c r="E19454" s="355" t="s">
        <v>919</v>
      </c>
      <c r="F19454" s="348" t="s">
        <v>920</v>
      </c>
      <c r="G19454" s="147">
        <v>0</v>
      </c>
      <c r="H19454" s="147">
        <v>0</v>
      </c>
    </row>
    <row r="19455" spans="1:8">
      <c r="A19455" s="391" t="s">
        <v>921</v>
      </c>
      <c r="B19455" s="352">
        <v>780331</v>
      </c>
      <c r="C19455" s="356"/>
      <c r="D19455" s="356">
        <v>38</v>
      </c>
      <c r="E19455" s="357" t="s">
        <v>922</v>
      </c>
      <c r="F19455" s="346" t="s">
        <v>39</v>
      </c>
      <c r="G19455" s="147">
        <v>0</v>
      </c>
      <c r="H19455" s="147">
        <v>0</v>
      </c>
    </row>
    <row r="19456" spans="1:8">
      <c r="A19456" s="391" t="s">
        <v>923</v>
      </c>
      <c r="B19456" s="352">
        <v>780331</v>
      </c>
      <c r="C19456" s="356"/>
      <c r="D19456" s="356">
        <v>39</v>
      </c>
      <c r="E19456" s="357" t="s">
        <v>924</v>
      </c>
      <c r="F19456" s="346" t="s">
        <v>40</v>
      </c>
      <c r="G19456" s="147">
        <v>0</v>
      </c>
      <c r="H19456" s="147">
        <v>0</v>
      </c>
    </row>
    <row r="19457" spans="1:8">
      <c r="A19457" s="391" t="s">
        <v>925</v>
      </c>
      <c r="B19457" s="352">
        <v>780331</v>
      </c>
      <c r="C19457" s="356"/>
      <c r="D19457" s="356">
        <v>40</v>
      </c>
      <c r="E19457" s="357" t="s">
        <v>926</v>
      </c>
      <c r="F19457" s="346" t="s">
        <v>927</v>
      </c>
      <c r="G19457" s="147">
        <v>0</v>
      </c>
      <c r="H19457" s="147">
        <v>0</v>
      </c>
    </row>
    <row r="19458" spans="1:8">
      <c r="A19458" s="391" t="s">
        <v>928</v>
      </c>
      <c r="B19458" s="352">
        <v>780331</v>
      </c>
      <c r="C19458" s="356"/>
      <c r="D19458" s="356">
        <v>41</v>
      </c>
      <c r="E19458" s="357" t="s">
        <v>929</v>
      </c>
      <c r="F19458" s="346" t="s">
        <v>930</v>
      </c>
      <c r="G19458" s="147">
        <v>0</v>
      </c>
      <c r="H19458" s="147">
        <v>0</v>
      </c>
    </row>
    <row r="19459" spans="1:8" ht="28.5">
      <c r="A19459" s="391" t="s">
        <v>931</v>
      </c>
      <c r="B19459" s="352">
        <v>780331</v>
      </c>
      <c r="C19459" s="356"/>
      <c r="D19459" s="354">
        <v>42</v>
      </c>
      <c r="E19459" s="355" t="s">
        <v>932</v>
      </c>
      <c r="F19459" s="348" t="s">
        <v>933</v>
      </c>
      <c r="G19459" s="147">
        <v>0</v>
      </c>
      <c r="H19459" s="147">
        <v>0</v>
      </c>
    </row>
    <row r="19460" spans="1:8">
      <c r="A19460" s="391" t="s">
        <v>934</v>
      </c>
      <c r="B19460" s="352">
        <v>780331</v>
      </c>
      <c r="C19460" s="356"/>
      <c r="D19460" s="356">
        <v>43</v>
      </c>
      <c r="E19460" s="357" t="s">
        <v>935</v>
      </c>
      <c r="F19460" s="346" t="s">
        <v>936</v>
      </c>
      <c r="G19460" s="147">
        <v>0</v>
      </c>
      <c r="H19460" s="147">
        <v>0</v>
      </c>
    </row>
    <row r="19461" spans="1:8">
      <c r="A19461" s="391" t="s">
        <v>937</v>
      </c>
      <c r="B19461" s="352">
        <v>780331</v>
      </c>
      <c r="C19461" s="356"/>
      <c r="D19461" s="356">
        <v>44</v>
      </c>
      <c r="E19461" s="357" t="s">
        <v>938</v>
      </c>
      <c r="F19461" s="346" t="s">
        <v>939</v>
      </c>
      <c r="G19461" s="147">
        <v>0</v>
      </c>
      <c r="H19461" s="147">
        <v>0</v>
      </c>
    </row>
    <row r="19462" spans="1:8">
      <c r="A19462" s="391" t="s">
        <v>940</v>
      </c>
      <c r="B19462" s="352">
        <v>780331</v>
      </c>
      <c r="C19462" s="356"/>
      <c r="D19462" s="356">
        <v>45</v>
      </c>
      <c r="E19462" s="357" t="s">
        <v>941</v>
      </c>
      <c r="F19462" s="346" t="s">
        <v>942</v>
      </c>
      <c r="G19462" s="147">
        <v>0</v>
      </c>
      <c r="H19462" s="147">
        <v>0</v>
      </c>
    </row>
    <row r="19463" spans="1:8" ht="28.5">
      <c r="A19463" s="391" t="s">
        <v>943</v>
      </c>
      <c r="B19463" s="352">
        <v>780331</v>
      </c>
      <c r="C19463" s="356"/>
      <c r="D19463" s="354">
        <v>46</v>
      </c>
      <c r="E19463" s="359">
        <v>5</v>
      </c>
      <c r="F19463" s="348" t="s">
        <v>944</v>
      </c>
      <c r="G19463" s="147">
        <v>0</v>
      </c>
      <c r="H19463" s="147">
        <v>0</v>
      </c>
    </row>
    <row r="19464" spans="1:8">
      <c r="A19464" s="391" t="s">
        <v>945</v>
      </c>
      <c r="B19464" s="352">
        <v>780331</v>
      </c>
      <c r="C19464" s="356"/>
      <c r="D19464" s="356">
        <v>47</v>
      </c>
      <c r="E19464" s="357" t="s">
        <v>946</v>
      </c>
      <c r="F19464" s="346" t="s">
        <v>947</v>
      </c>
      <c r="G19464" s="147">
        <v>0</v>
      </c>
      <c r="H19464" s="147">
        <v>0</v>
      </c>
    </row>
    <row r="19465" spans="1:8">
      <c r="A19465" s="391" t="s">
        <v>948</v>
      </c>
      <c r="B19465" s="352">
        <v>780331</v>
      </c>
      <c r="C19465" s="356"/>
      <c r="D19465" s="356">
        <v>48</v>
      </c>
      <c r="E19465" s="357" t="s">
        <v>949</v>
      </c>
      <c r="F19465" s="346" t="s">
        <v>950</v>
      </c>
      <c r="G19465" s="147">
        <v>0</v>
      </c>
      <c r="H19465" s="147">
        <v>0</v>
      </c>
    </row>
    <row r="19466" spans="1:8">
      <c r="A19466" s="394" t="s">
        <v>951</v>
      </c>
      <c r="B19466" s="352">
        <v>780331</v>
      </c>
      <c r="C19466" s="356"/>
      <c r="D19466" s="356">
        <v>49</v>
      </c>
      <c r="E19466" s="358" t="s">
        <v>952</v>
      </c>
      <c r="F19466" s="347" t="s">
        <v>953</v>
      </c>
      <c r="G19466" s="147">
        <v>0</v>
      </c>
      <c r="H19466" s="147">
        <v>0</v>
      </c>
    </row>
    <row r="19467" spans="1:8" ht="45">
      <c r="A19467" s="390" t="s">
        <v>38</v>
      </c>
      <c r="B19467" s="352">
        <v>780634</v>
      </c>
      <c r="C19467" s="360">
        <v>373</v>
      </c>
      <c r="D19467" s="353">
        <v>0</v>
      </c>
      <c r="E19467" s="353">
        <v>0</v>
      </c>
      <c r="F19467" s="429" t="s">
        <v>555</v>
      </c>
      <c r="G19467" s="149">
        <v>6056</v>
      </c>
      <c r="H19467" s="149">
        <v>8320840</v>
      </c>
    </row>
    <row r="19468" spans="1:8" ht="28.5">
      <c r="A19468" s="391" t="s">
        <v>815</v>
      </c>
      <c r="B19468" s="352">
        <v>780634</v>
      </c>
      <c r="C19468" s="356"/>
      <c r="D19468" s="354">
        <v>1</v>
      </c>
      <c r="E19468" s="355">
        <v>1</v>
      </c>
      <c r="F19468" s="348" t="s">
        <v>816</v>
      </c>
      <c r="G19468" s="147">
        <v>0</v>
      </c>
      <c r="H19468" s="147">
        <v>0</v>
      </c>
    </row>
    <row r="19469" spans="1:8">
      <c r="A19469" s="391" t="s">
        <v>817</v>
      </c>
      <c r="B19469" s="352">
        <v>780634</v>
      </c>
      <c r="C19469" s="356"/>
      <c r="D19469" s="356">
        <v>2</v>
      </c>
      <c r="E19469" s="357" t="s">
        <v>818</v>
      </c>
      <c r="F19469" s="346" t="s">
        <v>819</v>
      </c>
      <c r="G19469" s="147">
        <v>0</v>
      </c>
      <c r="H19469" s="147">
        <v>0</v>
      </c>
    </row>
    <row r="19470" spans="1:8" ht="30">
      <c r="A19470" s="391" t="s">
        <v>820</v>
      </c>
      <c r="B19470" s="352">
        <v>780634</v>
      </c>
      <c r="C19470" s="356"/>
      <c r="D19470" s="356">
        <v>3</v>
      </c>
      <c r="E19470" s="357" t="s">
        <v>821</v>
      </c>
      <c r="F19470" s="346" t="s">
        <v>822</v>
      </c>
      <c r="G19470" s="147">
        <v>0</v>
      </c>
      <c r="H19470" s="147">
        <v>0</v>
      </c>
    </row>
    <row r="19471" spans="1:8">
      <c r="A19471" s="391" t="s">
        <v>823</v>
      </c>
      <c r="B19471" s="352">
        <v>780634</v>
      </c>
      <c r="C19471" s="356"/>
      <c r="D19471" s="356">
        <v>4</v>
      </c>
      <c r="E19471" s="357" t="s">
        <v>824</v>
      </c>
      <c r="F19471" s="346" t="s">
        <v>825</v>
      </c>
      <c r="G19471" s="147">
        <v>0</v>
      </c>
      <c r="H19471" s="147">
        <v>0</v>
      </c>
    </row>
    <row r="19472" spans="1:8">
      <c r="A19472" s="391" t="s">
        <v>826</v>
      </c>
      <c r="B19472" s="352">
        <v>780634</v>
      </c>
      <c r="C19472" s="356"/>
      <c r="D19472" s="356">
        <v>5</v>
      </c>
      <c r="E19472" s="357" t="s">
        <v>827</v>
      </c>
      <c r="F19472" s="346" t="s">
        <v>828</v>
      </c>
      <c r="G19472" s="147">
        <v>0</v>
      </c>
      <c r="H19472" s="147">
        <v>0</v>
      </c>
    </row>
    <row r="19473" spans="1:8">
      <c r="A19473" s="391" t="s">
        <v>829</v>
      </c>
      <c r="B19473" s="352">
        <v>780634</v>
      </c>
      <c r="C19473" s="356"/>
      <c r="D19473" s="356">
        <v>6</v>
      </c>
      <c r="E19473" s="357" t="s">
        <v>830</v>
      </c>
      <c r="F19473" s="346" t="s">
        <v>831</v>
      </c>
      <c r="G19473" s="147">
        <v>0</v>
      </c>
      <c r="H19473" s="147">
        <v>0</v>
      </c>
    </row>
    <row r="19474" spans="1:8">
      <c r="A19474" s="392" t="s">
        <v>1491</v>
      </c>
      <c r="B19474" s="352">
        <v>780634</v>
      </c>
      <c r="C19474" s="356"/>
      <c r="D19474" s="356">
        <v>7</v>
      </c>
      <c r="E19474" s="358" t="s">
        <v>832</v>
      </c>
      <c r="F19474" s="347" t="s">
        <v>833</v>
      </c>
      <c r="G19474" s="147">
        <v>0</v>
      </c>
      <c r="H19474" s="147">
        <v>0</v>
      </c>
    </row>
    <row r="19475" spans="1:8">
      <c r="A19475" s="391" t="s">
        <v>834</v>
      </c>
      <c r="B19475" s="352">
        <v>780634</v>
      </c>
      <c r="C19475" s="356"/>
      <c r="D19475" s="356">
        <v>8</v>
      </c>
      <c r="E19475" s="357" t="s">
        <v>835</v>
      </c>
      <c r="F19475" s="346" t="s">
        <v>836</v>
      </c>
      <c r="G19475" s="147">
        <v>0</v>
      </c>
      <c r="H19475" s="147">
        <v>0</v>
      </c>
    </row>
    <row r="19476" spans="1:8" ht="28.5">
      <c r="A19476" s="391" t="s">
        <v>837</v>
      </c>
      <c r="B19476" s="352">
        <v>780634</v>
      </c>
      <c r="C19476" s="356"/>
      <c r="D19476" s="354">
        <v>9</v>
      </c>
      <c r="E19476" s="355" t="s">
        <v>838</v>
      </c>
      <c r="F19476" s="348" t="s">
        <v>839</v>
      </c>
      <c r="G19476" s="147">
        <v>57</v>
      </c>
      <c r="H19476" s="147">
        <v>507708</v>
      </c>
    </row>
    <row r="19477" spans="1:8">
      <c r="A19477" s="391" t="s">
        <v>840</v>
      </c>
      <c r="B19477" s="352">
        <v>780634</v>
      </c>
      <c r="C19477" s="356"/>
      <c r="D19477" s="356">
        <v>10</v>
      </c>
      <c r="E19477" s="357" t="s">
        <v>841</v>
      </c>
      <c r="F19477" s="346" t="s">
        <v>842</v>
      </c>
      <c r="G19477" s="147">
        <v>0</v>
      </c>
      <c r="H19477" s="147">
        <v>0</v>
      </c>
    </row>
    <row r="19478" spans="1:8">
      <c r="A19478" s="391" t="s">
        <v>843</v>
      </c>
      <c r="B19478" s="352">
        <v>780634</v>
      </c>
      <c r="C19478" s="356"/>
      <c r="D19478" s="356">
        <v>11</v>
      </c>
      <c r="E19478" s="357" t="s">
        <v>844</v>
      </c>
      <c r="F19478" s="346" t="s">
        <v>845</v>
      </c>
      <c r="G19478" s="147">
        <v>0</v>
      </c>
      <c r="H19478" s="147">
        <v>0</v>
      </c>
    </row>
    <row r="19479" spans="1:8">
      <c r="A19479" s="391" t="s">
        <v>846</v>
      </c>
      <c r="B19479" s="352">
        <v>780634</v>
      </c>
      <c r="C19479" s="356"/>
      <c r="D19479" s="356">
        <v>12</v>
      </c>
      <c r="E19479" s="357" t="s">
        <v>847</v>
      </c>
      <c r="F19479" s="346" t="s">
        <v>848</v>
      </c>
      <c r="G19479" s="147">
        <v>0</v>
      </c>
      <c r="H19479" s="147">
        <v>0</v>
      </c>
    </row>
    <row r="19480" spans="1:8">
      <c r="A19480" s="391" t="s">
        <v>849</v>
      </c>
      <c r="B19480" s="352">
        <v>780634</v>
      </c>
      <c r="C19480" s="356"/>
      <c r="D19480" s="356">
        <v>13</v>
      </c>
      <c r="E19480" s="357" t="s">
        <v>850</v>
      </c>
      <c r="F19480" s="346" t="s">
        <v>851</v>
      </c>
      <c r="G19480" s="147">
        <v>0</v>
      </c>
      <c r="H19480" s="147">
        <v>0</v>
      </c>
    </row>
    <row r="19481" spans="1:8">
      <c r="A19481" s="391" t="s">
        <v>852</v>
      </c>
      <c r="B19481" s="352">
        <v>780634</v>
      </c>
      <c r="C19481" s="356"/>
      <c r="D19481" s="356">
        <v>14</v>
      </c>
      <c r="E19481" s="357" t="s">
        <v>853</v>
      </c>
      <c r="F19481" s="346" t="s">
        <v>854</v>
      </c>
      <c r="G19481" s="147">
        <v>0</v>
      </c>
      <c r="H19481" s="147">
        <v>0</v>
      </c>
    </row>
    <row r="19482" spans="1:8">
      <c r="A19482" s="392" t="s">
        <v>1492</v>
      </c>
      <c r="B19482" s="352">
        <v>780634</v>
      </c>
      <c r="C19482" s="498"/>
      <c r="D19482" s="356">
        <v>15</v>
      </c>
      <c r="E19482" s="358" t="s">
        <v>1337</v>
      </c>
      <c r="F19482" s="347" t="s">
        <v>855</v>
      </c>
      <c r="G19482" s="147">
        <v>0</v>
      </c>
      <c r="H19482" s="147">
        <v>0</v>
      </c>
    </row>
    <row r="19483" spans="1:8">
      <c r="A19483" s="391" t="s">
        <v>856</v>
      </c>
      <c r="B19483" s="352">
        <v>780634</v>
      </c>
      <c r="C19483" s="356"/>
      <c r="D19483" s="356">
        <v>16</v>
      </c>
      <c r="E19483" s="357" t="s">
        <v>857</v>
      </c>
      <c r="F19483" s="346" t="s">
        <v>858</v>
      </c>
      <c r="G19483" s="147">
        <v>57</v>
      </c>
      <c r="H19483" s="147">
        <v>507708</v>
      </c>
    </row>
    <row r="19484" spans="1:8">
      <c r="A19484" s="391" t="s">
        <v>859</v>
      </c>
      <c r="B19484" s="352">
        <v>780634</v>
      </c>
      <c r="C19484" s="356"/>
      <c r="D19484" s="354">
        <v>17</v>
      </c>
      <c r="E19484" s="355" t="s">
        <v>860</v>
      </c>
      <c r="F19484" s="348" t="s">
        <v>861</v>
      </c>
      <c r="G19484" s="147">
        <v>5999</v>
      </c>
      <c r="H19484" s="147">
        <v>7813132</v>
      </c>
    </row>
    <row r="19485" spans="1:8" ht="28.5">
      <c r="A19485" s="393" t="s">
        <v>862</v>
      </c>
      <c r="B19485" s="352">
        <v>780634</v>
      </c>
      <c r="C19485" s="356"/>
      <c r="D19485" s="354">
        <v>18</v>
      </c>
      <c r="E19485" s="355" t="s">
        <v>863</v>
      </c>
      <c r="F19485" s="348" t="s">
        <v>864</v>
      </c>
      <c r="G19485" s="147">
        <v>4769</v>
      </c>
      <c r="H19485" s="147">
        <v>5983540</v>
      </c>
    </row>
    <row r="19486" spans="1:8" ht="30">
      <c r="A19486" s="391" t="s">
        <v>865</v>
      </c>
      <c r="B19486" s="352">
        <v>780634</v>
      </c>
      <c r="C19486" s="356"/>
      <c r="D19486" s="356">
        <v>19</v>
      </c>
      <c r="E19486" s="357" t="s">
        <v>866</v>
      </c>
      <c r="F19486" s="346" t="s">
        <v>867</v>
      </c>
      <c r="G19486" s="147">
        <v>286</v>
      </c>
      <c r="H19486" s="147">
        <v>563145</v>
      </c>
    </row>
    <row r="19487" spans="1:8" ht="30">
      <c r="A19487" s="391" t="s">
        <v>868</v>
      </c>
      <c r="B19487" s="352">
        <v>780634</v>
      </c>
      <c r="C19487" s="356"/>
      <c r="D19487" s="356">
        <v>20</v>
      </c>
      <c r="E19487" s="357" t="s">
        <v>869</v>
      </c>
      <c r="F19487" s="346" t="s">
        <v>870</v>
      </c>
      <c r="G19487" s="147">
        <v>685</v>
      </c>
      <c r="H19487" s="147">
        <v>2111351</v>
      </c>
    </row>
    <row r="19488" spans="1:8">
      <c r="A19488" s="391" t="s">
        <v>871</v>
      </c>
      <c r="B19488" s="352">
        <v>780634</v>
      </c>
      <c r="C19488" s="356"/>
      <c r="D19488" s="356">
        <v>21</v>
      </c>
      <c r="E19488" s="357" t="s">
        <v>872</v>
      </c>
      <c r="F19488" s="346" t="s">
        <v>873</v>
      </c>
      <c r="G19488" s="147">
        <v>100</v>
      </c>
      <c r="H19488" s="147">
        <v>53104</v>
      </c>
    </row>
    <row r="19489" spans="1:8">
      <c r="A19489" s="391" t="s">
        <v>874</v>
      </c>
      <c r="B19489" s="352">
        <v>780634</v>
      </c>
      <c r="C19489" s="356"/>
      <c r="D19489" s="356">
        <v>22</v>
      </c>
      <c r="E19489" s="357" t="s">
        <v>875</v>
      </c>
      <c r="F19489" s="346" t="s">
        <v>876</v>
      </c>
      <c r="G19489" s="147">
        <v>3698</v>
      </c>
      <c r="H19489" s="147">
        <v>3255940</v>
      </c>
    </row>
    <row r="19490" spans="1:8">
      <c r="A19490" s="391" t="s">
        <v>877</v>
      </c>
      <c r="B19490" s="352">
        <v>780634</v>
      </c>
      <c r="C19490" s="356"/>
      <c r="D19490" s="356">
        <v>23</v>
      </c>
      <c r="E19490" s="357" t="s">
        <v>878</v>
      </c>
      <c r="F19490" s="346" t="s">
        <v>879</v>
      </c>
      <c r="G19490" s="147">
        <v>1666</v>
      </c>
      <c r="H19490" s="147">
        <v>1084989</v>
      </c>
    </row>
    <row r="19491" spans="1:8">
      <c r="A19491" s="391" t="s">
        <v>880</v>
      </c>
      <c r="B19491" s="352">
        <v>780634</v>
      </c>
      <c r="C19491" s="356"/>
      <c r="D19491" s="356">
        <v>24</v>
      </c>
      <c r="E19491" s="357" t="s">
        <v>881</v>
      </c>
      <c r="F19491" s="346" t="s">
        <v>882</v>
      </c>
      <c r="G19491" s="147">
        <v>2032</v>
      </c>
      <c r="H19491" s="147">
        <v>2170951</v>
      </c>
    </row>
    <row r="19492" spans="1:8">
      <c r="A19492" s="391" t="s">
        <v>883</v>
      </c>
      <c r="B19492" s="352">
        <v>780634</v>
      </c>
      <c r="C19492" s="356"/>
      <c r="D19492" s="354">
        <v>25</v>
      </c>
      <c r="E19492" s="355" t="s">
        <v>884</v>
      </c>
      <c r="F19492" s="348" t="s">
        <v>497</v>
      </c>
      <c r="G19492" s="147">
        <v>0</v>
      </c>
      <c r="H19492" s="147">
        <v>0</v>
      </c>
    </row>
    <row r="19493" spans="1:8" ht="28.5">
      <c r="A19493" s="391" t="s">
        <v>885</v>
      </c>
      <c r="B19493" s="352">
        <v>780634</v>
      </c>
      <c r="C19493" s="356"/>
      <c r="D19493" s="354">
        <v>26</v>
      </c>
      <c r="E19493" s="355" t="s">
        <v>886</v>
      </c>
      <c r="F19493" s="348" t="s">
        <v>887</v>
      </c>
      <c r="G19493" s="147">
        <v>1230</v>
      </c>
      <c r="H19493" s="147">
        <v>1829592</v>
      </c>
    </row>
    <row r="19494" spans="1:8">
      <c r="A19494" s="391" t="s">
        <v>888</v>
      </c>
      <c r="B19494" s="352">
        <v>780634</v>
      </c>
      <c r="C19494" s="356"/>
      <c r="D19494" s="356">
        <v>27</v>
      </c>
      <c r="E19494" s="357" t="s">
        <v>889</v>
      </c>
      <c r="F19494" s="346" t="s">
        <v>890</v>
      </c>
      <c r="G19494" s="147">
        <v>753</v>
      </c>
      <c r="H19494" s="147">
        <v>1438241</v>
      </c>
    </row>
    <row r="19495" spans="1:8">
      <c r="A19495" s="391" t="s">
        <v>891</v>
      </c>
      <c r="B19495" s="352">
        <v>780634</v>
      </c>
      <c r="C19495" s="356"/>
      <c r="D19495" s="356">
        <v>28</v>
      </c>
      <c r="E19495" s="357" t="s">
        <v>892</v>
      </c>
      <c r="F19495" s="346" t="s">
        <v>893</v>
      </c>
      <c r="G19495" s="147">
        <v>37</v>
      </c>
      <c r="H19495" s="147">
        <v>79887</v>
      </c>
    </row>
    <row r="19496" spans="1:8">
      <c r="A19496" s="391" t="s">
        <v>894</v>
      </c>
      <c r="B19496" s="352">
        <v>780634</v>
      </c>
      <c r="C19496" s="356"/>
      <c r="D19496" s="356">
        <v>29</v>
      </c>
      <c r="E19496" s="357" t="s">
        <v>895</v>
      </c>
      <c r="F19496" s="346" t="s">
        <v>896</v>
      </c>
      <c r="G19496" s="147">
        <v>0</v>
      </c>
      <c r="H19496" s="147">
        <v>0</v>
      </c>
    </row>
    <row r="19497" spans="1:8">
      <c r="A19497" s="391" t="s">
        <v>897</v>
      </c>
      <c r="B19497" s="352">
        <v>780634</v>
      </c>
      <c r="C19497" s="356"/>
      <c r="D19497" s="356">
        <v>30</v>
      </c>
      <c r="E19497" s="357" t="s">
        <v>898</v>
      </c>
      <c r="F19497" s="346" t="s">
        <v>899</v>
      </c>
      <c r="G19497" s="147">
        <v>0</v>
      </c>
      <c r="H19497" s="147">
        <v>0</v>
      </c>
    </row>
    <row r="19498" spans="1:8" ht="30">
      <c r="A19498" s="391" t="s">
        <v>900</v>
      </c>
      <c r="B19498" s="352">
        <v>780634</v>
      </c>
      <c r="C19498" s="356"/>
      <c r="D19498" s="356">
        <v>31</v>
      </c>
      <c r="E19498" s="357" t="s">
        <v>901</v>
      </c>
      <c r="F19498" s="346" t="s">
        <v>902</v>
      </c>
      <c r="G19498" s="147">
        <v>423</v>
      </c>
      <c r="H19498" s="147">
        <v>303926</v>
      </c>
    </row>
    <row r="19499" spans="1:8" ht="30">
      <c r="A19499" s="391" t="s">
        <v>903</v>
      </c>
      <c r="B19499" s="352">
        <v>780634</v>
      </c>
      <c r="C19499" s="356"/>
      <c r="D19499" s="356">
        <v>32</v>
      </c>
      <c r="E19499" s="357" t="s">
        <v>904</v>
      </c>
      <c r="F19499" s="346" t="s">
        <v>905</v>
      </c>
      <c r="G19499" s="147">
        <v>0</v>
      </c>
      <c r="H19499" s="147">
        <v>0</v>
      </c>
    </row>
    <row r="19500" spans="1:8" ht="30">
      <c r="A19500" s="391" t="s">
        <v>906</v>
      </c>
      <c r="B19500" s="352">
        <v>780634</v>
      </c>
      <c r="C19500" s="356"/>
      <c r="D19500" s="356">
        <v>33</v>
      </c>
      <c r="E19500" s="357" t="s">
        <v>907</v>
      </c>
      <c r="F19500" s="346" t="s">
        <v>908</v>
      </c>
      <c r="G19500" s="147">
        <v>0</v>
      </c>
      <c r="H19500" s="147">
        <v>0</v>
      </c>
    </row>
    <row r="19501" spans="1:8">
      <c r="A19501" s="391" t="s">
        <v>909</v>
      </c>
      <c r="B19501" s="352">
        <v>780634</v>
      </c>
      <c r="C19501" s="356"/>
      <c r="D19501" s="356">
        <v>34</v>
      </c>
      <c r="E19501" s="357" t="s">
        <v>910</v>
      </c>
      <c r="F19501" s="346" t="s">
        <v>911</v>
      </c>
      <c r="G19501" s="147">
        <v>0</v>
      </c>
      <c r="H19501" s="147">
        <v>0</v>
      </c>
    </row>
    <row r="19502" spans="1:8">
      <c r="A19502" s="391" t="s">
        <v>912</v>
      </c>
      <c r="B19502" s="352">
        <v>780634</v>
      </c>
      <c r="C19502" s="356"/>
      <c r="D19502" s="356">
        <v>35</v>
      </c>
      <c r="E19502" s="357" t="s">
        <v>913</v>
      </c>
      <c r="F19502" s="346" t="s">
        <v>914</v>
      </c>
      <c r="G19502" s="147">
        <v>0</v>
      </c>
      <c r="H19502" s="147">
        <v>0</v>
      </c>
    </row>
    <row r="19503" spans="1:8" ht="30">
      <c r="A19503" s="391" t="s">
        <v>915</v>
      </c>
      <c r="B19503" s="352">
        <v>780634</v>
      </c>
      <c r="C19503" s="356"/>
      <c r="D19503" s="356">
        <v>36</v>
      </c>
      <c r="E19503" s="357" t="s">
        <v>916</v>
      </c>
      <c r="F19503" s="346" t="s">
        <v>917</v>
      </c>
      <c r="G19503" s="147">
        <v>17</v>
      </c>
      <c r="H19503" s="147">
        <v>7538</v>
      </c>
    </row>
    <row r="19504" spans="1:8" ht="28.5">
      <c r="A19504" s="391" t="s">
        <v>918</v>
      </c>
      <c r="B19504" s="352">
        <v>780634</v>
      </c>
      <c r="C19504" s="356"/>
      <c r="D19504" s="354">
        <v>37</v>
      </c>
      <c r="E19504" s="355" t="s">
        <v>919</v>
      </c>
      <c r="F19504" s="348" t="s">
        <v>920</v>
      </c>
      <c r="G19504" s="147">
        <v>0</v>
      </c>
      <c r="H19504" s="147">
        <v>0</v>
      </c>
    </row>
    <row r="19505" spans="1:8">
      <c r="A19505" s="391" t="s">
        <v>921</v>
      </c>
      <c r="B19505" s="352">
        <v>780634</v>
      </c>
      <c r="C19505" s="356"/>
      <c r="D19505" s="356">
        <v>38</v>
      </c>
      <c r="E19505" s="357" t="s">
        <v>922</v>
      </c>
      <c r="F19505" s="346" t="s">
        <v>39</v>
      </c>
      <c r="G19505" s="147">
        <v>0</v>
      </c>
      <c r="H19505" s="147">
        <v>0</v>
      </c>
    </row>
    <row r="19506" spans="1:8">
      <c r="A19506" s="391" t="s">
        <v>923</v>
      </c>
      <c r="B19506" s="352">
        <v>780634</v>
      </c>
      <c r="C19506" s="356"/>
      <c r="D19506" s="356">
        <v>39</v>
      </c>
      <c r="E19506" s="357" t="s">
        <v>924</v>
      </c>
      <c r="F19506" s="346" t="s">
        <v>40</v>
      </c>
      <c r="G19506" s="147">
        <v>0</v>
      </c>
      <c r="H19506" s="147">
        <v>0</v>
      </c>
    </row>
    <row r="19507" spans="1:8">
      <c r="A19507" s="391" t="s">
        <v>925</v>
      </c>
      <c r="B19507" s="352">
        <v>780634</v>
      </c>
      <c r="C19507" s="356"/>
      <c r="D19507" s="356">
        <v>40</v>
      </c>
      <c r="E19507" s="357" t="s">
        <v>926</v>
      </c>
      <c r="F19507" s="346" t="s">
        <v>927</v>
      </c>
      <c r="G19507" s="147">
        <v>0</v>
      </c>
      <c r="H19507" s="147">
        <v>0</v>
      </c>
    </row>
    <row r="19508" spans="1:8">
      <c r="A19508" s="391" t="s">
        <v>928</v>
      </c>
      <c r="B19508" s="352">
        <v>780634</v>
      </c>
      <c r="C19508" s="356"/>
      <c r="D19508" s="356">
        <v>41</v>
      </c>
      <c r="E19508" s="357" t="s">
        <v>929</v>
      </c>
      <c r="F19508" s="346" t="s">
        <v>930</v>
      </c>
      <c r="G19508" s="147">
        <v>0</v>
      </c>
      <c r="H19508" s="147">
        <v>0</v>
      </c>
    </row>
    <row r="19509" spans="1:8" ht="28.5">
      <c r="A19509" s="391" t="s">
        <v>931</v>
      </c>
      <c r="B19509" s="352">
        <v>780634</v>
      </c>
      <c r="C19509" s="356"/>
      <c r="D19509" s="354">
        <v>42</v>
      </c>
      <c r="E19509" s="355" t="s">
        <v>932</v>
      </c>
      <c r="F19509" s="348" t="s">
        <v>933</v>
      </c>
      <c r="G19509" s="147">
        <v>0</v>
      </c>
      <c r="H19509" s="147">
        <v>0</v>
      </c>
    </row>
    <row r="19510" spans="1:8">
      <c r="A19510" s="391" t="s">
        <v>934</v>
      </c>
      <c r="B19510" s="352">
        <v>780634</v>
      </c>
      <c r="C19510" s="356"/>
      <c r="D19510" s="356">
        <v>43</v>
      </c>
      <c r="E19510" s="357" t="s">
        <v>935</v>
      </c>
      <c r="F19510" s="346" t="s">
        <v>936</v>
      </c>
      <c r="G19510" s="147">
        <v>0</v>
      </c>
      <c r="H19510" s="147">
        <v>0</v>
      </c>
    </row>
    <row r="19511" spans="1:8">
      <c r="A19511" s="391" t="s">
        <v>937</v>
      </c>
      <c r="B19511" s="352">
        <v>780634</v>
      </c>
      <c r="C19511" s="356"/>
      <c r="D19511" s="356">
        <v>44</v>
      </c>
      <c r="E19511" s="357" t="s">
        <v>938</v>
      </c>
      <c r="F19511" s="346" t="s">
        <v>939</v>
      </c>
      <c r="G19511" s="147">
        <v>0</v>
      </c>
      <c r="H19511" s="147">
        <v>0</v>
      </c>
    </row>
    <row r="19512" spans="1:8">
      <c r="A19512" s="391" t="s">
        <v>940</v>
      </c>
      <c r="B19512" s="352">
        <v>780634</v>
      </c>
      <c r="C19512" s="356"/>
      <c r="D19512" s="356">
        <v>45</v>
      </c>
      <c r="E19512" s="357" t="s">
        <v>941</v>
      </c>
      <c r="F19512" s="346" t="s">
        <v>942</v>
      </c>
      <c r="G19512" s="147">
        <v>0</v>
      </c>
      <c r="H19512" s="147">
        <v>0</v>
      </c>
    </row>
    <row r="19513" spans="1:8" ht="28.5">
      <c r="A19513" s="391" t="s">
        <v>943</v>
      </c>
      <c r="B19513" s="352">
        <v>780634</v>
      </c>
      <c r="C19513" s="356"/>
      <c r="D19513" s="354">
        <v>46</v>
      </c>
      <c r="E19513" s="359">
        <v>5</v>
      </c>
      <c r="F19513" s="348" t="s">
        <v>944</v>
      </c>
      <c r="G19513" s="147">
        <v>0</v>
      </c>
      <c r="H19513" s="147">
        <v>0</v>
      </c>
    </row>
    <row r="19514" spans="1:8">
      <c r="A19514" s="391" t="s">
        <v>945</v>
      </c>
      <c r="B19514" s="352">
        <v>780634</v>
      </c>
      <c r="C19514" s="356"/>
      <c r="D19514" s="356">
        <v>47</v>
      </c>
      <c r="E19514" s="357" t="s">
        <v>946</v>
      </c>
      <c r="F19514" s="346" t="s">
        <v>947</v>
      </c>
      <c r="G19514" s="147">
        <v>0</v>
      </c>
      <c r="H19514" s="147">
        <v>0</v>
      </c>
    </row>
    <row r="19515" spans="1:8">
      <c r="A19515" s="391" t="s">
        <v>948</v>
      </c>
      <c r="B19515" s="352">
        <v>780634</v>
      </c>
      <c r="C19515" s="356"/>
      <c r="D19515" s="356">
        <v>48</v>
      </c>
      <c r="E19515" s="357" t="s">
        <v>949</v>
      </c>
      <c r="F19515" s="346" t="s">
        <v>950</v>
      </c>
      <c r="G19515" s="147">
        <v>0</v>
      </c>
      <c r="H19515" s="147">
        <v>0</v>
      </c>
    </row>
    <row r="19516" spans="1:8">
      <c r="A19516" s="394" t="s">
        <v>951</v>
      </c>
      <c r="B19516" s="352">
        <v>780634</v>
      </c>
      <c r="C19516" s="356"/>
      <c r="D19516" s="356">
        <v>49</v>
      </c>
      <c r="E19516" s="358" t="s">
        <v>952</v>
      </c>
      <c r="F19516" s="347" t="s">
        <v>953</v>
      </c>
      <c r="G19516" s="147">
        <v>0</v>
      </c>
      <c r="H19516" s="147">
        <v>0</v>
      </c>
    </row>
    <row r="19517" spans="1:8" ht="45">
      <c r="A19517" s="390" t="s">
        <v>38</v>
      </c>
      <c r="B19517" s="352">
        <v>780693</v>
      </c>
      <c r="C19517" s="360">
        <v>374</v>
      </c>
      <c r="D19517" s="353">
        <v>0</v>
      </c>
      <c r="E19517" s="353">
        <v>0</v>
      </c>
      <c r="F19517" s="429" t="s">
        <v>1211</v>
      </c>
      <c r="G19517" s="149">
        <v>75129</v>
      </c>
      <c r="H19517" s="149">
        <v>40689567</v>
      </c>
    </row>
    <row r="19518" spans="1:8" ht="28.5">
      <c r="A19518" s="391" t="s">
        <v>815</v>
      </c>
      <c r="B19518" s="352">
        <v>780693</v>
      </c>
      <c r="C19518" s="356"/>
      <c r="D19518" s="354">
        <v>1</v>
      </c>
      <c r="E19518" s="355">
        <v>1</v>
      </c>
      <c r="F19518" s="348" t="s">
        <v>816</v>
      </c>
      <c r="G19518" s="147">
        <v>0</v>
      </c>
      <c r="H19518" s="147">
        <v>0</v>
      </c>
    </row>
    <row r="19519" spans="1:8">
      <c r="A19519" s="391" t="s">
        <v>817</v>
      </c>
      <c r="B19519" s="352">
        <v>780693</v>
      </c>
      <c r="C19519" s="356"/>
      <c r="D19519" s="356">
        <v>2</v>
      </c>
      <c r="E19519" s="357" t="s">
        <v>818</v>
      </c>
      <c r="F19519" s="346" t="s">
        <v>819</v>
      </c>
      <c r="G19519" s="147">
        <v>0</v>
      </c>
      <c r="H19519" s="147">
        <v>0</v>
      </c>
    </row>
    <row r="19520" spans="1:8" ht="30">
      <c r="A19520" s="391" t="s">
        <v>820</v>
      </c>
      <c r="B19520" s="352">
        <v>780693</v>
      </c>
      <c r="C19520" s="356"/>
      <c r="D19520" s="356">
        <v>3</v>
      </c>
      <c r="E19520" s="357" t="s">
        <v>821</v>
      </c>
      <c r="F19520" s="346" t="s">
        <v>822</v>
      </c>
      <c r="G19520" s="147">
        <v>0</v>
      </c>
      <c r="H19520" s="147">
        <v>0</v>
      </c>
    </row>
    <row r="19521" spans="1:8">
      <c r="A19521" s="391" t="s">
        <v>823</v>
      </c>
      <c r="B19521" s="352">
        <v>780693</v>
      </c>
      <c r="C19521" s="356"/>
      <c r="D19521" s="356">
        <v>4</v>
      </c>
      <c r="E19521" s="357" t="s">
        <v>824</v>
      </c>
      <c r="F19521" s="346" t="s">
        <v>825</v>
      </c>
      <c r="G19521" s="147">
        <v>0</v>
      </c>
      <c r="H19521" s="147">
        <v>0</v>
      </c>
    </row>
    <row r="19522" spans="1:8">
      <c r="A19522" s="391" t="s">
        <v>826</v>
      </c>
      <c r="B19522" s="352">
        <v>780693</v>
      </c>
      <c r="C19522" s="356"/>
      <c r="D19522" s="356">
        <v>5</v>
      </c>
      <c r="E19522" s="357" t="s">
        <v>827</v>
      </c>
      <c r="F19522" s="346" t="s">
        <v>828</v>
      </c>
      <c r="G19522" s="147">
        <v>0</v>
      </c>
      <c r="H19522" s="147">
        <v>0</v>
      </c>
    </row>
    <row r="19523" spans="1:8">
      <c r="A19523" s="391" t="s">
        <v>829</v>
      </c>
      <c r="B19523" s="352">
        <v>780693</v>
      </c>
      <c r="C19523" s="356"/>
      <c r="D19523" s="356">
        <v>6</v>
      </c>
      <c r="E19523" s="357" t="s">
        <v>830</v>
      </c>
      <c r="F19523" s="346" t="s">
        <v>831</v>
      </c>
      <c r="G19523" s="147">
        <v>0</v>
      </c>
      <c r="H19523" s="147">
        <v>0</v>
      </c>
    </row>
    <row r="19524" spans="1:8">
      <c r="A19524" s="392" t="s">
        <v>1491</v>
      </c>
      <c r="B19524" s="352">
        <v>780693</v>
      </c>
      <c r="C19524" s="356"/>
      <c r="D19524" s="356">
        <v>7</v>
      </c>
      <c r="E19524" s="358" t="s">
        <v>832</v>
      </c>
      <c r="F19524" s="347" t="s">
        <v>833</v>
      </c>
      <c r="G19524" s="147">
        <v>0</v>
      </c>
      <c r="H19524" s="147">
        <v>0</v>
      </c>
    </row>
    <row r="19525" spans="1:8">
      <c r="A19525" s="391" t="s">
        <v>834</v>
      </c>
      <c r="B19525" s="352">
        <v>780693</v>
      </c>
      <c r="C19525" s="356"/>
      <c r="D19525" s="356">
        <v>8</v>
      </c>
      <c r="E19525" s="357" t="s">
        <v>835</v>
      </c>
      <c r="F19525" s="346" t="s">
        <v>836</v>
      </c>
      <c r="G19525" s="147">
        <v>0</v>
      </c>
      <c r="H19525" s="147">
        <v>0</v>
      </c>
    </row>
    <row r="19526" spans="1:8" ht="28.5">
      <c r="A19526" s="391" t="s">
        <v>837</v>
      </c>
      <c r="B19526" s="352">
        <v>780693</v>
      </c>
      <c r="C19526" s="356"/>
      <c r="D19526" s="354">
        <v>9</v>
      </c>
      <c r="E19526" s="355" t="s">
        <v>838</v>
      </c>
      <c r="F19526" s="348" t="s">
        <v>839</v>
      </c>
      <c r="G19526" s="147">
        <v>0</v>
      </c>
      <c r="H19526" s="147">
        <v>0</v>
      </c>
    </row>
    <row r="19527" spans="1:8">
      <c r="A19527" s="391" t="s">
        <v>840</v>
      </c>
      <c r="B19527" s="352">
        <v>780693</v>
      </c>
      <c r="C19527" s="356"/>
      <c r="D19527" s="356">
        <v>10</v>
      </c>
      <c r="E19527" s="357" t="s">
        <v>841</v>
      </c>
      <c r="F19527" s="346" t="s">
        <v>842</v>
      </c>
      <c r="G19527" s="147">
        <v>0</v>
      </c>
      <c r="H19527" s="147">
        <v>0</v>
      </c>
    </row>
    <row r="19528" spans="1:8">
      <c r="A19528" s="391" t="s">
        <v>843</v>
      </c>
      <c r="B19528" s="352">
        <v>780693</v>
      </c>
      <c r="C19528" s="356"/>
      <c r="D19528" s="356">
        <v>11</v>
      </c>
      <c r="E19528" s="357" t="s">
        <v>844</v>
      </c>
      <c r="F19528" s="346" t="s">
        <v>845</v>
      </c>
      <c r="G19528" s="147">
        <v>0</v>
      </c>
      <c r="H19528" s="147">
        <v>0</v>
      </c>
    </row>
    <row r="19529" spans="1:8">
      <c r="A19529" s="391" t="s">
        <v>846</v>
      </c>
      <c r="B19529" s="352">
        <v>780693</v>
      </c>
      <c r="C19529" s="356"/>
      <c r="D19529" s="356">
        <v>12</v>
      </c>
      <c r="E19529" s="357" t="s">
        <v>847</v>
      </c>
      <c r="F19529" s="346" t="s">
        <v>848</v>
      </c>
      <c r="G19529" s="147">
        <v>0</v>
      </c>
      <c r="H19529" s="147">
        <v>0</v>
      </c>
    </row>
    <row r="19530" spans="1:8">
      <c r="A19530" s="391" t="s">
        <v>849</v>
      </c>
      <c r="B19530" s="352">
        <v>780693</v>
      </c>
      <c r="C19530" s="356"/>
      <c r="D19530" s="356">
        <v>13</v>
      </c>
      <c r="E19530" s="357" t="s">
        <v>850</v>
      </c>
      <c r="F19530" s="346" t="s">
        <v>851</v>
      </c>
      <c r="G19530" s="147">
        <v>0</v>
      </c>
      <c r="H19530" s="147">
        <v>0</v>
      </c>
    </row>
    <row r="19531" spans="1:8">
      <c r="A19531" s="391" t="s">
        <v>852</v>
      </c>
      <c r="B19531" s="352">
        <v>780693</v>
      </c>
      <c r="C19531" s="356"/>
      <c r="D19531" s="356">
        <v>14</v>
      </c>
      <c r="E19531" s="357" t="s">
        <v>853</v>
      </c>
      <c r="F19531" s="346" t="s">
        <v>854</v>
      </c>
      <c r="G19531" s="147">
        <v>0</v>
      </c>
      <c r="H19531" s="147">
        <v>0</v>
      </c>
    </row>
    <row r="19532" spans="1:8">
      <c r="A19532" s="392" t="s">
        <v>1492</v>
      </c>
      <c r="B19532" s="352">
        <v>780693</v>
      </c>
      <c r="C19532" s="498"/>
      <c r="D19532" s="356">
        <v>15</v>
      </c>
      <c r="E19532" s="358" t="s">
        <v>1337</v>
      </c>
      <c r="F19532" s="347" t="s">
        <v>855</v>
      </c>
      <c r="G19532" s="147">
        <v>0</v>
      </c>
      <c r="H19532" s="147">
        <v>0</v>
      </c>
    </row>
    <row r="19533" spans="1:8">
      <c r="A19533" s="391" t="s">
        <v>856</v>
      </c>
      <c r="B19533" s="352">
        <v>780693</v>
      </c>
      <c r="C19533" s="356"/>
      <c r="D19533" s="356">
        <v>16</v>
      </c>
      <c r="E19533" s="357" t="s">
        <v>857</v>
      </c>
      <c r="F19533" s="346" t="s">
        <v>858</v>
      </c>
      <c r="G19533" s="147">
        <v>0</v>
      </c>
      <c r="H19533" s="147">
        <v>0</v>
      </c>
    </row>
    <row r="19534" spans="1:8">
      <c r="A19534" s="391" t="s">
        <v>859</v>
      </c>
      <c r="B19534" s="352">
        <v>780693</v>
      </c>
      <c r="C19534" s="356"/>
      <c r="D19534" s="354">
        <v>17</v>
      </c>
      <c r="E19534" s="355" t="s">
        <v>860</v>
      </c>
      <c r="F19534" s="348" t="s">
        <v>861</v>
      </c>
      <c r="G19534" s="147">
        <v>75129</v>
      </c>
      <c r="H19534" s="147">
        <v>40689567</v>
      </c>
    </row>
    <row r="19535" spans="1:8" ht="28.5">
      <c r="A19535" s="393" t="s">
        <v>862</v>
      </c>
      <c r="B19535" s="352">
        <v>780693</v>
      </c>
      <c r="C19535" s="356"/>
      <c r="D19535" s="354">
        <v>18</v>
      </c>
      <c r="E19535" s="355" t="s">
        <v>863</v>
      </c>
      <c r="F19535" s="348" t="s">
        <v>864</v>
      </c>
      <c r="G19535" s="147">
        <v>0</v>
      </c>
      <c r="H19535" s="147">
        <v>0</v>
      </c>
    </row>
    <row r="19536" spans="1:8" ht="30">
      <c r="A19536" s="391" t="s">
        <v>865</v>
      </c>
      <c r="B19536" s="352">
        <v>780693</v>
      </c>
      <c r="C19536" s="356"/>
      <c r="D19536" s="356">
        <v>19</v>
      </c>
      <c r="E19536" s="357" t="s">
        <v>866</v>
      </c>
      <c r="F19536" s="346" t="s">
        <v>867</v>
      </c>
      <c r="G19536" s="147">
        <v>0</v>
      </c>
      <c r="H19536" s="147">
        <v>0</v>
      </c>
    </row>
    <row r="19537" spans="1:8" ht="30">
      <c r="A19537" s="391" t="s">
        <v>868</v>
      </c>
      <c r="B19537" s="352">
        <v>780693</v>
      </c>
      <c r="C19537" s="356"/>
      <c r="D19537" s="356">
        <v>20</v>
      </c>
      <c r="E19537" s="357" t="s">
        <v>869</v>
      </c>
      <c r="F19537" s="346" t="s">
        <v>870</v>
      </c>
      <c r="G19537" s="147">
        <v>0</v>
      </c>
      <c r="H19537" s="147">
        <v>0</v>
      </c>
    </row>
    <row r="19538" spans="1:8">
      <c r="A19538" s="391" t="s">
        <v>871</v>
      </c>
      <c r="B19538" s="352">
        <v>780693</v>
      </c>
      <c r="C19538" s="356"/>
      <c r="D19538" s="356">
        <v>21</v>
      </c>
      <c r="E19538" s="357" t="s">
        <v>872</v>
      </c>
      <c r="F19538" s="346" t="s">
        <v>873</v>
      </c>
      <c r="G19538" s="147">
        <v>0</v>
      </c>
      <c r="H19538" s="147">
        <v>0</v>
      </c>
    </row>
    <row r="19539" spans="1:8">
      <c r="A19539" s="391" t="s">
        <v>874</v>
      </c>
      <c r="B19539" s="352">
        <v>780693</v>
      </c>
      <c r="C19539" s="356"/>
      <c r="D19539" s="356">
        <v>22</v>
      </c>
      <c r="E19539" s="357" t="s">
        <v>875</v>
      </c>
      <c r="F19539" s="346" t="s">
        <v>876</v>
      </c>
      <c r="G19539" s="147">
        <v>0</v>
      </c>
      <c r="H19539" s="147">
        <v>0</v>
      </c>
    </row>
    <row r="19540" spans="1:8">
      <c r="A19540" s="391" t="s">
        <v>877</v>
      </c>
      <c r="B19540" s="352">
        <v>780693</v>
      </c>
      <c r="C19540" s="356"/>
      <c r="D19540" s="356">
        <v>23</v>
      </c>
      <c r="E19540" s="357" t="s">
        <v>878</v>
      </c>
      <c r="F19540" s="346" t="s">
        <v>879</v>
      </c>
      <c r="G19540" s="147">
        <v>0</v>
      </c>
      <c r="H19540" s="147">
        <v>0</v>
      </c>
    </row>
    <row r="19541" spans="1:8">
      <c r="A19541" s="391" t="s">
        <v>880</v>
      </c>
      <c r="B19541" s="352">
        <v>780693</v>
      </c>
      <c r="C19541" s="356"/>
      <c r="D19541" s="356">
        <v>24</v>
      </c>
      <c r="E19541" s="357" t="s">
        <v>881</v>
      </c>
      <c r="F19541" s="346" t="s">
        <v>882</v>
      </c>
      <c r="G19541" s="147">
        <v>0</v>
      </c>
      <c r="H19541" s="147">
        <v>0</v>
      </c>
    </row>
    <row r="19542" spans="1:8">
      <c r="A19542" s="391" t="s">
        <v>883</v>
      </c>
      <c r="B19542" s="352">
        <v>780693</v>
      </c>
      <c r="C19542" s="356"/>
      <c r="D19542" s="354">
        <v>25</v>
      </c>
      <c r="E19542" s="355" t="s">
        <v>884</v>
      </c>
      <c r="F19542" s="348" t="s">
        <v>497</v>
      </c>
      <c r="G19542" s="147">
        <v>0</v>
      </c>
      <c r="H19542" s="147">
        <v>0</v>
      </c>
    </row>
    <row r="19543" spans="1:8" ht="28.5">
      <c r="A19543" s="391" t="s">
        <v>885</v>
      </c>
      <c r="B19543" s="352">
        <v>780693</v>
      </c>
      <c r="C19543" s="356"/>
      <c r="D19543" s="354">
        <v>26</v>
      </c>
      <c r="E19543" s="355" t="s">
        <v>886</v>
      </c>
      <c r="F19543" s="348" t="s">
        <v>887</v>
      </c>
      <c r="G19543" s="147">
        <v>75129</v>
      </c>
      <c r="H19543" s="147">
        <v>40689567</v>
      </c>
    </row>
    <row r="19544" spans="1:8">
      <c r="A19544" s="391" t="s">
        <v>888</v>
      </c>
      <c r="B19544" s="352">
        <v>780693</v>
      </c>
      <c r="C19544" s="356"/>
      <c r="D19544" s="356">
        <v>27</v>
      </c>
      <c r="E19544" s="357" t="s">
        <v>889</v>
      </c>
      <c r="F19544" s="346" t="s">
        <v>890</v>
      </c>
      <c r="G19544" s="147">
        <v>0</v>
      </c>
      <c r="H19544" s="147">
        <v>0</v>
      </c>
    </row>
    <row r="19545" spans="1:8">
      <c r="A19545" s="391" t="s">
        <v>891</v>
      </c>
      <c r="B19545" s="352">
        <v>780693</v>
      </c>
      <c r="C19545" s="356"/>
      <c r="D19545" s="356">
        <v>28</v>
      </c>
      <c r="E19545" s="357" t="s">
        <v>892</v>
      </c>
      <c r="F19545" s="346" t="s">
        <v>893</v>
      </c>
      <c r="G19545" s="147">
        <v>0</v>
      </c>
      <c r="H19545" s="147">
        <v>0</v>
      </c>
    </row>
    <row r="19546" spans="1:8">
      <c r="A19546" s="391" t="s">
        <v>894</v>
      </c>
      <c r="B19546" s="352">
        <v>780693</v>
      </c>
      <c r="C19546" s="356"/>
      <c r="D19546" s="356">
        <v>29</v>
      </c>
      <c r="E19546" s="357" t="s">
        <v>895</v>
      </c>
      <c r="F19546" s="346" t="s">
        <v>896</v>
      </c>
      <c r="G19546" s="147">
        <v>0</v>
      </c>
      <c r="H19546" s="147">
        <v>0</v>
      </c>
    </row>
    <row r="19547" spans="1:8">
      <c r="A19547" s="391" t="s">
        <v>897</v>
      </c>
      <c r="B19547" s="352">
        <v>780693</v>
      </c>
      <c r="C19547" s="356"/>
      <c r="D19547" s="356">
        <v>30</v>
      </c>
      <c r="E19547" s="357" t="s">
        <v>898</v>
      </c>
      <c r="F19547" s="346" t="s">
        <v>899</v>
      </c>
      <c r="G19547" s="147">
        <v>0</v>
      </c>
      <c r="H19547" s="147">
        <v>0</v>
      </c>
    </row>
    <row r="19548" spans="1:8" ht="30">
      <c r="A19548" s="391" t="s">
        <v>900</v>
      </c>
      <c r="B19548" s="352">
        <v>780693</v>
      </c>
      <c r="C19548" s="356"/>
      <c r="D19548" s="356">
        <v>31</v>
      </c>
      <c r="E19548" s="357" t="s">
        <v>901</v>
      </c>
      <c r="F19548" s="346" t="s">
        <v>902</v>
      </c>
      <c r="G19548" s="147">
        <v>0</v>
      </c>
      <c r="H19548" s="147">
        <v>0</v>
      </c>
    </row>
    <row r="19549" spans="1:8" ht="30">
      <c r="A19549" s="391" t="s">
        <v>903</v>
      </c>
      <c r="B19549" s="352">
        <v>780693</v>
      </c>
      <c r="C19549" s="356"/>
      <c r="D19549" s="356">
        <v>32</v>
      </c>
      <c r="E19549" s="357" t="s">
        <v>904</v>
      </c>
      <c r="F19549" s="346" t="s">
        <v>905</v>
      </c>
      <c r="G19549" s="147">
        <v>0</v>
      </c>
      <c r="H19549" s="147">
        <v>0</v>
      </c>
    </row>
    <row r="19550" spans="1:8" ht="30">
      <c r="A19550" s="391" t="s">
        <v>906</v>
      </c>
      <c r="B19550" s="352">
        <v>780693</v>
      </c>
      <c r="C19550" s="356"/>
      <c r="D19550" s="356">
        <v>33</v>
      </c>
      <c r="E19550" s="357" t="s">
        <v>907</v>
      </c>
      <c r="F19550" s="346" t="s">
        <v>908</v>
      </c>
      <c r="G19550" s="147">
        <v>0</v>
      </c>
      <c r="H19550" s="147">
        <v>0</v>
      </c>
    </row>
    <row r="19551" spans="1:8">
      <c r="A19551" s="391" t="s">
        <v>909</v>
      </c>
      <c r="B19551" s="352">
        <v>780693</v>
      </c>
      <c r="C19551" s="356"/>
      <c r="D19551" s="356">
        <v>34</v>
      </c>
      <c r="E19551" s="357" t="s">
        <v>910</v>
      </c>
      <c r="F19551" s="346" t="s">
        <v>911</v>
      </c>
      <c r="G19551" s="147">
        <v>0</v>
      </c>
      <c r="H19551" s="147">
        <v>0</v>
      </c>
    </row>
    <row r="19552" spans="1:8">
      <c r="A19552" s="391" t="s">
        <v>912</v>
      </c>
      <c r="B19552" s="352">
        <v>780693</v>
      </c>
      <c r="C19552" s="356"/>
      <c r="D19552" s="356">
        <v>35</v>
      </c>
      <c r="E19552" s="357" t="s">
        <v>913</v>
      </c>
      <c r="F19552" s="346" t="s">
        <v>914</v>
      </c>
      <c r="G19552" s="147">
        <v>75129</v>
      </c>
      <c r="H19552" s="147">
        <v>40689567</v>
      </c>
    </row>
    <row r="19553" spans="1:8" ht="30">
      <c r="A19553" s="391" t="s">
        <v>915</v>
      </c>
      <c r="B19553" s="352">
        <v>780693</v>
      </c>
      <c r="C19553" s="356"/>
      <c r="D19553" s="356">
        <v>36</v>
      </c>
      <c r="E19553" s="357" t="s">
        <v>916</v>
      </c>
      <c r="F19553" s="346" t="s">
        <v>917</v>
      </c>
      <c r="G19553" s="147">
        <v>0</v>
      </c>
      <c r="H19553" s="147">
        <v>0</v>
      </c>
    </row>
    <row r="19554" spans="1:8" ht="28.5">
      <c r="A19554" s="391" t="s">
        <v>918</v>
      </c>
      <c r="B19554" s="352">
        <v>780693</v>
      </c>
      <c r="C19554" s="356"/>
      <c r="D19554" s="354">
        <v>37</v>
      </c>
      <c r="E19554" s="355" t="s">
        <v>919</v>
      </c>
      <c r="F19554" s="348" t="s">
        <v>920</v>
      </c>
      <c r="G19554" s="147">
        <v>0</v>
      </c>
      <c r="H19554" s="147">
        <v>0</v>
      </c>
    </row>
    <row r="19555" spans="1:8">
      <c r="A19555" s="391" t="s">
        <v>921</v>
      </c>
      <c r="B19555" s="352">
        <v>780693</v>
      </c>
      <c r="C19555" s="356"/>
      <c r="D19555" s="356">
        <v>38</v>
      </c>
      <c r="E19555" s="357" t="s">
        <v>922</v>
      </c>
      <c r="F19555" s="346" t="s">
        <v>39</v>
      </c>
      <c r="G19555" s="147">
        <v>0</v>
      </c>
      <c r="H19555" s="147">
        <v>0</v>
      </c>
    </row>
    <row r="19556" spans="1:8">
      <c r="A19556" s="391" t="s">
        <v>923</v>
      </c>
      <c r="B19556" s="352">
        <v>780693</v>
      </c>
      <c r="C19556" s="356"/>
      <c r="D19556" s="356">
        <v>39</v>
      </c>
      <c r="E19556" s="357" t="s">
        <v>924</v>
      </c>
      <c r="F19556" s="346" t="s">
        <v>40</v>
      </c>
      <c r="G19556" s="147">
        <v>0</v>
      </c>
      <c r="H19556" s="147">
        <v>0</v>
      </c>
    </row>
    <row r="19557" spans="1:8">
      <c r="A19557" s="391" t="s">
        <v>925</v>
      </c>
      <c r="B19557" s="352">
        <v>780693</v>
      </c>
      <c r="C19557" s="356"/>
      <c r="D19557" s="356">
        <v>40</v>
      </c>
      <c r="E19557" s="357" t="s">
        <v>926</v>
      </c>
      <c r="F19557" s="346" t="s">
        <v>927</v>
      </c>
      <c r="G19557" s="147">
        <v>0</v>
      </c>
      <c r="H19557" s="147">
        <v>0</v>
      </c>
    </row>
    <row r="19558" spans="1:8">
      <c r="A19558" s="391" t="s">
        <v>928</v>
      </c>
      <c r="B19558" s="352">
        <v>780693</v>
      </c>
      <c r="C19558" s="356"/>
      <c r="D19558" s="356">
        <v>41</v>
      </c>
      <c r="E19558" s="357" t="s">
        <v>929</v>
      </c>
      <c r="F19558" s="346" t="s">
        <v>930</v>
      </c>
      <c r="G19558" s="147">
        <v>0</v>
      </c>
      <c r="H19558" s="147">
        <v>0</v>
      </c>
    </row>
    <row r="19559" spans="1:8" ht="28.5">
      <c r="A19559" s="391" t="s">
        <v>931</v>
      </c>
      <c r="B19559" s="352">
        <v>780693</v>
      </c>
      <c r="C19559" s="356"/>
      <c r="D19559" s="354">
        <v>42</v>
      </c>
      <c r="E19559" s="355" t="s">
        <v>932</v>
      </c>
      <c r="F19559" s="348" t="s">
        <v>933</v>
      </c>
      <c r="G19559" s="147">
        <v>0</v>
      </c>
      <c r="H19559" s="147">
        <v>0</v>
      </c>
    </row>
    <row r="19560" spans="1:8">
      <c r="A19560" s="391" t="s">
        <v>934</v>
      </c>
      <c r="B19560" s="352">
        <v>780693</v>
      </c>
      <c r="C19560" s="356"/>
      <c r="D19560" s="356">
        <v>43</v>
      </c>
      <c r="E19560" s="357" t="s">
        <v>935</v>
      </c>
      <c r="F19560" s="346" t="s">
        <v>936</v>
      </c>
      <c r="G19560" s="147">
        <v>0</v>
      </c>
      <c r="H19560" s="147">
        <v>0</v>
      </c>
    </row>
    <row r="19561" spans="1:8">
      <c r="A19561" s="391" t="s">
        <v>937</v>
      </c>
      <c r="B19561" s="352">
        <v>780693</v>
      </c>
      <c r="C19561" s="356"/>
      <c r="D19561" s="356">
        <v>44</v>
      </c>
      <c r="E19561" s="357" t="s">
        <v>938</v>
      </c>
      <c r="F19561" s="346" t="s">
        <v>939</v>
      </c>
      <c r="G19561" s="147">
        <v>0</v>
      </c>
      <c r="H19561" s="147">
        <v>0</v>
      </c>
    </row>
    <row r="19562" spans="1:8">
      <c r="A19562" s="391" t="s">
        <v>940</v>
      </c>
      <c r="B19562" s="352">
        <v>780693</v>
      </c>
      <c r="C19562" s="356"/>
      <c r="D19562" s="356">
        <v>45</v>
      </c>
      <c r="E19562" s="357" t="s">
        <v>941</v>
      </c>
      <c r="F19562" s="346" t="s">
        <v>942</v>
      </c>
      <c r="G19562" s="147">
        <v>0</v>
      </c>
      <c r="H19562" s="147">
        <v>0</v>
      </c>
    </row>
    <row r="19563" spans="1:8" ht="28.5">
      <c r="A19563" s="391" t="s">
        <v>943</v>
      </c>
      <c r="B19563" s="352">
        <v>780693</v>
      </c>
      <c r="C19563" s="356"/>
      <c r="D19563" s="354">
        <v>46</v>
      </c>
      <c r="E19563" s="359">
        <v>5</v>
      </c>
      <c r="F19563" s="348" t="s">
        <v>944</v>
      </c>
      <c r="G19563" s="147">
        <v>0</v>
      </c>
      <c r="H19563" s="147">
        <v>0</v>
      </c>
    </row>
    <row r="19564" spans="1:8">
      <c r="A19564" s="391" t="s">
        <v>945</v>
      </c>
      <c r="B19564" s="352">
        <v>780693</v>
      </c>
      <c r="C19564" s="356"/>
      <c r="D19564" s="356">
        <v>47</v>
      </c>
      <c r="E19564" s="357" t="s">
        <v>946</v>
      </c>
      <c r="F19564" s="346" t="s">
        <v>947</v>
      </c>
      <c r="G19564" s="147">
        <v>0</v>
      </c>
      <c r="H19564" s="147">
        <v>0</v>
      </c>
    </row>
    <row r="19565" spans="1:8">
      <c r="A19565" s="391" t="s">
        <v>948</v>
      </c>
      <c r="B19565" s="352">
        <v>780693</v>
      </c>
      <c r="C19565" s="356"/>
      <c r="D19565" s="356">
        <v>48</v>
      </c>
      <c r="E19565" s="357" t="s">
        <v>949</v>
      </c>
      <c r="F19565" s="346" t="s">
        <v>950</v>
      </c>
      <c r="G19565" s="147">
        <v>0</v>
      </c>
      <c r="H19565" s="147">
        <v>0</v>
      </c>
    </row>
    <row r="19566" spans="1:8">
      <c r="A19566" s="394" t="s">
        <v>951</v>
      </c>
      <c r="B19566" s="352">
        <v>780693</v>
      </c>
      <c r="C19566" s="356"/>
      <c r="D19566" s="356">
        <v>49</v>
      </c>
      <c r="E19566" s="358" t="s">
        <v>952</v>
      </c>
      <c r="F19566" s="347" t="s">
        <v>953</v>
      </c>
      <c r="G19566" s="147">
        <v>0</v>
      </c>
      <c r="H19566" s="147">
        <v>0</v>
      </c>
    </row>
    <row r="19567" spans="1:8" ht="105">
      <c r="A19567" s="390" t="s">
        <v>38</v>
      </c>
      <c r="B19567" s="352">
        <v>780756</v>
      </c>
      <c r="C19567" s="500">
        <v>375</v>
      </c>
      <c r="D19567" s="353">
        <v>0</v>
      </c>
      <c r="E19567" s="353">
        <v>0</v>
      </c>
      <c r="F19567" s="431" t="s">
        <v>1212</v>
      </c>
      <c r="G19567" s="149">
        <v>0</v>
      </c>
      <c r="H19567" s="149">
        <v>0</v>
      </c>
    </row>
    <row r="19568" spans="1:8" ht="28.5">
      <c r="A19568" s="391" t="s">
        <v>815</v>
      </c>
      <c r="B19568" s="352">
        <v>780756</v>
      </c>
      <c r="C19568" s="356"/>
      <c r="D19568" s="354">
        <v>1</v>
      </c>
      <c r="E19568" s="355">
        <v>1</v>
      </c>
      <c r="F19568" s="348" t="s">
        <v>816</v>
      </c>
      <c r="G19568" s="147">
        <v>0</v>
      </c>
      <c r="H19568" s="147">
        <v>0</v>
      </c>
    </row>
    <row r="19569" spans="1:8">
      <c r="A19569" s="391" t="s">
        <v>817</v>
      </c>
      <c r="B19569" s="352">
        <v>780756</v>
      </c>
      <c r="C19569" s="356"/>
      <c r="D19569" s="356">
        <v>2</v>
      </c>
      <c r="E19569" s="357" t="s">
        <v>818</v>
      </c>
      <c r="F19569" s="346" t="s">
        <v>819</v>
      </c>
      <c r="G19569" s="147">
        <v>0</v>
      </c>
      <c r="H19569" s="147">
        <v>0</v>
      </c>
    </row>
    <row r="19570" spans="1:8" ht="30">
      <c r="A19570" s="391" t="s">
        <v>820</v>
      </c>
      <c r="B19570" s="352">
        <v>780756</v>
      </c>
      <c r="C19570" s="356"/>
      <c r="D19570" s="356">
        <v>3</v>
      </c>
      <c r="E19570" s="357" t="s">
        <v>821</v>
      </c>
      <c r="F19570" s="346" t="s">
        <v>822</v>
      </c>
      <c r="G19570" s="147">
        <v>0</v>
      </c>
      <c r="H19570" s="147">
        <v>0</v>
      </c>
    </row>
    <row r="19571" spans="1:8">
      <c r="A19571" s="391" t="s">
        <v>823</v>
      </c>
      <c r="B19571" s="352">
        <v>780756</v>
      </c>
      <c r="C19571" s="356"/>
      <c r="D19571" s="356">
        <v>4</v>
      </c>
      <c r="E19571" s="357" t="s">
        <v>824</v>
      </c>
      <c r="F19571" s="346" t="s">
        <v>825</v>
      </c>
      <c r="G19571" s="147">
        <v>0</v>
      </c>
      <c r="H19571" s="147">
        <v>0</v>
      </c>
    </row>
    <row r="19572" spans="1:8">
      <c r="A19572" s="391" t="s">
        <v>826</v>
      </c>
      <c r="B19572" s="352">
        <v>780756</v>
      </c>
      <c r="C19572" s="356"/>
      <c r="D19572" s="356">
        <v>5</v>
      </c>
      <c r="E19572" s="357" t="s">
        <v>827</v>
      </c>
      <c r="F19572" s="346" t="s">
        <v>828</v>
      </c>
      <c r="G19572" s="147">
        <v>0</v>
      </c>
      <c r="H19572" s="147">
        <v>0</v>
      </c>
    </row>
    <row r="19573" spans="1:8">
      <c r="A19573" s="391" t="s">
        <v>829</v>
      </c>
      <c r="B19573" s="352">
        <v>780756</v>
      </c>
      <c r="C19573" s="356"/>
      <c r="D19573" s="356">
        <v>6</v>
      </c>
      <c r="E19573" s="357" t="s">
        <v>830</v>
      </c>
      <c r="F19573" s="346" t="s">
        <v>831</v>
      </c>
      <c r="G19573" s="147">
        <v>0</v>
      </c>
      <c r="H19573" s="147">
        <v>0</v>
      </c>
    </row>
    <row r="19574" spans="1:8">
      <c r="A19574" s="392" t="s">
        <v>1491</v>
      </c>
      <c r="B19574" s="352">
        <v>780756</v>
      </c>
      <c r="C19574" s="356"/>
      <c r="D19574" s="356">
        <v>7</v>
      </c>
      <c r="E19574" s="358" t="s">
        <v>832</v>
      </c>
      <c r="F19574" s="346" t="s">
        <v>833</v>
      </c>
      <c r="G19574" s="147">
        <v>0</v>
      </c>
      <c r="H19574" s="147">
        <v>0</v>
      </c>
    </row>
    <row r="19575" spans="1:8">
      <c r="A19575" s="391" t="s">
        <v>834</v>
      </c>
      <c r="B19575" s="352">
        <v>780756</v>
      </c>
      <c r="C19575" s="356"/>
      <c r="D19575" s="356">
        <v>8</v>
      </c>
      <c r="E19575" s="357" t="s">
        <v>835</v>
      </c>
      <c r="F19575" s="346" t="s">
        <v>836</v>
      </c>
      <c r="G19575" s="147">
        <v>0</v>
      </c>
      <c r="H19575" s="147">
        <v>0</v>
      </c>
    </row>
    <row r="19576" spans="1:8" ht="28.5">
      <c r="A19576" s="391" t="s">
        <v>837</v>
      </c>
      <c r="B19576" s="352">
        <v>780756</v>
      </c>
      <c r="C19576" s="356"/>
      <c r="D19576" s="354">
        <v>9</v>
      </c>
      <c r="E19576" s="355" t="s">
        <v>838</v>
      </c>
      <c r="F19576" s="348" t="s">
        <v>839</v>
      </c>
      <c r="G19576" s="147">
        <v>0</v>
      </c>
      <c r="H19576" s="147">
        <v>0</v>
      </c>
    </row>
    <row r="19577" spans="1:8">
      <c r="A19577" s="391" t="s">
        <v>840</v>
      </c>
      <c r="B19577" s="352">
        <v>780756</v>
      </c>
      <c r="C19577" s="356"/>
      <c r="D19577" s="356">
        <v>10</v>
      </c>
      <c r="E19577" s="357" t="s">
        <v>841</v>
      </c>
      <c r="F19577" s="346" t="s">
        <v>842</v>
      </c>
      <c r="G19577" s="147">
        <v>0</v>
      </c>
      <c r="H19577" s="147">
        <v>0</v>
      </c>
    </row>
    <row r="19578" spans="1:8">
      <c r="A19578" s="391" t="s">
        <v>843</v>
      </c>
      <c r="B19578" s="352">
        <v>780756</v>
      </c>
      <c r="C19578" s="356"/>
      <c r="D19578" s="356">
        <v>11</v>
      </c>
      <c r="E19578" s="357" t="s">
        <v>844</v>
      </c>
      <c r="F19578" s="346" t="s">
        <v>845</v>
      </c>
      <c r="G19578" s="147">
        <v>0</v>
      </c>
      <c r="H19578" s="147">
        <v>0</v>
      </c>
    </row>
    <row r="19579" spans="1:8">
      <c r="A19579" s="391" t="s">
        <v>846</v>
      </c>
      <c r="B19579" s="352">
        <v>780756</v>
      </c>
      <c r="C19579" s="356"/>
      <c r="D19579" s="356">
        <v>12</v>
      </c>
      <c r="E19579" s="357" t="s">
        <v>847</v>
      </c>
      <c r="F19579" s="346" t="s">
        <v>848</v>
      </c>
      <c r="G19579" s="147">
        <v>0</v>
      </c>
      <c r="H19579" s="147">
        <v>0</v>
      </c>
    </row>
    <row r="19580" spans="1:8">
      <c r="A19580" s="391" t="s">
        <v>849</v>
      </c>
      <c r="B19580" s="352">
        <v>780756</v>
      </c>
      <c r="C19580" s="356"/>
      <c r="D19580" s="356">
        <v>13</v>
      </c>
      <c r="E19580" s="357" t="s">
        <v>850</v>
      </c>
      <c r="F19580" s="346" t="s">
        <v>851</v>
      </c>
      <c r="G19580" s="147">
        <v>0</v>
      </c>
      <c r="H19580" s="147">
        <v>0</v>
      </c>
    </row>
    <row r="19581" spans="1:8">
      <c r="A19581" s="391" t="s">
        <v>852</v>
      </c>
      <c r="B19581" s="352">
        <v>780756</v>
      </c>
      <c r="C19581" s="356"/>
      <c r="D19581" s="356">
        <v>14</v>
      </c>
      <c r="E19581" s="357" t="s">
        <v>853</v>
      </c>
      <c r="F19581" s="346" t="s">
        <v>854</v>
      </c>
      <c r="G19581" s="147">
        <v>0</v>
      </c>
      <c r="H19581" s="147">
        <v>0</v>
      </c>
    </row>
    <row r="19582" spans="1:8">
      <c r="A19582" s="392" t="s">
        <v>1492</v>
      </c>
      <c r="B19582" s="352">
        <v>780756</v>
      </c>
      <c r="C19582" s="498"/>
      <c r="D19582" s="356">
        <v>15</v>
      </c>
      <c r="E19582" s="358" t="s">
        <v>1337</v>
      </c>
      <c r="F19582" s="347" t="s">
        <v>855</v>
      </c>
      <c r="G19582" s="147">
        <v>0</v>
      </c>
      <c r="H19582" s="147">
        <v>0</v>
      </c>
    </row>
    <row r="19583" spans="1:8">
      <c r="A19583" s="391" t="s">
        <v>856</v>
      </c>
      <c r="B19583" s="352">
        <v>780756</v>
      </c>
      <c r="C19583" s="356"/>
      <c r="D19583" s="356">
        <v>16</v>
      </c>
      <c r="E19583" s="357" t="s">
        <v>857</v>
      </c>
      <c r="F19583" s="346" t="s">
        <v>858</v>
      </c>
      <c r="G19583" s="147">
        <v>0</v>
      </c>
      <c r="H19583" s="147">
        <v>0</v>
      </c>
    </row>
    <row r="19584" spans="1:8">
      <c r="A19584" s="391" t="s">
        <v>859</v>
      </c>
      <c r="B19584" s="352">
        <v>780756</v>
      </c>
      <c r="C19584" s="356"/>
      <c r="D19584" s="354">
        <v>17</v>
      </c>
      <c r="E19584" s="355" t="s">
        <v>860</v>
      </c>
      <c r="F19584" s="348" t="s">
        <v>861</v>
      </c>
      <c r="G19584" s="147">
        <v>0</v>
      </c>
      <c r="H19584" s="147">
        <v>0</v>
      </c>
    </row>
    <row r="19585" spans="1:8" ht="28.5">
      <c r="A19585" s="393" t="s">
        <v>862</v>
      </c>
      <c r="B19585" s="352">
        <v>780756</v>
      </c>
      <c r="C19585" s="356"/>
      <c r="D19585" s="354">
        <v>18</v>
      </c>
      <c r="E19585" s="355" t="s">
        <v>863</v>
      </c>
      <c r="F19585" s="348" t="s">
        <v>864</v>
      </c>
      <c r="G19585" s="147">
        <v>0</v>
      </c>
      <c r="H19585" s="147">
        <v>0</v>
      </c>
    </row>
    <row r="19586" spans="1:8" ht="30">
      <c r="A19586" s="391" t="s">
        <v>865</v>
      </c>
      <c r="B19586" s="352">
        <v>780756</v>
      </c>
      <c r="C19586" s="356"/>
      <c r="D19586" s="356">
        <v>19</v>
      </c>
      <c r="E19586" s="357" t="s">
        <v>866</v>
      </c>
      <c r="F19586" s="346" t="s">
        <v>867</v>
      </c>
      <c r="G19586" s="147">
        <v>0</v>
      </c>
      <c r="H19586" s="147">
        <v>0</v>
      </c>
    </row>
    <row r="19587" spans="1:8" ht="30">
      <c r="A19587" s="391" t="s">
        <v>868</v>
      </c>
      <c r="B19587" s="352">
        <v>780756</v>
      </c>
      <c r="C19587" s="356"/>
      <c r="D19587" s="356">
        <v>20</v>
      </c>
      <c r="E19587" s="357" t="s">
        <v>869</v>
      </c>
      <c r="F19587" s="346" t="s">
        <v>870</v>
      </c>
      <c r="G19587" s="147">
        <v>0</v>
      </c>
      <c r="H19587" s="147">
        <v>0</v>
      </c>
    </row>
    <row r="19588" spans="1:8">
      <c r="A19588" s="391" t="s">
        <v>871</v>
      </c>
      <c r="B19588" s="352">
        <v>780756</v>
      </c>
      <c r="C19588" s="356"/>
      <c r="D19588" s="356">
        <v>21</v>
      </c>
      <c r="E19588" s="357" t="s">
        <v>872</v>
      </c>
      <c r="F19588" s="346" t="s">
        <v>873</v>
      </c>
      <c r="G19588" s="147">
        <v>0</v>
      </c>
      <c r="H19588" s="147">
        <v>0</v>
      </c>
    </row>
    <row r="19589" spans="1:8">
      <c r="A19589" s="391" t="s">
        <v>874</v>
      </c>
      <c r="B19589" s="352">
        <v>780756</v>
      </c>
      <c r="C19589" s="356"/>
      <c r="D19589" s="356">
        <v>22</v>
      </c>
      <c r="E19589" s="357" t="s">
        <v>875</v>
      </c>
      <c r="F19589" s="346" t="s">
        <v>876</v>
      </c>
      <c r="G19589" s="147">
        <v>0</v>
      </c>
      <c r="H19589" s="147">
        <v>0</v>
      </c>
    </row>
    <row r="19590" spans="1:8">
      <c r="A19590" s="391" t="s">
        <v>877</v>
      </c>
      <c r="B19590" s="352">
        <v>780756</v>
      </c>
      <c r="C19590" s="356"/>
      <c r="D19590" s="356">
        <v>23</v>
      </c>
      <c r="E19590" s="357" t="s">
        <v>878</v>
      </c>
      <c r="F19590" s="346" t="s">
        <v>879</v>
      </c>
      <c r="G19590" s="147">
        <v>0</v>
      </c>
      <c r="H19590" s="147">
        <v>0</v>
      </c>
    </row>
    <row r="19591" spans="1:8">
      <c r="A19591" s="391" t="s">
        <v>880</v>
      </c>
      <c r="B19591" s="352">
        <v>780756</v>
      </c>
      <c r="C19591" s="356"/>
      <c r="D19591" s="356">
        <v>24</v>
      </c>
      <c r="E19591" s="357" t="s">
        <v>881</v>
      </c>
      <c r="F19591" s="346" t="s">
        <v>882</v>
      </c>
      <c r="G19591" s="147">
        <v>0</v>
      </c>
      <c r="H19591" s="147">
        <v>0</v>
      </c>
    </row>
    <row r="19592" spans="1:8">
      <c r="A19592" s="391" t="s">
        <v>883</v>
      </c>
      <c r="B19592" s="352">
        <v>780756</v>
      </c>
      <c r="C19592" s="356"/>
      <c r="D19592" s="354">
        <v>25</v>
      </c>
      <c r="E19592" s="355" t="s">
        <v>884</v>
      </c>
      <c r="F19592" s="348" t="s">
        <v>497</v>
      </c>
      <c r="G19592" s="147">
        <v>0</v>
      </c>
      <c r="H19592" s="147">
        <v>0</v>
      </c>
    </row>
    <row r="19593" spans="1:8" ht="28.5">
      <c r="A19593" s="391" t="s">
        <v>885</v>
      </c>
      <c r="B19593" s="352">
        <v>780756</v>
      </c>
      <c r="C19593" s="356"/>
      <c r="D19593" s="354">
        <v>26</v>
      </c>
      <c r="E19593" s="355" t="s">
        <v>886</v>
      </c>
      <c r="F19593" s="348" t="s">
        <v>887</v>
      </c>
      <c r="G19593" s="147">
        <v>0</v>
      </c>
      <c r="H19593" s="147">
        <v>0</v>
      </c>
    </row>
    <row r="19594" spans="1:8">
      <c r="A19594" s="391" t="s">
        <v>888</v>
      </c>
      <c r="B19594" s="352">
        <v>780756</v>
      </c>
      <c r="C19594" s="356"/>
      <c r="D19594" s="356">
        <v>27</v>
      </c>
      <c r="E19594" s="357" t="s">
        <v>889</v>
      </c>
      <c r="F19594" s="346" t="s">
        <v>890</v>
      </c>
      <c r="G19594" s="147">
        <v>0</v>
      </c>
      <c r="H19594" s="147">
        <v>0</v>
      </c>
    </row>
    <row r="19595" spans="1:8">
      <c r="A19595" s="391" t="s">
        <v>891</v>
      </c>
      <c r="B19595" s="352">
        <v>780756</v>
      </c>
      <c r="C19595" s="356"/>
      <c r="D19595" s="356">
        <v>28</v>
      </c>
      <c r="E19595" s="357" t="s">
        <v>892</v>
      </c>
      <c r="F19595" s="346" t="s">
        <v>893</v>
      </c>
      <c r="G19595" s="147">
        <v>0</v>
      </c>
      <c r="H19595" s="147">
        <v>0</v>
      </c>
    </row>
    <row r="19596" spans="1:8">
      <c r="A19596" s="391" t="s">
        <v>894</v>
      </c>
      <c r="B19596" s="352">
        <v>780756</v>
      </c>
      <c r="C19596" s="356"/>
      <c r="D19596" s="356">
        <v>29</v>
      </c>
      <c r="E19596" s="357" t="s">
        <v>895</v>
      </c>
      <c r="F19596" s="346" t="s">
        <v>896</v>
      </c>
      <c r="G19596" s="147">
        <v>0</v>
      </c>
      <c r="H19596" s="147">
        <v>0</v>
      </c>
    </row>
    <row r="19597" spans="1:8">
      <c r="A19597" s="391" t="s">
        <v>897</v>
      </c>
      <c r="B19597" s="352">
        <v>780756</v>
      </c>
      <c r="C19597" s="356"/>
      <c r="D19597" s="356">
        <v>30</v>
      </c>
      <c r="E19597" s="357" t="s">
        <v>898</v>
      </c>
      <c r="F19597" s="346" t="s">
        <v>899</v>
      </c>
      <c r="G19597" s="147">
        <v>0</v>
      </c>
      <c r="H19597" s="147">
        <v>0</v>
      </c>
    </row>
    <row r="19598" spans="1:8" ht="30">
      <c r="A19598" s="391" t="s">
        <v>900</v>
      </c>
      <c r="B19598" s="352">
        <v>780756</v>
      </c>
      <c r="C19598" s="356"/>
      <c r="D19598" s="356">
        <v>31</v>
      </c>
      <c r="E19598" s="357" t="s">
        <v>901</v>
      </c>
      <c r="F19598" s="346" t="s">
        <v>902</v>
      </c>
      <c r="G19598" s="147">
        <v>0</v>
      </c>
      <c r="H19598" s="147">
        <v>0</v>
      </c>
    </row>
    <row r="19599" spans="1:8" ht="30">
      <c r="A19599" s="391" t="s">
        <v>903</v>
      </c>
      <c r="B19599" s="352">
        <v>780756</v>
      </c>
      <c r="C19599" s="356"/>
      <c r="D19599" s="356">
        <v>32</v>
      </c>
      <c r="E19599" s="357" t="s">
        <v>904</v>
      </c>
      <c r="F19599" s="346" t="s">
        <v>905</v>
      </c>
      <c r="G19599" s="147">
        <v>0</v>
      </c>
      <c r="H19599" s="147">
        <v>0</v>
      </c>
    </row>
    <row r="19600" spans="1:8" ht="30">
      <c r="A19600" s="391" t="s">
        <v>906</v>
      </c>
      <c r="B19600" s="352">
        <v>780756</v>
      </c>
      <c r="C19600" s="356"/>
      <c r="D19600" s="356">
        <v>33</v>
      </c>
      <c r="E19600" s="357" t="s">
        <v>907</v>
      </c>
      <c r="F19600" s="346" t="s">
        <v>908</v>
      </c>
      <c r="G19600" s="147">
        <v>0</v>
      </c>
      <c r="H19600" s="147">
        <v>0</v>
      </c>
    </row>
    <row r="19601" spans="1:8">
      <c r="A19601" s="391" t="s">
        <v>909</v>
      </c>
      <c r="B19601" s="352">
        <v>780756</v>
      </c>
      <c r="C19601" s="356"/>
      <c r="D19601" s="356">
        <v>34</v>
      </c>
      <c r="E19601" s="357" t="s">
        <v>910</v>
      </c>
      <c r="F19601" s="346" t="s">
        <v>911</v>
      </c>
      <c r="G19601" s="147">
        <v>0</v>
      </c>
      <c r="H19601" s="147">
        <v>0</v>
      </c>
    </row>
    <row r="19602" spans="1:8">
      <c r="A19602" s="391" t="s">
        <v>912</v>
      </c>
      <c r="B19602" s="352">
        <v>780756</v>
      </c>
      <c r="C19602" s="356"/>
      <c r="D19602" s="356">
        <v>35</v>
      </c>
      <c r="E19602" s="357" t="s">
        <v>913</v>
      </c>
      <c r="F19602" s="346" t="s">
        <v>914</v>
      </c>
      <c r="G19602" s="147">
        <v>0</v>
      </c>
      <c r="H19602" s="147">
        <v>0</v>
      </c>
    </row>
    <row r="19603" spans="1:8" ht="30">
      <c r="A19603" s="391" t="s">
        <v>915</v>
      </c>
      <c r="B19603" s="352">
        <v>780756</v>
      </c>
      <c r="C19603" s="356"/>
      <c r="D19603" s="356">
        <v>36</v>
      </c>
      <c r="E19603" s="357" t="s">
        <v>916</v>
      </c>
      <c r="F19603" s="346" t="s">
        <v>917</v>
      </c>
      <c r="G19603" s="147">
        <v>0</v>
      </c>
      <c r="H19603" s="147">
        <v>0</v>
      </c>
    </row>
    <row r="19604" spans="1:8" ht="28.5">
      <c r="A19604" s="391" t="s">
        <v>918</v>
      </c>
      <c r="B19604" s="352">
        <v>780756</v>
      </c>
      <c r="C19604" s="356"/>
      <c r="D19604" s="354">
        <v>37</v>
      </c>
      <c r="E19604" s="355" t="s">
        <v>919</v>
      </c>
      <c r="F19604" s="348" t="s">
        <v>920</v>
      </c>
      <c r="G19604" s="147">
        <v>0</v>
      </c>
      <c r="H19604" s="147">
        <v>0</v>
      </c>
    </row>
    <row r="19605" spans="1:8">
      <c r="A19605" s="391" t="s">
        <v>921</v>
      </c>
      <c r="B19605" s="352">
        <v>780756</v>
      </c>
      <c r="C19605" s="356"/>
      <c r="D19605" s="356">
        <v>38</v>
      </c>
      <c r="E19605" s="357" t="s">
        <v>922</v>
      </c>
      <c r="F19605" s="346" t="s">
        <v>39</v>
      </c>
      <c r="G19605" s="147">
        <v>0</v>
      </c>
      <c r="H19605" s="147">
        <v>0</v>
      </c>
    </row>
    <row r="19606" spans="1:8">
      <c r="A19606" s="391" t="s">
        <v>923</v>
      </c>
      <c r="B19606" s="352">
        <v>780756</v>
      </c>
      <c r="C19606" s="356"/>
      <c r="D19606" s="356">
        <v>39</v>
      </c>
      <c r="E19606" s="357" t="s">
        <v>924</v>
      </c>
      <c r="F19606" s="346" t="s">
        <v>40</v>
      </c>
      <c r="G19606" s="147">
        <v>0</v>
      </c>
      <c r="H19606" s="147">
        <v>0</v>
      </c>
    </row>
    <row r="19607" spans="1:8">
      <c r="A19607" s="391" t="s">
        <v>925</v>
      </c>
      <c r="B19607" s="352">
        <v>780756</v>
      </c>
      <c r="C19607" s="356"/>
      <c r="D19607" s="356">
        <v>40</v>
      </c>
      <c r="E19607" s="357" t="s">
        <v>926</v>
      </c>
      <c r="F19607" s="346" t="s">
        <v>927</v>
      </c>
      <c r="G19607" s="147">
        <v>0</v>
      </c>
      <c r="H19607" s="147">
        <v>0</v>
      </c>
    </row>
    <row r="19608" spans="1:8">
      <c r="A19608" s="391" t="s">
        <v>928</v>
      </c>
      <c r="B19608" s="352">
        <v>780756</v>
      </c>
      <c r="C19608" s="356"/>
      <c r="D19608" s="356">
        <v>41</v>
      </c>
      <c r="E19608" s="357" t="s">
        <v>929</v>
      </c>
      <c r="F19608" s="346" t="s">
        <v>930</v>
      </c>
      <c r="G19608" s="147">
        <v>0</v>
      </c>
      <c r="H19608" s="147">
        <v>0</v>
      </c>
    </row>
    <row r="19609" spans="1:8" ht="28.5">
      <c r="A19609" s="391" t="s">
        <v>931</v>
      </c>
      <c r="B19609" s="352">
        <v>780756</v>
      </c>
      <c r="C19609" s="356"/>
      <c r="D19609" s="354">
        <v>42</v>
      </c>
      <c r="E19609" s="355" t="s">
        <v>932</v>
      </c>
      <c r="F19609" s="348" t="s">
        <v>933</v>
      </c>
      <c r="G19609" s="147">
        <v>0</v>
      </c>
      <c r="H19609" s="147">
        <v>0</v>
      </c>
    </row>
    <row r="19610" spans="1:8">
      <c r="A19610" s="391" t="s">
        <v>934</v>
      </c>
      <c r="B19610" s="352">
        <v>780756</v>
      </c>
      <c r="C19610" s="356"/>
      <c r="D19610" s="356">
        <v>43</v>
      </c>
      <c r="E19610" s="357" t="s">
        <v>935</v>
      </c>
      <c r="F19610" s="346" t="s">
        <v>936</v>
      </c>
      <c r="G19610" s="147">
        <v>0</v>
      </c>
      <c r="H19610" s="147">
        <v>0</v>
      </c>
    </row>
    <row r="19611" spans="1:8">
      <c r="A19611" s="391" t="s">
        <v>937</v>
      </c>
      <c r="B19611" s="352">
        <v>780756</v>
      </c>
      <c r="C19611" s="356"/>
      <c r="D19611" s="356">
        <v>44</v>
      </c>
      <c r="E19611" s="357" t="s">
        <v>938</v>
      </c>
      <c r="F19611" s="346" t="s">
        <v>939</v>
      </c>
      <c r="G19611" s="147">
        <v>0</v>
      </c>
      <c r="H19611" s="147">
        <v>0</v>
      </c>
    </row>
    <row r="19612" spans="1:8">
      <c r="A19612" s="391" t="s">
        <v>940</v>
      </c>
      <c r="B19612" s="352">
        <v>780756</v>
      </c>
      <c r="C19612" s="356"/>
      <c r="D19612" s="356">
        <v>45</v>
      </c>
      <c r="E19612" s="357" t="s">
        <v>941</v>
      </c>
      <c r="F19612" s="346" t="s">
        <v>942</v>
      </c>
      <c r="G19612" s="147">
        <v>0</v>
      </c>
      <c r="H19612" s="147">
        <v>0</v>
      </c>
    </row>
    <row r="19613" spans="1:8" ht="28.5">
      <c r="A19613" s="391" t="s">
        <v>943</v>
      </c>
      <c r="B19613" s="352">
        <v>780756</v>
      </c>
      <c r="C19613" s="356"/>
      <c r="D19613" s="354">
        <v>46</v>
      </c>
      <c r="E19613" s="359">
        <v>5</v>
      </c>
      <c r="F19613" s="348" t="s">
        <v>944</v>
      </c>
      <c r="G19613" s="147">
        <v>0</v>
      </c>
      <c r="H19613" s="147">
        <v>0</v>
      </c>
    </row>
    <row r="19614" spans="1:8">
      <c r="A19614" s="391" t="s">
        <v>945</v>
      </c>
      <c r="B19614" s="352">
        <v>780756</v>
      </c>
      <c r="C19614" s="356"/>
      <c r="D19614" s="356">
        <v>47</v>
      </c>
      <c r="E19614" s="357" t="s">
        <v>946</v>
      </c>
      <c r="F19614" s="346" t="s">
        <v>947</v>
      </c>
      <c r="G19614" s="147">
        <v>0</v>
      </c>
      <c r="H19614" s="147">
        <v>0</v>
      </c>
    </row>
    <row r="19615" spans="1:8">
      <c r="A19615" s="391" t="s">
        <v>948</v>
      </c>
      <c r="B19615" s="352">
        <v>780756</v>
      </c>
      <c r="C19615" s="356"/>
      <c r="D19615" s="356">
        <v>48</v>
      </c>
      <c r="E19615" s="357" t="s">
        <v>949</v>
      </c>
      <c r="F19615" s="346" t="s">
        <v>950</v>
      </c>
      <c r="G19615" s="147">
        <v>0</v>
      </c>
      <c r="H19615" s="147">
        <v>0</v>
      </c>
    </row>
    <row r="19616" spans="1:8">
      <c r="A19616" s="394" t="s">
        <v>951</v>
      </c>
      <c r="B19616" s="352">
        <v>780756</v>
      </c>
      <c r="C19616" s="356"/>
      <c r="D19616" s="356">
        <v>49</v>
      </c>
      <c r="E19616" s="358" t="s">
        <v>952</v>
      </c>
      <c r="F19616" s="347" t="s">
        <v>953</v>
      </c>
      <c r="G19616" s="147">
        <v>0</v>
      </c>
      <c r="H19616" s="147">
        <v>0</v>
      </c>
    </row>
  </sheetData>
  <autoFilter ref="A8:H19616"/>
  <mergeCells count="12">
    <mergeCell ref="G1:H1"/>
    <mergeCell ref="G5:H5"/>
    <mergeCell ref="G6:H6"/>
    <mergeCell ref="G7:G8"/>
    <mergeCell ref="H7:H8"/>
    <mergeCell ref="B3:H3"/>
    <mergeCell ref="F5:F8"/>
    <mergeCell ref="A5:A8"/>
    <mergeCell ref="B5:B8"/>
    <mergeCell ref="C5:C8"/>
    <mergeCell ref="D5:D8"/>
    <mergeCell ref="E5:E8"/>
  </mergeCells>
  <pageMargins left="0.27559055118110237" right="0.15748031496062992" top="0.17" bottom="0.33" header="0.15748031496062992" footer="0.15748031496062992"/>
  <pageSetup paperSize="9" scale="8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22"/>
  <sheetViews>
    <sheetView zoomScale="70" zoomScaleNormal="70" workbookViewId="0">
      <selection activeCell="S29" sqref="S29"/>
    </sheetView>
  </sheetViews>
  <sheetFormatPr defaultColWidth="10" defaultRowHeight="13.5"/>
  <cols>
    <col min="1" max="1" width="6.7109375" style="30" customWidth="1"/>
    <col min="2" max="2" width="8.42578125" style="30" customWidth="1"/>
    <col min="3" max="3" width="43.140625" style="3" customWidth="1"/>
    <col min="4" max="4" width="6.5703125" style="3" customWidth="1"/>
    <col min="5" max="5" width="17.7109375" style="3" customWidth="1"/>
    <col min="6" max="6" width="6.42578125" style="3" customWidth="1"/>
    <col min="7" max="7" width="19.5703125" style="3" customWidth="1"/>
    <col min="8" max="8" width="6.42578125" style="3" customWidth="1"/>
    <col min="9" max="9" width="19.5703125" style="3" customWidth="1"/>
    <col min="10" max="10" width="6.7109375" style="3" customWidth="1"/>
    <col min="11" max="11" width="18.5703125" style="3" customWidth="1"/>
    <col min="12" max="12" width="6.7109375" style="3" customWidth="1"/>
    <col min="13" max="13" width="16.140625" style="3" customWidth="1"/>
    <col min="14" max="14" width="6.42578125" style="3" customWidth="1"/>
    <col min="15" max="15" width="17.5703125" style="3" bestFit="1" customWidth="1"/>
    <col min="16" max="16" width="7" style="3" customWidth="1"/>
    <col min="17" max="17" width="16.85546875" style="3" customWidth="1"/>
    <col min="18" max="18" width="6.42578125" style="3" customWidth="1"/>
    <col min="19" max="19" width="16.85546875" style="3" customWidth="1"/>
    <col min="20" max="20" width="6.42578125" style="3" customWidth="1"/>
    <col min="21" max="21" width="16.5703125" style="3" customWidth="1"/>
    <col min="22" max="22" width="10.140625" style="3" customWidth="1"/>
    <col min="23" max="23" width="19.28515625" style="3" bestFit="1" customWidth="1"/>
    <col min="24" max="24" width="10" style="3"/>
    <col min="25" max="25" width="12.7109375" style="3" customWidth="1"/>
    <col min="26" max="247" width="10" style="3"/>
    <col min="248" max="248" width="7.140625" style="3" customWidth="1"/>
    <col min="249" max="249" width="10.140625" style="3" customWidth="1"/>
    <col min="250" max="250" width="44.5703125" style="3" customWidth="1"/>
    <col min="251" max="251" width="6.85546875" style="3" customWidth="1"/>
    <col min="252" max="252" width="16" style="3" customWidth="1"/>
    <col min="253" max="253" width="6.85546875" style="3" customWidth="1"/>
    <col min="254" max="254" width="17.42578125" style="3" customWidth="1"/>
    <col min="255" max="255" width="7.42578125" style="3" customWidth="1"/>
    <col min="256" max="256" width="18.28515625" style="3" customWidth="1"/>
    <col min="257" max="257" width="7.140625" style="3" customWidth="1"/>
    <col min="258" max="258" width="16.85546875" style="3" customWidth="1"/>
    <col min="259" max="259" width="6.85546875" style="3" customWidth="1"/>
    <col min="260" max="260" width="17.28515625" style="3" customWidth="1"/>
    <col min="261" max="261" width="7.28515625" style="3" customWidth="1"/>
    <col min="262" max="262" width="16" style="3" customWidth="1"/>
    <col min="263" max="263" width="7.28515625" style="3" customWidth="1"/>
    <col min="264" max="264" width="16.85546875" style="3" customWidth="1"/>
    <col min="265" max="265" width="7.28515625" style="3" customWidth="1"/>
    <col min="266" max="266" width="17.140625" style="3" customWidth="1"/>
    <col min="267" max="267" width="8" style="3" customWidth="1"/>
    <col min="268" max="268" width="15.140625" style="3" customWidth="1"/>
    <col min="269" max="269" width="10.42578125" style="3" customWidth="1"/>
    <col min="270" max="270" width="19.28515625" style="3" customWidth="1"/>
    <col min="271" max="271" width="0" style="3" hidden="1" customWidth="1"/>
    <col min="272" max="503" width="10" style="3"/>
    <col min="504" max="504" width="7.140625" style="3" customWidth="1"/>
    <col min="505" max="505" width="10.140625" style="3" customWidth="1"/>
    <col min="506" max="506" width="44.5703125" style="3" customWidth="1"/>
    <col min="507" max="507" width="6.85546875" style="3" customWidth="1"/>
    <col min="508" max="508" width="16" style="3" customWidth="1"/>
    <col min="509" max="509" width="6.85546875" style="3" customWidth="1"/>
    <col min="510" max="510" width="17.42578125" style="3" customWidth="1"/>
    <col min="511" max="511" width="7.42578125" style="3" customWidth="1"/>
    <col min="512" max="512" width="18.28515625" style="3" customWidth="1"/>
    <col min="513" max="513" width="7.140625" style="3" customWidth="1"/>
    <col min="514" max="514" width="16.85546875" style="3" customWidth="1"/>
    <col min="515" max="515" width="6.85546875" style="3" customWidth="1"/>
    <col min="516" max="516" width="17.28515625" style="3" customWidth="1"/>
    <col min="517" max="517" width="7.28515625" style="3" customWidth="1"/>
    <col min="518" max="518" width="16" style="3" customWidth="1"/>
    <col min="519" max="519" width="7.28515625" style="3" customWidth="1"/>
    <col min="520" max="520" width="16.85546875" style="3" customWidth="1"/>
    <col min="521" max="521" width="7.28515625" style="3" customWidth="1"/>
    <col min="522" max="522" width="17.140625" style="3" customWidth="1"/>
    <col min="523" max="523" width="8" style="3" customWidth="1"/>
    <col min="524" max="524" width="15.140625" style="3" customWidth="1"/>
    <col min="525" max="525" width="10.42578125" style="3" customWidth="1"/>
    <col min="526" max="526" width="19.28515625" style="3" customWidth="1"/>
    <col min="527" max="527" width="0" style="3" hidden="1" customWidth="1"/>
    <col min="528" max="759" width="10" style="3"/>
    <col min="760" max="760" width="7.140625" style="3" customWidth="1"/>
    <col min="761" max="761" width="10.140625" style="3" customWidth="1"/>
    <col min="762" max="762" width="44.5703125" style="3" customWidth="1"/>
    <col min="763" max="763" width="6.85546875" style="3" customWidth="1"/>
    <col min="764" max="764" width="16" style="3" customWidth="1"/>
    <col min="765" max="765" width="6.85546875" style="3" customWidth="1"/>
    <col min="766" max="766" width="17.42578125" style="3" customWidth="1"/>
    <col min="767" max="767" width="7.42578125" style="3" customWidth="1"/>
    <col min="768" max="768" width="18.28515625" style="3" customWidth="1"/>
    <col min="769" max="769" width="7.140625" style="3" customWidth="1"/>
    <col min="770" max="770" width="16.85546875" style="3" customWidth="1"/>
    <col min="771" max="771" width="6.85546875" style="3" customWidth="1"/>
    <col min="772" max="772" width="17.28515625" style="3" customWidth="1"/>
    <col min="773" max="773" width="7.28515625" style="3" customWidth="1"/>
    <col min="774" max="774" width="16" style="3" customWidth="1"/>
    <col min="775" max="775" width="7.28515625" style="3" customWidth="1"/>
    <col min="776" max="776" width="16.85546875" style="3" customWidth="1"/>
    <col min="777" max="777" width="7.28515625" style="3" customWidth="1"/>
    <col min="778" max="778" width="17.140625" style="3" customWidth="1"/>
    <col min="779" max="779" width="8" style="3" customWidth="1"/>
    <col min="780" max="780" width="15.140625" style="3" customWidth="1"/>
    <col min="781" max="781" width="10.42578125" style="3" customWidth="1"/>
    <col min="782" max="782" width="19.28515625" style="3" customWidth="1"/>
    <col min="783" max="783" width="0" style="3" hidden="1" customWidth="1"/>
    <col min="784" max="1015" width="10" style="3"/>
    <col min="1016" max="1016" width="7.140625" style="3" customWidth="1"/>
    <col min="1017" max="1017" width="10.140625" style="3" customWidth="1"/>
    <col min="1018" max="1018" width="44.5703125" style="3" customWidth="1"/>
    <col min="1019" max="1019" width="6.85546875" style="3" customWidth="1"/>
    <col min="1020" max="1020" width="16" style="3" customWidth="1"/>
    <col min="1021" max="1021" width="6.85546875" style="3" customWidth="1"/>
    <col min="1022" max="1022" width="17.42578125" style="3" customWidth="1"/>
    <col min="1023" max="1023" width="7.42578125" style="3" customWidth="1"/>
    <col min="1024" max="1024" width="18.28515625" style="3" customWidth="1"/>
    <col min="1025" max="1025" width="7.140625" style="3" customWidth="1"/>
    <col min="1026" max="1026" width="16.85546875" style="3" customWidth="1"/>
    <col min="1027" max="1027" width="6.85546875" style="3" customWidth="1"/>
    <col min="1028" max="1028" width="17.28515625" style="3" customWidth="1"/>
    <col min="1029" max="1029" width="7.28515625" style="3" customWidth="1"/>
    <col min="1030" max="1030" width="16" style="3" customWidth="1"/>
    <col min="1031" max="1031" width="7.28515625" style="3" customWidth="1"/>
    <col min="1032" max="1032" width="16.85546875" style="3" customWidth="1"/>
    <col min="1033" max="1033" width="7.28515625" style="3" customWidth="1"/>
    <col min="1034" max="1034" width="17.140625" style="3" customWidth="1"/>
    <col min="1035" max="1035" width="8" style="3" customWidth="1"/>
    <col min="1036" max="1036" width="15.140625" style="3" customWidth="1"/>
    <col min="1037" max="1037" width="10.42578125" style="3" customWidth="1"/>
    <col min="1038" max="1038" width="19.28515625" style="3" customWidth="1"/>
    <col min="1039" max="1039" width="0" style="3" hidden="1" customWidth="1"/>
    <col min="1040" max="1271" width="10" style="3"/>
    <col min="1272" max="1272" width="7.140625" style="3" customWidth="1"/>
    <col min="1273" max="1273" width="10.140625" style="3" customWidth="1"/>
    <col min="1274" max="1274" width="44.5703125" style="3" customWidth="1"/>
    <col min="1275" max="1275" width="6.85546875" style="3" customWidth="1"/>
    <col min="1276" max="1276" width="16" style="3" customWidth="1"/>
    <col min="1277" max="1277" width="6.85546875" style="3" customWidth="1"/>
    <col min="1278" max="1278" width="17.42578125" style="3" customWidth="1"/>
    <col min="1279" max="1279" width="7.42578125" style="3" customWidth="1"/>
    <col min="1280" max="1280" width="18.28515625" style="3" customWidth="1"/>
    <col min="1281" max="1281" width="7.140625" style="3" customWidth="1"/>
    <col min="1282" max="1282" width="16.85546875" style="3" customWidth="1"/>
    <col min="1283" max="1283" width="6.85546875" style="3" customWidth="1"/>
    <col min="1284" max="1284" width="17.28515625" style="3" customWidth="1"/>
    <col min="1285" max="1285" width="7.28515625" style="3" customWidth="1"/>
    <col min="1286" max="1286" width="16" style="3" customWidth="1"/>
    <col min="1287" max="1287" width="7.28515625" style="3" customWidth="1"/>
    <col min="1288" max="1288" width="16.85546875" style="3" customWidth="1"/>
    <col min="1289" max="1289" width="7.28515625" style="3" customWidth="1"/>
    <col min="1290" max="1290" width="17.140625" style="3" customWidth="1"/>
    <col min="1291" max="1291" width="8" style="3" customWidth="1"/>
    <col min="1292" max="1292" width="15.140625" style="3" customWidth="1"/>
    <col min="1293" max="1293" width="10.42578125" style="3" customWidth="1"/>
    <col min="1294" max="1294" width="19.28515625" style="3" customWidth="1"/>
    <col min="1295" max="1295" width="0" style="3" hidden="1" customWidth="1"/>
    <col min="1296" max="1527" width="10" style="3"/>
    <col min="1528" max="1528" width="7.140625" style="3" customWidth="1"/>
    <col min="1529" max="1529" width="10.140625" style="3" customWidth="1"/>
    <col min="1530" max="1530" width="44.5703125" style="3" customWidth="1"/>
    <col min="1531" max="1531" width="6.85546875" style="3" customWidth="1"/>
    <col min="1532" max="1532" width="16" style="3" customWidth="1"/>
    <col min="1533" max="1533" width="6.85546875" style="3" customWidth="1"/>
    <col min="1534" max="1534" width="17.42578125" style="3" customWidth="1"/>
    <col min="1535" max="1535" width="7.42578125" style="3" customWidth="1"/>
    <col min="1536" max="1536" width="18.28515625" style="3" customWidth="1"/>
    <col min="1537" max="1537" width="7.140625" style="3" customWidth="1"/>
    <col min="1538" max="1538" width="16.85546875" style="3" customWidth="1"/>
    <col min="1539" max="1539" width="6.85546875" style="3" customWidth="1"/>
    <col min="1540" max="1540" width="17.28515625" style="3" customWidth="1"/>
    <col min="1541" max="1541" width="7.28515625" style="3" customWidth="1"/>
    <col min="1542" max="1542" width="16" style="3" customWidth="1"/>
    <col min="1543" max="1543" width="7.28515625" style="3" customWidth="1"/>
    <col min="1544" max="1544" width="16.85546875" style="3" customWidth="1"/>
    <col min="1545" max="1545" width="7.28515625" style="3" customWidth="1"/>
    <col min="1546" max="1546" width="17.140625" style="3" customWidth="1"/>
    <col min="1547" max="1547" width="8" style="3" customWidth="1"/>
    <col min="1548" max="1548" width="15.140625" style="3" customWidth="1"/>
    <col min="1549" max="1549" width="10.42578125" style="3" customWidth="1"/>
    <col min="1550" max="1550" width="19.28515625" style="3" customWidth="1"/>
    <col min="1551" max="1551" width="0" style="3" hidden="1" customWidth="1"/>
    <col min="1552" max="1783" width="10" style="3"/>
    <col min="1784" max="1784" width="7.140625" style="3" customWidth="1"/>
    <col min="1785" max="1785" width="10.140625" style="3" customWidth="1"/>
    <col min="1786" max="1786" width="44.5703125" style="3" customWidth="1"/>
    <col min="1787" max="1787" width="6.85546875" style="3" customWidth="1"/>
    <col min="1788" max="1788" width="16" style="3" customWidth="1"/>
    <col min="1789" max="1789" width="6.85546875" style="3" customWidth="1"/>
    <col min="1790" max="1790" width="17.42578125" style="3" customWidth="1"/>
    <col min="1791" max="1791" width="7.42578125" style="3" customWidth="1"/>
    <col min="1792" max="1792" width="18.28515625" style="3" customWidth="1"/>
    <col min="1793" max="1793" width="7.140625" style="3" customWidth="1"/>
    <col min="1794" max="1794" width="16.85546875" style="3" customWidth="1"/>
    <col min="1795" max="1795" width="6.85546875" style="3" customWidth="1"/>
    <col min="1796" max="1796" width="17.28515625" style="3" customWidth="1"/>
    <col min="1797" max="1797" width="7.28515625" style="3" customWidth="1"/>
    <col min="1798" max="1798" width="16" style="3" customWidth="1"/>
    <col min="1799" max="1799" width="7.28515625" style="3" customWidth="1"/>
    <col min="1800" max="1800" width="16.85546875" style="3" customWidth="1"/>
    <col min="1801" max="1801" width="7.28515625" style="3" customWidth="1"/>
    <col min="1802" max="1802" width="17.140625" style="3" customWidth="1"/>
    <col min="1803" max="1803" width="8" style="3" customWidth="1"/>
    <col min="1804" max="1804" width="15.140625" style="3" customWidth="1"/>
    <col min="1805" max="1805" width="10.42578125" style="3" customWidth="1"/>
    <col min="1806" max="1806" width="19.28515625" style="3" customWidth="1"/>
    <col min="1807" max="1807" width="0" style="3" hidden="1" customWidth="1"/>
    <col min="1808" max="2039" width="10" style="3"/>
    <col min="2040" max="2040" width="7.140625" style="3" customWidth="1"/>
    <col min="2041" max="2041" width="10.140625" style="3" customWidth="1"/>
    <col min="2042" max="2042" width="44.5703125" style="3" customWidth="1"/>
    <col min="2043" max="2043" width="6.85546875" style="3" customWidth="1"/>
    <col min="2044" max="2044" width="16" style="3" customWidth="1"/>
    <col min="2045" max="2045" width="6.85546875" style="3" customWidth="1"/>
    <col min="2046" max="2046" width="17.42578125" style="3" customWidth="1"/>
    <col min="2047" max="2047" width="7.42578125" style="3" customWidth="1"/>
    <col min="2048" max="2048" width="18.28515625" style="3" customWidth="1"/>
    <col min="2049" max="2049" width="7.140625" style="3" customWidth="1"/>
    <col min="2050" max="2050" width="16.85546875" style="3" customWidth="1"/>
    <col min="2051" max="2051" width="6.85546875" style="3" customWidth="1"/>
    <col min="2052" max="2052" width="17.28515625" style="3" customWidth="1"/>
    <col min="2053" max="2053" width="7.28515625" style="3" customWidth="1"/>
    <col min="2054" max="2054" width="16" style="3" customWidth="1"/>
    <col min="2055" max="2055" width="7.28515625" style="3" customWidth="1"/>
    <col min="2056" max="2056" width="16.85546875" style="3" customWidth="1"/>
    <col min="2057" max="2057" width="7.28515625" style="3" customWidth="1"/>
    <col min="2058" max="2058" width="17.140625" style="3" customWidth="1"/>
    <col min="2059" max="2059" width="8" style="3" customWidth="1"/>
    <col min="2060" max="2060" width="15.140625" style="3" customWidth="1"/>
    <col min="2061" max="2061" width="10.42578125" style="3" customWidth="1"/>
    <col min="2062" max="2062" width="19.28515625" style="3" customWidth="1"/>
    <col min="2063" max="2063" width="0" style="3" hidden="1" customWidth="1"/>
    <col min="2064" max="2295" width="10" style="3"/>
    <col min="2296" max="2296" width="7.140625" style="3" customWidth="1"/>
    <col min="2297" max="2297" width="10.140625" style="3" customWidth="1"/>
    <col min="2298" max="2298" width="44.5703125" style="3" customWidth="1"/>
    <col min="2299" max="2299" width="6.85546875" style="3" customWidth="1"/>
    <col min="2300" max="2300" width="16" style="3" customWidth="1"/>
    <col min="2301" max="2301" width="6.85546875" style="3" customWidth="1"/>
    <col min="2302" max="2302" width="17.42578125" style="3" customWidth="1"/>
    <col min="2303" max="2303" width="7.42578125" style="3" customWidth="1"/>
    <col min="2304" max="2304" width="18.28515625" style="3" customWidth="1"/>
    <col min="2305" max="2305" width="7.140625" style="3" customWidth="1"/>
    <col min="2306" max="2306" width="16.85546875" style="3" customWidth="1"/>
    <col min="2307" max="2307" width="6.85546875" style="3" customWidth="1"/>
    <col min="2308" max="2308" width="17.28515625" style="3" customWidth="1"/>
    <col min="2309" max="2309" width="7.28515625" style="3" customWidth="1"/>
    <col min="2310" max="2310" width="16" style="3" customWidth="1"/>
    <col min="2311" max="2311" width="7.28515625" style="3" customWidth="1"/>
    <col min="2312" max="2312" width="16.85546875" style="3" customWidth="1"/>
    <col min="2313" max="2313" width="7.28515625" style="3" customWidth="1"/>
    <col min="2314" max="2314" width="17.140625" style="3" customWidth="1"/>
    <col min="2315" max="2315" width="8" style="3" customWidth="1"/>
    <col min="2316" max="2316" width="15.140625" style="3" customWidth="1"/>
    <col min="2317" max="2317" width="10.42578125" style="3" customWidth="1"/>
    <col min="2318" max="2318" width="19.28515625" style="3" customWidth="1"/>
    <col min="2319" max="2319" width="0" style="3" hidden="1" customWidth="1"/>
    <col min="2320" max="2551" width="10" style="3"/>
    <col min="2552" max="2552" width="7.140625" style="3" customWidth="1"/>
    <col min="2553" max="2553" width="10.140625" style="3" customWidth="1"/>
    <col min="2554" max="2554" width="44.5703125" style="3" customWidth="1"/>
    <col min="2555" max="2555" width="6.85546875" style="3" customWidth="1"/>
    <col min="2556" max="2556" width="16" style="3" customWidth="1"/>
    <col min="2557" max="2557" width="6.85546875" style="3" customWidth="1"/>
    <col min="2558" max="2558" width="17.42578125" style="3" customWidth="1"/>
    <col min="2559" max="2559" width="7.42578125" style="3" customWidth="1"/>
    <col min="2560" max="2560" width="18.28515625" style="3" customWidth="1"/>
    <col min="2561" max="2561" width="7.140625" style="3" customWidth="1"/>
    <col min="2562" max="2562" width="16.85546875" style="3" customWidth="1"/>
    <col min="2563" max="2563" width="6.85546875" style="3" customWidth="1"/>
    <col min="2564" max="2564" width="17.28515625" style="3" customWidth="1"/>
    <col min="2565" max="2565" width="7.28515625" style="3" customWidth="1"/>
    <col min="2566" max="2566" width="16" style="3" customWidth="1"/>
    <col min="2567" max="2567" width="7.28515625" style="3" customWidth="1"/>
    <col min="2568" max="2568" width="16.85546875" style="3" customWidth="1"/>
    <col min="2569" max="2569" width="7.28515625" style="3" customWidth="1"/>
    <col min="2570" max="2570" width="17.140625" style="3" customWidth="1"/>
    <col min="2571" max="2571" width="8" style="3" customWidth="1"/>
    <col min="2572" max="2572" width="15.140625" style="3" customWidth="1"/>
    <col min="2573" max="2573" width="10.42578125" style="3" customWidth="1"/>
    <col min="2574" max="2574" width="19.28515625" style="3" customWidth="1"/>
    <col min="2575" max="2575" width="0" style="3" hidden="1" customWidth="1"/>
    <col min="2576" max="2807" width="10" style="3"/>
    <col min="2808" max="2808" width="7.140625" style="3" customWidth="1"/>
    <col min="2809" max="2809" width="10.140625" style="3" customWidth="1"/>
    <col min="2810" max="2810" width="44.5703125" style="3" customWidth="1"/>
    <col min="2811" max="2811" width="6.85546875" style="3" customWidth="1"/>
    <col min="2812" max="2812" width="16" style="3" customWidth="1"/>
    <col min="2813" max="2813" width="6.85546875" style="3" customWidth="1"/>
    <col min="2814" max="2814" width="17.42578125" style="3" customWidth="1"/>
    <col min="2815" max="2815" width="7.42578125" style="3" customWidth="1"/>
    <col min="2816" max="2816" width="18.28515625" style="3" customWidth="1"/>
    <col min="2817" max="2817" width="7.140625" style="3" customWidth="1"/>
    <col min="2818" max="2818" width="16.85546875" style="3" customWidth="1"/>
    <col min="2819" max="2819" width="6.85546875" style="3" customWidth="1"/>
    <col min="2820" max="2820" width="17.28515625" style="3" customWidth="1"/>
    <col min="2821" max="2821" width="7.28515625" style="3" customWidth="1"/>
    <col min="2822" max="2822" width="16" style="3" customWidth="1"/>
    <col min="2823" max="2823" width="7.28515625" style="3" customWidth="1"/>
    <col min="2824" max="2824" width="16.85546875" style="3" customWidth="1"/>
    <col min="2825" max="2825" width="7.28515625" style="3" customWidth="1"/>
    <col min="2826" max="2826" width="17.140625" style="3" customWidth="1"/>
    <col min="2827" max="2827" width="8" style="3" customWidth="1"/>
    <col min="2828" max="2828" width="15.140625" style="3" customWidth="1"/>
    <col min="2829" max="2829" width="10.42578125" style="3" customWidth="1"/>
    <col min="2830" max="2830" width="19.28515625" style="3" customWidth="1"/>
    <col min="2831" max="2831" width="0" style="3" hidden="1" customWidth="1"/>
    <col min="2832" max="3063" width="10" style="3"/>
    <col min="3064" max="3064" width="7.140625" style="3" customWidth="1"/>
    <col min="3065" max="3065" width="10.140625" style="3" customWidth="1"/>
    <col min="3066" max="3066" width="44.5703125" style="3" customWidth="1"/>
    <col min="3067" max="3067" width="6.85546875" style="3" customWidth="1"/>
    <col min="3068" max="3068" width="16" style="3" customWidth="1"/>
    <col min="3069" max="3069" width="6.85546875" style="3" customWidth="1"/>
    <col min="3070" max="3070" width="17.42578125" style="3" customWidth="1"/>
    <col min="3071" max="3071" width="7.42578125" style="3" customWidth="1"/>
    <col min="3072" max="3072" width="18.28515625" style="3" customWidth="1"/>
    <col min="3073" max="3073" width="7.140625" style="3" customWidth="1"/>
    <col min="3074" max="3074" width="16.85546875" style="3" customWidth="1"/>
    <col min="3075" max="3075" width="6.85546875" style="3" customWidth="1"/>
    <col min="3076" max="3076" width="17.28515625" style="3" customWidth="1"/>
    <col min="3077" max="3077" width="7.28515625" style="3" customWidth="1"/>
    <col min="3078" max="3078" width="16" style="3" customWidth="1"/>
    <col min="3079" max="3079" width="7.28515625" style="3" customWidth="1"/>
    <col min="3080" max="3080" width="16.85546875" style="3" customWidth="1"/>
    <col min="3081" max="3081" width="7.28515625" style="3" customWidth="1"/>
    <col min="3082" max="3082" width="17.140625" style="3" customWidth="1"/>
    <col min="3083" max="3083" width="8" style="3" customWidth="1"/>
    <col min="3084" max="3084" width="15.140625" style="3" customWidth="1"/>
    <col min="3085" max="3085" width="10.42578125" style="3" customWidth="1"/>
    <col min="3086" max="3086" width="19.28515625" style="3" customWidth="1"/>
    <col min="3087" max="3087" width="0" style="3" hidden="1" customWidth="1"/>
    <col min="3088" max="3319" width="10" style="3"/>
    <col min="3320" max="3320" width="7.140625" style="3" customWidth="1"/>
    <col min="3321" max="3321" width="10.140625" style="3" customWidth="1"/>
    <col min="3322" max="3322" width="44.5703125" style="3" customWidth="1"/>
    <col min="3323" max="3323" width="6.85546875" style="3" customWidth="1"/>
    <col min="3324" max="3324" width="16" style="3" customWidth="1"/>
    <col min="3325" max="3325" width="6.85546875" style="3" customWidth="1"/>
    <col min="3326" max="3326" width="17.42578125" style="3" customWidth="1"/>
    <col min="3327" max="3327" width="7.42578125" style="3" customWidth="1"/>
    <col min="3328" max="3328" width="18.28515625" style="3" customWidth="1"/>
    <col min="3329" max="3329" width="7.140625" style="3" customWidth="1"/>
    <col min="3330" max="3330" width="16.85546875" style="3" customWidth="1"/>
    <col min="3331" max="3331" width="6.85546875" style="3" customWidth="1"/>
    <col min="3332" max="3332" width="17.28515625" style="3" customWidth="1"/>
    <col min="3333" max="3333" width="7.28515625" style="3" customWidth="1"/>
    <col min="3334" max="3334" width="16" style="3" customWidth="1"/>
    <col min="3335" max="3335" width="7.28515625" style="3" customWidth="1"/>
    <col min="3336" max="3336" width="16.85546875" style="3" customWidth="1"/>
    <col min="3337" max="3337" width="7.28515625" style="3" customWidth="1"/>
    <col min="3338" max="3338" width="17.140625" style="3" customWidth="1"/>
    <col min="3339" max="3339" width="8" style="3" customWidth="1"/>
    <col min="3340" max="3340" width="15.140625" style="3" customWidth="1"/>
    <col min="3341" max="3341" width="10.42578125" style="3" customWidth="1"/>
    <col min="3342" max="3342" width="19.28515625" style="3" customWidth="1"/>
    <col min="3343" max="3343" width="0" style="3" hidden="1" customWidth="1"/>
    <col min="3344" max="3575" width="10" style="3"/>
    <col min="3576" max="3576" width="7.140625" style="3" customWidth="1"/>
    <col min="3577" max="3577" width="10.140625" style="3" customWidth="1"/>
    <col min="3578" max="3578" width="44.5703125" style="3" customWidth="1"/>
    <col min="3579" max="3579" width="6.85546875" style="3" customWidth="1"/>
    <col min="3580" max="3580" width="16" style="3" customWidth="1"/>
    <col min="3581" max="3581" width="6.85546875" style="3" customWidth="1"/>
    <col min="3582" max="3582" width="17.42578125" style="3" customWidth="1"/>
    <col min="3583" max="3583" width="7.42578125" style="3" customWidth="1"/>
    <col min="3584" max="3584" width="18.28515625" style="3" customWidth="1"/>
    <col min="3585" max="3585" width="7.140625" style="3" customWidth="1"/>
    <col min="3586" max="3586" width="16.85546875" style="3" customWidth="1"/>
    <col min="3587" max="3587" width="6.85546875" style="3" customWidth="1"/>
    <col min="3588" max="3588" width="17.28515625" style="3" customWidth="1"/>
    <col min="3589" max="3589" width="7.28515625" style="3" customWidth="1"/>
    <col min="3590" max="3590" width="16" style="3" customWidth="1"/>
    <col min="3591" max="3591" width="7.28515625" style="3" customWidth="1"/>
    <col min="3592" max="3592" width="16.85546875" style="3" customWidth="1"/>
    <col min="3593" max="3593" width="7.28515625" style="3" customWidth="1"/>
    <col min="3594" max="3594" width="17.140625" style="3" customWidth="1"/>
    <col min="3595" max="3595" width="8" style="3" customWidth="1"/>
    <col min="3596" max="3596" width="15.140625" style="3" customWidth="1"/>
    <col min="3597" max="3597" width="10.42578125" style="3" customWidth="1"/>
    <col min="3598" max="3598" width="19.28515625" style="3" customWidth="1"/>
    <col min="3599" max="3599" width="0" style="3" hidden="1" customWidth="1"/>
    <col min="3600" max="3831" width="10" style="3"/>
    <col min="3832" max="3832" width="7.140625" style="3" customWidth="1"/>
    <col min="3833" max="3833" width="10.140625" style="3" customWidth="1"/>
    <col min="3834" max="3834" width="44.5703125" style="3" customWidth="1"/>
    <col min="3835" max="3835" width="6.85546875" style="3" customWidth="1"/>
    <col min="3836" max="3836" width="16" style="3" customWidth="1"/>
    <col min="3837" max="3837" width="6.85546875" style="3" customWidth="1"/>
    <col min="3838" max="3838" width="17.42578125" style="3" customWidth="1"/>
    <col min="3839" max="3839" width="7.42578125" style="3" customWidth="1"/>
    <col min="3840" max="3840" width="18.28515625" style="3" customWidth="1"/>
    <col min="3841" max="3841" width="7.140625" style="3" customWidth="1"/>
    <col min="3842" max="3842" width="16.85546875" style="3" customWidth="1"/>
    <col min="3843" max="3843" width="6.85546875" style="3" customWidth="1"/>
    <col min="3844" max="3844" width="17.28515625" style="3" customWidth="1"/>
    <col min="3845" max="3845" width="7.28515625" style="3" customWidth="1"/>
    <col min="3846" max="3846" width="16" style="3" customWidth="1"/>
    <col min="3847" max="3847" width="7.28515625" style="3" customWidth="1"/>
    <col min="3848" max="3848" width="16.85546875" style="3" customWidth="1"/>
    <col min="3849" max="3849" width="7.28515625" style="3" customWidth="1"/>
    <col min="3850" max="3850" width="17.140625" style="3" customWidth="1"/>
    <col min="3851" max="3851" width="8" style="3" customWidth="1"/>
    <col min="3852" max="3852" width="15.140625" style="3" customWidth="1"/>
    <col min="3853" max="3853" width="10.42578125" style="3" customWidth="1"/>
    <col min="3854" max="3854" width="19.28515625" style="3" customWidth="1"/>
    <col min="3855" max="3855" width="0" style="3" hidden="1" customWidth="1"/>
    <col min="3856" max="4087" width="10" style="3"/>
    <col min="4088" max="4088" width="7.140625" style="3" customWidth="1"/>
    <col min="4089" max="4089" width="10.140625" style="3" customWidth="1"/>
    <col min="4090" max="4090" width="44.5703125" style="3" customWidth="1"/>
    <col min="4091" max="4091" width="6.85546875" style="3" customWidth="1"/>
    <col min="4092" max="4092" width="16" style="3" customWidth="1"/>
    <col min="4093" max="4093" width="6.85546875" style="3" customWidth="1"/>
    <col min="4094" max="4094" width="17.42578125" style="3" customWidth="1"/>
    <col min="4095" max="4095" width="7.42578125" style="3" customWidth="1"/>
    <col min="4096" max="4096" width="18.28515625" style="3" customWidth="1"/>
    <col min="4097" max="4097" width="7.140625" style="3" customWidth="1"/>
    <col min="4098" max="4098" width="16.85546875" style="3" customWidth="1"/>
    <col min="4099" max="4099" width="6.85546875" style="3" customWidth="1"/>
    <col min="4100" max="4100" width="17.28515625" style="3" customWidth="1"/>
    <col min="4101" max="4101" width="7.28515625" style="3" customWidth="1"/>
    <col min="4102" max="4102" width="16" style="3" customWidth="1"/>
    <col min="4103" max="4103" width="7.28515625" style="3" customWidth="1"/>
    <col min="4104" max="4104" width="16.85546875" style="3" customWidth="1"/>
    <col min="4105" max="4105" width="7.28515625" style="3" customWidth="1"/>
    <col min="4106" max="4106" width="17.140625" style="3" customWidth="1"/>
    <col min="4107" max="4107" width="8" style="3" customWidth="1"/>
    <col min="4108" max="4108" width="15.140625" style="3" customWidth="1"/>
    <col min="4109" max="4109" width="10.42578125" style="3" customWidth="1"/>
    <col min="4110" max="4110" width="19.28515625" style="3" customWidth="1"/>
    <col min="4111" max="4111" width="0" style="3" hidden="1" customWidth="1"/>
    <col min="4112" max="4343" width="10" style="3"/>
    <col min="4344" max="4344" width="7.140625" style="3" customWidth="1"/>
    <col min="4345" max="4345" width="10.140625" style="3" customWidth="1"/>
    <col min="4346" max="4346" width="44.5703125" style="3" customWidth="1"/>
    <col min="4347" max="4347" width="6.85546875" style="3" customWidth="1"/>
    <col min="4348" max="4348" width="16" style="3" customWidth="1"/>
    <col min="4349" max="4349" width="6.85546875" style="3" customWidth="1"/>
    <col min="4350" max="4350" width="17.42578125" style="3" customWidth="1"/>
    <col min="4351" max="4351" width="7.42578125" style="3" customWidth="1"/>
    <col min="4352" max="4352" width="18.28515625" style="3" customWidth="1"/>
    <col min="4353" max="4353" width="7.140625" style="3" customWidth="1"/>
    <col min="4354" max="4354" width="16.85546875" style="3" customWidth="1"/>
    <col min="4355" max="4355" width="6.85546875" style="3" customWidth="1"/>
    <col min="4356" max="4356" width="17.28515625" style="3" customWidth="1"/>
    <col min="4357" max="4357" width="7.28515625" style="3" customWidth="1"/>
    <col min="4358" max="4358" width="16" style="3" customWidth="1"/>
    <col min="4359" max="4359" width="7.28515625" style="3" customWidth="1"/>
    <col min="4360" max="4360" width="16.85546875" style="3" customWidth="1"/>
    <col min="4361" max="4361" width="7.28515625" style="3" customWidth="1"/>
    <col min="4362" max="4362" width="17.140625" style="3" customWidth="1"/>
    <col min="4363" max="4363" width="8" style="3" customWidth="1"/>
    <col min="4364" max="4364" width="15.140625" style="3" customWidth="1"/>
    <col min="4365" max="4365" width="10.42578125" style="3" customWidth="1"/>
    <col min="4366" max="4366" width="19.28515625" style="3" customWidth="1"/>
    <col min="4367" max="4367" width="0" style="3" hidden="1" customWidth="1"/>
    <col min="4368" max="4599" width="10" style="3"/>
    <col min="4600" max="4600" width="7.140625" style="3" customWidth="1"/>
    <col min="4601" max="4601" width="10.140625" style="3" customWidth="1"/>
    <col min="4602" max="4602" width="44.5703125" style="3" customWidth="1"/>
    <col min="4603" max="4603" width="6.85546875" style="3" customWidth="1"/>
    <col min="4604" max="4604" width="16" style="3" customWidth="1"/>
    <col min="4605" max="4605" width="6.85546875" style="3" customWidth="1"/>
    <col min="4606" max="4606" width="17.42578125" style="3" customWidth="1"/>
    <col min="4607" max="4607" width="7.42578125" style="3" customWidth="1"/>
    <col min="4608" max="4608" width="18.28515625" style="3" customWidth="1"/>
    <col min="4609" max="4609" width="7.140625" style="3" customWidth="1"/>
    <col min="4610" max="4610" width="16.85546875" style="3" customWidth="1"/>
    <col min="4611" max="4611" width="6.85546875" style="3" customWidth="1"/>
    <col min="4612" max="4612" width="17.28515625" style="3" customWidth="1"/>
    <col min="4613" max="4613" width="7.28515625" style="3" customWidth="1"/>
    <col min="4614" max="4614" width="16" style="3" customWidth="1"/>
    <col min="4615" max="4615" width="7.28515625" style="3" customWidth="1"/>
    <col min="4616" max="4616" width="16.85546875" style="3" customWidth="1"/>
    <col min="4617" max="4617" width="7.28515625" style="3" customWidth="1"/>
    <col min="4618" max="4618" width="17.140625" style="3" customWidth="1"/>
    <col min="4619" max="4619" width="8" style="3" customWidth="1"/>
    <col min="4620" max="4620" width="15.140625" style="3" customWidth="1"/>
    <col min="4621" max="4621" width="10.42578125" style="3" customWidth="1"/>
    <col min="4622" max="4622" width="19.28515625" style="3" customWidth="1"/>
    <col min="4623" max="4623" width="0" style="3" hidden="1" customWidth="1"/>
    <col min="4624" max="4855" width="10" style="3"/>
    <col min="4856" max="4856" width="7.140625" style="3" customWidth="1"/>
    <col min="4857" max="4857" width="10.140625" style="3" customWidth="1"/>
    <col min="4858" max="4858" width="44.5703125" style="3" customWidth="1"/>
    <col min="4859" max="4859" width="6.85546875" style="3" customWidth="1"/>
    <col min="4860" max="4860" width="16" style="3" customWidth="1"/>
    <col min="4861" max="4861" width="6.85546875" style="3" customWidth="1"/>
    <col min="4862" max="4862" width="17.42578125" style="3" customWidth="1"/>
    <col min="4863" max="4863" width="7.42578125" style="3" customWidth="1"/>
    <col min="4864" max="4864" width="18.28515625" style="3" customWidth="1"/>
    <col min="4865" max="4865" width="7.140625" style="3" customWidth="1"/>
    <col min="4866" max="4866" width="16.85546875" style="3" customWidth="1"/>
    <col min="4867" max="4867" width="6.85546875" style="3" customWidth="1"/>
    <col min="4868" max="4868" width="17.28515625" style="3" customWidth="1"/>
    <col min="4869" max="4869" width="7.28515625" style="3" customWidth="1"/>
    <col min="4870" max="4870" width="16" style="3" customWidth="1"/>
    <col min="4871" max="4871" width="7.28515625" style="3" customWidth="1"/>
    <col min="4872" max="4872" width="16.85546875" style="3" customWidth="1"/>
    <col min="4873" max="4873" width="7.28515625" style="3" customWidth="1"/>
    <col min="4874" max="4874" width="17.140625" style="3" customWidth="1"/>
    <col min="4875" max="4875" width="8" style="3" customWidth="1"/>
    <col min="4876" max="4876" width="15.140625" style="3" customWidth="1"/>
    <col min="4877" max="4877" width="10.42578125" style="3" customWidth="1"/>
    <col min="4878" max="4878" width="19.28515625" style="3" customWidth="1"/>
    <col min="4879" max="4879" width="0" style="3" hidden="1" customWidth="1"/>
    <col min="4880" max="5111" width="10" style="3"/>
    <col min="5112" max="5112" width="7.140625" style="3" customWidth="1"/>
    <col min="5113" max="5113" width="10.140625" style="3" customWidth="1"/>
    <col min="5114" max="5114" width="44.5703125" style="3" customWidth="1"/>
    <col min="5115" max="5115" width="6.85546875" style="3" customWidth="1"/>
    <col min="5116" max="5116" width="16" style="3" customWidth="1"/>
    <col min="5117" max="5117" width="6.85546875" style="3" customWidth="1"/>
    <col min="5118" max="5118" width="17.42578125" style="3" customWidth="1"/>
    <col min="5119" max="5119" width="7.42578125" style="3" customWidth="1"/>
    <col min="5120" max="5120" width="18.28515625" style="3" customWidth="1"/>
    <col min="5121" max="5121" width="7.140625" style="3" customWidth="1"/>
    <col min="5122" max="5122" width="16.85546875" style="3" customWidth="1"/>
    <col min="5123" max="5123" width="6.85546875" style="3" customWidth="1"/>
    <col min="5124" max="5124" width="17.28515625" style="3" customWidth="1"/>
    <col min="5125" max="5125" width="7.28515625" style="3" customWidth="1"/>
    <col min="5126" max="5126" width="16" style="3" customWidth="1"/>
    <col min="5127" max="5127" width="7.28515625" style="3" customWidth="1"/>
    <col min="5128" max="5128" width="16.85546875" style="3" customWidth="1"/>
    <col min="5129" max="5129" width="7.28515625" style="3" customWidth="1"/>
    <col min="5130" max="5130" width="17.140625" style="3" customWidth="1"/>
    <col min="5131" max="5131" width="8" style="3" customWidth="1"/>
    <col min="5132" max="5132" width="15.140625" style="3" customWidth="1"/>
    <col min="5133" max="5133" width="10.42578125" style="3" customWidth="1"/>
    <col min="5134" max="5134" width="19.28515625" style="3" customWidth="1"/>
    <col min="5135" max="5135" width="0" style="3" hidden="1" customWidth="1"/>
    <col min="5136" max="5367" width="10" style="3"/>
    <col min="5368" max="5368" width="7.140625" style="3" customWidth="1"/>
    <col min="5369" max="5369" width="10.140625" style="3" customWidth="1"/>
    <col min="5370" max="5370" width="44.5703125" style="3" customWidth="1"/>
    <col min="5371" max="5371" width="6.85546875" style="3" customWidth="1"/>
    <col min="5372" max="5372" width="16" style="3" customWidth="1"/>
    <col min="5373" max="5373" width="6.85546875" style="3" customWidth="1"/>
    <col min="5374" max="5374" width="17.42578125" style="3" customWidth="1"/>
    <col min="5375" max="5375" width="7.42578125" style="3" customWidth="1"/>
    <col min="5376" max="5376" width="18.28515625" style="3" customWidth="1"/>
    <col min="5377" max="5377" width="7.140625" style="3" customWidth="1"/>
    <col min="5378" max="5378" width="16.85546875" style="3" customWidth="1"/>
    <col min="5379" max="5379" width="6.85546875" style="3" customWidth="1"/>
    <col min="5380" max="5380" width="17.28515625" style="3" customWidth="1"/>
    <col min="5381" max="5381" width="7.28515625" style="3" customWidth="1"/>
    <col min="5382" max="5382" width="16" style="3" customWidth="1"/>
    <col min="5383" max="5383" width="7.28515625" style="3" customWidth="1"/>
    <col min="5384" max="5384" width="16.85546875" style="3" customWidth="1"/>
    <col min="5385" max="5385" width="7.28515625" style="3" customWidth="1"/>
    <col min="5386" max="5386" width="17.140625" style="3" customWidth="1"/>
    <col min="5387" max="5387" width="8" style="3" customWidth="1"/>
    <col min="5388" max="5388" width="15.140625" style="3" customWidth="1"/>
    <col min="5389" max="5389" width="10.42578125" style="3" customWidth="1"/>
    <col min="5390" max="5390" width="19.28515625" style="3" customWidth="1"/>
    <col min="5391" max="5391" width="0" style="3" hidden="1" customWidth="1"/>
    <col min="5392" max="5623" width="10" style="3"/>
    <col min="5624" max="5624" width="7.140625" style="3" customWidth="1"/>
    <col min="5625" max="5625" width="10.140625" style="3" customWidth="1"/>
    <col min="5626" max="5626" width="44.5703125" style="3" customWidth="1"/>
    <col min="5627" max="5627" width="6.85546875" style="3" customWidth="1"/>
    <col min="5628" max="5628" width="16" style="3" customWidth="1"/>
    <col min="5629" max="5629" width="6.85546875" style="3" customWidth="1"/>
    <col min="5630" max="5630" width="17.42578125" style="3" customWidth="1"/>
    <col min="5631" max="5631" width="7.42578125" style="3" customWidth="1"/>
    <col min="5632" max="5632" width="18.28515625" style="3" customWidth="1"/>
    <col min="5633" max="5633" width="7.140625" style="3" customWidth="1"/>
    <col min="5634" max="5634" width="16.85546875" style="3" customWidth="1"/>
    <col min="5635" max="5635" width="6.85546875" style="3" customWidth="1"/>
    <col min="5636" max="5636" width="17.28515625" style="3" customWidth="1"/>
    <col min="5637" max="5637" width="7.28515625" style="3" customWidth="1"/>
    <col min="5638" max="5638" width="16" style="3" customWidth="1"/>
    <col min="5639" max="5639" width="7.28515625" style="3" customWidth="1"/>
    <col min="5640" max="5640" width="16.85546875" style="3" customWidth="1"/>
    <col min="5641" max="5641" width="7.28515625" style="3" customWidth="1"/>
    <col min="5642" max="5642" width="17.140625" style="3" customWidth="1"/>
    <col min="5643" max="5643" width="8" style="3" customWidth="1"/>
    <col min="5644" max="5644" width="15.140625" style="3" customWidth="1"/>
    <col min="5645" max="5645" width="10.42578125" style="3" customWidth="1"/>
    <col min="5646" max="5646" width="19.28515625" style="3" customWidth="1"/>
    <col min="5647" max="5647" width="0" style="3" hidden="1" customWidth="1"/>
    <col min="5648" max="5879" width="10" style="3"/>
    <col min="5880" max="5880" width="7.140625" style="3" customWidth="1"/>
    <col min="5881" max="5881" width="10.140625" style="3" customWidth="1"/>
    <col min="5882" max="5882" width="44.5703125" style="3" customWidth="1"/>
    <col min="5883" max="5883" width="6.85546875" style="3" customWidth="1"/>
    <col min="5884" max="5884" width="16" style="3" customWidth="1"/>
    <col min="5885" max="5885" width="6.85546875" style="3" customWidth="1"/>
    <col min="5886" max="5886" width="17.42578125" style="3" customWidth="1"/>
    <col min="5887" max="5887" width="7.42578125" style="3" customWidth="1"/>
    <col min="5888" max="5888" width="18.28515625" style="3" customWidth="1"/>
    <col min="5889" max="5889" width="7.140625" style="3" customWidth="1"/>
    <col min="5890" max="5890" width="16.85546875" style="3" customWidth="1"/>
    <col min="5891" max="5891" width="6.85546875" style="3" customWidth="1"/>
    <col min="5892" max="5892" width="17.28515625" style="3" customWidth="1"/>
    <col min="5893" max="5893" width="7.28515625" style="3" customWidth="1"/>
    <col min="5894" max="5894" width="16" style="3" customWidth="1"/>
    <col min="5895" max="5895" width="7.28515625" style="3" customWidth="1"/>
    <col min="5896" max="5896" width="16.85546875" style="3" customWidth="1"/>
    <col min="5897" max="5897" width="7.28515625" style="3" customWidth="1"/>
    <col min="5898" max="5898" width="17.140625" style="3" customWidth="1"/>
    <col min="5899" max="5899" width="8" style="3" customWidth="1"/>
    <col min="5900" max="5900" width="15.140625" style="3" customWidth="1"/>
    <col min="5901" max="5901" width="10.42578125" style="3" customWidth="1"/>
    <col min="5902" max="5902" width="19.28515625" style="3" customWidth="1"/>
    <col min="5903" max="5903" width="0" style="3" hidden="1" customWidth="1"/>
    <col min="5904" max="6135" width="10" style="3"/>
    <col min="6136" max="6136" width="7.140625" style="3" customWidth="1"/>
    <col min="6137" max="6137" width="10.140625" style="3" customWidth="1"/>
    <col min="6138" max="6138" width="44.5703125" style="3" customWidth="1"/>
    <col min="6139" max="6139" width="6.85546875" style="3" customWidth="1"/>
    <col min="6140" max="6140" width="16" style="3" customWidth="1"/>
    <col min="6141" max="6141" width="6.85546875" style="3" customWidth="1"/>
    <col min="6142" max="6142" width="17.42578125" style="3" customWidth="1"/>
    <col min="6143" max="6143" width="7.42578125" style="3" customWidth="1"/>
    <col min="6144" max="6144" width="18.28515625" style="3" customWidth="1"/>
    <col min="6145" max="6145" width="7.140625" style="3" customWidth="1"/>
    <col min="6146" max="6146" width="16.85546875" style="3" customWidth="1"/>
    <col min="6147" max="6147" width="6.85546875" style="3" customWidth="1"/>
    <col min="6148" max="6148" width="17.28515625" style="3" customWidth="1"/>
    <col min="6149" max="6149" width="7.28515625" style="3" customWidth="1"/>
    <col min="6150" max="6150" width="16" style="3" customWidth="1"/>
    <col min="6151" max="6151" width="7.28515625" style="3" customWidth="1"/>
    <col min="6152" max="6152" width="16.85546875" style="3" customWidth="1"/>
    <col min="6153" max="6153" width="7.28515625" style="3" customWidth="1"/>
    <col min="6154" max="6154" width="17.140625" style="3" customWidth="1"/>
    <col min="6155" max="6155" width="8" style="3" customWidth="1"/>
    <col min="6156" max="6156" width="15.140625" style="3" customWidth="1"/>
    <col min="6157" max="6157" width="10.42578125" style="3" customWidth="1"/>
    <col min="6158" max="6158" width="19.28515625" style="3" customWidth="1"/>
    <col min="6159" max="6159" width="0" style="3" hidden="1" customWidth="1"/>
    <col min="6160" max="6391" width="10" style="3"/>
    <col min="6392" max="6392" width="7.140625" style="3" customWidth="1"/>
    <col min="6393" max="6393" width="10.140625" style="3" customWidth="1"/>
    <col min="6394" max="6394" width="44.5703125" style="3" customWidth="1"/>
    <col min="6395" max="6395" width="6.85546875" style="3" customWidth="1"/>
    <col min="6396" max="6396" width="16" style="3" customWidth="1"/>
    <col min="6397" max="6397" width="6.85546875" style="3" customWidth="1"/>
    <col min="6398" max="6398" width="17.42578125" style="3" customWidth="1"/>
    <col min="6399" max="6399" width="7.42578125" style="3" customWidth="1"/>
    <col min="6400" max="6400" width="18.28515625" style="3" customWidth="1"/>
    <col min="6401" max="6401" width="7.140625" style="3" customWidth="1"/>
    <col min="6402" max="6402" width="16.85546875" style="3" customWidth="1"/>
    <col min="6403" max="6403" width="6.85546875" style="3" customWidth="1"/>
    <col min="6404" max="6404" width="17.28515625" style="3" customWidth="1"/>
    <col min="6405" max="6405" width="7.28515625" style="3" customWidth="1"/>
    <col min="6406" max="6406" width="16" style="3" customWidth="1"/>
    <col min="6407" max="6407" width="7.28515625" style="3" customWidth="1"/>
    <col min="6408" max="6408" width="16.85546875" style="3" customWidth="1"/>
    <col min="6409" max="6409" width="7.28515625" style="3" customWidth="1"/>
    <col min="6410" max="6410" width="17.140625" style="3" customWidth="1"/>
    <col min="6411" max="6411" width="8" style="3" customWidth="1"/>
    <col min="6412" max="6412" width="15.140625" style="3" customWidth="1"/>
    <col min="6413" max="6413" width="10.42578125" style="3" customWidth="1"/>
    <col min="6414" max="6414" width="19.28515625" style="3" customWidth="1"/>
    <col min="6415" max="6415" width="0" style="3" hidden="1" customWidth="1"/>
    <col min="6416" max="6647" width="10" style="3"/>
    <col min="6648" max="6648" width="7.140625" style="3" customWidth="1"/>
    <col min="6649" max="6649" width="10.140625" style="3" customWidth="1"/>
    <col min="6650" max="6650" width="44.5703125" style="3" customWidth="1"/>
    <col min="6651" max="6651" width="6.85546875" style="3" customWidth="1"/>
    <col min="6652" max="6652" width="16" style="3" customWidth="1"/>
    <col min="6653" max="6653" width="6.85546875" style="3" customWidth="1"/>
    <col min="6654" max="6654" width="17.42578125" style="3" customWidth="1"/>
    <col min="6655" max="6655" width="7.42578125" style="3" customWidth="1"/>
    <col min="6656" max="6656" width="18.28515625" style="3" customWidth="1"/>
    <col min="6657" max="6657" width="7.140625" style="3" customWidth="1"/>
    <col min="6658" max="6658" width="16.85546875" style="3" customWidth="1"/>
    <col min="6659" max="6659" width="6.85546875" style="3" customWidth="1"/>
    <col min="6660" max="6660" width="17.28515625" style="3" customWidth="1"/>
    <col min="6661" max="6661" width="7.28515625" style="3" customWidth="1"/>
    <col min="6662" max="6662" width="16" style="3" customWidth="1"/>
    <col min="6663" max="6663" width="7.28515625" style="3" customWidth="1"/>
    <col min="6664" max="6664" width="16.85546875" style="3" customWidth="1"/>
    <col min="6665" max="6665" width="7.28515625" style="3" customWidth="1"/>
    <col min="6666" max="6666" width="17.140625" style="3" customWidth="1"/>
    <col min="6667" max="6667" width="8" style="3" customWidth="1"/>
    <col min="6668" max="6668" width="15.140625" style="3" customWidth="1"/>
    <col min="6669" max="6669" width="10.42578125" style="3" customWidth="1"/>
    <col min="6670" max="6670" width="19.28515625" style="3" customWidth="1"/>
    <col min="6671" max="6671" width="0" style="3" hidden="1" customWidth="1"/>
    <col min="6672" max="6903" width="10" style="3"/>
    <col min="6904" max="6904" width="7.140625" style="3" customWidth="1"/>
    <col min="6905" max="6905" width="10.140625" style="3" customWidth="1"/>
    <col min="6906" max="6906" width="44.5703125" style="3" customWidth="1"/>
    <col min="6907" max="6907" width="6.85546875" style="3" customWidth="1"/>
    <col min="6908" max="6908" width="16" style="3" customWidth="1"/>
    <col min="6909" max="6909" width="6.85546875" style="3" customWidth="1"/>
    <col min="6910" max="6910" width="17.42578125" style="3" customWidth="1"/>
    <col min="6911" max="6911" width="7.42578125" style="3" customWidth="1"/>
    <col min="6912" max="6912" width="18.28515625" style="3" customWidth="1"/>
    <col min="6913" max="6913" width="7.140625" style="3" customWidth="1"/>
    <col min="6914" max="6914" width="16.85546875" style="3" customWidth="1"/>
    <col min="6915" max="6915" width="6.85546875" style="3" customWidth="1"/>
    <col min="6916" max="6916" width="17.28515625" style="3" customWidth="1"/>
    <col min="6917" max="6917" width="7.28515625" style="3" customWidth="1"/>
    <col min="6918" max="6918" width="16" style="3" customWidth="1"/>
    <col min="6919" max="6919" width="7.28515625" style="3" customWidth="1"/>
    <col min="6920" max="6920" width="16.85546875" style="3" customWidth="1"/>
    <col min="6921" max="6921" width="7.28515625" style="3" customWidth="1"/>
    <col min="6922" max="6922" width="17.140625" style="3" customWidth="1"/>
    <col min="6923" max="6923" width="8" style="3" customWidth="1"/>
    <col min="6924" max="6924" width="15.140625" style="3" customWidth="1"/>
    <col min="6925" max="6925" width="10.42578125" style="3" customWidth="1"/>
    <col min="6926" max="6926" width="19.28515625" style="3" customWidth="1"/>
    <col min="6927" max="6927" width="0" style="3" hidden="1" customWidth="1"/>
    <col min="6928" max="7159" width="10" style="3"/>
    <col min="7160" max="7160" width="7.140625" style="3" customWidth="1"/>
    <col min="7161" max="7161" width="10.140625" style="3" customWidth="1"/>
    <col min="7162" max="7162" width="44.5703125" style="3" customWidth="1"/>
    <col min="7163" max="7163" width="6.85546875" style="3" customWidth="1"/>
    <col min="7164" max="7164" width="16" style="3" customWidth="1"/>
    <col min="7165" max="7165" width="6.85546875" style="3" customWidth="1"/>
    <col min="7166" max="7166" width="17.42578125" style="3" customWidth="1"/>
    <col min="7167" max="7167" width="7.42578125" style="3" customWidth="1"/>
    <col min="7168" max="7168" width="18.28515625" style="3" customWidth="1"/>
    <col min="7169" max="7169" width="7.140625" style="3" customWidth="1"/>
    <col min="7170" max="7170" width="16.85546875" style="3" customWidth="1"/>
    <col min="7171" max="7171" width="6.85546875" style="3" customWidth="1"/>
    <col min="7172" max="7172" width="17.28515625" style="3" customWidth="1"/>
    <col min="7173" max="7173" width="7.28515625" style="3" customWidth="1"/>
    <col min="7174" max="7174" width="16" style="3" customWidth="1"/>
    <col min="7175" max="7175" width="7.28515625" style="3" customWidth="1"/>
    <col min="7176" max="7176" width="16.85546875" style="3" customWidth="1"/>
    <col min="7177" max="7177" width="7.28515625" style="3" customWidth="1"/>
    <col min="7178" max="7178" width="17.140625" style="3" customWidth="1"/>
    <col min="7179" max="7179" width="8" style="3" customWidth="1"/>
    <col min="7180" max="7180" width="15.140625" style="3" customWidth="1"/>
    <col min="7181" max="7181" width="10.42578125" style="3" customWidth="1"/>
    <col min="7182" max="7182" width="19.28515625" style="3" customWidth="1"/>
    <col min="7183" max="7183" width="0" style="3" hidden="1" customWidth="1"/>
    <col min="7184" max="7415" width="10" style="3"/>
    <col min="7416" max="7416" width="7.140625" style="3" customWidth="1"/>
    <col min="7417" max="7417" width="10.140625" style="3" customWidth="1"/>
    <col min="7418" max="7418" width="44.5703125" style="3" customWidth="1"/>
    <col min="7419" max="7419" width="6.85546875" style="3" customWidth="1"/>
    <col min="7420" max="7420" width="16" style="3" customWidth="1"/>
    <col min="7421" max="7421" width="6.85546875" style="3" customWidth="1"/>
    <col min="7422" max="7422" width="17.42578125" style="3" customWidth="1"/>
    <col min="7423" max="7423" width="7.42578125" style="3" customWidth="1"/>
    <col min="7424" max="7424" width="18.28515625" style="3" customWidth="1"/>
    <col min="7425" max="7425" width="7.140625" style="3" customWidth="1"/>
    <col min="7426" max="7426" width="16.85546875" style="3" customWidth="1"/>
    <col min="7427" max="7427" width="6.85546875" style="3" customWidth="1"/>
    <col min="7428" max="7428" width="17.28515625" style="3" customWidth="1"/>
    <col min="7429" max="7429" width="7.28515625" style="3" customWidth="1"/>
    <col min="7430" max="7430" width="16" style="3" customWidth="1"/>
    <col min="7431" max="7431" width="7.28515625" style="3" customWidth="1"/>
    <col min="7432" max="7432" width="16.85546875" style="3" customWidth="1"/>
    <col min="7433" max="7433" width="7.28515625" style="3" customWidth="1"/>
    <col min="7434" max="7434" width="17.140625" style="3" customWidth="1"/>
    <col min="7435" max="7435" width="8" style="3" customWidth="1"/>
    <col min="7436" max="7436" width="15.140625" style="3" customWidth="1"/>
    <col min="7437" max="7437" width="10.42578125" style="3" customWidth="1"/>
    <col min="7438" max="7438" width="19.28515625" style="3" customWidth="1"/>
    <col min="7439" max="7439" width="0" style="3" hidden="1" customWidth="1"/>
    <col min="7440" max="7671" width="10" style="3"/>
    <col min="7672" max="7672" width="7.140625" style="3" customWidth="1"/>
    <col min="7673" max="7673" width="10.140625" style="3" customWidth="1"/>
    <col min="7674" max="7674" width="44.5703125" style="3" customWidth="1"/>
    <col min="7675" max="7675" width="6.85546875" style="3" customWidth="1"/>
    <col min="7676" max="7676" width="16" style="3" customWidth="1"/>
    <col min="7677" max="7677" width="6.85546875" style="3" customWidth="1"/>
    <col min="7678" max="7678" width="17.42578125" style="3" customWidth="1"/>
    <col min="7679" max="7679" width="7.42578125" style="3" customWidth="1"/>
    <col min="7680" max="7680" width="18.28515625" style="3" customWidth="1"/>
    <col min="7681" max="7681" width="7.140625" style="3" customWidth="1"/>
    <col min="7682" max="7682" width="16.85546875" style="3" customWidth="1"/>
    <col min="7683" max="7683" width="6.85546875" style="3" customWidth="1"/>
    <col min="7684" max="7684" width="17.28515625" style="3" customWidth="1"/>
    <col min="7685" max="7685" width="7.28515625" style="3" customWidth="1"/>
    <col min="7686" max="7686" width="16" style="3" customWidth="1"/>
    <col min="7687" max="7687" width="7.28515625" style="3" customWidth="1"/>
    <col min="7688" max="7688" width="16.85546875" style="3" customWidth="1"/>
    <col min="7689" max="7689" width="7.28515625" style="3" customWidth="1"/>
    <col min="7690" max="7690" width="17.140625" style="3" customWidth="1"/>
    <col min="7691" max="7691" width="8" style="3" customWidth="1"/>
    <col min="7692" max="7692" width="15.140625" style="3" customWidth="1"/>
    <col min="7693" max="7693" width="10.42578125" style="3" customWidth="1"/>
    <col min="7694" max="7694" width="19.28515625" style="3" customWidth="1"/>
    <col min="7695" max="7695" width="0" style="3" hidden="1" customWidth="1"/>
    <col min="7696" max="7927" width="10" style="3"/>
    <col min="7928" max="7928" width="7.140625" style="3" customWidth="1"/>
    <col min="7929" max="7929" width="10.140625" style="3" customWidth="1"/>
    <col min="7930" max="7930" width="44.5703125" style="3" customWidth="1"/>
    <col min="7931" max="7931" width="6.85546875" style="3" customWidth="1"/>
    <col min="7932" max="7932" width="16" style="3" customWidth="1"/>
    <col min="7933" max="7933" width="6.85546875" style="3" customWidth="1"/>
    <col min="7934" max="7934" width="17.42578125" style="3" customWidth="1"/>
    <col min="7935" max="7935" width="7.42578125" style="3" customWidth="1"/>
    <col min="7936" max="7936" width="18.28515625" style="3" customWidth="1"/>
    <col min="7937" max="7937" width="7.140625" style="3" customWidth="1"/>
    <col min="7938" max="7938" width="16.85546875" style="3" customWidth="1"/>
    <col min="7939" max="7939" width="6.85546875" style="3" customWidth="1"/>
    <col min="7940" max="7940" width="17.28515625" style="3" customWidth="1"/>
    <col min="7941" max="7941" width="7.28515625" style="3" customWidth="1"/>
    <col min="7942" max="7942" width="16" style="3" customWidth="1"/>
    <col min="7943" max="7943" width="7.28515625" style="3" customWidth="1"/>
    <col min="7944" max="7944" width="16.85546875" style="3" customWidth="1"/>
    <col min="7945" max="7945" width="7.28515625" style="3" customWidth="1"/>
    <col min="7946" max="7946" width="17.140625" style="3" customWidth="1"/>
    <col min="7947" max="7947" width="8" style="3" customWidth="1"/>
    <col min="7948" max="7948" width="15.140625" style="3" customWidth="1"/>
    <col min="7949" max="7949" width="10.42578125" style="3" customWidth="1"/>
    <col min="7950" max="7950" width="19.28515625" style="3" customWidth="1"/>
    <col min="7951" max="7951" width="0" style="3" hidden="1" customWidth="1"/>
    <col min="7952" max="8183" width="10" style="3"/>
    <col min="8184" max="8184" width="7.140625" style="3" customWidth="1"/>
    <col min="8185" max="8185" width="10.140625" style="3" customWidth="1"/>
    <col min="8186" max="8186" width="44.5703125" style="3" customWidth="1"/>
    <col min="8187" max="8187" width="6.85546875" style="3" customWidth="1"/>
    <col min="8188" max="8188" width="16" style="3" customWidth="1"/>
    <col min="8189" max="8189" width="6.85546875" style="3" customWidth="1"/>
    <col min="8190" max="8190" width="17.42578125" style="3" customWidth="1"/>
    <col min="8191" max="8191" width="7.42578125" style="3" customWidth="1"/>
    <col min="8192" max="8192" width="18.28515625" style="3" customWidth="1"/>
    <col min="8193" max="8193" width="7.140625" style="3" customWidth="1"/>
    <col min="8194" max="8194" width="16.85546875" style="3" customWidth="1"/>
    <col min="8195" max="8195" width="6.85546875" style="3" customWidth="1"/>
    <col min="8196" max="8196" width="17.28515625" style="3" customWidth="1"/>
    <col min="8197" max="8197" width="7.28515625" style="3" customWidth="1"/>
    <col min="8198" max="8198" width="16" style="3" customWidth="1"/>
    <col min="8199" max="8199" width="7.28515625" style="3" customWidth="1"/>
    <col min="8200" max="8200" width="16.85546875" style="3" customWidth="1"/>
    <col min="8201" max="8201" width="7.28515625" style="3" customWidth="1"/>
    <col min="8202" max="8202" width="17.140625" style="3" customWidth="1"/>
    <col min="8203" max="8203" width="8" style="3" customWidth="1"/>
    <col min="8204" max="8204" width="15.140625" style="3" customWidth="1"/>
    <col min="8205" max="8205" width="10.42578125" style="3" customWidth="1"/>
    <col min="8206" max="8206" width="19.28515625" style="3" customWidth="1"/>
    <col min="8207" max="8207" width="0" style="3" hidden="1" customWidth="1"/>
    <col min="8208" max="8439" width="10" style="3"/>
    <col min="8440" max="8440" width="7.140625" style="3" customWidth="1"/>
    <col min="8441" max="8441" width="10.140625" style="3" customWidth="1"/>
    <col min="8442" max="8442" width="44.5703125" style="3" customWidth="1"/>
    <col min="8443" max="8443" width="6.85546875" style="3" customWidth="1"/>
    <col min="8444" max="8444" width="16" style="3" customWidth="1"/>
    <col min="8445" max="8445" width="6.85546875" style="3" customWidth="1"/>
    <col min="8446" max="8446" width="17.42578125" style="3" customWidth="1"/>
    <col min="8447" max="8447" width="7.42578125" style="3" customWidth="1"/>
    <col min="8448" max="8448" width="18.28515625" style="3" customWidth="1"/>
    <col min="8449" max="8449" width="7.140625" style="3" customWidth="1"/>
    <col min="8450" max="8450" width="16.85546875" style="3" customWidth="1"/>
    <col min="8451" max="8451" width="6.85546875" style="3" customWidth="1"/>
    <col min="8452" max="8452" width="17.28515625" style="3" customWidth="1"/>
    <col min="8453" max="8453" width="7.28515625" style="3" customWidth="1"/>
    <col min="8454" max="8454" width="16" style="3" customWidth="1"/>
    <col min="8455" max="8455" width="7.28515625" style="3" customWidth="1"/>
    <col min="8456" max="8456" width="16.85546875" style="3" customWidth="1"/>
    <col min="8457" max="8457" width="7.28515625" style="3" customWidth="1"/>
    <col min="8458" max="8458" width="17.140625" style="3" customWidth="1"/>
    <col min="8459" max="8459" width="8" style="3" customWidth="1"/>
    <col min="8460" max="8460" width="15.140625" style="3" customWidth="1"/>
    <col min="8461" max="8461" width="10.42578125" style="3" customWidth="1"/>
    <col min="8462" max="8462" width="19.28515625" style="3" customWidth="1"/>
    <col min="8463" max="8463" width="0" style="3" hidden="1" customWidth="1"/>
    <col min="8464" max="8695" width="10" style="3"/>
    <col min="8696" max="8696" width="7.140625" style="3" customWidth="1"/>
    <col min="8697" max="8697" width="10.140625" style="3" customWidth="1"/>
    <col min="8698" max="8698" width="44.5703125" style="3" customWidth="1"/>
    <col min="8699" max="8699" width="6.85546875" style="3" customWidth="1"/>
    <col min="8700" max="8700" width="16" style="3" customWidth="1"/>
    <col min="8701" max="8701" width="6.85546875" style="3" customWidth="1"/>
    <col min="8702" max="8702" width="17.42578125" style="3" customWidth="1"/>
    <col min="8703" max="8703" width="7.42578125" style="3" customWidth="1"/>
    <col min="8704" max="8704" width="18.28515625" style="3" customWidth="1"/>
    <col min="8705" max="8705" width="7.140625" style="3" customWidth="1"/>
    <col min="8706" max="8706" width="16.85546875" style="3" customWidth="1"/>
    <col min="8707" max="8707" width="6.85546875" style="3" customWidth="1"/>
    <col min="8708" max="8708" width="17.28515625" style="3" customWidth="1"/>
    <col min="8709" max="8709" width="7.28515625" style="3" customWidth="1"/>
    <col min="8710" max="8710" width="16" style="3" customWidth="1"/>
    <col min="8711" max="8711" width="7.28515625" style="3" customWidth="1"/>
    <col min="8712" max="8712" width="16.85546875" style="3" customWidth="1"/>
    <col min="8713" max="8713" width="7.28515625" style="3" customWidth="1"/>
    <col min="8714" max="8714" width="17.140625" style="3" customWidth="1"/>
    <col min="8715" max="8715" width="8" style="3" customWidth="1"/>
    <col min="8716" max="8716" width="15.140625" style="3" customWidth="1"/>
    <col min="8717" max="8717" width="10.42578125" style="3" customWidth="1"/>
    <col min="8718" max="8718" width="19.28515625" style="3" customWidth="1"/>
    <col min="8719" max="8719" width="0" style="3" hidden="1" customWidth="1"/>
    <col min="8720" max="8951" width="10" style="3"/>
    <col min="8952" max="8952" width="7.140625" style="3" customWidth="1"/>
    <col min="8953" max="8953" width="10.140625" style="3" customWidth="1"/>
    <col min="8954" max="8954" width="44.5703125" style="3" customWidth="1"/>
    <col min="8955" max="8955" width="6.85546875" style="3" customWidth="1"/>
    <col min="8956" max="8956" width="16" style="3" customWidth="1"/>
    <col min="8957" max="8957" width="6.85546875" style="3" customWidth="1"/>
    <col min="8958" max="8958" width="17.42578125" style="3" customWidth="1"/>
    <col min="8959" max="8959" width="7.42578125" style="3" customWidth="1"/>
    <col min="8960" max="8960" width="18.28515625" style="3" customWidth="1"/>
    <col min="8961" max="8961" width="7.140625" style="3" customWidth="1"/>
    <col min="8962" max="8962" width="16.85546875" style="3" customWidth="1"/>
    <col min="8963" max="8963" width="6.85546875" style="3" customWidth="1"/>
    <col min="8964" max="8964" width="17.28515625" style="3" customWidth="1"/>
    <col min="8965" max="8965" width="7.28515625" style="3" customWidth="1"/>
    <col min="8966" max="8966" width="16" style="3" customWidth="1"/>
    <col min="8967" max="8967" width="7.28515625" style="3" customWidth="1"/>
    <col min="8968" max="8968" width="16.85546875" style="3" customWidth="1"/>
    <col min="8969" max="8969" width="7.28515625" style="3" customWidth="1"/>
    <col min="8970" max="8970" width="17.140625" style="3" customWidth="1"/>
    <col min="8971" max="8971" width="8" style="3" customWidth="1"/>
    <col min="8972" max="8972" width="15.140625" style="3" customWidth="1"/>
    <col min="8973" max="8973" width="10.42578125" style="3" customWidth="1"/>
    <col min="8974" max="8974" width="19.28515625" style="3" customWidth="1"/>
    <col min="8975" max="8975" width="0" style="3" hidden="1" customWidth="1"/>
    <col min="8976" max="9207" width="10" style="3"/>
    <col min="9208" max="9208" width="7.140625" style="3" customWidth="1"/>
    <col min="9209" max="9209" width="10.140625" style="3" customWidth="1"/>
    <col min="9210" max="9210" width="44.5703125" style="3" customWidth="1"/>
    <col min="9211" max="9211" width="6.85546875" style="3" customWidth="1"/>
    <col min="9212" max="9212" width="16" style="3" customWidth="1"/>
    <col min="9213" max="9213" width="6.85546875" style="3" customWidth="1"/>
    <col min="9214" max="9214" width="17.42578125" style="3" customWidth="1"/>
    <col min="9215" max="9215" width="7.42578125" style="3" customWidth="1"/>
    <col min="9216" max="9216" width="18.28515625" style="3" customWidth="1"/>
    <col min="9217" max="9217" width="7.140625" style="3" customWidth="1"/>
    <col min="9218" max="9218" width="16.85546875" style="3" customWidth="1"/>
    <col min="9219" max="9219" width="6.85546875" style="3" customWidth="1"/>
    <col min="9220" max="9220" width="17.28515625" style="3" customWidth="1"/>
    <col min="9221" max="9221" width="7.28515625" style="3" customWidth="1"/>
    <col min="9222" max="9222" width="16" style="3" customWidth="1"/>
    <col min="9223" max="9223" width="7.28515625" style="3" customWidth="1"/>
    <col min="9224" max="9224" width="16.85546875" style="3" customWidth="1"/>
    <col min="9225" max="9225" width="7.28515625" style="3" customWidth="1"/>
    <col min="9226" max="9226" width="17.140625" style="3" customWidth="1"/>
    <col min="9227" max="9227" width="8" style="3" customWidth="1"/>
    <col min="9228" max="9228" width="15.140625" style="3" customWidth="1"/>
    <col min="9229" max="9229" width="10.42578125" style="3" customWidth="1"/>
    <col min="9230" max="9230" width="19.28515625" style="3" customWidth="1"/>
    <col min="9231" max="9231" width="0" style="3" hidden="1" customWidth="1"/>
    <col min="9232" max="9463" width="10" style="3"/>
    <col min="9464" max="9464" width="7.140625" style="3" customWidth="1"/>
    <col min="9465" max="9465" width="10.140625" style="3" customWidth="1"/>
    <col min="9466" max="9466" width="44.5703125" style="3" customWidth="1"/>
    <col min="9467" max="9467" width="6.85546875" style="3" customWidth="1"/>
    <col min="9468" max="9468" width="16" style="3" customWidth="1"/>
    <col min="9469" max="9469" width="6.85546875" style="3" customWidth="1"/>
    <col min="9470" max="9470" width="17.42578125" style="3" customWidth="1"/>
    <col min="9471" max="9471" width="7.42578125" style="3" customWidth="1"/>
    <col min="9472" max="9472" width="18.28515625" style="3" customWidth="1"/>
    <col min="9473" max="9473" width="7.140625" style="3" customWidth="1"/>
    <col min="9474" max="9474" width="16.85546875" style="3" customWidth="1"/>
    <col min="9475" max="9475" width="6.85546875" style="3" customWidth="1"/>
    <col min="9476" max="9476" width="17.28515625" style="3" customWidth="1"/>
    <col min="9477" max="9477" width="7.28515625" style="3" customWidth="1"/>
    <col min="9478" max="9478" width="16" style="3" customWidth="1"/>
    <col min="9479" max="9479" width="7.28515625" style="3" customWidth="1"/>
    <col min="9480" max="9480" width="16.85546875" style="3" customWidth="1"/>
    <col min="9481" max="9481" width="7.28515625" style="3" customWidth="1"/>
    <col min="9482" max="9482" width="17.140625" style="3" customWidth="1"/>
    <col min="9483" max="9483" width="8" style="3" customWidth="1"/>
    <col min="9484" max="9484" width="15.140625" style="3" customWidth="1"/>
    <col min="9485" max="9485" width="10.42578125" style="3" customWidth="1"/>
    <col min="9486" max="9486" width="19.28515625" style="3" customWidth="1"/>
    <col min="9487" max="9487" width="0" style="3" hidden="1" customWidth="1"/>
    <col min="9488" max="9719" width="10" style="3"/>
    <col min="9720" max="9720" width="7.140625" style="3" customWidth="1"/>
    <col min="9721" max="9721" width="10.140625" style="3" customWidth="1"/>
    <col min="9722" max="9722" width="44.5703125" style="3" customWidth="1"/>
    <col min="9723" max="9723" width="6.85546875" style="3" customWidth="1"/>
    <col min="9724" max="9724" width="16" style="3" customWidth="1"/>
    <col min="9725" max="9725" width="6.85546875" style="3" customWidth="1"/>
    <col min="9726" max="9726" width="17.42578125" style="3" customWidth="1"/>
    <col min="9727" max="9727" width="7.42578125" style="3" customWidth="1"/>
    <col min="9728" max="9728" width="18.28515625" style="3" customWidth="1"/>
    <col min="9729" max="9729" width="7.140625" style="3" customWidth="1"/>
    <col min="9730" max="9730" width="16.85546875" style="3" customWidth="1"/>
    <col min="9731" max="9731" width="6.85546875" style="3" customWidth="1"/>
    <col min="9732" max="9732" width="17.28515625" style="3" customWidth="1"/>
    <col min="9733" max="9733" width="7.28515625" style="3" customWidth="1"/>
    <col min="9734" max="9734" width="16" style="3" customWidth="1"/>
    <col min="9735" max="9735" width="7.28515625" style="3" customWidth="1"/>
    <col min="9736" max="9736" width="16.85546875" style="3" customWidth="1"/>
    <col min="9737" max="9737" width="7.28515625" style="3" customWidth="1"/>
    <col min="9738" max="9738" width="17.140625" style="3" customWidth="1"/>
    <col min="9739" max="9739" width="8" style="3" customWidth="1"/>
    <col min="9740" max="9740" width="15.140625" style="3" customWidth="1"/>
    <col min="9741" max="9741" width="10.42578125" style="3" customWidth="1"/>
    <col min="9742" max="9742" width="19.28515625" style="3" customWidth="1"/>
    <col min="9743" max="9743" width="0" style="3" hidden="1" customWidth="1"/>
    <col min="9744" max="9975" width="10" style="3"/>
    <col min="9976" max="9976" width="7.140625" style="3" customWidth="1"/>
    <col min="9977" max="9977" width="10.140625" style="3" customWidth="1"/>
    <col min="9978" max="9978" width="44.5703125" style="3" customWidth="1"/>
    <col min="9979" max="9979" width="6.85546875" style="3" customWidth="1"/>
    <col min="9980" max="9980" width="16" style="3" customWidth="1"/>
    <col min="9981" max="9981" width="6.85546875" style="3" customWidth="1"/>
    <col min="9982" max="9982" width="17.42578125" style="3" customWidth="1"/>
    <col min="9983" max="9983" width="7.42578125" style="3" customWidth="1"/>
    <col min="9984" max="9984" width="18.28515625" style="3" customWidth="1"/>
    <col min="9985" max="9985" width="7.140625" style="3" customWidth="1"/>
    <col min="9986" max="9986" width="16.85546875" style="3" customWidth="1"/>
    <col min="9987" max="9987" width="6.85546875" style="3" customWidth="1"/>
    <col min="9988" max="9988" width="17.28515625" style="3" customWidth="1"/>
    <col min="9989" max="9989" width="7.28515625" style="3" customWidth="1"/>
    <col min="9990" max="9990" width="16" style="3" customWidth="1"/>
    <col min="9991" max="9991" width="7.28515625" style="3" customWidth="1"/>
    <col min="9992" max="9992" width="16.85546875" style="3" customWidth="1"/>
    <col min="9993" max="9993" width="7.28515625" style="3" customWidth="1"/>
    <col min="9994" max="9994" width="17.140625" style="3" customWidth="1"/>
    <col min="9995" max="9995" width="8" style="3" customWidth="1"/>
    <col min="9996" max="9996" width="15.140625" style="3" customWidth="1"/>
    <col min="9997" max="9997" width="10.42578125" style="3" customWidth="1"/>
    <col min="9998" max="9998" width="19.28515625" style="3" customWidth="1"/>
    <col min="9999" max="9999" width="0" style="3" hidden="1" customWidth="1"/>
    <col min="10000" max="10231" width="10" style="3"/>
    <col min="10232" max="10232" width="7.140625" style="3" customWidth="1"/>
    <col min="10233" max="10233" width="10.140625" style="3" customWidth="1"/>
    <col min="10234" max="10234" width="44.5703125" style="3" customWidth="1"/>
    <col min="10235" max="10235" width="6.85546875" style="3" customWidth="1"/>
    <col min="10236" max="10236" width="16" style="3" customWidth="1"/>
    <col min="10237" max="10237" width="6.85546875" style="3" customWidth="1"/>
    <col min="10238" max="10238" width="17.42578125" style="3" customWidth="1"/>
    <col min="10239" max="10239" width="7.42578125" style="3" customWidth="1"/>
    <col min="10240" max="10240" width="18.28515625" style="3" customWidth="1"/>
    <col min="10241" max="10241" width="7.140625" style="3" customWidth="1"/>
    <col min="10242" max="10242" width="16.85546875" style="3" customWidth="1"/>
    <col min="10243" max="10243" width="6.85546875" style="3" customWidth="1"/>
    <col min="10244" max="10244" width="17.28515625" style="3" customWidth="1"/>
    <col min="10245" max="10245" width="7.28515625" style="3" customWidth="1"/>
    <col min="10246" max="10246" width="16" style="3" customWidth="1"/>
    <col min="10247" max="10247" width="7.28515625" style="3" customWidth="1"/>
    <col min="10248" max="10248" width="16.85546875" style="3" customWidth="1"/>
    <col min="10249" max="10249" width="7.28515625" style="3" customWidth="1"/>
    <col min="10250" max="10250" width="17.140625" style="3" customWidth="1"/>
    <col min="10251" max="10251" width="8" style="3" customWidth="1"/>
    <col min="10252" max="10252" width="15.140625" style="3" customWidth="1"/>
    <col min="10253" max="10253" width="10.42578125" style="3" customWidth="1"/>
    <col min="10254" max="10254" width="19.28515625" style="3" customWidth="1"/>
    <col min="10255" max="10255" width="0" style="3" hidden="1" customWidth="1"/>
    <col min="10256" max="10487" width="10" style="3"/>
    <col min="10488" max="10488" width="7.140625" style="3" customWidth="1"/>
    <col min="10489" max="10489" width="10.140625" style="3" customWidth="1"/>
    <col min="10490" max="10490" width="44.5703125" style="3" customWidth="1"/>
    <col min="10491" max="10491" width="6.85546875" style="3" customWidth="1"/>
    <col min="10492" max="10492" width="16" style="3" customWidth="1"/>
    <col min="10493" max="10493" width="6.85546875" style="3" customWidth="1"/>
    <col min="10494" max="10494" width="17.42578125" style="3" customWidth="1"/>
    <col min="10495" max="10495" width="7.42578125" style="3" customWidth="1"/>
    <col min="10496" max="10496" width="18.28515625" style="3" customWidth="1"/>
    <col min="10497" max="10497" width="7.140625" style="3" customWidth="1"/>
    <col min="10498" max="10498" width="16.85546875" style="3" customWidth="1"/>
    <col min="10499" max="10499" width="6.85546875" style="3" customWidth="1"/>
    <col min="10500" max="10500" width="17.28515625" style="3" customWidth="1"/>
    <col min="10501" max="10501" width="7.28515625" style="3" customWidth="1"/>
    <col min="10502" max="10502" width="16" style="3" customWidth="1"/>
    <col min="10503" max="10503" width="7.28515625" style="3" customWidth="1"/>
    <col min="10504" max="10504" width="16.85546875" style="3" customWidth="1"/>
    <col min="10505" max="10505" width="7.28515625" style="3" customWidth="1"/>
    <col min="10506" max="10506" width="17.140625" style="3" customWidth="1"/>
    <col min="10507" max="10507" width="8" style="3" customWidth="1"/>
    <col min="10508" max="10508" width="15.140625" style="3" customWidth="1"/>
    <col min="10509" max="10509" width="10.42578125" style="3" customWidth="1"/>
    <col min="10510" max="10510" width="19.28515625" style="3" customWidth="1"/>
    <col min="10511" max="10511" width="0" style="3" hidden="1" customWidth="1"/>
    <col min="10512" max="10743" width="10" style="3"/>
    <col min="10744" max="10744" width="7.140625" style="3" customWidth="1"/>
    <col min="10745" max="10745" width="10.140625" style="3" customWidth="1"/>
    <col min="10746" max="10746" width="44.5703125" style="3" customWidth="1"/>
    <col min="10747" max="10747" width="6.85546875" style="3" customWidth="1"/>
    <col min="10748" max="10748" width="16" style="3" customWidth="1"/>
    <col min="10749" max="10749" width="6.85546875" style="3" customWidth="1"/>
    <col min="10750" max="10750" width="17.42578125" style="3" customWidth="1"/>
    <col min="10751" max="10751" width="7.42578125" style="3" customWidth="1"/>
    <col min="10752" max="10752" width="18.28515625" style="3" customWidth="1"/>
    <col min="10753" max="10753" width="7.140625" style="3" customWidth="1"/>
    <col min="10754" max="10754" width="16.85546875" style="3" customWidth="1"/>
    <col min="10755" max="10755" width="6.85546875" style="3" customWidth="1"/>
    <col min="10756" max="10756" width="17.28515625" style="3" customWidth="1"/>
    <col min="10757" max="10757" width="7.28515625" style="3" customWidth="1"/>
    <col min="10758" max="10758" width="16" style="3" customWidth="1"/>
    <col min="10759" max="10759" width="7.28515625" style="3" customWidth="1"/>
    <col min="10760" max="10760" width="16.85546875" style="3" customWidth="1"/>
    <col min="10761" max="10761" width="7.28515625" style="3" customWidth="1"/>
    <col min="10762" max="10762" width="17.140625" style="3" customWidth="1"/>
    <col min="10763" max="10763" width="8" style="3" customWidth="1"/>
    <col min="10764" max="10764" width="15.140625" style="3" customWidth="1"/>
    <col min="10765" max="10765" width="10.42578125" style="3" customWidth="1"/>
    <col min="10766" max="10766" width="19.28515625" style="3" customWidth="1"/>
    <col min="10767" max="10767" width="0" style="3" hidden="1" customWidth="1"/>
    <col min="10768" max="10999" width="10" style="3"/>
    <col min="11000" max="11000" width="7.140625" style="3" customWidth="1"/>
    <col min="11001" max="11001" width="10.140625" style="3" customWidth="1"/>
    <col min="11002" max="11002" width="44.5703125" style="3" customWidth="1"/>
    <col min="11003" max="11003" width="6.85546875" style="3" customWidth="1"/>
    <col min="11004" max="11004" width="16" style="3" customWidth="1"/>
    <col min="11005" max="11005" width="6.85546875" style="3" customWidth="1"/>
    <col min="11006" max="11006" width="17.42578125" style="3" customWidth="1"/>
    <col min="11007" max="11007" width="7.42578125" style="3" customWidth="1"/>
    <col min="11008" max="11008" width="18.28515625" style="3" customWidth="1"/>
    <col min="11009" max="11009" width="7.140625" style="3" customWidth="1"/>
    <col min="11010" max="11010" width="16.85546875" style="3" customWidth="1"/>
    <col min="11011" max="11011" width="6.85546875" style="3" customWidth="1"/>
    <col min="11012" max="11012" width="17.28515625" style="3" customWidth="1"/>
    <col min="11013" max="11013" width="7.28515625" style="3" customWidth="1"/>
    <col min="11014" max="11014" width="16" style="3" customWidth="1"/>
    <col min="11015" max="11015" width="7.28515625" style="3" customWidth="1"/>
    <col min="11016" max="11016" width="16.85546875" style="3" customWidth="1"/>
    <col min="11017" max="11017" width="7.28515625" style="3" customWidth="1"/>
    <col min="11018" max="11018" width="17.140625" style="3" customWidth="1"/>
    <col min="11019" max="11019" width="8" style="3" customWidth="1"/>
    <col min="11020" max="11020" width="15.140625" style="3" customWidth="1"/>
    <col min="11021" max="11021" width="10.42578125" style="3" customWidth="1"/>
    <col min="11022" max="11022" width="19.28515625" style="3" customWidth="1"/>
    <col min="11023" max="11023" width="0" style="3" hidden="1" customWidth="1"/>
    <col min="11024" max="11255" width="10" style="3"/>
    <col min="11256" max="11256" width="7.140625" style="3" customWidth="1"/>
    <col min="11257" max="11257" width="10.140625" style="3" customWidth="1"/>
    <col min="11258" max="11258" width="44.5703125" style="3" customWidth="1"/>
    <col min="11259" max="11259" width="6.85546875" style="3" customWidth="1"/>
    <col min="11260" max="11260" width="16" style="3" customWidth="1"/>
    <col min="11261" max="11261" width="6.85546875" style="3" customWidth="1"/>
    <col min="11262" max="11262" width="17.42578125" style="3" customWidth="1"/>
    <col min="11263" max="11263" width="7.42578125" style="3" customWidth="1"/>
    <col min="11264" max="11264" width="18.28515625" style="3" customWidth="1"/>
    <col min="11265" max="11265" width="7.140625" style="3" customWidth="1"/>
    <col min="11266" max="11266" width="16.85546875" style="3" customWidth="1"/>
    <col min="11267" max="11267" width="6.85546875" style="3" customWidth="1"/>
    <col min="11268" max="11268" width="17.28515625" style="3" customWidth="1"/>
    <col min="11269" max="11269" width="7.28515625" style="3" customWidth="1"/>
    <col min="11270" max="11270" width="16" style="3" customWidth="1"/>
    <col min="11271" max="11271" width="7.28515625" style="3" customWidth="1"/>
    <col min="11272" max="11272" width="16.85546875" style="3" customWidth="1"/>
    <col min="11273" max="11273" width="7.28515625" style="3" customWidth="1"/>
    <col min="11274" max="11274" width="17.140625" style="3" customWidth="1"/>
    <col min="11275" max="11275" width="8" style="3" customWidth="1"/>
    <col min="11276" max="11276" width="15.140625" style="3" customWidth="1"/>
    <col min="11277" max="11277" width="10.42578125" style="3" customWidth="1"/>
    <col min="11278" max="11278" width="19.28515625" style="3" customWidth="1"/>
    <col min="11279" max="11279" width="0" style="3" hidden="1" customWidth="1"/>
    <col min="11280" max="11511" width="10" style="3"/>
    <col min="11512" max="11512" width="7.140625" style="3" customWidth="1"/>
    <col min="11513" max="11513" width="10.140625" style="3" customWidth="1"/>
    <col min="11514" max="11514" width="44.5703125" style="3" customWidth="1"/>
    <col min="11515" max="11515" width="6.85546875" style="3" customWidth="1"/>
    <col min="11516" max="11516" width="16" style="3" customWidth="1"/>
    <col min="11517" max="11517" width="6.85546875" style="3" customWidth="1"/>
    <col min="11518" max="11518" width="17.42578125" style="3" customWidth="1"/>
    <col min="11519" max="11519" width="7.42578125" style="3" customWidth="1"/>
    <col min="11520" max="11520" width="18.28515625" style="3" customWidth="1"/>
    <col min="11521" max="11521" width="7.140625" style="3" customWidth="1"/>
    <col min="11522" max="11522" width="16.85546875" style="3" customWidth="1"/>
    <col min="11523" max="11523" width="6.85546875" style="3" customWidth="1"/>
    <col min="11524" max="11524" width="17.28515625" style="3" customWidth="1"/>
    <col min="11525" max="11525" width="7.28515625" style="3" customWidth="1"/>
    <col min="11526" max="11526" width="16" style="3" customWidth="1"/>
    <col min="11527" max="11527" width="7.28515625" style="3" customWidth="1"/>
    <col min="11528" max="11528" width="16.85546875" style="3" customWidth="1"/>
    <col min="11529" max="11529" width="7.28515625" style="3" customWidth="1"/>
    <col min="11530" max="11530" width="17.140625" style="3" customWidth="1"/>
    <col min="11531" max="11531" width="8" style="3" customWidth="1"/>
    <col min="11532" max="11532" width="15.140625" style="3" customWidth="1"/>
    <col min="11533" max="11533" width="10.42578125" style="3" customWidth="1"/>
    <col min="11534" max="11534" width="19.28515625" style="3" customWidth="1"/>
    <col min="11535" max="11535" width="0" style="3" hidden="1" customWidth="1"/>
    <col min="11536" max="11767" width="10" style="3"/>
    <col min="11768" max="11768" width="7.140625" style="3" customWidth="1"/>
    <col min="11769" max="11769" width="10.140625" style="3" customWidth="1"/>
    <col min="11770" max="11770" width="44.5703125" style="3" customWidth="1"/>
    <col min="11771" max="11771" width="6.85546875" style="3" customWidth="1"/>
    <col min="11772" max="11772" width="16" style="3" customWidth="1"/>
    <col min="11773" max="11773" width="6.85546875" style="3" customWidth="1"/>
    <col min="11774" max="11774" width="17.42578125" style="3" customWidth="1"/>
    <col min="11775" max="11775" width="7.42578125" style="3" customWidth="1"/>
    <col min="11776" max="11776" width="18.28515625" style="3" customWidth="1"/>
    <col min="11777" max="11777" width="7.140625" style="3" customWidth="1"/>
    <col min="11778" max="11778" width="16.85546875" style="3" customWidth="1"/>
    <col min="11779" max="11779" width="6.85546875" style="3" customWidth="1"/>
    <col min="11780" max="11780" width="17.28515625" style="3" customWidth="1"/>
    <col min="11781" max="11781" width="7.28515625" style="3" customWidth="1"/>
    <col min="11782" max="11782" width="16" style="3" customWidth="1"/>
    <col min="11783" max="11783" width="7.28515625" style="3" customWidth="1"/>
    <col min="11784" max="11784" width="16.85546875" style="3" customWidth="1"/>
    <col min="11785" max="11785" width="7.28515625" style="3" customWidth="1"/>
    <col min="11786" max="11786" width="17.140625" style="3" customWidth="1"/>
    <col min="11787" max="11787" width="8" style="3" customWidth="1"/>
    <col min="11788" max="11788" width="15.140625" style="3" customWidth="1"/>
    <col min="11789" max="11789" width="10.42578125" style="3" customWidth="1"/>
    <col min="11790" max="11790" width="19.28515625" style="3" customWidth="1"/>
    <col min="11791" max="11791" width="0" style="3" hidden="1" customWidth="1"/>
    <col min="11792" max="12023" width="10" style="3"/>
    <col min="12024" max="12024" width="7.140625" style="3" customWidth="1"/>
    <col min="12025" max="12025" width="10.140625" style="3" customWidth="1"/>
    <col min="12026" max="12026" width="44.5703125" style="3" customWidth="1"/>
    <col min="12027" max="12027" width="6.85546875" style="3" customWidth="1"/>
    <col min="12028" max="12028" width="16" style="3" customWidth="1"/>
    <col min="12029" max="12029" width="6.85546875" style="3" customWidth="1"/>
    <col min="12030" max="12030" width="17.42578125" style="3" customWidth="1"/>
    <col min="12031" max="12031" width="7.42578125" style="3" customWidth="1"/>
    <col min="12032" max="12032" width="18.28515625" style="3" customWidth="1"/>
    <col min="12033" max="12033" width="7.140625" style="3" customWidth="1"/>
    <col min="12034" max="12034" width="16.85546875" style="3" customWidth="1"/>
    <col min="12035" max="12035" width="6.85546875" style="3" customWidth="1"/>
    <col min="12036" max="12036" width="17.28515625" style="3" customWidth="1"/>
    <col min="12037" max="12037" width="7.28515625" style="3" customWidth="1"/>
    <col min="12038" max="12038" width="16" style="3" customWidth="1"/>
    <col min="12039" max="12039" width="7.28515625" style="3" customWidth="1"/>
    <col min="12040" max="12040" width="16.85546875" style="3" customWidth="1"/>
    <col min="12041" max="12041" width="7.28515625" style="3" customWidth="1"/>
    <col min="12042" max="12042" width="17.140625" style="3" customWidth="1"/>
    <col min="12043" max="12043" width="8" style="3" customWidth="1"/>
    <col min="12044" max="12044" width="15.140625" style="3" customWidth="1"/>
    <col min="12045" max="12045" width="10.42578125" style="3" customWidth="1"/>
    <col min="12046" max="12046" width="19.28515625" style="3" customWidth="1"/>
    <col min="12047" max="12047" width="0" style="3" hidden="1" customWidth="1"/>
    <col min="12048" max="12279" width="10" style="3"/>
    <col min="12280" max="12280" width="7.140625" style="3" customWidth="1"/>
    <col min="12281" max="12281" width="10.140625" style="3" customWidth="1"/>
    <col min="12282" max="12282" width="44.5703125" style="3" customWidth="1"/>
    <col min="12283" max="12283" width="6.85546875" style="3" customWidth="1"/>
    <col min="12284" max="12284" width="16" style="3" customWidth="1"/>
    <col min="12285" max="12285" width="6.85546875" style="3" customWidth="1"/>
    <col min="12286" max="12286" width="17.42578125" style="3" customWidth="1"/>
    <col min="12287" max="12287" width="7.42578125" style="3" customWidth="1"/>
    <col min="12288" max="12288" width="18.28515625" style="3" customWidth="1"/>
    <col min="12289" max="12289" width="7.140625" style="3" customWidth="1"/>
    <col min="12290" max="12290" width="16.85546875" style="3" customWidth="1"/>
    <col min="12291" max="12291" width="6.85546875" style="3" customWidth="1"/>
    <col min="12292" max="12292" width="17.28515625" style="3" customWidth="1"/>
    <col min="12293" max="12293" width="7.28515625" style="3" customWidth="1"/>
    <col min="12294" max="12294" width="16" style="3" customWidth="1"/>
    <col min="12295" max="12295" width="7.28515625" style="3" customWidth="1"/>
    <col min="12296" max="12296" width="16.85546875" style="3" customWidth="1"/>
    <col min="12297" max="12297" width="7.28515625" style="3" customWidth="1"/>
    <col min="12298" max="12298" width="17.140625" style="3" customWidth="1"/>
    <col min="12299" max="12299" width="8" style="3" customWidth="1"/>
    <col min="12300" max="12300" width="15.140625" style="3" customWidth="1"/>
    <col min="12301" max="12301" width="10.42578125" style="3" customWidth="1"/>
    <col min="12302" max="12302" width="19.28515625" style="3" customWidth="1"/>
    <col min="12303" max="12303" width="0" style="3" hidden="1" customWidth="1"/>
    <col min="12304" max="12535" width="10" style="3"/>
    <col min="12536" max="12536" width="7.140625" style="3" customWidth="1"/>
    <col min="12537" max="12537" width="10.140625" style="3" customWidth="1"/>
    <col min="12538" max="12538" width="44.5703125" style="3" customWidth="1"/>
    <col min="12539" max="12539" width="6.85546875" style="3" customWidth="1"/>
    <col min="12540" max="12540" width="16" style="3" customWidth="1"/>
    <col min="12541" max="12541" width="6.85546875" style="3" customWidth="1"/>
    <col min="12542" max="12542" width="17.42578125" style="3" customWidth="1"/>
    <col min="12543" max="12543" width="7.42578125" style="3" customWidth="1"/>
    <col min="12544" max="12544" width="18.28515625" style="3" customWidth="1"/>
    <col min="12545" max="12545" width="7.140625" style="3" customWidth="1"/>
    <col min="12546" max="12546" width="16.85546875" style="3" customWidth="1"/>
    <col min="12547" max="12547" width="6.85546875" style="3" customWidth="1"/>
    <col min="12548" max="12548" width="17.28515625" style="3" customWidth="1"/>
    <col min="12549" max="12549" width="7.28515625" style="3" customWidth="1"/>
    <col min="12550" max="12550" width="16" style="3" customWidth="1"/>
    <col min="12551" max="12551" width="7.28515625" style="3" customWidth="1"/>
    <col min="12552" max="12552" width="16.85546875" style="3" customWidth="1"/>
    <col min="12553" max="12553" width="7.28515625" style="3" customWidth="1"/>
    <col min="12554" max="12554" width="17.140625" style="3" customWidth="1"/>
    <col min="12555" max="12555" width="8" style="3" customWidth="1"/>
    <col min="12556" max="12556" width="15.140625" style="3" customWidth="1"/>
    <col min="12557" max="12557" width="10.42578125" style="3" customWidth="1"/>
    <col min="12558" max="12558" width="19.28515625" style="3" customWidth="1"/>
    <col min="12559" max="12559" width="0" style="3" hidden="1" customWidth="1"/>
    <col min="12560" max="12791" width="10" style="3"/>
    <col min="12792" max="12792" width="7.140625" style="3" customWidth="1"/>
    <col min="12793" max="12793" width="10.140625" style="3" customWidth="1"/>
    <col min="12794" max="12794" width="44.5703125" style="3" customWidth="1"/>
    <col min="12795" max="12795" width="6.85546875" style="3" customWidth="1"/>
    <col min="12796" max="12796" width="16" style="3" customWidth="1"/>
    <col min="12797" max="12797" width="6.85546875" style="3" customWidth="1"/>
    <col min="12798" max="12798" width="17.42578125" style="3" customWidth="1"/>
    <col min="12799" max="12799" width="7.42578125" style="3" customWidth="1"/>
    <col min="12800" max="12800" width="18.28515625" style="3" customWidth="1"/>
    <col min="12801" max="12801" width="7.140625" style="3" customWidth="1"/>
    <col min="12802" max="12802" width="16.85546875" style="3" customWidth="1"/>
    <col min="12803" max="12803" width="6.85546875" style="3" customWidth="1"/>
    <col min="12804" max="12804" width="17.28515625" style="3" customWidth="1"/>
    <col min="12805" max="12805" width="7.28515625" style="3" customWidth="1"/>
    <col min="12806" max="12806" width="16" style="3" customWidth="1"/>
    <col min="12807" max="12807" width="7.28515625" style="3" customWidth="1"/>
    <col min="12808" max="12808" width="16.85546875" style="3" customWidth="1"/>
    <col min="12809" max="12809" width="7.28515625" style="3" customWidth="1"/>
    <col min="12810" max="12810" width="17.140625" style="3" customWidth="1"/>
    <col min="12811" max="12811" width="8" style="3" customWidth="1"/>
    <col min="12812" max="12812" width="15.140625" style="3" customWidth="1"/>
    <col min="12813" max="12813" width="10.42578125" style="3" customWidth="1"/>
    <col min="12814" max="12814" width="19.28515625" style="3" customWidth="1"/>
    <col min="12815" max="12815" width="0" style="3" hidden="1" customWidth="1"/>
    <col min="12816" max="13047" width="10" style="3"/>
    <col min="13048" max="13048" width="7.140625" style="3" customWidth="1"/>
    <col min="13049" max="13049" width="10.140625" style="3" customWidth="1"/>
    <col min="13050" max="13050" width="44.5703125" style="3" customWidth="1"/>
    <col min="13051" max="13051" width="6.85546875" style="3" customWidth="1"/>
    <col min="13052" max="13052" width="16" style="3" customWidth="1"/>
    <col min="13053" max="13053" width="6.85546875" style="3" customWidth="1"/>
    <col min="13054" max="13054" width="17.42578125" style="3" customWidth="1"/>
    <col min="13055" max="13055" width="7.42578125" style="3" customWidth="1"/>
    <col min="13056" max="13056" width="18.28515625" style="3" customWidth="1"/>
    <col min="13057" max="13057" width="7.140625" style="3" customWidth="1"/>
    <col min="13058" max="13058" width="16.85546875" style="3" customWidth="1"/>
    <col min="13059" max="13059" width="6.85546875" style="3" customWidth="1"/>
    <col min="13060" max="13060" width="17.28515625" style="3" customWidth="1"/>
    <col min="13061" max="13061" width="7.28515625" style="3" customWidth="1"/>
    <col min="13062" max="13062" width="16" style="3" customWidth="1"/>
    <col min="13063" max="13063" width="7.28515625" style="3" customWidth="1"/>
    <col min="13064" max="13064" width="16.85546875" style="3" customWidth="1"/>
    <col min="13065" max="13065" width="7.28515625" style="3" customWidth="1"/>
    <col min="13066" max="13066" width="17.140625" style="3" customWidth="1"/>
    <col min="13067" max="13067" width="8" style="3" customWidth="1"/>
    <col min="13068" max="13068" width="15.140625" style="3" customWidth="1"/>
    <col min="13069" max="13069" width="10.42578125" style="3" customWidth="1"/>
    <col min="13070" max="13070" width="19.28515625" style="3" customWidth="1"/>
    <col min="13071" max="13071" width="0" style="3" hidden="1" customWidth="1"/>
    <col min="13072" max="13303" width="10" style="3"/>
    <col min="13304" max="13304" width="7.140625" style="3" customWidth="1"/>
    <col min="13305" max="13305" width="10.140625" style="3" customWidth="1"/>
    <col min="13306" max="13306" width="44.5703125" style="3" customWidth="1"/>
    <col min="13307" max="13307" width="6.85546875" style="3" customWidth="1"/>
    <col min="13308" max="13308" width="16" style="3" customWidth="1"/>
    <col min="13309" max="13309" width="6.85546875" style="3" customWidth="1"/>
    <col min="13310" max="13310" width="17.42578125" style="3" customWidth="1"/>
    <col min="13311" max="13311" width="7.42578125" style="3" customWidth="1"/>
    <col min="13312" max="13312" width="18.28515625" style="3" customWidth="1"/>
    <col min="13313" max="13313" width="7.140625" style="3" customWidth="1"/>
    <col min="13314" max="13314" width="16.85546875" style="3" customWidth="1"/>
    <col min="13315" max="13315" width="6.85546875" style="3" customWidth="1"/>
    <col min="13316" max="13316" width="17.28515625" style="3" customWidth="1"/>
    <col min="13317" max="13317" width="7.28515625" style="3" customWidth="1"/>
    <col min="13318" max="13318" width="16" style="3" customWidth="1"/>
    <col min="13319" max="13319" width="7.28515625" style="3" customWidth="1"/>
    <col min="13320" max="13320" width="16.85546875" style="3" customWidth="1"/>
    <col min="13321" max="13321" width="7.28515625" style="3" customWidth="1"/>
    <col min="13322" max="13322" width="17.140625" style="3" customWidth="1"/>
    <col min="13323" max="13323" width="8" style="3" customWidth="1"/>
    <col min="13324" max="13324" width="15.140625" style="3" customWidth="1"/>
    <col min="13325" max="13325" width="10.42578125" style="3" customWidth="1"/>
    <col min="13326" max="13326" width="19.28515625" style="3" customWidth="1"/>
    <col min="13327" max="13327" width="0" style="3" hidden="1" customWidth="1"/>
    <col min="13328" max="13559" width="10" style="3"/>
    <col min="13560" max="13560" width="7.140625" style="3" customWidth="1"/>
    <col min="13561" max="13561" width="10.140625" style="3" customWidth="1"/>
    <col min="13562" max="13562" width="44.5703125" style="3" customWidth="1"/>
    <col min="13563" max="13563" width="6.85546875" style="3" customWidth="1"/>
    <col min="13564" max="13564" width="16" style="3" customWidth="1"/>
    <col min="13565" max="13565" width="6.85546875" style="3" customWidth="1"/>
    <col min="13566" max="13566" width="17.42578125" style="3" customWidth="1"/>
    <col min="13567" max="13567" width="7.42578125" style="3" customWidth="1"/>
    <col min="13568" max="13568" width="18.28515625" style="3" customWidth="1"/>
    <col min="13569" max="13569" width="7.140625" style="3" customWidth="1"/>
    <col min="13570" max="13570" width="16.85546875" style="3" customWidth="1"/>
    <col min="13571" max="13571" width="6.85546875" style="3" customWidth="1"/>
    <col min="13572" max="13572" width="17.28515625" style="3" customWidth="1"/>
    <col min="13573" max="13573" width="7.28515625" style="3" customWidth="1"/>
    <col min="13574" max="13574" width="16" style="3" customWidth="1"/>
    <col min="13575" max="13575" width="7.28515625" style="3" customWidth="1"/>
    <col min="13576" max="13576" width="16.85546875" style="3" customWidth="1"/>
    <col min="13577" max="13577" width="7.28515625" style="3" customWidth="1"/>
    <col min="13578" max="13578" width="17.140625" style="3" customWidth="1"/>
    <col min="13579" max="13579" width="8" style="3" customWidth="1"/>
    <col min="13580" max="13580" width="15.140625" style="3" customWidth="1"/>
    <col min="13581" max="13581" width="10.42578125" style="3" customWidth="1"/>
    <col min="13582" max="13582" width="19.28515625" style="3" customWidth="1"/>
    <col min="13583" max="13583" width="0" style="3" hidden="1" customWidth="1"/>
    <col min="13584" max="13815" width="10" style="3"/>
    <col min="13816" max="13816" width="7.140625" style="3" customWidth="1"/>
    <col min="13817" max="13817" width="10.140625" style="3" customWidth="1"/>
    <col min="13818" max="13818" width="44.5703125" style="3" customWidth="1"/>
    <col min="13819" max="13819" width="6.85546875" style="3" customWidth="1"/>
    <col min="13820" max="13820" width="16" style="3" customWidth="1"/>
    <col min="13821" max="13821" width="6.85546875" style="3" customWidth="1"/>
    <col min="13822" max="13822" width="17.42578125" style="3" customWidth="1"/>
    <col min="13823" max="13823" width="7.42578125" style="3" customWidth="1"/>
    <col min="13824" max="13824" width="18.28515625" style="3" customWidth="1"/>
    <col min="13825" max="13825" width="7.140625" style="3" customWidth="1"/>
    <col min="13826" max="13826" width="16.85546875" style="3" customWidth="1"/>
    <col min="13827" max="13827" width="6.85546875" style="3" customWidth="1"/>
    <col min="13828" max="13828" width="17.28515625" style="3" customWidth="1"/>
    <col min="13829" max="13829" width="7.28515625" style="3" customWidth="1"/>
    <col min="13830" max="13830" width="16" style="3" customWidth="1"/>
    <col min="13831" max="13831" width="7.28515625" style="3" customWidth="1"/>
    <col min="13832" max="13832" width="16.85546875" style="3" customWidth="1"/>
    <col min="13833" max="13833" width="7.28515625" style="3" customWidth="1"/>
    <col min="13834" max="13834" width="17.140625" style="3" customWidth="1"/>
    <col min="13835" max="13835" width="8" style="3" customWidth="1"/>
    <col min="13836" max="13836" width="15.140625" style="3" customWidth="1"/>
    <col min="13837" max="13837" width="10.42578125" style="3" customWidth="1"/>
    <col min="13838" max="13838" width="19.28515625" style="3" customWidth="1"/>
    <col min="13839" max="13839" width="0" style="3" hidden="1" customWidth="1"/>
    <col min="13840" max="14071" width="10" style="3"/>
    <col min="14072" max="14072" width="7.140625" style="3" customWidth="1"/>
    <col min="14073" max="14073" width="10.140625" style="3" customWidth="1"/>
    <col min="14074" max="14074" width="44.5703125" style="3" customWidth="1"/>
    <col min="14075" max="14075" width="6.85546875" style="3" customWidth="1"/>
    <col min="14076" max="14076" width="16" style="3" customWidth="1"/>
    <col min="14077" max="14077" width="6.85546875" style="3" customWidth="1"/>
    <col min="14078" max="14078" width="17.42578125" style="3" customWidth="1"/>
    <col min="14079" max="14079" width="7.42578125" style="3" customWidth="1"/>
    <col min="14080" max="14080" width="18.28515625" style="3" customWidth="1"/>
    <col min="14081" max="14081" width="7.140625" style="3" customWidth="1"/>
    <col min="14082" max="14082" width="16.85546875" style="3" customWidth="1"/>
    <col min="14083" max="14083" width="6.85546875" style="3" customWidth="1"/>
    <col min="14084" max="14084" width="17.28515625" style="3" customWidth="1"/>
    <col min="14085" max="14085" width="7.28515625" style="3" customWidth="1"/>
    <col min="14086" max="14086" width="16" style="3" customWidth="1"/>
    <col min="14087" max="14087" width="7.28515625" style="3" customWidth="1"/>
    <col min="14088" max="14088" width="16.85546875" style="3" customWidth="1"/>
    <col min="14089" max="14089" width="7.28515625" style="3" customWidth="1"/>
    <col min="14090" max="14090" width="17.140625" style="3" customWidth="1"/>
    <col min="14091" max="14091" width="8" style="3" customWidth="1"/>
    <col min="14092" max="14092" width="15.140625" style="3" customWidth="1"/>
    <col min="14093" max="14093" width="10.42578125" style="3" customWidth="1"/>
    <col min="14094" max="14094" width="19.28515625" style="3" customWidth="1"/>
    <col min="14095" max="14095" width="0" style="3" hidden="1" customWidth="1"/>
    <col min="14096" max="14327" width="10" style="3"/>
    <col min="14328" max="14328" width="7.140625" style="3" customWidth="1"/>
    <col min="14329" max="14329" width="10.140625" style="3" customWidth="1"/>
    <col min="14330" max="14330" width="44.5703125" style="3" customWidth="1"/>
    <col min="14331" max="14331" width="6.85546875" style="3" customWidth="1"/>
    <col min="14332" max="14332" width="16" style="3" customWidth="1"/>
    <col min="14333" max="14333" width="6.85546875" style="3" customWidth="1"/>
    <col min="14334" max="14334" width="17.42578125" style="3" customWidth="1"/>
    <col min="14335" max="14335" width="7.42578125" style="3" customWidth="1"/>
    <col min="14336" max="14336" width="18.28515625" style="3" customWidth="1"/>
    <col min="14337" max="14337" width="7.140625" style="3" customWidth="1"/>
    <col min="14338" max="14338" width="16.85546875" style="3" customWidth="1"/>
    <col min="14339" max="14339" width="6.85546875" style="3" customWidth="1"/>
    <col min="14340" max="14340" width="17.28515625" style="3" customWidth="1"/>
    <col min="14341" max="14341" width="7.28515625" style="3" customWidth="1"/>
    <col min="14342" max="14342" width="16" style="3" customWidth="1"/>
    <col min="14343" max="14343" width="7.28515625" style="3" customWidth="1"/>
    <col min="14344" max="14344" width="16.85546875" style="3" customWidth="1"/>
    <col min="14345" max="14345" width="7.28515625" style="3" customWidth="1"/>
    <col min="14346" max="14346" width="17.140625" style="3" customWidth="1"/>
    <col min="14347" max="14347" width="8" style="3" customWidth="1"/>
    <col min="14348" max="14348" width="15.140625" style="3" customWidth="1"/>
    <col min="14349" max="14349" width="10.42578125" style="3" customWidth="1"/>
    <col min="14350" max="14350" width="19.28515625" style="3" customWidth="1"/>
    <col min="14351" max="14351" width="0" style="3" hidden="1" customWidth="1"/>
    <col min="14352" max="14583" width="10" style="3"/>
    <col min="14584" max="14584" width="7.140625" style="3" customWidth="1"/>
    <col min="14585" max="14585" width="10.140625" style="3" customWidth="1"/>
    <col min="14586" max="14586" width="44.5703125" style="3" customWidth="1"/>
    <col min="14587" max="14587" width="6.85546875" style="3" customWidth="1"/>
    <col min="14588" max="14588" width="16" style="3" customWidth="1"/>
    <col min="14589" max="14589" width="6.85546875" style="3" customWidth="1"/>
    <col min="14590" max="14590" width="17.42578125" style="3" customWidth="1"/>
    <col min="14591" max="14591" width="7.42578125" style="3" customWidth="1"/>
    <col min="14592" max="14592" width="18.28515625" style="3" customWidth="1"/>
    <col min="14593" max="14593" width="7.140625" style="3" customWidth="1"/>
    <col min="14594" max="14594" width="16.85546875" style="3" customWidth="1"/>
    <col min="14595" max="14595" width="6.85546875" style="3" customWidth="1"/>
    <col min="14596" max="14596" width="17.28515625" style="3" customWidth="1"/>
    <col min="14597" max="14597" width="7.28515625" style="3" customWidth="1"/>
    <col min="14598" max="14598" width="16" style="3" customWidth="1"/>
    <col min="14599" max="14599" width="7.28515625" style="3" customWidth="1"/>
    <col min="14600" max="14600" width="16.85546875" style="3" customWidth="1"/>
    <col min="14601" max="14601" width="7.28515625" style="3" customWidth="1"/>
    <col min="14602" max="14602" width="17.140625" style="3" customWidth="1"/>
    <col min="14603" max="14603" width="8" style="3" customWidth="1"/>
    <col min="14604" max="14604" width="15.140625" style="3" customWidth="1"/>
    <col min="14605" max="14605" width="10.42578125" style="3" customWidth="1"/>
    <col min="14606" max="14606" width="19.28515625" style="3" customWidth="1"/>
    <col min="14607" max="14607" width="0" style="3" hidden="1" customWidth="1"/>
    <col min="14608" max="14839" width="10" style="3"/>
    <col min="14840" max="14840" width="7.140625" style="3" customWidth="1"/>
    <col min="14841" max="14841" width="10.140625" style="3" customWidth="1"/>
    <col min="14842" max="14842" width="44.5703125" style="3" customWidth="1"/>
    <col min="14843" max="14843" width="6.85546875" style="3" customWidth="1"/>
    <col min="14844" max="14844" width="16" style="3" customWidth="1"/>
    <col min="14845" max="14845" width="6.85546875" style="3" customWidth="1"/>
    <col min="14846" max="14846" width="17.42578125" style="3" customWidth="1"/>
    <col min="14847" max="14847" width="7.42578125" style="3" customWidth="1"/>
    <col min="14848" max="14848" width="18.28515625" style="3" customWidth="1"/>
    <col min="14849" max="14849" width="7.140625" style="3" customWidth="1"/>
    <col min="14850" max="14850" width="16.85546875" style="3" customWidth="1"/>
    <col min="14851" max="14851" width="6.85546875" style="3" customWidth="1"/>
    <col min="14852" max="14852" width="17.28515625" style="3" customWidth="1"/>
    <col min="14853" max="14853" width="7.28515625" style="3" customWidth="1"/>
    <col min="14854" max="14854" width="16" style="3" customWidth="1"/>
    <col min="14855" max="14855" width="7.28515625" style="3" customWidth="1"/>
    <col min="14856" max="14856" width="16.85546875" style="3" customWidth="1"/>
    <col min="14857" max="14857" width="7.28515625" style="3" customWidth="1"/>
    <col min="14858" max="14858" width="17.140625" style="3" customWidth="1"/>
    <col min="14859" max="14859" width="8" style="3" customWidth="1"/>
    <col min="14860" max="14860" width="15.140625" style="3" customWidth="1"/>
    <col min="14861" max="14861" width="10.42578125" style="3" customWidth="1"/>
    <col min="14862" max="14862" width="19.28515625" style="3" customWidth="1"/>
    <col min="14863" max="14863" width="0" style="3" hidden="1" customWidth="1"/>
    <col min="14864" max="15095" width="10" style="3"/>
    <col min="15096" max="15096" width="7.140625" style="3" customWidth="1"/>
    <col min="15097" max="15097" width="10.140625" style="3" customWidth="1"/>
    <col min="15098" max="15098" width="44.5703125" style="3" customWidth="1"/>
    <col min="15099" max="15099" width="6.85546875" style="3" customWidth="1"/>
    <col min="15100" max="15100" width="16" style="3" customWidth="1"/>
    <col min="15101" max="15101" width="6.85546875" style="3" customWidth="1"/>
    <col min="15102" max="15102" width="17.42578125" style="3" customWidth="1"/>
    <col min="15103" max="15103" width="7.42578125" style="3" customWidth="1"/>
    <col min="15104" max="15104" width="18.28515625" style="3" customWidth="1"/>
    <col min="15105" max="15105" width="7.140625" style="3" customWidth="1"/>
    <col min="15106" max="15106" width="16.85546875" style="3" customWidth="1"/>
    <col min="15107" max="15107" width="6.85546875" style="3" customWidth="1"/>
    <col min="15108" max="15108" width="17.28515625" style="3" customWidth="1"/>
    <col min="15109" max="15109" width="7.28515625" style="3" customWidth="1"/>
    <col min="15110" max="15110" width="16" style="3" customWidth="1"/>
    <col min="15111" max="15111" width="7.28515625" style="3" customWidth="1"/>
    <col min="15112" max="15112" width="16.85546875" style="3" customWidth="1"/>
    <col min="15113" max="15113" width="7.28515625" style="3" customWidth="1"/>
    <col min="15114" max="15114" width="17.140625" style="3" customWidth="1"/>
    <col min="15115" max="15115" width="8" style="3" customWidth="1"/>
    <col min="15116" max="15116" width="15.140625" style="3" customWidth="1"/>
    <col min="15117" max="15117" width="10.42578125" style="3" customWidth="1"/>
    <col min="15118" max="15118" width="19.28515625" style="3" customWidth="1"/>
    <col min="15119" max="15119" width="0" style="3" hidden="1" customWidth="1"/>
    <col min="15120" max="15351" width="10" style="3"/>
    <col min="15352" max="15352" width="7.140625" style="3" customWidth="1"/>
    <col min="15353" max="15353" width="10.140625" style="3" customWidth="1"/>
    <col min="15354" max="15354" width="44.5703125" style="3" customWidth="1"/>
    <col min="15355" max="15355" width="6.85546875" style="3" customWidth="1"/>
    <col min="15356" max="15356" width="16" style="3" customWidth="1"/>
    <col min="15357" max="15357" width="6.85546875" style="3" customWidth="1"/>
    <col min="15358" max="15358" width="17.42578125" style="3" customWidth="1"/>
    <col min="15359" max="15359" width="7.42578125" style="3" customWidth="1"/>
    <col min="15360" max="15360" width="18.28515625" style="3" customWidth="1"/>
    <col min="15361" max="15361" width="7.140625" style="3" customWidth="1"/>
    <col min="15362" max="15362" width="16.85546875" style="3" customWidth="1"/>
    <col min="15363" max="15363" width="6.85546875" style="3" customWidth="1"/>
    <col min="15364" max="15364" width="17.28515625" style="3" customWidth="1"/>
    <col min="15365" max="15365" width="7.28515625" style="3" customWidth="1"/>
    <col min="15366" max="15366" width="16" style="3" customWidth="1"/>
    <col min="15367" max="15367" width="7.28515625" style="3" customWidth="1"/>
    <col min="15368" max="15368" width="16.85546875" style="3" customWidth="1"/>
    <col min="15369" max="15369" width="7.28515625" style="3" customWidth="1"/>
    <col min="15370" max="15370" width="17.140625" style="3" customWidth="1"/>
    <col min="15371" max="15371" width="8" style="3" customWidth="1"/>
    <col min="15372" max="15372" width="15.140625" style="3" customWidth="1"/>
    <col min="15373" max="15373" width="10.42578125" style="3" customWidth="1"/>
    <col min="15374" max="15374" width="19.28515625" style="3" customWidth="1"/>
    <col min="15375" max="15375" width="0" style="3" hidden="1" customWidth="1"/>
    <col min="15376" max="15607" width="10" style="3"/>
    <col min="15608" max="15608" width="7.140625" style="3" customWidth="1"/>
    <col min="15609" max="15609" width="10.140625" style="3" customWidth="1"/>
    <col min="15610" max="15610" width="44.5703125" style="3" customWidth="1"/>
    <col min="15611" max="15611" width="6.85546875" style="3" customWidth="1"/>
    <col min="15612" max="15612" width="16" style="3" customWidth="1"/>
    <col min="15613" max="15613" width="6.85546875" style="3" customWidth="1"/>
    <col min="15614" max="15614" width="17.42578125" style="3" customWidth="1"/>
    <col min="15615" max="15615" width="7.42578125" style="3" customWidth="1"/>
    <col min="15616" max="15616" width="18.28515625" style="3" customWidth="1"/>
    <col min="15617" max="15617" width="7.140625" style="3" customWidth="1"/>
    <col min="15618" max="15618" width="16.85546875" style="3" customWidth="1"/>
    <col min="15619" max="15619" width="6.85546875" style="3" customWidth="1"/>
    <col min="15620" max="15620" width="17.28515625" style="3" customWidth="1"/>
    <col min="15621" max="15621" width="7.28515625" style="3" customWidth="1"/>
    <col min="15622" max="15622" width="16" style="3" customWidth="1"/>
    <col min="15623" max="15623" width="7.28515625" style="3" customWidth="1"/>
    <col min="15624" max="15624" width="16.85546875" style="3" customWidth="1"/>
    <col min="15625" max="15625" width="7.28515625" style="3" customWidth="1"/>
    <col min="15626" max="15626" width="17.140625" style="3" customWidth="1"/>
    <col min="15627" max="15627" width="8" style="3" customWidth="1"/>
    <col min="15628" max="15628" width="15.140625" style="3" customWidth="1"/>
    <col min="15629" max="15629" width="10.42578125" style="3" customWidth="1"/>
    <col min="15630" max="15630" width="19.28515625" style="3" customWidth="1"/>
    <col min="15631" max="15631" width="0" style="3" hidden="1" customWidth="1"/>
    <col min="15632" max="15863" width="10" style="3"/>
    <col min="15864" max="15864" width="7.140625" style="3" customWidth="1"/>
    <col min="15865" max="15865" width="10.140625" style="3" customWidth="1"/>
    <col min="15866" max="15866" width="44.5703125" style="3" customWidth="1"/>
    <col min="15867" max="15867" width="6.85546875" style="3" customWidth="1"/>
    <col min="15868" max="15868" width="16" style="3" customWidth="1"/>
    <col min="15869" max="15869" width="6.85546875" style="3" customWidth="1"/>
    <col min="15870" max="15870" width="17.42578125" style="3" customWidth="1"/>
    <col min="15871" max="15871" width="7.42578125" style="3" customWidth="1"/>
    <col min="15872" max="15872" width="18.28515625" style="3" customWidth="1"/>
    <col min="15873" max="15873" width="7.140625" style="3" customWidth="1"/>
    <col min="15874" max="15874" width="16.85546875" style="3" customWidth="1"/>
    <col min="15875" max="15875" width="6.85546875" style="3" customWidth="1"/>
    <col min="15876" max="15876" width="17.28515625" style="3" customWidth="1"/>
    <col min="15877" max="15877" width="7.28515625" style="3" customWidth="1"/>
    <col min="15878" max="15878" width="16" style="3" customWidth="1"/>
    <col min="15879" max="15879" width="7.28515625" style="3" customWidth="1"/>
    <col min="15880" max="15880" width="16.85546875" style="3" customWidth="1"/>
    <col min="15881" max="15881" width="7.28515625" style="3" customWidth="1"/>
    <col min="15882" max="15882" width="17.140625" style="3" customWidth="1"/>
    <col min="15883" max="15883" width="8" style="3" customWidth="1"/>
    <col min="15884" max="15884" width="15.140625" style="3" customWidth="1"/>
    <col min="15885" max="15885" width="10.42578125" style="3" customWidth="1"/>
    <col min="15886" max="15886" width="19.28515625" style="3" customWidth="1"/>
    <col min="15887" max="15887" width="0" style="3" hidden="1" customWidth="1"/>
    <col min="15888" max="16119" width="10" style="3"/>
    <col min="16120" max="16120" width="7.140625" style="3" customWidth="1"/>
    <col min="16121" max="16121" width="10.140625" style="3" customWidth="1"/>
    <col min="16122" max="16122" width="44.5703125" style="3" customWidth="1"/>
    <col min="16123" max="16123" width="6.85546875" style="3" customWidth="1"/>
    <col min="16124" max="16124" width="16" style="3" customWidth="1"/>
    <col min="16125" max="16125" width="6.85546875" style="3" customWidth="1"/>
    <col min="16126" max="16126" width="17.42578125" style="3" customWidth="1"/>
    <col min="16127" max="16127" width="7.42578125" style="3" customWidth="1"/>
    <col min="16128" max="16128" width="18.28515625" style="3" customWidth="1"/>
    <col min="16129" max="16129" width="7.140625" style="3" customWidth="1"/>
    <col min="16130" max="16130" width="16.85546875" style="3" customWidth="1"/>
    <col min="16131" max="16131" width="6.85546875" style="3" customWidth="1"/>
    <col min="16132" max="16132" width="17.28515625" style="3" customWidth="1"/>
    <col min="16133" max="16133" width="7.28515625" style="3" customWidth="1"/>
    <col min="16134" max="16134" width="16" style="3" customWidth="1"/>
    <col min="16135" max="16135" width="7.28515625" style="3" customWidth="1"/>
    <col min="16136" max="16136" width="16.85546875" style="3" customWidth="1"/>
    <col min="16137" max="16137" width="7.28515625" style="3" customWidth="1"/>
    <col min="16138" max="16138" width="17.140625" style="3" customWidth="1"/>
    <col min="16139" max="16139" width="8" style="3" customWidth="1"/>
    <col min="16140" max="16140" width="15.140625" style="3" customWidth="1"/>
    <col min="16141" max="16141" width="10.42578125" style="3" customWidth="1"/>
    <col min="16142" max="16142" width="19.28515625" style="3" customWidth="1"/>
    <col min="16143" max="16143" width="0" style="3" hidden="1" customWidth="1"/>
    <col min="16144" max="16384" width="10" style="3"/>
  </cols>
  <sheetData>
    <row r="1" spans="1:25" ht="51" customHeight="1">
      <c r="A1" s="538" t="s">
        <v>44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9"/>
      <c r="M1" s="539"/>
      <c r="N1" s="539"/>
      <c r="O1" s="539"/>
      <c r="P1" s="539"/>
      <c r="Q1" s="539"/>
      <c r="R1" s="539"/>
      <c r="S1" s="539"/>
      <c r="T1" s="539"/>
      <c r="U1" s="539"/>
      <c r="V1" s="539"/>
      <c r="W1" s="539"/>
    </row>
    <row r="2" spans="1:25" ht="10.9" customHeight="1" thickBot="1">
      <c r="A2" s="540"/>
      <c r="B2" s="540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481"/>
      <c r="U2" s="481"/>
    </row>
    <row r="3" spans="1:25" ht="32.450000000000003" customHeight="1">
      <c r="A3" s="542" t="s">
        <v>45</v>
      </c>
      <c r="B3" s="544" t="s">
        <v>19</v>
      </c>
      <c r="C3" s="547" t="s">
        <v>2</v>
      </c>
      <c r="D3" s="532" t="s">
        <v>46</v>
      </c>
      <c r="E3" s="532"/>
      <c r="F3" s="532" t="s">
        <v>47</v>
      </c>
      <c r="G3" s="532"/>
      <c r="H3" s="550" t="s">
        <v>48</v>
      </c>
      <c r="I3" s="550"/>
      <c r="J3" s="551" t="s">
        <v>49</v>
      </c>
      <c r="K3" s="552"/>
      <c r="L3" s="552"/>
      <c r="M3" s="552"/>
      <c r="N3" s="552"/>
      <c r="O3" s="552"/>
      <c r="P3" s="552"/>
      <c r="Q3" s="552"/>
      <c r="R3" s="552"/>
      <c r="S3" s="552"/>
      <c r="T3" s="532" t="s">
        <v>50</v>
      </c>
      <c r="U3" s="532"/>
      <c r="V3" s="532" t="s">
        <v>21</v>
      </c>
      <c r="W3" s="533"/>
    </row>
    <row r="4" spans="1:25" ht="82.9" customHeight="1">
      <c r="A4" s="543"/>
      <c r="B4" s="545"/>
      <c r="C4" s="548"/>
      <c r="D4" s="536"/>
      <c r="E4" s="536"/>
      <c r="F4" s="536"/>
      <c r="G4" s="536"/>
      <c r="H4" s="537"/>
      <c r="I4" s="537"/>
      <c r="J4" s="536" t="s">
        <v>51</v>
      </c>
      <c r="K4" s="536"/>
      <c r="L4" s="536" t="s">
        <v>52</v>
      </c>
      <c r="M4" s="536"/>
      <c r="N4" s="537" t="s">
        <v>53</v>
      </c>
      <c r="O4" s="534"/>
      <c r="P4" s="536" t="s">
        <v>54</v>
      </c>
      <c r="Q4" s="536"/>
      <c r="R4" s="536" t="s">
        <v>55</v>
      </c>
      <c r="S4" s="536"/>
      <c r="T4" s="536"/>
      <c r="U4" s="536"/>
      <c r="V4" s="534"/>
      <c r="W4" s="535"/>
    </row>
    <row r="5" spans="1:25" ht="32.450000000000003" customHeight="1">
      <c r="A5" s="543"/>
      <c r="B5" s="546"/>
      <c r="C5" s="549"/>
      <c r="D5" s="4" t="s">
        <v>56</v>
      </c>
      <c r="E5" s="5" t="s">
        <v>20</v>
      </c>
      <c r="F5" s="4" t="s">
        <v>56</v>
      </c>
      <c r="G5" s="5" t="s">
        <v>20</v>
      </c>
      <c r="H5" s="4" t="s">
        <v>56</v>
      </c>
      <c r="I5" s="5" t="s">
        <v>20</v>
      </c>
      <c r="J5" s="4" t="s">
        <v>56</v>
      </c>
      <c r="K5" s="5" t="s">
        <v>20</v>
      </c>
      <c r="L5" s="4" t="s">
        <v>56</v>
      </c>
      <c r="M5" s="5" t="s">
        <v>20</v>
      </c>
      <c r="N5" s="4" t="s">
        <v>56</v>
      </c>
      <c r="O5" s="5" t="s">
        <v>20</v>
      </c>
      <c r="P5" s="4" t="s">
        <v>56</v>
      </c>
      <c r="Q5" s="5" t="s">
        <v>20</v>
      </c>
      <c r="R5" s="4" t="s">
        <v>56</v>
      </c>
      <c r="S5" s="5" t="s">
        <v>20</v>
      </c>
      <c r="T5" s="4" t="s">
        <v>56</v>
      </c>
      <c r="U5" s="5" t="s">
        <v>20</v>
      </c>
      <c r="V5" s="4" t="s">
        <v>56</v>
      </c>
      <c r="W5" s="6" t="s">
        <v>20</v>
      </c>
    </row>
    <row r="6" spans="1:25" ht="36" customHeight="1">
      <c r="A6" s="7">
        <v>1</v>
      </c>
      <c r="B6" s="8">
        <v>780043</v>
      </c>
      <c r="C6" s="9" t="s">
        <v>57</v>
      </c>
      <c r="D6" s="10"/>
      <c r="E6" s="10"/>
      <c r="F6" s="11"/>
      <c r="G6" s="12"/>
      <c r="H6" s="10"/>
      <c r="I6" s="10"/>
      <c r="J6" s="10">
        <v>8</v>
      </c>
      <c r="K6" s="10">
        <v>11241798</v>
      </c>
      <c r="L6" s="10"/>
      <c r="M6" s="10"/>
      <c r="N6" s="10">
        <v>9</v>
      </c>
      <c r="O6" s="10">
        <v>17232381</v>
      </c>
      <c r="P6" s="10"/>
      <c r="Q6" s="10"/>
      <c r="R6" s="10">
        <v>0</v>
      </c>
      <c r="S6" s="10">
        <v>0</v>
      </c>
      <c r="T6" s="13"/>
      <c r="U6" s="14"/>
      <c r="V6" s="10">
        <v>17</v>
      </c>
      <c r="W6" s="15">
        <v>28474179</v>
      </c>
      <c r="X6" s="16"/>
      <c r="Y6" s="16"/>
    </row>
    <row r="7" spans="1:25" ht="36" customHeight="1">
      <c r="A7" s="7">
        <v>2</v>
      </c>
      <c r="B7" s="8">
        <v>780048</v>
      </c>
      <c r="C7" s="482" t="s">
        <v>22</v>
      </c>
      <c r="D7" s="10"/>
      <c r="E7" s="10"/>
      <c r="F7" s="17"/>
      <c r="G7" s="12"/>
      <c r="H7" s="483">
        <v>27</v>
      </c>
      <c r="I7" s="10">
        <v>17241376</v>
      </c>
      <c r="J7" s="10">
        <v>61</v>
      </c>
      <c r="K7" s="10">
        <v>73387484</v>
      </c>
      <c r="L7" s="10">
        <v>24</v>
      </c>
      <c r="M7" s="10">
        <v>10039128</v>
      </c>
      <c r="N7" s="10">
        <v>39</v>
      </c>
      <c r="O7" s="10">
        <v>74673651</v>
      </c>
      <c r="P7" s="10"/>
      <c r="Q7" s="10"/>
      <c r="R7" s="10">
        <v>58</v>
      </c>
      <c r="S7" s="10">
        <v>26746584</v>
      </c>
      <c r="T7" s="18"/>
      <c r="U7" s="14"/>
      <c r="V7" s="483">
        <v>209</v>
      </c>
      <c r="W7" s="15">
        <v>202088223</v>
      </c>
      <c r="X7" s="16"/>
      <c r="Y7" s="16"/>
    </row>
    <row r="8" spans="1:25" ht="36" customHeight="1">
      <c r="A8" s="7">
        <v>3</v>
      </c>
      <c r="B8" s="8">
        <v>780006</v>
      </c>
      <c r="C8" s="9" t="s">
        <v>58</v>
      </c>
      <c r="D8" s="19"/>
      <c r="E8" s="19"/>
      <c r="F8" s="17"/>
      <c r="G8" s="20"/>
      <c r="H8" s="10">
        <v>113</v>
      </c>
      <c r="I8" s="10">
        <v>75751926</v>
      </c>
      <c r="J8" s="10">
        <v>20</v>
      </c>
      <c r="K8" s="10">
        <v>31771730</v>
      </c>
      <c r="L8" s="10"/>
      <c r="M8" s="10"/>
      <c r="N8" s="19"/>
      <c r="O8" s="19"/>
      <c r="P8" s="19"/>
      <c r="Q8" s="19"/>
      <c r="R8" s="19"/>
      <c r="S8" s="19"/>
      <c r="T8" s="18"/>
      <c r="U8" s="21"/>
      <c r="V8" s="10">
        <v>133</v>
      </c>
      <c r="W8" s="15">
        <v>107523656</v>
      </c>
      <c r="X8" s="16"/>
      <c r="Y8" s="16"/>
    </row>
    <row r="9" spans="1:25" ht="36" customHeight="1">
      <c r="A9" s="7">
        <v>4</v>
      </c>
      <c r="B9" s="8">
        <v>780046</v>
      </c>
      <c r="C9" s="9" t="s">
        <v>23</v>
      </c>
      <c r="D9" s="10"/>
      <c r="E9" s="10"/>
      <c r="F9" s="17"/>
      <c r="G9" s="12"/>
      <c r="H9" s="10">
        <v>14</v>
      </c>
      <c r="I9" s="10">
        <v>8016096</v>
      </c>
      <c r="J9" s="10">
        <v>28</v>
      </c>
      <c r="K9" s="10">
        <v>27991515</v>
      </c>
      <c r="L9" s="10">
        <v>2</v>
      </c>
      <c r="M9" s="10">
        <v>836594</v>
      </c>
      <c r="N9" s="10">
        <v>17</v>
      </c>
      <c r="O9" s="10">
        <v>32550053</v>
      </c>
      <c r="P9" s="10"/>
      <c r="Q9" s="10"/>
      <c r="R9" s="10">
        <v>38</v>
      </c>
      <c r="S9" s="10">
        <v>17523624</v>
      </c>
      <c r="T9" s="18"/>
      <c r="U9" s="14"/>
      <c r="V9" s="10">
        <v>99</v>
      </c>
      <c r="W9" s="15">
        <v>86917882</v>
      </c>
      <c r="X9" s="16"/>
      <c r="Y9" s="16"/>
    </row>
    <row r="10" spans="1:25" ht="36" customHeight="1">
      <c r="A10" s="7">
        <v>5</v>
      </c>
      <c r="B10" s="8">
        <v>780047</v>
      </c>
      <c r="C10" s="484" t="s">
        <v>59</v>
      </c>
      <c r="D10" s="19"/>
      <c r="E10" s="19"/>
      <c r="F10" s="17"/>
      <c r="G10" s="20"/>
      <c r="H10" s="483">
        <v>65</v>
      </c>
      <c r="I10" s="10">
        <v>29844841</v>
      </c>
      <c r="J10" s="10"/>
      <c r="K10" s="10"/>
      <c r="L10" s="10"/>
      <c r="M10" s="10"/>
      <c r="N10" s="19"/>
      <c r="O10" s="19"/>
      <c r="P10" s="19"/>
      <c r="Q10" s="19"/>
      <c r="R10" s="19"/>
      <c r="S10" s="19"/>
      <c r="T10" s="18"/>
      <c r="U10" s="21"/>
      <c r="V10" s="483">
        <v>65</v>
      </c>
      <c r="W10" s="15">
        <v>29844841</v>
      </c>
      <c r="X10" s="16"/>
      <c r="Y10" s="16"/>
    </row>
    <row r="11" spans="1:25" ht="36" customHeight="1">
      <c r="A11" s="7">
        <v>6</v>
      </c>
      <c r="B11" s="8">
        <v>780004</v>
      </c>
      <c r="C11" s="9" t="s">
        <v>60</v>
      </c>
      <c r="D11" s="10"/>
      <c r="E11" s="10"/>
      <c r="F11" s="17"/>
      <c r="G11" s="12"/>
      <c r="H11" s="10">
        <v>52</v>
      </c>
      <c r="I11" s="10">
        <v>28884995</v>
      </c>
      <c r="J11" s="10">
        <v>10</v>
      </c>
      <c r="K11" s="10">
        <v>13911200</v>
      </c>
      <c r="L11" s="10"/>
      <c r="M11" s="10"/>
      <c r="N11" s="10"/>
      <c r="O11" s="10"/>
      <c r="P11" s="10"/>
      <c r="Q11" s="10"/>
      <c r="R11" s="10">
        <v>39</v>
      </c>
      <c r="S11" s="10">
        <v>17984772</v>
      </c>
      <c r="T11" s="18"/>
      <c r="U11" s="14"/>
      <c r="V11" s="10">
        <v>101</v>
      </c>
      <c r="W11" s="15">
        <v>60780967</v>
      </c>
      <c r="X11" s="16"/>
      <c r="Y11" s="16"/>
    </row>
    <row r="12" spans="1:25" ht="36" customHeight="1">
      <c r="A12" s="7">
        <v>7</v>
      </c>
      <c r="B12" s="8">
        <v>780014</v>
      </c>
      <c r="C12" s="482" t="s">
        <v>24</v>
      </c>
      <c r="D12" s="10"/>
      <c r="E12" s="10"/>
      <c r="F12" s="17"/>
      <c r="G12" s="12"/>
      <c r="H12" s="483">
        <v>13</v>
      </c>
      <c r="I12" s="10">
        <v>9088581</v>
      </c>
      <c r="J12" s="10">
        <v>33</v>
      </c>
      <c r="K12" s="10">
        <v>38153338</v>
      </c>
      <c r="L12" s="10"/>
      <c r="M12" s="10"/>
      <c r="N12" s="10">
        <v>12</v>
      </c>
      <c r="O12" s="10">
        <v>22976508</v>
      </c>
      <c r="P12" s="10"/>
      <c r="Q12" s="10"/>
      <c r="R12" s="10"/>
      <c r="S12" s="10"/>
      <c r="T12" s="18"/>
      <c r="U12" s="14"/>
      <c r="V12" s="483">
        <v>58</v>
      </c>
      <c r="W12" s="15">
        <v>70218427</v>
      </c>
      <c r="X12" s="16"/>
      <c r="Y12" s="16"/>
    </row>
    <row r="13" spans="1:25" ht="47.45" customHeight="1">
      <c r="A13" s="7">
        <v>8</v>
      </c>
      <c r="B13" s="8">
        <v>780036</v>
      </c>
      <c r="C13" s="9" t="s">
        <v>61</v>
      </c>
      <c r="D13" s="10"/>
      <c r="E13" s="10"/>
      <c r="F13" s="17"/>
      <c r="G13" s="12"/>
      <c r="H13" s="10">
        <v>62</v>
      </c>
      <c r="I13" s="10">
        <v>38983103</v>
      </c>
      <c r="J13" s="10">
        <v>20</v>
      </c>
      <c r="K13" s="10">
        <v>11747746</v>
      </c>
      <c r="L13" s="10"/>
      <c r="M13" s="10"/>
      <c r="N13" s="10"/>
      <c r="O13" s="10"/>
      <c r="P13" s="10"/>
      <c r="Q13" s="10"/>
      <c r="R13" s="10">
        <v>4</v>
      </c>
      <c r="S13" s="10">
        <v>1844592</v>
      </c>
      <c r="T13" s="18">
        <v>27</v>
      </c>
      <c r="U13" s="13">
        <v>11380365</v>
      </c>
      <c r="V13" s="10">
        <v>113</v>
      </c>
      <c r="W13" s="15">
        <v>63955806</v>
      </c>
      <c r="X13" s="16"/>
      <c r="Y13" s="16"/>
    </row>
    <row r="14" spans="1:25" ht="66" customHeight="1">
      <c r="A14" s="7">
        <v>9</v>
      </c>
      <c r="B14" s="8">
        <v>780240</v>
      </c>
      <c r="C14" s="9" t="s">
        <v>62</v>
      </c>
      <c r="D14" s="19"/>
      <c r="E14" s="19"/>
      <c r="F14" s="17"/>
      <c r="G14" s="20"/>
      <c r="H14" s="10">
        <v>67</v>
      </c>
      <c r="I14" s="10">
        <v>25218264</v>
      </c>
      <c r="J14" s="10"/>
      <c r="K14" s="10"/>
      <c r="L14" s="10"/>
      <c r="M14" s="10"/>
      <c r="N14" s="19"/>
      <c r="O14" s="19"/>
      <c r="P14" s="19"/>
      <c r="Q14" s="19"/>
      <c r="R14" s="19"/>
      <c r="S14" s="19"/>
      <c r="T14" s="18"/>
      <c r="U14" s="22"/>
      <c r="V14" s="10">
        <v>67</v>
      </c>
      <c r="W14" s="15">
        <v>25218264</v>
      </c>
      <c r="X14" s="16"/>
      <c r="Y14" s="16"/>
    </row>
    <row r="15" spans="1:25" ht="36" customHeight="1">
      <c r="A15" s="7">
        <v>10</v>
      </c>
      <c r="B15" s="8">
        <v>780153</v>
      </c>
      <c r="C15" s="482" t="s">
        <v>63</v>
      </c>
      <c r="D15" s="19"/>
      <c r="E15" s="19"/>
      <c r="F15" s="485">
        <v>18</v>
      </c>
      <c r="G15" s="485">
        <v>8217378</v>
      </c>
      <c r="H15" s="483">
        <v>30</v>
      </c>
      <c r="I15" s="483">
        <v>21538504</v>
      </c>
      <c r="J15" s="10"/>
      <c r="K15" s="10"/>
      <c r="L15" s="483">
        <v>15</v>
      </c>
      <c r="M15" s="483">
        <v>6274455</v>
      </c>
      <c r="N15" s="19"/>
      <c r="O15" s="19"/>
      <c r="P15" s="483">
        <v>90</v>
      </c>
      <c r="Q15" s="483">
        <v>50465790</v>
      </c>
      <c r="R15" s="19"/>
      <c r="S15" s="19"/>
      <c r="T15" s="486">
        <v>15</v>
      </c>
      <c r="U15" s="487">
        <v>6322425</v>
      </c>
      <c r="V15" s="483">
        <v>168</v>
      </c>
      <c r="W15" s="15">
        <v>92818552</v>
      </c>
      <c r="X15" s="16"/>
      <c r="Y15" s="16"/>
    </row>
    <row r="16" spans="1:25" ht="38.450000000000003" customHeight="1">
      <c r="A16" s="7">
        <v>11</v>
      </c>
      <c r="B16" s="8">
        <v>780030</v>
      </c>
      <c r="C16" s="9" t="s">
        <v>64</v>
      </c>
      <c r="D16" s="19"/>
      <c r="E16" s="19"/>
      <c r="F16" s="17"/>
      <c r="G16" s="20"/>
      <c r="H16" s="10">
        <v>9</v>
      </c>
      <c r="I16" s="10">
        <v>5242944</v>
      </c>
      <c r="J16" s="10"/>
      <c r="K16" s="10"/>
      <c r="L16" s="10"/>
      <c r="M16" s="10"/>
      <c r="N16" s="19"/>
      <c r="O16" s="19"/>
      <c r="P16" s="19"/>
      <c r="Q16" s="19"/>
      <c r="R16" s="19"/>
      <c r="S16" s="19"/>
      <c r="T16" s="18"/>
      <c r="U16" s="22"/>
      <c r="V16" s="10">
        <v>9</v>
      </c>
      <c r="W16" s="15">
        <v>5242944</v>
      </c>
      <c r="X16" s="16"/>
      <c r="Y16" s="16"/>
    </row>
    <row r="17" spans="1:25" ht="38.450000000000003" customHeight="1">
      <c r="A17" s="7">
        <v>12</v>
      </c>
      <c r="B17" s="23">
        <v>780034</v>
      </c>
      <c r="C17" s="9" t="s">
        <v>65</v>
      </c>
      <c r="D17" s="19"/>
      <c r="E17" s="19"/>
      <c r="F17" s="17"/>
      <c r="G17" s="20"/>
      <c r="H17" s="10">
        <v>4</v>
      </c>
      <c r="I17" s="10">
        <v>2433276</v>
      </c>
      <c r="J17" s="10"/>
      <c r="K17" s="10"/>
      <c r="L17" s="10"/>
      <c r="M17" s="10"/>
      <c r="N17" s="19"/>
      <c r="O17" s="19"/>
      <c r="P17" s="19"/>
      <c r="Q17" s="19"/>
      <c r="R17" s="19"/>
      <c r="S17" s="19"/>
      <c r="T17" s="18"/>
      <c r="U17" s="22"/>
      <c r="V17" s="10">
        <v>4</v>
      </c>
      <c r="W17" s="15">
        <v>2433276</v>
      </c>
      <c r="X17" s="16"/>
      <c r="Y17" s="16"/>
    </row>
    <row r="18" spans="1:25" ht="36" customHeight="1">
      <c r="A18" s="7">
        <v>13</v>
      </c>
      <c r="B18" s="24">
        <v>780071</v>
      </c>
      <c r="C18" s="25" t="s">
        <v>66</v>
      </c>
      <c r="D18" s="10">
        <v>37</v>
      </c>
      <c r="E18" s="10">
        <v>10408063</v>
      </c>
      <c r="F18" s="17"/>
      <c r="G18" s="20"/>
      <c r="H18" s="10"/>
      <c r="I18" s="10"/>
      <c r="J18" s="10"/>
      <c r="K18" s="10"/>
      <c r="L18" s="10"/>
      <c r="M18" s="10"/>
      <c r="N18" s="19"/>
      <c r="O18" s="19"/>
      <c r="P18" s="19"/>
      <c r="Q18" s="19"/>
      <c r="R18" s="26"/>
      <c r="S18" s="26"/>
      <c r="T18" s="18"/>
      <c r="U18" s="22"/>
      <c r="V18" s="10">
        <v>37</v>
      </c>
      <c r="W18" s="15">
        <v>10408063</v>
      </c>
      <c r="X18" s="16"/>
      <c r="Y18" s="16"/>
    </row>
    <row r="19" spans="1:25" ht="28.5" customHeight="1" thickBot="1">
      <c r="A19" s="529" t="s">
        <v>25</v>
      </c>
      <c r="B19" s="530"/>
      <c r="C19" s="531"/>
      <c r="D19" s="27">
        <v>37</v>
      </c>
      <c r="E19" s="27">
        <v>10408063</v>
      </c>
      <c r="F19" s="27">
        <v>18</v>
      </c>
      <c r="G19" s="27">
        <v>8217378</v>
      </c>
      <c r="H19" s="27">
        <v>456</v>
      </c>
      <c r="I19" s="27">
        <v>262243906</v>
      </c>
      <c r="J19" s="27">
        <v>180</v>
      </c>
      <c r="K19" s="27">
        <v>208204811</v>
      </c>
      <c r="L19" s="27">
        <v>41</v>
      </c>
      <c r="M19" s="27">
        <v>17150177</v>
      </c>
      <c r="N19" s="27">
        <v>77</v>
      </c>
      <c r="O19" s="27">
        <v>147432593</v>
      </c>
      <c r="P19" s="27">
        <v>90</v>
      </c>
      <c r="Q19" s="27">
        <v>50465790</v>
      </c>
      <c r="R19" s="27">
        <v>139</v>
      </c>
      <c r="S19" s="27">
        <v>64099572</v>
      </c>
      <c r="T19" s="27">
        <v>42</v>
      </c>
      <c r="U19" s="27">
        <v>17702790</v>
      </c>
      <c r="V19" s="28">
        <v>1080</v>
      </c>
      <c r="W19" s="29">
        <v>785925080</v>
      </c>
      <c r="X19" s="16"/>
      <c r="Y19" s="16"/>
    </row>
    <row r="20" spans="1:25">
      <c r="X20" s="16"/>
      <c r="Y20" s="16"/>
    </row>
    <row r="21" spans="1:25"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16"/>
      <c r="Y21" s="16"/>
    </row>
    <row r="22" spans="1:25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</sheetData>
  <mergeCells count="17">
    <mergeCell ref="A1:W1"/>
    <mergeCell ref="A2:S2"/>
    <mergeCell ref="A3:A5"/>
    <mergeCell ref="B3:B5"/>
    <mergeCell ref="C3:C5"/>
    <mergeCell ref="D3:E4"/>
    <mergeCell ref="F3:G4"/>
    <mergeCell ref="H3:I4"/>
    <mergeCell ref="J3:S3"/>
    <mergeCell ref="T3:U4"/>
    <mergeCell ref="A19:C19"/>
    <mergeCell ref="V3:W4"/>
    <mergeCell ref="J4:K4"/>
    <mergeCell ref="L4:M4"/>
    <mergeCell ref="N4:O4"/>
    <mergeCell ref="P4:Q4"/>
    <mergeCell ref="R4:S4"/>
  </mergeCells>
  <pageMargins left="0" right="0" top="0.74803149606299213" bottom="0.74803149606299213" header="0.31496062992125984" footer="0.31496062992125984"/>
  <pageSetup paperSize="9" scale="47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M66"/>
  <sheetViews>
    <sheetView topLeftCell="A2" zoomScale="70" zoomScaleNormal="70" workbookViewId="0">
      <pane xSplit="3" ySplit="3" topLeftCell="EQ59" activePane="bottomRight" state="frozen"/>
      <selection activeCell="A2" sqref="A2"/>
      <selection pane="topRight" activeCell="D2" sqref="D2"/>
      <selection pane="bottomLeft" activeCell="A5" sqref="A5"/>
      <selection pane="bottomRight" activeCell="C85" sqref="C85"/>
    </sheetView>
  </sheetViews>
  <sheetFormatPr defaultColWidth="8.85546875" defaultRowHeight="15"/>
  <cols>
    <col min="1" max="1" width="5.85546875" style="56" customWidth="1"/>
    <col min="2" max="2" width="10.42578125" style="56" customWidth="1"/>
    <col min="3" max="3" width="56.28515625" style="56" customWidth="1"/>
    <col min="4" max="4" width="9.140625" style="56" customWidth="1"/>
    <col min="5" max="5" width="13.5703125" style="56" customWidth="1"/>
    <col min="6" max="6" width="9.140625" style="56" customWidth="1"/>
    <col min="7" max="7" width="13.5703125" style="56" customWidth="1"/>
    <col min="8" max="8" width="11.42578125" style="56" customWidth="1"/>
    <col min="9" max="9" width="16.7109375" style="56" customWidth="1"/>
    <col min="10" max="10" width="11.42578125" style="56" customWidth="1"/>
    <col min="11" max="11" width="16.7109375" style="56" customWidth="1"/>
    <col min="12" max="12" width="9.140625" style="56" customWidth="1"/>
    <col min="13" max="13" width="13.5703125" style="56" customWidth="1"/>
    <col min="14" max="14" width="9.140625" style="56" customWidth="1"/>
    <col min="15" max="15" width="13.5703125" style="56" customWidth="1"/>
    <col min="16" max="16" width="9.140625" style="56" customWidth="1"/>
    <col min="17" max="17" width="13.5703125" style="56" customWidth="1"/>
    <col min="18" max="18" width="9.140625" style="56" customWidth="1"/>
    <col min="19" max="19" width="13.5703125" style="56" customWidth="1"/>
    <col min="20" max="20" width="9.140625" style="56" customWidth="1"/>
    <col min="21" max="21" width="13.5703125" style="56" customWidth="1"/>
    <col min="22" max="22" width="9.140625" style="56" customWidth="1"/>
    <col min="23" max="23" width="13.5703125" style="56" customWidth="1"/>
    <col min="24" max="24" width="9.140625" style="56" customWidth="1"/>
    <col min="25" max="25" width="13.5703125" style="56" customWidth="1"/>
    <col min="26" max="26" width="9.140625" style="56" customWidth="1"/>
    <col min="27" max="27" width="13.5703125" style="56" customWidth="1"/>
    <col min="28" max="28" width="9.140625" style="56" customWidth="1"/>
    <col min="29" max="29" width="13.5703125" style="56" customWidth="1"/>
    <col min="30" max="30" width="9.140625" style="56" customWidth="1"/>
    <col min="31" max="31" width="13.5703125" style="56" customWidth="1"/>
    <col min="32" max="32" width="9.140625" style="56" customWidth="1"/>
    <col min="33" max="33" width="13.5703125" style="56" customWidth="1"/>
    <col min="34" max="34" width="9.140625" style="56" customWidth="1"/>
    <col min="35" max="35" width="13.5703125" style="56" customWidth="1"/>
    <col min="36" max="36" width="9.140625" style="56" customWidth="1"/>
    <col min="37" max="37" width="13.5703125" style="56" customWidth="1"/>
    <col min="38" max="38" width="9.140625" style="56" customWidth="1"/>
    <col min="39" max="39" width="13.5703125" style="56" customWidth="1"/>
    <col min="40" max="40" width="9.140625" style="56" customWidth="1"/>
    <col min="41" max="41" width="13.5703125" style="56" customWidth="1"/>
    <col min="42" max="42" width="9.140625" style="56" customWidth="1"/>
    <col min="43" max="43" width="15.7109375" style="56" customWidth="1"/>
    <col min="44" max="44" width="9.140625" style="56" customWidth="1"/>
    <col min="45" max="45" width="14.5703125" style="56" customWidth="1"/>
    <col min="46" max="46" width="9.140625" style="56" customWidth="1"/>
    <col min="47" max="47" width="15.140625" style="56" customWidth="1"/>
    <col min="48" max="48" width="9.140625" style="56" customWidth="1"/>
    <col min="49" max="49" width="13.5703125" style="56" customWidth="1"/>
    <col min="50" max="50" width="9.140625" style="56" customWidth="1"/>
    <col min="51" max="51" width="13.5703125" style="56" customWidth="1"/>
    <col min="52" max="52" width="9.140625" style="56" customWidth="1"/>
    <col min="53" max="53" width="13.5703125" style="56" customWidth="1"/>
    <col min="54" max="54" width="9.140625" style="56" customWidth="1"/>
    <col min="55" max="55" width="13.5703125" style="56" customWidth="1"/>
    <col min="56" max="56" width="9.140625" style="56" customWidth="1"/>
    <col min="57" max="57" width="13.5703125" style="56" customWidth="1"/>
    <col min="58" max="58" width="9.140625" style="56" customWidth="1"/>
    <col min="59" max="59" width="13.5703125" style="56" customWidth="1"/>
    <col min="60" max="60" width="9.140625" style="56" customWidth="1"/>
    <col min="61" max="61" width="13.5703125" style="56" customWidth="1"/>
    <col min="62" max="62" width="9.140625" style="56" customWidth="1"/>
    <col min="63" max="63" width="13.5703125" style="56" customWidth="1"/>
    <col min="64" max="64" width="9.140625" style="56" customWidth="1"/>
    <col min="65" max="65" width="13.5703125" style="56" customWidth="1"/>
    <col min="66" max="66" width="9.140625" style="56" customWidth="1"/>
    <col min="67" max="67" width="13.5703125" style="56" customWidth="1"/>
    <col min="68" max="68" width="11.42578125" style="56" customWidth="1"/>
    <col min="69" max="69" width="16.7109375" style="56" customWidth="1"/>
    <col min="70" max="70" width="9.140625" style="56" customWidth="1"/>
    <col min="71" max="71" width="13.7109375" style="56" customWidth="1"/>
    <col min="72" max="72" width="9.140625" style="56" customWidth="1"/>
    <col min="73" max="73" width="13.5703125" style="56" customWidth="1"/>
    <col min="74" max="74" width="9.140625" style="56" customWidth="1"/>
    <col min="75" max="75" width="13.5703125" style="56" customWidth="1"/>
    <col min="76" max="76" width="9.140625" style="56" customWidth="1"/>
    <col min="77" max="77" width="13.5703125" style="56" customWidth="1"/>
    <col min="78" max="78" width="9.140625" style="56" customWidth="1"/>
    <col min="79" max="81" width="15.42578125" style="56" customWidth="1"/>
    <col min="82" max="82" width="11.42578125" style="56" customWidth="1"/>
    <col min="83" max="83" width="16.7109375" style="56" customWidth="1"/>
    <col min="84" max="84" width="11.42578125" style="56" customWidth="1"/>
    <col min="85" max="85" width="16.7109375" style="56" customWidth="1"/>
    <col min="86" max="86" width="9.140625" style="56" customWidth="1"/>
    <col min="87" max="87" width="13.5703125" style="56" customWidth="1"/>
    <col min="88" max="88" width="9.140625" style="56" customWidth="1"/>
    <col min="89" max="89" width="13.5703125" style="56" customWidth="1"/>
    <col min="90" max="90" width="9.140625" style="56" customWidth="1"/>
    <col min="91" max="91" width="13.5703125" style="56" customWidth="1"/>
    <col min="92" max="92" width="9.140625" style="56" customWidth="1"/>
    <col min="93" max="93" width="13.5703125" style="56" customWidth="1"/>
    <col min="94" max="94" width="9.140625" style="56" customWidth="1"/>
    <col min="95" max="95" width="13.5703125" style="56" customWidth="1"/>
    <col min="96" max="96" width="9.140625" style="56" customWidth="1"/>
    <col min="97" max="97" width="13.5703125" style="56" customWidth="1"/>
    <col min="98" max="98" width="9.140625" style="56" customWidth="1"/>
    <col min="99" max="99" width="13.5703125" style="56" customWidth="1"/>
    <col min="100" max="100" width="9.140625" style="56" customWidth="1"/>
    <col min="101" max="101" width="13.5703125" style="56" customWidth="1"/>
    <col min="102" max="102" width="9.140625" style="56" customWidth="1"/>
    <col min="103" max="103" width="13.5703125" style="56" customWidth="1"/>
    <col min="104" max="104" width="9.140625" style="56" customWidth="1"/>
    <col min="105" max="105" width="13.5703125" style="56" customWidth="1"/>
    <col min="106" max="106" width="9.140625" style="56" customWidth="1"/>
    <col min="107" max="107" width="13.5703125" style="56" customWidth="1"/>
    <col min="108" max="108" width="9.140625" style="56" customWidth="1"/>
    <col min="109" max="109" width="13.5703125" style="56" customWidth="1"/>
    <col min="110" max="110" width="9.140625" style="56" customWidth="1"/>
    <col min="111" max="111" width="13.5703125" style="56" customWidth="1"/>
    <col min="112" max="112" width="9.140625" style="56" customWidth="1"/>
    <col min="113" max="113" width="13.5703125" style="56" customWidth="1"/>
    <col min="114" max="114" width="9.140625" style="56" customWidth="1"/>
    <col min="115" max="115" width="13.5703125" style="56" customWidth="1"/>
    <col min="116" max="116" width="9.140625" style="56" customWidth="1"/>
    <col min="117" max="117" width="13.5703125" style="56" customWidth="1"/>
    <col min="118" max="118" width="9.140625" style="56" customWidth="1"/>
    <col min="119" max="119" width="13.5703125" style="56" customWidth="1"/>
    <col min="120" max="120" width="9.140625" style="56" customWidth="1"/>
    <col min="121" max="123" width="13.5703125" style="56" customWidth="1"/>
    <col min="124" max="124" width="11.42578125" style="56" customWidth="1"/>
    <col min="125" max="125" width="16.7109375" style="56" customWidth="1"/>
    <col min="126" max="126" width="11.42578125" style="56" customWidth="1"/>
    <col min="127" max="127" width="16.7109375" style="56" customWidth="1"/>
    <col min="128" max="128" width="11.42578125" style="56" customWidth="1"/>
    <col min="129" max="129" width="16.7109375" style="56" customWidth="1"/>
    <col min="130" max="130" width="11.42578125" style="56" customWidth="1"/>
    <col min="131" max="131" width="16.7109375" style="56" customWidth="1"/>
    <col min="132" max="132" width="9.140625" style="56" customWidth="1"/>
    <col min="133" max="133" width="13.5703125" style="56" customWidth="1"/>
    <col min="134" max="134" width="9.140625" style="56" customWidth="1"/>
    <col min="135" max="135" width="13.5703125" style="56" customWidth="1"/>
    <col min="136" max="136" width="9.140625" style="56" customWidth="1"/>
    <col min="137" max="137" width="13.5703125" style="56" customWidth="1"/>
    <col min="138" max="138" width="9.140625" style="56" customWidth="1"/>
    <col min="139" max="139" width="13.5703125" style="56" customWidth="1"/>
    <col min="140" max="140" width="9.140625" style="56" customWidth="1"/>
    <col min="141" max="141" width="13.5703125" style="56" customWidth="1"/>
    <col min="142" max="142" width="9.140625" style="56" customWidth="1"/>
    <col min="143" max="143" width="13.5703125" style="56" customWidth="1"/>
    <col min="144" max="144" width="9.140625" style="56" customWidth="1"/>
    <col min="145" max="145" width="13.5703125" style="56" customWidth="1"/>
    <col min="146" max="146" width="9.140625" style="56" customWidth="1"/>
    <col min="147" max="147" width="14.5703125" style="56" customWidth="1"/>
    <col min="148" max="148" width="11.42578125" style="56" customWidth="1"/>
    <col min="149" max="149" width="16.7109375" style="56" customWidth="1"/>
    <col min="150" max="150" width="11.42578125" style="56" customWidth="1"/>
    <col min="151" max="151" width="16.7109375" style="56" customWidth="1"/>
    <col min="152" max="152" width="9.140625" style="56" customWidth="1"/>
    <col min="153" max="167" width="12.85546875" style="56" customWidth="1"/>
    <col min="168" max="168" width="12.85546875" style="460" customWidth="1"/>
    <col min="169" max="169" width="17.140625" style="460" customWidth="1"/>
    <col min="170" max="16384" width="8.85546875" style="56"/>
  </cols>
  <sheetData>
    <row r="1" spans="1:169" ht="15.75" hidden="1">
      <c r="D1" s="441"/>
      <c r="E1" s="441">
        <v>171393</v>
      </c>
      <c r="F1" s="441"/>
      <c r="G1" s="441">
        <v>264265</v>
      </c>
      <c r="H1" s="441"/>
      <c r="I1" s="442">
        <v>164204</v>
      </c>
      <c r="J1" s="441"/>
      <c r="K1" s="443">
        <v>296776</v>
      </c>
      <c r="L1" s="441"/>
      <c r="M1" s="441">
        <v>173175</v>
      </c>
      <c r="N1" s="441"/>
      <c r="O1" s="441">
        <v>199027</v>
      </c>
      <c r="P1" s="441"/>
      <c r="Q1" s="441">
        <v>547848</v>
      </c>
      <c r="R1" s="441"/>
      <c r="S1" s="441">
        <v>366718</v>
      </c>
      <c r="T1" s="441"/>
      <c r="U1" s="441">
        <v>135746</v>
      </c>
      <c r="V1" s="441"/>
      <c r="W1" s="441">
        <v>744250</v>
      </c>
      <c r="X1" s="441"/>
      <c r="Y1" s="441">
        <v>2066128</v>
      </c>
      <c r="Z1" s="441"/>
      <c r="AA1" s="441">
        <v>211895</v>
      </c>
      <c r="AB1" s="441"/>
      <c r="AC1" s="441">
        <v>319828</v>
      </c>
      <c r="AD1" s="441"/>
      <c r="AE1" s="441">
        <v>203185</v>
      </c>
      <c r="AF1" s="441"/>
      <c r="AG1" s="441">
        <v>291844</v>
      </c>
      <c r="AH1" s="441"/>
      <c r="AI1" s="441">
        <v>397243</v>
      </c>
      <c r="AJ1" s="441"/>
      <c r="AK1" s="441">
        <v>522788</v>
      </c>
      <c r="AL1" s="441"/>
      <c r="AM1" s="441">
        <v>323380</v>
      </c>
      <c r="AN1" s="441"/>
      <c r="AO1" s="441">
        <v>672638</v>
      </c>
      <c r="AP1" s="441"/>
      <c r="AQ1" s="441">
        <v>248978</v>
      </c>
      <c r="AR1" s="441"/>
      <c r="AS1" s="441">
        <v>141170</v>
      </c>
      <c r="AT1" s="441"/>
      <c r="AU1" s="441">
        <v>182566</v>
      </c>
      <c r="AV1" s="441"/>
      <c r="AW1" s="441">
        <v>501371</v>
      </c>
      <c r="AX1" s="441"/>
      <c r="AY1" s="441">
        <v>97253</v>
      </c>
      <c r="AZ1" s="441"/>
      <c r="BA1" s="441">
        <v>219016</v>
      </c>
      <c r="BB1" s="441"/>
      <c r="BC1" s="441">
        <v>290886</v>
      </c>
      <c r="BD1" s="441"/>
      <c r="BE1" s="441">
        <v>148865</v>
      </c>
      <c r="BF1" s="441"/>
      <c r="BG1" s="441">
        <v>87011</v>
      </c>
      <c r="BH1" s="441"/>
      <c r="BI1" s="441">
        <v>177734</v>
      </c>
      <c r="BJ1" s="441"/>
      <c r="BK1" s="441">
        <v>81665</v>
      </c>
      <c r="BL1" s="441"/>
      <c r="BM1" s="441">
        <v>118386</v>
      </c>
      <c r="BN1" s="441"/>
      <c r="BO1" s="441">
        <v>113877</v>
      </c>
      <c r="BP1" s="441"/>
      <c r="BQ1" s="443">
        <v>159738</v>
      </c>
      <c r="BR1" s="441"/>
      <c r="BS1" s="441">
        <v>112849</v>
      </c>
      <c r="BT1" s="441"/>
      <c r="BU1" s="441">
        <v>223544</v>
      </c>
      <c r="BV1" s="441"/>
      <c r="BW1" s="441">
        <v>132360</v>
      </c>
      <c r="BX1" s="441"/>
      <c r="BY1" s="441">
        <v>221658</v>
      </c>
      <c r="BZ1" s="441"/>
      <c r="CA1" s="441">
        <v>218970</v>
      </c>
      <c r="CB1" s="441"/>
      <c r="CC1" s="442">
        <v>99132</v>
      </c>
      <c r="CD1" s="441"/>
      <c r="CE1" s="443">
        <v>217455</v>
      </c>
      <c r="CF1" s="441"/>
      <c r="CG1" s="443">
        <v>289121</v>
      </c>
      <c r="CH1" s="441"/>
      <c r="CI1" s="441">
        <v>178236</v>
      </c>
      <c r="CJ1" s="441"/>
      <c r="CK1" s="441">
        <v>225002</v>
      </c>
      <c r="CL1" s="441"/>
      <c r="CM1" s="441">
        <v>256879</v>
      </c>
      <c r="CN1" s="441"/>
      <c r="CO1" s="441">
        <v>287599</v>
      </c>
      <c r="CP1" s="441"/>
      <c r="CQ1" s="441">
        <v>166865</v>
      </c>
      <c r="CR1" s="441"/>
      <c r="CS1" s="441">
        <v>198196</v>
      </c>
      <c r="CT1" s="441"/>
      <c r="CU1" s="441">
        <v>240662</v>
      </c>
      <c r="CV1" s="441"/>
      <c r="CW1" s="441">
        <v>143228</v>
      </c>
      <c r="CX1" s="441"/>
      <c r="CY1" s="441">
        <v>169315</v>
      </c>
      <c r="CZ1" s="441"/>
      <c r="DA1" s="441">
        <v>208978</v>
      </c>
      <c r="DB1" s="441"/>
      <c r="DC1" s="441">
        <v>294513</v>
      </c>
      <c r="DD1" s="441"/>
      <c r="DE1" s="441">
        <v>320590</v>
      </c>
      <c r="DF1" s="441"/>
      <c r="DG1" s="441">
        <v>351378</v>
      </c>
      <c r="DH1" s="441"/>
      <c r="DI1" s="441">
        <v>178029</v>
      </c>
      <c r="DJ1" s="441"/>
      <c r="DK1" s="441">
        <v>330330</v>
      </c>
      <c r="DL1" s="441"/>
      <c r="DM1" s="441">
        <v>278911</v>
      </c>
      <c r="DN1" s="441"/>
      <c r="DO1" s="441">
        <v>845338</v>
      </c>
      <c r="DP1" s="441"/>
      <c r="DQ1" s="441">
        <v>499218</v>
      </c>
      <c r="DR1" s="441"/>
      <c r="DS1" s="442">
        <v>410737</v>
      </c>
      <c r="DT1" s="441"/>
      <c r="DU1" s="443">
        <v>623891</v>
      </c>
      <c r="DV1" s="441"/>
      <c r="DW1" s="443">
        <v>664164</v>
      </c>
      <c r="DX1" s="441"/>
      <c r="DY1" s="443">
        <v>656365</v>
      </c>
      <c r="DZ1" s="441"/>
      <c r="EA1" s="443">
        <v>480724</v>
      </c>
      <c r="EB1" s="441"/>
      <c r="EC1" s="441">
        <v>184080</v>
      </c>
      <c r="ED1" s="441"/>
      <c r="EE1" s="441">
        <v>318392</v>
      </c>
      <c r="EF1" s="441"/>
      <c r="EG1" s="441">
        <v>175532</v>
      </c>
      <c r="EH1" s="441"/>
      <c r="EI1" s="441">
        <v>365359</v>
      </c>
      <c r="EJ1" s="441"/>
      <c r="EK1" s="441">
        <v>175532</v>
      </c>
      <c r="EL1" s="441"/>
      <c r="EM1" s="441">
        <v>206451</v>
      </c>
      <c r="EN1" s="441"/>
      <c r="EO1" s="441">
        <v>290086</v>
      </c>
      <c r="EP1" s="441"/>
      <c r="EQ1" s="441">
        <v>425169</v>
      </c>
      <c r="ER1" s="441"/>
      <c r="ES1" s="443">
        <v>368914</v>
      </c>
      <c r="ET1" s="441"/>
      <c r="EU1" s="443">
        <v>365853</v>
      </c>
      <c r="EV1" s="441"/>
      <c r="EW1" s="441">
        <v>125233</v>
      </c>
      <c r="EX1" s="441"/>
      <c r="EY1" s="441">
        <v>185966</v>
      </c>
      <c r="EZ1" s="441"/>
      <c r="FA1" s="443">
        <v>184851</v>
      </c>
      <c r="FB1" s="441"/>
      <c r="FC1" s="441">
        <v>214376</v>
      </c>
      <c r="FD1" s="441"/>
      <c r="FE1" s="441">
        <v>235496</v>
      </c>
      <c r="FF1" s="441"/>
      <c r="FG1" s="441">
        <v>164531</v>
      </c>
      <c r="FH1" s="441"/>
      <c r="FI1" s="441">
        <v>238173</v>
      </c>
      <c r="FJ1" s="441"/>
      <c r="FK1" s="441">
        <v>136621</v>
      </c>
      <c r="FL1" s="344"/>
      <c r="FM1" s="344">
        <v>24350167</v>
      </c>
    </row>
    <row r="2" spans="1:169" ht="124.9" customHeight="1">
      <c r="A2" s="560" t="s">
        <v>1522</v>
      </c>
      <c r="B2" s="560"/>
      <c r="C2" s="560"/>
      <c r="D2" s="57"/>
      <c r="E2" s="57"/>
      <c r="F2" s="58"/>
      <c r="G2" s="58"/>
      <c r="H2" s="58"/>
      <c r="I2" s="58"/>
      <c r="J2" s="58"/>
      <c r="K2" s="58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60"/>
      <c r="X2" s="59"/>
      <c r="Y2" s="60"/>
      <c r="Z2" s="59"/>
      <c r="AA2" s="59"/>
      <c r="AB2" s="59"/>
      <c r="AC2" s="59"/>
      <c r="AD2" s="59"/>
      <c r="AE2" s="59"/>
      <c r="AF2" s="59"/>
      <c r="AG2" s="59"/>
      <c r="AH2" s="59"/>
      <c r="AI2" s="60"/>
      <c r="AJ2" s="59"/>
      <c r="AK2" s="60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61"/>
      <c r="AY2" s="61"/>
      <c r="AZ2" s="61"/>
      <c r="BA2" s="61"/>
      <c r="BB2" s="61"/>
      <c r="BC2" s="61"/>
      <c r="BD2" s="59"/>
      <c r="BE2" s="59"/>
      <c r="BF2" s="59"/>
      <c r="BG2" s="59"/>
      <c r="BH2" s="59"/>
      <c r="BI2" s="59" t="s">
        <v>377</v>
      </c>
      <c r="BJ2" s="59"/>
      <c r="BK2" s="59"/>
      <c r="BL2" s="59"/>
      <c r="BM2" s="59"/>
      <c r="BN2" s="59"/>
      <c r="BO2" s="59"/>
      <c r="BP2" s="58"/>
      <c r="BQ2" s="58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8"/>
      <c r="CE2" s="58"/>
      <c r="CF2" s="58"/>
      <c r="CG2" s="58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60"/>
      <c r="DP2" s="59"/>
      <c r="DQ2" s="60"/>
      <c r="DR2" s="60"/>
      <c r="DS2" s="60"/>
      <c r="DT2" s="58"/>
      <c r="DU2" s="58"/>
      <c r="DV2" s="58"/>
      <c r="DW2" s="58"/>
      <c r="DX2" s="58"/>
      <c r="DY2" s="58"/>
      <c r="DZ2" s="58"/>
      <c r="EA2" s="58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8"/>
      <c r="ES2" s="58"/>
      <c r="ET2" s="58"/>
      <c r="EU2" s="58"/>
      <c r="EV2" s="59"/>
      <c r="EW2" s="59"/>
      <c r="EX2" s="59"/>
      <c r="EY2" s="59"/>
      <c r="EZ2" s="58"/>
      <c r="FA2" s="58"/>
      <c r="FB2" s="57"/>
      <c r="FC2" s="57"/>
      <c r="FD2" s="57"/>
      <c r="FE2" s="57"/>
      <c r="FF2" s="59"/>
      <c r="FG2" s="59"/>
      <c r="FH2" s="59"/>
      <c r="FI2" s="59"/>
      <c r="FJ2" s="59"/>
      <c r="FM2" s="461"/>
    </row>
    <row r="3" spans="1:169" ht="136.9" customHeight="1">
      <c r="A3" s="561" t="s">
        <v>0</v>
      </c>
      <c r="B3" s="562" t="s">
        <v>19</v>
      </c>
      <c r="C3" s="563" t="s">
        <v>378</v>
      </c>
      <c r="D3" s="553" t="s">
        <v>379</v>
      </c>
      <c r="E3" s="553"/>
      <c r="F3" s="553" t="s">
        <v>380</v>
      </c>
      <c r="G3" s="553"/>
      <c r="H3" s="557" t="s">
        <v>381</v>
      </c>
      <c r="I3" s="557"/>
      <c r="J3" s="555" t="s">
        <v>382</v>
      </c>
      <c r="K3" s="555"/>
      <c r="L3" s="558" t="s">
        <v>383</v>
      </c>
      <c r="M3" s="559"/>
      <c r="N3" s="553" t="s">
        <v>384</v>
      </c>
      <c r="O3" s="553"/>
      <c r="P3" s="553" t="s">
        <v>385</v>
      </c>
      <c r="Q3" s="553"/>
      <c r="R3" s="553" t="s">
        <v>386</v>
      </c>
      <c r="S3" s="553"/>
      <c r="T3" s="553" t="s">
        <v>1330</v>
      </c>
      <c r="U3" s="553"/>
      <c r="V3" s="553" t="s">
        <v>387</v>
      </c>
      <c r="W3" s="553"/>
      <c r="X3" s="553" t="s">
        <v>388</v>
      </c>
      <c r="Y3" s="553"/>
      <c r="Z3" s="553" t="s">
        <v>389</v>
      </c>
      <c r="AA3" s="553"/>
      <c r="AB3" s="553" t="s">
        <v>390</v>
      </c>
      <c r="AC3" s="553"/>
      <c r="AD3" s="553" t="s">
        <v>391</v>
      </c>
      <c r="AE3" s="553"/>
      <c r="AF3" s="556" t="s">
        <v>392</v>
      </c>
      <c r="AG3" s="556"/>
      <c r="AH3" s="553" t="s">
        <v>393</v>
      </c>
      <c r="AI3" s="553"/>
      <c r="AJ3" s="556" t="s">
        <v>394</v>
      </c>
      <c r="AK3" s="556"/>
      <c r="AL3" s="553" t="s">
        <v>395</v>
      </c>
      <c r="AM3" s="553"/>
      <c r="AN3" s="553" t="s">
        <v>396</v>
      </c>
      <c r="AO3" s="553"/>
      <c r="AP3" s="553" t="s">
        <v>397</v>
      </c>
      <c r="AQ3" s="553"/>
      <c r="AR3" s="553" t="s">
        <v>398</v>
      </c>
      <c r="AS3" s="553"/>
      <c r="AT3" s="553" t="s">
        <v>399</v>
      </c>
      <c r="AU3" s="553"/>
      <c r="AV3" s="555" t="s">
        <v>400</v>
      </c>
      <c r="AW3" s="555"/>
      <c r="AX3" s="553" t="s">
        <v>401</v>
      </c>
      <c r="AY3" s="553"/>
      <c r="AZ3" s="553" t="s">
        <v>402</v>
      </c>
      <c r="BA3" s="553"/>
      <c r="BB3" s="553" t="s">
        <v>403</v>
      </c>
      <c r="BC3" s="553"/>
      <c r="BD3" s="553" t="s">
        <v>404</v>
      </c>
      <c r="BE3" s="553"/>
      <c r="BF3" s="553" t="s">
        <v>405</v>
      </c>
      <c r="BG3" s="553"/>
      <c r="BH3" s="553" t="s">
        <v>406</v>
      </c>
      <c r="BI3" s="553"/>
      <c r="BJ3" s="553" t="s">
        <v>407</v>
      </c>
      <c r="BK3" s="553"/>
      <c r="BL3" s="553" t="s">
        <v>408</v>
      </c>
      <c r="BM3" s="553"/>
      <c r="BN3" s="553" t="s">
        <v>409</v>
      </c>
      <c r="BO3" s="553"/>
      <c r="BP3" s="555" t="s">
        <v>410</v>
      </c>
      <c r="BQ3" s="555"/>
      <c r="BR3" s="553" t="s">
        <v>411</v>
      </c>
      <c r="BS3" s="553"/>
      <c r="BT3" s="553" t="s">
        <v>412</v>
      </c>
      <c r="BU3" s="553"/>
      <c r="BV3" s="553" t="s">
        <v>413</v>
      </c>
      <c r="BW3" s="553"/>
      <c r="BX3" s="553" t="s">
        <v>414</v>
      </c>
      <c r="BY3" s="553"/>
      <c r="BZ3" s="553" t="s">
        <v>415</v>
      </c>
      <c r="CA3" s="553"/>
      <c r="CB3" s="557" t="s">
        <v>416</v>
      </c>
      <c r="CC3" s="557"/>
      <c r="CD3" s="555" t="s">
        <v>417</v>
      </c>
      <c r="CE3" s="555"/>
      <c r="CF3" s="555" t="s">
        <v>418</v>
      </c>
      <c r="CG3" s="555"/>
      <c r="CH3" s="553" t="s">
        <v>419</v>
      </c>
      <c r="CI3" s="553"/>
      <c r="CJ3" s="556" t="s">
        <v>420</v>
      </c>
      <c r="CK3" s="556"/>
      <c r="CL3" s="556" t="s">
        <v>421</v>
      </c>
      <c r="CM3" s="556"/>
      <c r="CN3" s="556" t="s">
        <v>422</v>
      </c>
      <c r="CO3" s="556"/>
      <c r="CP3" s="556" t="s">
        <v>423</v>
      </c>
      <c r="CQ3" s="556"/>
      <c r="CR3" s="556" t="s">
        <v>424</v>
      </c>
      <c r="CS3" s="556"/>
      <c r="CT3" s="556" t="s">
        <v>425</v>
      </c>
      <c r="CU3" s="556"/>
      <c r="CV3" s="553" t="s">
        <v>426</v>
      </c>
      <c r="CW3" s="553"/>
      <c r="CX3" s="553" t="s">
        <v>427</v>
      </c>
      <c r="CY3" s="553"/>
      <c r="CZ3" s="553" t="s">
        <v>428</v>
      </c>
      <c r="DA3" s="553"/>
      <c r="DB3" s="553" t="s">
        <v>429</v>
      </c>
      <c r="DC3" s="553"/>
      <c r="DD3" s="553" t="s">
        <v>430</v>
      </c>
      <c r="DE3" s="553"/>
      <c r="DF3" s="553" t="s">
        <v>431</v>
      </c>
      <c r="DG3" s="553"/>
      <c r="DH3" s="553" t="s">
        <v>432</v>
      </c>
      <c r="DI3" s="553"/>
      <c r="DJ3" s="553" t="s">
        <v>433</v>
      </c>
      <c r="DK3" s="553"/>
      <c r="DL3" s="553" t="s">
        <v>434</v>
      </c>
      <c r="DM3" s="553"/>
      <c r="DN3" s="553" t="s">
        <v>435</v>
      </c>
      <c r="DO3" s="553"/>
      <c r="DP3" s="553" t="s">
        <v>1331</v>
      </c>
      <c r="DQ3" s="553"/>
      <c r="DR3" s="557" t="s">
        <v>1332</v>
      </c>
      <c r="DS3" s="557"/>
      <c r="DT3" s="555" t="s">
        <v>1333</v>
      </c>
      <c r="DU3" s="555"/>
      <c r="DV3" s="555" t="s">
        <v>1334</v>
      </c>
      <c r="DW3" s="555"/>
      <c r="DX3" s="555" t="s">
        <v>436</v>
      </c>
      <c r="DY3" s="555"/>
      <c r="DZ3" s="555" t="s">
        <v>1335</v>
      </c>
      <c r="EA3" s="555"/>
      <c r="EB3" s="553" t="s">
        <v>437</v>
      </c>
      <c r="EC3" s="553"/>
      <c r="ED3" s="556" t="s">
        <v>438</v>
      </c>
      <c r="EE3" s="556"/>
      <c r="EF3" s="553" t="s">
        <v>439</v>
      </c>
      <c r="EG3" s="553"/>
      <c r="EH3" s="553" t="s">
        <v>440</v>
      </c>
      <c r="EI3" s="553"/>
      <c r="EJ3" s="553" t="s">
        <v>441</v>
      </c>
      <c r="EK3" s="553"/>
      <c r="EL3" s="553" t="s">
        <v>442</v>
      </c>
      <c r="EM3" s="553"/>
      <c r="EN3" s="553" t="s">
        <v>443</v>
      </c>
      <c r="EO3" s="553"/>
      <c r="EP3" s="553" t="s">
        <v>444</v>
      </c>
      <c r="EQ3" s="553"/>
      <c r="ER3" s="555" t="s">
        <v>445</v>
      </c>
      <c r="ES3" s="555"/>
      <c r="ET3" s="555" t="s">
        <v>1336</v>
      </c>
      <c r="EU3" s="555"/>
      <c r="EV3" s="553" t="s">
        <v>446</v>
      </c>
      <c r="EW3" s="553"/>
      <c r="EX3" s="553" t="s">
        <v>447</v>
      </c>
      <c r="EY3" s="553"/>
      <c r="EZ3" s="555" t="s">
        <v>448</v>
      </c>
      <c r="FA3" s="555"/>
      <c r="FB3" s="553" t="s">
        <v>449</v>
      </c>
      <c r="FC3" s="553"/>
      <c r="FD3" s="553" t="s">
        <v>450</v>
      </c>
      <c r="FE3" s="553"/>
      <c r="FF3" s="553" t="s">
        <v>451</v>
      </c>
      <c r="FG3" s="553"/>
      <c r="FH3" s="553" t="s">
        <v>452</v>
      </c>
      <c r="FI3" s="553"/>
      <c r="FJ3" s="553" t="s">
        <v>453</v>
      </c>
      <c r="FK3" s="553"/>
      <c r="FL3" s="554" t="s">
        <v>454</v>
      </c>
      <c r="FM3" s="554"/>
    </row>
    <row r="4" spans="1:169" ht="35.450000000000003" customHeight="1">
      <c r="A4" s="561"/>
      <c r="B4" s="562"/>
      <c r="C4" s="563"/>
      <c r="D4" s="62" t="s">
        <v>455</v>
      </c>
      <c r="E4" s="62" t="s">
        <v>20</v>
      </c>
      <c r="F4" s="62" t="s">
        <v>455</v>
      </c>
      <c r="G4" s="62" t="s">
        <v>20</v>
      </c>
      <c r="H4" s="62" t="s">
        <v>455</v>
      </c>
      <c r="I4" s="62" t="s">
        <v>20</v>
      </c>
      <c r="J4" s="62" t="s">
        <v>455</v>
      </c>
      <c r="K4" s="62" t="s">
        <v>20</v>
      </c>
      <c r="L4" s="62" t="s">
        <v>455</v>
      </c>
      <c r="M4" s="62" t="s">
        <v>20</v>
      </c>
      <c r="N4" s="62" t="s">
        <v>455</v>
      </c>
      <c r="O4" s="62" t="s">
        <v>20</v>
      </c>
      <c r="P4" s="62" t="s">
        <v>455</v>
      </c>
      <c r="Q4" s="62" t="s">
        <v>20</v>
      </c>
      <c r="R4" s="62" t="s">
        <v>455</v>
      </c>
      <c r="S4" s="62" t="s">
        <v>20</v>
      </c>
      <c r="T4" s="62" t="s">
        <v>455</v>
      </c>
      <c r="U4" s="62" t="s">
        <v>20</v>
      </c>
      <c r="V4" s="62" t="s">
        <v>455</v>
      </c>
      <c r="W4" s="62" t="s">
        <v>20</v>
      </c>
      <c r="X4" s="62" t="s">
        <v>455</v>
      </c>
      <c r="Y4" s="62" t="s">
        <v>20</v>
      </c>
      <c r="Z4" s="62" t="s">
        <v>455</v>
      </c>
      <c r="AA4" s="62" t="s">
        <v>20</v>
      </c>
      <c r="AB4" s="62" t="s">
        <v>455</v>
      </c>
      <c r="AC4" s="62" t="s">
        <v>20</v>
      </c>
      <c r="AD4" s="62" t="s">
        <v>455</v>
      </c>
      <c r="AE4" s="62" t="s">
        <v>20</v>
      </c>
      <c r="AF4" s="62" t="s">
        <v>455</v>
      </c>
      <c r="AG4" s="62" t="s">
        <v>20</v>
      </c>
      <c r="AH4" s="62" t="s">
        <v>455</v>
      </c>
      <c r="AI4" s="62" t="s">
        <v>20</v>
      </c>
      <c r="AJ4" s="62" t="s">
        <v>455</v>
      </c>
      <c r="AK4" s="62" t="s">
        <v>20</v>
      </c>
      <c r="AL4" s="62" t="s">
        <v>455</v>
      </c>
      <c r="AM4" s="62" t="s">
        <v>20</v>
      </c>
      <c r="AN4" s="62" t="s">
        <v>455</v>
      </c>
      <c r="AO4" s="62" t="s">
        <v>20</v>
      </c>
      <c r="AP4" s="62" t="s">
        <v>455</v>
      </c>
      <c r="AQ4" s="62" t="s">
        <v>20</v>
      </c>
      <c r="AR4" s="62" t="s">
        <v>455</v>
      </c>
      <c r="AS4" s="62" t="s">
        <v>20</v>
      </c>
      <c r="AT4" s="62" t="s">
        <v>455</v>
      </c>
      <c r="AU4" s="62" t="s">
        <v>20</v>
      </c>
      <c r="AV4" s="62" t="s">
        <v>455</v>
      </c>
      <c r="AW4" s="62" t="s">
        <v>20</v>
      </c>
      <c r="AX4" s="62" t="s">
        <v>455</v>
      </c>
      <c r="AY4" s="62" t="s">
        <v>20</v>
      </c>
      <c r="AZ4" s="62" t="s">
        <v>455</v>
      </c>
      <c r="BA4" s="62" t="s">
        <v>20</v>
      </c>
      <c r="BB4" s="62" t="s">
        <v>455</v>
      </c>
      <c r="BC4" s="62" t="s">
        <v>20</v>
      </c>
      <c r="BD4" s="62" t="s">
        <v>455</v>
      </c>
      <c r="BE4" s="62" t="s">
        <v>20</v>
      </c>
      <c r="BF4" s="62" t="s">
        <v>455</v>
      </c>
      <c r="BG4" s="62" t="s">
        <v>20</v>
      </c>
      <c r="BH4" s="62" t="s">
        <v>455</v>
      </c>
      <c r="BI4" s="62" t="s">
        <v>20</v>
      </c>
      <c r="BJ4" s="62" t="s">
        <v>455</v>
      </c>
      <c r="BK4" s="62" t="s">
        <v>20</v>
      </c>
      <c r="BL4" s="62" t="s">
        <v>455</v>
      </c>
      <c r="BM4" s="62" t="s">
        <v>20</v>
      </c>
      <c r="BN4" s="62" t="s">
        <v>455</v>
      </c>
      <c r="BO4" s="62" t="s">
        <v>20</v>
      </c>
      <c r="BP4" s="62" t="s">
        <v>455</v>
      </c>
      <c r="BQ4" s="62" t="s">
        <v>20</v>
      </c>
      <c r="BR4" s="62" t="s">
        <v>455</v>
      </c>
      <c r="BS4" s="62" t="s">
        <v>20</v>
      </c>
      <c r="BT4" s="62" t="s">
        <v>455</v>
      </c>
      <c r="BU4" s="62" t="s">
        <v>20</v>
      </c>
      <c r="BV4" s="62" t="s">
        <v>455</v>
      </c>
      <c r="BW4" s="62" t="s">
        <v>20</v>
      </c>
      <c r="BX4" s="62" t="s">
        <v>455</v>
      </c>
      <c r="BY4" s="62" t="s">
        <v>20</v>
      </c>
      <c r="BZ4" s="62" t="s">
        <v>455</v>
      </c>
      <c r="CA4" s="62" t="s">
        <v>20</v>
      </c>
      <c r="CB4" s="62" t="s">
        <v>455</v>
      </c>
      <c r="CC4" s="62" t="s">
        <v>20</v>
      </c>
      <c r="CD4" s="62" t="s">
        <v>455</v>
      </c>
      <c r="CE4" s="62" t="s">
        <v>20</v>
      </c>
      <c r="CF4" s="62" t="s">
        <v>455</v>
      </c>
      <c r="CG4" s="62" t="s">
        <v>20</v>
      </c>
      <c r="CH4" s="62" t="s">
        <v>455</v>
      </c>
      <c r="CI4" s="62" t="s">
        <v>20</v>
      </c>
      <c r="CJ4" s="62" t="s">
        <v>455</v>
      </c>
      <c r="CK4" s="62" t="s">
        <v>20</v>
      </c>
      <c r="CL4" s="62" t="s">
        <v>455</v>
      </c>
      <c r="CM4" s="62" t="s">
        <v>20</v>
      </c>
      <c r="CN4" s="62" t="s">
        <v>455</v>
      </c>
      <c r="CO4" s="62" t="s">
        <v>20</v>
      </c>
      <c r="CP4" s="62" t="s">
        <v>455</v>
      </c>
      <c r="CQ4" s="62" t="s">
        <v>20</v>
      </c>
      <c r="CR4" s="62" t="s">
        <v>455</v>
      </c>
      <c r="CS4" s="62" t="s">
        <v>20</v>
      </c>
      <c r="CT4" s="62" t="s">
        <v>455</v>
      </c>
      <c r="CU4" s="62" t="s">
        <v>20</v>
      </c>
      <c r="CV4" s="62" t="s">
        <v>455</v>
      </c>
      <c r="CW4" s="62" t="s">
        <v>20</v>
      </c>
      <c r="CX4" s="62" t="s">
        <v>455</v>
      </c>
      <c r="CY4" s="62" t="s">
        <v>20</v>
      </c>
      <c r="CZ4" s="62" t="s">
        <v>455</v>
      </c>
      <c r="DA4" s="62" t="s">
        <v>20</v>
      </c>
      <c r="DB4" s="62" t="s">
        <v>455</v>
      </c>
      <c r="DC4" s="62" t="s">
        <v>20</v>
      </c>
      <c r="DD4" s="62" t="s">
        <v>455</v>
      </c>
      <c r="DE4" s="62" t="s">
        <v>20</v>
      </c>
      <c r="DF4" s="62" t="s">
        <v>455</v>
      </c>
      <c r="DG4" s="62" t="s">
        <v>20</v>
      </c>
      <c r="DH4" s="62" t="s">
        <v>455</v>
      </c>
      <c r="DI4" s="62" t="s">
        <v>20</v>
      </c>
      <c r="DJ4" s="62" t="s">
        <v>455</v>
      </c>
      <c r="DK4" s="62" t="s">
        <v>20</v>
      </c>
      <c r="DL4" s="62" t="s">
        <v>455</v>
      </c>
      <c r="DM4" s="62" t="s">
        <v>20</v>
      </c>
      <c r="DN4" s="62" t="s">
        <v>455</v>
      </c>
      <c r="DO4" s="62" t="s">
        <v>20</v>
      </c>
      <c r="DP4" s="62" t="s">
        <v>455</v>
      </c>
      <c r="DQ4" s="62" t="s">
        <v>20</v>
      </c>
      <c r="DR4" s="62" t="s">
        <v>455</v>
      </c>
      <c r="DS4" s="62" t="s">
        <v>20</v>
      </c>
      <c r="DT4" s="62" t="s">
        <v>455</v>
      </c>
      <c r="DU4" s="62" t="s">
        <v>20</v>
      </c>
      <c r="DV4" s="62" t="s">
        <v>455</v>
      </c>
      <c r="DW4" s="62" t="s">
        <v>20</v>
      </c>
      <c r="DX4" s="62" t="s">
        <v>455</v>
      </c>
      <c r="DY4" s="62" t="s">
        <v>20</v>
      </c>
      <c r="DZ4" s="62" t="s">
        <v>455</v>
      </c>
      <c r="EA4" s="62" t="s">
        <v>20</v>
      </c>
      <c r="EB4" s="62" t="s">
        <v>455</v>
      </c>
      <c r="EC4" s="62" t="s">
        <v>20</v>
      </c>
      <c r="ED4" s="62" t="s">
        <v>455</v>
      </c>
      <c r="EE4" s="62" t="s">
        <v>20</v>
      </c>
      <c r="EF4" s="62" t="s">
        <v>455</v>
      </c>
      <c r="EG4" s="62" t="s">
        <v>20</v>
      </c>
      <c r="EH4" s="62" t="s">
        <v>455</v>
      </c>
      <c r="EI4" s="62" t="s">
        <v>20</v>
      </c>
      <c r="EJ4" s="62" t="s">
        <v>455</v>
      </c>
      <c r="EK4" s="62" t="s">
        <v>20</v>
      </c>
      <c r="EL4" s="62" t="s">
        <v>455</v>
      </c>
      <c r="EM4" s="62" t="s">
        <v>20</v>
      </c>
      <c r="EN4" s="62" t="s">
        <v>455</v>
      </c>
      <c r="EO4" s="62" t="s">
        <v>20</v>
      </c>
      <c r="EP4" s="62" t="s">
        <v>455</v>
      </c>
      <c r="EQ4" s="62" t="s">
        <v>20</v>
      </c>
      <c r="ER4" s="62" t="s">
        <v>455</v>
      </c>
      <c r="ES4" s="62" t="s">
        <v>20</v>
      </c>
      <c r="ET4" s="62" t="s">
        <v>455</v>
      </c>
      <c r="EU4" s="62" t="s">
        <v>20</v>
      </c>
      <c r="EV4" s="62" t="s">
        <v>455</v>
      </c>
      <c r="EW4" s="62" t="s">
        <v>20</v>
      </c>
      <c r="EX4" s="62" t="s">
        <v>455</v>
      </c>
      <c r="EY4" s="62" t="s">
        <v>20</v>
      </c>
      <c r="EZ4" s="62" t="s">
        <v>455</v>
      </c>
      <c r="FA4" s="62" t="s">
        <v>20</v>
      </c>
      <c r="FB4" s="62" t="s">
        <v>455</v>
      </c>
      <c r="FC4" s="62" t="s">
        <v>20</v>
      </c>
      <c r="FD4" s="62" t="s">
        <v>455</v>
      </c>
      <c r="FE4" s="62" t="s">
        <v>20</v>
      </c>
      <c r="FF4" s="62" t="s">
        <v>455</v>
      </c>
      <c r="FG4" s="62" t="s">
        <v>20</v>
      </c>
      <c r="FH4" s="62" t="s">
        <v>455</v>
      </c>
      <c r="FI4" s="62" t="s">
        <v>20</v>
      </c>
      <c r="FJ4" s="62" t="s">
        <v>455</v>
      </c>
      <c r="FK4" s="62" t="s">
        <v>20</v>
      </c>
      <c r="FL4" s="462" t="s">
        <v>455</v>
      </c>
      <c r="FM4" s="462" t="s">
        <v>20</v>
      </c>
    </row>
    <row r="5" spans="1:169" ht="47.45" customHeight="1">
      <c r="A5" s="63">
        <v>1</v>
      </c>
      <c r="B5" s="279">
        <v>780043</v>
      </c>
      <c r="C5" s="405" t="s">
        <v>87</v>
      </c>
      <c r="D5" s="65">
        <v>0</v>
      </c>
      <c r="E5" s="65">
        <v>0</v>
      </c>
      <c r="F5" s="65">
        <v>0</v>
      </c>
      <c r="G5" s="65">
        <v>0</v>
      </c>
      <c r="H5" s="65">
        <v>0</v>
      </c>
      <c r="I5" s="65">
        <v>0</v>
      </c>
      <c r="J5" s="65"/>
      <c r="K5" s="65">
        <v>0</v>
      </c>
      <c r="L5" s="65">
        <v>0</v>
      </c>
      <c r="M5" s="65">
        <v>0</v>
      </c>
      <c r="N5" s="65">
        <v>0</v>
      </c>
      <c r="O5" s="65">
        <v>0</v>
      </c>
      <c r="P5" s="65">
        <v>0</v>
      </c>
      <c r="Q5" s="65">
        <v>0</v>
      </c>
      <c r="R5" s="65">
        <v>0</v>
      </c>
      <c r="S5" s="65">
        <v>0</v>
      </c>
      <c r="T5" s="65">
        <v>0</v>
      </c>
      <c r="U5" s="65">
        <v>0</v>
      </c>
      <c r="V5" s="65">
        <v>0</v>
      </c>
      <c r="W5" s="65">
        <v>0</v>
      </c>
      <c r="X5" s="65">
        <v>0</v>
      </c>
      <c r="Y5" s="65">
        <v>0</v>
      </c>
      <c r="Z5" s="65">
        <v>0</v>
      </c>
      <c r="AA5" s="65">
        <v>0</v>
      </c>
      <c r="AB5" s="65">
        <v>0</v>
      </c>
      <c r="AC5" s="65">
        <v>0</v>
      </c>
      <c r="AD5" s="65">
        <v>0</v>
      </c>
      <c r="AE5" s="65">
        <v>0</v>
      </c>
      <c r="AF5" s="65">
        <v>0</v>
      </c>
      <c r="AG5" s="65">
        <v>0</v>
      </c>
      <c r="AH5" s="65">
        <v>0</v>
      </c>
      <c r="AI5" s="65">
        <v>0</v>
      </c>
      <c r="AJ5" s="65">
        <v>0</v>
      </c>
      <c r="AK5" s="65">
        <v>0</v>
      </c>
      <c r="AL5" s="65">
        <v>0</v>
      </c>
      <c r="AM5" s="65">
        <v>0</v>
      </c>
      <c r="AN5" s="65">
        <v>0</v>
      </c>
      <c r="AO5" s="65">
        <v>0</v>
      </c>
      <c r="AP5" s="65">
        <v>0</v>
      </c>
      <c r="AQ5" s="65">
        <v>0</v>
      </c>
      <c r="AR5" s="65">
        <v>0</v>
      </c>
      <c r="AS5" s="65">
        <v>0</v>
      </c>
      <c r="AT5" s="65">
        <v>0</v>
      </c>
      <c r="AU5" s="65">
        <v>0</v>
      </c>
      <c r="AV5" s="65">
        <v>0</v>
      </c>
      <c r="AW5" s="65">
        <v>0</v>
      </c>
      <c r="AX5" s="65">
        <v>0</v>
      </c>
      <c r="AY5" s="65">
        <v>0</v>
      </c>
      <c r="AZ5" s="65">
        <v>0</v>
      </c>
      <c r="BA5" s="65">
        <v>0</v>
      </c>
      <c r="BB5" s="65">
        <v>0</v>
      </c>
      <c r="BC5" s="65">
        <v>0</v>
      </c>
      <c r="BD5" s="65">
        <v>20</v>
      </c>
      <c r="BE5" s="65">
        <v>2977300</v>
      </c>
      <c r="BF5" s="65">
        <v>0</v>
      </c>
      <c r="BG5" s="65">
        <v>0</v>
      </c>
      <c r="BH5" s="65">
        <v>0</v>
      </c>
      <c r="BI5" s="65">
        <v>0</v>
      </c>
      <c r="BJ5" s="65">
        <v>0</v>
      </c>
      <c r="BK5" s="65">
        <v>0</v>
      </c>
      <c r="BL5" s="65">
        <v>0</v>
      </c>
      <c r="BM5" s="65">
        <v>0</v>
      </c>
      <c r="BN5" s="65">
        <v>0</v>
      </c>
      <c r="BO5" s="65">
        <v>0</v>
      </c>
      <c r="BP5" s="65"/>
      <c r="BQ5" s="65">
        <v>0</v>
      </c>
      <c r="BR5" s="65">
        <v>0</v>
      </c>
      <c r="BS5" s="65">
        <v>0</v>
      </c>
      <c r="BT5" s="65">
        <v>0</v>
      </c>
      <c r="BU5" s="65">
        <v>0</v>
      </c>
      <c r="BV5" s="65">
        <v>0</v>
      </c>
      <c r="BW5" s="65">
        <v>0</v>
      </c>
      <c r="BX5" s="65">
        <v>0</v>
      </c>
      <c r="BY5" s="65">
        <v>0</v>
      </c>
      <c r="BZ5" s="65">
        <v>0</v>
      </c>
      <c r="CA5" s="65">
        <v>0</v>
      </c>
      <c r="CB5" s="65">
        <v>0</v>
      </c>
      <c r="CC5" s="65">
        <v>0</v>
      </c>
      <c r="CD5" s="65"/>
      <c r="CE5" s="65">
        <v>0</v>
      </c>
      <c r="CF5" s="65"/>
      <c r="CG5" s="65">
        <v>0</v>
      </c>
      <c r="CH5" s="65">
        <v>0</v>
      </c>
      <c r="CI5" s="65">
        <v>0</v>
      </c>
      <c r="CJ5" s="70">
        <v>56</v>
      </c>
      <c r="CK5" s="70">
        <v>12600112</v>
      </c>
      <c r="CL5" s="65">
        <v>19</v>
      </c>
      <c r="CM5" s="65">
        <v>4880701</v>
      </c>
      <c r="CN5" s="70">
        <v>4</v>
      </c>
      <c r="CO5" s="70">
        <v>1150396</v>
      </c>
      <c r="CP5" s="65">
        <v>112</v>
      </c>
      <c r="CQ5" s="65">
        <v>18688880</v>
      </c>
      <c r="CR5" s="65">
        <v>56</v>
      </c>
      <c r="CS5" s="65">
        <v>11098976</v>
      </c>
      <c r="CT5" s="70">
        <v>26</v>
      </c>
      <c r="CU5" s="70">
        <v>6257212</v>
      </c>
      <c r="CV5" s="65">
        <v>64</v>
      </c>
      <c r="CW5" s="65">
        <v>9166592</v>
      </c>
      <c r="CX5" s="65">
        <v>50</v>
      </c>
      <c r="CY5" s="65">
        <v>8465750</v>
      </c>
      <c r="CZ5" s="70">
        <v>18</v>
      </c>
      <c r="DA5" s="70">
        <v>3761604</v>
      </c>
      <c r="DB5" s="65">
        <v>9</v>
      </c>
      <c r="DC5" s="65">
        <v>2650617</v>
      </c>
      <c r="DD5" s="65">
        <v>6</v>
      </c>
      <c r="DE5" s="65">
        <v>1923540</v>
      </c>
      <c r="DF5" s="65">
        <v>7</v>
      </c>
      <c r="DG5" s="65">
        <v>2459646</v>
      </c>
      <c r="DH5" s="65">
        <v>143</v>
      </c>
      <c r="DI5" s="65">
        <v>25458147</v>
      </c>
      <c r="DJ5" s="65">
        <v>0</v>
      </c>
      <c r="DK5" s="65">
        <v>0</v>
      </c>
      <c r="DL5" s="65">
        <v>650</v>
      </c>
      <c r="DM5" s="65">
        <v>181292150</v>
      </c>
      <c r="DN5" s="65">
        <v>20</v>
      </c>
      <c r="DO5" s="65">
        <v>16906760</v>
      </c>
      <c r="DP5" s="65">
        <v>0</v>
      </c>
      <c r="DQ5" s="65">
        <v>0</v>
      </c>
      <c r="DR5" s="65">
        <v>10</v>
      </c>
      <c r="DS5" s="65">
        <v>4107370</v>
      </c>
      <c r="DT5" s="65"/>
      <c r="DU5" s="65">
        <v>0</v>
      </c>
      <c r="DV5" s="65"/>
      <c r="DW5" s="65">
        <v>0</v>
      </c>
      <c r="DX5" s="65"/>
      <c r="DY5" s="65">
        <v>0</v>
      </c>
      <c r="DZ5" s="65"/>
      <c r="EA5" s="65">
        <v>0</v>
      </c>
      <c r="EB5" s="65">
        <v>0</v>
      </c>
      <c r="EC5" s="65">
        <v>0</v>
      </c>
      <c r="ED5" s="65">
        <v>0</v>
      </c>
      <c r="EE5" s="65">
        <v>0</v>
      </c>
      <c r="EF5" s="65">
        <v>0</v>
      </c>
      <c r="EG5" s="65">
        <v>0</v>
      </c>
      <c r="EH5" s="65">
        <v>0</v>
      </c>
      <c r="EI5" s="65">
        <v>0</v>
      </c>
      <c r="EJ5" s="65">
        <v>36</v>
      </c>
      <c r="EK5" s="65">
        <v>6319152</v>
      </c>
      <c r="EL5" s="65">
        <v>0</v>
      </c>
      <c r="EM5" s="65">
        <v>0</v>
      </c>
      <c r="EN5" s="65">
        <v>0</v>
      </c>
      <c r="EO5" s="65">
        <v>0</v>
      </c>
      <c r="EP5" s="65">
        <v>0</v>
      </c>
      <c r="EQ5" s="65">
        <v>0</v>
      </c>
      <c r="ER5" s="65"/>
      <c r="ES5" s="65">
        <v>0</v>
      </c>
      <c r="ET5" s="65"/>
      <c r="EU5" s="65">
        <v>0</v>
      </c>
      <c r="EV5" s="65">
        <v>6</v>
      </c>
      <c r="EW5" s="65">
        <v>751398</v>
      </c>
      <c r="EX5" s="65">
        <v>10</v>
      </c>
      <c r="EY5" s="65">
        <v>1859660</v>
      </c>
      <c r="EZ5" s="65"/>
      <c r="FA5" s="65">
        <v>0</v>
      </c>
      <c r="FB5" s="65">
        <v>10</v>
      </c>
      <c r="FC5" s="65">
        <v>2143760</v>
      </c>
      <c r="FD5" s="65">
        <v>0</v>
      </c>
      <c r="FE5" s="65">
        <v>0</v>
      </c>
      <c r="FF5" s="65">
        <v>0</v>
      </c>
      <c r="FG5" s="65">
        <v>0</v>
      </c>
      <c r="FH5" s="65">
        <v>0</v>
      </c>
      <c r="FI5" s="65">
        <v>0</v>
      </c>
      <c r="FJ5" s="65">
        <v>0</v>
      </c>
      <c r="FK5" s="65">
        <v>0</v>
      </c>
      <c r="FL5" s="463">
        <v>1332</v>
      </c>
      <c r="FM5" s="463">
        <v>324919723</v>
      </c>
    </row>
    <row r="6" spans="1:169" ht="52.9" customHeight="1">
      <c r="A6" s="63">
        <v>2</v>
      </c>
      <c r="B6" s="279">
        <v>780048</v>
      </c>
      <c r="C6" s="67" t="s">
        <v>88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/>
      <c r="K6" s="65">
        <v>0</v>
      </c>
      <c r="L6" s="65">
        <v>0</v>
      </c>
      <c r="M6" s="65">
        <v>0</v>
      </c>
      <c r="N6" s="65">
        <v>0</v>
      </c>
      <c r="O6" s="65">
        <v>0</v>
      </c>
      <c r="P6" s="65">
        <v>0</v>
      </c>
      <c r="Q6" s="65">
        <v>0</v>
      </c>
      <c r="R6" s="65">
        <v>0</v>
      </c>
      <c r="S6" s="65">
        <v>0</v>
      </c>
      <c r="T6" s="65">
        <v>0</v>
      </c>
      <c r="U6" s="65">
        <v>0</v>
      </c>
      <c r="V6" s="65">
        <v>0</v>
      </c>
      <c r="W6" s="65">
        <v>0</v>
      </c>
      <c r="X6" s="65">
        <v>0</v>
      </c>
      <c r="Y6" s="65">
        <v>0</v>
      </c>
      <c r="Z6" s="65">
        <v>113</v>
      </c>
      <c r="AA6" s="65">
        <v>23944135</v>
      </c>
      <c r="AB6" s="65">
        <v>0</v>
      </c>
      <c r="AC6" s="65">
        <v>0</v>
      </c>
      <c r="AD6" s="65">
        <v>0</v>
      </c>
      <c r="AE6" s="65">
        <v>0</v>
      </c>
      <c r="AF6" s="65">
        <v>0</v>
      </c>
      <c r="AG6" s="65">
        <v>0</v>
      </c>
      <c r="AH6" s="65">
        <v>0</v>
      </c>
      <c r="AI6" s="65">
        <v>0</v>
      </c>
      <c r="AJ6" s="65">
        <v>3</v>
      </c>
      <c r="AK6" s="65">
        <v>1568364</v>
      </c>
      <c r="AL6" s="65">
        <v>0</v>
      </c>
      <c r="AM6" s="65">
        <v>0</v>
      </c>
      <c r="AN6" s="65">
        <v>0</v>
      </c>
      <c r="AO6" s="65">
        <v>0</v>
      </c>
      <c r="AP6" s="65">
        <v>0</v>
      </c>
      <c r="AQ6" s="65">
        <v>0</v>
      </c>
      <c r="AR6" s="65">
        <v>0</v>
      </c>
      <c r="AS6" s="65">
        <v>0</v>
      </c>
      <c r="AT6" s="65">
        <v>0</v>
      </c>
      <c r="AU6" s="65">
        <v>0</v>
      </c>
      <c r="AV6" s="65">
        <v>0</v>
      </c>
      <c r="AW6" s="65">
        <v>0</v>
      </c>
      <c r="AX6" s="65">
        <v>0</v>
      </c>
      <c r="AY6" s="65">
        <v>0</v>
      </c>
      <c r="AZ6" s="65">
        <v>0</v>
      </c>
      <c r="BA6" s="65">
        <v>0</v>
      </c>
      <c r="BB6" s="65">
        <v>0</v>
      </c>
      <c r="BC6" s="65">
        <v>0</v>
      </c>
      <c r="BD6" s="65">
        <v>0</v>
      </c>
      <c r="BE6" s="65">
        <v>0</v>
      </c>
      <c r="BF6" s="65">
        <v>0</v>
      </c>
      <c r="BG6" s="65">
        <v>0</v>
      </c>
      <c r="BH6" s="65">
        <v>0</v>
      </c>
      <c r="BI6" s="65">
        <v>0</v>
      </c>
      <c r="BJ6" s="65">
        <v>350</v>
      </c>
      <c r="BK6" s="65">
        <v>28582750</v>
      </c>
      <c r="BL6" s="65">
        <v>0</v>
      </c>
      <c r="BM6" s="65">
        <v>0</v>
      </c>
      <c r="BN6" s="65">
        <v>15</v>
      </c>
      <c r="BO6" s="65">
        <v>1708155</v>
      </c>
      <c r="BP6" s="65"/>
      <c r="BQ6" s="65">
        <v>0</v>
      </c>
      <c r="BR6" s="65">
        <v>0</v>
      </c>
      <c r="BS6" s="65">
        <v>0</v>
      </c>
      <c r="BT6" s="65">
        <v>0</v>
      </c>
      <c r="BU6" s="65">
        <v>0</v>
      </c>
      <c r="BV6" s="65">
        <v>0</v>
      </c>
      <c r="BW6" s="65">
        <v>0</v>
      </c>
      <c r="BX6" s="65">
        <v>0</v>
      </c>
      <c r="BY6" s="65">
        <v>0</v>
      </c>
      <c r="BZ6" s="65">
        <v>0</v>
      </c>
      <c r="CA6" s="65">
        <v>0</v>
      </c>
      <c r="CB6" s="65">
        <v>0</v>
      </c>
      <c r="CC6" s="65">
        <v>0</v>
      </c>
      <c r="CD6" s="65"/>
      <c r="CE6" s="65">
        <v>0</v>
      </c>
      <c r="CF6" s="65"/>
      <c r="CG6" s="65">
        <v>0</v>
      </c>
      <c r="CH6" s="65">
        <v>0</v>
      </c>
      <c r="CI6" s="65">
        <v>0</v>
      </c>
      <c r="CJ6" s="65">
        <v>134</v>
      </c>
      <c r="CK6" s="65">
        <v>30150268</v>
      </c>
      <c r="CL6" s="65">
        <v>37</v>
      </c>
      <c r="CM6" s="65">
        <v>9504523</v>
      </c>
      <c r="CN6" s="65">
        <v>3</v>
      </c>
      <c r="CO6" s="65">
        <v>862797</v>
      </c>
      <c r="CP6" s="65">
        <v>226</v>
      </c>
      <c r="CQ6" s="65">
        <v>37711490</v>
      </c>
      <c r="CR6" s="65">
        <v>60</v>
      </c>
      <c r="CS6" s="65">
        <v>11891760</v>
      </c>
      <c r="CT6" s="65">
        <v>10</v>
      </c>
      <c r="CU6" s="65">
        <v>2406620</v>
      </c>
      <c r="CV6" s="65">
        <v>160</v>
      </c>
      <c r="CW6" s="65">
        <v>22916480</v>
      </c>
      <c r="CX6" s="65">
        <v>52</v>
      </c>
      <c r="CY6" s="65">
        <v>8804380</v>
      </c>
      <c r="CZ6" s="65">
        <v>10</v>
      </c>
      <c r="DA6" s="65">
        <v>2089780</v>
      </c>
      <c r="DB6" s="65">
        <v>59</v>
      </c>
      <c r="DC6" s="65">
        <v>17376267</v>
      </c>
      <c r="DD6" s="65">
        <v>23</v>
      </c>
      <c r="DE6" s="65">
        <v>7373570</v>
      </c>
      <c r="DF6" s="65">
        <v>4</v>
      </c>
      <c r="DG6" s="65">
        <v>1405512</v>
      </c>
      <c r="DH6" s="65">
        <v>100</v>
      </c>
      <c r="DI6" s="65">
        <v>17802900</v>
      </c>
      <c r="DJ6" s="65">
        <v>0</v>
      </c>
      <c r="DK6" s="65">
        <v>0</v>
      </c>
      <c r="DL6" s="65">
        <v>390</v>
      </c>
      <c r="DM6" s="65">
        <v>108775290</v>
      </c>
      <c r="DN6" s="65">
        <v>69</v>
      </c>
      <c r="DO6" s="65">
        <v>58328322</v>
      </c>
      <c r="DP6" s="65">
        <v>170</v>
      </c>
      <c r="DQ6" s="65">
        <v>84867060</v>
      </c>
      <c r="DR6" s="65">
        <v>20</v>
      </c>
      <c r="DS6" s="65">
        <v>8214740</v>
      </c>
      <c r="DT6" s="65">
        <v>3</v>
      </c>
      <c r="DU6" s="65">
        <v>1871673</v>
      </c>
      <c r="DV6" s="65"/>
      <c r="DW6" s="65">
        <v>0</v>
      </c>
      <c r="DX6" s="65"/>
      <c r="DY6" s="65">
        <v>0</v>
      </c>
      <c r="DZ6" s="65">
        <v>4</v>
      </c>
      <c r="EA6" s="65">
        <v>1922896</v>
      </c>
      <c r="EB6" s="65">
        <v>80</v>
      </c>
      <c r="EC6" s="65">
        <v>14726400</v>
      </c>
      <c r="ED6" s="65">
        <v>8</v>
      </c>
      <c r="EE6" s="65">
        <v>2547136</v>
      </c>
      <c r="EF6" s="65">
        <v>120</v>
      </c>
      <c r="EG6" s="65">
        <v>21063840</v>
      </c>
      <c r="EH6" s="65">
        <v>0</v>
      </c>
      <c r="EI6" s="65">
        <v>0</v>
      </c>
      <c r="EJ6" s="65">
        <v>70</v>
      </c>
      <c r="EK6" s="65">
        <v>12287240</v>
      </c>
      <c r="EL6" s="65">
        <v>90</v>
      </c>
      <c r="EM6" s="65">
        <v>18580590</v>
      </c>
      <c r="EN6" s="65">
        <v>9</v>
      </c>
      <c r="EO6" s="65">
        <v>2610774</v>
      </c>
      <c r="EP6" s="65">
        <v>0</v>
      </c>
      <c r="EQ6" s="65">
        <v>0</v>
      </c>
      <c r="ER6" s="65"/>
      <c r="ES6" s="65">
        <v>0</v>
      </c>
      <c r="ET6" s="65"/>
      <c r="EU6" s="65">
        <v>0</v>
      </c>
      <c r="EV6" s="65">
        <v>96</v>
      </c>
      <c r="EW6" s="65">
        <v>12022368</v>
      </c>
      <c r="EX6" s="65">
        <v>25</v>
      </c>
      <c r="EY6" s="65">
        <v>4649150</v>
      </c>
      <c r="EZ6" s="65"/>
      <c r="FA6" s="65">
        <v>0</v>
      </c>
      <c r="FB6" s="65">
        <v>12</v>
      </c>
      <c r="FC6" s="65">
        <v>2572512</v>
      </c>
      <c r="FD6" s="65">
        <v>2</v>
      </c>
      <c r="FE6" s="65">
        <v>470992</v>
      </c>
      <c r="FF6" s="65">
        <v>20</v>
      </c>
      <c r="FG6" s="65">
        <v>3290620</v>
      </c>
      <c r="FH6" s="65">
        <v>0</v>
      </c>
      <c r="FI6" s="65">
        <v>0</v>
      </c>
      <c r="FJ6" s="65">
        <v>0</v>
      </c>
      <c r="FK6" s="65">
        <v>0</v>
      </c>
      <c r="FL6" s="463">
        <v>2547</v>
      </c>
      <c r="FM6" s="463">
        <v>584901354</v>
      </c>
    </row>
    <row r="7" spans="1:169" ht="66" customHeight="1">
      <c r="A7" s="63">
        <v>3</v>
      </c>
      <c r="B7" s="279">
        <v>780006</v>
      </c>
      <c r="C7" s="406" t="s">
        <v>4</v>
      </c>
      <c r="D7" s="65">
        <v>0</v>
      </c>
      <c r="E7" s="65">
        <v>0</v>
      </c>
      <c r="F7" s="65">
        <v>27</v>
      </c>
      <c r="G7" s="65">
        <v>7135155</v>
      </c>
      <c r="H7" s="65">
        <v>0</v>
      </c>
      <c r="I7" s="65">
        <v>0</v>
      </c>
      <c r="J7" s="65">
        <v>5</v>
      </c>
      <c r="K7" s="65">
        <v>1483880</v>
      </c>
      <c r="L7" s="70">
        <v>120</v>
      </c>
      <c r="M7" s="70">
        <v>20781000</v>
      </c>
      <c r="N7" s="65">
        <v>0</v>
      </c>
      <c r="O7" s="65">
        <v>0</v>
      </c>
      <c r="P7" s="65">
        <v>0</v>
      </c>
      <c r="Q7" s="65">
        <v>0</v>
      </c>
      <c r="R7" s="65">
        <v>0</v>
      </c>
      <c r="S7" s="65">
        <v>0</v>
      </c>
      <c r="T7" s="65">
        <v>0</v>
      </c>
      <c r="U7" s="65">
        <v>0</v>
      </c>
      <c r="V7" s="65">
        <v>0</v>
      </c>
      <c r="W7" s="65">
        <v>0</v>
      </c>
      <c r="X7" s="65">
        <v>0</v>
      </c>
      <c r="Y7" s="65">
        <v>0</v>
      </c>
      <c r="Z7" s="65">
        <v>71</v>
      </c>
      <c r="AA7" s="65">
        <v>15044545</v>
      </c>
      <c r="AB7" s="65">
        <v>0</v>
      </c>
      <c r="AC7" s="65">
        <v>0</v>
      </c>
      <c r="AD7" s="70">
        <v>10</v>
      </c>
      <c r="AE7" s="70">
        <v>2031850</v>
      </c>
      <c r="AF7" s="65">
        <v>0</v>
      </c>
      <c r="AG7" s="65">
        <v>0</v>
      </c>
      <c r="AH7" s="70">
        <v>75</v>
      </c>
      <c r="AI7" s="70">
        <v>29793225</v>
      </c>
      <c r="AJ7" s="65">
        <v>3</v>
      </c>
      <c r="AK7" s="65">
        <v>1568364</v>
      </c>
      <c r="AL7" s="65">
        <v>0</v>
      </c>
      <c r="AM7" s="65">
        <v>0</v>
      </c>
      <c r="AN7" s="65">
        <v>0</v>
      </c>
      <c r="AO7" s="65">
        <v>0</v>
      </c>
      <c r="AP7" s="65">
        <v>0</v>
      </c>
      <c r="AQ7" s="65">
        <v>0</v>
      </c>
      <c r="AR7" s="65">
        <v>0</v>
      </c>
      <c r="AS7" s="65">
        <v>0</v>
      </c>
      <c r="AT7" s="65">
        <v>0</v>
      </c>
      <c r="AU7" s="65">
        <v>0</v>
      </c>
      <c r="AV7" s="65">
        <v>0</v>
      </c>
      <c r="AW7" s="65">
        <v>0</v>
      </c>
      <c r="AX7" s="65">
        <v>0</v>
      </c>
      <c r="AY7" s="65">
        <v>0</v>
      </c>
      <c r="AZ7" s="65">
        <v>0</v>
      </c>
      <c r="BA7" s="65">
        <v>0</v>
      </c>
      <c r="BB7" s="65">
        <v>0</v>
      </c>
      <c r="BC7" s="65">
        <v>0</v>
      </c>
      <c r="BD7" s="70">
        <v>25</v>
      </c>
      <c r="BE7" s="70">
        <v>3721625</v>
      </c>
      <c r="BF7" s="70">
        <v>159</v>
      </c>
      <c r="BG7" s="70">
        <v>13834749</v>
      </c>
      <c r="BH7" s="70">
        <v>50</v>
      </c>
      <c r="BI7" s="70">
        <v>8886700</v>
      </c>
      <c r="BJ7" s="65">
        <v>0</v>
      </c>
      <c r="BK7" s="65">
        <v>0</v>
      </c>
      <c r="BL7" s="65">
        <v>0</v>
      </c>
      <c r="BM7" s="65">
        <v>0</v>
      </c>
      <c r="BN7" s="65">
        <v>0</v>
      </c>
      <c r="BO7" s="65">
        <v>0</v>
      </c>
      <c r="BP7" s="65"/>
      <c r="BQ7" s="65">
        <v>0</v>
      </c>
      <c r="BR7" s="65">
        <v>0</v>
      </c>
      <c r="BS7" s="65">
        <v>0</v>
      </c>
      <c r="BT7" s="65">
        <v>0</v>
      </c>
      <c r="BU7" s="65">
        <v>0</v>
      </c>
      <c r="BV7" s="65">
        <v>0</v>
      </c>
      <c r="BW7" s="65">
        <v>0</v>
      </c>
      <c r="BX7" s="65">
        <v>0</v>
      </c>
      <c r="BY7" s="65">
        <v>0</v>
      </c>
      <c r="BZ7" s="65">
        <v>0</v>
      </c>
      <c r="CA7" s="65">
        <v>0</v>
      </c>
      <c r="CB7" s="65">
        <v>0</v>
      </c>
      <c r="CC7" s="65">
        <v>0</v>
      </c>
      <c r="CD7" s="65"/>
      <c r="CE7" s="65">
        <v>0</v>
      </c>
      <c r="CF7" s="65"/>
      <c r="CG7" s="65">
        <v>0</v>
      </c>
      <c r="CH7" s="65">
        <v>0</v>
      </c>
      <c r="CI7" s="65">
        <v>0</v>
      </c>
      <c r="CJ7" s="70">
        <v>230</v>
      </c>
      <c r="CK7" s="70">
        <v>51750460</v>
      </c>
      <c r="CL7" s="70">
        <v>125</v>
      </c>
      <c r="CM7" s="70">
        <v>32109875</v>
      </c>
      <c r="CN7" s="65">
        <v>49</v>
      </c>
      <c r="CO7" s="65">
        <v>14092351</v>
      </c>
      <c r="CP7" s="70">
        <v>200</v>
      </c>
      <c r="CQ7" s="70">
        <v>33373000</v>
      </c>
      <c r="CR7" s="65">
        <v>100</v>
      </c>
      <c r="CS7" s="65">
        <v>19819600</v>
      </c>
      <c r="CT7" s="70">
        <v>50</v>
      </c>
      <c r="CU7" s="70">
        <v>12033100</v>
      </c>
      <c r="CV7" s="70">
        <v>40</v>
      </c>
      <c r="CW7" s="70">
        <v>5729120</v>
      </c>
      <c r="CX7" s="70">
        <v>20</v>
      </c>
      <c r="CY7" s="70">
        <v>3386300</v>
      </c>
      <c r="CZ7" s="70">
        <v>7</v>
      </c>
      <c r="DA7" s="70">
        <v>1462846</v>
      </c>
      <c r="DB7" s="70">
        <v>50</v>
      </c>
      <c r="DC7" s="70">
        <v>14725650</v>
      </c>
      <c r="DD7" s="65">
        <v>45</v>
      </c>
      <c r="DE7" s="65">
        <v>14426550</v>
      </c>
      <c r="DF7" s="70">
        <v>20</v>
      </c>
      <c r="DG7" s="70">
        <v>7027560</v>
      </c>
      <c r="DH7" s="65">
        <v>66</v>
      </c>
      <c r="DI7" s="65">
        <v>11749914</v>
      </c>
      <c r="DJ7" s="65">
        <v>0</v>
      </c>
      <c r="DK7" s="65">
        <v>0</v>
      </c>
      <c r="DL7" s="65">
        <v>190</v>
      </c>
      <c r="DM7" s="65">
        <v>52993090</v>
      </c>
      <c r="DN7" s="65">
        <v>145</v>
      </c>
      <c r="DO7" s="65">
        <v>122574010</v>
      </c>
      <c r="DP7" s="70">
        <v>40</v>
      </c>
      <c r="DQ7" s="70">
        <v>19968720</v>
      </c>
      <c r="DR7" s="65">
        <v>20</v>
      </c>
      <c r="DS7" s="65">
        <v>8214740</v>
      </c>
      <c r="DT7" s="65"/>
      <c r="DU7" s="65">
        <v>0</v>
      </c>
      <c r="DV7" s="65"/>
      <c r="DW7" s="65">
        <v>0</v>
      </c>
      <c r="DX7" s="65"/>
      <c r="DY7" s="65">
        <v>0</v>
      </c>
      <c r="DZ7" s="65"/>
      <c r="EA7" s="65">
        <v>0</v>
      </c>
      <c r="EB7" s="65">
        <v>0</v>
      </c>
      <c r="EC7" s="65">
        <v>0</v>
      </c>
      <c r="ED7" s="65">
        <v>0</v>
      </c>
      <c r="EE7" s="65">
        <v>0</v>
      </c>
      <c r="EF7" s="65">
        <v>0</v>
      </c>
      <c r="EG7" s="65">
        <v>0</v>
      </c>
      <c r="EH7" s="65">
        <v>75</v>
      </c>
      <c r="EI7" s="65">
        <v>27401925</v>
      </c>
      <c r="EJ7" s="65">
        <v>275</v>
      </c>
      <c r="EK7" s="65">
        <v>48271300</v>
      </c>
      <c r="EL7" s="65">
        <v>201</v>
      </c>
      <c r="EM7" s="65">
        <v>41496651</v>
      </c>
      <c r="EN7" s="70">
        <v>230</v>
      </c>
      <c r="EO7" s="70">
        <v>66719780</v>
      </c>
      <c r="EP7" s="65">
        <v>0</v>
      </c>
      <c r="EQ7" s="65">
        <v>0</v>
      </c>
      <c r="ER7" s="65"/>
      <c r="ES7" s="65">
        <v>0</v>
      </c>
      <c r="ET7" s="65"/>
      <c r="EU7" s="65">
        <v>0</v>
      </c>
      <c r="EV7" s="65">
        <v>7</v>
      </c>
      <c r="EW7" s="65">
        <v>876631</v>
      </c>
      <c r="EX7" s="65">
        <v>5</v>
      </c>
      <c r="EY7" s="65">
        <v>929830</v>
      </c>
      <c r="EZ7" s="65"/>
      <c r="FA7" s="65">
        <v>0</v>
      </c>
      <c r="FB7" s="65">
        <v>25</v>
      </c>
      <c r="FC7" s="65">
        <v>5359400</v>
      </c>
      <c r="FD7" s="65">
        <v>0</v>
      </c>
      <c r="FE7" s="65">
        <v>0</v>
      </c>
      <c r="FF7" s="65">
        <v>0</v>
      </c>
      <c r="FG7" s="65">
        <v>0</v>
      </c>
      <c r="FH7" s="70">
        <v>25</v>
      </c>
      <c r="FI7" s="70">
        <v>5954325</v>
      </c>
      <c r="FJ7" s="65">
        <v>0</v>
      </c>
      <c r="FK7" s="65">
        <v>0</v>
      </c>
      <c r="FL7" s="463">
        <v>2785</v>
      </c>
      <c r="FM7" s="463">
        <v>726727821</v>
      </c>
    </row>
    <row r="8" spans="1:169" ht="52.9" customHeight="1">
      <c r="A8" s="63">
        <v>4</v>
      </c>
      <c r="B8" s="282">
        <v>780013</v>
      </c>
      <c r="C8" s="464" t="s">
        <v>89</v>
      </c>
      <c r="D8" s="465">
        <v>0</v>
      </c>
      <c r="E8" s="465">
        <v>0</v>
      </c>
      <c r="F8" s="465">
        <v>25</v>
      </c>
      <c r="G8" s="465">
        <v>6606625</v>
      </c>
      <c r="H8" s="465">
        <v>7</v>
      </c>
      <c r="I8" s="465">
        <v>1149428</v>
      </c>
      <c r="J8" s="465"/>
      <c r="K8" s="465">
        <v>0</v>
      </c>
      <c r="L8" s="465">
        <v>0</v>
      </c>
      <c r="M8" s="465">
        <v>0</v>
      </c>
      <c r="N8" s="465">
        <v>0</v>
      </c>
      <c r="O8" s="465">
        <v>0</v>
      </c>
      <c r="P8" s="465">
        <v>0</v>
      </c>
      <c r="Q8" s="465">
        <v>0</v>
      </c>
      <c r="R8" s="465">
        <v>0</v>
      </c>
      <c r="S8" s="465">
        <v>0</v>
      </c>
      <c r="T8" s="465">
        <v>0</v>
      </c>
      <c r="U8" s="465">
        <v>0</v>
      </c>
      <c r="V8" s="465">
        <v>0</v>
      </c>
      <c r="W8" s="465">
        <v>0</v>
      </c>
      <c r="X8" s="465">
        <v>0</v>
      </c>
      <c r="Y8" s="465">
        <v>0</v>
      </c>
      <c r="Z8" s="465">
        <v>0</v>
      </c>
      <c r="AA8" s="465">
        <v>0</v>
      </c>
      <c r="AB8" s="465">
        <v>0</v>
      </c>
      <c r="AC8" s="465">
        <v>0</v>
      </c>
      <c r="AD8" s="465">
        <v>0</v>
      </c>
      <c r="AE8" s="465">
        <v>0</v>
      </c>
      <c r="AF8" s="465">
        <v>0</v>
      </c>
      <c r="AG8" s="465">
        <v>0</v>
      </c>
      <c r="AH8" s="465">
        <v>0</v>
      </c>
      <c r="AI8" s="465">
        <v>0</v>
      </c>
      <c r="AJ8" s="465">
        <v>0</v>
      </c>
      <c r="AK8" s="465">
        <v>0</v>
      </c>
      <c r="AL8" s="465">
        <v>0</v>
      </c>
      <c r="AM8" s="465">
        <v>0</v>
      </c>
      <c r="AN8" s="465">
        <v>0</v>
      </c>
      <c r="AO8" s="465">
        <v>0</v>
      </c>
      <c r="AP8" s="465">
        <v>0</v>
      </c>
      <c r="AQ8" s="465">
        <v>0</v>
      </c>
      <c r="AR8" s="465">
        <v>0</v>
      </c>
      <c r="AS8" s="465">
        <v>0</v>
      </c>
      <c r="AT8" s="465">
        <v>0</v>
      </c>
      <c r="AU8" s="465">
        <v>0</v>
      </c>
      <c r="AV8" s="465">
        <v>0</v>
      </c>
      <c r="AW8" s="465">
        <v>0</v>
      </c>
      <c r="AX8" s="465">
        <v>0</v>
      </c>
      <c r="AY8" s="465">
        <v>0</v>
      </c>
      <c r="AZ8" s="465">
        <v>0</v>
      </c>
      <c r="BA8" s="465">
        <v>0</v>
      </c>
      <c r="BB8" s="465">
        <v>0</v>
      </c>
      <c r="BC8" s="465">
        <v>0</v>
      </c>
      <c r="BD8" s="465">
        <v>0</v>
      </c>
      <c r="BE8" s="465">
        <v>0</v>
      </c>
      <c r="BF8" s="465">
        <v>0</v>
      </c>
      <c r="BG8" s="465">
        <v>0</v>
      </c>
      <c r="BH8" s="465">
        <v>0</v>
      </c>
      <c r="BI8" s="465">
        <v>0</v>
      </c>
      <c r="BJ8" s="465">
        <v>0</v>
      </c>
      <c r="BK8" s="465">
        <v>0</v>
      </c>
      <c r="BL8" s="465">
        <v>0</v>
      </c>
      <c r="BM8" s="465">
        <v>0</v>
      </c>
      <c r="BN8" s="465">
        <v>0</v>
      </c>
      <c r="BO8" s="465">
        <v>0</v>
      </c>
      <c r="BP8" s="465"/>
      <c r="BQ8" s="465">
        <v>0</v>
      </c>
      <c r="BR8" s="465">
        <v>0</v>
      </c>
      <c r="BS8" s="465">
        <v>0</v>
      </c>
      <c r="BT8" s="465">
        <v>0</v>
      </c>
      <c r="BU8" s="465">
        <v>0</v>
      </c>
      <c r="BV8" s="465">
        <v>0</v>
      </c>
      <c r="BW8" s="465">
        <v>0</v>
      </c>
      <c r="BX8" s="465">
        <v>0</v>
      </c>
      <c r="BY8" s="465">
        <v>0</v>
      </c>
      <c r="BZ8" s="465">
        <v>0</v>
      </c>
      <c r="CA8" s="465">
        <v>0</v>
      </c>
      <c r="CB8" s="465">
        <v>0</v>
      </c>
      <c r="CC8" s="465">
        <v>0</v>
      </c>
      <c r="CD8" s="465"/>
      <c r="CE8" s="465">
        <v>0</v>
      </c>
      <c r="CF8" s="465"/>
      <c r="CG8" s="465">
        <v>0</v>
      </c>
      <c r="CH8" s="465">
        <v>0</v>
      </c>
      <c r="CI8" s="465">
        <v>0</v>
      </c>
      <c r="CJ8" s="465">
        <v>0</v>
      </c>
      <c r="CK8" s="465">
        <v>0</v>
      </c>
      <c r="CL8" s="465">
        <v>0</v>
      </c>
      <c r="CM8" s="465">
        <v>0</v>
      </c>
      <c r="CN8" s="465">
        <v>0</v>
      </c>
      <c r="CO8" s="465">
        <v>0</v>
      </c>
      <c r="CP8" s="465">
        <v>0</v>
      </c>
      <c r="CQ8" s="465">
        <v>0</v>
      </c>
      <c r="CR8" s="465">
        <v>0</v>
      </c>
      <c r="CS8" s="465">
        <v>0</v>
      </c>
      <c r="CT8" s="465">
        <v>0</v>
      </c>
      <c r="CU8" s="465">
        <v>0</v>
      </c>
      <c r="CV8" s="465">
        <v>0</v>
      </c>
      <c r="CW8" s="465">
        <v>0</v>
      </c>
      <c r="CX8" s="465">
        <v>0</v>
      </c>
      <c r="CY8" s="465">
        <v>0</v>
      </c>
      <c r="CZ8" s="465">
        <v>0</v>
      </c>
      <c r="DA8" s="465">
        <v>0</v>
      </c>
      <c r="DB8" s="465">
        <v>0</v>
      </c>
      <c r="DC8" s="465">
        <v>0</v>
      </c>
      <c r="DD8" s="465">
        <v>0</v>
      </c>
      <c r="DE8" s="465">
        <v>0</v>
      </c>
      <c r="DF8" s="465">
        <v>0</v>
      </c>
      <c r="DG8" s="465">
        <v>0</v>
      </c>
      <c r="DH8" s="465">
        <v>0</v>
      </c>
      <c r="DI8" s="465">
        <v>0</v>
      </c>
      <c r="DJ8" s="465">
        <v>0</v>
      </c>
      <c r="DK8" s="465">
        <v>0</v>
      </c>
      <c r="DL8" s="465">
        <v>0</v>
      </c>
      <c r="DM8" s="465">
        <v>0</v>
      </c>
      <c r="DN8" s="465">
        <v>0</v>
      </c>
      <c r="DO8" s="465">
        <v>0</v>
      </c>
      <c r="DP8" s="465">
        <v>0</v>
      </c>
      <c r="DQ8" s="465">
        <v>0</v>
      </c>
      <c r="DR8" s="465">
        <v>0</v>
      </c>
      <c r="DS8" s="465">
        <v>0</v>
      </c>
      <c r="DT8" s="465"/>
      <c r="DU8" s="465">
        <v>0</v>
      </c>
      <c r="DV8" s="465"/>
      <c r="DW8" s="465">
        <v>0</v>
      </c>
      <c r="DX8" s="465"/>
      <c r="DY8" s="465">
        <v>0</v>
      </c>
      <c r="DZ8" s="465"/>
      <c r="EA8" s="465">
        <v>0</v>
      </c>
      <c r="EB8" s="465">
        <v>0</v>
      </c>
      <c r="EC8" s="465">
        <v>0</v>
      </c>
      <c r="ED8" s="465">
        <v>0</v>
      </c>
      <c r="EE8" s="465">
        <v>0</v>
      </c>
      <c r="EF8" s="465">
        <v>0</v>
      </c>
      <c r="EG8" s="465">
        <v>0</v>
      </c>
      <c r="EH8" s="465">
        <v>0</v>
      </c>
      <c r="EI8" s="465">
        <v>0</v>
      </c>
      <c r="EJ8" s="465">
        <v>80</v>
      </c>
      <c r="EK8" s="465">
        <v>14042560</v>
      </c>
      <c r="EL8" s="465">
        <v>58</v>
      </c>
      <c r="EM8" s="465">
        <v>11974158</v>
      </c>
      <c r="EN8" s="465">
        <v>50</v>
      </c>
      <c r="EO8" s="465">
        <v>14504300</v>
      </c>
      <c r="EP8" s="465">
        <v>0</v>
      </c>
      <c r="EQ8" s="465">
        <v>0</v>
      </c>
      <c r="ER8" s="465"/>
      <c r="ES8" s="465">
        <v>0</v>
      </c>
      <c r="ET8" s="465">
        <v>7</v>
      </c>
      <c r="EU8" s="465">
        <v>2560971</v>
      </c>
      <c r="EV8" s="465">
        <v>19</v>
      </c>
      <c r="EW8" s="465">
        <v>2379427</v>
      </c>
      <c r="EX8" s="465">
        <v>2</v>
      </c>
      <c r="EY8" s="465">
        <v>371932</v>
      </c>
      <c r="EZ8" s="465"/>
      <c r="FA8" s="465">
        <v>0</v>
      </c>
      <c r="FB8" s="465">
        <v>6</v>
      </c>
      <c r="FC8" s="465">
        <v>1286256</v>
      </c>
      <c r="FD8" s="465">
        <v>0</v>
      </c>
      <c r="FE8" s="465">
        <v>0</v>
      </c>
      <c r="FF8" s="465">
        <v>0</v>
      </c>
      <c r="FG8" s="465">
        <v>0</v>
      </c>
      <c r="FH8" s="465">
        <v>0</v>
      </c>
      <c r="FI8" s="465">
        <v>0</v>
      </c>
      <c r="FJ8" s="465">
        <v>0</v>
      </c>
      <c r="FK8" s="465">
        <v>0</v>
      </c>
      <c r="FL8" s="463">
        <v>254</v>
      </c>
      <c r="FM8" s="463">
        <v>54875657</v>
      </c>
    </row>
    <row r="9" spans="1:169" ht="52.9" customHeight="1">
      <c r="A9" s="63">
        <v>5</v>
      </c>
      <c r="B9" s="279">
        <v>780017</v>
      </c>
      <c r="C9" s="406" t="s">
        <v>90</v>
      </c>
      <c r="D9" s="65">
        <v>2</v>
      </c>
      <c r="E9" s="65">
        <v>342786</v>
      </c>
      <c r="F9" s="70">
        <v>5</v>
      </c>
      <c r="G9" s="70">
        <v>1321325</v>
      </c>
      <c r="H9" s="70">
        <v>5</v>
      </c>
      <c r="I9" s="70">
        <v>821020</v>
      </c>
      <c r="J9" s="65"/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5">
        <v>0</v>
      </c>
      <c r="W9" s="65">
        <v>0</v>
      </c>
      <c r="X9" s="65">
        <v>0</v>
      </c>
      <c r="Y9" s="65">
        <v>0</v>
      </c>
      <c r="Z9" s="65">
        <v>0</v>
      </c>
      <c r="AA9" s="65">
        <v>0</v>
      </c>
      <c r="AB9" s="65">
        <v>0</v>
      </c>
      <c r="AC9" s="65">
        <v>0</v>
      </c>
      <c r="AD9" s="65">
        <v>0</v>
      </c>
      <c r="AE9" s="65">
        <v>0</v>
      </c>
      <c r="AF9" s="65">
        <v>0</v>
      </c>
      <c r="AG9" s="65">
        <v>0</v>
      </c>
      <c r="AH9" s="65">
        <v>0</v>
      </c>
      <c r="AI9" s="65">
        <v>0</v>
      </c>
      <c r="AJ9" s="65">
        <v>0</v>
      </c>
      <c r="AK9" s="65">
        <v>0</v>
      </c>
      <c r="AL9" s="65">
        <v>0</v>
      </c>
      <c r="AM9" s="65">
        <v>0</v>
      </c>
      <c r="AN9" s="65">
        <v>0</v>
      </c>
      <c r="AO9" s="65">
        <v>0</v>
      </c>
      <c r="AP9" s="65">
        <v>0</v>
      </c>
      <c r="AQ9" s="65">
        <v>0</v>
      </c>
      <c r="AR9" s="65">
        <v>0</v>
      </c>
      <c r="AS9" s="65">
        <v>0</v>
      </c>
      <c r="AT9" s="65">
        <v>0</v>
      </c>
      <c r="AU9" s="65">
        <v>0</v>
      </c>
      <c r="AV9" s="65">
        <v>0</v>
      </c>
      <c r="AW9" s="65">
        <v>0</v>
      </c>
      <c r="AX9" s="65">
        <v>0</v>
      </c>
      <c r="AY9" s="65">
        <v>0</v>
      </c>
      <c r="AZ9" s="65">
        <v>0</v>
      </c>
      <c r="BA9" s="65">
        <v>0</v>
      </c>
      <c r="BB9" s="65">
        <v>0</v>
      </c>
      <c r="BC9" s="65">
        <v>0</v>
      </c>
      <c r="BD9" s="65">
        <v>0</v>
      </c>
      <c r="BE9" s="65">
        <v>0</v>
      </c>
      <c r="BF9" s="65">
        <v>0</v>
      </c>
      <c r="BG9" s="65">
        <v>0</v>
      </c>
      <c r="BH9" s="65">
        <v>0</v>
      </c>
      <c r="BI9" s="65">
        <v>0</v>
      </c>
      <c r="BJ9" s="65">
        <v>0</v>
      </c>
      <c r="BK9" s="65">
        <v>0</v>
      </c>
      <c r="BL9" s="65">
        <v>0</v>
      </c>
      <c r="BM9" s="65">
        <v>0</v>
      </c>
      <c r="BN9" s="65">
        <v>0</v>
      </c>
      <c r="BO9" s="65">
        <v>0</v>
      </c>
      <c r="BP9" s="65"/>
      <c r="BQ9" s="65">
        <v>0</v>
      </c>
      <c r="BR9" s="65">
        <v>0</v>
      </c>
      <c r="BS9" s="65">
        <v>0</v>
      </c>
      <c r="BT9" s="65">
        <v>0</v>
      </c>
      <c r="BU9" s="65">
        <v>0</v>
      </c>
      <c r="BV9" s="65">
        <v>0</v>
      </c>
      <c r="BW9" s="65">
        <v>0</v>
      </c>
      <c r="BX9" s="65">
        <v>0</v>
      </c>
      <c r="BY9" s="65">
        <v>0</v>
      </c>
      <c r="BZ9" s="65">
        <v>0</v>
      </c>
      <c r="CA9" s="65">
        <v>0</v>
      </c>
      <c r="CB9" s="65">
        <v>0</v>
      </c>
      <c r="CC9" s="65">
        <v>0</v>
      </c>
      <c r="CD9" s="65"/>
      <c r="CE9" s="65">
        <v>0</v>
      </c>
      <c r="CF9" s="65"/>
      <c r="CG9" s="65">
        <v>0</v>
      </c>
      <c r="CH9" s="65">
        <v>0</v>
      </c>
      <c r="CI9" s="65">
        <v>0</v>
      </c>
      <c r="CJ9" s="65">
        <v>0</v>
      </c>
      <c r="CK9" s="65">
        <v>0</v>
      </c>
      <c r="CL9" s="65">
        <v>0</v>
      </c>
      <c r="CM9" s="65">
        <v>0</v>
      </c>
      <c r="CN9" s="65">
        <v>0</v>
      </c>
      <c r="CO9" s="65">
        <v>0</v>
      </c>
      <c r="CP9" s="65">
        <v>0</v>
      </c>
      <c r="CQ9" s="65">
        <v>0</v>
      </c>
      <c r="CR9" s="65">
        <v>0</v>
      </c>
      <c r="CS9" s="65">
        <v>0</v>
      </c>
      <c r="CT9" s="65">
        <v>0</v>
      </c>
      <c r="CU9" s="65">
        <v>0</v>
      </c>
      <c r="CV9" s="65">
        <v>0</v>
      </c>
      <c r="CW9" s="65">
        <v>0</v>
      </c>
      <c r="CX9" s="65">
        <v>0</v>
      </c>
      <c r="CY9" s="65">
        <v>0</v>
      </c>
      <c r="CZ9" s="65">
        <v>0</v>
      </c>
      <c r="DA9" s="65">
        <v>0</v>
      </c>
      <c r="DB9" s="65">
        <v>0</v>
      </c>
      <c r="DC9" s="65">
        <v>0</v>
      </c>
      <c r="DD9" s="65">
        <v>0</v>
      </c>
      <c r="DE9" s="65">
        <v>0</v>
      </c>
      <c r="DF9" s="65">
        <v>0</v>
      </c>
      <c r="DG9" s="65">
        <v>0</v>
      </c>
      <c r="DH9" s="65">
        <v>0</v>
      </c>
      <c r="DI9" s="65">
        <v>0</v>
      </c>
      <c r="DJ9" s="65">
        <v>0</v>
      </c>
      <c r="DK9" s="65">
        <v>0</v>
      </c>
      <c r="DL9" s="65">
        <v>0</v>
      </c>
      <c r="DM9" s="65">
        <v>0</v>
      </c>
      <c r="DN9" s="65">
        <v>0</v>
      </c>
      <c r="DO9" s="65">
        <v>0</v>
      </c>
      <c r="DP9" s="65">
        <v>0</v>
      </c>
      <c r="DQ9" s="65">
        <v>0</v>
      </c>
      <c r="DR9" s="65">
        <v>0</v>
      </c>
      <c r="DS9" s="65">
        <v>0</v>
      </c>
      <c r="DT9" s="65"/>
      <c r="DU9" s="65">
        <v>0</v>
      </c>
      <c r="DV9" s="65"/>
      <c r="DW9" s="65">
        <v>0</v>
      </c>
      <c r="DX9" s="65"/>
      <c r="DY9" s="65">
        <v>0</v>
      </c>
      <c r="DZ9" s="65"/>
      <c r="EA9" s="65">
        <v>0</v>
      </c>
      <c r="EB9" s="65">
        <v>0</v>
      </c>
      <c r="EC9" s="65">
        <v>0</v>
      </c>
      <c r="ED9" s="65">
        <v>0</v>
      </c>
      <c r="EE9" s="65">
        <v>0</v>
      </c>
      <c r="EF9" s="65">
        <v>0</v>
      </c>
      <c r="EG9" s="65">
        <v>0</v>
      </c>
      <c r="EH9" s="65">
        <v>0</v>
      </c>
      <c r="EI9" s="65">
        <v>0</v>
      </c>
      <c r="EJ9" s="65">
        <v>0</v>
      </c>
      <c r="EK9" s="65">
        <v>0</v>
      </c>
      <c r="EL9" s="65">
        <v>0</v>
      </c>
      <c r="EM9" s="65">
        <v>0</v>
      </c>
      <c r="EN9" s="65">
        <v>0</v>
      </c>
      <c r="EO9" s="65">
        <v>0</v>
      </c>
      <c r="EP9" s="65">
        <v>0</v>
      </c>
      <c r="EQ9" s="65">
        <v>0</v>
      </c>
      <c r="ER9" s="65"/>
      <c r="ES9" s="65">
        <v>0</v>
      </c>
      <c r="ET9" s="65"/>
      <c r="EU9" s="65">
        <v>0</v>
      </c>
      <c r="EV9" s="65">
        <v>0</v>
      </c>
      <c r="EW9" s="65">
        <v>0</v>
      </c>
      <c r="EX9" s="65">
        <v>0</v>
      </c>
      <c r="EY9" s="65">
        <v>0</v>
      </c>
      <c r="EZ9" s="65"/>
      <c r="FA9" s="65">
        <v>0</v>
      </c>
      <c r="FB9" s="65">
        <v>182</v>
      </c>
      <c r="FC9" s="65">
        <v>39016432</v>
      </c>
      <c r="FD9" s="65">
        <v>0</v>
      </c>
      <c r="FE9" s="65">
        <v>0</v>
      </c>
      <c r="FF9" s="65">
        <v>0</v>
      </c>
      <c r="FG9" s="65">
        <v>0</v>
      </c>
      <c r="FH9" s="65">
        <v>0</v>
      </c>
      <c r="FI9" s="65">
        <v>0</v>
      </c>
      <c r="FJ9" s="65">
        <v>0</v>
      </c>
      <c r="FK9" s="65">
        <v>0</v>
      </c>
      <c r="FL9" s="463">
        <v>194</v>
      </c>
      <c r="FM9" s="463">
        <v>41501563</v>
      </c>
    </row>
    <row r="10" spans="1:169" ht="52.9" customHeight="1">
      <c r="A10" s="63">
        <v>6</v>
      </c>
      <c r="B10" s="279">
        <v>780045</v>
      </c>
      <c r="C10" s="407" t="s">
        <v>5</v>
      </c>
      <c r="D10" s="465">
        <v>14</v>
      </c>
      <c r="E10" s="465">
        <v>2399502</v>
      </c>
      <c r="F10" s="465">
        <v>0</v>
      </c>
      <c r="G10" s="465">
        <v>0</v>
      </c>
      <c r="H10" s="465">
        <v>0</v>
      </c>
      <c r="I10" s="465">
        <v>0</v>
      </c>
      <c r="J10" s="465"/>
      <c r="K10" s="465">
        <v>0</v>
      </c>
      <c r="L10" s="465">
        <v>0</v>
      </c>
      <c r="M10" s="465">
        <v>0</v>
      </c>
      <c r="N10" s="465">
        <v>0</v>
      </c>
      <c r="O10" s="465">
        <v>0</v>
      </c>
      <c r="P10" s="465">
        <v>0</v>
      </c>
      <c r="Q10" s="465">
        <v>0</v>
      </c>
      <c r="R10" s="465">
        <v>0</v>
      </c>
      <c r="S10" s="465">
        <v>0</v>
      </c>
      <c r="T10" s="465">
        <v>0</v>
      </c>
      <c r="U10" s="465">
        <v>0</v>
      </c>
      <c r="V10" s="465">
        <v>0</v>
      </c>
      <c r="W10" s="465">
        <v>0</v>
      </c>
      <c r="X10" s="465">
        <v>0</v>
      </c>
      <c r="Y10" s="465">
        <v>0</v>
      </c>
      <c r="Z10" s="465">
        <v>0</v>
      </c>
      <c r="AA10" s="465">
        <v>0</v>
      </c>
      <c r="AB10" s="465">
        <v>0</v>
      </c>
      <c r="AC10" s="465">
        <v>0</v>
      </c>
      <c r="AD10" s="465">
        <v>0</v>
      </c>
      <c r="AE10" s="465">
        <v>0</v>
      </c>
      <c r="AF10" s="465">
        <v>0</v>
      </c>
      <c r="AG10" s="465">
        <v>0</v>
      </c>
      <c r="AH10" s="465">
        <v>0</v>
      </c>
      <c r="AI10" s="465">
        <v>0</v>
      </c>
      <c r="AJ10" s="465">
        <v>0</v>
      </c>
      <c r="AK10" s="465">
        <v>0</v>
      </c>
      <c r="AL10" s="465">
        <v>0</v>
      </c>
      <c r="AM10" s="465">
        <v>0</v>
      </c>
      <c r="AN10" s="465">
        <v>0</v>
      </c>
      <c r="AO10" s="465">
        <v>0</v>
      </c>
      <c r="AP10" s="465">
        <v>0</v>
      </c>
      <c r="AQ10" s="465">
        <v>0</v>
      </c>
      <c r="AR10" s="465">
        <v>0</v>
      </c>
      <c r="AS10" s="465">
        <v>0</v>
      </c>
      <c r="AT10" s="465">
        <v>0</v>
      </c>
      <c r="AU10" s="465">
        <v>0</v>
      </c>
      <c r="AV10" s="70">
        <v>298</v>
      </c>
      <c r="AW10" s="70">
        <v>149408558</v>
      </c>
      <c r="AX10" s="465">
        <v>0</v>
      </c>
      <c r="AY10" s="465">
        <v>0</v>
      </c>
      <c r="AZ10" s="465">
        <v>0</v>
      </c>
      <c r="BA10" s="465">
        <v>0</v>
      </c>
      <c r="BB10" s="465">
        <v>0</v>
      </c>
      <c r="BC10" s="465">
        <v>0</v>
      </c>
      <c r="BD10" s="465">
        <v>0</v>
      </c>
      <c r="BE10" s="465">
        <v>0</v>
      </c>
      <c r="BF10" s="465">
        <v>0</v>
      </c>
      <c r="BG10" s="465">
        <v>0</v>
      </c>
      <c r="BH10" s="465">
        <v>0</v>
      </c>
      <c r="BI10" s="465">
        <v>0</v>
      </c>
      <c r="BJ10" s="465">
        <v>0</v>
      </c>
      <c r="BK10" s="465">
        <v>0</v>
      </c>
      <c r="BL10" s="465">
        <v>0</v>
      </c>
      <c r="BM10" s="465">
        <v>0</v>
      </c>
      <c r="BN10" s="465">
        <v>0</v>
      </c>
      <c r="BO10" s="465">
        <v>0</v>
      </c>
      <c r="BP10" s="465"/>
      <c r="BQ10" s="465">
        <v>0</v>
      </c>
      <c r="BR10" s="465">
        <v>0</v>
      </c>
      <c r="BS10" s="465">
        <v>0</v>
      </c>
      <c r="BT10" s="465">
        <v>0</v>
      </c>
      <c r="BU10" s="465">
        <v>0</v>
      </c>
      <c r="BV10" s="465">
        <v>0</v>
      </c>
      <c r="BW10" s="465">
        <v>0</v>
      </c>
      <c r="BX10" s="465">
        <v>0</v>
      </c>
      <c r="BY10" s="465">
        <v>0</v>
      </c>
      <c r="BZ10" s="465">
        <v>0</v>
      </c>
      <c r="CA10" s="465">
        <v>0</v>
      </c>
      <c r="CB10" s="465">
        <v>0</v>
      </c>
      <c r="CC10" s="465">
        <v>0</v>
      </c>
      <c r="CD10" s="465"/>
      <c r="CE10" s="465">
        <v>0</v>
      </c>
      <c r="CF10" s="465"/>
      <c r="CG10" s="465">
        <v>0</v>
      </c>
      <c r="CH10" s="465">
        <v>0</v>
      </c>
      <c r="CI10" s="465">
        <v>0</v>
      </c>
      <c r="CJ10" s="465">
        <v>0</v>
      </c>
      <c r="CK10" s="465">
        <v>0</v>
      </c>
      <c r="CL10" s="465">
        <v>0</v>
      </c>
      <c r="CM10" s="465">
        <v>0</v>
      </c>
      <c r="CN10" s="465">
        <v>0</v>
      </c>
      <c r="CO10" s="465">
        <v>0</v>
      </c>
      <c r="CP10" s="465">
        <v>0</v>
      </c>
      <c r="CQ10" s="465">
        <v>0</v>
      </c>
      <c r="CR10" s="465">
        <v>0</v>
      </c>
      <c r="CS10" s="465">
        <v>0</v>
      </c>
      <c r="CT10" s="465">
        <v>0</v>
      </c>
      <c r="CU10" s="465">
        <v>0</v>
      </c>
      <c r="CV10" s="465">
        <v>0</v>
      </c>
      <c r="CW10" s="465">
        <v>0</v>
      </c>
      <c r="CX10" s="465">
        <v>0</v>
      </c>
      <c r="CY10" s="465">
        <v>0</v>
      </c>
      <c r="CZ10" s="465">
        <v>0</v>
      </c>
      <c r="DA10" s="465">
        <v>0</v>
      </c>
      <c r="DB10" s="465">
        <v>0</v>
      </c>
      <c r="DC10" s="465">
        <v>0</v>
      </c>
      <c r="DD10" s="465">
        <v>0</v>
      </c>
      <c r="DE10" s="465">
        <v>0</v>
      </c>
      <c r="DF10" s="465">
        <v>0</v>
      </c>
      <c r="DG10" s="465">
        <v>0</v>
      </c>
      <c r="DH10" s="465">
        <v>0</v>
      </c>
      <c r="DI10" s="465">
        <v>0</v>
      </c>
      <c r="DJ10" s="465">
        <v>0</v>
      </c>
      <c r="DK10" s="465">
        <v>0</v>
      </c>
      <c r="DL10" s="465">
        <v>0</v>
      </c>
      <c r="DM10" s="465">
        <v>0</v>
      </c>
      <c r="DN10" s="465">
        <v>0</v>
      </c>
      <c r="DO10" s="465">
        <v>0</v>
      </c>
      <c r="DP10" s="465">
        <v>0</v>
      </c>
      <c r="DQ10" s="465">
        <v>0</v>
      </c>
      <c r="DR10" s="465">
        <v>0</v>
      </c>
      <c r="DS10" s="465">
        <v>0</v>
      </c>
      <c r="DT10" s="465"/>
      <c r="DU10" s="465">
        <v>0</v>
      </c>
      <c r="DV10" s="465"/>
      <c r="DW10" s="465">
        <v>0</v>
      </c>
      <c r="DX10" s="465"/>
      <c r="DY10" s="465">
        <v>0</v>
      </c>
      <c r="DZ10" s="465"/>
      <c r="EA10" s="465">
        <v>0</v>
      </c>
      <c r="EB10" s="465">
        <v>0</v>
      </c>
      <c r="EC10" s="465">
        <v>0</v>
      </c>
      <c r="ED10" s="465">
        <v>0</v>
      </c>
      <c r="EE10" s="465">
        <v>0</v>
      </c>
      <c r="EF10" s="465">
        <v>0</v>
      </c>
      <c r="EG10" s="465">
        <v>0</v>
      </c>
      <c r="EH10" s="465">
        <v>0</v>
      </c>
      <c r="EI10" s="465">
        <v>0</v>
      </c>
      <c r="EJ10" s="465">
        <v>5</v>
      </c>
      <c r="EK10" s="465">
        <v>877660</v>
      </c>
      <c r="EL10" s="465">
        <v>35</v>
      </c>
      <c r="EM10" s="465">
        <v>7225785</v>
      </c>
      <c r="EN10" s="465">
        <v>10</v>
      </c>
      <c r="EO10" s="465">
        <v>2900860</v>
      </c>
      <c r="EP10" s="465">
        <v>0</v>
      </c>
      <c r="EQ10" s="465">
        <v>0</v>
      </c>
      <c r="ER10" s="465"/>
      <c r="ES10" s="465">
        <v>0</v>
      </c>
      <c r="ET10" s="465">
        <v>1</v>
      </c>
      <c r="EU10" s="465">
        <v>365853</v>
      </c>
      <c r="EV10" s="465">
        <v>69</v>
      </c>
      <c r="EW10" s="465">
        <v>8641077</v>
      </c>
      <c r="EX10" s="465">
        <v>8</v>
      </c>
      <c r="EY10" s="465">
        <v>1487728</v>
      </c>
      <c r="EZ10" s="465"/>
      <c r="FA10" s="465">
        <v>0</v>
      </c>
      <c r="FB10" s="465">
        <v>60</v>
      </c>
      <c r="FC10" s="465">
        <v>12862560</v>
      </c>
      <c r="FD10" s="465">
        <v>0</v>
      </c>
      <c r="FE10" s="465">
        <v>0</v>
      </c>
      <c r="FF10" s="465">
        <v>160</v>
      </c>
      <c r="FG10" s="465">
        <v>26324960</v>
      </c>
      <c r="FH10" s="465">
        <v>0</v>
      </c>
      <c r="FI10" s="465">
        <v>0</v>
      </c>
      <c r="FJ10" s="465">
        <v>0</v>
      </c>
      <c r="FK10" s="465">
        <v>0</v>
      </c>
      <c r="FL10" s="463">
        <v>660</v>
      </c>
      <c r="FM10" s="463">
        <v>212494543</v>
      </c>
    </row>
    <row r="11" spans="1:169" ht="52.9" customHeight="1">
      <c r="A11" s="63">
        <v>7</v>
      </c>
      <c r="B11" s="279">
        <v>780046</v>
      </c>
      <c r="C11" s="407" t="s">
        <v>6</v>
      </c>
      <c r="D11" s="65">
        <v>28</v>
      </c>
      <c r="E11" s="65">
        <v>4799004</v>
      </c>
      <c r="F11" s="65">
        <v>143</v>
      </c>
      <c r="G11" s="65">
        <v>37789895</v>
      </c>
      <c r="H11" s="65">
        <v>3</v>
      </c>
      <c r="I11" s="65">
        <v>492612</v>
      </c>
      <c r="J11" s="65">
        <v>5</v>
      </c>
      <c r="K11" s="65">
        <v>1483880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5">
        <v>0</v>
      </c>
      <c r="V11" s="65">
        <v>0</v>
      </c>
      <c r="W11" s="65">
        <v>0</v>
      </c>
      <c r="X11" s="65">
        <v>0</v>
      </c>
      <c r="Y11" s="65">
        <v>0</v>
      </c>
      <c r="Z11" s="65">
        <v>265</v>
      </c>
      <c r="AA11" s="65">
        <v>56152175</v>
      </c>
      <c r="AB11" s="65">
        <v>2</v>
      </c>
      <c r="AC11" s="65">
        <v>639656</v>
      </c>
      <c r="AD11" s="70">
        <v>5</v>
      </c>
      <c r="AE11" s="70">
        <v>1015925</v>
      </c>
      <c r="AF11" s="65">
        <v>0</v>
      </c>
      <c r="AG11" s="65">
        <v>0</v>
      </c>
      <c r="AH11" s="65">
        <v>106</v>
      </c>
      <c r="AI11" s="65">
        <v>42107758</v>
      </c>
      <c r="AJ11" s="65">
        <v>7</v>
      </c>
      <c r="AK11" s="65">
        <v>3659516</v>
      </c>
      <c r="AL11" s="65">
        <v>0</v>
      </c>
      <c r="AM11" s="65">
        <v>0</v>
      </c>
      <c r="AN11" s="65">
        <v>0</v>
      </c>
      <c r="AO11" s="65">
        <v>0</v>
      </c>
      <c r="AP11" s="65">
        <v>0</v>
      </c>
      <c r="AQ11" s="65">
        <v>0</v>
      </c>
      <c r="AR11" s="65">
        <v>0</v>
      </c>
      <c r="AS11" s="65">
        <v>0</v>
      </c>
      <c r="AT11" s="65">
        <v>0</v>
      </c>
      <c r="AU11" s="65">
        <v>0</v>
      </c>
      <c r="AV11" s="65">
        <v>0</v>
      </c>
      <c r="AW11" s="65">
        <v>0</v>
      </c>
      <c r="AX11" s="65">
        <v>0</v>
      </c>
      <c r="AY11" s="65">
        <v>0</v>
      </c>
      <c r="AZ11" s="65">
        <v>0</v>
      </c>
      <c r="BA11" s="65">
        <v>0</v>
      </c>
      <c r="BB11" s="65">
        <v>0</v>
      </c>
      <c r="BC11" s="65">
        <v>0</v>
      </c>
      <c r="BD11" s="70">
        <v>8</v>
      </c>
      <c r="BE11" s="70">
        <v>1190920</v>
      </c>
      <c r="BF11" s="65">
        <v>10</v>
      </c>
      <c r="BG11" s="65">
        <v>870110</v>
      </c>
      <c r="BH11" s="70">
        <v>252</v>
      </c>
      <c r="BI11" s="70">
        <v>44788968</v>
      </c>
      <c r="BJ11" s="65">
        <v>17</v>
      </c>
      <c r="BK11" s="65">
        <v>1388305</v>
      </c>
      <c r="BL11" s="65">
        <v>0</v>
      </c>
      <c r="BM11" s="65">
        <v>0</v>
      </c>
      <c r="BN11" s="70">
        <v>2</v>
      </c>
      <c r="BO11" s="70">
        <v>227754</v>
      </c>
      <c r="BP11" s="70">
        <v>13</v>
      </c>
      <c r="BQ11" s="70">
        <v>2076594</v>
      </c>
      <c r="BR11" s="65">
        <v>0</v>
      </c>
      <c r="BS11" s="65">
        <v>0</v>
      </c>
      <c r="BT11" s="65">
        <v>0</v>
      </c>
      <c r="BU11" s="65">
        <v>0</v>
      </c>
      <c r="BV11" s="65">
        <v>0</v>
      </c>
      <c r="BW11" s="65">
        <v>0</v>
      </c>
      <c r="BX11" s="65">
        <v>0</v>
      </c>
      <c r="BY11" s="65">
        <v>0</v>
      </c>
      <c r="BZ11" s="65">
        <v>0</v>
      </c>
      <c r="CA11" s="65">
        <v>0</v>
      </c>
      <c r="CB11" s="65">
        <v>0</v>
      </c>
      <c r="CC11" s="65">
        <v>0</v>
      </c>
      <c r="CD11" s="65"/>
      <c r="CE11" s="65">
        <v>0</v>
      </c>
      <c r="CF11" s="65"/>
      <c r="CG11" s="65">
        <v>0</v>
      </c>
      <c r="CH11" s="65">
        <v>0</v>
      </c>
      <c r="CI11" s="65">
        <v>0</v>
      </c>
      <c r="CJ11" s="65">
        <v>122</v>
      </c>
      <c r="CK11" s="65">
        <v>27450244</v>
      </c>
      <c r="CL11" s="65">
        <v>68</v>
      </c>
      <c r="CM11" s="65">
        <v>17467772</v>
      </c>
      <c r="CN11" s="65">
        <v>17</v>
      </c>
      <c r="CO11" s="65">
        <v>4889183</v>
      </c>
      <c r="CP11" s="65">
        <v>200</v>
      </c>
      <c r="CQ11" s="65">
        <v>33373000</v>
      </c>
      <c r="CR11" s="70">
        <v>87</v>
      </c>
      <c r="CS11" s="70">
        <v>17243052</v>
      </c>
      <c r="CT11" s="65">
        <v>36</v>
      </c>
      <c r="CU11" s="65">
        <v>8663832</v>
      </c>
      <c r="CV11" s="65">
        <v>142</v>
      </c>
      <c r="CW11" s="65">
        <v>20338376</v>
      </c>
      <c r="CX11" s="65">
        <v>64</v>
      </c>
      <c r="CY11" s="65">
        <v>10836160</v>
      </c>
      <c r="CZ11" s="65">
        <v>21</v>
      </c>
      <c r="DA11" s="65">
        <v>4388538</v>
      </c>
      <c r="DB11" s="70">
        <v>15</v>
      </c>
      <c r="DC11" s="70">
        <v>4417695</v>
      </c>
      <c r="DD11" s="70">
        <v>8</v>
      </c>
      <c r="DE11" s="70">
        <v>2564720</v>
      </c>
      <c r="DF11" s="70">
        <v>7</v>
      </c>
      <c r="DG11" s="70">
        <v>2459646</v>
      </c>
      <c r="DH11" s="65">
        <v>25</v>
      </c>
      <c r="DI11" s="65">
        <v>4450725</v>
      </c>
      <c r="DJ11" s="65">
        <v>0</v>
      </c>
      <c r="DK11" s="65">
        <v>0</v>
      </c>
      <c r="DL11" s="65">
        <v>39</v>
      </c>
      <c r="DM11" s="65">
        <v>10877529</v>
      </c>
      <c r="DN11" s="65">
        <v>26</v>
      </c>
      <c r="DO11" s="65">
        <v>21978788</v>
      </c>
      <c r="DP11" s="65">
        <v>44</v>
      </c>
      <c r="DQ11" s="65">
        <v>21965592</v>
      </c>
      <c r="DR11" s="70">
        <v>5</v>
      </c>
      <c r="DS11" s="70">
        <v>2053685</v>
      </c>
      <c r="DT11" s="70">
        <v>1</v>
      </c>
      <c r="DU11" s="70">
        <v>623891</v>
      </c>
      <c r="DV11" s="65">
        <v>1</v>
      </c>
      <c r="DW11" s="65">
        <v>664164</v>
      </c>
      <c r="DX11" s="65"/>
      <c r="DY11" s="65">
        <v>0</v>
      </c>
      <c r="DZ11" s="65">
        <v>2</v>
      </c>
      <c r="EA11" s="65">
        <v>961448</v>
      </c>
      <c r="EB11" s="70">
        <v>5</v>
      </c>
      <c r="EC11" s="70">
        <v>920400</v>
      </c>
      <c r="ED11" s="65">
        <v>3</v>
      </c>
      <c r="EE11" s="65">
        <v>955176</v>
      </c>
      <c r="EF11" s="70">
        <v>69</v>
      </c>
      <c r="EG11" s="70">
        <v>12111708</v>
      </c>
      <c r="EH11" s="70">
        <v>32</v>
      </c>
      <c r="EI11" s="70">
        <v>11691488</v>
      </c>
      <c r="EJ11" s="65">
        <v>63</v>
      </c>
      <c r="EK11" s="65">
        <v>11058516</v>
      </c>
      <c r="EL11" s="65">
        <v>100</v>
      </c>
      <c r="EM11" s="65">
        <v>20645100</v>
      </c>
      <c r="EN11" s="65">
        <v>124</v>
      </c>
      <c r="EO11" s="65">
        <v>35970664</v>
      </c>
      <c r="EP11" s="65">
        <v>0</v>
      </c>
      <c r="EQ11" s="65">
        <v>0</v>
      </c>
      <c r="ER11" s="65">
        <v>1</v>
      </c>
      <c r="ES11" s="65">
        <v>368914</v>
      </c>
      <c r="ET11" s="70">
        <v>3</v>
      </c>
      <c r="EU11" s="70">
        <v>1097559</v>
      </c>
      <c r="EV11" s="70">
        <v>121</v>
      </c>
      <c r="EW11" s="70">
        <v>15153193</v>
      </c>
      <c r="EX11" s="65">
        <v>3</v>
      </c>
      <c r="EY11" s="65">
        <v>557898</v>
      </c>
      <c r="EZ11" s="65">
        <v>3</v>
      </c>
      <c r="FA11" s="65">
        <v>554553</v>
      </c>
      <c r="FB11" s="65">
        <v>33</v>
      </c>
      <c r="FC11" s="65">
        <v>7074408</v>
      </c>
      <c r="FD11" s="70">
        <v>1</v>
      </c>
      <c r="FE11" s="70">
        <v>235496</v>
      </c>
      <c r="FF11" s="65">
        <v>0</v>
      </c>
      <c r="FG11" s="65">
        <v>0</v>
      </c>
      <c r="FH11" s="65">
        <v>20</v>
      </c>
      <c r="FI11" s="65">
        <v>4763460</v>
      </c>
      <c r="FJ11" s="65">
        <v>0</v>
      </c>
      <c r="FK11" s="65">
        <v>0</v>
      </c>
      <c r="FL11" s="463">
        <v>2377</v>
      </c>
      <c r="FM11" s="463">
        <v>539509645</v>
      </c>
    </row>
    <row r="12" spans="1:169" ht="52.9" customHeight="1">
      <c r="A12" s="63">
        <v>8</v>
      </c>
      <c r="B12" s="279">
        <v>780047</v>
      </c>
      <c r="C12" s="407" t="s">
        <v>456</v>
      </c>
      <c r="D12" s="65">
        <v>25</v>
      </c>
      <c r="E12" s="65">
        <v>4284825</v>
      </c>
      <c r="F12" s="65">
        <v>40</v>
      </c>
      <c r="G12" s="65">
        <v>10570600</v>
      </c>
      <c r="H12" s="65">
        <v>0</v>
      </c>
      <c r="I12" s="65">
        <v>0</v>
      </c>
      <c r="J12" s="65"/>
      <c r="K12" s="65">
        <v>0</v>
      </c>
      <c r="L12" s="65">
        <v>0</v>
      </c>
      <c r="M12" s="65">
        <v>0</v>
      </c>
      <c r="N12" s="65">
        <v>5</v>
      </c>
      <c r="O12" s="65">
        <v>995135</v>
      </c>
      <c r="P12" s="65">
        <v>0</v>
      </c>
      <c r="Q12" s="65">
        <v>0</v>
      </c>
      <c r="R12" s="65">
        <v>0</v>
      </c>
      <c r="S12" s="65">
        <v>0</v>
      </c>
      <c r="T12" s="65">
        <v>0</v>
      </c>
      <c r="U12" s="65">
        <v>0</v>
      </c>
      <c r="V12" s="65">
        <v>0</v>
      </c>
      <c r="W12" s="65">
        <v>0</v>
      </c>
      <c r="X12" s="65">
        <v>0</v>
      </c>
      <c r="Y12" s="65">
        <v>0</v>
      </c>
      <c r="Z12" s="70">
        <v>177</v>
      </c>
      <c r="AA12" s="70">
        <v>37505415</v>
      </c>
      <c r="AB12" s="65">
        <v>0</v>
      </c>
      <c r="AC12" s="65">
        <v>0</v>
      </c>
      <c r="AD12" s="65">
        <v>6</v>
      </c>
      <c r="AE12" s="65">
        <v>1219110</v>
      </c>
      <c r="AF12" s="65">
        <v>0</v>
      </c>
      <c r="AG12" s="65">
        <v>0</v>
      </c>
      <c r="AH12" s="65">
        <v>200</v>
      </c>
      <c r="AI12" s="65">
        <v>79448600</v>
      </c>
      <c r="AJ12" s="65">
        <v>10</v>
      </c>
      <c r="AK12" s="65">
        <v>5227880</v>
      </c>
      <c r="AL12" s="65">
        <v>0</v>
      </c>
      <c r="AM12" s="65">
        <v>0</v>
      </c>
      <c r="AN12" s="65">
        <v>0</v>
      </c>
      <c r="AO12" s="65">
        <v>0</v>
      </c>
      <c r="AP12" s="65">
        <v>0</v>
      </c>
      <c r="AQ12" s="65">
        <v>0</v>
      </c>
      <c r="AR12" s="65">
        <v>0</v>
      </c>
      <c r="AS12" s="65">
        <v>0</v>
      </c>
      <c r="AT12" s="65">
        <v>0</v>
      </c>
      <c r="AU12" s="65">
        <v>0</v>
      </c>
      <c r="AV12" s="70">
        <v>312</v>
      </c>
      <c r="AW12" s="70">
        <v>156427752</v>
      </c>
      <c r="AX12" s="65">
        <v>0</v>
      </c>
      <c r="AY12" s="65">
        <v>0</v>
      </c>
      <c r="AZ12" s="65">
        <v>0</v>
      </c>
      <c r="BA12" s="65">
        <v>0</v>
      </c>
      <c r="BB12" s="65">
        <v>0</v>
      </c>
      <c r="BC12" s="65">
        <v>0</v>
      </c>
      <c r="BD12" s="65">
        <v>0</v>
      </c>
      <c r="BE12" s="65">
        <v>0</v>
      </c>
      <c r="BF12" s="65">
        <v>0</v>
      </c>
      <c r="BG12" s="65">
        <v>0</v>
      </c>
      <c r="BH12" s="65">
        <v>0</v>
      </c>
      <c r="BI12" s="65">
        <v>0</v>
      </c>
      <c r="BJ12" s="65">
        <v>0</v>
      </c>
      <c r="BK12" s="65">
        <v>0</v>
      </c>
      <c r="BL12" s="65">
        <v>0</v>
      </c>
      <c r="BM12" s="65">
        <v>0</v>
      </c>
      <c r="BN12" s="65">
        <v>0</v>
      </c>
      <c r="BO12" s="65">
        <v>0</v>
      </c>
      <c r="BP12" s="65"/>
      <c r="BQ12" s="65">
        <v>0</v>
      </c>
      <c r="BR12" s="65">
        <v>0</v>
      </c>
      <c r="BS12" s="65">
        <v>0</v>
      </c>
      <c r="BT12" s="65">
        <v>0</v>
      </c>
      <c r="BU12" s="65">
        <v>0</v>
      </c>
      <c r="BV12" s="65">
        <v>0</v>
      </c>
      <c r="BW12" s="65">
        <v>0</v>
      </c>
      <c r="BX12" s="65">
        <v>0</v>
      </c>
      <c r="BY12" s="65">
        <v>0</v>
      </c>
      <c r="BZ12" s="65">
        <v>0</v>
      </c>
      <c r="CA12" s="65">
        <v>0</v>
      </c>
      <c r="CB12" s="65">
        <v>0</v>
      </c>
      <c r="CC12" s="65">
        <v>0</v>
      </c>
      <c r="CD12" s="65"/>
      <c r="CE12" s="65">
        <v>0</v>
      </c>
      <c r="CF12" s="65"/>
      <c r="CG12" s="65">
        <v>0</v>
      </c>
      <c r="CH12" s="65">
        <v>0</v>
      </c>
      <c r="CI12" s="65">
        <v>0</v>
      </c>
      <c r="CJ12" s="65">
        <v>151</v>
      </c>
      <c r="CK12" s="65">
        <v>33975302</v>
      </c>
      <c r="CL12" s="65">
        <v>92</v>
      </c>
      <c r="CM12" s="65">
        <v>23632868</v>
      </c>
      <c r="CN12" s="65">
        <v>50</v>
      </c>
      <c r="CO12" s="65">
        <v>14379950</v>
      </c>
      <c r="CP12" s="70">
        <v>390</v>
      </c>
      <c r="CQ12" s="70">
        <v>65077350</v>
      </c>
      <c r="CR12" s="65">
        <v>211</v>
      </c>
      <c r="CS12" s="65">
        <v>41819356</v>
      </c>
      <c r="CT12" s="65">
        <v>75</v>
      </c>
      <c r="CU12" s="65">
        <v>18049650</v>
      </c>
      <c r="CV12" s="65">
        <v>80</v>
      </c>
      <c r="CW12" s="65">
        <v>11458240</v>
      </c>
      <c r="CX12" s="70">
        <v>72</v>
      </c>
      <c r="CY12" s="70">
        <v>12190680</v>
      </c>
      <c r="CZ12" s="70">
        <v>21</v>
      </c>
      <c r="DA12" s="70">
        <v>4388538</v>
      </c>
      <c r="DB12" s="65">
        <v>0</v>
      </c>
      <c r="DC12" s="65">
        <v>0</v>
      </c>
      <c r="DD12" s="65">
        <v>0</v>
      </c>
      <c r="DE12" s="65">
        <v>0</v>
      </c>
      <c r="DF12" s="65">
        <v>0</v>
      </c>
      <c r="DG12" s="65">
        <v>0</v>
      </c>
      <c r="DH12" s="65">
        <v>5</v>
      </c>
      <c r="DI12" s="65">
        <v>890145</v>
      </c>
      <c r="DJ12" s="65">
        <v>0</v>
      </c>
      <c r="DK12" s="65">
        <v>0</v>
      </c>
      <c r="DL12" s="65">
        <v>50</v>
      </c>
      <c r="DM12" s="65">
        <v>13945550</v>
      </c>
      <c r="DN12" s="70">
        <v>106</v>
      </c>
      <c r="DO12" s="70">
        <v>89605828</v>
      </c>
      <c r="DP12" s="65">
        <v>0</v>
      </c>
      <c r="DQ12" s="65">
        <v>0</v>
      </c>
      <c r="DR12" s="65">
        <v>20</v>
      </c>
      <c r="DS12" s="65">
        <v>8214740</v>
      </c>
      <c r="DT12" s="65"/>
      <c r="DU12" s="65">
        <v>0</v>
      </c>
      <c r="DV12" s="65"/>
      <c r="DW12" s="65">
        <v>0</v>
      </c>
      <c r="DX12" s="65"/>
      <c r="DY12" s="65">
        <v>0</v>
      </c>
      <c r="DZ12" s="65"/>
      <c r="EA12" s="65">
        <v>0</v>
      </c>
      <c r="EB12" s="65">
        <v>0</v>
      </c>
      <c r="EC12" s="65">
        <v>0</v>
      </c>
      <c r="ED12" s="65">
        <v>0</v>
      </c>
      <c r="EE12" s="65">
        <v>0</v>
      </c>
      <c r="EF12" s="65">
        <v>15</v>
      </c>
      <c r="EG12" s="65">
        <v>2632980</v>
      </c>
      <c r="EH12" s="65">
        <v>65</v>
      </c>
      <c r="EI12" s="65">
        <v>23748335</v>
      </c>
      <c r="EJ12" s="65">
        <v>20</v>
      </c>
      <c r="EK12" s="65">
        <v>3510640</v>
      </c>
      <c r="EL12" s="65">
        <v>20</v>
      </c>
      <c r="EM12" s="65">
        <v>4129020</v>
      </c>
      <c r="EN12" s="65">
        <v>45</v>
      </c>
      <c r="EO12" s="65">
        <v>13053870</v>
      </c>
      <c r="EP12" s="65">
        <v>0</v>
      </c>
      <c r="EQ12" s="65">
        <v>0</v>
      </c>
      <c r="ER12" s="65"/>
      <c r="ES12" s="65">
        <v>0</v>
      </c>
      <c r="ET12" s="65"/>
      <c r="EU12" s="65">
        <v>0</v>
      </c>
      <c r="EV12" s="65">
        <v>217</v>
      </c>
      <c r="EW12" s="65">
        <v>27175561</v>
      </c>
      <c r="EX12" s="65">
        <v>7</v>
      </c>
      <c r="EY12" s="65">
        <v>1301762</v>
      </c>
      <c r="EZ12" s="65"/>
      <c r="FA12" s="65">
        <v>0</v>
      </c>
      <c r="FB12" s="65">
        <v>20</v>
      </c>
      <c r="FC12" s="65">
        <v>4287520</v>
      </c>
      <c r="FD12" s="65">
        <v>0</v>
      </c>
      <c r="FE12" s="65">
        <v>0</v>
      </c>
      <c r="FF12" s="65">
        <v>420</v>
      </c>
      <c r="FG12" s="65">
        <v>69103020</v>
      </c>
      <c r="FH12" s="65">
        <v>0</v>
      </c>
      <c r="FI12" s="65">
        <v>0</v>
      </c>
      <c r="FJ12" s="65">
        <v>0</v>
      </c>
      <c r="FK12" s="65">
        <v>0</v>
      </c>
      <c r="FL12" s="463">
        <v>2927</v>
      </c>
      <c r="FM12" s="463">
        <v>782250222</v>
      </c>
    </row>
    <row r="13" spans="1:169" ht="52.9" customHeight="1">
      <c r="A13" s="63">
        <v>9</v>
      </c>
      <c r="B13" s="279">
        <v>780003</v>
      </c>
      <c r="C13" s="407" t="s">
        <v>91</v>
      </c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65">
        <v>0</v>
      </c>
      <c r="J13" s="65"/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65">
        <v>0</v>
      </c>
      <c r="AC13" s="65">
        <v>0</v>
      </c>
      <c r="AD13" s="65">
        <v>0</v>
      </c>
      <c r="AE13" s="65">
        <v>0</v>
      </c>
      <c r="AF13" s="65">
        <v>0</v>
      </c>
      <c r="AG13" s="65">
        <v>0</v>
      </c>
      <c r="AH13" s="65">
        <v>0</v>
      </c>
      <c r="AI13" s="65">
        <v>0</v>
      </c>
      <c r="AJ13" s="65">
        <v>0</v>
      </c>
      <c r="AK13" s="65">
        <v>0</v>
      </c>
      <c r="AL13" s="65">
        <v>0</v>
      </c>
      <c r="AM13" s="65">
        <v>0</v>
      </c>
      <c r="AN13" s="65">
        <v>0</v>
      </c>
      <c r="AO13" s="65">
        <v>0</v>
      </c>
      <c r="AP13" s="65">
        <v>0</v>
      </c>
      <c r="AQ13" s="65">
        <v>0</v>
      </c>
      <c r="AR13" s="65">
        <v>0</v>
      </c>
      <c r="AS13" s="65">
        <v>0</v>
      </c>
      <c r="AT13" s="65">
        <v>0</v>
      </c>
      <c r="AU13" s="65">
        <v>0</v>
      </c>
      <c r="AV13" s="65">
        <v>0</v>
      </c>
      <c r="AW13" s="65">
        <v>0</v>
      </c>
      <c r="AX13" s="65">
        <v>0</v>
      </c>
      <c r="AY13" s="65">
        <v>0</v>
      </c>
      <c r="AZ13" s="65">
        <v>0</v>
      </c>
      <c r="BA13" s="65">
        <v>0</v>
      </c>
      <c r="BB13" s="65">
        <v>0</v>
      </c>
      <c r="BC13" s="65">
        <v>0</v>
      </c>
      <c r="BD13" s="65">
        <v>0</v>
      </c>
      <c r="BE13" s="65">
        <v>0</v>
      </c>
      <c r="BF13" s="65">
        <v>0</v>
      </c>
      <c r="BG13" s="65">
        <v>0</v>
      </c>
      <c r="BH13" s="65">
        <v>0</v>
      </c>
      <c r="BI13" s="65">
        <v>0</v>
      </c>
      <c r="BJ13" s="65">
        <v>0</v>
      </c>
      <c r="BK13" s="65">
        <v>0</v>
      </c>
      <c r="BL13" s="65">
        <v>0</v>
      </c>
      <c r="BM13" s="65">
        <v>0</v>
      </c>
      <c r="BN13" s="65">
        <v>0</v>
      </c>
      <c r="BO13" s="65">
        <v>0</v>
      </c>
      <c r="BP13" s="65"/>
      <c r="BQ13" s="65">
        <v>0</v>
      </c>
      <c r="BR13" s="65">
        <v>0</v>
      </c>
      <c r="BS13" s="65">
        <v>0</v>
      </c>
      <c r="BT13" s="65">
        <v>0</v>
      </c>
      <c r="BU13" s="65">
        <v>0</v>
      </c>
      <c r="BV13" s="65">
        <v>0</v>
      </c>
      <c r="BW13" s="65">
        <v>0</v>
      </c>
      <c r="BX13" s="65">
        <v>0</v>
      </c>
      <c r="BY13" s="65">
        <v>0</v>
      </c>
      <c r="BZ13" s="65">
        <v>0</v>
      </c>
      <c r="CA13" s="65">
        <v>0</v>
      </c>
      <c r="CB13" s="65">
        <v>0</v>
      </c>
      <c r="CC13" s="65">
        <v>0</v>
      </c>
      <c r="CD13" s="65"/>
      <c r="CE13" s="65">
        <v>0</v>
      </c>
      <c r="CF13" s="65"/>
      <c r="CG13" s="65">
        <v>0</v>
      </c>
      <c r="CH13" s="70">
        <v>1570</v>
      </c>
      <c r="CI13" s="70">
        <v>279830520</v>
      </c>
      <c r="CJ13" s="65">
        <v>0</v>
      </c>
      <c r="CK13" s="65">
        <v>0</v>
      </c>
      <c r="CL13" s="65">
        <v>0</v>
      </c>
      <c r="CM13" s="65">
        <v>0</v>
      </c>
      <c r="CN13" s="65">
        <v>0</v>
      </c>
      <c r="CO13" s="65">
        <v>0</v>
      </c>
      <c r="CP13" s="65">
        <v>0</v>
      </c>
      <c r="CQ13" s="65">
        <v>0</v>
      </c>
      <c r="CR13" s="65">
        <v>0</v>
      </c>
      <c r="CS13" s="65">
        <v>0</v>
      </c>
      <c r="CT13" s="65">
        <v>0</v>
      </c>
      <c r="CU13" s="65">
        <v>0</v>
      </c>
      <c r="CV13" s="65">
        <v>0</v>
      </c>
      <c r="CW13" s="65">
        <v>0</v>
      </c>
      <c r="CX13" s="65">
        <v>0</v>
      </c>
      <c r="CY13" s="65">
        <v>0</v>
      </c>
      <c r="CZ13" s="65">
        <v>0</v>
      </c>
      <c r="DA13" s="65">
        <v>0</v>
      </c>
      <c r="DB13" s="65">
        <v>0</v>
      </c>
      <c r="DC13" s="65">
        <v>0</v>
      </c>
      <c r="DD13" s="65">
        <v>0</v>
      </c>
      <c r="DE13" s="65">
        <v>0</v>
      </c>
      <c r="DF13" s="65">
        <v>0</v>
      </c>
      <c r="DG13" s="65">
        <v>0</v>
      </c>
      <c r="DH13" s="65">
        <v>0</v>
      </c>
      <c r="DI13" s="65">
        <v>0</v>
      </c>
      <c r="DJ13" s="65">
        <v>0</v>
      </c>
      <c r="DK13" s="65">
        <v>0</v>
      </c>
      <c r="DL13" s="65">
        <v>0</v>
      </c>
      <c r="DM13" s="65">
        <v>0</v>
      </c>
      <c r="DN13" s="65">
        <v>0</v>
      </c>
      <c r="DO13" s="65">
        <v>0</v>
      </c>
      <c r="DP13" s="65">
        <v>0</v>
      </c>
      <c r="DQ13" s="65">
        <v>0</v>
      </c>
      <c r="DR13" s="65">
        <v>0</v>
      </c>
      <c r="DS13" s="65">
        <v>0</v>
      </c>
      <c r="DT13" s="65"/>
      <c r="DU13" s="65">
        <v>0</v>
      </c>
      <c r="DV13" s="65"/>
      <c r="DW13" s="65">
        <v>0</v>
      </c>
      <c r="DX13" s="65"/>
      <c r="DY13" s="65">
        <v>0</v>
      </c>
      <c r="DZ13" s="65"/>
      <c r="EA13" s="65">
        <v>0</v>
      </c>
      <c r="EB13" s="65">
        <v>0</v>
      </c>
      <c r="EC13" s="65">
        <v>0</v>
      </c>
      <c r="ED13" s="65">
        <v>0</v>
      </c>
      <c r="EE13" s="65">
        <v>0</v>
      </c>
      <c r="EF13" s="65">
        <v>0</v>
      </c>
      <c r="EG13" s="65">
        <v>0</v>
      </c>
      <c r="EH13" s="65">
        <v>0</v>
      </c>
      <c r="EI13" s="65">
        <v>0</v>
      </c>
      <c r="EJ13" s="65">
        <v>0</v>
      </c>
      <c r="EK13" s="65">
        <v>0</v>
      </c>
      <c r="EL13" s="65">
        <v>0</v>
      </c>
      <c r="EM13" s="65">
        <v>0</v>
      </c>
      <c r="EN13" s="65">
        <v>0</v>
      </c>
      <c r="EO13" s="65">
        <v>0</v>
      </c>
      <c r="EP13" s="65">
        <v>0</v>
      </c>
      <c r="EQ13" s="65">
        <v>0</v>
      </c>
      <c r="ER13" s="65"/>
      <c r="ES13" s="65">
        <v>0</v>
      </c>
      <c r="ET13" s="65"/>
      <c r="EU13" s="65">
        <v>0</v>
      </c>
      <c r="EV13" s="65">
        <v>0</v>
      </c>
      <c r="EW13" s="65">
        <v>0</v>
      </c>
      <c r="EX13" s="65">
        <v>0</v>
      </c>
      <c r="EY13" s="65">
        <v>0</v>
      </c>
      <c r="EZ13" s="65"/>
      <c r="FA13" s="65">
        <v>0</v>
      </c>
      <c r="FB13" s="65">
        <v>0</v>
      </c>
      <c r="FC13" s="65">
        <v>0</v>
      </c>
      <c r="FD13" s="65">
        <v>0</v>
      </c>
      <c r="FE13" s="65">
        <v>0</v>
      </c>
      <c r="FF13" s="65">
        <v>0</v>
      </c>
      <c r="FG13" s="65">
        <v>0</v>
      </c>
      <c r="FH13" s="65">
        <v>0</v>
      </c>
      <c r="FI13" s="65">
        <v>0</v>
      </c>
      <c r="FJ13" s="65">
        <v>0</v>
      </c>
      <c r="FK13" s="65">
        <v>0</v>
      </c>
      <c r="FL13" s="463">
        <v>1570</v>
      </c>
      <c r="FM13" s="463">
        <v>279830520</v>
      </c>
    </row>
    <row r="14" spans="1:169" ht="52.9" customHeight="1">
      <c r="A14" s="63">
        <v>10</v>
      </c>
      <c r="B14" s="279">
        <v>780004</v>
      </c>
      <c r="C14" s="407" t="s">
        <v>7</v>
      </c>
      <c r="D14" s="65">
        <v>33</v>
      </c>
      <c r="E14" s="65">
        <v>5655969</v>
      </c>
      <c r="F14" s="65">
        <v>200</v>
      </c>
      <c r="G14" s="65">
        <v>52853000</v>
      </c>
      <c r="H14" s="65">
        <v>36</v>
      </c>
      <c r="I14" s="65">
        <v>5911344</v>
      </c>
      <c r="J14" s="65">
        <v>23</v>
      </c>
      <c r="K14" s="65">
        <v>6825848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5">
        <v>0</v>
      </c>
      <c r="S14" s="65">
        <v>0</v>
      </c>
      <c r="T14" s="65">
        <v>0</v>
      </c>
      <c r="U14" s="65">
        <v>0</v>
      </c>
      <c r="V14" s="65">
        <v>0</v>
      </c>
      <c r="W14" s="65">
        <v>0</v>
      </c>
      <c r="X14" s="65">
        <v>0</v>
      </c>
      <c r="Y14" s="65">
        <v>0</v>
      </c>
      <c r="Z14" s="65">
        <v>94</v>
      </c>
      <c r="AA14" s="65">
        <v>19918130</v>
      </c>
      <c r="AB14" s="65">
        <v>0</v>
      </c>
      <c r="AC14" s="65">
        <v>0</v>
      </c>
      <c r="AD14" s="65">
        <v>8</v>
      </c>
      <c r="AE14" s="65">
        <v>1625480</v>
      </c>
      <c r="AF14" s="65">
        <v>0</v>
      </c>
      <c r="AG14" s="65">
        <v>0</v>
      </c>
      <c r="AH14" s="65">
        <v>135</v>
      </c>
      <c r="AI14" s="65">
        <v>53627805</v>
      </c>
      <c r="AJ14" s="65">
        <v>35</v>
      </c>
      <c r="AK14" s="65">
        <v>18297580</v>
      </c>
      <c r="AL14" s="65">
        <v>0</v>
      </c>
      <c r="AM14" s="65">
        <v>0</v>
      </c>
      <c r="AN14" s="65">
        <v>0</v>
      </c>
      <c r="AO14" s="65">
        <v>0</v>
      </c>
      <c r="AP14" s="65">
        <v>0</v>
      </c>
      <c r="AQ14" s="65">
        <v>0</v>
      </c>
      <c r="AR14" s="65">
        <v>0</v>
      </c>
      <c r="AS14" s="65">
        <v>0</v>
      </c>
      <c r="AT14" s="65">
        <v>0</v>
      </c>
      <c r="AU14" s="65">
        <v>0</v>
      </c>
      <c r="AV14" s="65">
        <v>0</v>
      </c>
      <c r="AW14" s="65">
        <v>0</v>
      </c>
      <c r="AX14" s="65">
        <v>0</v>
      </c>
      <c r="AY14" s="65">
        <v>0</v>
      </c>
      <c r="AZ14" s="65">
        <v>0</v>
      </c>
      <c r="BA14" s="65">
        <v>0</v>
      </c>
      <c r="BB14" s="65">
        <v>0</v>
      </c>
      <c r="BC14" s="65">
        <v>0</v>
      </c>
      <c r="BD14" s="65">
        <v>160</v>
      </c>
      <c r="BE14" s="65">
        <v>23818400</v>
      </c>
      <c r="BF14" s="65">
        <v>17</v>
      </c>
      <c r="BG14" s="65">
        <v>1479187</v>
      </c>
      <c r="BH14" s="65">
        <v>85</v>
      </c>
      <c r="BI14" s="65">
        <v>15107390</v>
      </c>
      <c r="BJ14" s="65">
        <v>0</v>
      </c>
      <c r="BK14" s="65">
        <v>0</v>
      </c>
      <c r="BL14" s="65">
        <v>0</v>
      </c>
      <c r="BM14" s="65">
        <v>0</v>
      </c>
      <c r="BN14" s="65">
        <v>0</v>
      </c>
      <c r="BO14" s="65">
        <v>0</v>
      </c>
      <c r="BP14" s="65"/>
      <c r="BQ14" s="65">
        <v>0</v>
      </c>
      <c r="BR14" s="65">
        <v>0</v>
      </c>
      <c r="BS14" s="65">
        <v>0</v>
      </c>
      <c r="BT14" s="65">
        <v>0</v>
      </c>
      <c r="BU14" s="65">
        <v>0</v>
      </c>
      <c r="BV14" s="65">
        <v>0</v>
      </c>
      <c r="BW14" s="65">
        <v>0</v>
      </c>
      <c r="BX14" s="65">
        <v>0</v>
      </c>
      <c r="BY14" s="65">
        <v>0</v>
      </c>
      <c r="BZ14" s="65">
        <v>0</v>
      </c>
      <c r="CA14" s="65">
        <v>0</v>
      </c>
      <c r="CB14" s="65">
        <v>0</v>
      </c>
      <c r="CC14" s="65">
        <v>0</v>
      </c>
      <c r="CD14" s="65"/>
      <c r="CE14" s="65">
        <v>0</v>
      </c>
      <c r="CF14" s="65"/>
      <c r="CG14" s="65">
        <v>0</v>
      </c>
      <c r="CH14" s="65">
        <v>0</v>
      </c>
      <c r="CI14" s="65">
        <v>0</v>
      </c>
      <c r="CJ14" s="70">
        <v>353</v>
      </c>
      <c r="CK14" s="70">
        <v>79425706</v>
      </c>
      <c r="CL14" s="70">
        <v>58</v>
      </c>
      <c r="CM14" s="70">
        <v>14898982</v>
      </c>
      <c r="CN14" s="65">
        <v>18</v>
      </c>
      <c r="CO14" s="65">
        <v>5176782</v>
      </c>
      <c r="CP14" s="70">
        <v>478</v>
      </c>
      <c r="CQ14" s="70">
        <v>79761470</v>
      </c>
      <c r="CR14" s="65">
        <v>140</v>
      </c>
      <c r="CS14" s="65">
        <v>27747440</v>
      </c>
      <c r="CT14" s="65">
        <v>21</v>
      </c>
      <c r="CU14" s="65">
        <v>5053902</v>
      </c>
      <c r="CV14" s="65">
        <v>39</v>
      </c>
      <c r="CW14" s="65">
        <v>5585892</v>
      </c>
      <c r="CX14" s="65">
        <v>10</v>
      </c>
      <c r="CY14" s="65">
        <v>1693150</v>
      </c>
      <c r="CZ14" s="65">
        <v>5</v>
      </c>
      <c r="DA14" s="65">
        <v>1044890</v>
      </c>
      <c r="DB14" s="65">
        <v>0</v>
      </c>
      <c r="DC14" s="65">
        <v>0</v>
      </c>
      <c r="DD14" s="65">
        <v>0</v>
      </c>
      <c r="DE14" s="65">
        <v>0</v>
      </c>
      <c r="DF14" s="65">
        <v>0</v>
      </c>
      <c r="DG14" s="65">
        <v>0</v>
      </c>
      <c r="DH14" s="65">
        <v>140</v>
      </c>
      <c r="DI14" s="65">
        <v>24924060</v>
      </c>
      <c r="DJ14" s="65">
        <v>0</v>
      </c>
      <c r="DK14" s="65">
        <v>0</v>
      </c>
      <c r="DL14" s="65">
        <v>690</v>
      </c>
      <c r="DM14" s="65">
        <v>192448590</v>
      </c>
      <c r="DN14" s="65">
        <v>120</v>
      </c>
      <c r="DO14" s="65">
        <v>101440560</v>
      </c>
      <c r="DP14" s="65">
        <v>59</v>
      </c>
      <c r="DQ14" s="65">
        <v>29453862</v>
      </c>
      <c r="DR14" s="65">
        <v>15</v>
      </c>
      <c r="DS14" s="65">
        <v>6161055</v>
      </c>
      <c r="DT14" s="65">
        <v>2</v>
      </c>
      <c r="DU14" s="65">
        <v>1247782</v>
      </c>
      <c r="DV14" s="65"/>
      <c r="DW14" s="65">
        <v>0</v>
      </c>
      <c r="DX14" s="65">
        <v>2</v>
      </c>
      <c r="DY14" s="65">
        <v>1312730</v>
      </c>
      <c r="DZ14" s="65"/>
      <c r="EA14" s="65">
        <v>0</v>
      </c>
      <c r="EB14" s="65">
        <v>0</v>
      </c>
      <c r="EC14" s="65">
        <v>0</v>
      </c>
      <c r="ED14" s="65">
        <v>0</v>
      </c>
      <c r="EE14" s="65">
        <v>0</v>
      </c>
      <c r="EF14" s="65">
        <v>0</v>
      </c>
      <c r="EG14" s="65">
        <v>0</v>
      </c>
      <c r="EH14" s="65">
        <v>20</v>
      </c>
      <c r="EI14" s="65">
        <v>7307180</v>
      </c>
      <c r="EJ14" s="65">
        <v>152</v>
      </c>
      <c r="EK14" s="65">
        <v>26680864</v>
      </c>
      <c r="EL14" s="65">
        <v>50</v>
      </c>
      <c r="EM14" s="65">
        <v>10322550</v>
      </c>
      <c r="EN14" s="65">
        <v>30</v>
      </c>
      <c r="EO14" s="65">
        <v>8702580</v>
      </c>
      <c r="EP14" s="65">
        <v>0</v>
      </c>
      <c r="EQ14" s="65">
        <v>0</v>
      </c>
      <c r="ER14" s="65"/>
      <c r="ES14" s="65">
        <v>0</v>
      </c>
      <c r="ET14" s="65"/>
      <c r="EU14" s="65">
        <v>0</v>
      </c>
      <c r="EV14" s="65">
        <v>36</v>
      </c>
      <c r="EW14" s="65">
        <v>4508388</v>
      </c>
      <c r="EX14" s="65">
        <v>10</v>
      </c>
      <c r="EY14" s="65">
        <v>1859660</v>
      </c>
      <c r="EZ14" s="65"/>
      <c r="FA14" s="65">
        <v>0</v>
      </c>
      <c r="FB14" s="65">
        <v>25</v>
      </c>
      <c r="FC14" s="65">
        <v>5359400</v>
      </c>
      <c r="FD14" s="65">
        <v>0</v>
      </c>
      <c r="FE14" s="65">
        <v>0</v>
      </c>
      <c r="FF14" s="65">
        <v>20</v>
      </c>
      <c r="FG14" s="65">
        <v>3290620</v>
      </c>
      <c r="FH14" s="65">
        <v>0</v>
      </c>
      <c r="FI14" s="65">
        <v>0</v>
      </c>
      <c r="FJ14" s="65">
        <v>0</v>
      </c>
      <c r="FK14" s="65">
        <v>0</v>
      </c>
      <c r="FL14" s="463">
        <v>3319</v>
      </c>
      <c r="FM14" s="463">
        <v>850528228</v>
      </c>
    </row>
    <row r="15" spans="1:169" ht="52.9" customHeight="1">
      <c r="A15" s="63">
        <v>11</v>
      </c>
      <c r="B15" s="279">
        <v>780007</v>
      </c>
      <c r="C15" s="407" t="s">
        <v>8</v>
      </c>
      <c r="D15" s="65">
        <v>0</v>
      </c>
      <c r="E15" s="65">
        <v>0</v>
      </c>
      <c r="F15" s="65">
        <v>60</v>
      </c>
      <c r="G15" s="65">
        <v>15855900</v>
      </c>
      <c r="H15" s="65">
        <v>0</v>
      </c>
      <c r="I15" s="65">
        <v>0</v>
      </c>
      <c r="J15" s="65"/>
      <c r="K15" s="65">
        <v>0</v>
      </c>
      <c r="L15" s="65">
        <v>330</v>
      </c>
      <c r="M15" s="65">
        <v>57147750</v>
      </c>
      <c r="N15" s="65">
        <v>6</v>
      </c>
      <c r="O15" s="65">
        <v>1194162</v>
      </c>
      <c r="P15" s="65">
        <v>0</v>
      </c>
      <c r="Q15" s="65">
        <v>0</v>
      </c>
      <c r="R15" s="65">
        <v>0</v>
      </c>
      <c r="S15" s="65">
        <v>0</v>
      </c>
      <c r="T15" s="65">
        <v>0</v>
      </c>
      <c r="U15" s="65">
        <v>0</v>
      </c>
      <c r="V15" s="65">
        <v>0</v>
      </c>
      <c r="W15" s="65">
        <v>0</v>
      </c>
      <c r="X15" s="65">
        <v>0</v>
      </c>
      <c r="Y15" s="65">
        <v>0</v>
      </c>
      <c r="Z15" s="65">
        <v>0</v>
      </c>
      <c r="AA15" s="65">
        <v>0</v>
      </c>
      <c r="AB15" s="65">
        <v>0</v>
      </c>
      <c r="AC15" s="65">
        <v>0</v>
      </c>
      <c r="AD15" s="65">
        <v>0</v>
      </c>
      <c r="AE15" s="65">
        <v>0</v>
      </c>
      <c r="AF15" s="65">
        <v>0</v>
      </c>
      <c r="AG15" s="65">
        <v>0</v>
      </c>
      <c r="AH15" s="65">
        <v>0</v>
      </c>
      <c r="AI15" s="65">
        <v>0</v>
      </c>
      <c r="AJ15" s="65">
        <v>0</v>
      </c>
      <c r="AK15" s="65">
        <v>0</v>
      </c>
      <c r="AL15" s="65">
        <v>0</v>
      </c>
      <c r="AM15" s="65">
        <v>0</v>
      </c>
      <c r="AN15" s="65">
        <v>0</v>
      </c>
      <c r="AO15" s="65">
        <v>0</v>
      </c>
      <c r="AP15" s="65">
        <v>0</v>
      </c>
      <c r="AQ15" s="65">
        <v>0</v>
      </c>
      <c r="AR15" s="65">
        <v>0</v>
      </c>
      <c r="AS15" s="65">
        <v>0</v>
      </c>
      <c r="AT15" s="65">
        <v>0</v>
      </c>
      <c r="AU15" s="65">
        <v>0</v>
      </c>
      <c r="AV15" s="65">
        <v>140</v>
      </c>
      <c r="AW15" s="65">
        <v>70191940</v>
      </c>
      <c r="AX15" s="65">
        <v>0</v>
      </c>
      <c r="AY15" s="65">
        <v>0</v>
      </c>
      <c r="AZ15" s="65">
        <v>0</v>
      </c>
      <c r="BA15" s="65">
        <v>0</v>
      </c>
      <c r="BB15" s="65">
        <v>0</v>
      </c>
      <c r="BC15" s="65">
        <v>0</v>
      </c>
      <c r="BD15" s="65">
        <v>0</v>
      </c>
      <c r="BE15" s="65">
        <v>0</v>
      </c>
      <c r="BF15" s="65">
        <v>0</v>
      </c>
      <c r="BG15" s="65">
        <v>0</v>
      </c>
      <c r="BH15" s="65">
        <v>0</v>
      </c>
      <c r="BI15" s="65">
        <v>0</v>
      </c>
      <c r="BJ15" s="65">
        <v>0</v>
      </c>
      <c r="BK15" s="65">
        <v>0</v>
      </c>
      <c r="BL15" s="65">
        <v>0</v>
      </c>
      <c r="BM15" s="65">
        <v>0</v>
      </c>
      <c r="BN15" s="65">
        <v>0</v>
      </c>
      <c r="BO15" s="65">
        <v>0</v>
      </c>
      <c r="BP15" s="65"/>
      <c r="BQ15" s="65">
        <v>0</v>
      </c>
      <c r="BR15" s="65">
        <v>0</v>
      </c>
      <c r="BS15" s="65">
        <v>0</v>
      </c>
      <c r="BT15" s="65">
        <v>0</v>
      </c>
      <c r="BU15" s="65">
        <v>0</v>
      </c>
      <c r="BV15" s="65">
        <v>0</v>
      </c>
      <c r="BW15" s="65">
        <v>0</v>
      </c>
      <c r="BX15" s="65">
        <v>0</v>
      </c>
      <c r="BY15" s="65">
        <v>0</v>
      </c>
      <c r="BZ15" s="65">
        <v>0</v>
      </c>
      <c r="CA15" s="65">
        <v>0</v>
      </c>
      <c r="CB15" s="65">
        <v>0</v>
      </c>
      <c r="CC15" s="65">
        <v>0</v>
      </c>
      <c r="CD15" s="65"/>
      <c r="CE15" s="65">
        <v>0</v>
      </c>
      <c r="CF15" s="65"/>
      <c r="CG15" s="65">
        <v>0</v>
      </c>
      <c r="CH15" s="65">
        <v>0</v>
      </c>
      <c r="CI15" s="65">
        <v>0</v>
      </c>
      <c r="CJ15" s="65">
        <v>1</v>
      </c>
      <c r="CK15" s="65">
        <v>225002</v>
      </c>
      <c r="CL15" s="65">
        <v>0</v>
      </c>
      <c r="CM15" s="65">
        <v>0</v>
      </c>
      <c r="CN15" s="65">
        <v>0</v>
      </c>
      <c r="CO15" s="65">
        <v>0</v>
      </c>
      <c r="CP15" s="65">
        <v>2</v>
      </c>
      <c r="CQ15" s="65">
        <v>333730</v>
      </c>
      <c r="CR15" s="65">
        <v>0</v>
      </c>
      <c r="CS15" s="65">
        <v>0</v>
      </c>
      <c r="CT15" s="65">
        <v>0</v>
      </c>
      <c r="CU15" s="65">
        <v>0</v>
      </c>
      <c r="CV15" s="65">
        <v>120</v>
      </c>
      <c r="CW15" s="65">
        <v>17187360</v>
      </c>
      <c r="CX15" s="65">
        <v>40</v>
      </c>
      <c r="CY15" s="65">
        <v>6772600</v>
      </c>
      <c r="CZ15" s="65">
        <v>15</v>
      </c>
      <c r="DA15" s="65">
        <v>3134670</v>
      </c>
      <c r="DB15" s="65">
        <v>0</v>
      </c>
      <c r="DC15" s="65">
        <v>0</v>
      </c>
      <c r="DD15" s="65">
        <v>0</v>
      </c>
      <c r="DE15" s="65">
        <v>0</v>
      </c>
      <c r="DF15" s="65">
        <v>0</v>
      </c>
      <c r="DG15" s="65">
        <v>0</v>
      </c>
      <c r="DH15" s="65">
        <v>110</v>
      </c>
      <c r="DI15" s="65">
        <v>19583190</v>
      </c>
      <c r="DJ15" s="65">
        <v>0</v>
      </c>
      <c r="DK15" s="65">
        <v>0</v>
      </c>
      <c r="DL15" s="65">
        <v>110</v>
      </c>
      <c r="DM15" s="65">
        <v>30680210</v>
      </c>
      <c r="DN15" s="65">
        <v>0</v>
      </c>
      <c r="DO15" s="65">
        <v>0</v>
      </c>
      <c r="DP15" s="65">
        <v>0</v>
      </c>
      <c r="DQ15" s="65">
        <v>0</v>
      </c>
      <c r="DR15" s="65">
        <v>0</v>
      </c>
      <c r="DS15" s="65">
        <v>0</v>
      </c>
      <c r="DT15" s="65"/>
      <c r="DU15" s="65">
        <v>0</v>
      </c>
      <c r="DV15" s="65"/>
      <c r="DW15" s="65">
        <v>0</v>
      </c>
      <c r="DX15" s="65"/>
      <c r="DY15" s="65">
        <v>0</v>
      </c>
      <c r="DZ15" s="65"/>
      <c r="EA15" s="65">
        <v>0</v>
      </c>
      <c r="EB15" s="65">
        <v>0</v>
      </c>
      <c r="EC15" s="65">
        <v>0</v>
      </c>
      <c r="ED15" s="65">
        <v>0</v>
      </c>
      <c r="EE15" s="65">
        <v>0</v>
      </c>
      <c r="EF15" s="65">
        <v>0</v>
      </c>
      <c r="EG15" s="65">
        <v>0</v>
      </c>
      <c r="EH15" s="65">
        <v>0</v>
      </c>
      <c r="EI15" s="65">
        <v>0</v>
      </c>
      <c r="EJ15" s="65">
        <v>0</v>
      </c>
      <c r="EK15" s="65">
        <v>0</v>
      </c>
      <c r="EL15" s="65">
        <v>0</v>
      </c>
      <c r="EM15" s="65">
        <v>0</v>
      </c>
      <c r="EN15" s="65">
        <v>0</v>
      </c>
      <c r="EO15" s="65">
        <v>0</v>
      </c>
      <c r="EP15" s="65">
        <v>0</v>
      </c>
      <c r="EQ15" s="65">
        <v>0</v>
      </c>
      <c r="ER15" s="65"/>
      <c r="ES15" s="65">
        <v>0</v>
      </c>
      <c r="ET15" s="65"/>
      <c r="EU15" s="65">
        <v>0</v>
      </c>
      <c r="EV15" s="65">
        <v>25</v>
      </c>
      <c r="EW15" s="65">
        <v>3130825</v>
      </c>
      <c r="EX15" s="65">
        <v>5</v>
      </c>
      <c r="EY15" s="65">
        <v>929830</v>
      </c>
      <c r="EZ15" s="65"/>
      <c r="FA15" s="65">
        <v>0</v>
      </c>
      <c r="FB15" s="65">
        <v>58</v>
      </c>
      <c r="FC15" s="65">
        <v>12433808</v>
      </c>
      <c r="FD15" s="65">
        <v>0</v>
      </c>
      <c r="FE15" s="65">
        <v>0</v>
      </c>
      <c r="FF15" s="65">
        <v>0</v>
      </c>
      <c r="FG15" s="65">
        <v>0</v>
      </c>
      <c r="FH15" s="65">
        <v>0</v>
      </c>
      <c r="FI15" s="65">
        <v>0</v>
      </c>
      <c r="FJ15" s="65">
        <v>0</v>
      </c>
      <c r="FK15" s="65">
        <v>0</v>
      </c>
      <c r="FL15" s="463">
        <v>1022</v>
      </c>
      <c r="FM15" s="463">
        <v>238800977</v>
      </c>
    </row>
    <row r="16" spans="1:169" ht="52.9" customHeight="1">
      <c r="A16" s="63">
        <v>12</v>
      </c>
      <c r="B16" s="279">
        <v>780009</v>
      </c>
      <c r="C16" s="466" t="s">
        <v>107</v>
      </c>
      <c r="D16" s="465">
        <v>9</v>
      </c>
      <c r="E16" s="465">
        <v>1542537</v>
      </c>
      <c r="F16" s="465">
        <v>2</v>
      </c>
      <c r="G16" s="465">
        <v>528530</v>
      </c>
      <c r="H16" s="465">
        <v>0</v>
      </c>
      <c r="I16" s="465">
        <v>0</v>
      </c>
      <c r="J16" s="465"/>
      <c r="K16" s="465">
        <v>0</v>
      </c>
      <c r="L16" s="465">
        <v>0</v>
      </c>
      <c r="M16" s="465">
        <v>0</v>
      </c>
      <c r="N16" s="465">
        <v>0</v>
      </c>
      <c r="O16" s="465">
        <v>0</v>
      </c>
      <c r="P16" s="465">
        <v>0</v>
      </c>
      <c r="Q16" s="465">
        <v>0</v>
      </c>
      <c r="R16" s="465">
        <v>0</v>
      </c>
      <c r="S16" s="465">
        <v>0</v>
      </c>
      <c r="T16" s="465">
        <v>0</v>
      </c>
      <c r="U16" s="465">
        <v>0</v>
      </c>
      <c r="V16" s="465">
        <v>0</v>
      </c>
      <c r="W16" s="465">
        <v>0</v>
      </c>
      <c r="X16" s="465">
        <v>0</v>
      </c>
      <c r="Y16" s="465">
        <v>0</v>
      </c>
      <c r="Z16" s="465">
        <v>15</v>
      </c>
      <c r="AA16" s="465">
        <v>3178425</v>
      </c>
      <c r="AB16" s="465">
        <v>0</v>
      </c>
      <c r="AC16" s="465">
        <v>0</v>
      </c>
      <c r="AD16" s="465">
        <v>0</v>
      </c>
      <c r="AE16" s="465">
        <v>0</v>
      </c>
      <c r="AF16" s="465">
        <v>0</v>
      </c>
      <c r="AG16" s="465">
        <v>0</v>
      </c>
      <c r="AH16" s="465">
        <v>0</v>
      </c>
      <c r="AI16" s="465">
        <v>0</v>
      </c>
      <c r="AJ16" s="465">
        <v>0</v>
      </c>
      <c r="AK16" s="465">
        <v>0</v>
      </c>
      <c r="AL16" s="465">
        <v>0</v>
      </c>
      <c r="AM16" s="465">
        <v>0</v>
      </c>
      <c r="AN16" s="465">
        <v>0</v>
      </c>
      <c r="AO16" s="465">
        <v>0</v>
      </c>
      <c r="AP16" s="465">
        <v>0</v>
      </c>
      <c r="AQ16" s="465">
        <v>0</v>
      </c>
      <c r="AR16" s="465">
        <v>0</v>
      </c>
      <c r="AS16" s="465">
        <v>0</v>
      </c>
      <c r="AT16" s="465">
        <v>0</v>
      </c>
      <c r="AU16" s="465">
        <v>0</v>
      </c>
      <c r="AV16" s="465">
        <v>0</v>
      </c>
      <c r="AW16" s="465">
        <v>0</v>
      </c>
      <c r="AX16" s="465">
        <v>0</v>
      </c>
      <c r="AY16" s="465">
        <v>0</v>
      </c>
      <c r="AZ16" s="465">
        <v>0</v>
      </c>
      <c r="BA16" s="465">
        <v>0</v>
      </c>
      <c r="BB16" s="465">
        <v>0</v>
      </c>
      <c r="BC16" s="465">
        <v>0</v>
      </c>
      <c r="BD16" s="465">
        <v>0</v>
      </c>
      <c r="BE16" s="465">
        <v>0</v>
      </c>
      <c r="BF16" s="465">
        <v>0</v>
      </c>
      <c r="BG16" s="465">
        <v>0</v>
      </c>
      <c r="BH16" s="465">
        <v>0</v>
      </c>
      <c r="BI16" s="465">
        <v>0</v>
      </c>
      <c r="BJ16" s="465">
        <v>0</v>
      </c>
      <c r="BK16" s="465">
        <v>0</v>
      </c>
      <c r="BL16" s="465">
        <v>0</v>
      </c>
      <c r="BM16" s="465">
        <v>0</v>
      </c>
      <c r="BN16" s="465">
        <v>0</v>
      </c>
      <c r="BO16" s="465">
        <v>0</v>
      </c>
      <c r="BP16" s="465"/>
      <c r="BQ16" s="465">
        <v>0</v>
      </c>
      <c r="BR16" s="465">
        <v>0</v>
      </c>
      <c r="BS16" s="465">
        <v>0</v>
      </c>
      <c r="BT16" s="465">
        <v>0</v>
      </c>
      <c r="BU16" s="465">
        <v>0</v>
      </c>
      <c r="BV16" s="465">
        <v>0</v>
      </c>
      <c r="BW16" s="465">
        <v>0</v>
      </c>
      <c r="BX16" s="465">
        <v>0</v>
      </c>
      <c r="BY16" s="465">
        <v>0</v>
      </c>
      <c r="BZ16" s="465">
        <v>0</v>
      </c>
      <c r="CA16" s="465">
        <v>0</v>
      </c>
      <c r="CB16" s="465">
        <v>0</v>
      </c>
      <c r="CC16" s="465">
        <v>0</v>
      </c>
      <c r="CD16" s="465"/>
      <c r="CE16" s="465">
        <v>0</v>
      </c>
      <c r="CF16" s="465"/>
      <c r="CG16" s="465">
        <v>0</v>
      </c>
      <c r="CH16" s="465">
        <v>0</v>
      </c>
      <c r="CI16" s="465">
        <v>0</v>
      </c>
      <c r="CJ16" s="465">
        <v>87</v>
      </c>
      <c r="CK16" s="465">
        <v>19575174</v>
      </c>
      <c r="CL16" s="465">
        <v>45</v>
      </c>
      <c r="CM16" s="465">
        <v>11559555</v>
      </c>
      <c r="CN16" s="465">
        <v>8</v>
      </c>
      <c r="CO16" s="465">
        <v>2300792</v>
      </c>
      <c r="CP16" s="465">
        <v>100</v>
      </c>
      <c r="CQ16" s="465">
        <v>16686500</v>
      </c>
      <c r="CR16" s="465">
        <v>30</v>
      </c>
      <c r="CS16" s="465">
        <v>5945880</v>
      </c>
      <c r="CT16" s="465">
        <v>13</v>
      </c>
      <c r="CU16" s="465">
        <v>3128606</v>
      </c>
      <c r="CV16" s="465">
        <v>12</v>
      </c>
      <c r="CW16" s="465">
        <v>1718736</v>
      </c>
      <c r="CX16" s="465">
        <v>3</v>
      </c>
      <c r="CY16" s="465">
        <v>507945</v>
      </c>
      <c r="CZ16" s="465">
        <v>4</v>
      </c>
      <c r="DA16" s="465">
        <v>835912</v>
      </c>
      <c r="DB16" s="465">
        <v>0</v>
      </c>
      <c r="DC16" s="465">
        <v>0</v>
      </c>
      <c r="DD16" s="465">
        <v>0</v>
      </c>
      <c r="DE16" s="465">
        <v>0</v>
      </c>
      <c r="DF16" s="465">
        <v>0</v>
      </c>
      <c r="DG16" s="465">
        <v>0</v>
      </c>
      <c r="DH16" s="465">
        <v>0</v>
      </c>
      <c r="DI16" s="465">
        <v>0</v>
      </c>
      <c r="DJ16" s="465">
        <v>0</v>
      </c>
      <c r="DK16" s="465">
        <v>0</v>
      </c>
      <c r="DL16" s="465">
        <v>0</v>
      </c>
      <c r="DM16" s="465">
        <v>0</v>
      </c>
      <c r="DN16" s="465">
        <v>0</v>
      </c>
      <c r="DO16" s="465">
        <v>0</v>
      </c>
      <c r="DP16" s="465">
        <v>2</v>
      </c>
      <c r="DQ16" s="465">
        <v>998436</v>
      </c>
      <c r="DR16" s="465">
        <v>7</v>
      </c>
      <c r="DS16" s="465">
        <v>2875159</v>
      </c>
      <c r="DT16" s="465"/>
      <c r="DU16" s="465">
        <v>0</v>
      </c>
      <c r="DV16" s="465"/>
      <c r="DW16" s="465">
        <v>0</v>
      </c>
      <c r="DX16" s="465"/>
      <c r="DY16" s="465">
        <v>0</v>
      </c>
      <c r="DZ16" s="465"/>
      <c r="EA16" s="465">
        <v>0</v>
      </c>
      <c r="EB16" s="465">
        <v>0</v>
      </c>
      <c r="EC16" s="465">
        <v>0</v>
      </c>
      <c r="ED16" s="465">
        <v>0</v>
      </c>
      <c r="EE16" s="465">
        <v>0</v>
      </c>
      <c r="EF16" s="465">
        <v>0</v>
      </c>
      <c r="EG16" s="465">
        <v>0</v>
      </c>
      <c r="EH16" s="465">
        <v>0</v>
      </c>
      <c r="EI16" s="465">
        <v>0</v>
      </c>
      <c r="EJ16" s="465">
        <v>5</v>
      </c>
      <c r="EK16" s="465">
        <v>877660</v>
      </c>
      <c r="EL16" s="465">
        <v>30</v>
      </c>
      <c r="EM16" s="465">
        <v>6193530</v>
      </c>
      <c r="EN16" s="465">
        <v>5</v>
      </c>
      <c r="EO16" s="465">
        <v>1450430</v>
      </c>
      <c r="EP16" s="465">
        <v>0</v>
      </c>
      <c r="EQ16" s="465">
        <v>0</v>
      </c>
      <c r="ER16" s="465"/>
      <c r="ES16" s="465">
        <v>0</v>
      </c>
      <c r="ET16" s="465"/>
      <c r="EU16" s="465">
        <v>0</v>
      </c>
      <c r="EV16" s="465">
        <v>0</v>
      </c>
      <c r="EW16" s="465">
        <v>0</v>
      </c>
      <c r="EX16" s="465">
        <v>1</v>
      </c>
      <c r="EY16" s="465">
        <v>185966</v>
      </c>
      <c r="EZ16" s="465"/>
      <c r="FA16" s="465">
        <v>0</v>
      </c>
      <c r="FB16" s="465">
        <v>0</v>
      </c>
      <c r="FC16" s="465">
        <v>0</v>
      </c>
      <c r="FD16" s="465">
        <v>0</v>
      </c>
      <c r="FE16" s="465">
        <v>0</v>
      </c>
      <c r="FF16" s="465">
        <v>0</v>
      </c>
      <c r="FG16" s="465">
        <v>0</v>
      </c>
      <c r="FH16" s="465">
        <v>0</v>
      </c>
      <c r="FI16" s="465">
        <v>0</v>
      </c>
      <c r="FJ16" s="465">
        <v>0</v>
      </c>
      <c r="FK16" s="465">
        <v>0</v>
      </c>
      <c r="FL16" s="463">
        <v>378</v>
      </c>
      <c r="FM16" s="463">
        <v>80089773</v>
      </c>
    </row>
    <row r="17" spans="1:169" ht="52.9" customHeight="1">
      <c r="A17" s="63">
        <v>13</v>
      </c>
      <c r="B17" s="279">
        <v>780012</v>
      </c>
      <c r="C17" s="467" t="s">
        <v>92</v>
      </c>
      <c r="D17" s="465">
        <v>1</v>
      </c>
      <c r="E17" s="465">
        <v>171393</v>
      </c>
      <c r="F17" s="465">
        <v>1</v>
      </c>
      <c r="G17" s="465">
        <v>264265</v>
      </c>
      <c r="H17" s="465">
        <v>1</v>
      </c>
      <c r="I17" s="465">
        <v>164204</v>
      </c>
      <c r="J17" s="465"/>
      <c r="K17" s="465">
        <v>0</v>
      </c>
      <c r="L17" s="465">
        <v>0</v>
      </c>
      <c r="M17" s="465">
        <v>0</v>
      </c>
      <c r="N17" s="465">
        <v>0</v>
      </c>
      <c r="O17" s="465">
        <v>0</v>
      </c>
      <c r="P17" s="465">
        <v>0</v>
      </c>
      <c r="Q17" s="465">
        <v>0</v>
      </c>
      <c r="R17" s="465">
        <v>0</v>
      </c>
      <c r="S17" s="465">
        <v>0</v>
      </c>
      <c r="T17" s="465">
        <v>0</v>
      </c>
      <c r="U17" s="465">
        <v>0</v>
      </c>
      <c r="V17" s="465">
        <v>0</v>
      </c>
      <c r="W17" s="465">
        <v>0</v>
      </c>
      <c r="X17" s="465">
        <v>0</v>
      </c>
      <c r="Y17" s="465">
        <v>0</v>
      </c>
      <c r="Z17" s="465">
        <v>0</v>
      </c>
      <c r="AA17" s="465">
        <v>0</v>
      </c>
      <c r="AB17" s="465">
        <v>0</v>
      </c>
      <c r="AC17" s="465">
        <v>0</v>
      </c>
      <c r="AD17" s="465">
        <v>0</v>
      </c>
      <c r="AE17" s="465">
        <v>0</v>
      </c>
      <c r="AF17" s="465">
        <v>0</v>
      </c>
      <c r="AG17" s="465">
        <v>0</v>
      </c>
      <c r="AH17" s="465">
        <v>0</v>
      </c>
      <c r="AI17" s="465">
        <v>0</v>
      </c>
      <c r="AJ17" s="465">
        <v>0</v>
      </c>
      <c r="AK17" s="465">
        <v>0</v>
      </c>
      <c r="AL17" s="465">
        <v>0</v>
      </c>
      <c r="AM17" s="465">
        <v>0</v>
      </c>
      <c r="AN17" s="465">
        <v>0</v>
      </c>
      <c r="AO17" s="465">
        <v>0</v>
      </c>
      <c r="AP17" s="465">
        <v>0</v>
      </c>
      <c r="AQ17" s="465">
        <v>0</v>
      </c>
      <c r="AR17" s="465">
        <v>0</v>
      </c>
      <c r="AS17" s="465">
        <v>0</v>
      </c>
      <c r="AT17" s="465">
        <v>0</v>
      </c>
      <c r="AU17" s="465">
        <v>0</v>
      </c>
      <c r="AV17" s="465">
        <v>0</v>
      </c>
      <c r="AW17" s="465">
        <v>0</v>
      </c>
      <c r="AX17" s="465">
        <v>0</v>
      </c>
      <c r="AY17" s="465">
        <v>0</v>
      </c>
      <c r="AZ17" s="465">
        <v>0</v>
      </c>
      <c r="BA17" s="465">
        <v>0</v>
      </c>
      <c r="BB17" s="465">
        <v>0</v>
      </c>
      <c r="BC17" s="465">
        <v>0</v>
      </c>
      <c r="BD17" s="465">
        <v>0</v>
      </c>
      <c r="BE17" s="465">
        <v>0</v>
      </c>
      <c r="BF17" s="465">
        <v>0</v>
      </c>
      <c r="BG17" s="465">
        <v>0</v>
      </c>
      <c r="BH17" s="465">
        <v>0</v>
      </c>
      <c r="BI17" s="465">
        <v>0</v>
      </c>
      <c r="BJ17" s="465">
        <v>0</v>
      </c>
      <c r="BK17" s="465">
        <v>0</v>
      </c>
      <c r="BL17" s="465">
        <v>0</v>
      </c>
      <c r="BM17" s="465">
        <v>0</v>
      </c>
      <c r="BN17" s="465">
        <v>0</v>
      </c>
      <c r="BO17" s="465">
        <v>0</v>
      </c>
      <c r="BP17" s="465"/>
      <c r="BQ17" s="465">
        <v>0</v>
      </c>
      <c r="BR17" s="465">
        <v>0</v>
      </c>
      <c r="BS17" s="465">
        <v>0</v>
      </c>
      <c r="BT17" s="465">
        <v>0</v>
      </c>
      <c r="BU17" s="465">
        <v>0</v>
      </c>
      <c r="BV17" s="465">
        <v>0</v>
      </c>
      <c r="BW17" s="465">
        <v>0</v>
      </c>
      <c r="BX17" s="465">
        <v>0</v>
      </c>
      <c r="BY17" s="465">
        <v>0</v>
      </c>
      <c r="BZ17" s="465">
        <v>0</v>
      </c>
      <c r="CA17" s="465">
        <v>0</v>
      </c>
      <c r="CB17" s="465">
        <v>0</v>
      </c>
      <c r="CC17" s="465">
        <v>0</v>
      </c>
      <c r="CD17" s="465"/>
      <c r="CE17" s="465">
        <v>0</v>
      </c>
      <c r="CF17" s="465"/>
      <c r="CG17" s="465">
        <v>0</v>
      </c>
      <c r="CH17" s="465">
        <v>0</v>
      </c>
      <c r="CI17" s="465">
        <v>0</v>
      </c>
      <c r="CJ17" s="465">
        <v>0</v>
      </c>
      <c r="CK17" s="465">
        <v>0</v>
      </c>
      <c r="CL17" s="465">
        <v>0</v>
      </c>
      <c r="CM17" s="465">
        <v>0</v>
      </c>
      <c r="CN17" s="465">
        <v>0</v>
      </c>
      <c r="CO17" s="465">
        <v>0</v>
      </c>
      <c r="CP17" s="465">
        <v>0</v>
      </c>
      <c r="CQ17" s="465">
        <v>0</v>
      </c>
      <c r="CR17" s="465">
        <v>0</v>
      </c>
      <c r="CS17" s="465">
        <v>0</v>
      </c>
      <c r="CT17" s="465">
        <v>0</v>
      </c>
      <c r="CU17" s="465">
        <v>0</v>
      </c>
      <c r="CV17" s="465">
        <v>0</v>
      </c>
      <c r="CW17" s="465">
        <v>0</v>
      </c>
      <c r="CX17" s="465">
        <v>0</v>
      </c>
      <c r="CY17" s="465">
        <v>0</v>
      </c>
      <c r="CZ17" s="465">
        <v>0</v>
      </c>
      <c r="DA17" s="465">
        <v>0</v>
      </c>
      <c r="DB17" s="465">
        <v>0</v>
      </c>
      <c r="DC17" s="465">
        <v>0</v>
      </c>
      <c r="DD17" s="465">
        <v>0</v>
      </c>
      <c r="DE17" s="465">
        <v>0</v>
      </c>
      <c r="DF17" s="465">
        <v>0</v>
      </c>
      <c r="DG17" s="465">
        <v>0</v>
      </c>
      <c r="DH17" s="465">
        <v>0</v>
      </c>
      <c r="DI17" s="465">
        <v>0</v>
      </c>
      <c r="DJ17" s="465">
        <v>0</v>
      </c>
      <c r="DK17" s="465">
        <v>0</v>
      </c>
      <c r="DL17" s="465">
        <v>0</v>
      </c>
      <c r="DM17" s="465">
        <v>0</v>
      </c>
      <c r="DN17" s="465">
        <v>0</v>
      </c>
      <c r="DO17" s="465">
        <v>0</v>
      </c>
      <c r="DP17" s="465">
        <v>0</v>
      </c>
      <c r="DQ17" s="465">
        <v>0</v>
      </c>
      <c r="DR17" s="465">
        <v>0</v>
      </c>
      <c r="DS17" s="465">
        <v>0</v>
      </c>
      <c r="DT17" s="465"/>
      <c r="DU17" s="465">
        <v>0</v>
      </c>
      <c r="DV17" s="465"/>
      <c r="DW17" s="465">
        <v>0</v>
      </c>
      <c r="DX17" s="465"/>
      <c r="DY17" s="465">
        <v>0</v>
      </c>
      <c r="DZ17" s="465"/>
      <c r="EA17" s="465">
        <v>0</v>
      </c>
      <c r="EB17" s="465">
        <v>0</v>
      </c>
      <c r="EC17" s="465">
        <v>0</v>
      </c>
      <c r="ED17" s="465">
        <v>0</v>
      </c>
      <c r="EE17" s="465">
        <v>0</v>
      </c>
      <c r="EF17" s="465">
        <v>0</v>
      </c>
      <c r="EG17" s="465">
        <v>0</v>
      </c>
      <c r="EH17" s="465">
        <v>0</v>
      </c>
      <c r="EI17" s="465">
        <v>0</v>
      </c>
      <c r="EJ17" s="465">
        <v>126</v>
      </c>
      <c r="EK17" s="465">
        <v>22117032</v>
      </c>
      <c r="EL17" s="465">
        <v>68</v>
      </c>
      <c r="EM17" s="465">
        <v>14038668</v>
      </c>
      <c r="EN17" s="465">
        <v>19</v>
      </c>
      <c r="EO17" s="465">
        <v>5511634</v>
      </c>
      <c r="EP17" s="465">
        <v>0</v>
      </c>
      <c r="EQ17" s="465">
        <v>0</v>
      </c>
      <c r="ER17" s="465"/>
      <c r="ES17" s="465">
        <v>0</v>
      </c>
      <c r="ET17" s="465"/>
      <c r="EU17" s="465">
        <v>0</v>
      </c>
      <c r="EV17" s="465">
        <v>0</v>
      </c>
      <c r="EW17" s="465">
        <v>0</v>
      </c>
      <c r="EX17" s="465">
        <v>0</v>
      </c>
      <c r="EY17" s="465">
        <v>0</v>
      </c>
      <c r="EZ17" s="465"/>
      <c r="FA17" s="465">
        <v>0</v>
      </c>
      <c r="FB17" s="465">
        <v>0</v>
      </c>
      <c r="FC17" s="465">
        <v>0</v>
      </c>
      <c r="FD17" s="465">
        <v>0</v>
      </c>
      <c r="FE17" s="465">
        <v>0</v>
      </c>
      <c r="FF17" s="465">
        <v>0</v>
      </c>
      <c r="FG17" s="465">
        <v>0</v>
      </c>
      <c r="FH17" s="465">
        <v>33</v>
      </c>
      <c r="FI17" s="465">
        <v>7859709</v>
      </c>
      <c r="FJ17" s="465">
        <v>0</v>
      </c>
      <c r="FK17" s="465">
        <v>0</v>
      </c>
      <c r="FL17" s="463">
        <v>249</v>
      </c>
      <c r="FM17" s="463">
        <v>50126905</v>
      </c>
    </row>
    <row r="18" spans="1:169" ht="52.9" customHeight="1">
      <c r="A18" s="63">
        <v>14</v>
      </c>
      <c r="B18" s="279">
        <v>780014</v>
      </c>
      <c r="C18" s="466" t="s">
        <v>12</v>
      </c>
      <c r="D18" s="465">
        <v>8</v>
      </c>
      <c r="E18" s="465">
        <v>1371144</v>
      </c>
      <c r="F18" s="465">
        <v>25</v>
      </c>
      <c r="G18" s="465">
        <v>6606625</v>
      </c>
      <c r="H18" s="465">
        <v>9</v>
      </c>
      <c r="I18" s="465">
        <v>1477836</v>
      </c>
      <c r="J18" s="465">
        <v>10</v>
      </c>
      <c r="K18" s="465">
        <v>2967760</v>
      </c>
      <c r="L18" s="465">
        <v>0</v>
      </c>
      <c r="M18" s="465">
        <v>0</v>
      </c>
      <c r="N18" s="465">
        <v>0</v>
      </c>
      <c r="O18" s="465">
        <v>0</v>
      </c>
      <c r="P18" s="465">
        <v>0</v>
      </c>
      <c r="Q18" s="465">
        <v>0</v>
      </c>
      <c r="R18" s="465">
        <v>0</v>
      </c>
      <c r="S18" s="465">
        <v>0</v>
      </c>
      <c r="T18" s="465">
        <v>0</v>
      </c>
      <c r="U18" s="465">
        <v>0</v>
      </c>
      <c r="V18" s="465">
        <v>0</v>
      </c>
      <c r="W18" s="465">
        <v>0</v>
      </c>
      <c r="X18" s="465">
        <v>0</v>
      </c>
      <c r="Y18" s="465">
        <v>0</v>
      </c>
      <c r="Z18" s="465">
        <v>11</v>
      </c>
      <c r="AA18" s="465">
        <v>2330845</v>
      </c>
      <c r="AB18" s="465">
        <v>0</v>
      </c>
      <c r="AC18" s="465">
        <v>0</v>
      </c>
      <c r="AD18" s="465">
        <v>5</v>
      </c>
      <c r="AE18" s="465">
        <v>1015925</v>
      </c>
      <c r="AF18" s="465">
        <v>0</v>
      </c>
      <c r="AG18" s="465">
        <v>0</v>
      </c>
      <c r="AH18" s="465">
        <v>35</v>
      </c>
      <c r="AI18" s="465">
        <v>13903505</v>
      </c>
      <c r="AJ18" s="465">
        <v>1</v>
      </c>
      <c r="AK18" s="465">
        <v>522788</v>
      </c>
      <c r="AL18" s="465">
        <v>0</v>
      </c>
      <c r="AM18" s="465">
        <v>0</v>
      </c>
      <c r="AN18" s="465">
        <v>0</v>
      </c>
      <c r="AO18" s="465">
        <v>0</v>
      </c>
      <c r="AP18" s="465">
        <v>110</v>
      </c>
      <c r="AQ18" s="465">
        <v>27387580</v>
      </c>
      <c r="AR18" s="465">
        <v>0</v>
      </c>
      <c r="AS18" s="465">
        <v>0</v>
      </c>
      <c r="AT18" s="465">
        <v>0</v>
      </c>
      <c r="AU18" s="465">
        <v>0</v>
      </c>
      <c r="AV18" s="465">
        <v>0</v>
      </c>
      <c r="AW18" s="465">
        <v>0</v>
      </c>
      <c r="AX18" s="465">
        <v>0</v>
      </c>
      <c r="AY18" s="465">
        <v>0</v>
      </c>
      <c r="AZ18" s="465">
        <v>0</v>
      </c>
      <c r="BA18" s="465">
        <v>0</v>
      </c>
      <c r="BB18" s="465">
        <v>0</v>
      </c>
      <c r="BC18" s="465">
        <v>0</v>
      </c>
      <c r="BD18" s="465">
        <v>20</v>
      </c>
      <c r="BE18" s="465">
        <v>2977300</v>
      </c>
      <c r="BF18" s="465">
        <v>25</v>
      </c>
      <c r="BG18" s="465">
        <v>2175275</v>
      </c>
      <c r="BH18" s="465">
        <v>45</v>
      </c>
      <c r="BI18" s="465">
        <v>7998030</v>
      </c>
      <c r="BJ18" s="465">
        <v>40</v>
      </c>
      <c r="BK18" s="465">
        <v>3266600</v>
      </c>
      <c r="BL18" s="465">
        <v>0</v>
      </c>
      <c r="BM18" s="465">
        <v>0</v>
      </c>
      <c r="BN18" s="465">
        <v>0</v>
      </c>
      <c r="BO18" s="465">
        <v>0</v>
      </c>
      <c r="BP18" s="465">
        <v>15</v>
      </c>
      <c r="BQ18" s="465">
        <v>2396070</v>
      </c>
      <c r="BR18" s="465">
        <v>0</v>
      </c>
      <c r="BS18" s="465">
        <v>0</v>
      </c>
      <c r="BT18" s="465">
        <v>0</v>
      </c>
      <c r="BU18" s="465">
        <v>0</v>
      </c>
      <c r="BV18" s="465">
        <v>0</v>
      </c>
      <c r="BW18" s="465">
        <v>0</v>
      </c>
      <c r="BX18" s="465">
        <v>0</v>
      </c>
      <c r="BY18" s="465">
        <v>0</v>
      </c>
      <c r="BZ18" s="465">
        <v>0</v>
      </c>
      <c r="CA18" s="465">
        <v>0</v>
      </c>
      <c r="CB18" s="465">
        <v>0</v>
      </c>
      <c r="CC18" s="465">
        <v>0</v>
      </c>
      <c r="CD18" s="465"/>
      <c r="CE18" s="465">
        <v>0</v>
      </c>
      <c r="CF18" s="465">
        <v>52</v>
      </c>
      <c r="CG18" s="465">
        <v>15034292</v>
      </c>
      <c r="CH18" s="465">
        <v>0</v>
      </c>
      <c r="CI18" s="465">
        <v>0</v>
      </c>
      <c r="CJ18" s="465">
        <v>190</v>
      </c>
      <c r="CK18" s="465">
        <v>42750380</v>
      </c>
      <c r="CL18" s="465">
        <v>72</v>
      </c>
      <c r="CM18" s="465">
        <v>18495288</v>
      </c>
      <c r="CN18" s="465">
        <v>13</v>
      </c>
      <c r="CO18" s="465">
        <v>3738787</v>
      </c>
      <c r="CP18" s="465">
        <v>345</v>
      </c>
      <c r="CQ18" s="465">
        <v>57568425</v>
      </c>
      <c r="CR18" s="465">
        <v>140</v>
      </c>
      <c r="CS18" s="465">
        <v>27747440</v>
      </c>
      <c r="CT18" s="465">
        <v>40</v>
      </c>
      <c r="CU18" s="465">
        <v>9626480</v>
      </c>
      <c r="CV18" s="465">
        <v>190</v>
      </c>
      <c r="CW18" s="465">
        <v>27213320</v>
      </c>
      <c r="CX18" s="465">
        <v>120</v>
      </c>
      <c r="CY18" s="465">
        <v>20317800</v>
      </c>
      <c r="CZ18" s="465">
        <v>65</v>
      </c>
      <c r="DA18" s="465">
        <v>13583570</v>
      </c>
      <c r="DB18" s="465">
        <v>0</v>
      </c>
      <c r="DC18" s="465">
        <v>0</v>
      </c>
      <c r="DD18" s="465">
        <v>0</v>
      </c>
      <c r="DE18" s="465">
        <v>0</v>
      </c>
      <c r="DF18" s="465">
        <v>0</v>
      </c>
      <c r="DG18" s="465">
        <v>0</v>
      </c>
      <c r="DH18" s="465">
        <v>11</v>
      </c>
      <c r="DI18" s="465">
        <v>1958319</v>
      </c>
      <c r="DJ18" s="465">
        <v>0</v>
      </c>
      <c r="DK18" s="465">
        <v>0</v>
      </c>
      <c r="DL18" s="465">
        <v>50</v>
      </c>
      <c r="DM18" s="465">
        <v>13945550</v>
      </c>
      <c r="DN18" s="465">
        <v>129</v>
      </c>
      <c r="DO18" s="465">
        <v>109048602</v>
      </c>
      <c r="DP18" s="465">
        <v>45</v>
      </c>
      <c r="DQ18" s="465">
        <v>22464810</v>
      </c>
      <c r="DR18" s="465">
        <v>0</v>
      </c>
      <c r="DS18" s="465">
        <v>0</v>
      </c>
      <c r="DT18" s="465">
        <v>8</v>
      </c>
      <c r="DU18" s="465">
        <v>4991128</v>
      </c>
      <c r="DV18" s="465"/>
      <c r="DW18" s="465">
        <v>0</v>
      </c>
      <c r="DX18" s="465"/>
      <c r="DY18" s="465">
        <v>0</v>
      </c>
      <c r="DZ18" s="465">
        <v>10</v>
      </c>
      <c r="EA18" s="465">
        <v>4807240</v>
      </c>
      <c r="EB18" s="465">
        <v>0</v>
      </c>
      <c r="EC18" s="465">
        <v>0</v>
      </c>
      <c r="ED18" s="465">
        <v>0</v>
      </c>
      <c r="EE18" s="465">
        <v>0</v>
      </c>
      <c r="EF18" s="465">
        <v>80</v>
      </c>
      <c r="EG18" s="465">
        <v>14042560</v>
      </c>
      <c r="EH18" s="465">
        <v>12</v>
      </c>
      <c r="EI18" s="465">
        <v>4384308</v>
      </c>
      <c r="EJ18" s="465">
        <v>2</v>
      </c>
      <c r="EK18" s="465">
        <v>351064</v>
      </c>
      <c r="EL18" s="465">
        <v>90</v>
      </c>
      <c r="EM18" s="465">
        <v>18580590</v>
      </c>
      <c r="EN18" s="465">
        <v>55</v>
      </c>
      <c r="EO18" s="465">
        <v>15954730</v>
      </c>
      <c r="EP18" s="465">
        <v>0</v>
      </c>
      <c r="EQ18" s="465">
        <v>0</v>
      </c>
      <c r="ER18" s="465"/>
      <c r="ES18" s="465">
        <v>0</v>
      </c>
      <c r="ET18" s="465">
        <v>9</v>
      </c>
      <c r="EU18" s="465">
        <v>3292677</v>
      </c>
      <c r="EV18" s="465">
        <v>50</v>
      </c>
      <c r="EW18" s="465">
        <v>6261650</v>
      </c>
      <c r="EX18" s="465">
        <v>4</v>
      </c>
      <c r="EY18" s="465">
        <v>743864</v>
      </c>
      <c r="EZ18" s="465"/>
      <c r="FA18" s="465">
        <v>0</v>
      </c>
      <c r="FB18" s="465">
        <v>50</v>
      </c>
      <c r="FC18" s="465">
        <v>10718800</v>
      </c>
      <c r="FD18" s="465">
        <v>0</v>
      </c>
      <c r="FE18" s="465">
        <v>0</v>
      </c>
      <c r="FF18" s="465">
        <v>0</v>
      </c>
      <c r="FG18" s="465">
        <v>0</v>
      </c>
      <c r="FH18" s="465">
        <v>0</v>
      </c>
      <c r="FI18" s="465">
        <v>0</v>
      </c>
      <c r="FJ18" s="465">
        <v>0</v>
      </c>
      <c r="FK18" s="465">
        <v>0</v>
      </c>
      <c r="FL18" s="463">
        <v>2191</v>
      </c>
      <c r="FM18" s="463">
        <v>544018957</v>
      </c>
    </row>
    <row r="19" spans="1:169" ht="52.9" customHeight="1">
      <c r="A19" s="63">
        <v>15</v>
      </c>
      <c r="B19" s="279">
        <v>780016</v>
      </c>
      <c r="C19" s="407" t="s">
        <v>93</v>
      </c>
      <c r="D19" s="65">
        <v>0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/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30</v>
      </c>
      <c r="AA19" s="65">
        <v>6356850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0</v>
      </c>
      <c r="AJ19" s="65">
        <v>0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0</v>
      </c>
      <c r="AT19" s="65">
        <v>0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0</v>
      </c>
      <c r="BF19" s="65">
        <v>0</v>
      </c>
      <c r="BG19" s="65">
        <v>0</v>
      </c>
      <c r="BH19" s="65">
        <v>0</v>
      </c>
      <c r="BI19" s="65">
        <v>0</v>
      </c>
      <c r="BJ19" s="65">
        <v>0</v>
      </c>
      <c r="BK19" s="65">
        <v>0</v>
      </c>
      <c r="BL19" s="65">
        <v>0</v>
      </c>
      <c r="BM19" s="65">
        <v>0</v>
      </c>
      <c r="BN19" s="65">
        <v>0</v>
      </c>
      <c r="BO19" s="65">
        <v>0</v>
      </c>
      <c r="BP19" s="65"/>
      <c r="BQ19" s="65">
        <v>0</v>
      </c>
      <c r="BR19" s="65">
        <v>0</v>
      </c>
      <c r="BS19" s="65">
        <v>0</v>
      </c>
      <c r="BT19" s="65">
        <v>0</v>
      </c>
      <c r="BU19" s="65">
        <v>0</v>
      </c>
      <c r="BV19" s="65">
        <v>0</v>
      </c>
      <c r="BW19" s="65">
        <v>0</v>
      </c>
      <c r="BX19" s="65">
        <v>0</v>
      </c>
      <c r="BY19" s="65">
        <v>0</v>
      </c>
      <c r="BZ19" s="65">
        <v>0</v>
      </c>
      <c r="CA19" s="65">
        <v>0</v>
      </c>
      <c r="CB19" s="65">
        <v>0</v>
      </c>
      <c r="CC19" s="65">
        <v>0</v>
      </c>
      <c r="CD19" s="65"/>
      <c r="CE19" s="65">
        <v>0</v>
      </c>
      <c r="CF19" s="65"/>
      <c r="CG19" s="65">
        <v>0</v>
      </c>
      <c r="CH19" s="65">
        <v>0</v>
      </c>
      <c r="CI19" s="65">
        <v>0</v>
      </c>
      <c r="CJ19" s="65">
        <v>106</v>
      </c>
      <c r="CK19" s="65">
        <v>23850212</v>
      </c>
      <c r="CL19" s="65">
        <v>40</v>
      </c>
      <c r="CM19" s="65">
        <v>10275160</v>
      </c>
      <c r="CN19" s="65">
        <v>10</v>
      </c>
      <c r="CO19" s="65">
        <v>2875990</v>
      </c>
      <c r="CP19" s="70">
        <v>330</v>
      </c>
      <c r="CQ19" s="70">
        <v>55065450</v>
      </c>
      <c r="CR19" s="70">
        <v>117</v>
      </c>
      <c r="CS19" s="70">
        <v>23188932</v>
      </c>
      <c r="CT19" s="65">
        <v>40</v>
      </c>
      <c r="CU19" s="65">
        <v>9626480</v>
      </c>
      <c r="CV19" s="65">
        <v>50</v>
      </c>
      <c r="CW19" s="65">
        <v>7161400</v>
      </c>
      <c r="CX19" s="70">
        <v>15</v>
      </c>
      <c r="CY19" s="70">
        <v>2539725</v>
      </c>
      <c r="CZ19" s="65">
        <v>5</v>
      </c>
      <c r="DA19" s="65">
        <v>1044890</v>
      </c>
      <c r="DB19" s="65">
        <v>15</v>
      </c>
      <c r="DC19" s="65">
        <v>4417695</v>
      </c>
      <c r="DD19" s="65">
        <v>7</v>
      </c>
      <c r="DE19" s="65">
        <v>2244130</v>
      </c>
      <c r="DF19" s="65">
        <v>3</v>
      </c>
      <c r="DG19" s="65">
        <v>1054134</v>
      </c>
      <c r="DH19" s="65">
        <v>5</v>
      </c>
      <c r="DI19" s="65">
        <v>890145</v>
      </c>
      <c r="DJ19" s="65">
        <v>0</v>
      </c>
      <c r="DK19" s="65">
        <v>0</v>
      </c>
      <c r="DL19" s="65">
        <v>80</v>
      </c>
      <c r="DM19" s="65">
        <v>22312880</v>
      </c>
      <c r="DN19" s="65">
        <v>71</v>
      </c>
      <c r="DO19" s="65">
        <v>60018998</v>
      </c>
      <c r="DP19" s="70">
        <v>49</v>
      </c>
      <c r="DQ19" s="70">
        <v>24461682</v>
      </c>
      <c r="DR19" s="70">
        <v>13</v>
      </c>
      <c r="DS19" s="70">
        <v>5339581</v>
      </c>
      <c r="DT19" s="65"/>
      <c r="DU19" s="65">
        <v>0</v>
      </c>
      <c r="DV19" s="65"/>
      <c r="DW19" s="65">
        <v>0</v>
      </c>
      <c r="DX19" s="65"/>
      <c r="DY19" s="65">
        <v>0</v>
      </c>
      <c r="DZ19" s="65">
        <v>20</v>
      </c>
      <c r="EA19" s="65">
        <v>9614480</v>
      </c>
      <c r="EB19" s="65">
        <v>0</v>
      </c>
      <c r="EC19" s="65">
        <v>0</v>
      </c>
      <c r="ED19" s="65">
        <v>0</v>
      </c>
      <c r="EE19" s="65">
        <v>0</v>
      </c>
      <c r="EF19" s="65">
        <v>0</v>
      </c>
      <c r="EG19" s="65">
        <v>0</v>
      </c>
      <c r="EH19" s="65">
        <v>0</v>
      </c>
      <c r="EI19" s="65">
        <v>0</v>
      </c>
      <c r="EJ19" s="65">
        <v>93</v>
      </c>
      <c r="EK19" s="65">
        <v>16324476</v>
      </c>
      <c r="EL19" s="65">
        <v>100</v>
      </c>
      <c r="EM19" s="65">
        <v>20645100</v>
      </c>
      <c r="EN19" s="65">
        <v>55</v>
      </c>
      <c r="EO19" s="65">
        <v>15954730</v>
      </c>
      <c r="EP19" s="65">
        <v>0</v>
      </c>
      <c r="EQ19" s="65">
        <v>0</v>
      </c>
      <c r="ER19" s="65"/>
      <c r="ES19" s="65">
        <v>0</v>
      </c>
      <c r="ET19" s="65">
        <v>1</v>
      </c>
      <c r="EU19" s="65">
        <v>365853</v>
      </c>
      <c r="EV19" s="65">
        <v>25</v>
      </c>
      <c r="EW19" s="65">
        <v>3130825</v>
      </c>
      <c r="EX19" s="65">
        <v>0</v>
      </c>
      <c r="EY19" s="65">
        <v>0</v>
      </c>
      <c r="EZ19" s="65"/>
      <c r="FA19" s="65">
        <v>0</v>
      </c>
      <c r="FB19" s="65">
        <v>31</v>
      </c>
      <c r="FC19" s="65">
        <v>6645656</v>
      </c>
      <c r="FD19" s="65">
        <v>0</v>
      </c>
      <c r="FE19" s="65">
        <v>0</v>
      </c>
      <c r="FF19" s="65">
        <v>0</v>
      </c>
      <c r="FG19" s="65">
        <v>0</v>
      </c>
      <c r="FH19" s="65">
        <v>0</v>
      </c>
      <c r="FI19" s="65">
        <v>0</v>
      </c>
      <c r="FJ19" s="65">
        <v>0</v>
      </c>
      <c r="FK19" s="65">
        <v>0</v>
      </c>
      <c r="FL19" s="463">
        <v>1311</v>
      </c>
      <c r="FM19" s="463">
        <v>335405454</v>
      </c>
    </row>
    <row r="20" spans="1:169" ht="66" customHeight="1">
      <c r="A20" s="63">
        <v>16</v>
      </c>
      <c r="B20" s="279">
        <v>780036</v>
      </c>
      <c r="C20" s="407" t="s">
        <v>9</v>
      </c>
      <c r="D20" s="70">
        <v>10</v>
      </c>
      <c r="E20" s="70">
        <v>1713930</v>
      </c>
      <c r="F20" s="70">
        <v>30</v>
      </c>
      <c r="G20" s="70">
        <v>7927950</v>
      </c>
      <c r="H20" s="65">
        <v>0</v>
      </c>
      <c r="I20" s="65">
        <v>0</v>
      </c>
      <c r="J20" s="65"/>
      <c r="K20" s="65">
        <v>0</v>
      </c>
      <c r="L20" s="65">
        <v>0</v>
      </c>
      <c r="M20" s="65">
        <v>0</v>
      </c>
      <c r="N20" s="65">
        <v>0</v>
      </c>
      <c r="O20" s="65">
        <v>0</v>
      </c>
      <c r="P20" s="65">
        <v>0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70">
        <v>65</v>
      </c>
      <c r="W20" s="70">
        <v>48376250</v>
      </c>
      <c r="X20" s="70">
        <v>30</v>
      </c>
      <c r="Y20" s="70">
        <v>61983840</v>
      </c>
      <c r="Z20" s="70">
        <v>30</v>
      </c>
      <c r="AA20" s="70">
        <v>6356850</v>
      </c>
      <c r="AB20" s="65">
        <v>0</v>
      </c>
      <c r="AC20" s="65">
        <v>0</v>
      </c>
      <c r="AD20" s="70">
        <v>5</v>
      </c>
      <c r="AE20" s="70">
        <v>1015925</v>
      </c>
      <c r="AF20" s="65">
        <v>0</v>
      </c>
      <c r="AG20" s="65">
        <v>0</v>
      </c>
      <c r="AH20" s="70">
        <v>55</v>
      </c>
      <c r="AI20" s="70">
        <v>21848365</v>
      </c>
      <c r="AJ20" s="65">
        <v>25</v>
      </c>
      <c r="AK20" s="65">
        <v>13069700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0</v>
      </c>
      <c r="AT20" s="65">
        <v>0</v>
      </c>
      <c r="AU20" s="65">
        <v>0</v>
      </c>
      <c r="AV20" s="65">
        <v>0</v>
      </c>
      <c r="AW20" s="65">
        <v>0</v>
      </c>
      <c r="AX20" s="65">
        <v>0</v>
      </c>
      <c r="AY20" s="65">
        <v>0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0</v>
      </c>
      <c r="BF20" s="65">
        <v>0</v>
      </c>
      <c r="BG20" s="65">
        <v>0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5">
        <v>0</v>
      </c>
      <c r="BO20" s="65">
        <v>0</v>
      </c>
      <c r="BP20" s="65"/>
      <c r="BQ20" s="65">
        <v>0</v>
      </c>
      <c r="BR20" s="65">
        <v>0</v>
      </c>
      <c r="BS20" s="65">
        <v>0</v>
      </c>
      <c r="BT20" s="65">
        <v>0</v>
      </c>
      <c r="BU20" s="65">
        <v>0</v>
      </c>
      <c r="BV20" s="65">
        <v>0</v>
      </c>
      <c r="BW20" s="65">
        <v>0</v>
      </c>
      <c r="BX20" s="65">
        <v>0</v>
      </c>
      <c r="BY20" s="65">
        <v>0</v>
      </c>
      <c r="BZ20" s="65">
        <v>0</v>
      </c>
      <c r="CA20" s="65">
        <v>0</v>
      </c>
      <c r="CB20" s="65">
        <v>0</v>
      </c>
      <c r="CC20" s="65">
        <v>0</v>
      </c>
      <c r="CD20" s="65"/>
      <c r="CE20" s="65">
        <v>0</v>
      </c>
      <c r="CF20" s="65"/>
      <c r="CG20" s="65">
        <v>0</v>
      </c>
      <c r="CH20" s="65">
        <v>0</v>
      </c>
      <c r="CI20" s="65">
        <v>0</v>
      </c>
      <c r="CJ20" s="65">
        <v>302</v>
      </c>
      <c r="CK20" s="65">
        <v>67950604</v>
      </c>
      <c r="CL20" s="65">
        <v>90</v>
      </c>
      <c r="CM20" s="65">
        <v>23119110</v>
      </c>
      <c r="CN20" s="70">
        <v>20</v>
      </c>
      <c r="CO20" s="70">
        <v>5751980</v>
      </c>
      <c r="CP20" s="65">
        <v>300</v>
      </c>
      <c r="CQ20" s="65">
        <v>50059500</v>
      </c>
      <c r="CR20" s="70">
        <v>80</v>
      </c>
      <c r="CS20" s="70">
        <v>15855680</v>
      </c>
      <c r="CT20" s="65">
        <v>23</v>
      </c>
      <c r="CU20" s="65">
        <v>5535226</v>
      </c>
      <c r="CV20" s="65">
        <v>145</v>
      </c>
      <c r="CW20" s="65">
        <v>20768060</v>
      </c>
      <c r="CX20" s="65">
        <v>70</v>
      </c>
      <c r="CY20" s="65">
        <v>11852050</v>
      </c>
      <c r="CZ20" s="65">
        <v>28</v>
      </c>
      <c r="DA20" s="65">
        <v>5851384</v>
      </c>
      <c r="DB20" s="65">
        <v>20</v>
      </c>
      <c r="DC20" s="65">
        <v>5890260</v>
      </c>
      <c r="DD20" s="65">
        <v>4</v>
      </c>
      <c r="DE20" s="65">
        <v>1282360</v>
      </c>
      <c r="DF20" s="65">
        <v>3</v>
      </c>
      <c r="DG20" s="65">
        <v>1054134</v>
      </c>
      <c r="DH20" s="65">
        <v>0</v>
      </c>
      <c r="DI20" s="65">
        <v>0</v>
      </c>
      <c r="DJ20" s="65">
        <v>0</v>
      </c>
      <c r="DK20" s="65">
        <v>0</v>
      </c>
      <c r="DL20" s="65">
        <v>0</v>
      </c>
      <c r="DM20" s="65">
        <v>0</v>
      </c>
      <c r="DN20" s="65">
        <v>140</v>
      </c>
      <c r="DO20" s="65">
        <v>118347320</v>
      </c>
      <c r="DP20" s="65">
        <v>13</v>
      </c>
      <c r="DQ20" s="65">
        <v>6489834</v>
      </c>
      <c r="DR20" s="65">
        <v>20</v>
      </c>
      <c r="DS20" s="65">
        <v>8214740</v>
      </c>
      <c r="DT20" s="65"/>
      <c r="DU20" s="65">
        <v>0</v>
      </c>
      <c r="DV20" s="65"/>
      <c r="DW20" s="65">
        <v>0</v>
      </c>
      <c r="DX20" s="65"/>
      <c r="DY20" s="65">
        <v>0</v>
      </c>
      <c r="DZ20" s="65"/>
      <c r="EA20" s="65">
        <v>0</v>
      </c>
      <c r="EB20" s="65">
        <v>0</v>
      </c>
      <c r="EC20" s="65">
        <v>0</v>
      </c>
      <c r="ED20" s="65">
        <v>0</v>
      </c>
      <c r="EE20" s="65">
        <v>0</v>
      </c>
      <c r="EF20" s="65">
        <v>102</v>
      </c>
      <c r="EG20" s="65">
        <v>17904264</v>
      </c>
      <c r="EH20" s="65">
        <v>78</v>
      </c>
      <c r="EI20" s="65">
        <v>28498002</v>
      </c>
      <c r="EJ20" s="65">
        <v>15</v>
      </c>
      <c r="EK20" s="65">
        <v>2632980</v>
      </c>
      <c r="EL20" s="70">
        <v>65</v>
      </c>
      <c r="EM20" s="70">
        <v>13419315</v>
      </c>
      <c r="EN20" s="70">
        <v>10</v>
      </c>
      <c r="EO20" s="70">
        <v>2900860</v>
      </c>
      <c r="EP20" s="65">
        <v>0</v>
      </c>
      <c r="EQ20" s="65">
        <v>0</v>
      </c>
      <c r="ER20" s="65">
        <v>15</v>
      </c>
      <c r="ES20" s="65">
        <v>5533710</v>
      </c>
      <c r="ET20" s="65">
        <v>5</v>
      </c>
      <c r="EU20" s="65">
        <v>1829265</v>
      </c>
      <c r="EV20" s="65">
        <v>5</v>
      </c>
      <c r="EW20" s="65">
        <v>626165</v>
      </c>
      <c r="EX20" s="65">
        <v>0</v>
      </c>
      <c r="EY20" s="65">
        <v>0</v>
      </c>
      <c r="EZ20" s="65"/>
      <c r="FA20" s="65">
        <v>0</v>
      </c>
      <c r="FB20" s="65">
        <v>36</v>
      </c>
      <c r="FC20" s="65">
        <v>7717536</v>
      </c>
      <c r="FD20" s="65">
        <v>0</v>
      </c>
      <c r="FE20" s="65">
        <v>0</v>
      </c>
      <c r="FF20" s="65">
        <v>0</v>
      </c>
      <c r="FG20" s="65">
        <v>0</v>
      </c>
      <c r="FH20" s="65">
        <v>0</v>
      </c>
      <c r="FI20" s="65">
        <v>0</v>
      </c>
      <c r="FJ20" s="65">
        <v>0</v>
      </c>
      <c r="FK20" s="65">
        <v>0</v>
      </c>
      <c r="FL20" s="463">
        <v>1839</v>
      </c>
      <c r="FM20" s="463">
        <v>591377149</v>
      </c>
    </row>
    <row r="21" spans="1:169" ht="48.75" customHeight="1">
      <c r="A21" s="63">
        <v>17</v>
      </c>
      <c r="B21" s="279">
        <v>780042</v>
      </c>
      <c r="C21" s="467" t="s">
        <v>457</v>
      </c>
      <c r="D21" s="465">
        <v>0</v>
      </c>
      <c r="E21" s="465">
        <v>0</v>
      </c>
      <c r="F21" s="465">
        <v>24</v>
      </c>
      <c r="G21" s="465">
        <v>6342360</v>
      </c>
      <c r="H21" s="465">
        <v>3</v>
      </c>
      <c r="I21" s="465">
        <v>492612</v>
      </c>
      <c r="J21" s="465">
        <v>4</v>
      </c>
      <c r="K21" s="465">
        <v>1187104</v>
      </c>
      <c r="L21" s="465">
        <v>0</v>
      </c>
      <c r="M21" s="465">
        <v>0</v>
      </c>
      <c r="N21" s="465">
        <v>0</v>
      </c>
      <c r="O21" s="465">
        <v>0</v>
      </c>
      <c r="P21" s="465">
        <v>0</v>
      </c>
      <c r="Q21" s="465">
        <v>0</v>
      </c>
      <c r="R21" s="465">
        <v>0</v>
      </c>
      <c r="S21" s="465">
        <v>0</v>
      </c>
      <c r="T21" s="465">
        <v>0</v>
      </c>
      <c r="U21" s="465">
        <v>0</v>
      </c>
      <c r="V21" s="465">
        <v>0</v>
      </c>
      <c r="W21" s="465">
        <v>0</v>
      </c>
      <c r="X21" s="465">
        <v>0</v>
      </c>
      <c r="Y21" s="465">
        <v>0</v>
      </c>
      <c r="Z21" s="465">
        <v>0</v>
      </c>
      <c r="AA21" s="465">
        <v>0</v>
      </c>
      <c r="AB21" s="465">
        <v>0</v>
      </c>
      <c r="AC21" s="465">
        <v>0</v>
      </c>
      <c r="AD21" s="465">
        <v>0</v>
      </c>
      <c r="AE21" s="465">
        <v>0</v>
      </c>
      <c r="AF21" s="465">
        <v>0</v>
      </c>
      <c r="AG21" s="465">
        <v>0</v>
      </c>
      <c r="AH21" s="465">
        <v>0</v>
      </c>
      <c r="AI21" s="465">
        <v>0</v>
      </c>
      <c r="AJ21" s="465">
        <v>0</v>
      </c>
      <c r="AK21" s="465">
        <v>0</v>
      </c>
      <c r="AL21" s="465">
        <v>0</v>
      </c>
      <c r="AM21" s="465">
        <v>0</v>
      </c>
      <c r="AN21" s="465">
        <v>0</v>
      </c>
      <c r="AO21" s="465">
        <v>0</v>
      </c>
      <c r="AP21" s="465">
        <v>56</v>
      </c>
      <c r="AQ21" s="465">
        <v>13942768</v>
      </c>
      <c r="AR21" s="465">
        <v>0</v>
      </c>
      <c r="AS21" s="465">
        <v>0</v>
      </c>
      <c r="AT21" s="465">
        <v>0</v>
      </c>
      <c r="AU21" s="465">
        <v>0</v>
      </c>
      <c r="AV21" s="465">
        <v>0</v>
      </c>
      <c r="AW21" s="465">
        <v>0</v>
      </c>
      <c r="AX21" s="465">
        <v>0</v>
      </c>
      <c r="AY21" s="465">
        <v>0</v>
      </c>
      <c r="AZ21" s="465">
        <v>0</v>
      </c>
      <c r="BA21" s="465">
        <v>0</v>
      </c>
      <c r="BB21" s="465">
        <v>0</v>
      </c>
      <c r="BC21" s="465">
        <v>0</v>
      </c>
      <c r="BD21" s="465">
        <v>0</v>
      </c>
      <c r="BE21" s="465">
        <v>0</v>
      </c>
      <c r="BF21" s="465">
        <v>0</v>
      </c>
      <c r="BG21" s="465">
        <v>0</v>
      </c>
      <c r="BH21" s="465">
        <v>0</v>
      </c>
      <c r="BI21" s="465">
        <v>0</v>
      </c>
      <c r="BJ21" s="465">
        <v>0</v>
      </c>
      <c r="BK21" s="465">
        <v>0</v>
      </c>
      <c r="BL21" s="465">
        <v>0</v>
      </c>
      <c r="BM21" s="465">
        <v>0</v>
      </c>
      <c r="BN21" s="465">
        <v>0</v>
      </c>
      <c r="BO21" s="465">
        <v>0</v>
      </c>
      <c r="BP21" s="465"/>
      <c r="BQ21" s="465">
        <v>0</v>
      </c>
      <c r="BR21" s="465">
        <v>0</v>
      </c>
      <c r="BS21" s="465">
        <v>0</v>
      </c>
      <c r="BT21" s="465">
        <v>0</v>
      </c>
      <c r="BU21" s="465">
        <v>0</v>
      </c>
      <c r="BV21" s="465">
        <v>0</v>
      </c>
      <c r="BW21" s="465">
        <v>0</v>
      </c>
      <c r="BX21" s="465">
        <v>0</v>
      </c>
      <c r="BY21" s="465">
        <v>0</v>
      </c>
      <c r="BZ21" s="465">
        <v>0</v>
      </c>
      <c r="CA21" s="465">
        <v>0</v>
      </c>
      <c r="CB21" s="465">
        <v>0</v>
      </c>
      <c r="CC21" s="465">
        <v>0</v>
      </c>
      <c r="CD21" s="465"/>
      <c r="CE21" s="465">
        <v>0</v>
      </c>
      <c r="CF21" s="465"/>
      <c r="CG21" s="465">
        <v>0</v>
      </c>
      <c r="CH21" s="465">
        <v>0</v>
      </c>
      <c r="CI21" s="465">
        <v>0</v>
      </c>
      <c r="CJ21" s="465">
        <v>0</v>
      </c>
      <c r="CK21" s="465">
        <v>0</v>
      </c>
      <c r="CL21" s="465">
        <v>0</v>
      </c>
      <c r="CM21" s="465">
        <v>0</v>
      </c>
      <c r="CN21" s="465">
        <v>0</v>
      </c>
      <c r="CO21" s="465">
        <v>0</v>
      </c>
      <c r="CP21" s="465">
        <v>0</v>
      </c>
      <c r="CQ21" s="465">
        <v>0</v>
      </c>
      <c r="CR21" s="465">
        <v>0</v>
      </c>
      <c r="CS21" s="465">
        <v>0</v>
      </c>
      <c r="CT21" s="465">
        <v>0</v>
      </c>
      <c r="CU21" s="465">
        <v>0</v>
      </c>
      <c r="CV21" s="465">
        <v>0</v>
      </c>
      <c r="CW21" s="465">
        <v>0</v>
      </c>
      <c r="CX21" s="465">
        <v>0</v>
      </c>
      <c r="CY21" s="465">
        <v>0</v>
      </c>
      <c r="CZ21" s="465">
        <v>0</v>
      </c>
      <c r="DA21" s="465">
        <v>0</v>
      </c>
      <c r="DB21" s="465">
        <v>0</v>
      </c>
      <c r="DC21" s="465">
        <v>0</v>
      </c>
      <c r="DD21" s="465">
        <v>0</v>
      </c>
      <c r="DE21" s="465">
        <v>0</v>
      </c>
      <c r="DF21" s="465">
        <v>0</v>
      </c>
      <c r="DG21" s="465">
        <v>0</v>
      </c>
      <c r="DH21" s="465">
        <v>0</v>
      </c>
      <c r="DI21" s="465">
        <v>0</v>
      </c>
      <c r="DJ21" s="465">
        <v>0</v>
      </c>
      <c r="DK21" s="465">
        <v>0</v>
      </c>
      <c r="DL21" s="465">
        <v>0</v>
      </c>
      <c r="DM21" s="465">
        <v>0</v>
      </c>
      <c r="DN21" s="465">
        <v>0</v>
      </c>
      <c r="DO21" s="465">
        <v>0</v>
      </c>
      <c r="DP21" s="465">
        <v>0</v>
      </c>
      <c r="DQ21" s="465">
        <v>0</v>
      </c>
      <c r="DR21" s="465">
        <v>0</v>
      </c>
      <c r="DS21" s="465">
        <v>0</v>
      </c>
      <c r="DT21" s="465"/>
      <c r="DU21" s="465">
        <v>0</v>
      </c>
      <c r="DV21" s="465"/>
      <c r="DW21" s="465">
        <v>0</v>
      </c>
      <c r="DX21" s="465"/>
      <c r="DY21" s="465">
        <v>0</v>
      </c>
      <c r="DZ21" s="465"/>
      <c r="EA21" s="465">
        <v>0</v>
      </c>
      <c r="EB21" s="465">
        <v>0</v>
      </c>
      <c r="EC21" s="465">
        <v>0</v>
      </c>
      <c r="ED21" s="465">
        <v>0</v>
      </c>
      <c r="EE21" s="465">
        <v>0</v>
      </c>
      <c r="EF21" s="465">
        <v>0</v>
      </c>
      <c r="EG21" s="465">
        <v>0</v>
      </c>
      <c r="EH21" s="465">
        <v>0</v>
      </c>
      <c r="EI21" s="465">
        <v>0</v>
      </c>
      <c r="EJ21" s="465">
        <v>0</v>
      </c>
      <c r="EK21" s="465">
        <v>0</v>
      </c>
      <c r="EL21" s="465">
        <v>0</v>
      </c>
      <c r="EM21" s="465">
        <v>0</v>
      </c>
      <c r="EN21" s="465">
        <v>0</v>
      </c>
      <c r="EO21" s="465">
        <v>0</v>
      </c>
      <c r="EP21" s="465">
        <v>0</v>
      </c>
      <c r="EQ21" s="465">
        <v>0</v>
      </c>
      <c r="ER21" s="465"/>
      <c r="ES21" s="465">
        <v>0</v>
      </c>
      <c r="ET21" s="465"/>
      <c r="EU21" s="465">
        <v>0</v>
      </c>
      <c r="EV21" s="465">
        <v>186</v>
      </c>
      <c r="EW21" s="465">
        <v>23293338</v>
      </c>
      <c r="EX21" s="465">
        <v>107</v>
      </c>
      <c r="EY21" s="465">
        <v>19898362</v>
      </c>
      <c r="EZ21" s="465">
        <v>62</v>
      </c>
      <c r="FA21" s="465">
        <v>11460762</v>
      </c>
      <c r="FB21" s="465">
        <v>0</v>
      </c>
      <c r="FC21" s="465">
        <v>0</v>
      </c>
      <c r="FD21" s="465">
        <v>0</v>
      </c>
      <c r="FE21" s="465">
        <v>0</v>
      </c>
      <c r="FF21" s="465">
        <v>0</v>
      </c>
      <c r="FG21" s="465">
        <v>0</v>
      </c>
      <c r="FH21" s="465">
        <v>0</v>
      </c>
      <c r="FI21" s="465">
        <v>0</v>
      </c>
      <c r="FJ21" s="465">
        <v>0</v>
      </c>
      <c r="FK21" s="465">
        <v>0</v>
      </c>
      <c r="FL21" s="463">
        <v>442</v>
      </c>
      <c r="FM21" s="463">
        <v>76617306</v>
      </c>
    </row>
    <row r="22" spans="1:169" ht="48.75" customHeight="1">
      <c r="A22" s="63">
        <v>18</v>
      </c>
      <c r="B22" s="279">
        <v>780151</v>
      </c>
      <c r="C22" s="466" t="s">
        <v>94</v>
      </c>
      <c r="D22" s="465">
        <v>0</v>
      </c>
      <c r="E22" s="465">
        <v>0</v>
      </c>
      <c r="F22" s="465">
        <v>0</v>
      </c>
      <c r="G22" s="465">
        <v>0</v>
      </c>
      <c r="H22" s="465">
        <v>0</v>
      </c>
      <c r="I22" s="465">
        <v>0</v>
      </c>
      <c r="J22" s="465"/>
      <c r="K22" s="465">
        <v>0</v>
      </c>
      <c r="L22" s="465">
        <v>0</v>
      </c>
      <c r="M22" s="465">
        <v>0</v>
      </c>
      <c r="N22" s="465">
        <v>0</v>
      </c>
      <c r="O22" s="465">
        <v>0</v>
      </c>
      <c r="P22" s="465">
        <v>0</v>
      </c>
      <c r="Q22" s="465">
        <v>0</v>
      </c>
      <c r="R22" s="465">
        <v>0</v>
      </c>
      <c r="S22" s="465">
        <v>0</v>
      </c>
      <c r="T22" s="465">
        <v>0</v>
      </c>
      <c r="U22" s="465">
        <v>0</v>
      </c>
      <c r="V22" s="465">
        <v>0</v>
      </c>
      <c r="W22" s="465">
        <v>0</v>
      </c>
      <c r="X22" s="465">
        <v>0</v>
      </c>
      <c r="Y22" s="465">
        <v>0</v>
      </c>
      <c r="Z22" s="465">
        <v>0</v>
      </c>
      <c r="AA22" s="465">
        <v>0</v>
      </c>
      <c r="AB22" s="465">
        <v>0</v>
      </c>
      <c r="AC22" s="465">
        <v>0</v>
      </c>
      <c r="AD22" s="465">
        <v>0</v>
      </c>
      <c r="AE22" s="465">
        <v>0</v>
      </c>
      <c r="AF22" s="465">
        <v>0</v>
      </c>
      <c r="AG22" s="465">
        <v>0</v>
      </c>
      <c r="AH22" s="465">
        <v>0</v>
      </c>
      <c r="AI22" s="465">
        <v>0</v>
      </c>
      <c r="AJ22" s="465">
        <v>0</v>
      </c>
      <c r="AK22" s="465">
        <v>0</v>
      </c>
      <c r="AL22" s="465">
        <v>0</v>
      </c>
      <c r="AM22" s="465">
        <v>0</v>
      </c>
      <c r="AN22" s="465">
        <v>0</v>
      </c>
      <c r="AO22" s="465">
        <v>0</v>
      </c>
      <c r="AP22" s="465">
        <v>2322</v>
      </c>
      <c r="AQ22" s="465">
        <v>578126916</v>
      </c>
      <c r="AR22" s="465">
        <v>0</v>
      </c>
      <c r="AS22" s="465">
        <v>0</v>
      </c>
      <c r="AT22" s="465">
        <v>0</v>
      </c>
      <c r="AU22" s="465">
        <v>0</v>
      </c>
      <c r="AV22" s="465">
        <v>0</v>
      </c>
      <c r="AW22" s="465">
        <v>0</v>
      </c>
      <c r="AX22" s="465">
        <v>8</v>
      </c>
      <c r="AY22" s="465">
        <v>778024</v>
      </c>
      <c r="AZ22" s="465">
        <v>165</v>
      </c>
      <c r="BA22" s="465">
        <v>36137640</v>
      </c>
      <c r="BB22" s="465">
        <v>5</v>
      </c>
      <c r="BC22" s="465">
        <v>1454430</v>
      </c>
      <c r="BD22" s="465">
        <v>0</v>
      </c>
      <c r="BE22" s="465">
        <v>0</v>
      </c>
      <c r="BF22" s="465">
        <v>0</v>
      </c>
      <c r="BG22" s="465">
        <v>0</v>
      </c>
      <c r="BH22" s="465">
        <v>0</v>
      </c>
      <c r="BI22" s="465">
        <v>0</v>
      </c>
      <c r="BJ22" s="465">
        <v>0</v>
      </c>
      <c r="BK22" s="465">
        <v>0</v>
      </c>
      <c r="BL22" s="465">
        <v>0</v>
      </c>
      <c r="BM22" s="465">
        <v>0</v>
      </c>
      <c r="BN22" s="465">
        <v>0</v>
      </c>
      <c r="BO22" s="465">
        <v>0</v>
      </c>
      <c r="BP22" s="465"/>
      <c r="BQ22" s="465">
        <v>0</v>
      </c>
      <c r="BR22" s="465">
        <v>0</v>
      </c>
      <c r="BS22" s="465">
        <v>0</v>
      </c>
      <c r="BT22" s="465">
        <v>0</v>
      </c>
      <c r="BU22" s="465">
        <v>0</v>
      </c>
      <c r="BV22" s="465">
        <v>0</v>
      </c>
      <c r="BW22" s="465">
        <v>0</v>
      </c>
      <c r="BX22" s="465">
        <v>0</v>
      </c>
      <c r="BY22" s="465">
        <v>0</v>
      </c>
      <c r="BZ22" s="465">
        <v>0</v>
      </c>
      <c r="CA22" s="465">
        <v>0</v>
      </c>
      <c r="CB22" s="465">
        <v>0</v>
      </c>
      <c r="CC22" s="465">
        <v>0</v>
      </c>
      <c r="CD22" s="465"/>
      <c r="CE22" s="465">
        <v>0</v>
      </c>
      <c r="CF22" s="465"/>
      <c r="CG22" s="465">
        <v>0</v>
      </c>
      <c r="CH22" s="465">
        <v>0</v>
      </c>
      <c r="CI22" s="465">
        <v>0</v>
      </c>
      <c r="CJ22" s="465">
        <v>0</v>
      </c>
      <c r="CK22" s="465">
        <v>0</v>
      </c>
      <c r="CL22" s="465">
        <v>0</v>
      </c>
      <c r="CM22" s="465">
        <v>0</v>
      </c>
      <c r="CN22" s="465">
        <v>0</v>
      </c>
      <c r="CO22" s="465">
        <v>0</v>
      </c>
      <c r="CP22" s="465">
        <v>0</v>
      </c>
      <c r="CQ22" s="465">
        <v>0</v>
      </c>
      <c r="CR22" s="465">
        <v>0</v>
      </c>
      <c r="CS22" s="465">
        <v>0</v>
      </c>
      <c r="CT22" s="465">
        <v>0</v>
      </c>
      <c r="CU22" s="465">
        <v>0</v>
      </c>
      <c r="CV22" s="465">
        <v>0</v>
      </c>
      <c r="CW22" s="465">
        <v>0</v>
      </c>
      <c r="CX22" s="465">
        <v>0</v>
      </c>
      <c r="CY22" s="465">
        <v>0</v>
      </c>
      <c r="CZ22" s="465">
        <v>0</v>
      </c>
      <c r="DA22" s="465">
        <v>0</v>
      </c>
      <c r="DB22" s="465">
        <v>0</v>
      </c>
      <c r="DC22" s="465">
        <v>0</v>
      </c>
      <c r="DD22" s="465">
        <v>0</v>
      </c>
      <c r="DE22" s="465">
        <v>0</v>
      </c>
      <c r="DF22" s="465">
        <v>0</v>
      </c>
      <c r="DG22" s="465">
        <v>0</v>
      </c>
      <c r="DH22" s="465">
        <v>0</v>
      </c>
      <c r="DI22" s="465">
        <v>0</v>
      </c>
      <c r="DJ22" s="465">
        <v>0</v>
      </c>
      <c r="DK22" s="465">
        <v>0</v>
      </c>
      <c r="DL22" s="465">
        <v>0</v>
      </c>
      <c r="DM22" s="465">
        <v>0</v>
      </c>
      <c r="DN22" s="465">
        <v>0</v>
      </c>
      <c r="DO22" s="465">
        <v>0</v>
      </c>
      <c r="DP22" s="465">
        <v>0</v>
      </c>
      <c r="DQ22" s="465">
        <v>0</v>
      </c>
      <c r="DR22" s="465">
        <v>0</v>
      </c>
      <c r="DS22" s="465">
        <v>0</v>
      </c>
      <c r="DT22" s="465"/>
      <c r="DU22" s="465">
        <v>0</v>
      </c>
      <c r="DV22" s="465"/>
      <c r="DW22" s="465">
        <v>0</v>
      </c>
      <c r="DX22" s="465"/>
      <c r="DY22" s="465">
        <v>0</v>
      </c>
      <c r="DZ22" s="465"/>
      <c r="EA22" s="465">
        <v>0</v>
      </c>
      <c r="EB22" s="465">
        <v>0</v>
      </c>
      <c r="EC22" s="465">
        <v>0</v>
      </c>
      <c r="ED22" s="465">
        <v>0</v>
      </c>
      <c r="EE22" s="465">
        <v>0</v>
      </c>
      <c r="EF22" s="465">
        <v>0</v>
      </c>
      <c r="EG22" s="465">
        <v>0</v>
      </c>
      <c r="EH22" s="465">
        <v>0</v>
      </c>
      <c r="EI22" s="465">
        <v>0</v>
      </c>
      <c r="EJ22" s="465">
        <v>0</v>
      </c>
      <c r="EK22" s="465">
        <v>0</v>
      </c>
      <c r="EL22" s="465">
        <v>0</v>
      </c>
      <c r="EM22" s="465">
        <v>0</v>
      </c>
      <c r="EN22" s="465">
        <v>0</v>
      </c>
      <c r="EO22" s="465">
        <v>0</v>
      </c>
      <c r="EP22" s="465">
        <v>0</v>
      </c>
      <c r="EQ22" s="465">
        <v>0</v>
      </c>
      <c r="ER22" s="465"/>
      <c r="ES22" s="465">
        <v>0</v>
      </c>
      <c r="ET22" s="465"/>
      <c r="EU22" s="465">
        <v>0</v>
      </c>
      <c r="EV22" s="465">
        <v>0</v>
      </c>
      <c r="EW22" s="465">
        <v>0</v>
      </c>
      <c r="EX22" s="465">
        <v>0</v>
      </c>
      <c r="EY22" s="465">
        <v>0</v>
      </c>
      <c r="EZ22" s="465"/>
      <c r="FA22" s="465">
        <v>0</v>
      </c>
      <c r="FB22" s="465">
        <v>0</v>
      </c>
      <c r="FC22" s="465">
        <v>0</v>
      </c>
      <c r="FD22" s="465">
        <v>0</v>
      </c>
      <c r="FE22" s="465">
        <v>0</v>
      </c>
      <c r="FF22" s="465">
        <v>0</v>
      </c>
      <c r="FG22" s="465">
        <v>0</v>
      </c>
      <c r="FH22" s="465">
        <v>0</v>
      </c>
      <c r="FI22" s="465">
        <v>0</v>
      </c>
      <c r="FJ22" s="465">
        <v>0</v>
      </c>
      <c r="FK22" s="465">
        <v>0</v>
      </c>
      <c r="FL22" s="463">
        <v>2500</v>
      </c>
      <c r="FM22" s="463">
        <v>616497010</v>
      </c>
    </row>
    <row r="23" spans="1:169" ht="92.45" customHeight="1">
      <c r="A23" s="63">
        <v>19</v>
      </c>
      <c r="B23" s="279">
        <v>780240</v>
      </c>
      <c r="C23" s="468" t="s">
        <v>458</v>
      </c>
      <c r="D23" s="465">
        <v>0</v>
      </c>
      <c r="E23" s="465">
        <v>0</v>
      </c>
      <c r="F23" s="465">
        <v>0</v>
      </c>
      <c r="G23" s="465">
        <v>0</v>
      </c>
      <c r="H23" s="465">
        <v>0</v>
      </c>
      <c r="I23" s="465">
        <v>0</v>
      </c>
      <c r="J23" s="465"/>
      <c r="K23" s="465">
        <v>0</v>
      </c>
      <c r="L23" s="465">
        <v>0</v>
      </c>
      <c r="M23" s="465">
        <v>0</v>
      </c>
      <c r="N23" s="465">
        <v>0</v>
      </c>
      <c r="O23" s="465">
        <v>0</v>
      </c>
      <c r="P23" s="465">
        <v>0</v>
      </c>
      <c r="Q23" s="465">
        <v>0</v>
      </c>
      <c r="R23" s="465">
        <v>0</v>
      </c>
      <c r="S23" s="465">
        <v>0</v>
      </c>
      <c r="T23" s="465">
        <v>0</v>
      </c>
      <c r="U23" s="465">
        <v>0</v>
      </c>
      <c r="V23" s="465">
        <v>0</v>
      </c>
      <c r="W23" s="465">
        <v>0</v>
      </c>
      <c r="X23" s="465">
        <v>0</v>
      </c>
      <c r="Y23" s="465">
        <v>0</v>
      </c>
      <c r="Z23" s="465">
        <v>170</v>
      </c>
      <c r="AA23" s="465">
        <v>36022150</v>
      </c>
      <c r="AB23" s="465">
        <v>0</v>
      </c>
      <c r="AC23" s="465">
        <v>0</v>
      </c>
      <c r="AD23" s="465">
        <v>0</v>
      </c>
      <c r="AE23" s="465">
        <v>0</v>
      </c>
      <c r="AF23" s="465">
        <v>0</v>
      </c>
      <c r="AG23" s="465">
        <v>0</v>
      </c>
      <c r="AH23" s="465">
        <v>0</v>
      </c>
      <c r="AI23" s="465">
        <v>0</v>
      </c>
      <c r="AJ23" s="465">
        <v>0</v>
      </c>
      <c r="AK23" s="465">
        <v>0</v>
      </c>
      <c r="AL23" s="465">
        <v>0</v>
      </c>
      <c r="AM23" s="465">
        <v>0</v>
      </c>
      <c r="AN23" s="465">
        <v>0</v>
      </c>
      <c r="AO23" s="465">
        <v>0</v>
      </c>
      <c r="AP23" s="465">
        <v>2300</v>
      </c>
      <c r="AQ23" s="465">
        <v>572649400</v>
      </c>
      <c r="AR23" s="465">
        <v>0</v>
      </c>
      <c r="AS23" s="465">
        <v>0</v>
      </c>
      <c r="AT23" s="465">
        <v>0</v>
      </c>
      <c r="AU23" s="465">
        <v>0</v>
      </c>
      <c r="AV23" s="465">
        <v>328</v>
      </c>
      <c r="AW23" s="465">
        <v>164449688</v>
      </c>
      <c r="AX23" s="465">
        <v>0</v>
      </c>
      <c r="AY23" s="465">
        <v>0</v>
      </c>
      <c r="AZ23" s="465">
        <v>0</v>
      </c>
      <c r="BA23" s="465">
        <v>0</v>
      </c>
      <c r="BB23" s="465">
        <v>0</v>
      </c>
      <c r="BC23" s="465">
        <v>0</v>
      </c>
      <c r="BD23" s="465">
        <v>0</v>
      </c>
      <c r="BE23" s="465">
        <v>0</v>
      </c>
      <c r="BF23" s="465">
        <v>0</v>
      </c>
      <c r="BG23" s="465">
        <v>0</v>
      </c>
      <c r="BH23" s="465">
        <v>0</v>
      </c>
      <c r="BI23" s="465">
        <v>0</v>
      </c>
      <c r="BJ23" s="465">
        <v>0</v>
      </c>
      <c r="BK23" s="465">
        <v>0</v>
      </c>
      <c r="BL23" s="465">
        <v>0</v>
      </c>
      <c r="BM23" s="465">
        <v>0</v>
      </c>
      <c r="BN23" s="465">
        <v>0</v>
      </c>
      <c r="BO23" s="465">
        <v>0</v>
      </c>
      <c r="BP23" s="465"/>
      <c r="BQ23" s="465">
        <v>0</v>
      </c>
      <c r="BR23" s="465">
        <v>0</v>
      </c>
      <c r="BS23" s="465">
        <v>0</v>
      </c>
      <c r="BT23" s="465">
        <v>0</v>
      </c>
      <c r="BU23" s="465">
        <v>0</v>
      </c>
      <c r="BV23" s="465">
        <v>0</v>
      </c>
      <c r="BW23" s="465">
        <v>0</v>
      </c>
      <c r="BX23" s="465">
        <v>0</v>
      </c>
      <c r="BY23" s="465">
        <v>0</v>
      </c>
      <c r="BZ23" s="465">
        <v>0</v>
      </c>
      <c r="CA23" s="465">
        <v>0</v>
      </c>
      <c r="CB23" s="465">
        <v>0</v>
      </c>
      <c r="CC23" s="465">
        <v>0</v>
      </c>
      <c r="CD23" s="465"/>
      <c r="CE23" s="465">
        <v>0</v>
      </c>
      <c r="CF23" s="465"/>
      <c r="CG23" s="465">
        <v>0</v>
      </c>
      <c r="CH23" s="465">
        <v>0</v>
      </c>
      <c r="CI23" s="465">
        <v>0</v>
      </c>
      <c r="CJ23" s="465">
        <v>0</v>
      </c>
      <c r="CK23" s="465">
        <v>0</v>
      </c>
      <c r="CL23" s="465">
        <v>0</v>
      </c>
      <c r="CM23" s="465">
        <v>0</v>
      </c>
      <c r="CN23" s="465">
        <v>0</v>
      </c>
      <c r="CO23" s="465">
        <v>0</v>
      </c>
      <c r="CP23" s="465">
        <v>0</v>
      </c>
      <c r="CQ23" s="465">
        <v>0</v>
      </c>
      <c r="CR23" s="465">
        <v>0</v>
      </c>
      <c r="CS23" s="465">
        <v>0</v>
      </c>
      <c r="CT23" s="465">
        <v>0</v>
      </c>
      <c r="CU23" s="465">
        <v>0</v>
      </c>
      <c r="CV23" s="465">
        <v>0</v>
      </c>
      <c r="CW23" s="465">
        <v>0</v>
      </c>
      <c r="CX23" s="465">
        <v>0</v>
      </c>
      <c r="CY23" s="465">
        <v>0</v>
      </c>
      <c r="CZ23" s="465">
        <v>0</v>
      </c>
      <c r="DA23" s="465">
        <v>0</v>
      </c>
      <c r="DB23" s="465">
        <v>0</v>
      </c>
      <c r="DC23" s="465">
        <v>0</v>
      </c>
      <c r="DD23" s="465">
        <v>0</v>
      </c>
      <c r="DE23" s="465">
        <v>0</v>
      </c>
      <c r="DF23" s="465">
        <v>0</v>
      </c>
      <c r="DG23" s="465">
        <v>0</v>
      </c>
      <c r="DH23" s="465">
        <v>0</v>
      </c>
      <c r="DI23" s="465">
        <v>0</v>
      </c>
      <c r="DJ23" s="465">
        <v>0</v>
      </c>
      <c r="DK23" s="465">
        <v>0</v>
      </c>
      <c r="DL23" s="465">
        <v>0</v>
      </c>
      <c r="DM23" s="465">
        <v>0</v>
      </c>
      <c r="DN23" s="465">
        <v>0</v>
      </c>
      <c r="DO23" s="465">
        <v>0</v>
      </c>
      <c r="DP23" s="465">
        <v>0</v>
      </c>
      <c r="DQ23" s="465">
        <v>0</v>
      </c>
      <c r="DR23" s="465">
        <v>0</v>
      </c>
      <c r="DS23" s="465">
        <v>0</v>
      </c>
      <c r="DT23" s="465"/>
      <c r="DU23" s="465">
        <v>0</v>
      </c>
      <c r="DV23" s="465"/>
      <c r="DW23" s="465">
        <v>0</v>
      </c>
      <c r="DX23" s="465"/>
      <c r="DY23" s="465">
        <v>0</v>
      </c>
      <c r="DZ23" s="465"/>
      <c r="EA23" s="465">
        <v>0</v>
      </c>
      <c r="EB23" s="465">
        <v>0</v>
      </c>
      <c r="EC23" s="465">
        <v>0</v>
      </c>
      <c r="ED23" s="465">
        <v>0</v>
      </c>
      <c r="EE23" s="465">
        <v>0</v>
      </c>
      <c r="EF23" s="465">
        <v>0</v>
      </c>
      <c r="EG23" s="465">
        <v>0</v>
      </c>
      <c r="EH23" s="465">
        <v>0</v>
      </c>
      <c r="EI23" s="465">
        <v>0</v>
      </c>
      <c r="EJ23" s="465">
        <v>0</v>
      </c>
      <c r="EK23" s="465">
        <v>0</v>
      </c>
      <c r="EL23" s="465">
        <v>0</v>
      </c>
      <c r="EM23" s="465">
        <v>0</v>
      </c>
      <c r="EN23" s="465">
        <v>0</v>
      </c>
      <c r="EO23" s="465">
        <v>0</v>
      </c>
      <c r="EP23" s="465">
        <v>0</v>
      </c>
      <c r="EQ23" s="465">
        <v>0</v>
      </c>
      <c r="ER23" s="465"/>
      <c r="ES23" s="465">
        <v>0</v>
      </c>
      <c r="ET23" s="465"/>
      <c r="EU23" s="465">
        <v>0</v>
      </c>
      <c r="EV23" s="465">
        <v>0</v>
      </c>
      <c r="EW23" s="465">
        <v>0</v>
      </c>
      <c r="EX23" s="465">
        <v>0</v>
      </c>
      <c r="EY23" s="465">
        <v>0</v>
      </c>
      <c r="EZ23" s="465"/>
      <c r="FA23" s="465">
        <v>0</v>
      </c>
      <c r="FB23" s="465">
        <v>0</v>
      </c>
      <c r="FC23" s="465">
        <v>0</v>
      </c>
      <c r="FD23" s="465">
        <v>0</v>
      </c>
      <c r="FE23" s="465">
        <v>0</v>
      </c>
      <c r="FF23" s="465">
        <v>0</v>
      </c>
      <c r="FG23" s="465">
        <v>0</v>
      </c>
      <c r="FH23" s="465">
        <v>0</v>
      </c>
      <c r="FI23" s="465">
        <v>0</v>
      </c>
      <c r="FJ23" s="465">
        <v>0</v>
      </c>
      <c r="FK23" s="465">
        <v>0</v>
      </c>
      <c r="FL23" s="463">
        <v>2798</v>
      </c>
      <c r="FM23" s="463">
        <v>773121238</v>
      </c>
    </row>
    <row r="24" spans="1:169" ht="52.9" customHeight="1">
      <c r="A24" s="63">
        <v>20</v>
      </c>
      <c r="B24" s="282">
        <v>780182</v>
      </c>
      <c r="C24" s="408" t="s">
        <v>95</v>
      </c>
      <c r="D24" s="65">
        <v>0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/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70">
        <v>300</v>
      </c>
      <c r="U24" s="70">
        <v>40723800</v>
      </c>
      <c r="V24" s="65">
        <v>0</v>
      </c>
      <c r="W24" s="65">
        <v>0</v>
      </c>
      <c r="X24" s="65">
        <v>0</v>
      </c>
      <c r="Y24" s="65">
        <v>0</v>
      </c>
      <c r="Z24" s="65">
        <v>0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v>0</v>
      </c>
      <c r="AH24" s="65">
        <v>0</v>
      </c>
      <c r="AI24" s="65">
        <v>0</v>
      </c>
      <c r="AJ24" s="65">
        <v>0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0</v>
      </c>
      <c r="AT24" s="65">
        <v>0</v>
      </c>
      <c r="AU24" s="65">
        <v>0</v>
      </c>
      <c r="AV24" s="65">
        <v>0</v>
      </c>
      <c r="AW24" s="65">
        <v>0</v>
      </c>
      <c r="AX24" s="65">
        <v>0</v>
      </c>
      <c r="AY24" s="65">
        <v>0</v>
      </c>
      <c r="AZ24" s="65">
        <v>0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65">
        <v>0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5">
        <v>0</v>
      </c>
      <c r="BO24" s="65">
        <v>0</v>
      </c>
      <c r="BP24" s="65"/>
      <c r="BQ24" s="65">
        <v>0</v>
      </c>
      <c r="BR24" s="65">
        <v>0</v>
      </c>
      <c r="BS24" s="65">
        <v>0</v>
      </c>
      <c r="BT24" s="65">
        <v>0</v>
      </c>
      <c r="BU24" s="65">
        <v>0</v>
      </c>
      <c r="BV24" s="65">
        <v>0</v>
      </c>
      <c r="BW24" s="65">
        <v>0</v>
      </c>
      <c r="BX24" s="65">
        <v>0</v>
      </c>
      <c r="BY24" s="65">
        <v>0</v>
      </c>
      <c r="BZ24" s="65">
        <v>0</v>
      </c>
      <c r="CA24" s="65">
        <v>0</v>
      </c>
      <c r="CB24" s="65">
        <v>0</v>
      </c>
      <c r="CC24" s="65">
        <v>0</v>
      </c>
      <c r="CD24" s="65"/>
      <c r="CE24" s="65">
        <v>0</v>
      </c>
      <c r="CF24" s="65"/>
      <c r="CG24" s="65">
        <v>0</v>
      </c>
      <c r="CH24" s="65">
        <v>0</v>
      </c>
      <c r="CI24" s="65">
        <v>0</v>
      </c>
      <c r="CJ24" s="65">
        <v>0</v>
      </c>
      <c r="CK24" s="65">
        <v>0</v>
      </c>
      <c r="CL24" s="65">
        <v>0</v>
      </c>
      <c r="CM24" s="65">
        <v>0</v>
      </c>
      <c r="CN24" s="65">
        <v>0</v>
      </c>
      <c r="CO24" s="65">
        <v>0</v>
      </c>
      <c r="CP24" s="65">
        <v>0</v>
      </c>
      <c r="CQ24" s="65">
        <v>0</v>
      </c>
      <c r="CR24" s="65">
        <v>0</v>
      </c>
      <c r="CS24" s="65">
        <v>0</v>
      </c>
      <c r="CT24" s="65">
        <v>0</v>
      </c>
      <c r="CU24" s="65">
        <v>0</v>
      </c>
      <c r="CV24" s="65">
        <v>0</v>
      </c>
      <c r="CW24" s="65">
        <v>0</v>
      </c>
      <c r="CX24" s="65">
        <v>0</v>
      </c>
      <c r="CY24" s="65">
        <v>0</v>
      </c>
      <c r="CZ24" s="65">
        <v>0</v>
      </c>
      <c r="DA24" s="65">
        <v>0</v>
      </c>
      <c r="DB24" s="65">
        <v>0</v>
      </c>
      <c r="DC24" s="65">
        <v>0</v>
      </c>
      <c r="DD24" s="65">
        <v>0</v>
      </c>
      <c r="DE24" s="65">
        <v>0</v>
      </c>
      <c r="DF24" s="65">
        <v>0</v>
      </c>
      <c r="DG24" s="65">
        <v>0</v>
      </c>
      <c r="DH24" s="65">
        <v>0</v>
      </c>
      <c r="DI24" s="65">
        <v>0</v>
      </c>
      <c r="DJ24" s="65">
        <v>0</v>
      </c>
      <c r="DK24" s="65">
        <v>0</v>
      </c>
      <c r="DL24" s="65">
        <v>0</v>
      </c>
      <c r="DM24" s="65">
        <v>0</v>
      </c>
      <c r="DN24" s="65">
        <v>0</v>
      </c>
      <c r="DO24" s="65">
        <v>0</v>
      </c>
      <c r="DP24" s="65">
        <v>0</v>
      </c>
      <c r="DQ24" s="65">
        <v>0</v>
      </c>
      <c r="DR24" s="65">
        <v>0</v>
      </c>
      <c r="DS24" s="65">
        <v>0</v>
      </c>
      <c r="DT24" s="65"/>
      <c r="DU24" s="65">
        <v>0</v>
      </c>
      <c r="DV24" s="65"/>
      <c r="DW24" s="65">
        <v>0</v>
      </c>
      <c r="DX24" s="65"/>
      <c r="DY24" s="65">
        <v>0</v>
      </c>
      <c r="DZ24" s="65"/>
      <c r="EA24" s="65">
        <v>0</v>
      </c>
      <c r="EB24" s="65">
        <v>0</v>
      </c>
      <c r="EC24" s="65">
        <v>0</v>
      </c>
      <c r="ED24" s="65">
        <v>0</v>
      </c>
      <c r="EE24" s="65">
        <v>0</v>
      </c>
      <c r="EF24" s="65">
        <v>0</v>
      </c>
      <c r="EG24" s="65">
        <v>0</v>
      </c>
      <c r="EH24" s="65">
        <v>0</v>
      </c>
      <c r="EI24" s="65">
        <v>0</v>
      </c>
      <c r="EJ24" s="65">
        <v>0</v>
      </c>
      <c r="EK24" s="65">
        <v>0</v>
      </c>
      <c r="EL24" s="65">
        <v>0</v>
      </c>
      <c r="EM24" s="65">
        <v>0</v>
      </c>
      <c r="EN24" s="65">
        <v>0</v>
      </c>
      <c r="EO24" s="65">
        <v>0</v>
      </c>
      <c r="EP24" s="65">
        <v>0</v>
      </c>
      <c r="EQ24" s="65">
        <v>0</v>
      </c>
      <c r="ER24" s="65"/>
      <c r="ES24" s="65">
        <v>0</v>
      </c>
      <c r="ET24" s="65"/>
      <c r="EU24" s="65">
        <v>0</v>
      </c>
      <c r="EV24" s="65">
        <v>0</v>
      </c>
      <c r="EW24" s="65">
        <v>0</v>
      </c>
      <c r="EX24" s="65">
        <v>0</v>
      </c>
      <c r="EY24" s="65">
        <v>0</v>
      </c>
      <c r="EZ24" s="65"/>
      <c r="FA24" s="65">
        <v>0</v>
      </c>
      <c r="FB24" s="65">
        <v>0</v>
      </c>
      <c r="FC24" s="65">
        <v>0</v>
      </c>
      <c r="FD24" s="65">
        <v>0</v>
      </c>
      <c r="FE24" s="65">
        <v>0</v>
      </c>
      <c r="FF24" s="65">
        <v>0</v>
      </c>
      <c r="FG24" s="65">
        <v>0</v>
      </c>
      <c r="FH24" s="65">
        <v>0</v>
      </c>
      <c r="FI24" s="65">
        <v>0</v>
      </c>
      <c r="FJ24" s="65">
        <v>0</v>
      </c>
      <c r="FK24" s="65">
        <v>0</v>
      </c>
      <c r="FL24" s="463">
        <v>300</v>
      </c>
      <c r="FM24" s="463">
        <v>40723800</v>
      </c>
    </row>
    <row r="25" spans="1:169" ht="63">
      <c r="A25" s="63">
        <v>21</v>
      </c>
      <c r="B25" s="279">
        <v>780153</v>
      </c>
      <c r="C25" s="469" t="s">
        <v>10</v>
      </c>
      <c r="D25" s="65">
        <v>0</v>
      </c>
      <c r="E25" s="65">
        <v>0</v>
      </c>
      <c r="F25" s="65">
        <v>0</v>
      </c>
      <c r="G25" s="65">
        <v>0</v>
      </c>
      <c r="H25" s="65">
        <v>0</v>
      </c>
      <c r="I25" s="65">
        <v>0</v>
      </c>
      <c r="J25" s="65"/>
      <c r="K25" s="65">
        <v>0</v>
      </c>
      <c r="L25" s="65">
        <v>0</v>
      </c>
      <c r="M25" s="65">
        <v>0</v>
      </c>
      <c r="N25" s="70">
        <v>40</v>
      </c>
      <c r="O25" s="70">
        <v>7961080</v>
      </c>
      <c r="P25" s="65">
        <v>0</v>
      </c>
      <c r="Q25" s="65">
        <v>0</v>
      </c>
      <c r="R25" s="70">
        <v>14</v>
      </c>
      <c r="S25" s="70">
        <v>5134052</v>
      </c>
      <c r="T25" s="65">
        <v>0</v>
      </c>
      <c r="U25" s="65">
        <v>0</v>
      </c>
      <c r="V25" s="70">
        <v>2</v>
      </c>
      <c r="W25" s="70">
        <v>1488500</v>
      </c>
      <c r="X25" s="70">
        <v>1</v>
      </c>
      <c r="Y25" s="70">
        <v>2066128</v>
      </c>
      <c r="Z25" s="70">
        <v>12</v>
      </c>
      <c r="AA25" s="70">
        <v>2542740</v>
      </c>
      <c r="AB25" s="65">
        <v>0</v>
      </c>
      <c r="AC25" s="65">
        <v>0</v>
      </c>
      <c r="AD25" s="65">
        <v>0</v>
      </c>
      <c r="AE25" s="65">
        <v>0</v>
      </c>
      <c r="AF25" s="70">
        <v>50</v>
      </c>
      <c r="AG25" s="70">
        <v>14592200</v>
      </c>
      <c r="AH25" s="70">
        <v>2</v>
      </c>
      <c r="AI25" s="70">
        <v>794486</v>
      </c>
      <c r="AJ25" s="65">
        <v>0</v>
      </c>
      <c r="AK25" s="65">
        <v>0</v>
      </c>
      <c r="AL25" s="65">
        <v>635</v>
      </c>
      <c r="AM25" s="65">
        <v>205346300</v>
      </c>
      <c r="AN25" s="65">
        <v>20</v>
      </c>
      <c r="AO25" s="65">
        <v>13452760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65">
        <v>0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5">
        <v>0</v>
      </c>
      <c r="BO25" s="65">
        <v>0</v>
      </c>
      <c r="BP25" s="65"/>
      <c r="BQ25" s="65">
        <v>0</v>
      </c>
      <c r="BR25" s="65">
        <v>0</v>
      </c>
      <c r="BS25" s="65">
        <v>0</v>
      </c>
      <c r="BT25" s="65">
        <v>15</v>
      </c>
      <c r="BU25" s="65">
        <v>3353160</v>
      </c>
      <c r="BV25" s="65">
        <v>15</v>
      </c>
      <c r="BW25" s="65">
        <v>1985400</v>
      </c>
      <c r="BX25" s="65">
        <v>0</v>
      </c>
      <c r="BY25" s="65">
        <v>0</v>
      </c>
      <c r="BZ25" s="65">
        <v>0</v>
      </c>
      <c r="CA25" s="65">
        <v>0</v>
      </c>
      <c r="CB25" s="65">
        <v>0</v>
      </c>
      <c r="CC25" s="65">
        <v>0</v>
      </c>
      <c r="CD25" s="70">
        <v>0</v>
      </c>
      <c r="CE25" s="70">
        <v>0</v>
      </c>
      <c r="CF25" s="70">
        <v>35</v>
      </c>
      <c r="CG25" s="70">
        <v>10119235</v>
      </c>
      <c r="CH25" s="65">
        <v>0</v>
      </c>
      <c r="CI25" s="65">
        <v>0</v>
      </c>
      <c r="CJ25" s="65">
        <v>0</v>
      </c>
      <c r="CK25" s="65">
        <v>0</v>
      </c>
      <c r="CL25" s="65">
        <v>0</v>
      </c>
      <c r="CM25" s="65">
        <v>0</v>
      </c>
      <c r="CN25" s="65">
        <v>0</v>
      </c>
      <c r="CO25" s="65">
        <v>0</v>
      </c>
      <c r="CP25" s="65">
        <v>0</v>
      </c>
      <c r="CQ25" s="65">
        <v>0</v>
      </c>
      <c r="CR25" s="65">
        <v>0</v>
      </c>
      <c r="CS25" s="65">
        <v>0</v>
      </c>
      <c r="CT25" s="65">
        <v>0</v>
      </c>
      <c r="CU25" s="65">
        <v>0</v>
      </c>
      <c r="CV25" s="65">
        <v>0</v>
      </c>
      <c r="CW25" s="65">
        <v>0</v>
      </c>
      <c r="CX25" s="65">
        <v>0</v>
      </c>
      <c r="CY25" s="65">
        <v>0</v>
      </c>
      <c r="CZ25" s="65">
        <v>0</v>
      </c>
      <c r="DA25" s="65">
        <v>0</v>
      </c>
      <c r="DB25" s="65">
        <v>0</v>
      </c>
      <c r="DC25" s="65">
        <v>0</v>
      </c>
      <c r="DD25" s="65">
        <v>0</v>
      </c>
      <c r="DE25" s="65">
        <v>0</v>
      </c>
      <c r="DF25" s="65">
        <v>0</v>
      </c>
      <c r="DG25" s="65">
        <v>0</v>
      </c>
      <c r="DH25" s="65">
        <v>0</v>
      </c>
      <c r="DI25" s="65">
        <v>0</v>
      </c>
      <c r="DJ25" s="70">
        <v>1</v>
      </c>
      <c r="DK25" s="70">
        <v>330330</v>
      </c>
      <c r="DL25" s="70">
        <v>4</v>
      </c>
      <c r="DM25" s="70">
        <v>1115644</v>
      </c>
      <c r="DN25" s="65">
        <v>0</v>
      </c>
      <c r="DO25" s="65">
        <v>0</v>
      </c>
      <c r="DP25" s="65">
        <v>0</v>
      </c>
      <c r="DQ25" s="65">
        <v>0</v>
      </c>
      <c r="DR25" s="65">
        <v>0</v>
      </c>
      <c r="DS25" s="65">
        <v>0</v>
      </c>
      <c r="DT25" s="65"/>
      <c r="DU25" s="65">
        <v>0</v>
      </c>
      <c r="DV25" s="65"/>
      <c r="DW25" s="65">
        <v>0</v>
      </c>
      <c r="DX25" s="65"/>
      <c r="DY25" s="65">
        <v>0</v>
      </c>
      <c r="DZ25" s="65"/>
      <c r="EA25" s="65">
        <v>0</v>
      </c>
      <c r="EB25" s="65">
        <v>0</v>
      </c>
      <c r="EC25" s="65">
        <v>0</v>
      </c>
      <c r="ED25" s="65">
        <v>0</v>
      </c>
      <c r="EE25" s="65">
        <v>0</v>
      </c>
      <c r="EF25" s="65">
        <v>0</v>
      </c>
      <c r="EG25" s="65">
        <v>0</v>
      </c>
      <c r="EH25" s="65">
        <v>0</v>
      </c>
      <c r="EI25" s="65">
        <v>0</v>
      </c>
      <c r="EJ25" s="65">
        <v>0</v>
      </c>
      <c r="EK25" s="65">
        <v>0</v>
      </c>
      <c r="EL25" s="65">
        <v>0</v>
      </c>
      <c r="EM25" s="65">
        <v>0</v>
      </c>
      <c r="EN25" s="65">
        <v>0</v>
      </c>
      <c r="EO25" s="65">
        <v>0</v>
      </c>
      <c r="EP25" s="65">
        <v>0</v>
      </c>
      <c r="EQ25" s="65">
        <v>0</v>
      </c>
      <c r="ER25" s="65"/>
      <c r="ES25" s="65">
        <v>0</v>
      </c>
      <c r="ET25" s="65"/>
      <c r="EU25" s="65">
        <v>0</v>
      </c>
      <c r="EV25" s="70">
        <v>1</v>
      </c>
      <c r="EW25" s="70">
        <v>125233</v>
      </c>
      <c r="EX25" s="65">
        <v>0</v>
      </c>
      <c r="EY25" s="65">
        <v>0</v>
      </c>
      <c r="EZ25" s="65"/>
      <c r="FA25" s="65">
        <v>0</v>
      </c>
      <c r="FB25" s="65">
        <v>0</v>
      </c>
      <c r="FC25" s="65">
        <v>0</v>
      </c>
      <c r="FD25" s="65">
        <v>0</v>
      </c>
      <c r="FE25" s="65">
        <v>0</v>
      </c>
      <c r="FF25" s="65">
        <v>0</v>
      </c>
      <c r="FG25" s="65">
        <v>0</v>
      </c>
      <c r="FH25" s="65">
        <v>0</v>
      </c>
      <c r="FI25" s="65">
        <v>0</v>
      </c>
      <c r="FJ25" s="65">
        <v>0</v>
      </c>
      <c r="FK25" s="65">
        <v>0</v>
      </c>
      <c r="FL25" s="463">
        <v>847</v>
      </c>
      <c r="FM25" s="463">
        <v>270407248</v>
      </c>
    </row>
    <row r="26" spans="1:169" ht="52.9" customHeight="1">
      <c r="A26" s="63">
        <v>22</v>
      </c>
      <c r="B26" s="279">
        <v>780031</v>
      </c>
      <c r="C26" s="467" t="s">
        <v>97</v>
      </c>
      <c r="D26" s="465">
        <v>0</v>
      </c>
      <c r="E26" s="465">
        <v>0</v>
      </c>
      <c r="F26" s="465">
        <v>0</v>
      </c>
      <c r="G26" s="465">
        <v>0</v>
      </c>
      <c r="H26" s="465">
        <v>0</v>
      </c>
      <c r="I26" s="465">
        <v>0</v>
      </c>
      <c r="J26" s="465"/>
      <c r="K26" s="465">
        <v>0</v>
      </c>
      <c r="L26" s="465">
        <v>0</v>
      </c>
      <c r="M26" s="465">
        <v>0</v>
      </c>
      <c r="N26" s="465">
        <v>0</v>
      </c>
      <c r="O26" s="465">
        <v>0</v>
      </c>
      <c r="P26" s="465">
        <v>0</v>
      </c>
      <c r="Q26" s="465">
        <v>0</v>
      </c>
      <c r="R26" s="465">
        <v>0</v>
      </c>
      <c r="S26" s="465">
        <v>0</v>
      </c>
      <c r="T26" s="465">
        <v>0</v>
      </c>
      <c r="U26" s="465">
        <v>0</v>
      </c>
      <c r="V26" s="465">
        <v>0</v>
      </c>
      <c r="W26" s="465">
        <v>0</v>
      </c>
      <c r="X26" s="465">
        <v>0</v>
      </c>
      <c r="Y26" s="465">
        <v>0</v>
      </c>
      <c r="Z26" s="465">
        <v>0</v>
      </c>
      <c r="AA26" s="465">
        <v>0</v>
      </c>
      <c r="AB26" s="465">
        <v>0</v>
      </c>
      <c r="AC26" s="465">
        <v>0</v>
      </c>
      <c r="AD26" s="465">
        <v>0</v>
      </c>
      <c r="AE26" s="465">
        <v>0</v>
      </c>
      <c r="AF26" s="465">
        <v>0</v>
      </c>
      <c r="AG26" s="465">
        <v>0</v>
      </c>
      <c r="AH26" s="465">
        <v>0</v>
      </c>
      <c r="AI26" s="465">
        <v>0</v>
      </c>
      <c r="AJ26" s="465">
        <v>0</v>
      </c>
      <c r="AK26" s="465">
        <v>0</v>
      </c>
      <c r="AL26" s="465">
        <v>0</v>
      </c>
      <c r="AM26" s="465">
        <v>0</v>
      </c>
      <c r="AN26" s="465">
        <v>0</v>
      </c>
      <c r="AO26" s="465">
        <v>0</v>
      </c>
      <c r="AP26" s="465">
        <v>0</v>
      </c>
      <c r="AQ26" s="465">
        <v>0</v>
      </c>
      <c r="AR26" s="465">
        <v>0</v>
      </c>
      <c r="AS26" s="465">
        <v>0</v>
      </c>
      <c r="AT26" s="465">
        <v>0</v>
      </c>
      <c r="AU26" s="465">
        <v>0</v>
      </c>
      <c r="AV26" s="465">
        <v>0</v>
      </c>
      <c r="AW26" s="465">
        <v>0</v>
      </c>
      <c r="AX26" s="465">
        <v>0</v>
      </c>
      <c r="AY26" s="465">
        <v>0</v>
      </c>
      <c r="AZ26" s="465">
        <v>0</v>
      </c>
      <c r="BA26" s="465">
        <v>0</v>
      </c>
      <c r="BB26" s="465">
        <v>0</v>
      </c>
      <c r="BC26" s="465">
        <v>0</v>
      </c>
      <c r="BD26" s="465">
        <v>0</v>
      </c>
      <c r="BE26" s="465">
        <v>0</v>
      </c>
      <c r="BF26" s="465">
        <v>0</v>
      </c>
      <c r="BG26" s="465">
        <v>0</v>
      </c>
      <c r="BH26" s="465">
        <v>0</v>
      </c>
      <c r="BI26" s="465">
        <v>0</v>
      </c>
      <c r="BJ26" s="465">
        <v>0</v>
      </c>
      <c r="BK26" s="465">
        <v>0</v>
      </c>
      <c r="BL26" s="465">
        <v>0</v>
      </c>
      <c r="BM26" s="465">
        <v>0</v>
      </c>
      <c r="BN26" s="465">
        <v>0</v>
      </c>
      <c r="BO26" s="465">
        <v>0</v>
      </c>
      <c r="BP26" s="465"/>
      <c r="BQ26" s="465">
        <v>0</v>
      </c>
      <c r="BR26" s="465">
        <v>10</v>
      </c>
      <c r="BS26" s="465">
        <v>1128490</v>
      </c>
      <c r="BT26" s="465">
        <v>15</v>
      </c>
      <c r="BU26" s="465">
        <v>3353160</v>
      </c>
      <c r="BV26" s="465">
        <v>0</v>
      </c>
      <c r="BW26" s="465">
        <v>0</v>
      </c>
      <c r="BX26" s="465">
        <v>0</v>
      </c>
      <c r="BY26" s="465">
        <v>0</v>
      </c>
      <c r="BZ26" s="465">
        <v>0</v>
      </c>
      <c r="CA26" s="465">
        <v>0</v>
      </c>
      <c r="CB26" s="465">
        <v>0</v>
      </c>
      <c r="CC26" s="465">
        <v>0</v>
      </c>
      <c r="CD26" s="465">
        <v>170</v>
      </c>
      <c r="CE26" s="465">
        <v>36967350</v>
      </c>
      <c r="CF26" s="465"/>
      <c r="CG26" s="465">
        <v>0</v>
      </c>
      <c r="CH26" s="465">
        <v>0</v>
      </c>
      <c r="CI26" s="465">
        <v>0</v>
      </c>
      <c r="CJ26" s="465">
        <v>0</v>
      </c>
      <c r="CK26" s="465">
        <v>0</v>
      </c>
      <c r="CL26" s="465">
        <v>0</v>
      </c>
      <c r="CM26" s="465">
        <v>0</v>
      </c>
      <c r="CN26" s="465">
        <v>0</v>
      </c>
      <c r="CO26" s="465">
        <v>0</v>
      </c>
      <c r="CP26" s="465">
        <v>0</v>
      </c>
      <c r="CQ26" s="465">
        <v>0</v>
      </c>
      <c r="CR26" s="465">
        <v>0</v>
      </c>
      <c r="CS26" s="465">
        <v>0</v>
      </c>
      <c r="CT26" s="465">
        <v>0</v>
      </c>
      <c r="CU26" s="465">
        <v>0</v>
      </c>
      <c r="CV26" s="465">
        <v>0</v>
      </c>
      <c r="CW26" s="465">
        <v>0</v>
      </c>
      <c r="CX26" s="465">
        <v>0</v>
      </c>
      <c r="CY26" s="465">
        <v>0</v>
      </c>
      <c r="CZ26" s="465">
        <v>0</v>
      </c>
      <c r="DA26" s="465">
        <v>0</v>
      </c>
      <c r="DB26" s="465">
        <v>0</v>
      </c>
      <c r="DC26" s="465">
        <v>0</v>
      </c>
      <c r="DD26" s="465">
        <v>0</v>
      </c>
      <c r="DE26" s="465">
        <v>0</v>
      </c>
      <c r="DF26" s="465">
        <v>0</v>
      </c>
      <c r="DG26" s="465">
        <v>0</v>
      </c>
      <c r="DH26" s="465">
        <v>0</v>
      </c>
      <c r="DI26" s="465">
        <v>0</v>
      </c>
      <c r="DJ26" s="465">
        <v>0</v>
      </c>
      <c r="DK26" s="465">
        <v>0</v>
      </c>
      <c r="DL26" s="465">
        <v>0</v>
      </c>
      <c r="DM26" s="465">
        <v>0</v>
      </c>
      <c r="DN26" s="465">
        <v>0</v>
      </c>
      <c r="DO26" s="465">
        <v>0</v>
      </c>
      <c r="DP26" s="465">
        <v>0</v>
      </c>
      <c r="DQ26" s="465">
        <v>0</v>
      </c>
      <c r="DR26" s="465">
        <v>0</v>
      </c>
      <c r="DS26" s="465">
        <v>0</v>
      </c>
      <c r="DT26" s="465"/>
      <c r="DU26" s="465">
        <v>0</v>
      </c>
      <c r="DV26" s="465"/>
      <c r="DW26" s="465">
        <v>0</v>
      </c>
      <c r="DX26" s="465"/>
      <c r="DY26" s="465">
        <v>0</v>
      </c>
      <c r="DZ26" s="465"/>
      <c r="EA26" s="465">
        <v>0</v>
      </c>
      <c r="EB26" s="465">
        <v>0</v>
      </c>
      <c r="EC26" s="465">
        <v>0</v>
      </c>
      <c r="ED26" s="465">
        <v>0</v>
      </c>
      <c r="EE26" s="465">
        <v>0</v>
      </c>
      <c r="EF26" s="465">
        <v>0</v>
      </c>
      <c r="EG26" s="465">
        <v>0</v>
      </c>
      <c r="EH26" s="465">
        <v>0</v>
      </c>
      <c r="EI26" s="465">
        <v>0</v>
      </c>
      <c r="EJ26" s="465">
        <v>22</v>
      </c>
      <c r="EK26" s="465">
        <v>3861704</v>
      </c>
      <c r="EL26" s="465">
        <v>0</v>
      </c>
      <c r="EM26" s="465">
        <v>0</v>
      </c>
      <c r="EN26" s="465">
        <v>0</v>
      </c>
      <c r="EO26" s="465">
        <v>0</v>
      </c>
      <c r="EP26" s="465">
        <v>0</v>
      </c>
      <c r="EQ26" s="465">
        <v>0</v>
      </c>
      <c r="ER26" s="465"/>
      <c r="ES26" s="465">
        <v>0</v>
      </c>
      <c r="ET26" s="465"/>
      <c r="EU26" s="465">
        <v>0</v>
      </c>
      <c r="EV26" s="465">
        <v>80</v>
      </c>
      <c r="EW26" s="465">
        <v>10018640</v>
      </c>
      <c r="EX26" s="465">
        <v>0</v>
      </c>
      <c r="EY26" s="465">
        <v>0</v>
      </c>
      <c r="EZ26" s="465"/>
      <c r="FA26" s="465">
        <v>0</v>
      </c>
      <c r="FB26" s="465">
        <v>0</v>
      </c>
      <c r="FC26" s="465">
        <v>0</v>
      </c>
      <c r="FD26" s="465">
        <v>0</v>
      </c>
      <c r="FE26" s="465">
        <v>0</v>
      </c>
      <c r="FF26" s="465">
        <v>0</v>
      </c>
      <c r="FG26" s="465">
        <v>0</v>
      </c>
      <c r="FH26" s="465">
        <v>0</v>
      </c>
      <c r="FI26" s="465">
        <v>0</v>
      </c>
      <c r="FJ26" s="465">
        <v>0</v>
      </c>
      <c r="FK26" s="465">
        <v>0</v>
      </c>
      <c r="FL26" s="463">
        <v>297</v>
      </c>
      <c r="FM26" s="463">
        <v>55329344</v>
      </c>
    </row>
    <row r="27" spans="1:169" ht="52.9" customHeight="1">
      <c r="A27" s="63">
        <v>23</v>
      </c>
      <c r="B27" s="279">
        <v>780033</v>
      </c>
      <c r="C27" s="466" t="s">
        <v>459</v>
      </c>
      <c r="D27" s="465">
        <v>0</v>
      </c>
      <c r="E27" s="465">
        <v>0</v>
      </c>
      <c r="F27" s="465">
        <v>0</v>
      </c>
      <c r="G27" s="465">
        <v>0</v>
      </c>
      <c r="H27" s="465">
        <v>0</v>
      </c>
      <c r="I27" s="465">
        <v>0</v>
      </c>
      <c r="J27" s="465"/>
      <c r="K27" s="465">
        <v>0</v>
      </c>
      <c r="L27" s="465">
        <v>0</v>
      </c>
      <c r="M27" s="465">
        <v>0</v>
      </c>
      <c r="N27" s="465">
        <v>0</v>
      </c>
      <c r="O27" s="465">
        <v>0</v>
      </c>
      <c r="P27" s="465">
        <v>0</v>
      </c>
      <c r="Q27" s="465">
        <v>0</v>
      </c>
      <c r="R27" s="465">
        <v>0</v>
      </c>
      <c r="S27" s="465">
        <v>0</v>
      </c>
      <c r="T27" s="465">
        <v>0</v>
      </c>
      <c r="U27" s="465">
        <v>0</v>
      </c>
      <c r="V27" s="465">
        <v>0</v>
      </c>
      <c r="W27" s="465">
        <v>0</v>
      </c>
      <c r="X27" s="465">
        <v>0</v>
      </c>
      <c r="Y27" s="465">
        <v>0</v>
      </c>
      <c r="Z27" s="465">
        <v>0</v>
      </c>
      <c r="AA27" s="465">
        <v>0</v>
      </c>
      <c r="AB27" s="465">
        <v>0</v>
      </c>
      <c r="AC27" s="465">
        <v>0</v>
      </c>
      <c r="AD27" s="465">
        <v>0</v>
      </c>
      <c r="AE27" s="465">
        <v>0</v>
      </c>
      <c r="AF27" s="465">
        <v>0</v>
      </c>
      <c r="AG27" s="465">
        <v>0</v>
      </c>
      <c r="AH27" s="465">
        <v>0</v>
      </c>
      <c r="AI27" s="465">
        <v>0</v>
      </c>
      <c r="AJ27" s="465">
        <v>0</v>
      </c>
      <c r="AK27" s="465">
        <v>0</v>
      </c>
      <c r="AL27" s="465">
        <v>0</v>
      </c>
      <c r="AM27" s="465">
        <v>0</v>
      </c>
      <c r="AN27" s="465">
        <v>0</v>
      </c>
      <c r="AO27" s="465">
        <v>0</v>
      </c>
      <c r="AP27" s="465">
        <v>0</v>
      </c>
      <c r="AQ27" s="465">
        <v>0</v>
      </c>
      <c r="AR27" s="465">
        <v>0</v>
      </c>
      <c r="AS27" s="465">
        <v>0</v>
      </c>
      <c r="AT27" s="465">
        <v>0</v>
      </c>
      <c r="AU27" s="465">
        <v>0</v>
      </c>
      <c r="AV27" s="465">
        <v>0</v>
      </c>
      <c r="AW27" s="465">
        <v>0</v>
      </c>
      <c r="AX27" s="465">
        <v>0</v>
      </c>
      <c r="AY27" s="465">
        <v>0</v>
      </c>
      <c r="AZ27" s="465">
        <v>0</v>
      </c>
      <c r="BA27" s="465">
        <v>0</v>
      </c>
      <c r="BB27" s="465">
        <v>0</v>
      </c>
      <c r="BC27" s="465">
        <v>0</v>
      </c>
      <c r="BD27" s="465">
        <v>0</v>
      </c>
      <c r="BE27" s="465">
        <v>0</v>
      </c>
      <c r="BF27" s="465">
        <v>0</v>
      </c>
      <c r="BG27" s="465">
        <v>0</v>
      </c>
      <c r="BH27" s="465">
        <v>0</v>
      </c>
      <c r="BI27" s="465">
        <v>0</v>
      </c>
      <c r="BJ27" s="465">
        <v>0</v>
      </c>
      <c r="BK27" s="465">
        <v>0</v>
      </c>
      <c r="BL27" s="465">
        <v>0</v>
      </c>
      <c r="BM27" s="465">
        <v>0</v>
      </c>
      <c r="BN27" s="465">
        <v>0</v>
      </c>
      <c r="BO27" s="465">
        <v>0</v>
      </c>
      <c r="BP27" s="465"/>
      <c r="BQ27" s="465">
        <v>0</v>
      </c>
      <c r="BR27" s="465">
        <v>0</v>
      </c>
      <c r="BS27" s="465">
        <v>0</v>
      </c>
      <c r="BT27" s="465">
        <v>0</v>
      </c>
      <c r="BU27" s="465">
        <v>0</v>
      </c>
      <c r="BV27" s="465">
        <v>0</v>
      </c>
      <c r="BW27" s="465">
        <v>0</v>
      </c>
      <c r="BX27" s="465">
        <v>0</v>
      </c>
      <c r="BY27" s="465">
        <v>0</v>
      </c>
      <c r="BZ27" s="465">
        <v>0</v>
      </c>
      <c r="CA27" s="465">
        <v>0</v>
      </c>
      <c r="CB27" s="465">
        <v>0</v>
      </c>
      <c r="CC27" s="465">
        <v>0</v>
      </c>
      <c r="CD27" s="465"/>
      <c r="CE27" s="465">
        <v>0</v>
      </c>
      <c r="CF27" s="465"/>
      <c r="CG27" s="465">
        <v>0</v>
      </c>
      <c r="CH27" s="465">
        <v>0</v>
      </c>
      <c r="CI27" s="465">
        <v>0</v>
      </c>
      <c r="CJ27" s="465">
        <v>0</v>
      </c>
      <c r="CK27" s="465">
        <v>0</v>
      </c>
      <c r="CL27" s="465">
        <v>0</v>
      </c>
      <c r="CM27" s="465">
        <v>0</v>
      </c>
      <c r="CN27" s="465">
        <v>0</v>
      </c>
      <c r="CO27" s="465">
        <v>0</v>
      </c>
      <c r="CP27" s="465">
        <v>0</v>
      </c>
      <c r="CQ27" s="465">
        <v>0</v>
      </c>
      <c r="CR27" s="465">
        <v>0</v>
      </c>
      <c r="CS27" s="465">
        <v>0</v>
      </c>
      <c r="CT27" s="465">
        <v>0</v>
      </c>
      <c r="CU27" s="465">
        <v>0</v>
      </c>
      <c r="CV27" s="465">
        <v>0</v>
      </c>
      <c r="CW27" s="465">
        <v>0</v>
      </c>
      <c r="CX27" s="465">
        <v>0</v>
      </c>
      <c r="CY27" s="465">
        <v>0</v>
      </c>
      <c r="CZ27" s="465">
        <v>0</v>
      </c>
      <c r="DA27" s="465">
        <v>0</v>
      </c>
      <c r="DB27" s="465">
        <v>0</v>
      </c>
      <c r="DC27" s="465">
        <v>0</v>
      </c>
      <c r="DD27" s="465">
        <v>0</v>
      </c>
      <c r="DE27" s="465">
        <v>0</v>
      </c>
      <c r="DF27" s="465">
        <v>0</v>
      </c>
      <c r="DG27" s="465">
        <v>0</v>
      </c>
      <c r="DH27" s="465">
        <v>0</v>
      </c>
      <c r="DI27" s="465">
        <v>0</v>
      </c>
      <c r="DJ27" s="465">
        <v>0</v>
      </c>
      <c r="DK27" s="465">
        <v>0</v>
      </c>
      <c r="DL27" s="465">
        <v>0</v>
      </c>
      <c r="DM27" s="465">
        <v>0</v>
      </c>
      <c r="DN27" s="465">
        <v>0</v>
      </c>
      <c r="DO27" s="465">
        <v>0</v>
      </c>
      <c r="DP27" s="465">
        <v>0</v>
      </c>
      <c r="DQ27" s="465">
        <v>0</v>
      </c>
      <c r="DR27" s="465">
        <v>0</v>
      </c>
      <c r="DS27" s="465">
        <v>0</v>
      </c>
      <c r="DT27" s="465"/>
      <c r="DU27" s="465">
        <v>0</v>
      </c>
      <c r="DV27" s="465"/>
      <c r="DW27" s="465">
        <v>0</v>
      </c>
      <c r="DX27" s="465"/>
      <c r="DY27" s="465">
        <v>0</v>
      </c>
      <c r="DZ27" s="465"/>
      <c r="EA27" s="465">
        <v>0</v>
      </c>
      <c r="EB27" s="465">
        <v>0</v>
      </c>
      <c r="EC27" s="465">
        <v>0</v>
      </c>
      <c r="ED27" s="465">
        <v>0</v>
      </c>
      <c r="EE27" s="465">
        <v>0</v>
      </c>
      <c r="EF27" s="465">
        <v>0</v>
      </c>
      <c r="EG27" s="465">
        <v>0</v>
      </c>
      <c r="EH27" s="465">
        <v>0</v>
      </c>
      <c r="EI27" s="465">
        <v>0</v>
      </c>
      <c r="EJ27" s="465">
        <v>0</v>
      </c>
      <c r="EK27" s="465">
        <v>0</v>
      </c>
      <c r="EL27" s="465">
        <v>0</v>
      </c>
      <c r="EM27" s="465">
        <v>0</v>
      </c>
      <c r="EN27" s="465">
        <v>0</v>
      </c>
      <c r="EO27" s="465">
        <v>0</v>
      </c>
      <c r="EP27" s="465">
        <v>0</v>
      </c>
      <c r="EQ27" s="465">
        <v>0</v>
      </c>
      <c r="ER27" s="465"/>
      <c r="ES27" s="465">
        <v>0</v>
      </c>
      <c r="ET27" s="465"/>
      <c r="EU27" s="465">
        <v>0</v>
      </c>
      <c r="EV27" s="465">
        <v>0</v>
      </c>
      <c r="EW27" s="465">
        <v>0</v>
      </c>
      <c r="EX27" s="465">
        <v>0</v>
      </c>
      <c r="EY27" s="465">
        <v>0</v>
      </c>
      <c r="EZ27" s="465"/>
      <c r="FA27" s="465">
        <v>0</v>
      </c>
      <c r="FB27" s="465">
        <v>0</v>
      </c>
      <c r="FC27" s="465">
        <v>0</v>
      </c>
      <c r="FD27" s="465">
        <v>0</v>
      </c>
      <c r="FE27" s="465">
        <v>0</v>
      </c>
      <c r="FF27" s="465">
        <v>0</v>
      </c>
      <c r="FG27" s="465">
        <v>0</v>
      </c>
      <c r="FH27" s="465">
        <v>0</v>
      </c>
      <c r="FI27" s="465">
        <v>0</v>
      </c>
      <c r="FJ27" s="465">
        <v>0</v>
      </c>
      <c r="FK27" s="465">
        <v>0</v>
      </c>
      <c r="FL27" s="463">
        <v>0</v>
      </c>
      <c r="FM27" s="463">
        <v>0</v>
      </c>
    </row>
    <row r="28" spans="1:169" ht="66" customHeight="1">
      <c r="A28" s="63">
        <v>24</v>
      </c>
      <c r="B28" s="279">
        <v>780034</v>
      </c>
      <c r="C28" s="466" t="s">
        <v>460</v>
      </c>
      <c r="D28" s="465">
        <v>0</v>
      </c>
      <c r="E28" s="465">
        <v>0</v>
      </c>
      <c r="F28" s="465">
        <v>0</v>
      </c>
      <c r="G28" s="465">
        <v>0</v>
      </c>
      <c r="H28" s="465">
        <v>0</v>
      </c>
      <c r="I28" s="465">
        <v>0</v>
      </c>
      <c r="J28" s="465"/>
      <c r="K28" s="465">
        <v>0</v>
      </c>
      <c r="L28" s="465">
        <v>0</v>
      </c>
      <c r="M28" s="465">
        <v>0</v>
      </c>
      <c r="N28" s="465">
        <v>0</v>
      </c>
      <c r="O28" s="465">
        <v>0</v>
      </c>
      <c r="P28" s="465">
        <v>0</v>
      </c>
      <c r="Q28" s="465">
        <v>0</v>
      </c>
      <c r="R28" s="465">
        <v>0</v>
      </c>
      <c r="S28" s="465">
        <v>0</v>
      </c>
      <c r="T28" s="465">
        <v>0</v>
      </c>
      <c r="U28" s="465">
        <v>0</v>
      </c>
      <c r="V28" s="465">
        <v>0</v>
      </c>
      <c r="W28" s="465">
        <v>0</v>
      </c>
      <c r="X28" s="465">
        <v>0</v>
      </c>
      <c r="Y28" s="465">
        <v>0</v>
      </c>
      <c r="Z28" s="465">
        <v>3</v>
      </c>
      <c r="AA28" s="465">
        <v>635685</v>
      </c>
      <c r="AB28" s="465">
        <v>0</v>
      </c>
      <c r="AC28" s="465">
        <v>0</v>
      </c>
      <c r="AD28" s="465">
        <v>0</v>
      </c>
      <c r="AE28" s="465">
        <v>0</v>
      </c>
      <c r="AF28" s="465">
        <v>1</v>
      </c>
      <c r="AG28" s="465">
        <v>291844</v>
      </c>
      <c r="AH28" s="465">
        <v>0</v>
      </c>
      <c r="AI28" s="465">
        <v>0</v>
      </c>
      <c r="AJ28" s="465">
        <v>0</v>
      </c>
      <c r="AK28" s="465">
        <v>0</v>
      </c>
      <c r="AL28" s="465">
        <v>0</v>
      </c>
      <c r="AM28" s="465">
        <v>0</v>
      </c>
      <c r="AN28" s="465">
        <v>0</v>
      </c>
      <c r="AO28" s="465">
        <v>0</v>
      </c>
      <c r="AP28" s="465">
        <v>0</v>
      </c>
      <c r="AQ28" s="465">
        <v>0</v>
      </c>
      <c r="AR28" s="465">
        <v>0</v>
      </c>
      <c r="AS28" s="465">
        <v>0</v>
      </c>
      <c r="AT28" s="465">
        <v>0</v>
      </c>
      <c r="AU28" s="465">
        <v>0</v>
      </c>
      <c r="AV28" s="465">
        <v>0</v>
      </c>
      <c r="AW28" s="465">
        <v>0</v>
      </c>
      <c r="AX28" s="465">
        <v>0</v>
      </c>
      <c r="AY28" s="465">
        <v>0</v>
      </c>
      <c r="AZ28" s="465">
        <v>0</v>
      </c>
      <c r="BA28" s="465">
        <v>0</v>
      </c>
      <c r="BB28" s="465">
        <v>0</v>
      </c>
      <c r="BC28" s="465">
        <v>0</v>
      </c>
      <c r="BD28" s="465">
        <v>0</v>
      </c>
      <c r="BE28" s="465">
        <v>0</v>
      </c>
      <c r="BF28" s="465">
        <v>0</v>
      </c>
      <c r="BG28" s="465">
        <v>0</v>
      </c>
      <c r="BH28" s="465">
        <v>0</v>
      </c>
      <c r="BI28" s="465">
        <v>0</v>
      </c>
      <c r="BJ28" s="465">
        <v>0</v>
      </c>
      <c r="BK28" s="465">
        <v>0</v>
      </c>
      <c r="BL28" s="465">
        <v>0</v>
      </c>
      <c r="BM28" s="465">
        <v>0</v>
      </c>
      <c r="BN28" s="465">
        <v>0</v>
      </c>
      <c r="BO28" s="465">
        <v>0</v>
      </c>
      <c r="BP28" s="465"/>
      <c r="BQ28" s="465">
        <v>0</v>
      </c>
      <c r="BR28" s="465">
        <v>0</v>
      </c>
      <c r="BS28" s="465">
        <v>0</v>
      </c>
      <c r="BT28" s="465">
        <v>0</v>
      </c>
      <c r="BU28" s="465">
        <v>0</v>
      </c>
      <c r="BV28" s="465">
        <v>0</v>
      </c>
      <c r="BW28" s="465">
        <v>0</v>
      </c>
      <c r="BX28" s="465">
        <v>0</v>
      </c>
      <c r="BY28" s="465">
        <v>0</v>
      </c>
      <c r="BZ28" s="465">
        <v>0</v>
      </c>
      <c r="CA28" s="465">
        <v>0</v>
      </c>
      <c r="CB28" s="465">
        <v>0</v>
      </c>
      <c r="CC28" s="465">
        <v>0</v>
      </c>
      <c r="CD28" s="465"/>
      <c r="CE28" s="465">
        <v>0</v>
      </c>
      <c r="CF28" s="465"/>
      <c r="CG28" s="465">
        <v>0</v>
      </c>
      <c r="CH28" s="465">
        <v>0</v>
      </c>
      <c r="CI28" s="465">
        <v>0</v>
      </c>
      <c r="CJ28" s="465">
        <v>0</v>
      </c>
      <c r="CK28" s="465">
        <v>0</v>
      </c>
      <c r="CL28" s="465">
        <v>0</v>
      </c>
      <c r="CM28" s="465">
        <v>0</v>
      </c>
      <c r="CN28" s="465">
        <v>0</v>
      </c>
      <c r="CO28" s="465">
        <v>0</v>
      </c>
      <c r="CP28" s="465">
        <v>0</v>
      </c>
      <c r="CQ28" s="465">
        <v>0</v>
      </c>
      <c r="CR28" s="465">
        <v>0</v>
      </c>
      <c r="CS28" s="465">
        <v>0</v>
      </c>
      <c r="CT28" s="465">
        <v>0</v>
      </c>
      <c r="CU28" s="465">
        <v>0</v>
      </c>
      <c r="CV28" s="465">
        <v>0</v>
      </c>
      <c r="CW28" s="465">
        <v>0</v>
      </c>
      <c r="CX28" s="465">
        <v>0</v>
      </c>
      <c r="CY28" s="465">
        <v>0</v>
      </c>
      <c r="CZ28" s="465">
        <v>0</v>
      </c>
      <c r="DA28" s="465">
        <v>0</v>
      </c>
      <c r="DB28" s="465">
        <v>0</v>
      </c>
      <c r="DC28" s="465">
        <v>0</v>
      </c>
      <c r="DD28" s="465">
        <v>0</v>
      </c>
      <c r="DE28" s="465">
        <v>0</v>
      </c>
      <c r="DF28" s="465">
        <v>0</v>
      </c>
      <c r="DG28" s="465">
        <v>0</v>
      </c>
      <c r="DH28" s="465">
        <v>0</v>
      </c>
      <c r="DI28" s="465">
        <v>0</v>
      </c>
      <c r="DJ28" s="465">
        <v>0</v>
      </c>
      <c r="DK28" s="465">
        <v>0</v>
      </c>
      <c r="DL28" s="465">
        <v>0</v>
      </c>
      <c r="DM28" s="465">
        <v>0</v>
      </c>
      <c r="DN28" s="465">
        <v>0</v>
      </c>
      <c r="DO28" s="465">
        <v>0</v>
      </c>
      <c r="DP28" s="465">
        <v>0</v>
      </c>
      <c r="DQ28" s="465">
        <v>0</v>
      </c>
      <c r="DR28" s="465">
        <v>0</v>
      </c>
      <c r="DS28" s="465">
        <v>0</v>
      </c>
      <c r="DT28" s="465"/>
      <c r="DU28" s="465">
        <v>0</v>
      </c>
      <c r="DV28" s="465"/>
      <c r="DW28" s="465">
        <v>0</v>
      </c>
      <c r="DX28" s="465"/>
      <c r="DY28" s="465">
        <v>0</v>
      </c>
      <c r="DZ28" s="465"/>
      <c r="EA28" s="465">
        <v>0</v>
      </c>
      <c r="EB28" s="465">
        <v>0</v>
      </c>
      <c r="EC28" s="465">
        <v>0</v>
      </c>
      <c r="ED28" s="465">
        <v>0</v>
      </c>
      <c r="EE28" s="465">
        <v>0</v>
      </c>
      <c r="EF28" s="465">
        <v>0</v>
      </c>
      <c r="EG28" s="465">
        <v>0</v>
      </c>
      <c r="EH28" s="465">
        <v>0</v>
      </c>
      <c r="EI28" s="465">
        <v>0</v>
      </c>
      <c r="EJ28" s="465">
        <v>0</v>
      </c>
      <c r="EK28" s="465">
        <v>0</v>
      </c>
      <c r="EL28" s="465">
        <v>0</v>
      </c>
      <c r="EM28" s="465">
        <v>0</v>
      </c>
      <c r="EN28" s="465">
        <v>0</v>
      </c>
      <c r="EO28" s="465">
        <v>0</v>
      </c>
      <c r="EP28" s="465">
        <v>0</v>
      </c>
      <c r="EQ28" s="465">
        <v>0</v>
      </c>
      <c r="ER28" s="465"/>
      <c r="ES28" s="465">
        <v>0</v>
      </c>
      <c r="ET28" s="465"/>
      <c r="EU28" s="465">
        <v>0</v>
      </c>
      <c r="EV28" s="465">
        <v>0</v>
      </c>
      <c r="EW28" s="465">
        <v>0</v>
      </c>
      <c r="EX28" s="465">
        <v>0</v>
      </c>
      <c r="EY28" s="465">
        <v>0</v>
      </c>
      <c r="EZ28" s="465"/>
      <c r="FA28" s="465">
        <v>0</v>
      </c>
      <c r="FB28" s="465">
        <v>0</v>
      </c>
      <c r="FC28" s="465">
        <v>0</v>
      </c>
      <c r="FD28" s="465">
        <v>0</v>
      </c>
      <c r="FE28" s="465">
        <v>0</v>
      </c>
      <c r="FF28" s="465">
        <v>0</v>
      </c>
      <c r="FG28" s="465">
        <v>0</v>
      </c>
      <c r="FH28" s="465">
        <v>0</v>
      </c>
      <c r="FI28" s="465">
        <v>0</v>
      </c>
      <c r="FJ28" s="465">
        <v>0</v>
      </c>
      <c r="FK28" s="465">
        <v>0</v>
      </c>
      <c r="FL28" s="463">
        <v>4</v>
      </c>
      <c r="FM28" s="463">
        <v>927529</v>
      </c>
    </row>
    <row r="29" spans="1:169" ht="66" customHeight="1">
      <c r="A29" s="63">
        <v>25</v>
      </c>
      <c r="B29" s="279">
        <v>780226</v>
      </c>
      <c r="C29" s="466" t="s">
        <v>461</v>
      </c>
      <c r="D29" s="465">
        <v>0</v>
      </c>
      <c r="E29" s="465">
        <v>0</v>
      </c>
      <c r="F29" s="465">
        <v>0</v>
      </c>
      <c r="G29" s="465">
        <v>0</v>
      </c>
      <c r="H29" s="465">
        <v>0</v>
      </c>
      <c r="I29" s="465">
        <v>0</v>
      </c>
      <c r="J29" s="465"/>
      <c r="K29" s="465">
        <v>0</v>
      </c>
      <c r="L29" s="465">
        <v>0</v>
      </c>
      <c r="M29" s="465">
        <v>0</v>
      </c>
      <c r="N29" s="465">
        <v>0</v>
      </c>
      <c r="O29" s="465">
        <v>0</v>
      </c>
      <c r="P29" s="465">
        <v>0</v>
      </c>
      <c r="Q29" s="465">
        <v>0</v>
      </c>
      <c r="R29" s="465">
        <v>0</v>
      </c>
      <c r="S29" s="465">
        <v>0</v>
      </c>
      <c r="T29" s="465">
        <v>0</v>
      </c>
      <c r="U29" s="465">
        <v>0</v>
      </c>
      <c r="V29" s="465">
        <v>0</v>
      </c>
      <c r="W29" s="465">
        <v>0</v>
      </c>
      <c r="X29" s="465">
        <v>0</v>
      </c>
      <c r="Y29" s="465">
        <v>0</v>
      </c>
      <c r="Z29" s="465">
        <v>0</v>
      </c>
      <c r="AA29" s="465">
        <v>0</v>
      </c>
      <c r="AB29" s="465">
        <v>0</v>
      </c>
      <c r="AC29" s="465">
        <v>0</v>
      </c>
      <c r="AD29" s="465">
        <v>0</v>
      </c>
      <c r="AE29" s="465">
        <v>0</v>
      </c>
      <c r="AF29" s="465">
        <v>0</v>
      </c>
      <c r="AG29" s="465">
        <v>0</v>
      </c>
      <c r="AH29" s="465">
        <v>0</v>
      </c>
      <c r="AI29" s="465">
        <v>0</v>
      </c>
      <c r="AJ29" s="465">
        <v>0</v>
      </c>
      <c r="AK29" s="465">
        <v>0</v>
      </c>
      <c r="AL29" s="465">
        <v>190</v>
      </c>
      <c r="AM29" s="465">
        <v>61442200</v>
      </c>
      <c r="AN29" s="465">
        <v>0</v>
      </c>
      <c r="AO29" s="465">
        <v>0</v>
      </c>
      <c r="AP29" s="465">
        <v>0</v>
      </c>
      <c r="AQ29" s="465">
        <v>0</v>
      </c>
      <c r="AR29" s="465">
        <v>0</v>
      </c>
      <c r="AS29" s="465">
        <v>0</v>
      </c>
      <c r="AT29" s="465">
        <v>0</v>
      </c>
      <c r="AU29" s="465">
        <v>0</v>
      </c>
      <c r="AV29" s="465">
        <v>0</v>
      </c>
      <c r="AW29" s="465">
        <v>0</v>
      </c>
      <c r="AX29" s="465">
        <v>0</v>
      </c>
      <c r="AY29" s="465">
        <v>0</v>
      </c>
      <c r="AZ29" s="465">
        <v>0</v>
      </c>
      <c r="BA29" s="465">
        <v>0</v>
      </c>
      <c r="BB29" s="465">
        <v>0</v>
      </c>
      <c r="BC29" s="465">
        <v>0</v>
      </c>
      <c r="BD29" s="465">
        <v>0</v>
      </c>
      <c r="BE29" s="465">
        <v>0</v>
      </c>
      <c r="BF29" s="465">
        <v>0</v>
      </c>
      <c r="BG29" s="465">
        <v>0</v>
      </c>
      <c r="BH29" s="465">
        <v>0</v>
      </c>
      <c r="BI29" s="465">
        <v>0</v>
      </c>
      <c r="BJ29" s="465">
        <v>0</v>
      </c>
      <c r="BK29" s="465">
        <v>0</v>
      </c>
      <c r="BL29" s="465">
        <v>0</v>
      </c>
      <c r="BM29" s="465">
        <v>0</v>
      </c>
      <c r="BN29" s="465">
        <v>0</v>
      </c>
      <c r="BO29" s="465">
        <v>0</v>
      </c>
      <c r="BP29" s="465"/>
      <c r="BQ29" s="465">
        <v>0</v>
      </c>
      <c r="BR29" s="465">
        <v>0</v>
      </c>
      <c r="BS29" s="465">
        <v>0</v>
      </c>
      <c r="BT29" s="465">
        <v>0</v>
      </c>
      <c r="BU29" s="465">
        <v>0</v>
      </c>
      <c r="BV29" s="465">
        <v>0</v>
      </c>
      <c r="BW29" s="465">
        <v>0</v>
      </c>
      <c r="BX29" s="465">
        <v>0</v>
      </c>
      <c r="BY29" s="465">
        <v>0</v>
      </c>
      <c r="BZ29" s="465">
        <v>0</v>
      </c>
      <c r="CA29" s="465">
        <v>0</v>
      </c>
      <c r="CB29" s="465">
        <v>0</v>
      </c>
      <c r="CC29" s="465">
        <v>0</v>
      </c>
      <c r="CD29" s="465"/>
      <c r="CE29" s="465">
        <v>0</v>
      </c>
      <c r="CF29" s="465"/>
      <c r="CG29" s="465">
        <v>0</v>
      </c>
      <c r="CH29" s="465">
        <v>0</v>
      </c>
      <c r="CI29" s="465">
        <v>0</v>
      </c>
      <c r="CJ29" s="465">
        <v>0</v>
      </c>
      <c r="CK29" s="465">
        <v>0</v>
      </c>
      <c r="CL29" s="465">
        <v>0</v>
      </c>
      <c r="CM29" s="465">
        <v>0</v>
      </c>
      <c r="CN29" s="465">
        <v>0</v>
      </c>
      <c r="CO29" s="465">
        <v>0</v>
      </c>
      <c r="CP29" s="465">
        <v>0</v>
      </c>
      <c r="CQ29" s="465">
        <v>0</v>
      </c>
      <c r="CR29" s="465">
        <v>0</v>
      </c>
      <c r="CS29" s="465">
        <v>0</v>
      </c>
      <c r="CT29" s="465">
        <v>0</v>
      </c>
      <c r="CU29" s="465">
        <v>0</v>
      </c>
      <c r="CV29" s="465">
        <v>0</v>
      </c>
      <c r="CW29" s="465">
        <v>0</v>
      </c>
      <c r="CX29" s="465">
        <v>0</v>
      </c>
      <c r="CY29" s="465">
        <v>0</v>
      </c>
      <c r="CZ29" s="465">
        <v>0</v>
      </c>
      <c r="DA29" s="465">
        <v>0</v>
      </c>
      <c r="DB29" s="465">
        <v>0</v>
      </c>
      <c r="DC29" s="465">
        <v>0</v>
      </c>
      <c r="DD29" s="465">
        <v>0</v>
      </c>
      <c r="DE29" s="465">
        <v>0</v>
      </c>
      <c r="DF29" s="465">
        <v>0</v>
      </c>
      <c r="DG29" s="465">
        <v>0</v>
      </c>
      <c r="DH29" s="465">
        <v>0</v>
      </c>
      <c r="DI29" s="465">
        <v>0</v>
      </c>
      <c r="DJ29" s="465">
        <v>0</v>
      </c>
      <c r="DK29" s="465">
        <v>0</v>
      </c>
      <c r="DL29" s="465">
        <v>0</v>
      </c>
      <c r="DM29" s="465">
        <v>0</v>
      </c>
      <c r="DN29" s="465">
        <v>0</v>
      </c>
      <c r="DO29" s="465">
        <v>0</v>
      </c>
      <c r="DP29" s="465">
        <v>0</v>
      </c>
      <c r="DQ29" s="465">
        <v>0</v>
      </c>
      <c r="DR29" s="465">
        <v>0</v>
      </c>
      <c r="DS29" s="465">
        <v>0</v>
      </c>
      <c r="DT29" s="465"/>
      <c r="DU29" s="465">
        <v>0</v>
      </c>
      <c r="DV29" s="465"/>
      <c r="DW29" s="465">
        <v>0</v>
      </c>
      <c r="DX29" s="465"/>
      <c r="DY29" s="465">
        <v>0</v>
      </c>
      <c r="DZ29" s="465"/>
      <c r="EA29" s="465">
        <v>0</v>
      </c>
      <c r="EB29" s="465">
        <v>0</v>
      </c>
      <c r="EC29" s="465">
        <v>0</v>
      </c>
      <c r="ED29" s="465">
        <v>0</v>
      </c>
      <c r="EE29" s="465">
        <v>0</v>
      </c>
      <c r="EF29" s="465">
        <v>0</v>
      </c>
      <c r="EG29" s="465">
        <v>0</v>
      </c>
      <c r="EH29" s="465">
        <v>0</v>
      </c>
      <c r="EI29" s="465">
        <v>0</v>
      </c>
      <c r="EJ29" s="465">
        <v>0</v>
      </c>
      <c r="EK29" s="465">
        <v>0</v>
      </c>
      <c r="EL29" s="465">
        <v>0</v>
      </c>
      <c r="EM29" s="465">
        <v>0</v>
      </c>
      <c r="EN29" s="465">
        <v>0</v>
      </c>
      <c r="EO29" s="465">
        <v>0</v>
      </c>
      <c r="EP29" s="465">
        <v>0</v>
      </c>
      <c r="EQ29" s="465">
        <v>0</v>
      </c>
      <c r="ER29" s="465"/>
      <c r="ES29" s="465">
        <v>0</v>
      </c>
      <c r="ET29" s="465"/>
      <c r="EU29" s="465">
        <v>0</v>
      </c>
      <c r="EV29" s="465">
        <v>0</v>
      </c>
      <c r="EW29" s="465">
        <v>0</v>
      </c>
      <c r="EX29" s="465">
        <v>0</v>
      </c>
      <c r="EY29" s="465">
        <v>0</v>
      </c>
      <c r="EZ29" s="465"/>
      <c r="FA29" s="465">
        <v>0</v>
      </c>
      <c r="FB29" s="465">
        <v>0</v>
      </c>
      <c r="FC29" s="465">
        <v>0</v>
      </c>
      <c r="FD29" s="465">
        <v>0</v>
      </c>
      <c r="FE29" s="465">
        <v>0</v>
      </c>
      <c r="FF29" s="465">
        <v>0</v>
      </c>
      <c r="FG29" s="465">
        <v>0</v>
      </c>
      <c r="FH29" s="465">
        <v>0</v>
      </c>
      <c r="FI29" s="465">
        <v>0</v>
      </c>
      <c r="FJ29" s="465">
        <v>0</v>
      </c>
      <c r="FK29" s="465">
        <v>0</v>
      </c>
      <c r="FL29" s="463">
        <v>190</v>
      </c>
      <c r="FM29" s="463">
        <v>61442200</v>
      </c>
    </row>
    <row r="30" spans="1:169" ht="79.150000000000006" customHeight="1">
      <c r="A30" s="63">
        <v>26</v>
      </c>
      <c r="B30" s="279">
        <v>780030</v>
      </c>
      <c r="C30" s="470" t="s">
        <v>99</v>
      </c>
      <c r="D30" s="465">
        <v>0</v>
      </c>
      <c r="E30" s="465">
        <v>0</v>
      </c>
      <c r="F30" s="465">
        <v>0</v>
      </c>
      <c r="G30" s="465">
        <v>0</v>
      </c>
      <c r="H30" s="465">
        <v>0</v>
      </c>
      <c r="I30" s="465">
        <v>0</v>
      </c>
      <c r="J30" s="465"/>
      <c r="K30" s="465">
        <v>0</v>
      </c>
      <c r="L30" s="465">
        <v>0</v>
      </c>
      <c r="M30" s="465">
        <v>0</v>
      </c>
      <c r="N30" s="465">
        <v>0</v>
      </c>
      <c r="O30" s="465">
        <v>0</v>
      </c>
      <c r="P30" s="465">
        <v>0</v>
      </c>
      <c r="Q30" s="465">
        <v>0</v>
      </c>
      <c r="R30" s="465">
        <v>0</v>
      </c>
      <c r="S30" s="465">
        <v>0</v>
      </c>
      <c r="T30" s="465">
        <v>0</v>
      </c>
      <c r="U30" s="465">
        <v>0</v>
      </c>
      <c r="V30" s="465">
        <v>0</v>
      </c>
      <c r="W30" s="465">
        <v>0</v>
      </c>
      <c r="X30" s="465">
        <v>0</v>
      </c>
      <c r="Y30" s="465">
        <v>0</v>
      </c>
      <c r="Z30" s="465">
        <v>2</v>
      </c>
      <c r="AA30" s="465">
        <v>423790</v>
      </c>
      <c r="AB30" s="465">
        <v>0</v>
      </c>
      <c r="AC30" s="465">
        <v>0</v>
      </c>
      <c r="AD30" s="465">
        <v>0</v>
      </c>
      <c r="AE30" s="465">
        <v>0</v>
      </c>
      <c r="AF30" s="465">
        <v>5</v>
      </c>
      <c r="AG30" s="465">
        <v>1459220</v>
      </c>
      <c r="AH30" s="465">
        <v>0</v>
      </c>
      <c r="AI30" s="465">
        <v>0</v>
      </c>
      <c r="AJ30" s="465">
        <v>0</v>
      </c>
      <c r="AK30" s="465">
        <v>0</v>
      </c>
      <c r="AL30" s="465">
        <v>0</v>
      </c>
      <c r="AM30" s="465">
        <v>0</v>
      </c>
      <c r="AN30" s="465">
        <v>0</v>
      </c>
      <c r="AO30" s="465">
        <v>0</v>
      </c>
      <c r="AP30" s="465">
        <v>0</v>
      </c>
      <c r="AQ30" s="465">
        <v>0</v>
      </c>
      <c r="AR30" s="465">
        <v>0</v>
      </c>
      <c r="AS30" s="465">
        <v>0</v>
      </c>
      <c r="AT30" s="465">
        <v>0</v>
      </c>
      <c r="AU30" s="465">
        <v>0</v>
      </c>
      <c r="AV30" s="465">
        <v>0</v>
      </c>
      <c r="AW30" s="465">
        <v>0</v>
      </c>
      <c r="AX30" s="465">
        <v>0</v>
      </c>
      <c r="AY30" s="465">
        <v>0</v>
      </c>
      <c r="AZ30" s="465">
        <v>0</v>
      </c>
      <c r="BA30" s="465">
        <v>0</v>
      </c>
      <c r="BB30" s="465">
        <v>0</v>
      </c>
      <c r="BC30" s="465">
        <v>0</v>
      </c>
      <c r="BD30" s="465">
        <v>19</v>
      </c>
      <c r="BE30" s="465">
        <v>2828435</v>
      </c>
      <c r="BF30" s="465">
        <v>0</v>
      </c>
      <c r="BG30" s="465">
        <v>0</v>
      </c>
      <c r="BH30" s="465">
        <v>0</v>
      </c>
      <c r="BI30" s="465">
        <v>0</v>
      </c>
      <c r="BJ30" s="465">
        <v>0</v>
      </c>
      <c r="BK30" s="465">
        <v>0</v>
      </c>
      <c r="BL30" s="465">
        <v>135</v>
      </c>
      <c r="BM30" s="465">
        <v>15982110</v>
      </c>
      <c r="BN30" s="465">
        <v>0</v>
      </c>
      <c r="BO30" s="465">
        <v>0</v>
      </c>
      <c r="BP30" s="465"/>
      <c r="BQ30" s="465">
        <v>0</v>
      </c>
      <c r="BR30" s="465">
        <v>0</v>
      </c>
      <c r="BS30" s="465">
        <v>0</v>
      </c>
      <c r="BT30" s="465">
        <v>0</v>
      </c>
      <c r="BU30" s="465">
        <v>0</v>
      </c>
      <c r="BV30" s="465">
        <v>0</v>
      </c>
      <c r="BW30" s="465">
        <v>0</v>
      </c>
      <c r="BX30" s="465">
        <v>5</v>
      </c>
      <c r="BY30" s="465">
        <v>1108290</v>
      </c>
      <c r="BZ30" s="465">
        <v>0</v>
      </c>
      <c r="CA30" s="465">
        <v>0</v>
      </c>
      <c r="CB30" s="465">
        <v>0</v>
      </c>
      <c r="CC30" s="465">
        <v>0</v>
      </c>
      <c r="CD30" s="465"/>
      <c r="CE30" s="465">
        <v>0</v>
      </c>
      <c r="CF30" s="465"/>
      <c r="CG30" s="465">
        <v>0</v>
      </c>
      <c r="CH30" s="465">
        <v>0</v>
      </c>
      <c r="CI30" s="465">
        <v>0</v>
      </c>
      <c r="CJ30" s="465">
        <v>0</v>
      </c>
      <c r="CK30" s="465">
        <v>0</v>
      </c>
      <c r="CL30" s="465">
        <v>0</v>
      </c>
      <c r="CM30" s="465">
        <v>0</v>
      </c>
      <c r="CN30" s="465">
        <v>0</v>
      </c>
      <c r="CO30" s="465">
        <v>0</v>
      </c>
      <c r="CP30" s="465">
        <v>0</v>
      </c>
      <c r="CQ30" s="465">
        <v>0</v>
      </c>
      <c r="CR30" s="465">
        <v>0</v>
      </c>
      <c r="CS30" s="465">
        <v>0</v>
      </c>
      <c r="CT30" s="465">
        <v>0</v>
      </c>
      <c r="CU30" s="465">
        <v>0</v>
      </c>
      <c r="CV30" s="465">
        <v>0</v>
      </c>
      <c r="CW30" s="465">
        <v>0</v>
      </c>
      <c r="CX30" s="465">
        <v>0</v>
      </c>
      <c r="CY30" s="465">
        <v>0</v>
      </c>
      <c r="CZ30" s="465">
        <v>0</v>
      </c>
      <c r="DA30" s="465">
        <v>0</v>
      </c>
      <c r="DB30" s="465">
        <v>0</v>
      </c>
      <c r="DC30" s="465">
        <v>0</v>
      </c>
      <c r="DD30" s="465">
        <v>0</v>
      </c>
      <c r="DE30" s="465">
        <v>0</v>
      </c>
      <c r="DF30" s="465">
        <v>0</v>
      </c>
      <c r="DG30" s="465">
        <v>0</v>
      </c>
      <c r="DH30" s="465">
        <v>0</v>
      </c>
      <c r="DI30" s="465">
        <v>0</v>
      </c>
      <c r="DJ30" s="465">
        <v>0</v>
      </c>
      <c r="DK30" s="465">
        <v>0</v>
      </c>
      <c r="DL30" s="465">
        <v>0</v>
      </c>
      <c r="DM30" s="465">
        <v>0</v>
      </c>
      <c r="DN30" s="465">
        <v>0</v>
      </c>
      <c r="DO30" s="465">
        <v>0</v>
      </c>
      <c r="DP30" s="465">
        <v>0</v>
      </c>
      <c r="DQ30" s="465">
        <v>0</v>
      </c>
      <c r="DR30" s="465">
        <v>0</v>
      </c>
      <c r="DS30" s="465">
        <v>0</v>
      </c>
      <c r="DT30" s="465"/>
      <c r="DU30" s="465">
        <v>0</v>
      </c>
      <c r="DV30" s="465"/>
      <c r="DW30" s="465">
        <v>0</v>
      </c>
      <c r="DX30" s="465"/>
      <c r="DY30" s="465">
        <v>0</v>
      </c>
      <c r="DZ30" s="465"/>
      <c r="EA30" s="465">
        <v>0</v>
      </c>
      <c r="EB30" s="465">
        <v>10</v>
      </c>
      <c r="EC30" s="465">
        <v>1840800</v>
      </c>
      <c r="ED30" s="465">
        <v>0</v>
      </c>
      <c r="EE30" s="465">
        <v>0</v>
      </c>
      <c r="EF30" s="465">
        <v>0</v>
      </c>
      <c r="EG30" s="465">
        <v>0</v>
      </c>
      <c r="EH30" s="465">
        <v>0</v>
      </c>
      <c r="EI30" s="465">
        <v>0</v>
      </c>
      <c r="EJ30" s="465">
        <v>0</v>
      </c>
      <c r="EK30" s="465">
        <v>0</v>
      </c>
      <c r="EL30" s="465">
        <v>0</v>
      </c>
      <c r="EM30" s="465">
        <v>0</v>
      </c>
      <c r="EN30" s="465">
        <v>0</v>
      </c>
      <c r="EO30" s="465">
        <v>0</v>
      </c>
      <c r="EP30" s="465">
        <v>0</v>
      </c>
      <c r="EQ30" s="465">
        <v>0</v>
      </c>
      <c r="ER30" s="465"/>
      <c r="ES30" s="465">
        <v>0</v>
      </c>
      <c r="ET30" s="465"/>
      <c r="EU30" s="465">
        <v>0</v>
      </c>
      <c r="EV30" s="465">
        <v>7</v>
      </c>
      <c r="EW30" s="465">
        <v>876631</v>
      </c>
      <c r="EX30" s="465">
        <v>0</v>
      </c>
      <c r="EY30" s="465">
        <v>0</v>
      </c>
      <c r="EZ30" s="465"/>
      <c r="FA30" s="465">
        <v>0</v>
      </c>
      <c r="FB30" s="465">
        <v>2</v>
      </c>
      <c r="FC30" s="465">
        <v>428752</v>
      </c>
      <c r="FD30" s="465">
        <v>0</v>
      </c>
      <c r="FE30" s="465">
        <v>0</v>
      </c>
      <c r="FF30" s="465">
        <v>9</v>
      </c>
      <c r="FG30" s="465">
        <v>1480779</v>
      </c>
      <c r="FH30" s="465">
        <v>0</v>
      </c>
      <c r="FI30" s="465">
        <v>0</v>
      </c>
      <c r="FJ30" s="465">
        <v>0</v>
      </c>
      <c r="FK30" s="465">
        <v>0</v>
      </c>
      <c r="FL30" s="463">
        <v>194</v>
      </c>
      <c r="FM30" s="463">
        <v>26428807</v>
      </c>
    </row>
    <row r="31" spans="1:169" ht="52.9" customHeight="1">
      <c r="A31" s="63">
        <v>27</v>
      </c>
      <c r="B31" s="279">
        <v>780032</v>
      </c>
      <c r="C31" s="466" t="s">
        <v>108</v>
      </c>
      <c r="D31" s="465">
        <v>0</v>
      </c>
      <c r="E31" s="465">
        <v>0</v>
      </c>
      <c r="F31" s="465">
        <v>0</v>
      </c>
      <c r="G31" s="465">
        <v>0</v>
      </c>
      <c r="H31" s="465">
        <v>0</v>
      </c>
      <c r="I31" s="465">
        <v>0</v>
      </c>
      <c r="J31" s="465"/>
      <c r="K31" s="465">
        <v>0</v>
      </c>
      <c r="L31" s="465">
        <v>0</v>
      </c>
      <c r="M31" s="465">
        <v>0</v>
      </c>
      <c r="N31" s="465">
        <v>0</v>
      </c>
      <c r="O31" s="465">
        <v>0</v>
      </c>
      <c r="P31" s="465">
        <v>0</v>
      </c>
      <c r="Q31" s="465">
        <v>0</v>
      </c>
      <c r="R31" s="465">
        <v>0</v>
      </c>
      <c r="S31" s="465">
        <v>0</v>
      </c>
      <c r="T31" s="465">
        <v>0</v>
      </c>
      <c r="U31" s="465">
        <v>0</v>
      </c>
      <c r="V31" s="465">
        <v>0</v>
      </c>
      <c r="W31" s="465">
        <v>0</v>
      </c>
      <c r="X31" s="465">
        <v>0</v>
      </c>
      <c r="Y31" s="465">
        <v>0</v>
      </c>
      <c r="Z31" s="465">
        <v>0</v>
      </c>
      <c r="AA31" s="465">
        <v>0</v>
      </c>
      <c r="AB31" s="465">
        <v>0</v>
      </c>
      <c r="AC31" s="465">
        <v>0</v>
      </c>
      <c r="AD31" s="465">
        <v>0</v>
      </c>
      <c r="AE31" s="465">
        <v>0</v>
      </c>
      <c r="AF31" s="465">
        <v>0</v>
      </c>
      <c r="AG31" s="465">
        <v>0</v>
      </c>
      <c r="AH31" s="465">
        <v>0</v>
      </c>
      <c r="AI31" s="465">
        <v>0</v>
      </c>
      <c r="AJ31" s="465">
        <v>0</v>
      </c>
      <c r="AK31" s="465">
        <v>0</v>
      </c>
      <c r="AL31" s="465">
        <v>0</v>
      </c>
      <c r="AM31" s="465">
        <v>0</v>
      </c>
      <c r="AN31" s="465">
        <v>0</v>
      </c>
      <c r="AO31" s="465">
        <v>0</v>
      </c>
      <c r="AP31" s="465">
        <v>0</v>
      </c>
      <c r="AQ31" s="465">
        <v>0</v>
      </c>
      <c r="AR31" s="465">
        <v>0</v>
      </c>
      <c r="AS31" s="465">
        <v>0</v>
      </c>
      <c r="AT31" s="465">
        <v>0</v>
      </c>
      <c r="AU31" s="465">
        <v>0</v>
      </c>
      <c r="AV31" s="465">
        <v>0</v>
      </c>
      <c r="AW31" s="465">
        <v>0</v>
      </c>
      <c r="AX31" s="465">
        <v>0</v>
      </c>
      <c r="AY31" s="465">
        <v>0</v>
      </c>
      <c r="AZ31" s="465">
        <v>0</v>
      </c>
      <c r="BA31" s="465">
        <v>0</v>
      </c>
      <c r="BB31" s="465">
        <v>0</v>
      </c>
      <c r="BC31" s="465">
        <v>0</v>
      </c>
      <c r="BD31" s="465">
        <v>0</v>
      </c>
      <c r="BE31" s="465">
        <v>0</v>
      </c>
      <c r="BF31" s="465">
        <v>0</v>
      </c>
      <c r="BG31" s="465">
        <v>0</v>
      </c>
      <c r="BH31" s="465">
        <v>0</v>
      </c>
      <c r="BI31" s="465">
        <v>0</v>
      </c>
      <c r="BJ31" s="465">
        <v>0</v>
      </c>
      <c r="BK31" s="465">
        <v>0</v>
      </c>
      <c r="BL31" s="465">
        <v>0</v>
      </c>
      <c r="BM31" s="465">
        <v>0</v>
      </c>
      <c r="BN31" s="465">
        <v>0</v>
      </c>
      <c r="BO31" s="465">
        <v>0</v>
      </c>
      <c r="BP31" s="465"/>
      <c r="BQ31" s="465">
        <v>0</v>
      </c>
      <c r="BR31" s="465">
        <v>0</v>
      </c>
      <c r="BS31" s="465">
        <v>0</v>
      </c>
      <c r="BT31" s="465">
        <v>0</v>
      </c>
      <c r="BU31" s="465">
        <v>0</v>
      </c>
      <c r="BV31" s="465">
        <v>0</v>
      </c>
      <c r="BW31" s="465">
        <v>0</v>
      </c>
      <c r="BX31" s="465">
        <v>0</v>
      </c>
      <c r="BY31" s="465">
        <v>0</v>
      </c>
      <c r="BZ31" s="465">
        <v>0</v>
      </c>
      <c r="CA31" s="465">
        <v>0</v>
      </c>
      <c r="CB31" s="465">
        <v>0</v>
      </c>
      <c r="CC31" s="465">
        <v>0</v>
      </c>
      <c r="CD31" s="465"/>
      <c r="CE31" s="465">
        <v>0</v>
      </c>
      <c r="CF31" s="465"/>
      <c r="CG31" s="465">
        <v>0</v>
      </c>
      <c r="CH31" s="465">
        <v>0</v>
      </c>
      <c r="CI31" s="465">
        <v>0</v>
      </c>
      <c r="CJ31" s="465">
        <v>0</v>
      </c>
      <c r="CK31" s="465">
        <v>0</v>
      </c>
      <c r="CL31" s="465">
        <v>0</v>
      </c>
      <c r="CM31" s="465">
        <v>0</v>
      </c>
      <c r="CN31" s="465">
        <v>0</v>
      </c>
      <c r="CO31" s="465">
        <v>0</v>
      </c>
      <c r="CP31" s="465">
        <v>0</v>
      </c>
      <c r="CQ31" s="465">
        <v>0</v>
      </c>
      <c r="CR31" s="465">
        <v>0</v>
      </c>
      <c r="CS31" s="465">
        <v>0</v>
      </c>
      <c r="CT31" s="465">
        <v>0</v>
      </c>
      <c r="CU31" s="465">
        <v>0</v>
      </c>
      <c r="CV31" s="465">
        <v>0</v>
      </c>
      <c r="CW31" s="465">
        <v>0</v>
      </c>
      <c r="CX31" s="465">
        <v>0</v>
      </c>
      <c r="CY31" s="465">
        <v>0</v>
      </c>
      <c r="CZ31" s="465">
        <v>0</v>
      </c>
      <c r="DA31" s="465">
        <v>0</v>
      </c>
      <c r="DB31" s="465">
        <v>0</v>
      </c>
      <c r="DC31" s="465">
        <v>0</v>
      </c>
      <c r="DD31" s="465">
        <v>0</v>
      </c>
      <c r="DE31" s="465">
        <v>0</v>
      </c>
      <c r="DF31" s="465">
        <v>0</v>
      </c>
      <c r="DG31" s="465">
        <v>0</v>
      </c>
      <c r="DH31" s="465">
        <v>0</v>
      </c>
      <c r="DI31" s="465">
        <v>0</v>
      </c>
      <c r="DJ31" s="465">
        <v>0</v>
      </c>
      <c r="DK31" s="465">
        <v>0</v>
      </c>
      <c r="DL31" s="465">
        <v>0</v>
      </c>
      <c r="DM31" s="465">
        <v>0</v>
      </c>
      <c r="DN31" s="465">
        <v>0</v>
      </c>
      <c r="DO31" s="465">
        <v>0</v>
      </c>
      <c r="DP31" s="465">
        <v>0</v>
      </c>
      <c r="DQ31" s="465">
        <v>0</v>
      </c>
      <c r="DR31" s="465">
        <v>0</v>
      </c>
      <c r="DS31" s="465">
        <v>0</v>
      </c>
      <c r="DT31" s="465"/>
      <c r="DU31" s="465">
        <v>0</v>
      </c>
      <c r="DV31" s="465"/>
      <c r="DW31" s="465">
        <v>0</v>
      </c>
      <c r="DX31" s="465"/>
      <c r="DY31" s="465">
        <v>0</v>
      </c>
      <c r="DZ31" s="465"/>
      <c r="EA31" s="465">
        <v>0</v>
      </c>
      <c r="EB31" s="465">
        <v>0</v>
      </c>
      <c r="EC31" s="465">
        <v>0</v>
      </c>
      <c r="ED31" s="465">
        <v>0</v>
      </c>
      <c r="EE31" s="465">
        <v>0</v>
      </c>
      <c r="EF31" s="465">
        <v>0</v>
      </c>
      <c r="EG31" s="465">
        <v>0</v>
      </c>
      <c r="EH31" s="465">
        <v>0</v>
      </c>
      <c r="EI31" s="465">
        <v>0</v>
      </c>
      <c r="EJ31" s="465">
        <v>0</v>
      </c>
      <c r="EK31" s="465">
        <v>0</v>
      </c>
      <c r="EL31" s="465">
        <v>0</v>
      </c>
      <c r="EM31" s="465">
        <v>0</v>
      </c>
      <c r="EN31" s="465">
        <v>0</v>
      </c>
      <c r="EO31" s="465">
        <v>0</v>
      </c>
      <c r="EP31" s="465">
        <v>0</v>
      </c>
      <c r="EQ31" s="465">
        <v>0</v>
      </c>
      <c r="ER31" s="465"/>
      <c r="ES31" s="465">
        <v>0</v>
      </c>
      <c r="ET31" s="465"/>
      <c r="EU31" s="465">
        <v>0</v>
      </c>
      <c r="EV31" s="465">
        <v>0</v>
      </c>
      <c r="EW31" s="465">
        <v>0</v>
      </c>
      <c r="EX31" s="465">
        <v>0</v>
      </c>
      <c r="EY31" s="465">
        <v>0</v>
      </c>
      <c r="EZ31" s="465"/>
      <c r="FA31" s="465">
        <v>0</v>
      </c>
      <c r="FB31" s="465">
        <v>0</v>
      </c>
      <c r="FC31" s="465">
        <v>0</v>
      </c>
      <c r="FD31" s="465">
        <v>0</v>
      </c>
      <c r="FE31" s="465">
        <v>0</v>
      </c>
      <c r="FF31" s="465">
        <v>0</v>
      </c>
      <c r="FG31" s="465">
        <v>0</v>
      </c>
      <c r="FH31" s="465">
        <v>0</v>
      </c>
      <c r="FI31" s="465">
        <v>0</v>
      </c>
      <c r="FJ31" s="465">
        <v>0</v>
      </c>
      <c r="FK31" s="465">
        <v>0</v>
      </c>
      <c r="FL31" s="463">
        <v>0</v>
      </c>
      <c r="FM31" s="463">
        <v>0</v>
      </c>
    </row>
    <row r="32" spans="1:169" ht="94.5">
      <c r="A32" s="63">
        <v>28</v>
      </c>
      <c r="B32" s="280">
        <v>780039</v>
      </c>
      <c r="C32" s="464" t="s">
        <v>15</v>
      </c>
      <c r="D32" s="465">
        <v>0</v>
      </c>
      <c r="E32" s="465">
        <v>0</v>
      </c>
      <c r="F32" s="465">
        <v>0</v>
      </c>
      <c r="G32" s="465">
        <v>0</v>
      </c>
      <c r="H32" s="465">
        <v>0</v>
      </c>
      <c r="I32" s="465">
        <v>0</v>
      </c>
      <c r="J32" s="465"/>
      <c r="K32" s="465">
        <v>0</v>
      </c>
      <c r="L32" s="465">
        <v>0</v>
      </c>
      <c r="M32" s="465">
        <v>0</v>
      </c>
      <c r="N32" s="465">
        <v>0</v>
      </c>
      <c r="O32" s="465">
        <v>0</v>
      </c>
      <c r="P32" s="465">
        <v>0</v>
      </c>
      <c r="Q32" s="465">
        <v>0</v>
      </c>
      <c r="R32" s="465">
        <v>0</v>
      </c>
      <c r="S32" s="465">
        <v>0</v>
      </c>
      <c r="T32" s="465">
        <v>0</v>
      </c>
      <c r="U32" s="465">
        <v>0</v>
      </c>
      <c r="V32" s="465">
        <v>0</v>
      </c>
      <c r="W32" s="465">
        <v>0</v>
      </c>
      <c r="X32" s="465">
        <v>0</v>
      </c>
      <c r="Y32" s="465">
        <v>0</v>
      </c>
      <c r="Z32" s="465">
        <v>0</v>
      </c>
      <c r="AA32" s="465">
        <v>0</v>
      </c>
      <c r="AB32" s="465">
        <v>0</v>
      </c>
      <c r="AC32" s="465">
        <v>0</v>
      </c>
      <c r="AD32" s="465">
        <v>0</v>
      </c>
      <c r="AE32" s="465">
        <v>0</v>
      </c>
      <c r="AF32" s="465">
        <v>0</v>
      </c>
      <c r="AG32" s="465">
        <v>0</v>
      </c>
      <c r="AH32" s="465">
        <v>0</v>
      </c>
      <c r="AI32" s="465">
        <v>0</v>
      </c>
      <c r="AJ32" s="465">
        <v>0</v>
      </c>
      <c r="AK32" s="465">
        <v>0</v>
      </c>
      <c r="AL32" s="465">
        <v>0</v>
      </c>
      <c r="AM32" s="465">
        <v>0</v>
      </c>
      <c r="AN32" s="465">
        <v>0</v>
      </c>
      <c r="AO32" s="465">
        <v>0</v>
      </c>
      <c r="AP32" s="465">
        <v>0</v>
      </c>
      <c r="AQ32" s="465">
        <v>0</v>
      </c>
      <c r="AR32" s="465">
        <v>0</v>
      </c>
      <c r="AS32" s="465">
        <v>0</v>
      </c>
      <c r="AT32" s="465">
        <v>0</v>
      </c>
      <c r="AU32" s="465">
        <v>0</v>
      </c>
      <c r="AV32" s="465">
        <v>0</v>
      </c>
      <c r="AW32" s="465">
        <v>0</v>
      </c>
      <c r="AX32" s="465">
        <v>0</v>
      </c>
      <c r="AY32" s="465">
        <v>0</v>
      </c>
      <c r="AZ32" s="465">
        <v>0</v>
      </c>
      <c r="BA32" s="465">
        <v>0</v>
      </c>
      <c r="BB32" s="465">
        <v>0</v>
      </c>
      <c r="BC32" s="465">
        <v>0</v>
      </c>
      <c r="BD32" s="465">
        <v>0</v>
      </c>
      <c r="BE32" s="465">
        <v>0</v>
      </c>
      <c r="BF32" s="465">
        <v>0</v>
      </c>
      <c r="BG32" s="465">
        <v>0</v>
      </c>
      <c r="BH32" s="465">
        <v>0</v>
      </c>
      <c r="BI32" s="465">
        <v>0</v>
      </c>
      <c r="BJ32" s="465">
        <v>0</v>
      </c>
      <c r="BK32" s="465">
        <v>0</v>
      </c>
      <c r="BL32" s="465">
        <v>0</v>
      </c>
      <c r="BM32" s="465">
        <v>0</v>
      </c>
      <c r="BN32" s="465">
        <v>0</v>
      </c>
      <c r="BO32" s="465">
        <v>0</v>
      </c>
      <c r="BP32" s="465"/>
      <c r="BQ32" s="465">
        <v>0</v>
      </c>
      <c r="BR32" s="465">
        <v>0</v>
      </c>
      <c r="BS32" s="465">
        <v>0</v>
      </c>
      <c r="BT32" s="465">
        <v>0</v>
      </c>
      <c r="BU32" s="465">
        <v>0</v>
      </c>
      <c r="BV32" s="465">
        <v>0</v>
      </c>
      <c r="BW32" s="465">
        <v>0</v>
      </c>
      <c r="BX32" s="465">
        <v>0</v>
      </c>
      <c r="BY32" s="465">
        <v>0</v>
      </c>
      <c r="BZ32" s="465">
        <v>0</v>
      </c>
      <c r="CA32" s="465">
        <v>0</v>
      </c>
      <c r="CB32" s="465">
        <v>0</v>
      </c>
      <c r="CC32" s="465">
        <v>0</v>
      </c>
      <c r="CD32" s="465"/>
      <c r="CE32" s="465">
        <v>0</v>
      </c>
      <c r="CF32" s="465"/>
      <c r="CG32" s="465">
        <v>0</v>
      </c>
      <c r="CH32" s="465">
        <v>0</v>
      </c>
      <c r="CI32" s="465">
        <v>0</v>
      </c>
      <c r="CJ32" s="465">
        <v>12</v>
      </c>
      <c r="CK32" s="465">
        <v>2700024</v>
      </c>
      <c r="CL32" s="465">
        <v>5</v>
      </c>
      <c r="CM32" s="465">
        <v>1284395</v>
      </c>
      <c r="CN32" s="465">
        <v>1</v>
      </c>
      <c r="CO32" s="465">
        <v>287599</v>
      </c>
      <c r="CP32" s="465">
        <v>21</v>
      </c>
      <c r="CQ32" s="465">
        <v>3504165</v>
      </c>
      <c r="CR32" s="465">
        <v>11</v>
      </c>
      <c r="CS32" s="465">
        <v>2180156</v>
      </c>
      <c r="CT32" s="465">
        <v>3</v>
      </c>
      <c r="CU32" s="465">
        <v>721986</v>
      </c>
      <c r="CV32" s="465">
        <v>0</v>
      </c>
      <c r="CW32" s="465">
        <v>0</v>
      </c>
      <c r="CX32" s="465">
        <v>0</v>
      </c>
      <c r="CY32" s="465">
        <v>0</v>
      </c>
      <c r="CZ32" s="465">
        <v>0</v>
      </c>
      <c r="DA32" s="465">
        <v>0</v>
      </c>
      <c r="DB32" s="465">
        <v>0</v>
      </c>
      <c r="DC32" s="465">
        <v>0</v>
      </c>
      <c r="DD32" s="465">
        <v>0</v>
      </c>
      <c r="DE32" s="465">
        <v>0</v>
      </c>
      <c r="DF32" s="465">
        <v>0</v>
      </c>
      <c r="DG32" s="465">
        <v>0</v>
      </c>
      <c r="DH32" s="465">
        <v>0</v>
      </c>
      <c r="DI32" s="465">
        <v>0</v>
      </c>
      <c r="DJ32" s="465">
        <v>0</v>
      </c>
      <c r="DK32" s="465">
        <v>0</v>
      </c>
      <c r="DL32" s="465">
        <v>0</v>
      </c>
      <c r="DM32" s="465">
        <v>0</v>
      </c>
      <c r="DN32" s="465">
        <v>0</v>
      </c>
      <c r="DO32" s="465">
        <v>0</v>
      </c>
      <c r="DP32" s="465">
        <v>5</v>
      </c>
      <c r="DQ32" s="465">
        <v>2496090</v>
      </c>
      <c r="DR32" s="465">
        <v>2</v>
      </c>
      <c r="DS32" s="465">
        <v>821474</v>
      </c>
      <c r="DT32" s="465"/>
      <c r="DU32" s="465">
        <v>0</v>
      </c>
      <c r="DV32" s="465"/>
      <c r="DW32" s="465">
        <v>0</v>
      </c>
      <c r="DX32" s="465"/>
      <c r="DY32" s="465">
        <v>0</v>
      </c>
      <c r="DZ32" s="465"/>
      <c r="EA32" s="465">
        <v>0</v>
      </c>
      <c r="EB32" s="465">
        <v>0</v>
      </c>
      <c r="EC32" s="465">
        <v>0</v>
      </c>
      <c r="ED32" s="465">
        <v>0</v>
      </c>
      <c r="EE32" s="465">
        <v>0</v>
      </c>
      <c r="EF32" s="465">
        <v>0</v>
      </c>
      <c r="EG32" s="465">
        <v>0</v>
      </c>
      <c r="EH32" s="465">
        <v>0</v>
      </c>
      <c r="EI32" s="465">
        <v>0</v>
      </c>
      <c r="EJ32" s="465">
        <v>0</v>
      </c>
      <c r="EK32" s="465">
        <v>0</v>
      </c>
      <c r="EL32" s="465">
        <v>0</v>
      </c>
      <c r="EM32" s="465">
        <v>0</v>
      </c>
      <c r="EN32" s="465">
        <v>0</v>
      </c>
      <c r="EO32" s="465">
        <v>0</v>
      </c>
      <c r="EP32" s="465">
        <v>0</v>
      </c>
      <c r="EQ32" s="465">
        <v>0</v>
      </c>
      <c r="ER32" s="465"/>
      <c r="ES32" s="465">
        <v>0</v>
      </c>
      <c r="ET32" s="465"/>
      <c r="EU32" s="465">
        <v>0</v>
      </c>
      <c r="EV32" s="465">
        <v>0</v>
      </c>
      <c r="EW32" s="465">
        <v>0</v>
      </c>
      <c r="EX32" s="465">
        <v>0</v>
      </c>
      <c r="EY32" s="465">
        <v>0</v>
      </c>
      <c r="EZ32" s="465"/>
      <c r="FA32" s="465">
        <v>0</v>
      </c>
      <c r="FB32" s="465">
        <v>0</v>
      </c>
      <c r="FC32" s="465">
        <v>0</v>
      </c>
      <c r="FD32" s="465">
        <v>0</v>
      </c>
      <c r="FE32" s="465">
        <v>0</v>
      </c>
      <c r="FF32" s="465">
        <v>0</v>
      </c>
      <c r="FG32" s="465">
        <v>0</v>
      </c>
      <c r="FH32" s="465">
        <v>0</v>
      </c>
      <c r="FI32" s="465">
        <v>0</v>
      </c>
      <c r="FJ32" s="465">
        <v>0</v>
      </c>
      <c r="FK32" s="465">
        <v>0</v>
      </c>
      <c r="FL32" s="463">
        <v>60</v>
      </c>
      <c r="FM32" s="463">
        <v>13995889</v>
      </c>
    </row>
    <row r="33" spans="1:169" ht="78.75">
      <c r="A33" s="63">
        <v>29</v>
      </c>
      <c r="B33" s="280">
        <v>780018</v>
      </c>
      <c r="C33" s="464" t="s">
        <v>14</v>
      </c>
      <c r="D33" s="465">
        <v>0</v>
      </c>
      <c r="E33" s="465">
        <v>0</v>
      </c>
      <c r="F33" s="465">
        <v>0</v>
      </c>
      <c r="G33" s="465">
        <v>0</v>
      </c>
      <c r="H33" s="465">
        <v>0</v>
      </c>
      <c r="I33" s="465">
        <v>0</v>
      </c>
      <c r="J33" s="465"/>
      <c r="K33" s="465">
        <v>0</v>
      </c>
      <c r="L33" s="465">
        <v>0</v>
      </c>
      <c r="M33" s="465">
        <v>0</v>
      </c>
      <c r="N33" s="465">
        <v>0</v>
      </c>
      <c r="O33" s="465">
        <v>0</v>
      </c>
      <c r="P33" s="465">
        <v>0</v>
      </c>
      <c r="Q33" s="465">
        <v>0</v>
      </c>
      <c r="R33" s="465">
        <v>0</v>
      </c>
      <c r="S33" s="465">
        <v>0</v>
      </c>
      <c r="T33" s="465">
        <v>0</v>
      </c>
      <c r="U33" s="465">
        <v>0</v>
      </c>
      <c r="V33" s="465">
        <v>0</v>
      </c>
      <c r="W33" s="465">
        <v>0</v>
      </c>
      <c r="X33" s="465">
        <v>0</v>
      </c>
      <c r="Y33" s="465">
        <v>0</v>
      </c>
      <c r="Z33" s="465">
        <v>0</v>
      </c>
      <c r="AA33" s="465">
        <v>0</v>
      </c>
      <c r="AB33" s="465">
        <v>0</v>
      </c>
      <c r="AC33" s="465">
        <v>0</v>
      </c>
      <c r="AD33" s="465">
        <v>0</v>
      </c>
      <c r="AE33" s="465">
        <v>0</v>
      </c>
      <c r="AF33" s="465">
        <v>0</v>
      </c>
      <c r="AG33" s="465">
        <v>0</v>
      </c>
      <c r="AH33" s="465">
        <v>0</v>
      </c>
      <c r="AI33" s="465">
        <v>0</v>
      </c>
      <c r="AJ33" s="465">
        <v>0</v>
      </c>
      <c r="AK33" s="465">
        <v>0</v>
      </c>
      <c r="AL33" s="465">
        <v>0</v>
      </c>
      <c r="AM33" s="465">
        <v>0</v>
      </c>
      <c r="AN33" s="465">
        <v>0</v>
      </c>
      <c r="AO33" s="465">
        <v>0</v>
      </c>
      <c r="AP33" s="465">
        <v>0</v>
      </c>
      <c r="AQ33" s="465">
        <v>0</v>
      </c>
      <c r="AR33" s="465">
        <v>0</v>
      </c>
      <c r="AS33" s="465">
        <v>0</v>
      </c>
      <c r="AT33" s="465">
        <v>0</v>
      </c>
      <c r="AU33" s="465">
        <v>0</v>
      </c>
      <c r="AV33" s="465">
        <v>0</v>
      </c>
      <c r="AW33" s="465">
        <v>0</v>
      </c>
      <c r="AX33" s="465">
        <v>0</v>
      </c>
      <c r="AY33" s="465">
        <v>0</v>
      </c>
      <c r="AZ33" s="465">
        <v>0</v>
      </c>
      <c r="BA33" s="465">
        <v>0</v>
      </c>
      <c r="BB33" s="465">
        <v>0</v>
      </c>
      <c r="BC33" s="465">
        <v>0</v>
      </c>
      <c r="BD33" s="465">
        <v>0</v>
      </c>
      <c r="BE33" s="465">
        <v>0</v>
      </c>
      <c r="BF33" s="465">
        <v>0</v>
      </c>
      <c r="BG33" s="465">
        <v>0</v>
      </c>
      <c r="BH33" s="465">
        <v>0</v>
      </c>
      <c r="BI33" s="465">
        <v>0</v>
      </c>
      <c r="BJ33" s="465">
        <v>0</v>
      </c>
      <c r="BK33" s="465">
        <v>0</v>
      </c>
      <c r="BL33" s="465">
        <v>0</v>
      </c>
      <c r="BM33" s="465">
        <v>0</v>
      </c>
      <c r="BN33" s="465">
        <v>0</v>
      </c>
      <c r="BO33" s="465">
        <v>0</v>
      </c>
      <c r="BP33" s="465"/>
      <c r="BQ33" s="465">
        <v>0</v>
      </c>
      <c r="BR33" s="465">
        <v>0</v>
      </c>
      <c r="BS33" s="465">
        <v>0</v>
      </c>
      <c r="BT33" s="465">
        <v>0</v>
      </c>
      <c r="BU33" s="465">
        <v>0</v>
      </c>
      <c r="BV33" s="465">
        <v>0</v>
      </c>
      <c r="BW33" s="465">
        <v>0</v>
      </c>
      <c r="BX33" s="465">
        <v>0</v>
      </c>
      <c r="BY33" s="465">
        <v>0</v>
      </c>
      <c r="BZ33" s="465">
        <v>0</v>
      </c>
      <c r="CA33" s="465">
        <v>0</v>
      </c>
      <c r="CB33" s="465">
        <v>0</v>
      </c>
      <c r="CC33" s="465">
        <v>0</v>
      </c>
      <c r="CD33" s="465"/>
      <c r="CE33" s="465">
        <v>0</v>
      </c>
      <c r="CF33" s="465"/>
      <c r="CG33" s="465">
        <v>0</v>
      </c>
      <c r="CH33" s="465">
        <v>0</v>
      </c>
      <c r="CI33" s="465">
        <v>0</v>
      </c>
      <c r="CJ33" s="465">
        <v>50</v>
      </c>
      <c r="CK33" s="465">
        <v>11250100</v>
      </c>
      <c r="CL33" s="465">
        <v>9</v>
      </c>
      <c r="CM33" s="465">
        <v>2311911</v>
      </c>
      <c r="CN33" s="465">
        <v>2</v>
      </c>
      <c r="CO33" s="465">
        <v>575198</v>
      </c>
      <c r="CP33" s="465">
        <v>2</v>
      </c>
      <c r="CQ33" s="465">
        <v>333730</v>
      </c>
      <c r="CR33" s="465">
        <v>6</v>
      </c>
      <c r="CS33" s="465">
        <v>1189176</v>
      </c>
      <c r="CT33" s="465">
        <v>1</v>
      </c>
      <c r="CU33" s="465">
        <v>240662</v>
      </c>
      <c r="CV33" s="465">
        <v>0</v>
      </c>
      <c r="CW33" s="465">
        <v>0</v>
      </c>
      <c r="CX33" s="465">
        <v>0</v>
      </c>
      <c r="CY33" s="465">
        <v>0</v>
      </c>
      <c r="CZ33" s="465">
        <v>0</v>
      </c>
      <c r="DA33" s="465">
        <v>0</v>
      </c>
      <c r="DB33" s="465">
        <v>0</v>
      </c>
      <c r="DC33" s="465">
        <v>0</v>
      </c>
      <c r="DD33" s="465">
        <v>0</v>
      </c>
      <c r="DE33" s="465">
        <v>0</v>
      </c>
      <c r="DF33" s="465">
        <v>0</v>
      </c>
      <c r="DG33" s="465">
        <v>0</v>
      </c>
      <c r="DH33" s="465">
        <v>0</v>
      </c>
      <c r="DI33" s="465">
        <v>0</v>
      </c>
      <c r="DJ33" s="465">
        <v>0</v>
      </c>
      <c r="DK33" s="465">
        <v>0</v>
      </c>
      <c r="DL33" s="465">
        <v>0</v>
      </c>
      <c r="DM33" s="465">
        <v>0</v>
      </c>
      <c r="DN33" s="465">
        <v>0</v>
      </c>
      <c r="DO33" s="465">
        <v>0</v>
      </c>
      <c r="DP33" s="465">
        <v>12</v>
      </c>
      <c r="DQ33" s="465">
        <v>5990616</v>
      </c>
      <c r="DR33" s="465">
        <v>5</v>
      </c>
      <c r="DS33" s="465">
        <v>2053685</v>
      </c>
      <c r="DT33" s="465"/>
      <c r="DU33" s="465">
        <v>0</v>
      </c>
      <c r="DV33" s="465"/>
      <c r="DW33" s="465">
        <v>0</v>
      </c>
      <c r="DX33" s="465"/>
      <c r="DY33" s="465">
        <v>0</v>
      </c>
      <c r="DZ33" s="465"/>
      <c r="EA33" s="465">
        <v>0</v>
      </c>
      <c r="EB33" s="465">
        <v>0</v>
      </c>
      <c r="EC33" s="465">
        <v>0</v>
      </c>
      <c r="ED33" s="465">
        <v>0</v>
      </c>
      <c r="EE33" s="465">
        <v>0</v>
      </c>
      <c r="EF33" s="465">
        <v>0</v>
      </c>
      <c r="EG33" s="465">
        <v>0</v>
      </c>
      <c r="EH33" s="465">
        <v>0</v>
      </c>
      <c r="EI33" s="465">
        <v>0</v>
      </c>
      <c r="EJ33" s="465">
        <v>0</v>
      </c>
      <c r="EK33" s="465">
        <v>0</v>
      </c>
      <c r="EL33" s="465">
        <v>0</v>
      </c>
      <c r="EM33" s="465">
        <v>0</v>
      </c>
      <c r="EN33" s="465">
        <v>0</v>
      </c>
      <c r="EO33" s="465">
        <v>0</v>
      </c>
      <c r="EP33" s="465">
        <v>0</v>
      </c>
      <c r="EQ33" s="465">
        <v>0</v>
      </c>
      <c r="ER33" s="465"/>
      <c r="ES33" s="465">
        <v>0</v>
      </c>
      <c r="ET33" s="465"/>
      <c r="EU33" s="465">
        <v>0</v>
      </c>
      <c r="EV33" s="465">
        <v>0</v>
      </c>
      <c r="EW33" s="465">
        <v>0</v>
      </c>
      <c r="EX33" s="465">
        <v>0</v>
      </c>
      <c r="EY33" s="465">
        <v>0</v>
      </c>
      <c r="EZ33" s="465"/>
      <c r="FA33" s="465">
        <v>0</v>
      </c>
      <c r="FB33" s="465">
        <v>0</v>
      </c>
      <c r="FC33" s="465">
        <v>0</v>
      </c>
      <c r="FD33" s="465">
        <v>0</v>
      </c>
      <c r="FE33" s="465">
        <v>0</v>
      </c>
      <c r="FF33" s="465">
        <v>0</v>
      </c>
      <c r="FG33" s="465">
        <v>0</v>
      </c>
      <c r="FH33" s="465">
        <v>0</v>
      </c>
      <c r="FI33" s="465">
        <v>0</v>
      </c>
      <c r="FJ33" s="465">
        <v>0</v>
      </c>
      <c r="FK33" s="465">
        <v>0</v>
      </c>
      <c r="FL33" s="463">
        <v>87</v>
      </c>
      <c r="FM33" s="463">
        <v>23945078</v>
      </c>
    </row>
    <row r="34" spans="1:169" ht="63">
      <c r="A34" s="63">
        <v>30</v>
      </c>
      <c r="B34" s="280">
        <v>780035</v>
      </c>
      <c r="C34" s="464" t="s">
        <v>142</v>
      </c>
      <c r="D34" s="465">
        <v>0</v>
      </c>
      <c r="E34" s="465">
        <v>0</v>
      </c>
      <c r="F34" s="465">
        <v>0</v>
      </c>
      <c r="G34" s="465">
        <v>0</v>
      </c>
      <c r="H34" s="465">
        <v>0</v>
      </c>
      <c r="I34" s="465">
        <v>0</v>
      </c>
      <c r="J34" s="465"/>
      <c r="K34" s="465">
        <v>0</v>
      </c>
      <c r="L34" s="465">
        <v>0</v>
      </c>
      <c r="M34" s="465">
        <v>0</v>
      </c>
      <c r="N34" s="465">
        <v>0</v>
      </c>
      <c r="O34" s="465">
        <v>0</v>
      </c>
      <c r="P34" s="465">
        <v>0</v>
      </c>
      <c r="Q34" s="465">
        <v>0</v>
      </c>
      <c r="R34" s="465">
        <v>0</v>
      </c>
      <c r="S34" s="465">
        <v>0</v>
      </c>
      <c r="T34" s="465">
        <v>0</v>
      </c>
      <c r="U34" s="465">
        <v>0</v>
      </c>
      <c r="V34" s="465">
        <v>0</v>
      </c>
      <c r="W34" s="465">
        <v>0</v>
      </c>
      <c r="X34" s="465">
        <v>0</v>
      </c>
      <c r="Y34" s="465">
        <v>0</v>
      </c>
      <c r="Z34" s="465">
        <v>0</v>
      </c>
      <c r="AA34" s="465">
        <v>0</v>
      </c>
      <c r="AB34" s="465">
        <v>0</v>
      </c>
      <c r="AC34" s="465">
        <v>0</v>
      </c>
      <c r="AD34" s="465">
        <v>0</v>
      </c>
      <c r="AE34" s="465">
        <v>0</v>
      </c>
      <c r="AF34" s="465">
        <v>0</v>
      </c>
      <c r="AG34" s="465">
        <v>0</v>
      </c>
      <c r="AH34" s="465">
        <v>0</v>
      </c>
      <c r="AI34" s="465">
        <v>0</v>
      </c>
      <c r="AJ34" s="465">
        <v>0</v>
      </c>
      <c r="AK34" s="465">
        <v>0</v>
      </c>
      <c r="AL34" s="465">
        <v>52</v>
      </c>
      <c r="AM34" s="465">
        <v>16815760</v>
      </c>
      <c r="AN34" s="465">
        <v>12</v>
      </c>
      <c r="AO34" s="465">
        <v>8071656</v>
      </c>
      <c r="AP34" s="465">
        <v>0</v>
      </c>
      <c r="AQ34" s="465">
        <v>0</v>
      </c>
      <c r="AR34" s="465">
        <v>0</v>
      </c>
      <c r="AS34" s="465">
        <v>0</v>
      </c>
      <c r="AT34" s="465">
        <v>0</v>
      </c>
      <c r="AU34" s="465">
        <v>0</v>
      </c>
      <c r="AV34" s="465">
        <v>0</v>
      </c>
      <c r="AW34" s="465">
        <v>0</v>
      </c>
      <c r="AX34" s="465">
        <v>0</v>
      </c>
      <c r="AY34" s="465">
        <v>0</v>
      </c>
      <c r="AZ34" s="465">
        <v>0</v>
      </c>
      <c r="BA34" s="465">
        <v>0</v>
      </c>
      <c r="BB34" s="465">
        <v>0</v>
      </c>
      <c r="BC34" s="465">
        <v>0</v>
      </c>
      <c r="BD34" s="465">
        <v>0</v>
      </c>
      <c r="BE34" s="465">
        <v>0</v>
      </c>
      <c r="BF34" s="465">
        <v>0</v>
      </c>
      <c r="BG34" s="465">
        <v>0</v>
      </c>
      <c r="BH34" s="465">
        <v>0</v>
      </c>
      <c r="BI34" s="465">
        <v>0</v>
      </c>
      <c r="BJ34" s="465">
        <v>0</v>
      </c>
      <c r="BK34" s="465">
        <v>0</v>
      </c>
      <c r="BL34" s="465">
        <v>0</v>
      </c>
      <c r="BM34" s="465">
        <v>0</v>
      </c>
      <c r="BN34" s="465">
        <v>0</v>
      </c>
      <c r="BO34" s="465">
        <v>0</v>
      </c>
      <c r="BP34" s="465"/>
      <c r="BQ34" s="465">
        <v>0</v>
      </c>
      <c r="BR34" s="465">
        <v>0</v>
      </c>
      <c r="BS34" s="465">
        <v>0</v>
      </c>
      <c r="BT34" s="465">
        <v>0</v>
      </c>
      <c r="BU34" s="465">
        <v>0</v>
      </c>
      <c r="BV34" s="465">
        <v>0</v>
      </c>
      <c r="BW34" s="465">
        <v>0</v>
      </c>
      <c r="BX34" s="465">
        <v>0</v>
      </c>
      <c r="BY34" s="465">
        <v>0</v>
      </c>
      <c r="BZ34" s="465">
        <v>0</v>
      </c>
      <c r="CA34" s="465">
        <v>0</v>
      </c>
      <c r="CB34" s="465">
        <v>0</v>
      </c>
      <c r="CC34" s="465">
        <v>0</v>
      </c>
      <c r="CD34" s="465"/>
      <c r="CE34" s="465">
        <v>0</v>
      </c>
      <c r="CF34" s="465"/>
      <c r="CG34" s="465">
        <v>0</v>
      </c>
      <c r="CH34" s="465">
        <v>0</v>
      </c>
      <c r="CI34" s="465">
        <v>0</v>
      </c>
      <c r="CJ34" s="465">
        <v>100</v>
      </c>
      <c r="CK34" s="465">
        <v>22500200</v>
      </c>
      <c r="CL34" s="465">
        <v>63</v>
      </c>
      <c r="CM34" s="465">
        <v>16183377</v>
      </c>
      <c r="CN34" s="465">
        <v>29</v>
      </c>
      <c r="CO34" s="465">
        <v>8340371</v>
      </c>
      <c r="CP34" s="465">
        <v>425</v>
      </c>
      <c r="CQ34" s="465">
        <v>70917625</v>
      </c>
      <c r="CR34" s="465">
        <v>240</v>
      </c>
      <c r="CS34" s="465">
        <v>47567040</v>
      </c>
      <c r="CT34" s="465">
        <v>55</v>
      </c>
      <c r="CU34" s="465">
        <v>13236410</v>
      </c>
      <c r="CV34" s="465">
        <v>0</v>
      </c>
      <c r="CW34" s="465">
        <v>0</v>
      </c>
      <c r="CX34" s="465">
        <v>0</v>
      </c>
      <c r="CY34" s="465">
        <v>0</v>
      </c>
      <c r="CZ34" s="465">
        <v>0</v>
      </c>
      <c r="DA34" s="465">
        <v>0</v>
      </c>
      <c r="DB34" s="465">
        <v>0</v>
      </c>
      <c r="DC34" s="465">
        <v>0</v>
      </c>
      <c r="DD34" s="465">
        <v>0</v>
      </c>
      <c r="DE34" s="465">
        <v>0</v>
      </c>
      <c r="DF34" s="465">
        <v>0</v>
      </c>
      <c r="DG34" s="465">
        <v>0</v>
      </c>
      <c r="DH34" s="465">
        <v>0</v>
      </c>
      <c r="DI34" s="465">
        <v>0</v>
      </c>
      <c r="DJ34" s="465">
        <v>0</v>
      </c>
      <c r="DK34" s="465">
        <v>0</v>
      </c>
      <c r="DL34" s="465">
        <v>0</v>
      </c>
      <c r="DM34" s="465">
        <v>0</v>
      </c>
      <c r="DN34" s="465">
        <v>41</v>
      </c>
      <c r="DO34" s="465">
        <v>34658858</v>
      </c>
      <c r="DP34" s="465">
        <v>41</v>
      </c>
      <c r="DQ34" s="465">
        <v>20467938</v>
      </c>
      <c r="DR34" s="465">
        <v>20</v>
      </c>
      <c r="DS34" s="465">
        <v>8214740</v>
      </c>
      <c r="DT34" s="465"/>
      <c r="DU34" s="465">
        <v>0</v>
      </c>
      <c r="DV34" s="465"/>
      <c r="DW34" s="465">
        <v>0</v>
      </c>
      <c r="DX34" s="465"/>
      <c r="DY34" s="465">
        <v>0</v>
      </c>
      <c r="DZ34" s="465"/>
      <c r="EA34" s="465">
        <v>0</v>
      </c>
      <c r="EB34" s="465">
        <v>0</v>
      </c>
      <c r="EC34" s="465">
        <v>0</v>
      </c>
      <c r="ED34" s="465">
        <v>0</v>
      </c>
      <c r="EE34" s="465">
        <v>0</v>
      </c>
      <c r="EF34" s="465">
        <v>0</v>
      </c>
      <c r="EG34" s="465">
        <v>0</v>
      </c>
      <c r="EH34" s="465">
        <v>0</v>
      </c>
      <c r="EI34" s="465">
        <v>0</v>
      </c>
      <c r="EJ34" s="465">
        <v>0</v>
      </c>
      <c r="EK34" s="465">
        <v>0</v>
      </c>
      <c r="EL34" s="465">
        <v>0</v>
      </c>
      <c r="EM34" s="465">
        <v>0</v>
      </c>
      <c r="EN34" s="465">
        <v>0</v>
      </c>
      <c r="EO34" s="465">
        <v>0</v>
      </c>
      <c r="EP34" s="465">
        <v>0</v>
      </c>
      <c r="EQ34" s="465">
        <v>0</v>
      </c>
      <c r="ER34" s="465"/>
      <c r="ES34" s="465">
        <v>0</v>
      </c>
      <c r="ET34" s="465"/>
      <c r="EU34" s="465">
        <v>0</v>
      </c>
      <c r="EV34" s="465">
        <v>0</v>
      </c>
      <c r="EW34" s="465">
        <v>0</v>
      </c>
      <c r="EX34" s="465">
        <v>0</v>
      </c>
      <c r="EY34" s="465">
        <v>0</v>
      </c>
      <c r="EZ34" s="465"/>
      <c r="FA34" s="465">
        <v>0</v>
      </c>
      <c r="FB34" s="465">
        <v>0</v>
      </c>
      <c r="FC34" s="465">
        <v>0</v>
      </c>
      <c r="FD34" s="465">
        <v>0</v>
      </c>
      <c r="FE34" s="465">
        <v>0</v>
      </c>
      <c r="FF34" s="465">
        <v>0</v>
      </c>
      <c r="FG34" s="465">
        <v>0</v>
      </c>
      <c r="FH34" s="465">
        <v>0</v>
      </c>
      <c r="FI34" s="465">
        <v>0</v>
      </c>
      <c r="FJ34" s="465">
        <v>0</v>
      </c>
      <c r="FK34" s="465">
        <v>0</v>
      </c>
      <c r="FL34" s="463">
        <v>1078</v>
      </c>
      <c r="FM34" s="463">
        <v>266973975</v>
      </c>
    </row>
    <row r="35" spans="1:169" ht="63">
      <c r="A35" s="63">
        <v>31</v>
      </c>
      <c r="B35" s="280">
        <v>780041</v>
      </c>
      <c r="C35" s="467" t="s">
        <v>462</v>
      </c>
      <c r="D35" s="465">
        <v>0</v>
      </c>
      <c r="E35" s="465">
        <v>0</v>
      </c>
      <c r="F35" s="465">
        <v>0</v>
      </c>
      <c r="G35" s="465">
        <v>0</v>
      </c>
      <c r="H35" s="465">
        <v>0</v>
      </c>
      <c r="I35" s="465">
        <v>0</v>
      </c>
      <c r="J35" s="465"/>
      <c r="K35" s="465">
        <v>0</v>
      </c>
      <c r="L35" s="465">
        <v>0</v>
      </c>
      <c r="M35" s="465">
        <v>0</v>
      </c>
      <c r="N35" s="465">
        <v>0</v>
      </c>
      <c r="O35" s="465">
        <v>0</v>
      </c>
      <c r="P35" s="465">
        <v>0</v>
      </c>
      <c r="Q35" s="465">
        <v>0</v>
      </c>
      <c r="R35" s="465">
        <v>0</v>
      </c>
      <c r="S35" s="465">
        <v>0</v>
      </c>
      <c r="T35" s="465">
        <v>0</v>
      </c>
      <c r="U35" s="465">
        <v>0</v>
      </c>
      <c r="V35" s="465">
        <v>0</v>
      </c>
      <c r="W35" s="465">
        <v>0</v>
      </c>
      <c r="X35" s="465">
        <v>0</v>
      </c>
      <c r="Y35" s="465">
        <v>0</v>
      </c>
      <c r="Z35" s="465">
        <v>0</v>
      </c>
      <c r="AA35" s="465">
        <v>0</v>
      </c>
      <c r="AB35" s="465">
        <v>0</v>
      </c>
      <c r="AC35" s="465">
        <v>0</v>
      </c>
      <c r="AD35" s="465">
        <v>0</v>
      </c>
      <c r="AE35" s="465">
        <v>0</v>
      </c>
      <c r="AF35" s="465">
        <v>0</v>
      </c>
      <c r="AG35" s="465">
        <v>0</v>
      </c>
      <c r="AH35" s="465">
        <v>0</v>
      </c>
      <c r="AI35" s="465">
        <v>0</v>
      </c>
      <c r="AJ35" s="465">
        <v>0</v>
      </c>
      <c r="AK35" s="465">
        <v>0</v>
      </c>
      <c r="AL35" s="465">
        <v>0</v>
      </c>
      <c r="AM35" s="465">
        <v>0</v>
      </c>
      <c r="AN35" s="465">
        <v>0</v>
      </c>
      <c r="AO35" s="465">
        <v>0</v>
      </c>
      <c r="AP35" s="465">
        <v>0</v>
      </c>
      <c r="AQ35" s="465">
        <v>0</v>
      </c>
      <c r="AR35" s="465">
        <v>0</v>
      </c>
      <c r="AS35" s="465">
        <v>0</v>
      </c>
      <c r="AT35" s="465">
        <v>0</v>
      </c>
      <c r="AU35" s="465">
        <v>0</v>
      </c>
      <c r="AV35" s="465">
        <v>0</v>
      </c>
      <c r="AW35" s="465">
        <v>0</v>
      </c>
      <c r="AX35" s="465">
        <v>0</v>
      </c>
      <c r="AY35" s="465">
        <v>0</v>
      </c>
      <c r="AZ35" s="465">
        <v>0</v>
      </c>
      <c r="BA35" s="465">
        <v>0</v>
      </c>
      <c r="BB35" s="465">
        <v>0</v>
      </c>
      <c r="BC35" s="465">
        <v>0</v>
      </c>
      <c r="BD35" s="465">
        <v>0</v>
      </c>
      <c r="BE35" s="465">
        <v>0</v>
      </c>
      <c r="BF35" s="465">
        <v>0</v>
      </c>
      <c r="BG35" s="465">
        <v>0</v>
      </c>
      <c r="BH35" s="465">
        <v>0</v>
      </c>
      <c r="BI35" s="465">
        <v>0</v>
      </c>
      <c r="BJ35" s="465">
        <v>0</v>
      </c>
      <c r="BK35" s="465">
        <v>0</v>
      </c>
      <c r="BL35" s="465">
        <v>0</v>
      </c>
      <c r="BM35" s="465">
        <v>0</v>
      </c>
      <c r="BN35" s="465">
        <v>0</v>
      </c>
      <c r="BO35" s="465">
        <v>0</v>
      </c>
      <c r="BP35" s="465"/>
      <c r="BQ35" s="465">
        <v>0</v>
      </c>
      <c r="BR35" s="465">
        <v>0</v>
      </c>
      <c r="BS35" s="465">
        <v>0</v>
      </c>
      <c r="BT35" s="465">
        <v>0</v>
      </c>
      <c r="BU35" s="465">
        <v>0</v>
      </c>
      <c r="BV35" s="465">
        <v>0</v>
      </c>
      <c r="BW35" s="465">
        <v>0</v>
      </c>
      <c r="BX35" s="465">
        <v>0</v>
      </c>
      <c r="BY35" s="465">
        <v>0</v>
      </c>
      <c r="BZ35" s="465">
        <v>0</v>
      </c>
      <c r="CA35" s="465">
        <v>0</v>
      </c>
      <c r="CB35" s="465">
        <v>0</v>
      </c>
      <c r="CC35" s="465">
        <v>0</v>
      </c>
      <c r="CD35" s="465"/>
      <c r="CE35" s="465">
        <v>0</v>
      </c>
      <c r="CF35" s="465"/>
      <c r="CG35" s="465">
        <v>0</v>
      </c>
      <c r="CH35" s="465">
        <v>0</v>
      </c>
      <c r="CI35" s="465">
        <v>0</v>
      </c>
      <c r="CJ35" s="465">
        <v>0</v>
      </c>
      <c r="CK35" s="465">
        <v>0</v>
      </c>
      <c r="CL35" s="465">
        <v>0</v>
      </c>
      <c r="CM35" s="465">
        <v>0</v>
      </c>
      <c r="CN35" s="465">
        <v>0</v>
      </c>
      <c r="CO35" s="465">
        <v>0</v>
      </c>
      <c r="CP35" s="465">
        <v>0</v>
      </c>
      <c r="CQ35" s="465">
        <v>0</v>
      </c>
      <c r="CR35" s="465">
        <v>0</v>
      </c>
      <c r="CS35" s="465">
        <v>0</v>
      </c>
      <c r="CT35" s="465">
        <v>0</v>
      </c>
      <c r="CU35" s="465">
        <v>0</v>
      </c>
      <c r="CV35" s="465">
        <v>0</v>
      </c>
      <c r="CW35" s="465">
        <v>0</v>
      </c>
      <c r="CX35" s="465">
        <v>0</v>
      </c>
      <c r="CY35" s="465">
        <v>0</v>
      </c>
      <c r="CZ35" s="465">
        <v>0</v>
      </c>
      <c r="DA35" s="465">
        <v>0</v>
      </c>
      <c r="DB35" s="465">
        <v>0</v>
      </c>
      <c r="DC35" s="465">
        <v>0</v>
      </c>
      <c r="DD35" s="465">
        <v>0</v>
      </c>
      <c r="DE35" s="465">
        <v>0</v>
      </c>
      <c r="DF35" s="465">
        <v>0</v>
      </c>
      <c r="DG35" s="465">
        <v>0</v>
      </c>
      <c r="DH35" s="465">
        <v>0</v>
      </c>
      <c r="DI35" s="465">
        <v>0</v>
      </c>
      <c r="DJ35" s="465">
        <v>0</v>
      </c>
      <c r="DK35" s="465">
        <v>0</v>
      </c>
      <c r="DL35" s="465">
        <v>0</v>
      </c>
      <c r="DM35" s="465">
        <v>0</v>
      </c>
      <c r="DN35" s="465">
        <v>0</v>
      </c>
      <c r="DO35" s="465">
        <v>0</v>
      </c>
      <c r="DP35" s="465">
        <v>0</v>
      </c>
      <c r="DQ35" s="465">
        <v>0</v>
      </c>
      <c r="DR35" s="465">
        <v>0</v>
      </c>
      <c r="DS35" s="465">
        <v>0</v>
      </c>
      <c r="DT35" s="465"/>
      <c r="DU35" s="465">
        <v>0</v>
      </c>
      <c r="DV35" s="465"/>
      <c r="DW35" s="465">
        <v>0</v>
      </c>
      <c r="DX35" s="465"/>
      <c r="DY35" s="465">
        <v>0</v>
      </c>
      <c r="DZ35" s="465"/>
      <c r="EA35" s="465">
        <v>0</v>
      </c>
      <c r="EB35" s="465">
        <v>0</v>
      </c>
      <c r="EC35" s="465">
        <v>0</v>
      </c>
      <c r="ED35" s="465">
        <v>0</v>
      </c>
      <c r="EE35" s="465">
        <v>0</v>
      </c>
      <c r="EF35" s="465">
        <v>0</v>
      </c>
      <c r="EG35" s="465">
        <v>0</v>
      </c>
      <c r="EH35" s="465">
        <v>0</v>
      </c>
      <c r="EI35" s="465">
        <v>0</v>
      </c>
      <c r="EJ35" s="465">
        <v>0</v>
      </c>
      <c r="EK35" s="465">
        <v>0</v>
      </c>
      <c r="EL35" s="465">
        <v>0</v>
      </c>
      <c r="EM35" s="465">
        <v>0</v>
      </c>
      <c r="EN35" s="465">
        <v>0</v>
      </c>
      <c r="EO35" s="465">
        <v>0</v>
      </c>
      <c r="EP35" s="465">
        <v>0</v>
      </c>
      <c r="EQ35" s="465">
        <v>0</v>
      </c>
      <c r="ER35" s="465"/>
      <c r="ES35" s="465">
        <v>0</v>
      </c>
      <c r="ET35" s="465"/>
      <c r="EU35" s="465">
        <v>0</v>
      </c>
      <c r="EV35" s="465">
        <v>0</v>
      </c>
      <c r="EW35" s="465">
        <v>0</v>
      </c>
      <c r="EX35" s="465">
        <v>0</v>
      </c>
      <c r="EY35" s="465">
        <v>0</v>
      </c>
      <c r="EZ35" s="465"/>
      <c r="FA35" s="465">
        <v>0</v>
      </c>
      <c r="FB35" s="465">
        <v>0</v>
      </c>
      <c r="FC35" s="465">
        <v>0</v>
      </c>
      <c r="FD35" s="465">
        <v>0</v>
      </c>
      <c r="FE35" s="465">
        <v>0</v>
      </c>
      <c r="FF35" s="465">
        <v>0</v>
      </c>
      <c r="FG35" s="465">
        <v>0</v>
      </c>
      <c r="FH35" s="465">
        <v>0</v>
      </c>
      <c r="FI35" s="465">
        <v>0</v>
      </c>
      <c r="FJ35" s="465">
        <v>0</v>
      </c>
      <c r="FK35" s="465">
        <v>0</v>
      </c>
      <c r="FL35" s="463">
        <v>0</v>
      </c>
      <c r="FM35" s="463">
        <v>0</v>
      </c>
    </row>
    <row r="36" spans="1:169" ht="94.5">
      <c r="A36" s="63">
        <v>32</v>
      </c>
      <c r="B36" s="280">
        <v>780078</v>
      </c>
      <c r="C36" s="464" t="s">
        <v>463</v>
      </c>
      <c r="D36" s="465">
        <v>0</v>
      </c>
      <c r="E36" s="465">
        <v>0</v>
      </c>
      <c r="F36" s="465">
        <v>0</v>
      </c>
      <c r="G36" s="465">
        <v>0</v>
      </c>
      <c r="H36" s="465">
        <v>0</v>
      </c>
      <c r="I36" s="465">
        <v>0</v>
      </c>
      <c r="J36" s="465"/>
      <c r="K36" s="465">
        <v>0</v>
      </c>
      <c r="L36" s="465">
        <v>0</v>
      </c>
      <c r="M36" s="465">
        <v>0</v>
      </c>
      <c r="N36" s="465">
        <v>0</v>
      </c>
      <c r="O36" s="465">
        <v>0</v>
      </c>
      <c r="P36" s="465">
        <v>0</v>
      </c>
      <c r="Q36" s="465">
        <v>0</v>
      </c>
      <c r="R36" s="465">
        <v>0</v>
      </c>
      <c r="S36" s="465">
        <v>0</v>
      </c>
      <c r="T36" s="465">
        <v>0</v>
      </c>
      <c r="U36" s="465">
        <v>0</v>
      </c>
      <c r="V36" s="465">
        <v>0</v>
      </c>
      <c r="W36" s="465">
        <v>0</v>
      </c>
      <c r="X36" s="465">
        <v>0</v>
      </c>
      <c r="Y36" s="465">
        <v>0</v>
      </c>
      <c r="Z36" s="465">
        <v>0</v>
      </c>
      <c r="AA36" s="465">
        <v>0</v>
      </c>
      <c r="AB36" s="465">
        <v>0</v>
      </c>
      <c r="AC36" s="465">
        <v>0</v>
      </c>
      <c r="AD36" s="465">
        <v>0</v>
      </c>
      <c r="AE36" s="465">
        <v>0</v>
      </c>
      <c r="AF36" s="465">
        <v>0</v>
      </c>
      <c r="AG36" s="465">
        <v>0</v>
      </c>
      <c r="AH36" s="465">
        <v>0</v>
      </c>
      <c r="AI36" s="465">
        <v>0</v>
      </c>
      <c r="AJ36" s="465">
        <v>0</v>
      </c>
      <c r="AK36" s="465">
        <v>0</v>
      </c>
      <c r="AL36" s="465">
        <v>0</v>
      </c>
      <c r="AM36" s="465">
        <v>0</v>
      </c>
      <c r="AN36" s="465">
        <v>0</v>
      </c>
      <c r="AO36" s="465">
        <v>0</v>
      </c>
      <c r="AP36" s="465">
        <v>0</v>
      </c>
      <c r="AQ36" s="465">
        <v>0</v>
      </c>
      <c r="AR36" s="465">
        <v>0</v>
      </c>
      <c r="AS36" s="465">
        <v>0</v>
      </c>
      <c r="AT36" s="465">
        <v>0</v>
      </c>
      <c r="AU36" s="465">
        <v>0</v>
      </c>
      <c r="AV36" s="465">
        <v>0</v>
      </c>
      <c r="AW36" s="465">
        <v>0</v>
      </c>
      <c r="AX36" s="465">
        <v>0</v>
      </c>
      <c r="AY36" s="465">
        <v>0</v>
      </c>
      <c r="AZ36" s="465">
        <v>0</v>
      </c>
      <c r="BA36" s="465">
        <v>0</v>
      </c>
      <c r="BB36" s="465">
        <v>0</v>
      </c>
      <c r="BC36" s="465">
        <v>0</v>
      </c>
      <c r="BD36" s="465">
        <v>0</v>
      </c>
      <c r="BE36" s="465">
        <v>0</v>
      </c>
      <c r="BF36" s="465">
        <v>0</v>
      </c>
      <c r="BG36" s="465">
        <v>0</v>
      </c>
      <c r="BH36" s="465">
        <v>0</v>
      </c>
      <c r="BI36" s="465">
        <v>0</v>
      </c>
      <c r="BJ36" s="465">
        <v>0</v>
      </c>
      <c r="BK36" s="465">
        <v>0</v>
      </c>
      <c r="BL36" s="465">
        <v>0</v>
      </c>
      <c r="BM36" s="465">
        <v>0</v>
      </c>
      <c r="BN36" s="465">
        <v>0</v>
      </c>
      <c r="BO36" s="465">
        <v>0</v>
      </c>
      <c r="BP36" s="465"/>
      <c r="BQ36" s="465">
        <v>0</v>
      </c>
      <c r="BR36" s="465">
        <v>0</v>
      </c>
      <c r="BS36" s="465">
        <v>0</v>
      </c>
      <c r="BT36" s="465">
        <v>0</v>
      </c>
      <c r="BU36" s="465">
        <v>0</v>
      </c>
      <c r="BV36" s="465">
        <v>0</v>
      </c>
      <c r="BW36" s="465">
        <v>0</v>
      </c>
      <c r="BX36" s="465">
        <v>0</v>
      </c>
      <c r="BY36" s="465">
        <v>0</v>
      </c>
      <c r="BZ36" s="465">
        <v>0</v>
      </c>
      <c r="CA36" s="465">
        <v>0</v>
      </c>
      <c r="CB36" s="465">
        <v>0</v>
      </c>
      <c r="CC36" s="465">
        <v>0</v>
      </c>
      <c r="CD36" s="465"/>
      <c r="CE36" s="465">
        <v>0</v>
      </c>
      <c r="CF36" s="465"/>
      <c r="CG36" s="465">
        <v>0</v>
      </c>
      <c r="CH36" s="465">
        <v>0</v>
      </c>
      <c r="CI36" s="465">
        <v>0</v>
      </c>
      <c r="CJ36" s="465">
        <v>0</v>
      </c>
      <c r="CK36" s="465">
        <v>0</v>
      </c>
      <c r="CL36" s="465">
        <v>0</v>
      </c>
      <c r="CM36" s="465">
        <v>0</v>
      </c>
      <c r="CN36" s="465">
        <v>0</v>
      </c>
      <c r="CO36" s="465">
        <v>0</v>
      </c>
      <c r="CP36" s="465">
        <v>0</v>
      </c>
      <c r="CQ36" s="465">
        <v>0</v>
      </c>
      <c r="CR36" s="465">
        <v>0</v>
      </c>
      <c r="CS36" s="465">
        <v>0</v>
      </c>
      <c r="CT36" s="465">
        <v>0</v>
      </c>
      <c r="CU36" s="465">
        <v>0</v>
      </c>
      <c r="CV36" s="465">
        <v>0</v>
      </c>
      <c r="CW36" s="465">
        <v>0</v>
      </c>
      <c r="CX36" s="465">
        <v>0</v>
      </c>
      <c r="CY36" s="465">
        <v>0</v>
      </c>
      <c r="CZ36" s="465">
        <v>0</v>
      </c>
      <c r="DA36" s="465">
        <v>0</v>
      </c>
      <c r="DB36" s="465">
        <v>0</v>
      </c>
      <c r="DC36" s="465">
        <v>0</v>
      </c>
      <c r="DD36" s="465">
        <v>0</v>
      </c>
      <c r="DE36" s="465">
        <v>0</v>
      </c>
      <c r="DF36" s="465">
        <v>0</v>
      </c>
      <c r="DG36" s="465">
        <v>0</v>
      </c>
      <c r="DH36" s="465">
        <v>0</v>
      </c>
      <c r="DI36" s="465">
        <v>0</v>
      </c>
      <c r="DJ36" s="465">
        <v>0</v>
      </c>
      <c r="DK36" s="465">
        <v>0</v>
      </c>
      <c r="DL36" s="465">
        <v>0</v>
      </c>
      <c r="DM36" s="465">
        <v>0</v>
      </c>
      <c r="DN36" s="465">
        <v>0</v>
      </c>
      <c r="DO36" s="465">
        <v>0</v>
      </c>
      <c r="DP36" s="465">
        <v>0</v>
      </c>
      <c r="DQ36" s="465">
        <v>0</v>
      </c>
      <c r="DR36" s="465">
        <v>0</v>
      </c>
      <c r="DS36" s="465">
        <v>0</v>
      </c>
      <c r="DT36" s="465"/>
      <c r="DU36" s="465">
        <v>0</v>
      </c>
      <c r="DV36" s="465"/>
      <c r="DW36" s="465">
        <v>0</v>
      </c>
      <c r="DX36" s="465"/>
      <c r="DY36" s="465">
        <v>0</v>
      </c>
      <c r="DZ36" s="465"/>
      <c r="EA36" s="465">
        <v>0</v>
      </c>
      <c r="EB36" s="465">
        <v>0</v>
      </c>
      <c r="EC36" s="465">
        <v>0</v>
      </c>
      <c r="ED36" s="465">
        <v>0</v>
      </c>
      <c r="EE36" s="465">
        <v>0</v>
      </c>
      <c r="EF36" s="465">
        <v>0</v>
      </c>
      <c r="EG36" s="465">
        <v>0</v>
      </c>
      <c r="EH36" s="465">
        <v>0</v>
      </c>
      <c r="EI36" s="465">
        <v>0</v>
      </c>
      <c r="EJ36" s="465">
        <v>0</v>
      </c>
      <c r="EK36" s="465">
        <v>0</v>
      </c>
      <c r="EL36" s="465">
        <v>0</v>
      </c>
      <c r="EM36" s="465">
        <v>0</v>
      </c>
      <c r="EN36" s="465">
        <v>0</v>
      </c>
      <c r="EO36" s="465">
        <v>0</v>
      </c>
      <c r="EP36" s="465">
        <v>0</v>
      </c>
      <c r="EQ36" s="465">
        <v>0</v>
      </c>
      <c r="ER36" s="465"/>
      <c r="ES36" s="465">
        <v>0</v>
      </c>
      <c r="ET36" s="465"/>
      <c r="EU36" s="465">
        <v>0</v>
      </c>
      <c r="EV36" s="465">
        <v>0</v>
      </c>
      <c r="EW36" s="465">
        <v>0</v>
      </c>
      <c r="EX36" s="465">
        <v>0</v>
      </c>
      <c r="EY36" s="465">
        <v>0</v>
      </c>
      <c r="EZ36" s="465"/>
      <c r="FA36" s="465">
        <v>0</v>
      </c>
      <c r="FB36" s="465">
        <v>0</v>
      </c>
      <c r="FC36" s="465">
        <v>0</v>
      </c>
      <c r="FD36" s="465">
        <v>0</v>
      </c>
      <c r="FE36" s="465">
        <v>0</v>
      </c>
      <c r="FF36" s="465">
        <v>0</v>
      </c>
      <c r="FG36" s="465">
        <v>0</v>
      </c>
      <c r="FH36" s="465">
        <v>0</v>
      </c>
      <c r="FI36" s="465">
        <v>0</v>
      </c>
      <c r="FJ36" s="465">
        <v>0</v>
      </c>
      <c r="FK36" s="465">
        <v>0</v>
      </c>
      <c r="FL36" s="463">
        <v>0</v>
      </c>
      <c r="FM36" s="463">
        <v>0</v>
      </c>
    </row>
    <row r="37" spans="1:169" ht="78.75">
      <c r="A37" s="63">
        <v>33</v>
      </c>
      <c r="B37" s="280">
        <v>780037</v>
      </c>
      <c r="C37" s="467" t="s">
        <v>464</v>
      </c>
      <c r="D37" s="465">
        <v>0</v>
      </c>
      <c r="E37" s="465">
        <v>0</v>
      </c>
      <c r="F37" s="465">
        <v>0</v>
      </c>
      <c r="G37" s="465">
        <v>0</v>
      </c>
      <c r="H37" s="465">
        <v>0</v>
      </c>
      <c r="I37" s="465">
        <v>0</v>
      </c>
      <c r="J37" s="465"/>
      <c r="K37" s="465">
        <v>0</v>
      </c>
      <c r="L37" s="465">
        <v>0</v>
      </c>
      <c r="M37" s="465">
        <v>0</v>
      </c>
      <c r="N37" s="465">
        <v>0</v>
      </c>
      <c r="O37" s="465">
        <v>0</v>
      </c>
      <c r="P37" s="465">
        <v>0</v>
      </c>
      <c r="Q37" s="465">
        <v>0</v>
      </c>
      <c r="R37" s="465">
        <v>0</v>
      </c>
      <c r="S37" s="465">
        <v>0</v>
      </c>
      <c r="T37" s="465">
        <v>0</v>
      </c>
      <c r="U37" s="465">
        <v>0</v>
      </c>
      <c r="V37" s="465">
        <v>0</v>
      </c>
      <c r="W37" s="465">
        <v>0</v>
      </c>
      <c r="X37" s="465">
        <v>0</v>
      </c>
      <c r="Y37" s="465">
        <v>0</v>
      </c>
      <c r="Z37" s="465">
        <v>0</v>
      </c>
      <c r="AA37" s="465">
        <v>0</v>
      </c>
      <c r="AB37" s="465">
        <v>0</v>
      </c>
      <c r="AC37" s="465">
        <v>0</v>
      </c>
      <c r="AD37" s="465">
        <v>0</v>
      </c>
      <c r="AE37" s="465">
        <v>0</v>
      </c>
      <c r="AF37" s="465">
        <v>0</v>
      </c>
      <c r="AG37" s="465">
        <v>0</v>
      </c>
      <c r="AH37" s="465">
        <v>0</v>
      </c>
      <c r="AI37" s="465">
        <v>0</v>
      </c>
      <c r="AJ37" s="465">
        <v>0</v>
      </c>
      <c r="AK37" s="465">
        <v>0</v>
      </c>
      <c r="AL37" s="465">
        <v>0</v>
      </c>
      <c r="AM37" s="465">
        <v>0</v>
      </c>
      <c r="AN37" s="465">
        <v>0</v>
      </c>
      <c r="AO37" s="465">
        <v>0</v>
      </c>
      <c r="AP37" s="465">
        <v>0</v>
      </c>
      <c r="AQ37" s="465">
        <v>0</v>
      </c>
      <c r="AR37" s="465">
        <v>0</v>
      </c>
      <c r="AS37" s="465">
        <v>0</v>
      </c>
      <c r="AT37" s="465">
        <v>0</v>
      </c>
      <c r="AU37" s="465">
        <v>0</v>
      </c>
      <c r="AV37" s="465">
        <v>0</v>
      </c>
      <c r="AW37" s="465">
        <v>0</v>
      </c>
      <c r="AX37" s="465">
        <v>0</v>
      </c>
      <c r="AY37" s="465">
        <v>0</v>
      </c>
      <c r="AZ37" s="465">
        <v>0</v>
      </c>
      <c r="BA37" s="465">
        <v>0</v>
      </c>
      <c r="BB37" s="465">
        <v>0</v>
      </c>
      <c r="BC37" s="465">
        <v>0</v>
      </c>
      <c r="BD37" s="465">
        <v>0</v>
      </c>
      <c r="BE37" s="465">
        <v>0</v>
      </c>
      <c r="BF37" s="465">
        <v>0</v>
      </c>
      <c r="BG37" s="465">
        <v>0</v>
      </c>
      <c r="BH37" s="465">
        <v>0</v>
      </c>
      <c r="BI37" s="465">
        <v>0</v>
      </c>
      <c r="BJ37" s="465">
        <v>0</v>
      </c>
      <c r="BK37" s="465">
        <v>0</v>
      </c>
      <c r="BL37" s="465">
        <v>0</v>
      </c>
      <c r="BM37" s="465">
        <v>0</v>
      </c>
      <c r="BN37" s="465">
        <v>0</v>
      </c>
      <c r="BO37" s="465">
        <v>0</v>
      </c>
      <c r="BP37" s="465"/>
      <c r="BQ37" s="465">
        <v>0</v>
      </c>
      <c r="BR37" s="465">
        <v>0</v>
      </c>
      <c r="BS37" s="465">
        <v>0</v>
      </c>
      <c r="BT37" s="465">
        <v>0</v>
      </c>
      <c r="BU37" s="465">
        <v>0</v>
      </c>
      <c r="BV37" s="465">
        <v>0</v>
      </c>
      <c r="BW37" s="465">
        <v>0</v>
      </c>
      <c r="BX37" s="465">
        <v>0</v>
      </c>
      <c r="BY37" s="465">
        <v>0</v>
      </c>
      <c r="BZ37" s="465">
        <v>0</v>
      </c>
      <c r="CA37" s="465">
        <v>0</v>
      </c>
      <c r="CB37" s="465">
        <v>0</v>
      </c>
      <c r="CC37" s="465">
        <v>0</v>
      </c>
      <c r="CD37" s="465"/>
      <c r="CE37" s="465">
        <v>0</v>
      </c>
      <c r="CF37" s="465"/>
      <c r="CG37" s="465">
        <v>0</v>
      </c>
      <c r="CH37" s="465">
        <v>0</v>
      </c>
      <c r="CI37" s="465">
        <v>0</v>
      </c>
      <c r="CJ37" s="465">
        <v>0</v>
      </c>
      <c r="CK37" s="465">
        <v>0</v>
      </c>
      <c r="CL37" s="465">
        <v>0</v>
      </c>
      <c r="CM37" s="465">
        <v>0</v>
      </c>
      <c r="CN37" s="465">
        <v>0</v>
      </c>
      <c r="CO37" s="465">
        <v>0</v>
      </c>
      <c r="CP37" s="465">
        <v>0</v>
      </c>
      <c r="CQ37" s="465">
        <v>0</v>
      </c>
      <c r="CR37" s="465">
        <v>0</v>
      </c>
      <c r="CS37" s="465">
        <v>0</v>
      </c>
      <c r="CT37" s="465">
        <v>0</v>
      </c>
      <c r="CU37" s="465">
        <v>0</v>
      </c>
      <c r="CV37" s="465">
        <v>0</v>
      </c>
      <c r="CW37" s="465">
        <v>0</v>
      </c>
      <c r="CX37" s="465">
        <v>0</v>
      </c>
      <c r="CY37" s="465">
        <v>0</v>
      </c>
      <c r="CZ37" s="465">
        <v>0</v>
      </c>
      <c r="DA37" s="465">
        <v>0</v>
      </c>
      <c r="DB37" s="465">
        <v>0</v>
      </c>
      <c r="DC37" s="465">
        <v>0</v>
      </c>
      <c r="DD37" s="465">
        <v>0</v>
      </c>
      <c r="DE37" s="465">
        <v>0</v>
      </c>
      <c r="DF37" s="465">
        <v>0</v>
      </c>
      <c r="DG37" s="465">
        <v>0</v>
      </c>
      <c r="DH37" s="465">
        <v>0</v>
      </c>
      <c r="DI37" s="465">
        <v>0</v>
      </c>
      <c r="DJ37" s="465">
        <v>0</v>
      </c>
      <c r="DK37" s="465">
        <v>0</v>
      </c>
      <c r="DL37" s="465">
        <v>0</v>
      </c>
      <c r="DM37" s="465">
        <v>0</v>
      </c>
      <c r="DN37" s="465">
        <v>0</v>
      </c>
      <c r="DO37" s="465">
        <v>0</v>
      </c>
      <c r="DP37" s="465">
        <v>0</v>
      </c>
      <c r="DQ37" s="465">
        <v>0</v>
      </c>
      <c r="DR37" s="465">
        <v>0</v>
      </c>
      <c r="DS37" s="465">
        <v>0</v>
      </c>
      <c r="DT37" s="465"/>
      <c r="DU37" s="465">
        <v>0</v>
      </c>
      <c r="DV37" s="465"/>
      <c r="DW37" s="465">
        <v>0</v>
      </c>
      <c r="DX37" s="465"/>
      <c r="DY37" s="465">
        <v>0</v>
      </c>
      <c r="DZ37" s="465"/>
      <c r="EA37" s="465">
        <v>0</v>
      </c>
      <c r="EB37" s="465">
        <v>0</v>
      </c>
      <c r="EC37" s="465">
        <v>0</v>
      </c>
      <c r="ED37" s="465">
        <v>0</v>
      </c>
      <c r="EE37" s="465">
        <v>0</v>
      </c>
      <c r="EF37" s="465">
        <v>0</v>
      </c>
      <c r="EG37" s="465">
        <v>0</v>
      </c>
      <c r="EH37" s="465">
        <v>0</v>
      </c>
      <c r="EI37" s="465">
        <v>0</v>
      </c>
      <c r="EJ37" s="465">
        <v>0</v>
      </c>
      <c r="EK37" s="465">
        <v>0</v>
      </c>
      <c r="EL37" s="465">
        <v>0</v>
      </c>
      <c r="EM37" s="465">
        <v>0</v>
      </c>
      <c r="EN37" s="465">
        <v>0</v>
      </c>
      <c r="EO37" s="465">
        <v>0</v>
      </c>
      <c r="EP37" s="465">
        <v>0</v>
      </c>
      <c r="EQ37" s="465">
        <v>0</v>
      </c>
      <c r="ER37" s="465"/>
      <c r="ES37" s="465">
        <v>0</v>
      </c>
      <c r="ET37" s="465"/>
      <c r="EU37" s="465">
        <v>0</v>
      </c>
      <c r="EV37" s="465">
        <v>0</v>
      </c>
      <c r="EW37" s="465">
        <v>0</v>
      </c>
      <c r="EX37" s="465">
        <v>0</v>
      </c>
      <c r="EY37" s="465">
        <v>0</v>
      </c>
      <c r="EZ37" s="465"/>
      <c r="FA37" s="465">
        <v>0</v>
      </c>
      <c r="FB37" s="465">
        <v>0</v>
      </c>
      <c r="FC37" s="465">
        <v>0</v>
      </c>
      <c r="FD37" s="465">
        <v>0</v>
      </c>
      <c r="FE37" s="465">
        <v>0</v>
      </c>
      <c r="FF37" s="465">
        <v>0</v>
      </c>
      <c r="FG37" s="465">
        <v>0</v>
      </c>
      <c r="FH37" s="465">
        <v>0</v>
      </c>
      <c r="FI37" s="465">
        <v>0</v>
      </c>
      <c r="FJ37" s="465">
        <v>0</v>
      </c>
      <c r="FK37" s="465">
        <v>0</v>
      </c>
      <c r="FL37" s="463">
        <v>0</v>
      </c>
      <c r="FM37" s="463">
        <v>0</v>
      </c>
    </row>
    <row r="38" spans="1:169" ht="63">
      <c r="A38" s="63">
        <v>34</v>
      </c>
      <c r="B38" s="280">
        <v>780241</v>
      </c>
      <c r="C38" s="467" t="s">
        <v>465</v>
      </c>
      <c r="D38" s="465">
        <v>0</v>
      </c>
      <c r="E38" s="465">
        <v>0</v>
      </c>
      <c r="F38" s="465">
        <v>0</v>
      </c>
      <c r="G38" s="465">
        <v>0</v>
      </c>
      <c r="H38" s="465">
        <v>0</v>
      </c>
      <c r="I38" s="465">
        <v>0</v>
      </c>
      <c r="J38" s="465"/>
      <c r="K38" s="465">
        <v>0</v>
      </c>
      <c r="L38" s="465">
        <v>0</v>
      </c>
      <c r="M38" s="465">
        <v>0</v>
      </c>
      <c r="N38" s="465">
        <v>0</v>
      </c>
      <c r="O38" s="465">
        <v>0</v>
      </c>
      <c r="P38" s="465">
        <v>0</v>
      </c>
      <c r="Q38" s="465">
        <v>0</v>
      </c>
      <c r="R38" s="465">
        <v>0</v>
      </c>
      <c r="S38" s="465">
        <v>0</v>
      </c>
      <c r="T38" s="465">
        <v>0</v>
      </c>
      <c r="U38" s="465">
        <v>0</v>
      </c>
      <c r="V38" s="465">
        <v>0</v>
      </c>
      <c r="W38" s="465">
        <v>0</v>
      </c>
      <c r="X38" s="465">
        <v>0</v>
      </c>
      <c r="Y38" s="465">
        <v>0</v>
      </c>
      <c r="Z38" s="465">
        <v>0</v>
      </c>
      <c r="AA38" s="465">
        <v>0</v>
      </c>
      <c r="AB38" s="465">
        <v>0</v>
      </c>
      <c r="AC38" s="465">
        <v>0</v>
      </c>
      <c r="AD38" s="465">
        <v>0</v>
      </c>
      <c r="AE38" s="465">
        <v>0</v>
      </c>
      <c r="AF38" s="465">
        <v>0</v>
      </c>
      <c r="AG38" s="465">
        <v>0</v>
      </c>
      <c r="AH38" s="465">
        <v>0</v>
      </c>
      <c r="AI38" s="465">
        <v>0</v>
      </c>
      <c r="AJ38" s="465">
        <v>0</v>
      </c>
      <c r="AK38" s="465">
        <v>0</v>
      </c>
      <c r="AL38" s="465">
        <v>0</v>
      </c>
      <c r="AM38" s="465">
        <v>0</v>
      </c>
      <c r="AN38" s="465">
        <v>0</v>
      </c>
      <c r="AO38" s="465">
        <v>0</v>
      </c>
      <c r="AP38" s="465">
        <v>0</v>
      </c>
      <c r="AQ38" s="465">
        <v>0</v>
      </c>
      <c r="AR38" s="465">
        <v>0</v>
      </c>
      <c r="AS38" s="465">
        <v>0</v>
      </c>
      <c r="AT38" s="465">
        <v>0</v>
      </c>
      <c r="AU38" s="465">
        <v>0</v>
      </c>
      <c r="AV38" s="465">
        <v>0</v>
      </c>
      <c r="AW38" s="465">
        <v>0</v>
      </c>
      <c r="AX38" s="465">
        <v>0</v>
      </c>
      <c r="AY38" s="465">
        <v>0</v>
      </c>
      <c r="AZ38" s="465">
        <v>0</v>
      </c>
      <c r="BA38" s="465">
        <v>0</v>
      </c>
      <c r="BB38" s="465">
        <v>0</v>
      </c>
      <c r="BC38" s="465">
        <v>0</v>
      </c>
      <c r="BD38" s="465">
        <v>0</v>
      </c>
      <c r="BE38" s="465">
        <v>0</v>
      </c>
      <c r="BF38" s="465">
        <v>0</v>
      </c>
      <c r="BG38" s="465">
        <v>0</v>
      </c>
      <c r="BH38" s="465">
        <v>0</v>
      </c>
      <c r="BI38" s="465">
        <v>0</v>
      </c>
      <c r="BJ38" s="465">
        <v>0</v>
      </c>
      <c r="BK38" s="465">
        <v>0</v>
      </c>
      <c r="BL38" s="465">
        <v>0</v>
      </c>
      <c r="BM38" s="465">
        <v>0</v>
      </c>
      <c r="BN38" s="465">
        <v>0</v>
      </c>
      <c r="BO38" s="465">
        <v>0</v>
      </c>
      <c r="BP38" s="465"/>
      <c r="BQ38" s="465">
        <v>0</v>
      </c>
      <c r="BR38" s="465">
        <v>0</v>
      </c>
      <c r="BS38" s="465">
        <v>0</v>
      </c>
      <c r="BT38" s="465">
        <v>0</v>
      </c>
      <c r="BU38" s="465">
        <v>0</v>
      </c>
      <c r="BV38" s="465">
        <v>0</v>
      </c>
      <c r="BW38" s="465">
        <v>0</v>
      </c>
      <c r="BX38" s="465">
        <v>0</v>
      </c>
      <c r="BY38" s="465">
        <v>0</v>
      </c>
      <c r="BZ38" s="465">
        <v>0</v>
      </c>
      <c r="CA38" s="465">
        <v>0</v>
      </c>
      <c r="CB38" s="465">
        <v>0</v>
      </c>
      <c r="CC38" s="465">
        <v>0</v>
      </c>
      <c r="CD38" s="465"/>
      <c r="CE38" s="465">
        <v>0</v>
      </c>
      <c r="CF38" s="465"/>
      <c r="CG38" s="465">
        <v>0</v>
      </c>
      <c r="CH38" s="465">
        <v>0</v>
      </c>
      <c r="CI38" s="465">
        <v>0</v>
      </c>
      <c r="CJ38" s="465">
        <v>0</v>
      </c>
      <c r="CK38" s="465">
        <v>0</v>
      </c>
      <c r="CL38" s="465">
        <v>0</v>
      </c>
      <c r="CM38" s="465">
        <v>0</v>
      </c>
      <c r="CN38" s="465">
        <v>0</v>
      </c>
      <c r="CO38" s="465">
        <v>0</v>
      </c>
      <c r="CP38" s="465">
        <v>0</v>
      </c>
      <c r="CQ38" s="465">
        <v>0</v>
      </c>
      <c r="CR38" s="465">
        <v>0</v>
      </c>
      <c r="CS38" s="465">
        <v>0</v>
      </c>
      <c r="CT38" s="465">
        <v>0</v>
      </c>
      <c r="CU38" s="465">
        <v>0</v>
      </c>
      <c r="CV38" s="465">
        <v>0</v>
      </c>
      <c r="CW38" s="465">
        <v>0</v>
      </c>
      <c r="CX38" s="465">
        <v>0</v>
      </c>
      <c r="CY38" s="465">
        <v>0</v>
      </c>
      <c r="CZ38" s="465">
        <v>0</v>
      </c>
      <c r="DA38" s="465">
        <v>0</v>
      </c>
      <c r="DB38" s="465">
        <v>0</v>
      </c>
      <c r="DC38" s="465">
        <v>0</v>
      </c>
      <c r="DD38" s="465">
        <v>0</v>
      </c>
      <c r="DE38" s="465">
        <v>0</v>
      </c>
      <c r="DF38" s="465">
        <v>0</v>
      </c>
      <c r="DG38" s="465">
        <v>0</v>
      </c>
      <c r="DH38" s="465">
        <v>0</v>
      </c>
      <c r="DI38" s="465">
        <v>0</v>
      </c>
      <c r="DJ38" s="465">
        <v>0</v>
      </c>
      <c r="DK38" s="465">
        <v>0</v>
      </c>
      <c r="DL38" s="465">
        <v>0</v>
      </c>
      <c r="DM38" s="465">
        <v>0</v>
      </c>
      <c r="DN38" s="465">
        <v>0</v>
      </c>
      <c r="DO38" s="465">
        <v>0</v>
      </c>
      <c r="DP38" s="465">
        <v>0</v>
      </c>
      <c r="DQ38" s="465">
        <v>0</v>
      </c>
      <c r="DR38" s="465">
        <v>0</v>
      </c>
      <c r="DS38" s="465">
        <v>0</v>
      </c>
      <c r="DT38" s="465"/>
      <c r="DU38" s="465">
        <v>0</v>
      </c>
      <c r="DV38" s="465"/>
      <c r="DW38" s="465">
        <v>0</v>
      </c>
      <c r="DX38" s="465"/>
      <c r="DY38" s="465">
        <v>0</v>
      </c>
      <c r="DZ38" s="465"/>
      <c r="EA38" s="465">
        <v>0</v>
      </c>
      <c r="EB38" s="465">
        <v>0</v>
      </c>
      <c r="EC38" s="465">
        <v>0</v>
      </c>
      <c r="ED38" s="465">
        <v>0</v>
      </c>
      <c r="EE38" s="465">
        <v>0</v>
      </c>
      <c r="EF38" s="465">
        <v>0</v>
      </c>
      <c r="EG38" s="465">
        <v>0</v>
      </c>
      <c r="EH38" s="465">
        <v>0</v>
      </c>
      <c r="EI38" s="465">
        <v>0</v>
      </c>
      <c r="EJ38" s="465">
        <v>0</v>
      </c>
      <c r="EK38" s="465">
        <v>0</v>
      </c>
      <c r="EL38" s="465">
        <v>0</v>
      </c>
      <c r="EM38" s="465">
        <v>0</v>
      </c>
      <c r="EN38" s="465">
        <v>0</v>
      </c>
      <c r="EO38" s="465">
        <v>0</v>
      </c>
      <c r="EP38" s="465">
        <v>0</v>
      </c>
      <c r="EQ38" s="465">
        <v>0</v>
      </c>
      <c r="ER38" s="465"/>
      <c r="ES38" s="465">
        <v>0</v>
      </c>
      <c r="ET38" s="465"/>
      <c r="EU38" s="465">
        <v>0</v>
      </c>
      <c r="EV38" s="465">
        <v>0</v>
      </c>
      <c r="EW38" s="465">
        <v>0</v>
      </c>
      <c r="EX38" s="465">
        <v>0</v>
      </c>
      <c r="EY38" s="465">
        <v>0</v>
      </c>
      <c r="EZ38" s="465"/>
      <c r="FA38" s="465">
        <v>0</v>
      </c>
      <c r="FB38" s="465">
        <v>0</v>
      </c>
      <c r="FC38" s="465">
        <v>0</v>
      </c>
      <c r="FD38" s="465">
        <v>0</v>
      </c>
      <c r="FE38" s="465">
        <v>0</v>
      </c>
      <c r="FF38" s="465">
        <v>0</v>
      </c>
      <c r="FG38" s="465">
        <v>0</v>
      </c>
      <c r="FH38" s="465">
        <v>0</v>
      </c>
      <c r="FI38" s="465">
        <v>0</v>
      </c>
      <c r="FJ38" s="465">
        <v>0</v>
      </c>
      <c r="FK38" s="465">
        <v>0</v>
      </c>
      <c r="FL38" s="463">
        <v>0</v>
      </c>
      <c r="FM38" s="463">
        <v>0</v>
      </c>
    </row>
    <row r="39" spans="1:169" ht="63">
      <c r="A39" s="63">
        <v>35</v>
      </c>
      <c r="B39" s="280">
        <v>780264</v>
      </c>
      <c r="C39" s="464" t="s">
        <v>466</v>
      </c>
      <c r="D39" s="465">
        <v>0</v>
      </c>
      <c r="E39" s="465">
        <v>0</v>
      </c>
      <c r="F39" s="465">
        <v>0</v>
      </c>
      <c r="G39" s="465">
        <v>0</v>
      </c>
      <c r="H39" s="465">
        <v>0</v>
      </c>
      <c r="I39" s="465">
        <v>0</v>
      </c>
      <c r="J39" s="465"/>
      <c r="K39" s="465">
        <v>0</v>
      </c>
      <c r="L39" s="465">
        <v>0</v>
      </c>
      <c r="M39" s="465">
        <v>0</v>
      </c>
      <c r="N39" s="465">
        <v>0</v>
      </c>
      <c r="O39" s="465">
        <v>0</v>
      </c>
      <c r="P39" s="465">
        <v>0</v>
      </c>
      <c r="Q39" s="465">
        <v>0</v>
      </c>
      <c r="R39" s="465">
        <v>0</v>
      </c>
      <c r="S39" s="465">
        <v>0</v>
      </c>
      <c r="T39" s="465">
        <v>0</v>
      </c>
      <c r="U39" s="465">
        <v>0</v>
      </c>
      <c r="V39" s="465">
        <v>0</v>
      </c>
      <c r="W39" s="465">
        <v>0</v>
      </c>
      <c r="X39" s="465">
        <v>0</v>
      </c>
      <c r="Y39" s="465">
        <v>0</v>
      </c>
      <c r="Z39" s="465">
        <v>0</v>
      </c>
      <c r="AA39" s="465">
        <v>0</v>
      </c>
      <c r="AB39" s="465">
        <v>0</v>
      </c>
      <c r="AC39" s="465">
        <v>0</v>
      </c>
      <c r="AD39" s="465">
        <v>0</v>
      </c>
      <c r="AE39" s="465">
        <v>0</v>
      </c>
      <c r="AF39" s="465">
        <v>0</v>
      </c>
      <c r="AG39" s="465">
        <v>0</v>
      </c>
      <c r="AH39" s="465">
        <v>0</v>
      </c>
      <c r="AI39" s="465">
        <v>0</v>
      </c>
      <c r="AJ39" s="465">
        <v>0</v>
      </c>
      <c r="AK39" s="465">
        <v>0</v>
      </c>
      <c r="AL39" s="465">
        <v>15</v>
      </c>
      <c r="AM39" s="465">
        <v>4850700</v>
      </c>
      <c r="AN39" s="465">
        <v>0</v>
      </c>
      <c r="AO39" s="465">
        <v>0</v>
      </c>
      <c r="AP39" s="465">
        <v>0</v>
      </c>
      <c r="AQ39" s="465">
        <v>0</v>
      </c>
      <c r="AR39" s="465">
        <v>0</v>
      </c>
      <c r="AS39" s="465">
        <v>0</v>
      </c>
      <c r="AT39" s="465">
        <v>0</v>
      </c>
      <c r="AU39" s="465">
        <v>0</v>
      </c>
      <c r="AV39" s="465">
        <v>0</v>
      </c>
      <c r="AW39" s="465">
        <v>0</v>
      </c>
      <c r="AX39" s="465">
        <v>0</v>
      </c>
      <c r="AY39" s="465">
        <v>0</v>
      </c>
      <c r="AZ39" s="465">
        <v>0</v>
      </c>
      <c r="BA39" s="465">
        <v>0</v>
      </c>
      <c r="BB39" s="465">
        <v>0</v>
      </c>
      <c r="BC39" s="465">
        <v>0</v>
      </c>
      <c r="BD39" s="465">
        <v>0</v>
      </c>
      <c r="BE39" s="465">
        <v>0</v>
      </c>
      <c r="BF39" s="465">
        <v>0</v>
      </c>
      <c r="BG39" s="465">
        <v>0</v>
      </c>
      <c r="BH39" s="465">
        <v>0</v>
      </c>
      <c r="BI39" s="465">
        <v>0</v>
      </c>
      <c r="BJ39" s="465">
        <v>0</v>
      </c>
      <c r="BK39" s="465">
        <v>0</v>
      </c>
      <c r="BL39" s="465">
        <v>0</v>
      </c>
      <c r="BM39" s="465">
        <v>0</v>
      </c>
      <c r="BN39" s="465">
        <v>0</v>
      </c>
      <c r="BO39" s="465">
        <v>0</v>
      </c>
      <c r="BP39" s="465"/>
      <c r="BQ39" s="465">
        <v>0</v>
      </c>
      <c r="BR39" s="465">
        <v>0</v>
      </c>
      <c r="BS39" s="465">
        <v>0</v>
      </c>
      <c r="BT39" s="465">
        <v>0</v>
      </c>
      <c r="BU39" s="465">
        <v>0</v>
      </c>
      <c r="BV39" s="465">
        <v>0</v>
      </c>
      <c r="BW39" s="465">
        <v>0</v>
      </c>
      <c r="BX39" s="465">
        <v>0</v>
      </c>
      <c r="BY39" s="465">
        <v>0</v>
      </c>
      <c r="BZ39" s="465">
        <v>0</v>
      </c>
      <c r="CA39" s="465">
        <v>0</v>
      </c>
      <c r="CB39" s="465">
        <v>0</v>
      </c>
      <c r="CC39" s="465">
        <v>0</v>
      </c>
      <c r="CD39" s="465"/>
      <c r="CE39" s="465">
        <v>0</v>
      </c>
      <c r="CF39" s="465"/>
      <c r="CG39" s="465">
        <v>0</v>
      </c>
      <c r="CH39" s="465">
        <v>0</v>
      </c>
      <c r="CI39" s="465">
        <v>0</v>
      </c>
      <c r="CJ39" s="465">
        <v>0</v>
      </c>
      <c r="CK39" s="465">
        <v>0</v>
      </c>
      <c r="CL39" s="465">
        <v>0</v>
      </c>
      <c r="CM39" s="465">
        <v>0</v>
      </c>
      <c r="CN39" s="465">
        <v>0</v>
      </c>
      <c r="CO39" s="465">
        <v>0</v>
      </c>
      <c r="CP39" s="465">
        <v>0</v>
      </c>
      <c r="CQ39" s="465">
        <v>0</v>
      </c>
      <c r="CR39" s="465">
        <v>0</v>
      </c>
      <c r="CS39" s="465">
        <v>0</v>
      </c>
      <c r="CT39" s="465">
        <v>0</v>
      </c>
      <c r="CU39" s="465">
        <v>0</v>
      </c>
      <c r="CV39" s="465">
        <v>0</v>
      </c>
      <c r="CW39" s="465">
        <v>0</v>
      </c>
      <c r="CX39" s="465">
        <v>0</v>
      </c>
      <c r="CY39" s="465">
        <v>0</v>
      </c>
      <c r="CZ39" s="465">
        <v>0</v>
      </c>
      <c r="DA39" s="465">
        <v>0</v>
      </c>
      <c r="DB39" s="465">
        <v>0</v>
      </c>
      <c r="DC39" s="465">
        <v>0</v>
      </c>
      <c r="DD39" s="465">
        <v>0</v>
      </c>
      <c r="DE39" s="465">
        <v>0</v>
      </c>
      <c r="DF39" s="465">
        <v>0</v>
      </c>
      <c r="DG39" s="465">
        <v>0</v>
      </c>
      <c r="DH39" s="465">
        <v>0</v>
      </c>
      <c r="DI39" s="465">
        <v>0</v>
      </c>
      <c r="DJ39" s="465">
        <v>0</v>
      </c>
      <c r="DK39" s="465">
        <v>0</v>
      </c>
      <c r="DL39" s="465">
        <v>0</v>
      </c>
      <c r="DM39" s="465">
        <v>0</v>
      </c>
      <c r="DN39" s="465">
        <v>0</v>
      </c>
      <c r="DO39" s="465">
        <v>0</v>
      </c>
      <c r="DP39" s="465">
        <v>0</v>
      </c>
      <c r="DQ39" s="465">
        <v>0</v>
      </c>
      <c r="DR39" s="465">
        <v>0</v>
      </c>
      <c r="DS39" s="465">
        <v>0</v>
      </c>
      <c r="DT39" s="465"/>
      <c r="DU39" s="465">
        <v>0</v>
      </c>
      <c r="DV39" s="465"/>
      <c r="DW39" s="465">
        <v>0</v>
      </c>
      <c r="DX39" s="465"/>
      <c r="DY39" s="465">
        <v>0</v>
      </c>
      <c r="DZ39" s="465"/>
      <c r="EA39" s="465">
        <v>0</v>
      </c>
      <c r="EB39" s="465">
        <v>0</v>
      </c>
      <c r="EC39" s="465">
        <v>0</v>
      </c>
      <c r="ED39" s="465">
        <v>0</v>
      </c>
      <c r="EE39" s="465">
        <v>0</v>
      </c>
      <c r="EF39" s="465">
        <v>0</v>
      </c>
      <c r="EG39" s="465">
        <v>0</v>
      </c>
      <c r="EH39" s="465">
        <v>0</v>
      </c>
      <c r="EI39" s="465">
        <v>0</v>
      </c>
      <c r="EJ39" s="465">
        <v>0</v>
      </c>
      <c r="EK39" s="465">
        <v>0</v>
      </c>
      <c r="EL39" s="465">
        <v>0</v>
      </c>
      <c r="EM39" s="465">
        <v>0</v>
      </c>
      <c r="EN39" s="465">
        <v>0</v>
      </c>
      <c r="EO39" s="465">
        <v>0</v>
      </c>
      <c r="EP39" s="465">
        <v>0</v>
      </c>
      <c r="EQ39" s="465">
        <v>0</v>
      </c>
      <c r="ER39" s="465"/>
      <c r="ES39" s="465">
        <v>0</v>
      </c>
      <c r="ET39" s="465"/>
      <c r="EU39" s="465">
        <v>0</v>
      </c>
      <c r="EV39" s="465">
        <v>0</v>
      </c>
      <c r="EW39" s="465">
        <v>0</v>
      </c>
      <c r="EX39" s="465">
        <v>0</v>
      </c>
      <c r="EY39" s="465">
        <v>0</v>
      </c>
      <c r="EZ39" s="465"/>
      <c r="FA39" s="465">
        <v>0</v>
      </c>
      <c r="FB39" s="465">
        <v>0</v>
      </c>
      <c r="FC39" s="465">
        <v>0</v>
      </c>
      <c r="FD39" s="465">
        <v>0</v>
      </c>
      <c r="FE39" s="465">
        <v>0</v>
      </c>
      <c r="FF39" s="465">
        <v>0</v>
      </c>
      <c r="FG39" s="465">
        <v>0</v>
      </c>
      <c r="FH39" s="465">
        <v>0</v>
      </c>
      <c r="FI39" s="465">
        <v>0</v>
      </c>
      <c r="FJ39" s="465">
        <v>0</v>
      </c>
      <c r="FK39" s="465">
        <v>0</v>
      </c>
      <c r="FL39" s="463">
        <v>15</v>
      </c>
      <c r="FM39" s="463">
        <v>4850700</v>
      </c>
    </row>
    <row r="40" spans="1:169" ht="63">
      <c r="A40" s="63">
        <v>36</v>
      </c>
      <c r="B40" s="280">
        <v>780243</v>
      </c>
      <c r="C40" s="464" t="s">
        <v>467</v>
      </c>
      <c r="D40" s="465">
        <v>0</v>
      </c>
      <c r="E40" s="465">
        <v>0</v>
      </c>
      <c r="F40" s="465">
        <v>0</v>
      </c>
      <c r="G40" s="465">
        <v>0</v>
      </c>
      <c r="H40" s="465">
        <v>0</v>
      </c>
      <c r="I40" s="465">
        <v>0</v>
      </c>
      <c r="J40" s="465"/>
      <c r="K40" s="465">
        <v>0</v>
      </c>
      <c r="L40" s="465">
        <v>0</v>
      </c>
      <c r="M40" s="465">
        <v>0</v>
      </c>
      <c r="N40" s="465">
        <v>0</v>
      </c>
      <c r="O40" s="465">
        <v>0</v>
      </c>
      <c r="P40" s="465">
        <v>0</v>
      </c>
      <c r="Q40" s="465">
        <v>0</v>
      </c>
      <c r="R40" s="465">
        <v>0</v>
      </c>
      <c r="S40" s="465">
        <v>0</v>
      </c>
      <c r="T40" s="465">
        <v>0</v>
      </c>
      <c r="U40" s="465">
        <v>0</v>
      </c>
      <c r="V40" s="465">
        <v>0</v>
      </c>
      <c r="W40" s="465">
        <v>0</v>
      </c>
      <c r="X40" s="465">
        <v>0</v>
      </c>
      <c r="Y40" s="465">
        <v>0</v>
      </c>
      <c r="Z40" s="465">
        <v>0</v>
      </c>
      <c r="AA40" s="465">
        <v>0</v>
      </c>
      <c r="AB40" s="465">
        <v>0</v>
      </c>
      <c r="AC40" s="465">
        <v>0</v>
      </c>
      <c r="AD40" s="465">
        <v>0</v>
      </c>
      <c r="AE40" s="465">
        <v>0</v>
      </c>
      <c r="AF40" s="465">
        <v>0</v>
      </c>
      <c r="AG40" s="465">
        <v>0</v>
      </c>
      <c r="AH40" s="465">
        <v>0</v>
      </c>
      <c r="AI40" s="465">
        <v>0</v>
      </c>
      <c r="AJ40" s="465">
        <v>0</v>
      </c>
      <c r="AK40" s="465">
        <v>0</v>
      </c>
      <c r="AL40" s="465">
        <v>0</v>
      </c>
      <c r="AM40" s="465">
        <v>0</v>
      </c>
      <c r="AN40" s="465">
        <v>0</v>
      </c>
      <c r="AO40" s="465">
        <v>0</v>
      </c>
      <c r="AP40" s="465">
        <v>0</v>
      </c>
      <c r="AQ40" s="465">
        <v>0</v>
      </c>
      <c r="AR40" s="465">
        <v>0</v>
      </c>
      <c r="AS40" s="465">
        <v>0</v>
      </c>
      <c r="AT40" s="465">
        <v>0</v>
      </c>
      <c r="AU40" s="465">
        <v>0</v>
      </c>
      <c r="AV40" s="465">
        <v>0</v>
      </c>
      <c r="AW40" s="465">
        <v>0</v>
      </c>
      <c r="AX40" s="465">
        <v>0</v>
      </c>
      <c r="AY40" s="465">
        <v>0</v>
      </c>
      <c r="AZ40" s="465">
        <v>0</v>
      </c>
      <c r="BA40" s="465">
        <v>0</v>
      </c>
      <c r="BB40" s="465">
        <v>0</v>
      </c>
      <c r="BC40" s="465">
        <v>0</v>
      </c>
      <c r="BD40" s="465">
        <v>0</v>
      </c>
      <c r="BE40" s="465">
        <v>0</v>
      </c>
      <c r="BF40" s="465">
        <v>0</v>
      </c>
      <c r="BG40" s="465">
        <v>0</v>
      </c>
      <c r="BH40" s="465">
        <v>0</v>
      </c>
      <c r="BI40" s="465">
        <v>0</v>
      </c>
      <c r="BJ40" s="465">
        <v>0</v>
      </c>
      <c r="BK40" s="465">
        <v>0</v>
      </c>
      <c r="BL40" s="465">
        <v>0</v>
      </c>
      <c r="BM40" s="465">
        <v>0</v>
      </c>
      <c r="BN40" s="465">
        <v>0</v>
      </c>
      <c r="BO40" s="465">
        <v>0</v>
      </c>
      <c r="BP40" s="465"/>
      <c r="BQ40" s="465">
        <v>0</v>
      </c>
      <c r="BR40" s="465">
        <v>0</v>
      </c>
      <c r="BS40" s="465">
        <v>0</v>
      </c>
      <c r="BT40" s="465">
        <v>0</v>
      </c>
      <c r="BU40" s="465">
        <v>0</v>
      </c>
      <c r="BV40" s="465">
        <v>0</v>
      </c>
      <c r="BW40" s="465">
        <v>0</v>
      </c>
      <c r="BX40" s="465">
        <v>0</v>
      </c>
      <c r="BY40" s="465">
        <v>0</v>
      </c>
      <c r="BZ40" s="465">
        <v>0</v>
      </c>
      <c r="CA40" s="465">
        <v>0</v>
      </c>
      <c r="CB40" s="465">
        <v>0</v>
      </c>
      <c r="CC40" s="465">
        <v>0</v>
      </c>
      <c r="CD40" s="465"/>
      <c r="CE40" s="465">
        <v>0</v>
      </c>
      <c r="CF40" s="465"/>
      <c r="CG40" s="465">
        <v>0</v>
      </c>
      <c r="CH40" s="465">
        <v>0</v>
      </c>
      <c r="CI40" s="465">
        <v>0</v>
      </c>
      <c r="CJ40" s="465">
        <v>0</v>
      </c>
      <c r="CK40" s="465">
        <v>0</v>
      </c>
      <c r="CL40" s="465">
        <v>0</v>
      </c>
      <c r="CM40" s="465">
        <v>0</v>
      </c>
      <c r="CN40" s="465">
        <v>0</v>
      </c>
      <c r="CO40" s="465">
        <v>0</v>
      </c>
      <c r="CP40" s="465">
        <v>0</v>
      </c>
      <c r="CQ40" s="465">
        <v>0</v>
      </c>
      <c r="CR40" s="465">
        <v>0</v>
      </c>
      <c r="CS40" s="465">
        <v>0</v>
      </c>
      <c r="CT40" s="465">
        <v>0</v>
      </c>
      <c r="CU40" s="465">
        <v>0</v>
      </c>
      <c r="CV40" s="465">
        <v>0</v>
      </c>
      <c r="CW40" s="465">
        <v>0</v>
      </c>
      <c r="CX40" s="465">
        <v>0</v>
      </c>
      <c r="CY40" s="465">
        <v>0</v>
      </c>
      <c r="CZ40" s="465">
        <v>0</v>
      </c>
      <c r="DA40" s="465">
        <v>0</v>
      </c>
      <c r="DB40" s="465">
        <v>0</v>
      </c>
      <c r="DC40" s="465">
        <v>0</v>
      </c>
      <c r="DD40" s="465">
        <v>0</v>
      </c>
      <c r="DE40" s="465">
        <v>0</v>
      </c>
      <c r="DF40" s="465">
        <v>0</v>
      </c>
      <c r="DG40" s="465">
        <v>0</v>
      </c>
      <c r="DH40" s="465">
        <v>0</v>
      </c>
      <c r="DI40" s="465">
        <v>0</v>
      </c>
      <c r="DJ40" s="465">
        <v>0</v>
      </c>
      <c r="DK40" s="465">
        <v>0</v>
      </c>
      <c r="DL40" s="465">
        <v>0</v>
      </c>
      <c r="DM40" s="465">
        <v>0</v>
      </c>
      <c r="DN40" s="465">
        <v>0</v>
      </c>
      <c r="DO40" s="465">
        <v>0</v>
      </c>
      <c r="DP40" s="465">
        <v>0</v>
      </c>
      <c r="DQ40" s="465">
        <v>0</v>
      </c>
      <c r="DR40" s="465">
        <v>0</v>
      </c>
      <c r="DS40" s="465">
        <v>0</v>
      </c>
      <c r="DT40" s="465"/>
      <c r="DU40" s="465">
        <v>0</v>
      </c>
      <c r="DV40" s="465"/>
      <c r="DW40" s="465">
        <v>0</v>
      </c>
      <c r="DX40" s="465"/>
      <c r="DY40" s="465">
        <v>0</v>
      </c>
      <c r="DZ40" s="465"/>
      <c r="EA40" s="465">
        <v>0</v>
      </c>
      <c r="EB40" s="465">
        <v>0</v>
      </c>
      <c r="EC40" s="465">
        <v>0</v>
      </c>
      <c r="ED40" s="465">
        <v>0</v>
      </c>
      <c r="EE40" s="465">
        <v>0</v>
      </c>
      <c r="EF40" s="465">
        <v>0</v>
      </c>
      <c r="EG40" s="465">
        <v>0</v>
      </c>
      <c r="EH40" s="465">
        <v>0</v>
      </c>
      <c r="EI40" s="465">
        <v>0</v>
      </c>
      <c r="EJ40" s="465">
        <v>0</v>
      </c>
      <c r="EK40" s="465">
        <v>0</v>
      </c>
      <c r="EL40" s="465">
        <v>0</v>
      </c>
      <c r="EM40" s="465">
        <v>0</v>
      </c>
      <c r="EN40" s="465">
        <v>0</v>
      </c>
      <c r="EO40" s="465">
        <v>0</v>
      </c>
      <c r="EP40" s="465">
        <v>0</v>
      </c>
      <c r="EQ40" s="465">
        <v>0</v>
      </c>
      <c r="ER40" s="465"/>
      <c r="ES40" s="465">
        <v>0</v>
      </c>
      <c r="ET40" s="465"/>
      <c r="EU40" s="465">
        <v>0</v>
      </c>
      <c r="EV40" s="465">
        <v>0</v>
      </c>
      <c r="EW40" s="465">
        <v>0</v>
      </c>
      <c r="EX40" s="465">
        <v>0</v>
      </c>
      <c r="EY40" s="465">
        <v>0</v>
      </c>
      <c r="EZ40" s="465"/>
      <c r="FA40" s="465">
        <v>0</v>
      </c>
      <c r="FB40" s="465">
        <v>0</v>
      </c>
      <c r="FC40" s="465">
        <v>0</v>
      </c>
      <c r="FD40" s="465">
        <v>0</v>
      </c>
      <c r="FE40" s="465">
        <v>0</v>
      </c>
      <c r="FF40" s="465">
        <v>0</v>
      </c>
      <c r="FG40" s="465">
        <v>0</v>
      </c>
      <c r="FH40" s="465">
        <v>0</v>
      </c>
      <c r="FI40" s="465">
        <v>0</v>
      </c>
      <c r="FJ40" s="465">
        <v>0</v>
      </c>
      <c r="FK40" s="465">
        <v>0</v>
      </c>
      <c r="FL40" s="463">
        <v>0</v>
      </c>
      <c r="FM40" s="463">
        <v>0</v>
      </c>
    </row>
    <row r="41" spans="1:169" ht="63">
      <c r="A41" s="63">
        <v>37</v>
      </c>
      <c r="B41" s="281">
        <v>780223</v>
      </c>
      <c r="C41" s="467" t="s">
        <v>468</v>
      </c>
      <c r="D41" s="465">
        <v>0</v>
      </c>
      <c r="E41" s="465">
        <v>0</v>
      </c>
      <c r="F41" s="465">
        <v>0</v>
      </c>
      <c r="G41" s="465">
        <v>0</v>
      </c>
      <c r="H41" s="465">
        <v>0</v>
      </c>
      <c r="I41" s="465">
        <v>0</v>
      </c>
      <c r="J41" s="465"/>
      <c r="K41" s="465">
        <v>0</v>
      </c>
      <c r="L41" s="465">
        <v>0</v>
      </c>
      <c r="M41" s="465">
        <v>0</v>
      </c>
      <c r="N41" s="465">
        <v>0</v>
      </c>
      <c r="O41" s="465">
        <v>0</v>
      </c>
      <c r="P41" s="465">
        <v>0</v>
      </c>
      <c r="Q41" s="465">
        <v>0</v>
      </c>
      <c r="R41" s="465">
        <v>0</v>
      </c>
      <c r="S41" s="465">
        <v>0</v>
      </c>
      <c r="T41" s="465">
        <v>0</v>
      </c>
      <c r="U41" s="465">
        <v>0</v>
      </c>
      <c r="V41" s="465">
        <v>0</v>
      </c>
      <c r="W41" s="465">
        <v>0</v>
      </c>
      <c r="X41" s="465">
        <v>0</v>
      </c>
      <c r="Y41" s="465">
        <v>0</v>
      </c>
      <c r="Z41" s="465">
        <v>0</v>
      </c>
      <c r="AA41" s="465">
        <v>0</v>
      </c>
      <c r="AB41" s="465">
        <v>0</v>
      </c>
      <c r="AC41" s="465">
        <v>0</v>
      </c>
      <c r="AD41" s="465">
        <v>0</v>
      </c>
      <c r="AE41" s="465">
        <v>0</v>
      </c>
      <c r="AF41" s="465">
        <v>0</v>
      </c>
      <c r="AG41" s="465">
        <v>0</v>
      </c>
      <c r="AH41" s="465">
        <v>0</v>
      </c>
      <c r="AI41" s="465">
        <v>0</v>
      </c>
      <c r="AJ41" s="465">
        <v>0</v>
      </c>
      <c r="AK41" s="465">
        <v>0</v>
      </c>
      <c r="AL41" s="465">
        <v>0</v>
      </c>
      <c r="AM41" s="465">
        <v>0</v>
      </c>
      <c r="AN41" s="465">
        <v>0</v>
      </c>
      <c r="AO41" s="465">
        <v>0</v>
      </c>
      <c r="AP41" s="465">
        <v>0</v>
      </c>
      <c r="AQ41" s="465">
        <v>0</v>
      </c>
      <c r="AR41" s="465">
        <v>0</v>
      </c>
      <c r="AS41" s="465">
        <v>0</v>
      </c>
      <c r="AT41" s="465">
        <v>0</v>
      </c>
      <c r="AU41" s="465">
        <v>0</v>
      </c>
      <c r="AV41" s="465">
        <v>0</v>
      </c>
      <c r="AW41" s="465">
        <v>0</v>
      </c>
      <c r="AX41" s="465">
        <v>0</v>
      </c>
      <c r="AY41" s="465">
        <v>0</v>
      </c>
      <c r="AZ41" s="465">
        <v>0</v>
      </c>
      <c r="BA41" s="465">
        <v>0</v>
      </c>
      <c r="BB41" s="465">
        <v>0</v>
      </c>
      <c r="BC41" s="465">
        <v>0</v>
      </c>
      <c r="BD41" s="465">
        <v>0</v>
      </c>
      <c r="BE41" s="465">
        <v>0</v>
      </c>
      <c r="BF41" s="465">
        <v>0</v>
      </c>
      <c r="BG41" s="465">
        <v>0</v>
      </c>
      <c r="BH41" s="465">
        <v>0</v>
      </c>
      <c r="BI41" s="465">
        <v>0</v>
      </c>
      <c r="BJ41" s="465">
        <v>0</v>
      </c>
      <c r="BK41" s="465">
        <v>0</v>
      </c>
      <c r="BL41" s="465">
        <v>0</v>
      </c>
      <c r="BM41" s="465">
        <v>0</v>
      </c>
      <c r="BN41" s="465">
        <v>0</v>
      </c>
      <c r="BO41" s="465">
        <v>0</v>
      </c>
      <c r="BP41" s="465"/>
      <c r="BQ41" s="465">
        <v>0</v>
      </c>
      <c r="BR41" s="465">
        <v>0</v>
      </c>
      <c r="BS41" s="465">
        <v>0</v>
      </c>
      <c r="BT41" s="465">
        <v>0</v>
      </c>
      <c r="BU41" s="465">
        <v>0</v>
      </c>
      <c r="BV41" s="465">
        <v>0</v>
      </c>
      <c r="BW41" s="465">
        <v>0</v>
      </c>
      <c r="BX41" s="465">
        <v>0</v>
      </c>
      <c r="BY41" s="465">
        <v>0</v>
      </c>
      <c r="BZ41" s="465">
        <v>0</v>
      </c>
      <c r="CA41" s="465">
        <v>0</v>
      </c>
      <c r="CB41" s="465">
        <v>0</v>
      </c>
      <c r="CC41" s="465">
        <v>0</v>
      </c>
      <c r="CD41" s="465"/>
      <c r="CE41" s="465">
        <v>0</v>
      </c>
      <c r="CF41" s="465"/>
      <c r="CG41" s="465">
        <v>0</v>
      </c>
      <c r="CH41" s="465">
        <v>0</v>
      </c>
      <c r="CI41" s="465">
        <v>0</v>
      </c>
      <c r="CJ41" s="465">
        <v>0</v>
      </c>
      <c r="CK41" s="465">
        <v>0</v>
      </c>
      <c r="CL41" s="465">
        <v>0</v>
      </c>
      <c r="CM41" s="465">
        <v>0</v>
      </c>
      <c r="CN41" s="465">
        <v>0</v>
      </c>
      <c r="CO41" s="465">
        <v>0</v>
      </c>
      <c r="CP41" s="465">
        <v>0</v>
      </c>
      <c r="CQ41" s="465">
        <v>0</v>
      </c>
      <c r="CR41" s="465">
        <v>0</v>
      </c>
      <c r="CS41" s="465">
        <v>0</v>
      </c>
      <c r="CT41" s="465">
        <v>0</v>
      </c>
      <c r="CU41" s="465">
        <v>0</v>
      </c>
      <c r="CV41" s="465">
        <v>0</v>
      </c>
      <c r="CW41" s="465">
        <v>0</v>
      </c>
      <c r="CX41" s="465">
        <v>0</v>
      </c>
      <c r="CY41" s="465">
        <v>0</v>
      </c>
      <c r="CZ41" s="465">
        <v>0</v>
      </c>
      <c r="DA41" s="465">
        <v>0</v>
      </c>
      <c r="DB41" s="465">
        <v>0</v>
      </c>
      <c r="DC41" s="465">
        <v>0</v>
      </c>
      <c r="DD41" s="465">
        <v>0</v>
      </c>
      <c r="DE41" s="465">
        <v>0</v>
      </c>
      <c r="DF41" s="465">
        <v>0</v>
      </c>
      <c r="DG41" s="465">
        <v>0</v>
      </c>
      <c r="DH41" s="465">
        <v>0</v>
      </c>
      <c r="DI41" s="465">
        <v>0</v>
      </c>
      <c r="DJ41" s="465">
        <v>0</v>
      </c>
      <c r="DK41" s="465">
        <v>0</v>
      </c>
      <c r="DL41" s="465">
        <v>0</v>
      </c>
      <c r="DM41" s="465">
        <v>0</v>
      </c>
      <c r="DN41" s="465">
        <v>0</v>
      </c>
      <c r="DO41" s="465">
        <v>0</v>
      </c>
      <c r="DP41" s="465">
        <v>0</v>
      </c>
      <c r="DQ41" s="465">
        <v>0</v>
      </c>
      <c r="DR41" s="465">
        <v>0</v>
      </c>
      <c r="DS41" s="465">
        <v>0</v>
      </c>
      <c r="DT41" s="465"/>
      <c r="DU41" s="465">
        <v>0</v>
      </c>
      <c r="DV41" s="465"/>
      <c r="DW41" s="465">
        <v>0</v>
      </c>
      <c r="DX41" s="465"/>
      <c r="DY41" s="465">
        <v>0</v>
      </c>
      <c r="DZ41" s="465"/>
      <c r="EA41" s="465">
        <v>0</v>
      </c>
      <c r="EB41" s="465">
        <v>0</v>
      </c>
      <c r="EC41" s="465">
        <v>0</v>
      </c>
      <c r="ED41" s="465">
        <v>0</v>
      </c>
      <c r="EE41" s="465">
        <v>0</v>
      </c>
      <c r="EF41" s="465">
        <v>0</v>
      </c>
      <c r="EG41" s="465">
        <v>0</v>
      </c>
      <c r="EH41" s="465">
        <v>0</v>
      </c>
      <c r="EI41" s="465">
        <v>0</v>
      </c>
      <c r="EJ41" s="465">
        <v>0</v>
      </c>
      <c r="EK41" s="465">
        <v>0</v>
      </c>
      <c r="EL41" s="465">
        <v>0</v>
      </c>
      <c r="EM41" s="465">
        <v>0</v>
      </c>
      <c r="EN41" s="465">
        <v>0</v>
      </c>
      <c r="EO41" s="465">
        <v>0</v>
      </c>
      <c r="EP41" s="465">
        <v>0</v>
      </c>
      <c r="EQ41" s="465">
        <v>0</v>
      </c>
      <c r="ER41" s="465"/>
      <c r="ES41" s="465">
        <v>0</v>
      </c>
      <c r="ET41" s="465"/>
      <c r="EU41" s="465">
        <v>0</v>
      </c>
      <c r="EV41" s="465">
        <v>0</v>
      </c>
      <c r="EW41" s="465">
        <v>0</v>
      </c>
      <c r="EX41" s="465">
        <v>0</v>
      </c>
      <c r="EY41" s="465">
        <v>0</v>
      </c>
      <c r="EZ41" s="465"/>
      <c r="FA41" s="465">
        <v>0</v>
      </c>
      <c r="FB41" s="465">
        <v>0</v>
      </c>
      <c r="FC41" s="465">
        <v>0</v>
      </c>
      <c r="FD41" s="465">
        <v>0</v>
      </c>
      <c r="FE41" s="465">
        <v>0</v>
      </c>
      <c r="FF41" s="465">
        <v>0</v>
      </c>
      <c r="FG41" s="465">
        <v>0</v>
      </c>
      <c r="FH41" s="465">
        <v>0</v>
      </c>
      <c r="FI41" s="465">
        <v>0</v>
      </c>
      <c r="FJ41" s="465">
        <v>0</v>
      </c>
      <c r="FK41" s="465">
        <v>0</v>
      </c>
      <c r="FL41" s="463">
        <v>0</v>
      </c>
      <c r="FM41" s="463">
        <v>0</v>
      </c>
    </row>
    <row r="42" spans="1:169" ht="63">
      <c r="A42" s="63">
        <v>38</v>
      </c>
      <c r="B42" s="280">
        <v>780380</v>
      </c>
      <c r="C42" s="467" t="s">
        <v>469</v>
      </c>
      <c r="D42" s="465">
        <v>0</v>
      </c>
      <c r="E42" s="465">
        <v>0</v>
      </c>
      <c r="F42" s="465">
        <v>0</v>
      </c>
      <c r="G42" s="465">
        <v>0</v>
      </c>
      <c r="H42" s="465">
        <v>0</v>
      </c>
      <c r="I42" s="465">
        <v>0</v>
      </c>
      <c r="J42" s="465"/>
      <c r="K42" s="465">
        <v>0</v>
      </c>
      <c r="L42" s="465">
        <v>0</v>
      </c>
      <c r="M42" s="465">
        <v>0</v>
      </c>
      <c r="N42" s="465">
        <v>0</v>
      </c>
      <c r="O42" s="465">
        <v>0</v>
      </c>
      <c r="P42" s="465">
        <v>0</v>
      </c>
      <c r="Q42" s="465">
        <v>0</v>
      </c>
      <c r="R42" s="465">
        <v>0</v>
      </c>
      <c r="S42" s="465">
        <v>0</v>
      </c>
      <c r="T42" s="465">
        <v>0</v>
      </c>
      <c r="U42" s="465">
        <v>0</v>
      </c>
      <c r="V42" s="465">
        <v>0</v>
      </c>
      <c r="W42" s="465">
        <v>0</v>
      </c>
      <c r="X42" s="465">
        <v>0</v>
      </c>
      <c r="Y42" s="465">
        <v>0</v>
      </c>
      <c r="Z42" s="465">
        <v>0</v>
      </c>
      <c r="AA42" s="465">
        <v>0</v>
      </c>
      <c r="AB42" s="465">
        <v>0</v>
      </c>
      <c r="AC42" s="465">
        <v>0</v>
      </c>
      <c r="AD42" s="465">
        <v>0</v>
      </c>
      <c r="AE42" s="465">
        <v>0</v>
      </c>
      <c r="AF42" s="465">
        <v>0</v>
      </c>
      <c r="AG42" s="465">
        <v>0</v>
      </c>
      <c r="AH42" s="465">
        <v>0</v>
      </c>
      <c r="AI42" s="465">
        <v>0</v>
      </c>
      <c r="AJ42" s="465">
        <v>0</v>
      </c>
      <c r="AK42" s="465">
        <v>0</v>
      </c>
      <c r="AL42" s="465">
        <v>0</v>
      </c>
      <c r="AM42" s="465">
        <v>0</v>
      </c>
      <c r="AN42" s="465">
        <v>0</v>
      </c>
      <c r="AO42" s="465">
        <v>0</v>
      </c>
      <c r="AP42" s="465">
        <v>0</v>
      </c>
      <c r="AQ42" s="465">
        <v>0</v>
      </c>
      <c r="AR42" s="465">
        <v>0</v>
      </c>
      <c r="AS42" s="465">
        <v>0</v>
      </c>
      <c r="AT42" s="465">
        <v>0</v>
      </c>
      <c r="AU42" s="465">
        <v>0</v>
      </c>
      <c r="AV42" s="465">
        <v>0</v>
      </c>
      <c r="AW42" s="465">
        <v>0</v>
      </c>
      <c r="AX42" s="465">
        <v>0</v>
      </c>
      <c r="AY42" s="465">
        <v>0</v>
      </c>
      <c r="AZ42" s="465">
        <v>0</v>
      </c>
      <c r="BA42" s="465">
        <v>0</v>
      </c>
      <c r="BB42" s="465">
        <v>0</v>
      </c>
      <c r="BC42" s="465">
        <v>0</v>
      </c>
      <c r="BD42" s="465">
        <v>0</v>
      </c>
      <c r="BE42" s="465">
        <v>0</v>
      </c>
      <c r="BF42" s="465">
        <v>0</v>
      </c>
      <c r="BG42" s="465">
        <v>0</v>
      </c>
      <c r="BH42" s="465">
        <v>0</v>
      </c>
      <c r="BI42" s="465">
        <v>0</v>
      </c>
      <c r="BJ42" s="465">
        <v>0</v>
      </c>
      <c r="BK42" s="465">
        <v>0</v>
      </c>
      <c r="BL42" s="465">
        <v>0</v>
      </c>
      <c r="BM42" s="465">
        <v>0</v>
      </c>
      <c r="BN42" s="465">
        <v>0</v>
      </c>
      <c r="BO42" s="465">
        <v>0</v>
      </c>
      <c r="BP42" s="465"/>
      <c r="BQ42" s="465">
        <v>0</v>
      </c>
      <c r="BR42" s="465">
        <v>0</v>
      </c>
      <c r="BS42" s="465">
        <v>0</v>
      </c>
      <c r="BT42" s="465">
        <v>0</v>
      </c>
      <c r="BU42" s="465">
        <v>0</v>
      </c>
      <c r="BV42" s="465">
        <v>0</v>
      </c>
      <c r="BW42" s="465">
        <v>0</v>
      </c>
      <c r="BX42" s="465">
        <v>0</v>
      </c>
      <c r="BY42" s="465">
        <v>0</v>
      </c>
      <c r="BZ42" s="465">
        <v>0</v>
      </c>
      <c r="CA42" s="465">
        <v>0</v>
      </c>
      <c r="CB42" s="465">
        <v>0</v>
      </c>
      <c r="CC42" s="465">
        <v>0</v>
      </c>
      <c r="CD42" s="465"/>
      <c r="CE42" s="465">
        <v>0</v>
      </c>
      <c r="CF42" s="465"/>
      <c r="CG42" s="465">
        <v>0</v>
      </c>
      <c r="CH42" s="465">
        <v>0</v>
      </c>
      <c r="CI42" s="465">
        <v>0</v>
      </c>
      <c r="CJ42" s="465">
        <v>0</v>
      </c>
      <c r="CK42" s="465">
        <v>0</v>
      </c>
      <c r="CL42" s="465">
        <v>0</v>
      </c>
      <c r="CM42" s="465">
        <v>0</v>
      </c>
      <c r="CN42" s="465">
        <v>0</v>
      </c>
      <c r="CO42" s="465">
        <v>0</v>
      </c>
      <c r="CP42" s="465">
        <v>0</v>
      </c>
      <c r="CQ42" s="465">
        <v>0</v>
      </c>
      <c r="CR42" s="465">
        <v>0</v>
      </c>
      <c r="CS42" s="465">
        <v>0</v>
      </c>
      <c r="CT42" s="465">
        <v>0</v>
      </c>
      <c r="CU42" s="465">
        <v>0</v>
      </c>
      <c r="CV42" s="465">
        <v>0</v>
      </c>
      <c r="CW42" s="465">
        <v>0</v>
      </c>
      <c r="CX42" s="465">
        <v>0</v>
      </c>
      <c r="CY42" s="465">
        <v>0</v>
      </c>
      <c r="CZ42" s="465">
        <v>0</v>
      </c>
      <c r="DA42" s="465">
        <v>0</v>
      </c>
      <c r="DB42" s="465">
        <v>0</v>
      </c>
      <c r="DC42" s="465">
        <v>0</v>
      </c>
      <c r="DD42" s="465">
        <v>0</v>
      </c>
      <c r="DE42" s="465">
        <v>0</v>
      </c>
      <c r="DF42" s="465">
        <v>0</v>
      </c>
      <c r="DG42" s="465">
        <v>0</v>
      </c>
      <c r="DH42" s="465">
        <v>0</v>
      </c>
      <c r="DI42" s="465">
        <v>0</v>
      </c>
      <c r="DJ42" s="465">
        <v>0</v>
      </c>
      <c r="DK42" s="465">
        <v>0</v>
      </c>
      <c r="DL42" s="465">
        <v>0</v>
      </c>
      <c r="DM42" s="465">
        <v>0</v>
      </c>
      <c r="DN42" s="465">
        <v>0</v>
      </c>
      <c r="DO42" s="465">
        <v>0</v>
      </c>
      <c r="DP42" s="465">
        <v>0</v>
      </c>
      <c r="DQ42" s="465">
        <v>0</v>
      </c>
      <c r="DR42" s="465">
        <v>0</v>
      </c>
      <c r="DS42" s="465">
        <v>0</v>
      </c>
      <c r="DT42" s="465"/>
      <c r="DU42" s="465">
        <v>0</v>
      </c>
      <c r="DV42" s="465"/>
      <c r="DW42" s="465">
        <v>0</v>
      </c>
      <c r="DX42" s="465"/>
      <c r="DY42" s="465">
        <v>0</v>
      </c>
      <c r="DZ42" s="465"/>
      <c r="EA42" s="465">
        <v>0</v>
      </c>
      <c r="EB42" s="465">
        <v>0</v>
      </c>
      <c r="EC42" s="465">
        <v>0</v>
      </c>
      <c r="ED42" s="465">
        <v>0</v>
      </c>
      <c r="EE42" s="465">
        <v>0</v>
      </c>
      <c r="EF42" s="465">
        <v>0</v>
      </c>
      <c r="EG42" s="465">
        <v>0</v>
      </c>
      <c r="EH42" s="465">
        <v>0</v>
      </c>
      <c r="EI42" s="465">
        <v>0</v>
      </c>
      <c r="EJ42" s="465">
        <v>0</v>
      </c>
      <c r="EK42" s="465">
        <v>0</v>
      </c>
      <c r="EL42" s="465">
        <v>0</v>
      </c>
      <c r="EM42" s="465">
        <v>0</v>
      </c>
      <c r="EN42" s="465">
        <v>0</v>
      </c>
      <c r="EO42" s="465">
        <v>0</v>
      </c>
      <c r="EP42" s="465">
        <v>0</v>
      </c>
      <c r="EQ42" s="465">
        <v>0</v>
      </c>
      <c r="ER42" s="465"/>
      <c r="ES42" s="465">
        <v>0</v>
      </c>
      <c r="ET42" s="465"/>
      <c r="EU42" s="465">
        <v>0</v>
      </c>
      <c r="EV42" s="465">
        <v>0</v>
      </c>
      <c r="EW42" s="465">
        <v>0</v>
      </c>
      <c r="EX42" s="465">
        <v>0</v>
      </c>
      <c r="EY42" s="465">
        <v>0</v>
      </c>
      <c r="EZ42" s="465"/>
      <c r="FA42" s="465">
        <v>0</v>
      </c>
      <c r="FB42" s="465">
        <v>0</v>
      </c>
      <c r="FC42" s="465">
        <v>0</v>
      </c>
      <c r="FD42" s="465">
        <v>0</v>
      </c>
      <c r="FE42" s="465">
        <v>0</v>
      </c>
      <c r="FF42" s="465">
        <v>0</v>
      </c>
      <c r="FG42" s="465">
        <v>0</v>
      </c>
      <c r="FH42" s="465">
        <v>0</v>
      </c>
      <c r="FI42" s="465">
        <v>0</v>
      </c>
      <c r="FJ42" s="465">
        <v>0</v>
      </c>
      <c r="FK42" s="465">
        <v>0</v>
      </c>
      <c r="FL42" s="463">
        <v>0</v>
      </c>
      <c r="FM42" s="463">
        <v>0</v>
      </c>
    </row>
    <row r="43" spans="1:169" ht="110.45" customHeight="1">
      <c r="A43" s="63">
        <v>39</v>
      </c>
      <c r="B43" s="280">
        <v>780409</v>
      </c>
      <c r="C43" s="467" t="s">
        <v>470</v>
      </c>
      <c r="D43" s="465">
        <v>0</v>
      </c>
      <c r="E43" s="465">
        <v>0</v>
      </c>
      <c r="F43" s="465">
        <v>0</v>
      </c>
      <c r="G43" s="465">
        <v>0</v>
      </c>
      <c r="H43" s="465">
        <v>0</v>
      </c>
      <c r="I43" s="465">
        <v>0</v>
      </c>
      <c r="J43" s="465"/>
      <c r="K43" s="465">
        <v>0</v>
      </c>
      <c r="L43" s="465">
        <v>0</v>
      </c>
      <c r="M43" s="465">
        <v>0</v>
      </c>
      <c r="N43" s="465">
        <v>0</v>
      </c>
      <c r="O43" s="465">
        <v>0</v>
      </c>
      <c r="P43" s="465">
        <v>0</v>
      </c>
      <c r="Q43" s="465">
        <v>0</v>
      </c>
      <c r="R43" s="465">
        <v>0</v>
      </c>
      <c r="S43" s="465">
        <v>0</v>
      </c>
      <c r="T43" s="465">
        <v>0</v>
      </c>
      <c r="U43" s="465">
        <v>0</v>
      </c>
      <c r="V43" s="465">
        <v>0</v>
      </c>
      <c r="W43" s="465">
        <v>0</v>
      </c>
      <c r="X43" s="465">
        <v>0</v>
      </c>
      <c r="Y43" s="465">
        <v>0</v>
      </c>
      <c r="Z43" s="465">
        <v>0</v>
      </c>
      <c r="AA43" s="465">
        <v>0</v>
      </c>
      <c r="AB43" s="465">
        <v>0</v>
      </c>
      <c r="AC43" s="465">
        <v>0</v>
      </c>
      <c r="AD43" s="465">
        <v>0</v>
      </c>
      <c r="AE43" s="465">
        <v>0</v>
      </c>
      <c r="AF43" s="465">
        <v>0</v>
      </c>
      <c r="AG43" s="465">
        <v>0</v>
      </c>
      <c r="AH43" s="465">
        <v>0</v>
      </c>
      <c r="AI43" s="465">
        <v>0</v>
      </c>
      <c r="AJ43" s="465">
        <v>0</v>
      </c>
      <c r="AK43" s="465">
        <v>0</v>
      </c>
      <c r="AL43" s="465">
        <v>0</v>
      </c>
      <c r="AM43" s="465">
        <v>0</v>
      </c>
      <c r="AN43" s="465">
        <v>0</v>
      </c>
      <c r="AO43" s="465">
        <v>0</v>
      </c>
      <c r="AP43" s="465">
        <v>0</v>
      </c>
      <c r="AQ43" s="465">
        <v>0</v>
      </c>
      <c r="AR43" s="465">
        <v>0</v>
      </c>
      <c r="AS43" s="465">
        <v>0</v>
      </c>
      <c r="AT43" s="465">
        <v>0</v>
      </c>
      <c r="AU43" s="465">
        <v>0</v>
      </c>
      <c r="AV43" s="465">
        <v>0</v>
      </c>
      <c r="AW43" s="465">
        <v>0</v>
      </c>
      <c r="AX43" s="465">
        <v>0</v>
      </c>
      <c r="AY43" s="465">
        <v>0</v>
      </c>
      <c r="AZ43" s="465">
        <v>0</v>
      </c>
      <c r="BA43" s="465">
        <v>0</v>
      </c>
      <c r="BB43" s="465">
        <v>0</v>
      </c>
      <c r="BC43" s="465">
        <v>0</v>
      </c>
      <c r="BD43" s="465">
        <v>0</v>
      </c>
      <c r="BE43" s="465">
        <v>0</v>
      </c>
      <c r="BF43" s="465">
        <v>0</v>
      </c>
      <c r="BG43" s="465">
        <v>0</v>
      </c>
      <c r="BH43" s="465">
        <v>0</v>
      </c>
      <c r="BI43" s="465">
        <v>0</v>
      </c>
      <c r="BJ43" s="465">
        <v>0</v>
      </c>
      <c r="BK43" s="465">
        <v>0</v>
      </c>
      <c r="BL43" s="465">
        <v>0</v>
      </c>
      <c r="BM43" s="465">
        <v>0</v>
      </c>
      <c r="BN43" s="465">
        <v>0</v>
      </c>
      <c r="BO43" s="465">
        <v>0</v>
      </c>
      <c r="BP43" s="465"/>
      <c r="BQ43" s="465">
        <v>0</v>
      </c>
      <c r="BR43" s="465">
        <v>0</v>
      </c>
      <c r="BS43" s="465">
        <v>0</v>
      </c>
      <c r="BT43" s="465">
        <v>0</v>
      </c>
      <c r="BU43" s="465">
        <v>0</v>
      </c>
      <c r="BV43" s="465">
        <v>0</v>
      </c>
      <c r="BW43" s="465">
        <v>0</v>
      </c>
      <c r="BX43" s="465">
        <v>0</v>
      </c>
      <c r="BY43" s="465">
        <v>0</v>
      </c>
      <c r="BZ43" s="465">
        <v>0</v>
      </c>
      <c r="CA43" s="465">
        <v>0</v>
      </c>
      <c r="CB43" s="465">
        <v>0</v>
      </c>
      <c r="CC43" s="465">
        <v>0</v>
      </c>
      <c r="CD43" s="465"/>
      <c r="CE43" s="465">
        <v>0</v>
      </c>
      <c r="CF43" s="465"/>
      <c r="CG43" s="465">
        <v>0</v>
      </c>
      <c r="CH43" s="465">
        <v>0</v>
      </c>
      <c r="CI43" s="465">
        <v>0</v>
      </c>
      <c r="CJ43" s="465">
        <v>0</v>
      </c>
      <c r="CK43" s="465">
        <v>0</v>
      </c>
      <c r="CL43" s="465">
        <v>0</v>
      </c>
      <c r="CM43" s="465">
        <v>0</v>
      </c>
      <c r="CN43" s="465">
        <v>0</v>
      </c>
      <c r="CO43" s="465">
        <v>0</v>
      </c>
      <c r="CP43" s="465">
        <v>0</v>
      </c>
      <c r="CQ43" s="465">
        <v>0</v>
      </c>
      <c r="CR43" s="465">
        <v>0</v>
      </c>
      <c r="CS43" s="465">
        <v>0</v>
      </c>
      <c r="CT43" s="465">
        <v>0</v>
      </c>
      <c r="CU43" s="465">
        <v>0</v>
      </c>
      <c r="CV43" s="465">
        <v>0</v>
      </c>
      <c r="CW43" s="465">
        <v>0</v>
      </c>
      <c r="CX43" s="465">
        <v>0</v>
      </c>
      <c r="CY43" s="465">
        <v>0</v>
      </c>
      <c r="CZ43" s="465">
        <v>0</v>
      </c>
      <c r="DA43" s="465">
        <v>0</v>
      </c>
      <c r="DB43" s="465">
        <v>0</v>
      </c>
      <c r="DC43" s="465">
        <v>0</v>
      </c>
      <c r="DD43" s="465">
        <v>0</v>
      </c>
      <c r="DE43" s="465">
        <v>0</v>
      </c>
      <c r="DF43" s="465">
        <v>0</v>
      </c>
      <c r="DG43" s="465">
        <v>0</v>
      </c>
      <c r="DH43" s="465">
        <v>0</v>
      </c>
      <c r="DI43" s="465">
        <v>0</v>
      </c>
      <c r="DJ43" s="465">
        <v>0</v>
      </c>
      <c r="DK43" s="465">
        <v>0</v>
      </c>
      <c r="DL43" s="465">
        <v>0</v>
      </c>
      <c r="DM43" s="465">
        <v>0</v>
      </c>
      <c r="DN43" s="465">
        <v>0</v>
      </c>
      <c r="DO43" s="465">
        <v>0</v>
      </c>
      <c r="DP43" s="465">
        <v>0</v>
      </c>
      <c r="DQ43" s="465">
        <v>0</v>
      </c>
      <c r="DR43" s="465">
        <v>0</v>
      </c>
      <c r="DS43" s="465">
        <v>0</v>
      </c>
      <c r="DT43" s="465"/>
      <c r="DU43" s="465">
        <v>0</v>
      </c>
      <c r="DV43" s="465"/>
      <c r="DW43" s="465">
        <v>0</v>
      </c>
      <c r="DX43" s="465"/>
      <c r="DY43" s="465">
        <v>0</v>
      </c>
      <c r="DZ43" s="465"/>
      <c r="EA43" s="465">
        <v>0</v>
      </c>
      <c r="EB43" s="465">
        <v>0</v>
      </c>
      <c r="EC43" s="465">
        <v>0</v>
      </c>
      <c r="ED43" s="465">
        <v>0</v>
      </c>
      <c r="EE43" s="465">
        <v>0</v>
      </c>
      <c r="EF43" s="465">
        <v>0</v>
      </c>
      <c r="EG43" s="465">
        <v>0</v>
      </c>
      <c r="EH43" s="465">
        <v>0</v>
      </c>
      <c r="EI43" s="465">
        <v>0</v>
      </c>
      <c r="EJ43" s="465">
        <v>0</v>
      </c>
      <c r="EK43" s="465">
        <v>0</v>
      </c>
      <c r="EL43" s="465">
        <v>0</v>
      </c>
      <c r="EM43" s="465">
        <v>0</v>
      </c>
      <c r="EN43" s="465">
        <v>0</v>
      </c>
      <c r="EO43" s="465">
        <v>0</v>
      </c>
      <c r="EP43" s="465">
        <v>0</v>
      </c>
      <c r="EQ43" s="465">
        <v>0</v>
      </c>
      <c r="ER43" s="465"/>
      <c r="ES43" s="465">
        <v>0</v>
      </c>
      <c r="ET43" s="465"/>
      <c r="EU43" s="465">
        <v>0</v>
      </c>
      <c r="EV43" s="465">
        <v>0</v>
      </c>
      <c r="EW43" s="465">
        <v>0</v>
      </c>
      <c r="EX43" s="465">
        <v>0</v>
      </c>
      <c r="EY43" s="465">
        <v>0</v>
      </c>
      <c r="EZ43" s="465"/>
      <c r="FA43" s="465">
        <v>0</v>
      </c>
      <c r="FB43" s="465">
        <v>0</v>
      </c>
      <c r="FC43" s="465">
        <v>0</v>
      </c>
      <c r="FD43" s="465">
        <v>0</v>
      </c>
      <c r="FE43" s="465">
        <v>0</v>
      </c>
      <c r="FF43" s="465">
        <v>0</v>
      </c>
      <c r="FG43" s="465">
        <v>0</v>
      </c>
      <c r="FH43" s="465">
        <v>0</v>
      </c>
      <c r="FI43" s="465">
        <v>0</v>
      </c>
      <c r="FJ43" s="465">
        <v>0</v>
      </c>
      <c r="FK43" s="465">
        <v>0</v>
      </c>
      <c r="FL43" s="463">
        <v>0</v>
      </c>
      <c r="FM43" s="463">
        <v>0</v>
      </c>
    </row>
    <row r="44" spans="1:169" ht="94.5">
      <c r="A44" s="63">
        <v>40</v>
      </c>
      <c r="B44" s="280">
        <v>780130</v>
      </c>
      <c r="C44" s="467" t="s">
        <v>471</v>
      </c>
      <c r="D44" s="465">
        <v>0</v>
      </c>
      <c r="E44" s="465">
        <v>0</v>
      </c>
      <c r="F44" s="465">
        <v>0</v>
      </c>
      <c r="G44" s="465">
        <v>0</v>
      </c>
      <c r="H44" s="465">
        <v>0</v>
      </c>
      <c r="I44" s="465">
        <v>0</v>
      </c>
      <c r="J44" s="465"/>
      <c r="K44" s="465">
        <v>0</v>
      </c>
      <c r="L44" s="465">
        <v>0</v>
      </c>
      <c r="M44" s="465">
        <v>0</v>
      </c>
      <c r="N44" s="465">
        <v>0</v>
      </c>
      <c r="O44" s="465">
        <v>0</v>
      </c>
      <c r="P44" s="465">
        <v>0</v>
      </c>
      <c r="Q44" s="465">
        <v>0</v>
      </c>
      <c r="R44" s="465">
        <v>0</v>
      </c>
      <c r="S44" s="465">
        <v>0</v>
      </c>
      <c r="T44" s="465">
        <v>0</v>
      </c>
      <c r="U44" s="465">
        <v>0</v>
      </c>
      <c r="V44" s="465">
        <v>0</v>
      </c>
      <c r="W44" s="465">
        <v>0</v>
      </c>
      <c r="X44" s="465">
        <v>0</v>
      </c>
      <c r="Y44" s="465">
        <v>0</v>
      </c>
      <c r="Z44" s="465">
        <v>0</v>
      </c>
      <c r="AA44" s="465">
        <v>0</v>
      </c>
      <c r="AB44" s="465">
        <v>0</v>
      </c>
      <c r="AC44" s="465">
        <v>0</v>
      </c>
      <c r="AD44" s="465">
        <v>0</v>
      </c>
      <c r="AE44" s="465">
        <v>0</v>
      </c>
      <c r="AF44" s="465">
        <v>0</v>
      </c>
      <c r="AG44" s="465">
        <v>0</v>
      </c>
      <c r="AH44" s="465">
        <v>0</v>
      </c>
      <c r="AI44" s="465">
        <v>0</v>
      </c>
      <c r="AJ44" s="465">
        <v>0</v>
      </c>
      <c r="AK44" s="465">
        <v>0</v>
      </c>
      <c r="AL44" s="465">
        <v>0</v>
      </c>
      <c r="AM44" s="465">
        <v>0</v>
      </c>
      <c r="AN44" s="465">
        <v>0</v>
      </c>
      <c r="AO44" s="465">
        <v>0</v>
      </c>
      <c r="AP44" s="465">
        <v>0</v>
      </c>
      <c r="AQ44" s="465">
        <v>0</v>
      </c>
      <c r="AR44" s="465">
        <v>0</v>
      </c>
      <c r="AS44" s="465">
        <v>0</v>
      </c>
      <c r="AT44" s="465">
        <v>0</v>
      </c>
      <c r="AU44" s="465">
        <v>0</v>
      </c>
      <c r="AV44" s="465">
        <v>0</v>
      </c>
      <c r="AW44" s="465">
        <v>0</v>
      </c>
      <c r="AX44" s="465">
        <v>0</v>
      </c>
      <c r="AY44" s="465">
        <v>0</v>
      </c>
      <c r="AZ44" s="465">
        <v>0</v>
      </c>
      <c r="BA44" s="465">
        <v>0</v>
      </c>
      <c r="BB44" s="465">
        <v>0</v>
      </c>
      <c r="BC44" s="465">
        <v>0</v>
      </c>
      <c r="BD44" s="465">
        <v>0</v>
      </c>
      <c r="BE44" s="465">
        <v>0</v>
      </c>
      <c r="BF44" s="465">
        <v>0</v>
      </c>
      <c r="BG44" s="465">
        <v>0</v>
      </c>
      <c r="BH44" s="465">
        <v>0</v>
      </c>
      <c r="BI44" s="465">
        <v>0</v>
      </c>
      <c r="BJ44" s="465">
        <v>0</v>
      </c>
      <c r="BK44" s="465">
        <v>0</v>
      </c>
      <c r="BL44" s="465">
        <v>0</v>
      </c>
      <c r="BM44" s="465">
        <v>0</v>
      </c>
      <c r="BN44" s="465">
        <v>0</v>
      </c>
      <c r="BO44" s="465">
        <v>0</v>
      </c>
      <c r="BP44" s="465"/>
      <c r="BQ44" s="465">
        <v>0</v>
      </c>
      <c r="BR44" s="465">
        <v>0</v>
      </c>
      <c r="BS44" s="465">
        <v>0</v>
      </c>
      <c r="BT44" s="465">
        <v>0</v>
      </c>
      <c r="BU44" s="465">
        <v>0</v>
      </c>
      <c r="BV44" s="465">
        <v>0</v>
      </c>
      <c r="BW44" s="465">
        <v>0</v>
      </c>
      <c r="BX44" s="465">
        <v>0</v>
      </c>
      <c r="BY44" s="465">
        <v>0</v>
      </c>
      <c r="BZ44" s="465">
        <v>0</v>
      </c>
      <c r="CA44" s="465">
        <v>0</v>
      </c>
      <c r="CB44" s="465">
        <v>0</v>
      </c>
      <c r="CC44" s="465">
        <v>0</v>
      </c>
      <c r="CD44" s="465"/>
      <c r="CE44" s="465">
        <v>0</v>
      </c>
      <c r="CF44" s="465"/>
      <c r="CG44" s="465">
        <v>0</v>
      </c>
      <c r="CH44" s="465">
        <v>0</v>
      </c>
      <c r="CI44" s="465">
        <v>0</v>
      </c>
      <c r="CJ44" s="465">
        <v>0</v>
      </c>
      <c r="CK44" s="465">
        <v>0</v>
      </c>
      <c r="CL44" s="465">
        <v>0</v>
      </c>
      <c r="CM44" s="465">
        <v>0</v>
      </c>
      <c r="CN44" s="465">
        <v>0</v>
      </c>
      <c r="CO44" s="465">
        <v>0</v>
      </c>
      <c r="CP44" s="465">
        <v>0</v>
      </c>
      <c r="CQ44" s="465">
        <v>0</v>
      </c>
      <c r="CR44" s="465">
        <v>0</v>
      </c>
      <c r="CS44" s="465">
        <v>0</v>
      </c>
      <c r="CT44" s="465">
        <v>0</v>
      </c>
      <c r="CU44" s="465">
        <v>0</v>
      </c>
      <c r="CV44" s="465">
        <v>0</v>
      </c>
      <c r="CW44" s="465">
        <v>0</v>
      </c>
      <c r="CX44" s="465">
        <v>0</v>
      </c>
      <c r="CY44" s="465">
        <v>0</v>
      </c>
      <c r="CZ44" s="465">
        <v>0</v>
      </c>
      <c r="DA44" s="465">
        <v>0</v>
      </c>
      <c r="DB44" s="465">
        <v>0</v>
      </c>
      <c r="DC44" s="465">
        <v>0</v>
      </c>
      <c r="DD44" s="465">
        <v>0</v>
      </c>
      <c r="DE44" s="465">
        <v>0</v>
      </c>
      <c r="DF44" s="465">
        <v>0</v>
      </c>
      <c r="DG44" s="465">
        <v>0</v>
      </c>
      <c r="DH44" s="465">
        <v>0</v>
      </c>
      <c r="DI44" s="465">
        <v>0</v>
      </c>
      <c r="DJ44" s="465">
        <v>0</v>
      </c>
      <c r="DK44" s="465">
        <v>0</v>
      </c>
      <c r="DL44" s="465">
        <v>0</v>
      </c>
      <c r="DM44" s="465">
        <v>0</v>
      </c>
      <c r="DN44" s="465">
        <v>0</v>
      </c>
      <c r="DO44" s="465">
        <v>0</v>
      </c>
      <c r="DP44" s="465">
        <v>0</v>
      </c>
      <c r="DQ44" s="465">
        <v>0</v>
      </c>
      <c r="DR44" s="465">
        <v>0</v>
      </c>
      <c r="DS44" s="465">
        <v>0</v>
      </c>
      <c r="DT44" s="465"/>
      <c r="DU44" s="465">
        <v>0</v>
      </c>
      <c r="DV44" s="465"/>
      <c r="DW44" s="465">
        <v>0</v>
      </c>
      <c r="DX44" s="465"/>
      <c r="DY44" s="465">
        <v>0</v>
      </c>
      <c r="DZ44" s="465"/>
      <c r="EA44" s="465">
        <v>0</v>
      </c>
      <c r="EB44" s="465">
        <v>0</v>
      </c>
      <c r="EC44" s="465">
        <v>0</v>
      </c>
      <c r="ED44" s="465">
        <v>0</v>
      </c>
      <c r="EE44" s="465">
        <v>0</v>
      </c>
      <c r="EF44" s="465">
        <v>0</v>
      </c>
      <c r="EG44" s="465">
        <v>0</v>
      </c>
      <c r="EH44" s="465">
        <v>0</v>
      </c>
      <c r="EI44" s="465">
        <v>0</v>
      </c>
      <c r="EJ44" s="465">
        <v>0</v>
      </c>
      <c r="EK44" s="465">
        <v>0</v>
      </c>
      <c r="EL44" s="465">
        <v>0</v>
      </c>
      <c r="EM44" s="465">
        <v>0</v>
      </c>
      <c r="EN44" s="465">
        <v>0</v>
      </c>
      <c r="EO44" s="465">
        <v>0</v>
      </c>
      <c r="EP44" s="465">
        <v>0</v>
      </c>
      <c r="EQ44" s="465">
        <v>0</v>
      </c>
      <c r="ER44" s="465"/>
      <c r="ES44" s="465">
        <v>0</v>
      </c>
      <c r="ET44" s="465"/>
      <c r="EU44" s="465">
        <v>0</v>
      </c>
      <c r="EV44" s="465">
        <v>0</v>
      </c>
      <c r="EW44" s="465">
        <v>0</v>
      </c>
      <c r="EX44" s="465">
        <v>0</v>
      </c>
      <c r="EY44" s="465">
        <v>0</v>
      </c>
      <c r="EZ44" s="465"/>
      <c r="FA44" s="465">
        <v>0</v>
      </c>
      <c r="FB44" s="465">
        <v>0</v>
      </c>
      <c r="FC44" s="465">
        <v>0</v>
      </c>
      <c r="FD44" s="465">
        <v>0</v>
      </c>
      <c r="FE44" s="465">
        <v>0</v>
      </c>
      <c r="FF44" s="465">
        <v>0</v>
      </c>
      <c r="FG44" s="465">
        <v>0</v>
      </c>
      <c r="FH44" s="465">
        <v>0</v>
      </c>
      <c r="FI44" s="465">
        <v>0</v>
      </c>
      <c r="FJ44" s="465">
        <v>0</v>
      </c>
      <c r="FK44" s="465">
        <v>0</v>
      </c>
      <c r="FL44" s="463">
        <v>0</v>
      </c>
      <c r="FM44" s="463">
        <v>0</v>
      </c>
    </row>
    <row r="45" spans="1:169" ht="94.5">
      <c r="A45" s="63">
        <v>41</v>
      </c>
      <c r="B45" s="280">
        <v>780079</v>
      </c>
      <c r="C45" s="464" t="s">
        <v>472</v>
      </c>
      <c r="D45" s="465">
        <v>0</v>
      </c>
      <c r="E45" s="465">
        <v>0</v>
      </c>
      <c r="F45" s="465">
        <v>0</v>
      </c>
      <c r="G45" s="465">
        <v>0</v>
      </c>
      <c r="H45" s="465">
        <v>0</v>
      </c>
      <c r="I45" s="465">
        <v>0</v>
      </c>
      <c r="J45" s="465"/>
      <c r="K45" s="465">
        <v>0</v>
      </c>
      <c r="L45" s="465">
        <v>0</v>
      </c>
      <c r="M45" s="465">
        <v>0</v>
      </c>
      <c r="N45" s="465">
        <v>0</v>
      </c>
      <c r="O45" s="465">
        <v>0</v>
      </c>
      <c r="P45" s="465">
        <v>0</v>
      </c>
      <c r="Q45" s="465">
        <v>0</v>
      </c>
      <c r="R45" s="465">
        <v>0</v>
      </c>
      <c r="S45" s="465">
        <v>0</v>
      </c>
      <c r="T45" s="465">
        <v>0</v>
      </c>
      <c r="U45" s="465">
        <v>0</v>
      </c>
      <c r="V45" s="465">
        <v>0</v>
      </c>
      <c r="W45" s="465">
        <v>0</v>
      </c>
      <c r="X45" s="465">
        <v>0</v>
      </c>
      <c r="Y45" s="465">
        <v>0</v>
      </c>
      <c r="Z45" s="465">
        <v>0</v>
      </c>
      <c r="AA45" s="465">
        <v>0</v>
      </c>
      <c r="AB45" s="465">
        <v>0</v>
      </c>
      <c r="AC45" s="465">
        <v>0</v>
      </c>
      <c r="AD45" s="465">
        <v>0</v>
      </c>
      <c r="AE45" s="465">
        <v>0</v>
      </c>
      <c r="AF45" s="465">
        <v>0</v>
      </c>
      <c r="AG45" s="465">
        <v>0</v>
      </c>
      <c r="AH45" s="465">
        <v>0</v>
      </c>
      <c r="AI45" s="465">
        <v>0</v>
      </c>
      <c r="AJ45" s="465">
        <v>0</v>
      </c>
      <c r="AK45" s="465">
        <v>0</v>
      </c>
      <c r="AL45" s="465">
        <v>0</v>
      </c>
      <c r="AM45" s="465">
        <v>0</v>
      </c>
      <c r="AN45" s="465">
        <v>0</v>
      </c>
      <c r="AO45" s="465">
        <v>0</v>
      </c>
      <c r="AP45" s="465">
        <v>0</v>
      </c>
      <c r="AQ45" s="465">
        <v>0</v>
      </c>
      <c r="AR45" s="465">
        <v>0</v>
      </c>
      <c r="AS45" s="465">
        <v>0</v>
      </c>
      <c r="AT45" s="465">
        <v>0</v>
      </c>
      <c r="AU45" s="465">
        <v>0</v>
      </c>
      <c r="AV45" s="465">
        <v>0</v>
      </c>
      <c r="AW45" s="465">
        <v>0</v>
      </c>
      <c r="AX45" s="465">
        <v>0</v>
      </c>
      <c r="AY45" s="465">
        <v>0</v>
      </c>
      <c r="AZ45" s="465">
        <v>0</v>
      </c>
      <c r="BA45" s="465">
        <v>0</v>
      </c>
      <c r="BB45" s="465">
        <v>0</v>
      </c>
      <c r="BC45" s="465">
        <v>0</v>
      </c>
      <c r="BD45" s="465">
        <v>0</v>
      </c>
      <c r="BE45" s="465">
        <v>0</v>
      </c>
      <c r="BF45" s="465">
        <v>0</v>
      </c>
      <c r="BG45" s="465">
        <v>0</v>
      </c>
      <c r="BH45" s="465">
        <v>0</v>
      </c>
      <c r="BI45" s="465">
        <v>0</v>
      </c>
      <c r="BJ45" s="465">
        <v>0</v>
      </c>
      <c r="BK45" s="465">
        <v>0</v>
      </c>
      <c r="BL45" s="465">
        <v>0</v>
      </c>
      <c r="BM45" s="465">
        <v>0</v>
      </c>
      <c r="BN45" s="465">
        <v>0</v>
      </c>
      <c r="BO45" s="465">
        <v>0</v>
      </c>
      <c r="BP45" s="465"/>
      <c r="BQ45" s="465">
        <v>0</v>
      </c>
      <c r="BR45" s="465">
        <v>0</v>
      </c>
      <c r="BS45" s="465">
        <v>0</v>
      </c>
      <c r="BT45" s="465">
        <v>0</v>
      </c>
      <c r="BU45" s="465">
        <v>0</v>
      </c>
      <c r="BV45" s="465">
        <v>0</v>
      </c>
      <c r="BW45" s="465">
        <v>0</v>
      </c>
      <c r="BX45" s="465">
        <v>0</v>
      </c>
      <c r="BY45" s="465">
        <v>0</v>
      </c>
      <c r="BZ45" s="465">
        <v>0</v>
      </c>
      <c r="CA45" s="465">
        <v>0</v>
      </c>
      <c r="CB45" s="465">
        <v>0</v>
      </c>
      <c r="CC45" s="465">
        <v>0</v>
      </c>
      <c r="CD45" s="465"/>
      <c r="CE45" s="465">
        <v>0</v>
      </c>
      <c r="CF45" s="465"/>
      <c r="CG45" s="465">
        <v>0</v>
      </c>
      <c r="CH45" s="465">
        <v>0</v>
      </c>
      <c r="CI45" s="465">
        <v>0</v>
      </c>
      <c r="CJ45" s="465">
        <v>0</v>
      </c>
      <c r="CK45" s="465">
        <v>0</v>
      </c>
      <c r="CL45" s="465">
        <v>0</v>
      </c>
      <c r="CM45" s="465">
        <v>0</v>
      </c>
      <c r="CN45" s="465">
        <v>0</v>
      </c>
      <c r="CO45" s="465">
        <v>0</v>
      </c>
      <c r="CP45" s="465">
        <v>0</v>
      </c>
      <c r="CQ45" s="465">
        <v>0</v>
      </c>
      <c r="CR45" s="465">
        <v>0</v>
      </c>
      <c r="CS45" s="465">
        <v>0</v>
      </c>
      <c r="CT45" s="465">
        <v>0</v>
      </c>
      <c r="CU45" s="465">
        <v>0</v>
      </c>
      <c r="CV45" s="465">
        <v>0</v>
      </c>
      <c r="CW45" s="465">
        <v>0</v>
      </c>
      <c r="CX45" s="465">
        <v>0</v>
      </c>
      <c r="CY45" s="465">
        <v>0</v>
      </c>
      <c r="CZ45" s="465">
        <v>0</v>
      </c>
      <c r="DA45" s="465">
        <v>0</v>
      </c>
      <c r="DB45" s="465">
        <v>0</v>
      </c>
      <c r="DC45" s="465">
        <v>0</v>
      </c>
      <c r="DD45" s="465">
        <v>0</v>
      </c>
      <c r="DE45" s="465">
        <v>0</v>
      </c>
      <c r="DF45" s="465">
        <v>0</v>
      </c>
      <c r="DG45" s="465">
        <v>0</v>
      </c>
      <c r="DH45" s="465">
        <v>0</v>
      </c>
      <c r="DI45" s="465">
        <v>0</v>
      </c>
      <c r="DJ45" s="465">
        <v>0</v>
      </c>
      <c r="DK45" s="465">
        <v>0</v>
      </c>
      <c r="DL45" s="465">
        <v>0</v>
      </c>
      <c r="DM45" s="465">
        <v>0</v>
      </c>
      <c r="DN45" s="465">
        <v>0</v>
      </c>
      <c r="DO45" s="465">
        <v>0</v>
      </c>
      <c r="DP45" s="465">
        <v>0</v>
      </c>
      <c r="DQ45" s="465">
        <v>0</v>
      </c>
      <c r="DR45" s="465">
        <v>0</v>
      </c>
      <c r="DS45" s="465">
        <v>0</v>
      </c>
      <c r="DT45" s="465"/>
      <c r="DU45" s="465">
        <v>0</v>
      </c>
      <c r="DV45" s="465"/>
      <c r="DW45" s="465">
        <v>0</v>
      </c>
      <c r="DX45" s="465"/>
      <c r="DY45" s="465">
        <v>0</v>
      </c>
      <c r="DZ45" s="465"/>
      <c r="EA45" s="465">
        <v>0</v>
      </c>
      <c r="EB45" s="465">
        <v>0</v>
      </c>
      <c r="EC45" s="465">
        <v>0</v>
      </c>
      <c r="ED45" s="465">
        <v>0</v>
      </c>
      <c r="EE45" s="465">
        <v>0</v>
      </c>
      <c r="EF45" s="465">
        <v>0</v>
      </c>
      <c r="EG45" s="465">
        <v>0</v>
      </c>
      <c r="EH45" s="465">
        <v>0</v>
      </c>
      <c r="EI45" s="465">
        <v>0</v>
      </c>
      <c r="EJ45" s="465">
        <v>0</v>
      </c>
      <c r="EK45" s="465">
        <v>0</v>
      </c>
      <c r="EL45" s="465">
        <v>0</v>
      </c>
      <c r="EM45" s="465">
        <v>0</v>
      </c>
      <c r="EN45" s="465">
        <v>0</v>
      </c>
      <c r="EO45" s="465">
        <v>0</v>
      </c>
      <c r="EP45" s="465">
        <v>0</v>
      </c>
      <c r="EQ45" s="465">
        <v>0</v>
      </c>
      <c r="ER45" s="465"/>
      <c r="ES45" s="465">
        <v>0</v>
      </c>
      <c r="ET45" s="465"/>
      <c r="EU45" s="465">
        <v>0</v>
      </c>
      <c r="EV45" s="465">
        <v>0</v>
      </c>
      <c r="EW45" s="465">
        <v>0</v>
      </c>
      <c r="EX45" s="465">
        <v>0</v>
      </c>
      <c r="EY45" s="465">
        <v>0</v>
      </c>
      <c r="EZ45" s="465"/>
      <c r="FA45" s="465">
        <v>0</v>
      </c>
      <c r="FB45" s="465">
        <v>0</v>
      </c>
      <c r="FC45" s="465">
        <v>0</v>
      </c>
      <c r="FD45" s="465">
        <v>0</v>
      </c>
      <c r="FE45" s="465">
        <v>0</v>
      </c>
      <c r="FF45" s="465">
        <v>0</v>
      </c>
      <c r="FG45" s="465">
        <v>0</v>
      </c>
      <c r="FH45" s="465">
        <v>0</v>
      </c>
      <c r="FI45" s="465">
        <v>0</v>
      </c>
      <c r="FJ45" s="465">
        <v>0</v>
      </c>
      <c r="FK45" s="465">
        <v>0</v>
      </c>
      <c r="FL45" s="463">
        <v>0</v>
      </c>
      <c r="FM45" s="463">
        <v>0</v>
      </c>
    </row>
    <row r="46" spans="1:169" ht="78.75">
      <c r="A46" s="63">
        <v>42</v>
      </c>
      <c r="B46" s="280">
        <v>780228</v>
      </c>
      <c r="C46" s="464" t="s">
        <v>473</v>
      </c>
      <c r="D46" s="465">
        <v>0</v>
      </c>
      <c r="E46" s="465">
        <v>0</v>
      </c>
      <c r="F46" s="465">
        <v>0</v>
      </c>
      <c r="G46" s="465">
        <v>0</v>
      </c>
      <c r="H46" s="465">
        <v>0</v>
      </c>
      <c r="I46" s="465">
        <v>0</v>
      </c>
      <c r="J46" s="465"/>
      <c r="K46" s="465">
        <v>0</v>
      </c>
      <c r="L46" s="465">
        <v>0</v>
      </c>
      <c r="M46" s="465">
        <v>0</v>
      </c>
      <c r="N46" s="465">
        <v>0</v>
      </c>
      <c r="O46" s="465">
        <v>0</v>
      </c>
      <c r="P46" s="465">
        <v>0</v>
      </c>
      <c r="Q46" s="465">
        <v>0</v>
      </c>
      <c r="R46" s="465">
        <v>0</v>
      </c>
      <c r="S46" s="465">
        <v>0</v>
      </c>
      <c r="T46" s="465">
        <v>0</v>
      </c>
      <c r="U46" s="465">
        <v>0</v>
      </c>
      <c r="V46" s="465">
        <v>0</v>
      </c>
      <c r="W46" s="465">
        <v>0</v>
      </c>
      <c r="X46" s="465">
        <v>0</v>
      </c>
      <c r="Y46" s="465">
        <v>0</v>
      </c>
      <c r="Z46" s="465">
        <v>0</v>
      </c>
      <c r="AA46" s="465">
        <v>0</v>
      </c>
      <c r="AB46" s="465">
        <v>0</v>
      </c>
      <c r="AC46" s="465">
        <v>0</v>
      </c>
      <c r="AD46" s="465">
        <v>0</v>
      </c>
      <c r="AE46" s="465">
        <v>0</v>
      </c>
      <c r="AF46" s="465">
        <v>0</v>
      </c>
      <c r="AG46" s="465">
        <v>0</v>
      </c>
      <c r="AH46" s="465">
        <v>0</v>
      </c>
      <c r="AI46" s="465">
        <v>0</v>
      </c>
      <c r="AJ46" s="465">
        <v>0</v>
      </c>
      <c r="AK46" s="465">
        <v>0</v>
      </c>
      <c r="AL46" s="465">
        <v>0</v>
      </c>
      <c r="AM46" s="465">
        <v>0</v>
      </c>
      <c r="AN46" s="465">
        <v>0</v>
      </c>
      <c r="AO46" s="465">
        <v>0</v>
      </c>
      <c r="AP46" s="465">
        <v>0</v>
      </c>
      <c r="AQ46" s="465">
        <v>0</v>
      </c>
      <c r="AR46" s="465">
        <v>0</v>
      </c>
      <c r="AS46" s="465">
        <v>0</v>
      </c>
      <c r="AT46" s="465">
        <v>0</v>
      </c>
      <c r="AU46" s="465">
        <v>0</v>
      </c>
      <c r="AV46" s="465">
        <v>0</v>
      </c>
      <c r="AW46" s="465">
        <v>0</v>
      </c>
      <c r="AX46" s="465">
        <v>0</v>
      </c>
      <c r="AY46" s="465">
        <v>0</v>
      </c>
      <c r="AZ46" s="465">
        <v>0</v>
      </c>
      <c r="BA46" s="465">
        <v>0</v>
      </c>
      <c r="BB46" s="465">
        <v>0</v>
      </c>
      <c r="BC46" s="465">
        <v>0</v>
      </c>
      <c r="BD46" s="465">
        <v>0</v>
      </c>
      <c r="BE46" s="465">
        <v>0</v>
      </c>
      <c r="BF46" s="465">
        <v>0</v>
      </c>
      <c r="BG46" s="465">
        <v>0</v>
      </c>
      <c r="BH46" s="465">
        <v>0</v>
      </c>
      <c r="BI46" s="465">
        <v>0</v>
      </c>
      <c r="BJ46" s="465">
        <v>0</v>
      </c>
      <c r="BK46" s="465">
        <v>0</v>
      </c>
      <c r="BL46" s="465">
        <v>0</v>
      </c>
      <c r="BM46" s="465">
        <v>0</v>
      </c>
      <c r="BN46" s="465">
        <v>0</v>
      </c>
      <c r="BO46" s="465">
        <v>0</v>
      </c>
      <c r="BP46" s="465"/>
      <c r="BQ46" s="465">
        <v>0</v>
      </c>
      <c r="BR46" s="465">
        <v>0</v>
      </c>
      <c r="BS46" s="465">
        <v>0</v>
      </c>
      <c r="BT46" s="465">
        <v>0</v>
      </c>
      <c r="BU46" s="465">
        <v>0</v>
      </c>
      <c r="BV46" s="465">
        <v>0</v>
      </c>
      <c r="BW46" s="465">
        <v>0</v>
      </c>
      <c r="BX46" s="465">
        <v>0</v>
      </c>
      <c r="BY46" s="465">
        <v>0</v>
      </c>
      <c r="BZ46" s="465">
        <v>0</v>
      </c>
      <c r="CA46" s="465">
        <v>0</v>
      </c>
      <c r="CB46" s="465">
        <v>0</v>
      </c>
      <c r="CC46" s="465">
        <v>0</v>
      </c>
      <c r="CD46" s="465"/>
      <c r="CE46" s="465">
        <v>0</v>
      </c>
      <c r="CF46" s="465"/>
      <c r="CG46" s="465">
        <v>0</v>
      </c>
      <c r="CH46" s="465">
        <v>0</v>
      </c>
      <c r="CI46" s="465">
        <v>0</v>
      </c>
      <c r="CJ46" s="465">
        <v>0</v>
      </c>
      <c r="CK46" s="465">
        <v>0</v>
      </c>
      <c r="CL46" s="465">
        <v>0</v>
      </c>
      <c r="CM46" s="465">
        <v>0</v>
      </c>
      <c r="CN46" s="465">
        <v>0</v>
      </c>
      <c r="CO46" s="465">
        <v>0</v>
      </c>
      <c r="CP46" s="465">
        <v>0</v>
      </c>
      <c r="CQ46" s="465">
        <v>0</v>
      </c>
      <c r="CR46" s="465">
        <v>0</v>
      </c>
      <c r="CS46" s="465">
        <v>0</v>
      </c>
      <c r="CT46" s="465">
        <v>0</v>
      </c>
      <c r="CU46" s="465">
        <v>0</v>
      </c>
      <c r="CV46" s="465">
        <v>0</v>
      </c>
      <c r="CW46" s="465">
        <v>0</v>
      </c>
      <c r="CX46" s="465">
        <v>0</v>
      </c>
      <c r="CY46" s="465">
        <v>0</v>
      </c>
      <c r="CZ46" s="465">
        <v>0</v>
      </c>
      <c r="DA46" s="465">
        <v>0</v>
      </c>
      <c r="DB46" s="465">
        <v>0</v>
      </c>
      <c r="DC46" s="465">
        <v>0</v>
      </c>
      <c r="DD46" s="465">
        <v>0</v>
      </c>
      <c r="DE46" s="465">
        <v>0</v>
      </c>
      <c r="DF46" s="465">
        <v>0</v>
      </c>
      <c r="DG46" s="465">
        <v>0</v>
      </c>
      <c r="DH46" s="465">
        <v>0</v>
      </c>
      <c r="DI46" s="465">
        <v>0</v>
      </c>
      <c r="DJ46" s="465">
        <v>0</v>
      </c>
      <c r="DK46" s="465">
        <v>0</v>
      </c>
      <c r="DL46" s="465">
        <v>0</v>
      </c>
      <c r="DM46" s="465">
        <v>0</v>
      </c>
      <c r="DN46" s="465">
        <v>0</v>
      </c>
      <c r="DO46" s="465">
        <v>0</v>
      </c>
      <c r="DP46" s="465">
        <v>0</v>
      </c>
      <c r="DQ46" s="465">
        <v>0</v>
      </c>
      <c r="DR46" s="465">
        <v>0</v>
      </c>
      <c r="DS46" s="465">
        <v>0</v>
      </c>
      <c r="DT46" s="465"/>
      <c r="DU46" s="465">
        <v>0</v>
      </c>
      <c r="DV46" s="465"/>
      <c r="DW46" s="465">
        <v>0</v>
      </c>
      <c r="DX46" s="465"/>
      <c r="DY46" s="465">
        <v>0</v>
      </c>
      <c r="DZ46" s="465"/>
      <c r="EA46" s="465">
        <v>0</v>
      </c>
      <c r="EB46" s="465">
        <v>0</v>
      </c>
      <c r="EC46" s="465">
        <v>0</v>
      </c>
      <c r="ED46" s="465">
        <v>0</v>
      </c>
      <c r="EE46" s="465">
        <v>0</v>
      </c>
      <c r="EF46" s="465">
        <v>0</v>
      </c>
      <c r="EG46" s="465">
        <v>0</v>
      </c>
      <c r="EH46" s="465">
        <v>0</v>
      </c>
      <c r="EI46" s="465">
        <v>0</v>
      </c>
      <c r="EJ46" s="465">
        <v>0</v>
      </c>
      <c r="EK46" s="465">
        <v>0</v>
      </c>
      <c r="EL46" s="465">
        <v>0</v>
      </c>
      <c r="EM46" s="465">
        <v>0</v>
      </c>
      <c r="EN46" s="465">
        <v>0</v>
      </c>
      <c r="EO46" s="465">
        <v>0</v>
      </c>
      <c r="EP46" s="465">
        <v>0</v>
      </c>
      <c r="EQ46" s="465">
        <v>0</v>
      </c>
      <c r="ER46" s="465"/>
      <c r="ES46" s="465">
        <v>0</v>
      </c>
      <c r="ET46" s="465"/>
      <c r="EU46" s="465">
        <v>0</v>
      </c>
      <c r="EV46" s="465">
        <v>0</v>
      </c>
      <c r="EW46" s="465">
        <v>0</v>
      </c>
      <c r="EX46" s="465">
        <v>0</v>
      </c>
      <c r="EY46" s="465">
        <v>0</v>
      </c>
      <c r="EZ46" s="465"/>
      <c r="FA46" s="465">
        <v>0</v>
      </c>
      <c r="FB46" s="465">
        <v>0</v>
      </c>
      <c r="FC46" s="465">
        <v>0</v>
      </c>
      <c r="FD46" s="465">
        <v>0</v>
      </c>
      <c r="FE46" s="465">
        <v>0</v>
      </c>
      <c r="FF46" s="465">
        <v>0</v>
      </c>
      <c r="FG46" s="465">
        <v>0</v>
      </c>
      <c r="FH46" s="465">
        <v>0</v>
      </c>
      <c r="FI46" s="465">
        <v>0</v>
      </c>
      <c r="FJ46" s="465">
        <v>0</v>
      </c>
      <c r="FK46" s="465">
        <v>0</v>
      </c>
      <c r="FL46" s="463">
        <v>0</v>
      </c>
      <c r="FM46" s="463">
        <v>0</v>
      </c>
    </row>
    <row r="47" spans="1:169" ht="63">
      <c r="A47" s="63">
        <v>43</v>
      </c>
      <c r="B47" s="280">
        <v>780152</v>
      </c>
      <c r="C47" s="467" t="s">
        <v>13</v>
      </c>
      <c r="D47" s="465">
        <v>0</v>
      </c>
      <c r="E47" s="465">
        <v>0</v>
      </c>
      <c r="F47" s="465">
        <v>0</v>
      </c>
      <c r="G47" s="465">
        <v>0</v>
      </c>
      <c r="H47" s="465">
        <v>0</v>
      </c>
      <c r="I47" s="465">
        <v>0</v>
      </c>
      <c r="J47" s="465"/>
      <c r="K47" s="465">
        <v>0</v>
      </c>
      <c r="L47" s="465">
        <v>0</v>
      </c>
      <c r="M47" s="465">
        <v>0</v>
      </c>
      <c r="N47" s="465">
        <v>0</v>
      </c>
      <c r="O47" s="465">
        <v>0</v>
      </c>
      <c r="P47" s="465">
        <v>0</v>
      </c>
      <c r="Q47" s="465">
        <v>0</v>
      </c>
      <c r="R47" s="465">
        <v>0</v>
      </c>
      <c r="S47" s="465">
        <v>0</v>
      </c>
      <c r="T47" s="465">
        <v>0</v>
      </c>
      <c r="U47" s="465">
        <v>0</v>
      </c>
      <c r="V47" s="465">
        <v>0</v>
      </c>
      <c r="W47" s="465">
        <v>0</v>
      </c>
      <c r="X47" s="465">
        <v>0</v>
      </c>
      <c r="Y47" s="465">
        <v>0</v>
      </c>
      <c r="Z47" s="465">
        <v>0</v>
      </c>
      <c r="AA47" s="465">
        <v>0</v>
      </c>
      <c r="AB47" s="465">
        <v>0</v>
      </c>
      <c r="AC47" s="465">
        <v>0</v>
      </c>
      <c r="AD47" s="465">
        <v>0</v>
      </c>
      <c r="AE47" s="465">
        <v>0</v>
      </c>
      <c r="AF47" s="465">
        <v>0</v>
      </c>
      <c r="AG47" s="465">
        <v>0</v>
      </c>
      <c r="AH47" s="465">
        <v>0</v>
      </c>
      <c r="AI47" s="465">
        <v>0</v>
      </c>
      <c r="AJ47" s="465">
        <v>0</v>
      </c>
      <c r="AK47" s="465">
        <v>0</v>
      </c>
      <c r="AL47" s="465">
        <v>0</v>
      </c>
      <c r="AM47" s="465">
        <v>0</v>
      </c>
      <c r="AN47" s="465">
        <v>0</v>
      </c>
      <c r="AO47" s="465">
        <v>0</v>
      </c>
      <c r="AP47" s="465">
        <v>0</v>
      </c>
      <c r="AQ47" s="465">
        <v>0</v>
      </c>
      <c r="AR47" s="465">
        <v>0</v>
      </c>
      <c r="AS47" s="465">
        <v>0</v>
      </c>
      <c r="AT47" s="465">
        <v>0</v>
      </c>
      <c r="AU47" s="465">
        <v>0</v>
      </c>
      <c r="AV47" s="465">
        <v>0</v>
      </c>
      <c r="AW47" s="465">
        <v>0</v>
      </c>
      <c r="AX47" s="465">
        <v>0</v>
      </c>
      <c r="AY47" s="465">
        <v>0</v>
      </c>
      <c r="AZ47" s="465">
        <v>0</v>
      </c>
      <c r="BA47" s="465">
        <v>0</v>
      </c>
      <c r="BB47" s="465">
        <v>0</v>
      </c>
      <c r="BC47" s="465">
        <v>0</v>
      </c>
      <c r="BD47" s="465">
        <v>0</v>
      </c>
      <c r="BE47" s="465">
        <v>0</v>
      </c>
      <c r="BF47" s="465">
        <v>0</v>
      </c>
      <c r="BG47" s="465">
        <v>0</v>
      </c>
      <c r="BH47" s="465">
        <v>0</v>
      </c>
      <c r="BI47" s="465">
        <v>0</v>
      </c>
      <c r="BJ47" s="465">
        <v>0</v>
      </c>
      <c r="BK47" s="465">
        <v>0</v>
      </c>
      <c r="BL47" s="465">
        <v>0</v>
      </c>
      <c r="BM47" s="465">
        <v>0</v>
      </c>
      <c r="BN47" s="465">
        <v>0</v>
      </c>
      <c r="BO47" s="465">
        <v>0</v>
      </c>
      <c r="BP47" s="465"/>
      <c r="BQ47" s="465">
        <v>0</v>
      </c>
      <c r="BR47" s="465">
        <v>0</v>
      </c>
      <c r="BS47" s="465">
        <v>0</v>
      </c>
      <c r="BT47" s="465">
        <v>0</v>
      </c>
      <c r="BU47" s="465">
        <v>0</v>
      </c>
      <c r="BV47" s="465">
        <v>0</v>
      </c>
      <c r="BW47" s="465">
        <v>0</v>
      </c>
      <c r="BX47" s="465">
        <v>0</v>
      </c>
      <c r="BY47" s="465">
        <v>0</v>
      </c>
      <c r="BZ47" s="465">
        <v>0</v>
      </c>
      <c r="CA47" s="465">
        <v>0</v>
      </c>
      <c r="CB47" s="465">
        <v>0</v>
      </c>
      <c r="CC47" s="465">
        <v>0</v>
      </c>
      <c r="CD47" s="465"/>
      <c r="CE47" s="465">
        <v>0</v>
      </c>
      <c r="CF47" s="465"/>
      <c r="CG47" s="465">
        <v>0</v>
      </c>
      <c r="CH47" s="465">
        <v>0</v>
      </c>
      <c r="CI47" s="465">
        <v>0</v>
      </c>
      <c r="CJ47" s="465">
        <v>1</v>
      </c>
      <c r="CK47" s="465">
        <v>225002</v>
      </c>
      <c r="CL47" s="465">
        <v>0</v>
      </c>
      <c r="CM47" s="465">
        <v>0</v>
      </c>
      <c r="CN47" s="465">
        <v>1</v>
      </c>
      <c r="CO47" s="465">
        <v>287599</v>
      </c>
      <c r="CP47" s="465">
        <v>0</v>
      </c>
      <c r="CQ47" s="465">
        <v>0</v>
      </c>
      <c r="CR47" s="465">
        <v>0</v>
      </c>
      <c r="CS47" s="465">
        <v>0</v>
      </c>
      <c r="CT47" s="465">
        <v>0</v>
      </c>
      <c r="CU47" s="465">
        <v>0</v>
      </c>
      <c r="CV47" s="465">
        <v>0</v>
      </c>
      <c r="CW47" s="465">
        <v>0</v>
      </c>
      <c r="CX47" s="465">
        <v>0</v>
      </c>
      <c r="CY47" s="465">
        <v>0</v>
      </c>
      <c r="CZ47" s="465">
        <v>0</v>
      </c>
      <c r="DA47" s="465">
        <v>0</v>
      </c>
      <c r="DB47" s="465">
        <v>0</v>
      </c>
      <c r="DC47" s="465">
        <v>0</v>
      </c>
      <c r="DD47" s="465">
        <v>0</v>
      </c>
      <c r="DE47" s="465">
        <v>0</v>
      </c>
      <c r="DF47" s="465">
        <v>0</v>
      </c>
      <c r="DG47" s="465">
        <v>0</v>
      </c>
      <c r="DH47" s="465">
        <v>0</v>
      </c>
      <c r="DI47" s="465">
        <v>0</v>
      </c>
      <c r="DJ47" s="465">
        <v>0</v>
      </c>
      <c r="DK47" s="465">
        <v>0</v>
      </c>
      <c r="DL47" s="465">
        <v>0</v>
      </c>
      <c r="DM47" s="465">
        <v>0</v>
      </c>
      <c r="DN47" s="465">
        <v>0</v>
      </c>
      <c r="DO47" s="465">
        <v>0</v>
      </c>
      <c r="DP47" s="465">
        <v>0</v>
      </c>
      <c r="DQ47" s="465">
        <v>0</v>
      </c>
      <c r="DR47" s="465">
        <v>0</v>
      </c>
      <c r="DS47" s="465">
        <v>0</v>
      </c>
      <c r="DT47" s="465"/>
      <c r="DU47" s="465">
        <v>0</v>
      </c>
      <c r="DV47" s="465"/>
      <c r="DW47" s="465">
        <v>0</v>
      </c>
      <c r="DX47" s="465"/>
      <c r="DY47" s="465">
        <v>0</v>
      </c>
      <c r="DZ47" s="465"/>
      <c r="EA47" s="465">
        <v>0</v>
      </c>
      <c r="EB47" s="465">
        <v>0</v>
      </c>
      <c r="EC47" s="465">
        <v>0</v>
      </c>
      <c r="ED47" s="465">
        <v>0</v>
      </c>
      <c r="EE47" s="465">
        <v>0</v>
      </c>
      <c r="EF47" s="465">
        <v>0</v>
      </c>
      <c r="EG47" s="465">
        <v>0</v>
      </c>
      <c r="EH47" s="465">
        <v>0</v>
      </c>
      <c r="EI47" s="465">
        <v>0</v>
      </c>
      <c r="EJ47" s="465">
        <v>0</v>
      </c>
      <c r="EK47" s="465">
        <v>0</v>
      </c>
      <c r="EL47" s="465">
        <v>0</v>
      </c>
      <c r="EM47" s="465">
        <v>0</v>
      </c>
      <c r="EN47" s="465">
        <v>0</v>
      </c>
      <c r="EO47" s="465">
        <v>0</v>
      </c>
      <c r="EP47" s="465">
        <v>0</v>
      </c>
      <c r="EQ47" s="465">
        <v>0</v>
      </c>
      <c r="ER47" s="465"/>
      <c r="ES47" s="465">
        <v>0</v>
      </c>
      <c r="ET47" s="465"/>
      <c r="EU47" s="465">
        <v>0</v>
      </c>
      <c r="EV47" s="465">
        <v>0</v>
      </c>
      <c r="EW47" s="465">
        <v>0</v>
      </c>
      <c r="EX47" s="465">
        <v>0</v>
      </c>
      <c r="EY47" s="465">
        <v>0</v>
      </c>
      <c r="EZ47" s="465"/>
      <c r="FA47" s="465">
        <v>0</v>
      </c>
      <c r="FB47" s="465">
        <v>0</v>
      </c>
      <c r="FC47" s="465">
        <v>0</v>
      </c>
      <c r="FD47" s="465">
        <v>0</v>
      </c>
      <c r="FE47" s="465">
        <v>0</v>
      </c>
      <c r="FF47" s="465">
        <v>0</v>
      </c>
      <c r="FG47" s="465">
        <v>0</v>
      </c>
      <c r="FH47" s="465">
        <v>0</v>
      </c>
      <c r="FI47" s="465">
        <v>0</v>
      </c>
      <c r="FJ47" s="465">
        <v>0</v>
      </c>
      <c r="FK47" s="465">
        <v>0</v>
      </c>
      <c r="FL47" s="463">
        <v>2</v>
      </c>
      <c r="FM47" s="463">
        <v>512601</v>
      </c>
    </row>
    <row r="48" spans="1:169" ht="94.5">
      <c r="A48" s="63">
        <v>44</v>
      </c>
      <c r="B48" s="280">
        <v>780296</v>
      </c>
      <c r="C48" s="467" t="s">
        <v>16</v>
      </c>
      <c r="D48" s="465">
        <v>0</v>
      </c>
      <c r="E48" s="465">
        <v>0</v>
      </c>
      <c r="F48" s="465">
        <v>0</v>
      </c>
      <c r="G48" s="465">
        <v>0</v>
      </c>
      <c r="H48" s="465">
        <v>0</v>
      </c>
      <c r="I48" s="465">
        <v>0</v>
      </c>
      <c r="J48" s="465"/>
      <c r="K48" s="465">
        <v>0</v>
      </c>
      <c r="L48" s="465">
        <v>0</v>
      </c>
      <c r="M48" s="465">
        <v>0</v>
      </c>
      <c r="N48" s="465">
        <v>0</v>
      </c>
      <c r="O48" s="465">
        <v>0</v>
      </c>
      <c r="P48" s="465">
        <v>0</v>
      </c>
      <c r="Q48" s="465">
        <v>0</v>
      </c>
      <c r="R48" s="465">
        <v>0</v>
      </c>
      <c r="S48" s="465">
        <v>0</v>
      </c>
      <c r="T48" s="465">
        <v>0</v>
      </c>
      <c r="U48" s="465">
        <v>0</v>
      </c>
      <c r="V48" s="465">
        <v>1</v>
      </c>
      <c r="W48" s="465">
        <v>744250</v>
      </c>
      <c r="X48" s="465">
        <v>2</v>
      </c>
      <c r="Y48" s="465">
        <v>4132256</v>
      </c>
      <c r="Z48" s="465">
        <v>10</v>
      </c>
      <c r="AA48" s="465">
        <v>2118950</v>
      </c>
      <c r="AB48" s="465">
        <v>0</v>
      </c>
      <c r="AC48" s="465">
        <v>0</v>
      </c>
      <c r="AD48" s="465">
        <v>0</v>
      </c>
      <c r="AE48" s="465">
        <v>0</v>
      </c>
      <c r="AF48" s="465">
        <v>0</v>
      </c>
      <c r="AG48" s="465">
        <v>0</v>
      </c>
      <c r="AH48" s="465">
        <v>0</v>
      </c>
      <c r="AI48" s="465">
        <v>0</v>
      </c>
      <c r="AJ48" s="465">
        <v>0</v>
      </c>
      <c r="AK48" s="465">
        <v>0</v>
      </c>
      <c r="AL48" s="465">
        <v>0</v>
      </c>
      <c r="AM48" s="465">
        <v>0</v>
      </c>
      <c r="AN48" s="465">
        <v>0</v>
      </c>
      <c r="AO48" s="465">
        <v>0</v>
      </c>
      <c r="AP48" s="465">
        <v>0</v>
      </c>
      <c r="AQ48" s="465">
        <v>0</v>
      </c>
      <c r="AR48" s="465">
        <v>0</v>
      </c>
      <c r="AS48" s="465">
        <v>0</v>
      </c>
      <c r="AT48" s="465">
        <v>0</v>
      </c>
      <c r="AU48" s="465">
        <v>0</v>
      </c>
      <c r="AV48" s="465">
        <v>0</v>
      </c>
      <c r="AW48" s="465">
        <v>0</v>
      </c>
      <c r="AX48" s="465">
        <v>0</v>
      </c>
      <c r="AY48" s="465">
        <v>0</v>
      </c>
      <c r="AZ48" s="465">
        <v>0</v>
      </c>
      <c r="BA48" s="465">
        <v>0</v>
      </c>
      <c r="BB48" s="465">
        <v>0</v>
      </c>
      <c r="BC48" s="465">
        <v>0</v>
      </c>
      <c r="BD48" s="465">
        <v>0</v>
      </c>
      <c r="BE48" s="465">
        <v>0</v>
      </c>
      <c r="BF48" s="465">
        <v>0</v>
      </c>
      <c r="BG48" s="465">
        <v>0</v>
      </c>
      <c r="BH48" s="465">
        <v>0</v>
      </c>
      <c r="BI48" s="465">
        <v>0</v>
      </c>
      <c r="BJ48" s="465">
        <v>0</v>
      </c>
      <c r="BK48" s="465">
        <v>0</v>
      </c>
      <c r="BL48" s="465">
        <v>0</v>
      </c>
      <c r="BM48" s="465">
        <v>0</v>
      </c>
      <c r="BN48" s="465">
        <v>0</v>
      </c>
      <c r="BO48" s="465">
        <v>0</v>
      </c>
      <c r="BP48" s="465"/>
      <c r="BQ48" s="465">
        <v>0</v>
      </c>
      <c r="BR48" s="465">
        <v>0</v>
      </c>
      <c r="BS48" s="465">
        <v>0</v>
      </c>
      <c r="BT48" s="465">
        <v>0</v>
      </c>
      <c r="BU48" s="465">
        <v>0</v>
      </c>
      <c r="BV48" s="465">
        <v>0</v>
      </c>
      <c r="BW48" s="465">
        <v>0</v>
      </c>
      <c r="BX48" s="465">
        <v>0</v>
      </c>
      <c r="BY48" s="465">
        <v>0</v>
      </c>
      <c r="BZ48" s="465">
        <v>0</v>
      </c>
      <c r="CA48" s="465">
        <v>0</v>
      </c>
      <c r="CB48" s="465">
        <v>0</v>
      </c>
      <c r="CC48" s="465">
        <v>0</v>
      </c>
      <c r="CD48" s="465"/>
      <c r="CE48" s="465">
        <v>0</v>
      </c>
      <c r="CF48" s="465"/>
      <c r="CG48" s="465">
        <v>0</v>
      </c>
      <c r="CH48" s="465">
        <v>0</v>
      </c>
      <c r="CI48" s="465">
        <v>0</v>
      </c>
      <c r="CJ48" s="465">
        <v>60</v>
      </c>
      <c r="CK48" s="465">
        <v>13500120</v>
      </c>
      <c r="CL48" s="465">
        <v>28</v>
      </c>
      <c r="CM48" s="465">
        <v>7192612</v>
      </c>
      <c r="CN48" s="465">
        <v>34</v>
      </c>
      <c r="CO48" s="465">
        <v>9778366</v>
      </c>
      <c r="CP48" s="465">
        <v>86</v>
      </c>
      <c r="CQ48" s="465">
        <v>14350390</v>
      </c>
      <c r="CR48" s="465">
        <v>50</v>
      </c>
      <c r="CS48" s="465">
        <v>9909800</v>
      </c>
      <c r="CT48" s="465">
        <v>30</v>
      </c>
      <c r="CU48" s="465">
        <v>7219860</v>
      </c>
      <c r="CV48" s="465">
        <v>0</v>
      </c>
      <c r="CW48" s="465">
        <v>0</v>
      </c>
      <c r="CX48" s="465">
        <v>0</v>
      </c>
      <c r="CY48" s="465">
        <v>0</v>
      </c>
      <c r="CZ48" s="465">
        <v>0</v>
      </c>
      <c r="DA48" s="465">
        <v>0</v>
      </c>
      <c r="DB48" s="465">
        <v>0</v>
      </c>
      <c r="DC48" s="465">
        <v>0</v>
      </c>
      <c r="DD48" s="465">
        <v>0</v>
      </c>
      <c r="DE48" s="465">
        <v>0</v>
      </c>
      <c r="DF48" s="465">
        <v>0</v>
      </c>
      <c r="DG48" s="465">
        <v>0</v>
      </c>
      <c r="DH48" s="465">
        <v>0</v>
      </c>
      <c r="DI48" s="465">
        <v>0</v>
      </c>
      <c r="DJ48" s="465">
        <v>0</v>
      </c>
      <c r="DK48" s="465">
        <v>0</v>
      </c>
      <c r="DL48" s="465">
        <v>0</v>
      </c>
      <c r="DM48" s="465">
        <v>0</v>
      </c>
      <c r="DN48" s="465">
        <v>26</v>
      </c>
      <c r="DO48" s="465">
        <v>21978788</v>
      </c>
      <c r="DP48" s="465">
        <v>15</v>
      </c>
      <c r="DQ48" s="465">
        <v>7488270</v>
      </c>
      <c r="DR48" s="465">
        <v>0</v>
      </c>
      <c r="DS48" s="465">
        <v>0</v>
      </c>
      <c r="DT48" s="465"/>
      <c r="DU48" s="465">
        <v>0</v>
      </c>
      <c r="DV48" s="465"/>
      <c r="DW48" s="465">
        <v>0</v>
      </c>
      <c r="DX48" s="465"/>
      <c r="DY48" s="465">
        <v>0</v>
      </c>
      <c r="DZ48" s="465"/>
      <c r="EA48" s="465">
        <v>0</v>
      </c>
      <c r="EB48" s="465">
        <v>0</v>
      </c>
      <c r="EC48" s="465">
        <v>0</v>
      </c>
      <c r="ED48" s="465">
        <v>0</v>
      </c>
      <c r="EE48" s="465">
        <v>0</v>
      </c>
      <c r="EF48" s="465">
        <v>0</v>
      </c>
      <c r="EG48" s="465">
        <v>0</v>
      </c>
      <c r="EH48" s="465">
        <v>0</v>
      </c>
      <c r="EI48" s="465">
        <v>0</v>
      </c>
      <c r="EJ48" s="465">
        <v>0</v>
      </c>
      <c r="EK48" s="465">
        <v>0</v>
      </c>
      <c r="EL48" s="465">
        <v>0</v>
      </c>
      <c r="EM48" s="465">
        <v>0</v>
      </c>
      <c r="EN48" s="465">
        <v>0</v>
      </c>
      <c r="EO48" s="465">
        <v>0</v>
      </c>
      <c r="EP48" s="465">
        <v>0</v>
      </c>
      <c r="EQ48" s="465">
        <v>0</v>
      </c>
      <c r="ER48" s="465"/>
      <c r="ES48" s="465">
        <v>0</v>
      </c>
      <c r="ET48" s="465"/>
      <c r="EU48" s="465">
        <v>0</v>
      </c>
      <c r="EV48" s="465">
        <v>0</v>
      </c>
      <c r="EW48" s="465">
        <v>0</v>
      </c>
      <c r="EX48" s="465">
        <v>0</v>
      </c>
      <c r="EY48" s="465">
        <v>0</v>
      </c>
      <c r="EZ48" s="465"/>
      <c r="FA48" s="465">
        <v>0</v>
      </c>
      <c r="FB48" s="465">
        <v>0</v>
      </c>
      <c r="FC48" s="465">
        <v>0</v>
      </c>
      <c r="FD48" s="465">
        <v>0</v>
      </c>
      <c r="FE48" s="465">
        <v>0</v>
      </c>
      <c r="FF48" s="465">
        <v>0</v>
      </c>
      <c r="FG48" s="465">
        <v>0</v>
      </c>
      <c r="FH48" s="465">
        <v>0</v>
      </c>
      <c r="FI48" s="465">
        <v>0</v>
      </c>
      <c r="FJ48" s="465">
        <v>0</v>
      </c>
      <c r="FK48" s="465">
        <v>0</v>
      </c>
      <c r="FL48" s="463">
        <v>342</v>
      </c>
      <c r="FM48" s="463">
        <v>98413662</v>
      </c>
    </row>
    <row r="49" spans="1:169" ht="47.25">
      <c r="A49" s="63">
        <v>45</v>
      </c>
      <c r="B49" s="280">
        <v>780245</v>
      </c>
      <c r="C49" s="467" t="s">
        <v>474</v>
      </c>
      <c r="D49" s="465">
        <v>0</v>
      </c>
      <c r="E49" s="465">
        <v>0</v>
      </c>
      <c r="F49" s="465">
        <v>0</v>
      </c>
      <c r="G49" s="465">
        <v>0</v>
      </c>
      <c r="H49" s="465">
        <v>0</v>
      </c>
      <c r="I49" s="465">
        <v>0</v>
      </c>
      <c r="J49" s="465"/>
      <c r="K49" s="465">
        <v>0</v>
      </c>
      <c r="L49" s="465">
        <v>0</v>
      </c>
      <c r="M49" s="465">
        <v>0</v>
      </c>
      <c r="N49" s="465">
        <v>0</v>
      </c>
      <c r="O49" s="465">
        <v>0</v>
      </c>
      <c r="P49" s="465">
        <v>0</v>
      </c>
      <c r="Q49" s="465">
        <v>0</v>
      </c>
      <c r="R49" s="465">
        <v>0</v>
      </c>
      <c r="S49" s="465">
        <v>0</v>
      </c>
      <c r="T49" s="465">
        <v>0</v>
      </c>
      <c r="U49" s="465">
        <v>0</v>
      </c>
      <c r="V49" s="465">
        <v>0</v>
      </c>
      <c r="W49" s="465">
        <v>0</v>
      </c>
      <c r="X49" s="465">
        <v>0</v>
      </c>
      <c r="Y49" s="465">
        <v>0</v>
      </c>
      <c r="Z49" s="465">
        <v>0</v>
      </c>
      <c r="AA49" s="465">
        <v>0</v>
      </c>
      <c r="AB49" s="465">
        <v>0</v>
      </c>
      <c r="AC49" s="465">
        <v>0</v>
      </c>
      <c r="AD49" s="465">
        <v>0</v>
      </c>
      <c r="AE49" s="465">
        <v>0</v>
      </c>
      <c r="AF49" s="465">
        <v>0</v>
      </c>
      <c r="AG49" s="465">
        <v>0</v>
      </c>
      <c r="AH49" s="465">
        <v>0</v>
      </c>
      <c r="AI49" s="465">
        <v>0</v>
      </c>
      <c r="AJ49" s="465">
        <v>0</v>
      </c>
      <c r="AK49" s="465">
        <v>0</v>
      </c>
      <c r="AL49" s="465">
        <v>0</v>
      </c>
      <c r="AM49" s="465">
        <v>0</v>
      </c>
      <c r="AN49" s="465">
        <v>0</v>
      </c>
      <c r="AO49" s="465">
        <v>0</v>
      </c>
      <c r="AP49" s="465">
        <v>0</v>
      </c>
      <c r="AQ49" s="465">
        <v>0</v>
      </c>
      <c r="AR49" s="465">
        <v>0</v>
      </c>
      <c r="AS49" s="465">
        <v>0</v>
      </c>
      <c r="AT49" s="465">
        <v>0</v>
      </c>
      <c r="AU49" s="465">
        <v>0</v>
      </c>
      <c r="AV49" s="465">
        <v>0</v>
      </c>
      <c r="AW49" s="465">
        <v>0</v>
      </c>
      <c r="AX49" s="465">
        <v>0</v>
      </c>
      <c r="AY49" s="465">
        <v>0</v>
      </c>
      <c r="AZ49" s="465">
        <v>0</v>
      </c>
      <c r="BA49" s="465">
        <v>0</v>
      </c>
      <c r="BB49" s="465">
        <v>0</v>
      </c>
      <c r="BC49" s="465">
        <v>0</v>
      </c>
      <c r="BD49" s="465">
        <v>0</v>
      </c>
      <c r="BE49" s="465">
        <v>0</v>
      </c>
      <c r="BF49" s="465">
        <v>0</v>
      </c>
      <c r="BG49" s="465">
        <v>0</v>
      </c>
      <c r="BH49" s="465">
        <v>0</v>
      </c>
      <c r="BI49" s="465">
        <v>0</v>
      </c>
      <c r="BJ49" s="465">
        <v>0</v>
      </c>
      <c r="BK49" s="465">
        <v>0</v>
      </c>
      <c r="BL49" s="465">
        <v>0</v>
      </c>
      <c r="BM49" s="465">
        <v>0</v>
      </c>
      <c r="BN49" s="465">
        <v>0</v>
      </c>
      <c r="BO49" s="465">
        <v>0</v>
      </c>
      <c r="BP49" s="465"/>
      <c r="BQ49" s="465">
        <v>0</v>
      </c>
      <c r="BR49" s="465">
        <v>0</v>
      </c>
      <c r="BS49" s="465">
        <v>0</v>
      </c>
      <c r="BT49" s="465">
        <v>0</v>
      </c>
      <c r="BU49" s="465">
        <v>0</v>
      </c>
      <c r="BV49" s="465">
        <v>0</v>
      </c>
      <c r="BW49" s="465">
        <v>0</v>
      </c>
      <c r="BX49" s="465">
        <v>0</v>
      </c>
      <c r="BY49" s="465">
        <v>0</v>
      </c>
      <c r="BZ49" s="465">
        <v>0</v>
      </c>
      <c r="CA49" s="465">
        <v>0</v>
      </c>
      <c r="CB49" s="465">
        <v>0</v>
      </c>
      <c r="CC49" s="465">
        <v>0</v>
      </c>
      <c r="CD49" s="465"/>
      <c r="CE49" s="465">
        <v>0</v>
      </c>
      <c r="CF49" s="465"/>
      <c r="CG49" s="465">
        <v>0</v>
      </c>
      <c r="CH49" s="465">
        <v>0</v>
      </c>
      <c r="CI49" s="465">
        <v>0</v>
      </c>
      <c r="CJ49" s="465">
        <v>2</v>
      </c>
      <c r="CK49" s="465">
        <v>450004</v>
      </c>
      <c r="CL49" s="465">
        <v>0</v>
      </c>
      <c r="CM49" s="465">
        <v>0</v>
      </c>
      <c r="CN49" s="465">
        <v>0</v>
      </c>
      <c r="CO49" s="465">
        <v>0</v>
      </c>
      <c r="CP49" s="465">
        <v>10</v>
      </c>
      <c r="CQ49" s="465">
        <v>1668650</v>
      </c>
      <c r="CR49" s="465">
        <v>4</v>
      </c>
      <c r="CS49" s="465">
        <v>792784</v>
      </c>
      <c r="CT49" s="465">
        <v>5</v>
      </c>
      <c r="CU49" s="465">
        <v>1203310</v>
      </c>
      <c r="CV49" s="465">
        <v>0</v>
      </c>
      <c r="CW49" s="465">
        <v>0</v>
      </c>
      <c r="CX49" s="465">
        <v>0</v>
      </c>
      <c r="CY49" s="465">
        <v>0</v>
      </c>
      <c r="CZ49" s="465">
        <v>0</v>
      </c>
      <c r="DA49" s="465">
        <v>0</v>
      </c>
      <c r="DB49" s="465">
        <v>0</v>
      </c>
      <c r="DC49" s="465">
        <v>0</v>
      </c>
      <c r="DD49" s="465">
        <v>0</v>
      </c>
      <c r="DE49" s="465">
        <v>0</v>
      </c>
      <c r="DF49" s="465">
        <v>0</v>
      </c>
      <c r="DG49" s="465">
        <v>0</v>
      </c>
      <c r="DH49" s="465">
        <v>0</v>
      </c>
      <c r="DI49" s="465">
        <v>0</v>
      </c>
      <c r="DJ49" s="465">
        <v>0</v>
      </c>
      <c r="DK49" s="465">
        <v>0</v>
      </c>
      <c r="DL49" s="465">
        <v>0</v>
      </c>
      <c r="DM49" s="465">
        <v>0</v>
      </c>
      <c r="DN49" s="465">
        <v>0</v>
      </c>
      <c r="DO49" s="465">
        <v>0</v>
      </c>
      <c r="DP49" s="465">
        <v>0</v>
      </c>
      <c r="DQ49" s="465">
        <v>0</v>
      </c>
      <c r="DR49" s="465">
        <v>10</v>
      </c>
      <c r="DS49" s="465">
        <v>4107370</v>
      </c>
      <c r="DT49" s="465"/>
      <c r="DU49" s="465">
        <v>0</v>
      </c>
      <c r="DV49" s="465"/>
      <c r="DW49" s="465">
        <v>0</v>
      </c>
      <c r="DX49" s="465"/>
      <c r="DY49" s="465">
        <v>0</v>
      </c>
      <c r="DZ49" s="465"/>
      <c r="EA49" s="465">
        <v>0</v>
      </c>
      <c r="EB49" s="465">
        <v>0</v>
      </c>
      <c r="EC49" s="465">
        <v>0</v>
      </c>
      <c r="ED49" s="465">
        <v>0</v>
      </c>
      <c r="EE49" s="465">
        <v>0</v>
      </c>
      <c r="EF49" s="465">
        <v>0</v>
      </c>
      <c r="EG49" s="465">
        <v>0</v>
      </c>
      <c r="EH49" s="465">
        <v>0</v>
      </c>
      <c r="EI49" s="465">
        <v>0</v>
      </c>
      <c r="EJ49" s="465">
        <v>0</v>
      </c>
      <c r="EK49" s="465">
        <v>0</v>
      </c>
      <c r="EL49" s="465">
        <v>0</v>
      </c>
      <c r="EM49" s="465">
        <v>0</v>
      </c>
      <c r="EN49" s="465">
        <v>0</v>
      </c>
      <c r="EO49" s="465">
        <v>0</v>
      </c>
      <c r="EP49" s="465">
        <v>0</v>
      </c>
      <c r="EQ49" s="465">
        <v>0</v>
      </c>
      <c r="ER49" s="465"/>
      <c r="ES49" s="465">
        <v>0</v>
      </c>
      <c r="ET49" s="465"/>
      <c r="EU49" s="465">
        <v>0</v>
      </c>
      <c r="EV49" s="465">
        <v>0</v>
      </c>
      <c r="EW49" s="465">
        <v>0</v>
      </c>
      <c r="EX49" s="465">
        <v>0</v>
      </c>
      <c r="EY49" s="465">
        <v>0</v>
      </c>
      <c r="EZ49" s="465"/>
      <c r="FA49" s="465">
        <v>0</v>
      </c>
      <c r="FB49" s="465">
        <v>0</v>
      </c>
      <c r="FC49" s="465">
        <v>0</v>
      </c>
      <c r="FD49" s="465">
        <v>0</v>
      </c>
      <c r="FE49" s="465">
        <v>0</v>
      </c>
      <c r="FF49" s="465">
        <v>0</v>
      </c>
      <c r="FG49" s="465">
        <v>0</v>
      </c>
      <c r="FH49" s="465">
        <v>0</v>
      </c>
      <c r="FI49" s="465">
        <v>0</v>
      </c>
      <c r="FJ49" s="465">
        <v>0</v>
      </c>
      <c r="FK49" s="465">
        <v>0</v>
      </c>
      <c r="FL49" s="463">
        <v>31</v>
      </c>
      <c r="FM49" s="463">
        <v>8222118</v>
      </c>
    </row>
    <row r="50" spans="1:169" ht="78.75">
      <c r="A50" s="63">
        <v>46</v>
      </c>
      <c r="B50" s="282">
        <v>780294</v>
      </c>
      <c r="C50" s="464" t="s">
        <v>475</v>
      </c>
      <c r="D50" s="465">
        <v>0</v>
      </c>
      <c r="E50" s="465">
        <v>0</v>
      </c>
      <c r="F50" s="465">
        <v>0</v>
      </c>
      <c r="G50" s="465">
        <v>0</v>
      </c>
      <c r="H50" s="465">
        <v>0</v>
      </c>
      <c r="I50" s="465">
        <v>0</v>
      </c>
      <c r="J50" s="465"/>
      <c r="K50" s="465">
        <v>0</v>
      </c>
      <c r="L50" s="465">
        <v>0</v>
      </c>
      <c r="M50" s="465">
        <v>0</v>
      </c>
      <c r="N50" s="465">
        <v>0</v>
      </c>
      <c r="O50" s="465">
        <v>0</v>
      </c>
      <c r="P50" s="465">
        <v>0</v>
      </c>
      <c r="Q50" s="465">
        <v>0</v>
      </c>
      <c r="R50" s="465">
        <v>0</v>
      </c>
      <c r="S50" s="465">
        <v>0</v>
      </c>
      <c r="T50" s="465">
        <v>0</v>
      </c>
      <c r="U50" s="465">
        <v>0</v>
      </c>
      <c r="V50" s="465">
        <v>0</v>
      </c>
      <c r="W50" s="465">
        <v>0</v>
      </c>
      <c r="X50" s="465">
        <v>0</v>
      </c>
      <c r="Y50" s="465">
        <v>0</v>
      </c>
      <c r="Z50" s="465">
        <v>0</v>
      </c>
      <c r="AA50" s="465">
        <v>0</v>
      </c>
      <c r="AB50" s="465">
        <v>0</v>
      </c>
      <c r="AC50" s="465">
        <v>0</v>
      </c>
      <c r="AD50" s="465">
        <v>0</v>
      </c>
      <c r="AE50" s="465">
        <v>0</v>
      </c>
      <c r="AF50" s="465">
        <v>0</v>
      </c>
      <c r="AG50" s="465">
        <v>0</v>
      </c>
      <c r="AH50" s="465">
        <v>0</v>
      </c>
      <c r="AI50" s="465">
        <v>0</v>
      </c>
      <c r="AJ50" s="465">
        <v>0</v>
      </c>
      <c r="AK50" s="465">
        <v>0</v>
      </c>
      <c r="AL50" s="465">
        <v>0</v>
      </c>
      <c r="AM50" s="465">
        <v>0</v>
      </c>
      <c r="AN50" s="465">
        <v>0</v>
      </c>
      <c r="AO50" s="465">
        <v>0</v>
      </c>
      <c r="AP50" s="465">
        <v>0</v>
      </c>
      <c r="AQ50" s="465">
        <v>0</v>
      </c>
      <c r="AR50" s="465">
        <v>0</v>
      </c>
      <c r="AS50" s="465">
        <v>0</v>
      </c>
      <c r="AT50" s="465">
        <v>0</v>
      </c>
      <c r="AU50" s="465">
        <v>0</v>
      </c>
      <c r="AV50" s="465">
        <v>0</v>
      </c>
      <c r="AW50" s="465">
        <v>0</v>
      </c>
      <c r="AX50" s="465">
        <v>0</v>
      </c>
      <c r="AY50" s="465">
        <v>0</v>
      </c>
      <c r="AZ50" s="465">
        <v>0</v>
      </c>
      <c r="BA50" s="465">
        <v>0</v>
      </c>
      <c r="BB50" s="465">
        <v>0</v>
      </c>
      <c r="BC50" s="465">
        <v>0</v>
      </c>
      <c r="BD50" s="465">
        <v>0</v>
      </c>
      <c r="BE50" s="465">
        <v>0</v>
      </c>
      <c r="BF50" s="465">
        <v>0</v>
      </c>
      <c r="BG50" s="465">
        <v>0</v>
      </c>
      <c r="BH50" s="465">
        <v>0</v>
      </c>
      <c r="BI50" s="465">
        <v>0</v>
      </c>
      <c r="BJ50" s="465">
        <v>0</v>
      </c>
      <c r="BK50" s="465">
        <v>0</v>
      </c>
      <c r="BL50" s="465">
        <v>0</v>
      </c>
      <c r="BM50" s="465">
        <v>0</v>
      </c>
      <c r="BN50" s="465">
        <v>0</v>
      </c>
      <c r="BO50" s="465">
        <v>0</v>
      </c>
      <c r="BP50" s="465"/>
      <c r="BQ50" s="465">
        <v>0</v>
      </c>
      <c r="BR50" s="465">
        <v>0</v>
      </c>
      <c r="BS50" s="465">
        <v>0</v>
      </c>
      <c r="BT50" s="465">
        <v>0</v>
      </c>
      <c r="BU50" s="465">
        <v>0</v>
      </c>
      <c r="BV50" s="465">
        <v>0</v>
      </c>
      <c r="BW50" s="465">
        <v>0</v>
      </c>
      <c r="BX50" s="465">
        <v>0</v>
      </c>
      <c r="BY50" s="465">
        <v>0</v>
      </c>
      <c r="BZ50" s="465">
        <v>0</v>
      </c>
      <c r="CA50" s="465">
        <v>0</v>
      </c>
      <c r="CB50" s="465">
        <v>0</v>
      </c>
      <c r="CC50" s="465">
        <v>0</v>
      </c>
      <c r="CD50" s="465"/>
      <c r="CE50" s="465">
        <v>0</v>
      </c>
      <c r="CF50" s="465"/>
      <c r="CG50" s="465">
        <v>0</v>
      </c>
      <c r="CH50" s="465">
        <v>0</v>
      </c>
      <c r="CI50" s="465">
        <v>0</v>
      </c>
      <c r="CJ50" s="465">
        <v>0</v>
      </c>
      <c r="CK50" s="465">
        <v>0</v>
      </c>
      <c r="CL50" s="465">
        <v>0</v>
      </c>
      <c r="CM50" s="465">
        <v>0</v>
      </c>
      <c r="CN50" s="465">
        <v>0</v>
      </c>
      <c r="CO50" s="465">
        <v>0</v>
      </c>
      <c r="CP50" s="465">
        <v>0</v>
      </c>
      <c r="CQ50" s="465">
        <v>0</v>
      </c>
      <c r="CR50" s="465">
        <v>0</v>
      </c>
      <c r="CS50" s="465">
        <v>0</v>
      </c>
      <c r="CT50" s="465">
        <v>0</v>
      </c>
      <c r="CU50" s="465">
        <v>0</v>
      </c>
      <c r="CV50" s="465">
        <v>0</v>
      </c>
      <c r="CW50" s="465">
        <v>0</v>
      </c>
      <c r="CX50" s="465">
        <v>0</v>
      </c>
      <c r="CY50" s="465">
        <v>0</v>
      </c>
      <c r="CZ50" s="465">
        <v>0</v>
      </c>
      <c r="DA50" s="465">
        <v>0</v>
      </c>
      <c r="DB50" s="465">
        <v>0</v>
      </c>
      <c r="DC50" s="465">
        <v>0</v>
      </c>
      <c r="DD50" s="465">
        <v>0</v>
      </c>
      <c r="DE50" s="465">
        <v>0</v>
      </c>
      <c r="DF50" s="465">
        <v>0</v>
      </c>
      <c r="DG50" s="465">
        <v>0</v>
      </c>
      <c r="DH50" s="465">
        <v>0</v>
      </c>
      <c r="DI50" s="465">
        <v>0</v>
      </c>
      <c r="DJ50" s="465">
        <v>0</v>
      </c>
      <c r="DK50" s="465">
        <v>0</v>
      </c>
      <c r="DL50" s="465">
        <v>0</v>
      </c>
      <c r="DM50" s="465">
        <v>0</v>
      </c>
      <c r="DN50" s="465">
        <v>0</v>
      </c>
      <c r="DO50" s="465">
        <v>0</v>
      </c>
      <c r="DP50" s="465">
        <v>0</v>
      </c>
      <c r="DQ50" s="465">
        <v>0</v>
      </c>
      <c r="DR50" s="465">
        <v>0</v>
      </c>
      <c r="DS50" s="465">
        <v>0</v>
      </c>
      <c r="DT50" s="465"/>
      <c r="DU50" s="465">
        <v>0</v>
      </c>
      <c r="DV50" s="465"/>
      <c r="DW50" s="465">
        <v>0</v>
      </c>
      <c r="DX50" s="465"/>
      <c r="DY50" s="465">
        <v>0</v>
      </c>
      <c r="DZ50" s="465"/>
      <c r="EA50" s="465">
        <v>0</v>
      </c>
      <c r="EB50" s="465">
        <v>0</v>
      </c>
      <c r="EC50" s="465">
        <v>0</v>
      </c>
      <c r="ED50" s="465">
        <v>0</v>
      </c>
      <c r="EE50" s="465">
        <v>0</v>
      </c>
      <c r="EF50" s="465">
        <v>0</v>
      </c>
      <c r="EG50" s="465">
        <v>0</v>
      </c>
      <c r="EH50" s="465">
        <v>0</v>
      </c>
      <c r="EI50" s="465">
        <v>0</v>
      </c>
      <c r="EJ50" s="465">
        <v>0</v>
      </c>
      <c r="EK50" s="465">
        <v>0</v>
      </c>
      <c r="EL50" s="465">
        <v>0</v>
      </c>
      <c r="EM50" s="465">
        <v>0</v>
      </c>
      <c r="EN50" s="465">
        <v>0</v>
      </c>
      <c r="EO50" s="465">
        <v>0</v>
      </c>
      <c r="EP50" s="465">
        <v>0</v>
      </c>
      <c r="EQ50" s="465">
        <v>0</v>
      </c>
      <c r="ER50" s="465"/>
      <c r="ES50" s="465">
        <v>0</v>
      </c>
      <c r="ET50" s="465"/>
      <c r="EU50" s="465">
        <v>0</v>
      </c>
      <c r="EV50" s="465">
        <v>0</v>
      </c>
      <c r="EW50" s="465">
        <v>0</v>
      </c>
      <c r="EX50" s="465">
        <v>0</v>
      </c>
      <c r="EY50" s="465">
        <v>0</v>
      </c>
      <c r="EZ50" s="465"/>
      <c r="FA50" s="465">
        <v>0</v>
      </c>
      <c r="FB50" s="465">
        <v>0</v>
      </c>
      <c r="FC50" s="465">
        <v>0</v>
      </c>
      <c r="FD50" s="465">
        <v>0</v>
      </c>
      <c r="FE50" s="465">
        <v>0</v>
      </c>
      <c r="FF50" s="465">
        <v>0</v>
      </c>
      <c r="FG50" s="465">
        <v>0</v>
      </c>
      <c r="FH50" s="465">
        <v>0</v>
      </c>
      <c r="FI50" s="465">
        <v>0</v>
      </c>
      <c r="FJ50" s="465">
        <v>0</v>
      </c>
      <c r="FK50" s="465">
        <v>0</v>
      </c>
      <c r="FL50" s="463">
        <v>0</v>
      </c>
      <c r="FM50" s="463">
        <v>0</v>
      </c>
    </row>
    <row r="51" spans="1:169" ht="47.25">
      <c r="A51" s="63">
        <v>47</v>
      </c>
      <c r="B51" s="280">
        <v>780295</v>
      </c>
      <c r="C51" s="467" t="s">
        <v>476</v>
      </c>
      <c r="D51" s="465">
        <v>0</v>
      </c>
      <c r="E51" s="465">
        <v>0</v>
      </c>
      <c r="F51" s="465">
        <v>0</v>
      </c>
      <c r="G51" s="465">
        <v>0</v>
      </c>
      <c r="H51" s="465">
        <v>0</v>
      </c>
      <c r="I51" s="465">
        <v>0</v>
      </c>
      <c r="J51" s="465"/>
      <c r="K51" s="465">
        <v>0</v>
      </c>
      <c r="L51" s="465">
        <v>0</v>
      </c>
      <c r="M51" s="465">
        <v>0</v>
      </c>
      <c r="N51" s="465">
        <v>0</v>
      </c>
      <c r="O51" s="465">
        <v>0</v>
      </c>
      <c r="P51" s="465">
        <v>0</v>
      </c>
      <c r="Q51" s="465">
        <v>0</v>
      </c>
      <c r="R51" s="465">
        <v>0</v>
      </c>
      <c r="S51" s="465">
        <v>0</v>
      </c>
      <c r="T51" s="465">
        <v>0</v>
      </c>
      <c r="U51" s="465">
        <v>0</v>
      </c>
      <c r="V51" s="465">
        <v>0</v>
      </c>
      <c r="W51" s="465">
        <v>0</v>
      </c>
      <c r="X51" s="465">
        <v>0</v>
      </c>
      <c r="Y51" s="465">
        <v>0</v>
      </c>
      <c r="Z51" s="465">
        <v>0</v>
      </c>
      <c r="AA51" s="465">
        <v>0</v>
      </c>
      <c r="AB51" s="465">
        <v>0</v>
      </c>
      <c r="AC51" s="465">
        <v>0</v>
      </c>
      <c r="AD51" s="465">
        <v>0</v>
      </c>
      <c r="AE51" s="465">
        <v>0</v>
      </c>
      <c r="AF51" s="465">
        <v>0</v>
      </c>
      <c r="AG51" s="465">
        <v>0</v>
      </c>
      <c r="AH51" s="465">
        <v>0</v>
      </c>
      <c r="AI51" s="465">
        <v>0</v>
      </c>
      <c r="AJ51" s="465">
        <v>0</v>
      </c>
      <c r="AK51" s="465">
        <v>0</v>
      </c>
      <c r="AL51" s="465">
        <v>0</v>
      </c>
      <c r="AM51" s="465">
        <v>0</v>
      </c>
      <c r="AN51" s="465">
        <v>0</v>
      </c>
      <c r="AO51" s="465">
        <v>0</v>
      </c>
      <c r="AP51" s="465">
        <v>0</v>
      </c>
      <c r="AQ51" s="465">
        <v>0</v>
      </c>
      <c r="AR51" s="465">
        <v>0</v>
      </c>
      <c r="AS51" s="465">
        <v>0</v>
      </c>
      <c r="AT51" s="465">
        <v>0</v>
      </c>
      <c r="AU51" s="465">
        <v>0</v>
      </c>
      <c r="AV51" s="465">
        <v>0</v>
      </c>
      <c r="AW51" s="465">
        <v>0</v>
      </c>
      <c r="AX51" s="465">
        <v>0</v>
      </c>
      <c r="AY51" s="465">
        <v>0</v>
      </c>
      <c r="AZ51" s="465">
        <v>0</v>
      </c>
      <c r="BA51" s="465">
        <v>0</v>
      </c>
      <c r="BB51" s="465">
        <v>0</v>
      </c>
      <c r="BC51" s="465">
        <v>0</v>
      </c>
      <c r="BD51" s="465">
        <v>0</v>
      </c>
      <c r="BE51" s="465">
        <v>0</v>
      </c>
      <c r="BF51" s="465">
        <v>0</v>
      </c>
      <c r="BG51" s="465">
        <v>0</v>
      </c>
      <c r="BH51" s="465">
        <v>0</v>
      </c>
      <c r="BI51" s="465">
        <v>0</v>
      </c>
      <c r="BJ51" s="465">
        <v>0</v>
      </c>
      <c r="BK51" s="465">
        <v>0</v>
      </c>
      <c r="BL51" s="465">
        <v>0</v>
      </c>
      <c r="BM51" s="465">
        <v>0</v>
      </c>
      <c r="BN51" s="465">
        <v>0</v>
      </c>
      <c r="BO51" s="465">
        <v>0</v>
      </c>
      <c r="BP51" s="465"/>
      <c r="BQ51" s="465">
        <v>0</v>
      </c>
      <c r="BR51" s="465">
        <v>0</v>
      </c>
      <c r="BS51" s="465">
        <v>0</v>
      </c>
      <c r="BT51" s="465">
        <v>0</v>
      </c>
      <c r="BU51" s="465">
        <v>0</v>
      </c>
      <c r="BV51" s="465">
        <v>0</v>
      </c>
      <c r="BW51" s="465">
        <v>0</v>
      </c>
      <c r="BX51" s="465">
        <v>0</v>
      </c>
      <c r="BY51" s="465">
        <v>0</v>
      </c>
      <c r="BZ51" s="465">
        <v>0</v>
      </c>
      <c r="CA51" s="465">
        <v>0</v>
      </c>
      <c r="CB51" s="465">
        <v>0</v>
      </c>
      <c r="CC51" s="465">
        <v>0</v>
      </c>
      <c r="CD51" s="465"/>
      <c r="CE51" s="465">
        <v>0</v>
      </c>
      <c r="CF51" s="465"/>
      <c r="CG51" s="465">
        <v>0</v>
      </c>
      <c r="CH51" s="465">
        <v>0</v>
      </c>
      <c r="CI51" s="465">
        <v>0</v>
      </c>
      <c r="CJ51" s="465">
        <v>0</v>
      </c>
      <c r="CK51" s="465">
        <v>0</v>
      </c>
      <c r="CL51" s="465">
        <v>0</v>
      </c>
      <c r="CM51" s="465">
        <v>0</v>
      </c>
      <c r="CN51" s="465">
        <v>0</v>
      </c>
      <c r="CO51" s="465">
        <v>0</v>
      </c>
      <c r="CP51" s="465">
        <v>0</v>
      </c>
      <c r="CQ51" s="465">
        <v>0</v>
      </c>
      <c r="CR51" s="465">
        <v>0</v>
      </c>
      <c r="CS51" s="465">
        <v>0</v>
      </c>
      <c r="CT51" s="465">
        <v>0</v>
      </c>
      <c r="CU51" s="465">
        <v>0</v>
      </c>
      <c r="CV51" s="465">
        <v>0</v>
      </c>
      <c r="CW51" s="465">
        <v>0</v>
      </c>
      <c r="CX51" s="465">
        <v>0</v>
      </c>
      <c r="CY51" s="465">
        <v>0</v>
      </c>
      <c r="CZ51" s="465">
        <v>0</v>
      </c>
      <c r="DA51" s="465">
        <v>0</v>
      </c>
      <c r="DB51" s="465">
        <v>0</v>
      </c>
      <c r="DC51" s="465">
        <v>0</v>
      </c>
      <c r="DD51" s="465">
        <v>0</v>
      </c>
      <c r="DE51" s="465">
        <v>0</v>
      </c>
      <c r="DF51" s="465">
        <v>0</v>
      </c>
      <c r="DG51" s="465">
        <v>0</v>
      </c>
      <c r="DH51" s="465">
        <v>0</v>
      </c>
      <c r="DI51" s="465">
        <v>0</v>
      </c>
      <c r="DJ51" s="465">
        <v>0</v>
      </c>
      <c r="DK51" s="465">
        <v>0</v>
      </c>
      <c r="DL51" s="465">
        <v>0</v>
      </c>
      <c r="DM51" s="465">
        <v>0</v>
      </c>
      <c r="DN51" s="465">
        <v>0</v>
      </c>
      <c r="DO51" s="465">
        <v>0</v>
      </c>
      <c r="DP51" s="465">
        <v>0</v>
      </c>
      <c r="DQ51" s="465">
        <v>0</v>
      </c>
      <c r="DR51" s="465">
        <v>0</v>
      </c>
      <c r="DS51" s="465">
        <v>0</v>
      </c>
      <c r="DT51" s="465"/>
      <c r="DU51" s="465">
        <v>0</v>
      </c>
      <c r="DV51" s="465"/>
      <c r="DW51" s="465">
        <v>0</v>
      </c>
      <c r="DX51" s="465"/>
      <c r="DY51" s="465">
        <v>0</v>
      </c>
      <c r="DZ51" s="465"/>
      <c r="EA51" s="465">
        <v>0</v>
      </c>
      <c r="EB51" s="465">
        <v>0</v>
      </c>
      <c r="EC51" s="465">
        <v>0</v>
      </c>
      <c r="ED51" s="465">
        <v>0</v>
      </c>
      <c r="EE51" s="465">
        <v>0</v>
      </c>
      <c r="EF51" s="465">
        <v>0</v>
      </c>
      <c r="EG51" s="465">
        <v>0</v>
      </c>
      <c r="EH51" s="465">
        <v>0</v>
      </c>
      <c r="EI51" s="465">
        <v>0</v>
      </c>
      <c r="EJ51" s="465">
        <v>0</v>
      </c>
      <c r="EK51" s="465">
        <v>0</v>
      </c>
      <c r="EL51" s="465">
        <v>0</v>
      </c>
      <c r="EM51" s="465">
        <v>0</v>
      </c>
      <c r="EN51" s="465">
        <v>0</v>
      </c>
      <c r="EO51" s="465">
        <v>0</v>
      </c>
      <c r="EP51" s="465">
        <v>0</v>
      </c>
      <c r="EQ51" s="465">
        <v>0</v>
      </c>
      <c r="ER51" s="465"/>
      <c r="ES51" s="465">
        <v>0</v>
      </c>
      <c r="ET51" s="465"/>
      <c r="EU51" s="465">
        <v>0</v>
      </c>
      <c r="EV51" s="465">
        <v>0</v>
      </c>
      <c r="EW51" s="465">
        <v>0</v>
      </c>
      <c r="EX51" s="465">
        <v>0</v>
      </c>
      <c r="EY51" s="465">
        <v>0</v>
      </c>
      <c r="EZ51" s="465"/>
      <c r="FA51" s="465">
        <v>0</v>
      </c>
      <c r="FB51" s="465">
        <v>0</v>
      </c>
      <c r="FC51" s="465">
        <v>0</v>
      </c>
      <c r="FD51" s="465">
        <v>0</v>
      </c>
      <c r="FE51" s="465">
        <v>0</v>
      </c>
      <c r="FF51" s="465">
        <v>0</v>
      </c>
      <c r="FG51" s="465">
        <v>0</v>
      </c>
      <c r="FH51" s="465">
        <v>0</v>
      </c>
      <c r="FI51" s="465">
        <v>0</v>
      </c>
      <c r="FJ51" s="465">
        <v>0</v>
      </c>
      <c r="FK51" s="465">
        <v>0</v>
      </c>
      <c r="FL51" s="463">
        <v>0</v>
      </c>
      <c r="FM51" s="463">
        <v>0</v>
      </c>
    </row>
    <row r="52" spans="1:169" ht="63">
      <c r="A52" s="63">
        <v>48</v>
      </c>
      <c r="B52" s="283">
        <v>780244</v>
      </c>
      <c r="C52" s="464" t="s">
        <v>477</v>
      </c>
      <c r="D52" s="465">
        <v>0</v>
      </c>
      <c r="E52" s="465">
        <v>0</v>
      </c>
      <c r="F52" s="465">
        <v>0</v>
      </c>
      <c r="G52" s="465">
        <v>0</v>
      </c>
      <c r="H52" s="465">
        <v>0</v>
      </c>
      <c r="I52" s="465">
        <v>0</v>
      </c>
      <c r="J52" s="465"/>
      <c r="K52" s="465">
        <v>0</v>
      </c>
      <c r="L52" s="465">
        <v>0</v>
      </c>
      <c r="M52" s="465">
        <v>0</v>
      </c>
      <c r="N52" s="465">
        <v>0</v>
      </c>
      <c r="O52" s="465">
        <v>0</v>
      </c>
      <c r="P52" s="465">
        <v>0</v>
      </c>
      <c r="Q52" s="465">
        <v>0</v>
      </c>
      <c r="R52" s="465">
        <v>0</v>
      </c>
      <c r="S52" s="465">
        <v>0</v>
      </c>
      <c r="T52" s="465">
        <v>0</v>
      </c>
      <c r="U52" s="465">
        <v>0</v>
      </c>
      <c r="V52" s="465">
        <v>0</v>
      </c>
      <c r="W52" s="465">
        <v>0</v>
      </c>
      <c r="X52" s="465">
        <v>0</v>
      </c>
      <c r="Y52" s="465">
        <v>0</v>
      </c>
      <c r="Z52" s="465">
        <v>0</v>
      </c>
      <c r="AA52" s="465">
        <v>0</v>
      </c>
      <c r="AB52" s="465">
        <v>0</v>
      </c>
      <c r="AC52" s="465">
        <v>0</v>
      </c>
      <c r="AD52" s="465">
        <v>0</v>
      </c>
      <c r="AE52" s="465">
        <v>0</v>
      </c>
      <c r="AF52" s="465">
        <v>0</v>
      </c>
      <c r="AG52" s="465">
        <v>0</v>
      </c>
      <c r="AH52" s="465">
        <v>0</v>
      </c>
      <c r="AI52" s="465">
        <v>0</v>
      </c>
      <c r="AJ52" s="465">
        <v>0</v>
      </c>
      <c r="AK52" s="465">
        <v>0</v>
      </c>
      <c r="AL52" s="465">
        <v>0</v>
      </c>
      <c r="AM52" s="465">
        <v>0</v>
      </c>
      <c r="AN52" s="465">
        <v>0</v>
      </c>
      <c r="AO52" s="465">
        <v>0</v>
      </c>
      <c r="AP52" s="465">
        <v>0</v>
      </c>
      <c r="AQ52" s="465">
        <v>0</v>
      </c>
      <c r="AR52" s="465">
        <v>0</v>
      </c>
      <c r="AS52" s="465">
        <v>0</v>
      </c>
      <c r="AT52" s="465">
        <v>0</v>
      </c>
      <c r="AU52" s="465">
        <v>0</v>
      </c>
      <c r="AV52" s="465">
        <v>0</v>
      </c>
      <c r="AW52" s="465">
        <v>0</v>
      </c>
      <c r="AX52" s="465">
        <v>0</v>
      </c>
      <c r="AY52" s="465">
        <v>0</v>
      </c>
      <c r="AZ52" s="465">
        <v>0</v>
      </c>
      <c r="BA52" s="465">
        <v>0</v>
      </c>
      <c r="BB52" s="465">
        <v>0</v>
      </c>
      <c r="BC52" s="465">
        <v>0</v>
      </c>
      <c r="BD52" s="465">
        <v>0</v>
      </c>
      <c r="BE52" s="465">
        <v>0</v>
      </c>
      <c r="BF52" s="465">
        <v>0</v>
      </c>
      <c r="BG52" s="465">
        <v>0</v>
      </c>
      <c r="BH52" s="465">
        <v>0</v>
      </c>
      <c r="BI52" s="465">
        <v>0</v>
      </c>
      <c r="BJ52" s="465">
        <v>0</v>
      </c>
      <c r="BK52" s="465">
        <v>0</v>
      </c>
      <c r="BL52" s="465">
        <v>0</v>
      </c>
      <c r="BM52" s="465">
        <v>0</v>
      </c>
      <c r="BN52" s="465">
        <v>0</v>
      </c>
      <c r="BO52" s="465">
        <v>0</v>
      </c>
      <c r="BP52" s="465"/>
      <c r="BQ52" s="465">
        <v>0</v>
      </c>
      <c r="BR52" s="465">
        <v>0</v>
      </c>
      <c r="BS52" s="465">
        <v>0</v>
      </c>
      <c r="BT52" s="465">
        <v>0</v>
      </c>
      <c r="BU52" s="465">
        <v>0</v>
      </c>
      <c r="BV52" s="465">
        <v>0</v>
      </c>
      <c r="BW52" s="465">
        <v>0</v>
      </c>
      <c r="BX52" s="465">
        <v>0</v>
      </c>
      <c r="BY52" s="465">
        <v>0</v>
      </c>
      <c r="BZ52" s="465">
        <v>0</v>
      </c>
      <c r="CA52" s="465">
        <v>0</v>
      </c>
      <c r="CB52" s="465">
        <v>0</v>
      </c>
      <c r="CC52" s="465">
        <v>0</v>
      </c>
      <c r="CD52" s="465"/>
      <c r="CE52" s="465">
        <v>0</v>
      </c>
      <c r="CF52" s="465"/>
      <c r="CG52" s="465">
        <v>0</v>
      </c>
      <c r="CH52" s="465">
        <v>0</v>
      </c>
      <c r="CI52" s="465">
        <v>0</v>
      </c>
      <c r="CJ52" s="465">
        <v>0</v>
      </c>
      <c r="CK52" s="465">
        <v>0</v>
      </c>
      <c r="CL52" s="465">
        <v>0</v>
      </c>
      <c r="CM52" s="465">
        <v>0</v>
      </c>
      <c r="CN52" s="465">
        <v>0</v>
      </c>
      <c r="CO52" s="465">
        <v>0</v>
      </c>
      <c r="CP52" s="465">
        <v>0</v>
      </c>
      <c r="CQ52" s="465">
        <v>0</v>
      </c>
      <c r="CR52" s="465">
        <v>0</v>
      </c>
      <c r="CS52" s="465">
        <v>0</v>
      </c>
      <c r="CT52" s="465">
        <v>0</v>
      </c>
      <c r="CU52" s="465">
        <v>0</v>
      </c>
      <c r="CV52" s="465">
        <v>0</v>
      </c>
      <c r="CW52" s="465">
        <v>0</v>
      </c>
      <c r="CX52" s="465">
        <v>0</v>
      </c>
      <c r="CY52" s="465">
        <v>0</v>
      </c>
      <c r="CZ52" s="465">
        <v>0</v>
      </c>
      <c r="DA52" s="465">
        <v>0</v>
      </c>
      <c r="DB52" s="465">
        <v>0</v>
      </c>
      <c r="DC52" s="465">
        <v>0</v>
      </c>
      <c r="DD52" s="465">
        <v>0</v>
      </c>
      <c r="DE52" s="465">
        <v>0</v>
      </c>
      <c r="DF52" s="465">
        <v>0</v>
      </c>
      <c r="DG52" s="465">
        <v>0</v>
      </c>
      <c r="DH52" s="465">
        <v>0</v>
      </c>
      <c r="DI52" s="465">
        <v>0</v>
      </c>
      <c r="DJ52" s="465">
        <v>0</v>
      </c>
      <c r="DK52" s="465">
        <v>0</v>
      </c>
      <c r="DL52" s="465">
        <v>0</v>
      </c>
      <c r="DM52" s="465">
        <v>0</v>
      </c>
      <c r="DN52" s="465">
        <v>0</v>
      </c>
      <c r="DO52" s="465">
        <v>0</v>
      </c>
      <c r="DP52" s="465">
        <v>0</v>
      </c>
      <c r="DQ52" s="465">
        <v>0</v>
      </c>
      <c r="DR52" s="465">
        <v>0</v>
      </c>
      <c r="DS52" s="465">
        <v>0</v>
      </c>
      <c r="DT52" s="465"/>
      <c r="DU52" s="465">
        <v>0</v>
      </c>
      <c r="DV52" s="465"/>
      <c r="DW52" s="465">
        <v>0</v>
      </c>
      <c r="DX52" s="465"/>
      <c r="DY52" s="465">
        <v>0</v>
      </c>
      <c r="DZ52" s="465"/>
      <c r="EA52" s="465">
        <v>0</v>
      </c>
      <c r="EB52" s="465">
        <v>0</v>
      </c>
      <c r="EC52" s="465">
        <v>0</v>
      </c>
      <c r="ED52" s="465">
        <v>0</v>
      </c>
      <c r="EE52" s="465">
        <v>0</v>
      </c>
      <c r="EF52" s="465">
        <v>0</v>
      </c>
      <c r="EG52" s="465">
        <v>0</v>
      </c>
      <c r="EH52" s="465">
        <v>0</v>
      </c>
      <c r="EI52" s="465">
        <v>0</v>
      </c>
      <c r="EJ52" s="465">
        <v>0</v>
      </c>
      <c r="EK52" s="465">
        <v>0</v>
      </c>
      <c r="EL52" s="465">
        <v>0</v>
      </c>
      <c r="EM52" s="465">
        <v>0</v>
      </c>
      <c r="EN52" s="465">
        <v>0</v>
      </c>
      <c r="EO52" s="465">
        <v>0</v>
      </c>
      <c r="EP52" s="465">
        <v>0</v>
      </c>
      <c r="EQ52" s="465">
        <v>0</v>
      </c>
      <c r="ER52" s="465"/>
      <c r="ES52" s="465">
        <v>0</v>
      </c>
      <c r="ET52" s="465"/>
      <c r="EU52" s="465">
        <v>0</v>
      </c>
      <c r="EV52" s="465">
        <v>0</v>
      </c>
      <c r="EW52" s="465">
        <v>0</v>
      </c>
      <c r="EX52" s="465">
        <v>0</v>
      </c>
      <c r="EY52" s="465">
        <v>0</v>
      </c>
      <c r="EZ52" s="465"/>
      <c r="FA52" s="465">
        <v>0</v>
      </c>
      <c r="FB52" s="465">
        <v>0</v>
      </c>
      <c r="FC52" s="465">
        <v>0</v>
      </c>
      <c r="FD52" s="465">
        <v>0</v>
      </c>
      <c r="FE52" s="465">
        <v>0</v>
      </c>
      <c r="FF52" s="465">
        <v>0</v>
      </c>
      <c r="FG52" s="465">
        <v>0</v>
      </c>
      <c r="FH52" s="465">
        <v>0</v>
      </c>
      <c r="FI52" s="465">
        <v>0</v>
      </c>
      <c r="FJ52" s="465">
        <v>0</v>
      </c>
      <c r="FK52" s="465">
        <v>0</v>
      </c>
      <c r="FL52" s="463">
        <v>0</v>
      </c>
      <c r="FM52" s="463">
        <v>0</v>
      </c>
    </row>
    <row r="53" spans="1:169" ht="31.5">
      <c r="A53" s="63">
        <v>49</v>
      </c>
      <c r="B53" s="471">
        <v>780019</v>
      </c>
      <c r="C53" s="472" t="s">
        <v>1205</v>
      </c>
      <c r="D53" s="465"/>
      <c r="E53" s="465">
        <v>0</v>
      </c>
      <c r="F53" s="465"/>
      <c r="G53" s="465">
        <v>0</v>
      </c>
      <c r="H53" s="465"/>
      <c r="I53" s="465">
        <v>0</v>
      </c>
      <c r="J53" s="465"/>
      <c r="K53" s="465">
        <v>0</v>
      </c>
      <c r="L53" s="465"/>
      <c r="M53" s="465">
        <v>0</v>
      </c>
      <c r="N53" s="465"/>
      <c r="O53" s="465">
        <v>0</v>
      </c>
      <c r="P53" s="465"/>
      <c r="Q53" s="465">
        <v>0</v>
      </c>
      <c r="R53" s="465"/>
      <c r="S53" s="465">
        <v>0</v>
      </c>
      <c r="T53" s="465"/>
      <c r="U53" s="465">
        <v>0</v>
      </c>
      <c r="V53" s="465"/>
      <c r="W53" s="465">
        <v>0</v>
      </c>
      <c r="X53" s="465"/>
      <c r="Y53" s="465">
        <v>0</v>
      </c>
      <c r="Z53" s="465"/>
      <c r="AA53" s="465">
        <v>0</v>
      </c>
      <c r="AB53" s="465"/>
      <c r="AC53" s="465">
        <v>0</v>
      </c>
      <c r="AD53" s="465"/>
      <c r="AE53" s="465">
        <v>0</v>
      </c>
      <c r="AF53" s="465"/>
      <c r="AG53" s="465">
        <v>0</v>
      </c>
      <c r="AH53" s="465"/>
      <c r="AI53" s="465">
        <v>0</v>
      </c>
      <c r="AJ53" s="465"/>
      <c r="AK53" s="465">
        <v>0</v>
      </c>
      <c r="AL53" s="465"/>
      <c r="AM53" s="465">
        <v>0</v>
      </c>
      <c r="AN53" s="465"/>
      <c r="AO53" s="465">
        <v>0</v>
      </c>
      <c r="AP53" s="465"/>
      <c r="AQ53" s="465">
        <v>0</v>
      </c>
      <c r="AR53" s="465"/>
      <c r="AS53" s="465">
        <v>0</v>
      </c>
      <c r="AT53" s="465"/>
      <c r="AU53" s="465">
        <v>0</v>
      </c>
      <c r="AV53" s="465"/>
      <c r="AW53" s="465">
        <v>0</v>
      </c>
      <c r="AX53" s="465"/>
      <c r="AY53" s="465">
        <v>0</v>
      </c>
      <c r="AZ53" s="465"/>
      <c r="BA53" s="465">
        <v>0</v>
      </c>
      <c r="BB53" s="465"/>
      <c r="BC53" s="465">
        <v>0</v>
      </c>
      <c r="BD53" s="465"/>
      <c r="BE53" s="465">
        <v>0</v>
      </c>
      <c r="BF53" s="465"/>
      <c r="BG53" s="465">
        <v>0</v>
      </c>
      <c r="BH53" s="465"/>
      <c r="BI53" s="465">
        <v>0</v>
      </c>
      <c r="BJ53" s="465"/>
      <c r="BK53" s="465">
        <v>0</v>
      </c>
      <c r="BL53" s="465"/>
      <c r="BM53" s="465">
        <v>0</v>
      </c>
      <c r="BN53" s="465"/>
      <c r="BO53" s="465">
        <v>0</v>
      </c>
      <c r="BP53" s="465"/>
      <c r="BQ53" s="465">
        <v>0</v>
      </c>
      <c r="BR53" s="465"/>
      <c r="BS53" s="465">
        <v>0</v>
      </c>
      <c r="BT53" s="465"/>
      <c r="BU53" s="465">
        <v>0</v>
      </c>
      <c r="BV53" s="465"/>
      <c r="BW53" s="465">
        <v>0</v>
      </c>
      <c r="BX53" s="465"/>
      <c r="BY53" s="465">
        <v>0</v>
      </c>
      <c r="BZ53" s="465"/>
      <c r="CA53" s="465">
        <v>0</v>
      </c>
      <c r="CB53" s="465"/>
      <c r="CC53" s="465">
        <v>0</v>
      </c>
      <c r="CD53" s="465"/>
      <c r="CE53" s="465">
        <v>0</v>
      </c>
      <c r="CF53" s="465"/>
      <c r="CG53" s="465">
        <v>0</v>
      </c>
      <c r="CH53" s="465"/>
      <c r="CI53" s="465">
        <v>0</v>
      </c>
      <c r="CJ53" s="465"/>
      <c r="CK53" s="465">
        <v>0</v>
      </c>
      <c r="CL53" s="465"/>
      <c r="CM53" s="465">
        <v>0</v>
      </c>
      <c r="CN53" s="465"/>
      <c r="CO53" s="465">
        <v>0</v>
      </c>
      <c r="CP53" s="465"/>
      <c r="CQ53" s="465">
        <v>0</v>
      </c>
      <c r="CR53" s="465"/>
      <c r="CS53" s="465">
        <v>0</v>
      </c>
      <c r="CT53" s="465"/>
      <c r="CU53" s="465">
        <v>0</v>
      </c>
      <c r="CV53" s="465"/>
      <c r="CW53" s="465">
        <v>0</v>
      </c>
      <c r="CX53" s="465"/>
      <c r="CY53" s="465">
        <v>0</v>
      </c>
      <c r="CZ53" s="465"/>
      <c r="DA53" s="465">
        <v>0</v>
      </c>
      <c r="DB53" s="465"/>
      <c r="DC53" s="465">
        <v>0</v>
      </c>
      <c r="DD53" s="465"/>
      <c r="DE53" s="465">
        <v>0</v>
      </c>
      <c r="DF53" s="465"/>
      <c r="DG53" s="465">
        <v>0</v>
      </c>
      <c r="DH53" s="465"/>
      <c r="DI53" s="465">
        <v>0</v>
      </c>
      <c r="DJ53" s="465"/>
      <c r="DK53" s="465">
        <v>0</v>
      </c>
      <c r="DL53" s="465"/>
      <c r="DM53" s="465">
        <v>0</v>
      </c>
      <c r="DN53" s="465"/>
      <c r="DO53" s="465">
        <v>0</v>
      </c>
      <c r="DP53" s="465"/>
      <c r="DQ53" s="465">
        <v>0</v>
      </c>
      <c r="DR53" s="465"/>
      <c r="DS53" s="465">
        <v>0</v>
      </c>
      <c r="DT53" s="465"/>
      <c r="DU53" s="465">
        <v>0</v>
      </c>
      <c r="DV53" s="465"/>
      <c r="DW53" s="465">
        <v>0</v>
      </c>
      <c r="DX53" s="465"/>
      <c r="DY53" s="465">
        <v>0</v>
      </c>
      <c r="DZ53" s="465"/>
      <c r="EA53" s="465">
        <v>0</v>
      </c>
      <c r="EB53" s="465"/>
      <c r="EC53" s="465">
        <v>0</v>
      </c>
      <c r="ED53" s="465"/>
      <c r="EE53" s="465">
        <v>0</v>
      </c>
      <c r="EF53" s="465"/>
      <c r="EG53" s="465">
        <v>0</v>
      </c>
      <c r="EH53" s="465"/>
      <c r="EI53" s="465">
        <v>0</v>
      </c>
      <c r="EJ53" s="465"/>
      <c r="EK53" s="465">
        <v>0</v>
      </c>
      <c r="EL53" s="465"/>
      <c r="EM53" s="465">
        <v>0</v>
      </c>
      <c r="EN53" s="465"/>
      <c r="EO53" s="465">
        <v>0</v>
      </c>
      <c r="EP53" s="465"/>
      <c r="EQ53" s="465">
        <v>0</v>
      </c>
      <c r="ER53" s="465"/>
      <c r="ES53" s="465">
        <v>0</v>
      </c>
      <c r="ET53" s="465"/>
      <c r="EU53" s="465">
        <v>0</v>
      </c>
      <c r="EV53" s="465"/>
      <c r="EW53" s="465">
        <v>0</v>
      </c>
      <c r="EX53" s="465"/>
      <c r="EY53" s="465">
        <v>0</v>
      </c>
      <c r="EZ53" s="465"/>
      <c r="FA53" s="465">
        <v>0</v>
      </c>
      <c r="FB53" s="465"/>
      <c r="FC53" s="465">
        <v>0</v>
      </c>
      <c r="FD53" s="465"/>
      <c r="FE53" s="465">
        <v>0</v>
      </c>
      <c r="FF53" s="465"/>
      <c r="FG53" s="465">
        <v>0</v>
      </c>
      <c r="FH53" s="465"/>
      <c r="FI53" s="465">
        <v>0</v>
      </c>
      <c r="FJ53" s="465"/>
      <c r="FK53" s="465">
        <v>0</v>
      </c>
      <c r="FL53" s="463">
        <v>0</v>
      </c>
      <c r="FM53" s="463">
        <v>0</v>
      </c>
    </row>
    <row r="54" spans="1:169" ht="63">
      <c r="A54" s="63">
        <v>50</v>
      </c>
      <c r="B54" s="284">
        <v>780219</v>
      </c>
      <c r="C54" s="473" t="s">
        <v>143</v>
      </c>
      <c r="D54" s="465"/>
      <c r="E54" s="465">
        <v>0</v>
      </c>
      <c r="F54" s="465"/>
      <c r="G54" s="465">
        <v>0</v>
      </c>
      <c r="H54" s="465"/>
      <c r="I54" s="465">
        <v>0</v>
      </c>
      <c r="J54" s="465"/>
      <c r="K54" s="465">
        <v>0</v>
      </c>
      <c r="L54" s="465"/>
      <c r="M54" s="465">
        <v>0</v>
      </c>
      <c r="N54" s="465"/>
      <c r="O54" s="465">
        <v>0</v>
      </c>
      <c r="P54" s="465"/>
      <c r="Q54" s="465">
        <v>0</v>
      </c>
      <c r="R54" s="465"/>
      <c r="S54" s="465">
        <v>0</v>
      </c>
      <c r="T54" s="465"/>
      <c r="U54" s="465">
        <v>0</v>
      </c>
      <c r="V54" s="465"/>
      <c r="W54" s="465">
        <v>0</v>
      </c>
      <c r="X54" s="465"/>
      <c r="Y54" s="465">
        <v>0</v>
      </c>
      <c r="Z54" s="465"/>
      <c r="AA54" s="465">
        <v>0</v>
      </c>
      <c r="AB54" s="465"/>
      <c r="AC54" s="465">
        <v>0</v>
      </c>
      <c r="AD54" s="465"/>
      <c r="AE54" s="465">
        <v>0</v>
      </c>
      <c r="AF54" s="465"/>
      <c r="AG54" s="465">
        <v>0</v>
      </c>
      <c r="AH54" s="465"/>
      <c r="AI54" s="465">
        <v>0</v>
      </c>
      <c r="AJ54" s="465"/>
      <c r="AK54" s="465">
        <v>0</v>
      </c>
      <c r="AL54" s="465"/>
      <c r="AM54" s="465">
        <v>0</v>
      </c>
      <c r="AN54" s="465"/>
      <c r="AO54" s="465">
        <v>0</v>
      </c>
      <c r="AP54" s="465"/>
      <c r="AQ54" s="465">
        <v>0</v>
      </c>
      <c r="AR54" s="465"/>
      <c r="AS54" s="465">
        <v>0</v>
      </c>
      <c r="AT54" s="465"/>
      <c r="AU54" s="465">
        <v>0</v>
      </c>
      <c r="AV54" s="465"/>
      <c r="AW54" s="465">
        <v>0</v>
      </c>
      <c r="AX54" s="465"/>
      <c r="AY54" s="465">
        <v>0</v>
      </c>
      <c r="AZ54" s="465"/>
      <c r="BA54" s="465">
        <v>0</v>
      </c>
      <c r="BB54" s="465"/>
      <c r="BC54" s="465">
        <v>0</v>
      </c>
      <c r="BD54" s="465"/>
      <c r="BE54" s="465">
        <v>0</v>
      </c>
      <c r="BF54" s="465"/>
      <c r="BG54" s="465">
        <v>0</v>
      </c>
      <c r="BH54" s="465"/>
      <c r="BI54" s="465">
        <v>0</v>
      </c>
      <c r="BJ54" s="465"/>
      <c r="BK54" s="465">
        <v>0</v>
      </c>
      <c r="BL54" s="465"/>
      <c r="BM54" s="465">
        <v>0</v>
      </c>
      <c r="BN54" s="465"/>
      <c r="BO54" s="465">
        <v>0</v>
      </c>
      <c r="BP54" s="465"/>
      <c r="BQ54" s="465">
        <v>0</v>
      </c>
      <c r="BR54" s="465"/>
      <c r="BS54" s="465">
        <v>0</v>
      </c>
      <c r="BT54" s="465"/>
      <c r="BU54" s="465">
        <v>0</v>
      </c>
      <c r="BV54" s="465"/>
      <c r="BW54" s="465">
        <v>0</v>
      </c>
      <c r="BX54" s="465"/>
      <c r="BY54" s="465">
        <v>0</v>
      </c>
      <c r="BZ54" s="465"/>
      <c r="CA54" s="465">
        <v>0</v>
      </c>
      <c r="CB54" s="465"/>
      <c r="CC54" s="465">
        <v>0</v>
      </c>
      <c r="CD54" s="465"/>
      <c r="CE54" s="465">
        <v>0</v>
      </c>
      <c r="CF54" s="465"/>
      <c r="CG54" s="465">
        <v>0</v>
      </c>
      <c r="CH54" s="465"/>
      <c r="CI54" s="465">
        <v>0</v>
      </c>
      <c r="CJ54" s="465"/>
      <c r="CK54" s="465">
        <v>0</v>
      </c>
      <c r="CL54" s="465"/>
      <c r="CM54" s="465">
        <v>0</v>
      </c>
      <c r="CN54" s="465"/>
      <c r="CO54" s="465">
        <v>0</v>
      </c>
      <c r="CP54" s="465"/>
      <c r="CQ54" s="465">
        <v>0</v>
      </c>
      <c r="CR54" s="465"/>
      <c r="CS54" s="465">
        <v>0</v>
      </c>
      <c r="CT54" s="465"/>
      <c r="CU54" s="465">
        <v>0</v>
      </c>
      <c r="CV54" s="465"/>
      <c r="CW54" s="465">
        <v>0</v>
      </c>
      <c r="CX54" s="465"/>
      <c r="CY54" s="465">
        <v>0</v>
      </c>
      <c r="CZ54" s="465"/>
      <c r="DA54" s="465">
        <v>0</v>
      </c>
      <c r="DB54" s="465"/>
      <c r="DC54" s="465">
        <v>0</v>
      </c>
      <c r="DD54" s="465"/>
      <c r="DE54" s="465">
        <v>0</v>
      </c>
      <c r="DF54" s="465"/>
      <c r="DG54" s="465">
        <v>0</v>
      </c>
      <c r="DH54" s="465"/>
      <c r="DI54" s="465">
        <v>0</v>
      </c>
      <c r="DJ54" s="465"/>
      <c r="DK54" s="465">
        <v>0</v>
      </c>
      <c r="DL54" s="465"/>
      <c r="DM54" s="465">
        <v>0</v>
      </c>
      <c r="DN54" s="465"/>
      <c r="DO54" s="465">
        <v>0</v>
      </c>
      <c r="DP54" s="465"/>
      <c r="DQ54" s="465">
        <v>0</v>
      </c>
      <c r="DR54" s="465"/>
      <c r="DS54" s="465">
        <v>0</v>
      </c>
      <c r="DT54" s="465"/>
      <c r="DU54" s="465">
        <v>0</v>
      </c>
      <c r="DV54" s="465"/>
      <c r="DW54" s="465">
        <v>0</v>
      </c>
      <c r="DX54" s="465"/>
      <c r="DY54" s="465">
        <v>0</v>
      </c>
      <c r="DZ54" s="465"/>
      <c r="EA54" s="465">
        <v>0</v>
      </c>
      <c r="EB54" s="465"/>
      <c r="EC54" s="465">
        <v>0</v>
      </c>
      <c r="ED54" s="465"/>
      <c r="EE54" s="465">
        <v>0</v>
      </c>
      <c r="EF54" s="465"/>
      <c r="EG54" s="465">
        <v>0</v>
      </c>
      <c r="EH54" s="465"/>
      <c r="EI54" s="465">
        <v>0</v>
      </c>
      <c r="EJ54" s="465"/>
      <c r="EK54" s="465">
        <v>0</v>
      </c>
      <c r="EL54" s="465"/>
      <c r="EM54" s="465">
        <v>0</v>
      </c>
      <c r="EN54" s="465"/>
      <c r="EO54" s="465">
        <v>0</v>
      </c>
      <c r="EP54" s="465"/>
      <c r="EQ54" s="465">
        <v>0</v>
      </c>
      <c r="ER54" s="465"/>
      <c r="ES54" s="465">
        <v>0</v>
      </c>
      <c r="ET54" s="465"/>
      <c r="EU54" s="465">
        <v>0</v>
      </c>
      <c r="EV54" s="465"/>
      <c r="EW54" s="465">
        <v>0</v>
      </c>
      <c r="EX54" s="465"/>
      <c r="EY54" s="465">
        <v>0</v>
      </c>
      <c r="EZ54" s="465"/>
      <c r="FA54" s="465">
        <v>0</v>
      </c>
      <c r="FB54" s="465"/>
      <c r="FC54" s="465">
        <v>0</v>
      </c>
      <c r="FD54" s="465"/>
      <c r="FE54" s="465">
        <v>0</v>
      </c>
      <c r="FF54" s="465"/>
      <c r="FG54" s="465">
        <v>0</v>
      </c>
      <c r="FH54" s="465"/>
      <c r="FI54" s="465">
        <v>0</v>
      </c>
      <c r="FJ54" s="465"/>
      <c r="FK54" s="465">
        <v>0</v>
      </c>
      <c r="FL54" s="463">
        <v>0</v>
      </c>
      <c r="FM54" s="463">
        <v>0</v>
      </c>
    </row>
    <row r="55" spans="1:169" ht="40.9" customHeight="1">
      <c r="A55" s="63">
        <v>51</v>
      </c>
      <c r="B55" s="279">
        <v>780131</v>
      </c>
      <c r="C55" s="407" t="s">
        <v>478</v>
      </c>
      <c r="D55" s="65">
        <v>2</v>
      </c>
      <c r="E55" s="65">
        <v>342786</v>
      </c>
      <c r="F55" s="65">
        <v>7</v>
      </c>
      <c r="G55" s="65">
        <v>1849855</v>
      </c>
      <c r="H55" s="65">
        <v>0</v>
      </c>
      <c r="I55" s="65">
        <v>0</v>
      </c>
      <c r="J55" s="65"/>
      <c r="K55" s="65">
        <v>0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>
        <v>0</v>
      </c>
      <c r="R55" s="65">
        <v>0</v>
      </c>
      <c r="S55" s="65">
        <v>0</v>
      </c>
      <c r="T55" s="65">
        <v>0</v>
      </c>
      <c r="U55" s="65">
        <v>0</v>
      </c>
      <c r="V55" s="65">
        <v>0</v>
      </c>
      <c r="W55" s="65">
        <v>0</v>
      </c>
      <c r="X55" s="65">
        <v>0</v>
      </c>
      <c r="Y55" s="65">
        <v>0</v>
      </c>
      <c r="Z55" s="65">
        <v>5</v>
      </c>
      <c r="AA55" s="65">
        <v>1059475</v>
      </c>
      <c r="AB55" s="65">
        <v>0</v>
      </c>
      <c r="AC55" s="65">
        <v>0</v>
      </c>
      <c r="AD55" s="65">
        <v>1</v>
      </c>
      <c r="AE55" s="65">
        <v>203185</v>
      </c>
      <c r="AF55" s="65">
        <v>0</v>
      </c>
      <c r="AG55" s="65">
        <v>0</v>
      </c>
      <c r="AH55" s="65">
        <v>23</v>
      </c>
      <c r="AI55" s="65">
        <v>9136589</v>
      </c>
      <c r="AJ55" s="65">
        <v>0</v>
      </c>
      <c r="AK55" s="65">
        <v>0</v>
      </c>
      <c r="AL55" s="65">
        <v>0</v>
      </c>
      <c r="AM55" s="65">
        <v>0</v>
      </c>
      <c r="AN55" s="65">
        <v>0</v>
      </c>
      <c r="AO55" s="65">
        <v>0</v>
      </c>
      <c r="AP55" s="65">
        <v>0</v>
      </c>
      <c r="AQ55" s="65">
        <v>0</v>
      </c>
      <c r="AR55" s="65">
        <v>0</v>
      </c>
      <c r="AS55" s="65">
        <v>0</v>
      </c>
      <c r="AT55" s="65">
        <v>0</v>
      </c>
      <c r="AU55" s="65">
        <v>0</v>
      </c>
      <c r="AV55" s="65">
        <v>0</v>
      </c>
      <c r="AW55" s="65">
        <v>0</v>
      </c>
      <c r="AX55" s="65">
        <v>0</v>
      </c>
      <c r="AY55" s="65">
        <v>0</v>
      </c>
      <c r="AZ55" s="65">
        <v>0</v>
      </c>
      <c r="BA55" s="65">
        <v>0</v>
      </c>
      <c r="BB55" s="65">
        <v>0</v>
      </c>
      <c r="BC55" s="65">
        <v>0</v>
      </c>
      <c r="BD55" s="65">
        <v>0</v>
      </c>
      <c r="BE55" s="65">
        <v>0</v>
      </c>
      <c r="BF55" s="65">
        <v>0</v>
      </c>
      <c r="BG55" s="65">
        <v>0</v>
      </c>
      <c r="BH55" s="65">
        <v>0</v>
      </c>
      <c r="BI55" s="65">
        <v>0</v>
      </c>
      <c r="BJ55" s="65">
        <v>0</v>
      </c>
      <c r="BK55" s="65">
        <v>0</v>
      </c>
      <c r="BL55" s="65">
        <v>0</v>
      </c>
      <c r="BM55" s="65">
        <v>0</v>
      </c>
      <c r="BN55" s="65">
        <v>0</v>
      </c>
      <c r="BO55" s="65">
        <v>0</v>
      </c>
      <c r="BP55" s="65"/>
      <c r="BQ55" s="65">
        <v>0</v>
      </c>
      <c r="BR55" s="65">
        <v>0</v>
      </c>
      <c r="BS55" s="65">
        <v>0</v>
      </c>
      <c r="BT55" s="65">
        <v>0</v>
      </c>
      <c r="BU55" s="65">
        <v>0</v>
      </c>
      <c r="BV55" s="65">
        <v>0</v>
      </c>
      <c r="BW55" s="65">
        <v>0</v>
      </c>
      <c r="BX55" s="65">
        <v>0</v>
      </c>
      <c r="BY55" s="65">
        <v>0</v>
      </c>
      <c r="BZ55" s="65">
        <v>0</v>
      </c>
      <c r="CA55" s="65">
        <v>0</v>
      </c>
      <c r="CB55" s="65">
        <v>0</v>
      </c>
      <c r="CC55" s="65">
        <v>0</v>
      </c>
      <c r="CD55" s="65"/>
      <c r="CE55" s="65">
        <v>0</v>
      </c>
      <c r="CF55" s="65"/>
      <c r="CG55" s="65">
        <v>0</v>
      </c>
      <c r="CH55" s="65">
        <v>0</v>
      </c>
      <c r="CI55" s="65">
        <v>0</v>
      </c>
      <c r="CJ55" s="65">
        <v>0</v>
      </c>
      <c r="CK55" s="65">
        <v>0</v>
      </c>
      <c r="CL55" s="65">
        <v>0</v>
      </c>
      <c r="CM55" s="65">
        <v>0</v>
      </c>
      <c r="CN55" s="65">
        <v>0</v>
      </c>
      <c r="CO55" s="65">
        <v>0</v>
      </c>
      <c r="CP55" s="65">
        <v>10</v>
      </c>
      <c r="CQ55" s="65">
        <v>1668650</v>
      </c>
      <c r="CR55" s="65">
        <v>8</v>
      </c>
      <c r="CS55" s="65">
        <v>1585568</v>
      </c>
      <c r="CT55" s="65">
        <v>2</v>
      </c>
      <c r="CU55" s="65">
        <v>481324</v>
      </c>
      <c r="CV55" s="65">
        <v>0</v>
      </c>
      <c r="CW55" s="65">
        <v>0</v>
      </c>
      <c r="CX55" s="65">
        <v>1</v>
      </c>
      <c r="CY55" s="65">
        <v>169315</v>
      </c>
      <c r="CZ55" s="65">
        <v>1</v>
      </c>
      <c r="DA55" s="65">
        <v>208978</v>
      </c>
      <c r="DB55" s="65">
        <v>0</v>
      </c>
      <c r="DC55" s="65">
        <v>0</v>
      </c>
      <c r="DD55" s="65">
        <v>0</v>
      </c>
      <c r="DE55" s="65">
        <v>0</v>
      </c>
      <c r="DF55" s="65">
        <v>0</v>
      </c>
      <c r="DG55" s="65">
        <v>0</v>
      </c>
      <c r="DH55" s="65">
        <v>0</v>
      </c>
      <c r="DI55" s="65">
        <v>0</v>
      </c>
      <c r="DJ55" s="65">
        <v>0</v>
      </c>
      <c r="DK55" s="65">
        <v>0</v>
      </c>
      <c r="DL55" s="65">
        <v>2</v>
      </c>
      <c r="DM55" s="65">
        <v>557822</v>
      </c>
      <c r="DN55" s="65">
        <v>0</v>
      </c>
      <c r="DO55" s="65">
        <v>0</v>
      </c>
      <c r="DP55" s="65">
        <v>0</v>
      </c>
      <c r="DQ55" s="65">
        <v>0</v>
      </c>
      <c r="DR55" s="65">
        <v>9</v>
      </c>
      <c r="DS55" s="65">
        <v>3696633</v>
      </c>
      <c r="DT55" s="65"/>
      <c r="DU55" s="65">
        <v>0</v>
      </c>
      <c r="DV55" s="65"/>
      <c r="DW55" s="65">
        <v>0</v>
      </c>
      <c r="DX55" s="65"/>
      <c r="DY55" s="65">
        <v>0</v>
      </c>
      <c r="DZ55" s="65"/>
      <c r="EA55" s="65">
        <v>0</v>
      </c>
      <c r="EB55" s="65">
        <v>0</v>
      </c>
      <c r="EC55" s="65">
        <v>0</v>
      </c>
      <c r="ED55" s="65">
        <v>0</v>
      </c>
      <c r="EE55" s="65">
        <v>0</v>
      </c>
      <c r="EF55" s="65">
        <v>5</v>
      </c>
      <c r="EG55" s="65">
        <v>877660</v>
      </c>
      <c r="EH55" s="70">
        <v>1</v>
      </c>
      <c r="EI55" s="70">
        <v>365359</v>
      </c>
      <c r="EJ55" s="65">
        <v>0</v>
      </c>
      <c r="EK55" s="65">
        <v>0</v>
      </c>
      <c r="EL55" s="65">
        <v>10</v>
      </c>
      <c r="EM55" s="65">
        <v>2064510</v>
      </c>
      <c r="EN55" s="70">
        <v>3</v>
      </c>
      <c r="EO55" s="70">
        <v>870258</v>
      </c>
      <c r="EP55" s="65">
        <v>0</v>
      </c>
      <c r="EQ55" s="65">
        <v>0</v>
      </c>
      <c r="ER55" s="65"/>
      <c r="ES55" s="65">
        <v>0</v>
      </c>
      <c r="ET55" s="65"/>
      <c r="EU55" s="65">
        <v>0</v>
      </c>
      <c r="EV55" s="65">
        <v>2</v>
      </c>
      <c r="EW55" s="65">
        <v>250466</v>
      </c>
      <c r="EX55" s="65">
        <v>2</v>
      </c>
      <c r="EY55" s="65">
        <v>371932</v>
      </c>
      <c r="EZ55" s="65"/>
      <c r="FA55" s="65">
        <v>0</v>
      </c>
      <c r="FB55" s="65">
        <v>5</v>
      </c>
      <c r="FC55" s="65">
        <v>1071880</v>
      </c>
      <c r="FD55" s="65">
        <v>0</v>
      </c>
      <c r="FE55" s="65">
        <v>0</v>
      </c>
      <c r="FF55" s="65">
        <v>3</v>
      </c>
      <c r="FG55" s="65">
        <v>493593</v>
      </c>
      <c r="FH55" s="65">
        <v>0</v>
      </c>
      <c r="FI55" s="65">
        <v>0</v>
      </c>
      <c r="FJ55" s="65">
        <v>0</v>
      </c>
      <c r="FK55" s="65">
        <v>0</v>
      </c>
      <c r="FL55" s="463">
        <v>102</v>
      </c>
      <c r="FM55" s="463">
        <v>27325838</v>
      </c>
    </row>
    <row r="56" spans="1:169" ht="31.5">
      <c r="A56" s="63">
        <v>52</v>
      </c>
      <c r="B56" s="279">
        <v>780224</v>
      </c>
      <c r="C56" s="467" t="s">
        <v>479</v>
      </c>
      <c r="D56" s="465">
        <v>0</v>
      </c>
      <c r="E56" s="465">
        <v>0</v>
      </c>
      <c r="F56" s="465">
        <v>5</v>
      </c>
      <c r="G56" s="465">
        <v>1321325</v>
      </c>
      <c r="H56" s="465">
        <v>0</v>
      </c>
      <c r="I56" s="465">
        <v>0</v>
      </c>
      <c r="J56" s="465"/>
      <c r="K56" s="465">
        <v>0</v>
      </c>
      <c r="L56" s="465">
        <v>0</v>
      </c>
      <c r="M56" s="465">
        <v>0</v>
      </c>
      <c r="N56" s="465">
        <v>0</v>
      </c>
      <c r="O56" s="465">
        <v>0</v>
      </c>
      <c r="P56" s="465">
        <v>0</v>
      </c>
      <c r="Q56" s="465">
        <v>0</v>
      </c>
      <c r="R56" s="465">
        <v>0</v>
      </c>
      <c r="S56" s="465">
        <v>0</v>
      </c>
      <c r="T56" s="465">
        <v>0</v>
      </c>
      <c r="U56" s="465">
        <v>0</v>
      </c>
      <c r="V56" s="465">
        <v>0</v>
      </c>
      <c r="W56" s="465">
        <v>0</v>
      </c>
      <c r="X56" s="465">
        <v>0</v>
      </c>
      <c r="Y56" s="465">
        <v>0</v>
      </c>
      <c r="Z56" s="465">
        <v>0</v>
      </c>
      <c r="AA56" s="465">
        <v>0</v>
      </c>
      <c r="AB56" s="465">
        <v>0</v>
      </c>
      <c r="AC56" s="465">
        <v>0</v>
      </c>
      <c r="AD56" s="465">
        <v>0</v>
      </c>
      <c r="AE56" s="465">
        <v>0</v>
      </c>
      <c r="AF56" s="465">
        <v>0</v>
      </c>
      <c r="AG56" s="465">
        <v>0</v>
      </c>
      <c r="AH56" s="465">
        <v>0</v>
      </c>
      <c r="AI56" s="465">
        <v>0</v>
      </c>
      <c r="AJ56" s="465">
        <v>0</v>
      </c>
      <c r="AK56" s="465">
        <v>0</v>
      </c>
      <c r="AL56" s="465">
        <v>0</v>
      </c>
      <c r="AM56" s="465">
        <v>0</v>
      </c>
      <c r="AN56" s="465">
        <v>0</v>
      </c>
      <c r="AO56" s="465">
        <v>0</v>
      </c>
      <c r="AP56" s="465">
        <v>0</v>
      </c>
      <c r="AQ56" s="465">
        <v>0</v>
      </c>
      <c r="AR56" s="465">
        <v>0</v>
      </c>
      <c r="AS56" s="465">
        <v>0</v>
      </c>
      <c r="AT56" s="465">
        <v>0</v>
      </c>
      <c r="AU56" s="465">
        <v>0</v>
      </c>
      <c r="AV56" s="465">
        <v>0</v>
      </c>
      <c r="AW56" s="465">
        <v>0</v>
      </c>
      <c r="AX56" s="465">
        <v>0</v>
      </c>
      <c r="AY56" s="465">
        <v>0</v>
      </c>
      <c r="AZ56" s="465">
        <v>0</v>
      </c>
      <c r="BA56" s="465">
        <v>0</v>
      </c>
      <c r="BB56" s="465">
        <v>0</v>
      </c>
      <c r="BC56" s="465">
        <v>0</v>
      </c>
      <c r="BD56" s="465">
        <v>0</v>
      </c>
      <c r="BE56" s="465">
        <v>0</v>
      </c>
      <c r="BF56" s="465">
        <v>0</v>
      </c>
      <c r="BG56" s="465">
        <v>0</v>
      </c>
      <c r="BH56" s="465">
        <v>0</v>
      </c>
      <c r="BI56" s="465">
        <v>0</v>
      </c>
      <c r="BJ56" s="465">
        <v>0</v>
      </c>
      <c r="BK56" s="465">
        <v>0</v>
      </c>
      <c r="BL56" s="465">
        <v>1</v>
      </c>
      <c r="BM56" s="465">
        <v>118386</v>
      </c>
      <c r="BN56" s="465">
        <v>1</v>
      </c>
      <c r="BO56" s="465">
        <v>113877</v>
      </c>
      <c r="BP56" s="465"/>
      <c r="BQ56" s="465">
        <v>0</v>
      </c>
      <c r="BR56" s="465">
        <v>0</v>
      </c>
      <c r="BS56" s="465">
        <v>0</v>
      </c>
      <c r="BT56" s="465">
        <v>0</v>
      </c>
      <c r="BU56" s="465">
        <v>0</v>
      </c>
      <c r="BV56" s="465">
        <v>0</v>
      </c>
      <c r="BW56" s="465">
        <v>0</v>
      </c>
      <c r="BX56" s="465">
        <v>0</v>
      </c>
      <c r="BY56" s="465">
        <v>0</v>
      </c>
      <c r="BZ56" s="465">
        <v>0</v>
      </c>
      <c r="CA56" s="465">
        <v>0</v>
      </c>
      <c r="CB56" s="465">
        <v>0</v>
      </c>
      <c r="CC56" s="465">
        <v>0</v>
      </c>
      <c r="CD56" s="465"/>
      <c r="CE56" s="465">
        <v>0</v>
      </c>
      <c r="CF56" s="465"/>
      <c r="CG56" s="465">
        <v>0</v>
      </c>
      <c r="CH56" s="465">
        <v>0</v>
      </c>
      <c r="CI56" s="465">
        <v>0</v>
      </c>
      <c r="CJ56" s="465">
        <v>0</v>
      </c>
      <c r="CK56" s="465">
        <v>0</v>
      </c>
      <c r="CL56" s="465">
        <v>0</v>
      </c>
      <c r="CM56" s="465">
        <v>0</v>
      </c>
      <c r="CN56" s="465">
        <v>0</v>
      </c>
      <c r="CO56" s="465">
        <v>0</v>
      </c>
      <c r="CP56" s="465">
        <v>0</v>
      </c>
      <c r="CQ56" s="465">
        <v>0</v>
      </c>
      <c r="CR56" s="465">
        <v>0</v>
      </c>
      <c r="CS56" s="465">
        <v>0</v>
      </c>
      <c r="CT56" s="465">
        <v>0</v>
      </c>
      <c r="CU56" s="465">
        <v>0</v>
      </c>
      <c r="CV56" s="465">
        <v>0</v>
      </c>
      <c r="CW56" s="465">
        <v>0</v>
      </c>
      <c r="CX56" s="465">
        <v>0</v>
      </c>
      <c r="CY56" s="465">
        <v>0</v>
      </c>
      <c r="CZ56" s="465">
        <v>0</v>
      </c>
      <c r="DA56" s="465">
        <v>0</v>
      </c>
      <c r="DB56" s="465">
        <v>0</v>
      </c>
      <c r="DC56" s="465">
        <v>0</v>
      </c>
      <c r="DD56" s="465">
        <v>0</v>
      </c>
      <c r="DE56" s="465">
        <v>0</v>
      </c>
      <c r="DF56" s="465">
        <v>0</v>
      </c>
      <c r="DG56" s="465">
        <v>0</v>
      </c>
      <c r="DH56" s="465">
        <v>0</v>
      </c>
      <c r="DI56" s="465">
        <v>0</v>
      </c>
      <c r="DJ56" s="465">
        <v>0</v>
      </c>
      <c r="DK56" s="465">
        <v>0</v>
      </c>
      <c r="DL56" s="465">
        <v>0</v>
      </c>
      <c r="DM56" s="465">
        <v>0</v>
      </c>
      <c r="DN56" s="465">
        <v>0</v>
      </c>
      <c r="DO56" s="465">
        <v>0</v>
      </c>
      <c r="DP56" s="465">
        <v>0</v>
      </c>
      <c r="DQ56" s="465">
        <v>0</v>
      </c>
      <c r="DR56" s="465">
        <v>0</v>
      </c>
      <c r="DS56" s="465">
        <v>0</v>
      </c>
      <c r="DT56" s="465"/>
      <c r="DU56" s="465">
        <v>0</v>
      </c>
      <c r="DV56" s="465"/>
      <c r="DW56" s="465">
        <v>0</v>
      </c>
      <c r="DX56" s="465"/>
      <c r="DY56" s="465">
        <v>0</v>
      </c>
      <c r="DZ56" s="465"/>
      <c r="EA56" s="465">
        <v>0</v>
      </c>
      <c r="EB56" s="465">
        <v>0</v>
      </c>
      <c r="EC56" s="465">
        <v>0</v>
      </c>
      <c r="ED56" s="465">
        <v>0</v>
      </c>
      <c r="EE56" s="465">
        <v>0</v>
      </c>
      <c r="EF56" s="465">
        <v>0</v>
      </c>
      <c r="EG56" s="465">
        <v>0</v>
      </c>
      <c r="EH56" s="465">
        <v>0</v>
      </c>
      <c r="EI56" s="465">
        <v>0</v>
      </c>
      <c r="EJ56" s="465">
        <v>13</v>
      </c>
      <c r="EK56" s="465">
        <v>2281916</v>
      </c>
      <c r="EL56" s="465">
        <v>70</v>
      </c>
      <c r="EM56" s="465">
        <v>14451570</v>
      </c>
      <c r="EN56" s="465">
        <v>11</v>
      </c>
      <c r="EO56" s="465">
        <v>3190946</v>
      </c>
      <c r="EP56" s="465">
        <v>0</v>
      </c>
      <c r="EQ56" s="465">
        <v>0</v>
      </c>
      <c r="ER56" s="465"/>
      <c r="ES56" s="465">
        <v>0</v>
      </c>
      <c r="ET56" s="465"/>
      <c r="EU56" s="465">
        <v>0</v>
      </c>
      <c r="EV56" s="465">
        <v>6</v>
      </c>
      <c r="EW56" s="465">
        <v>751398</v>
      </c>
      <c r="EX56" s="465">
        <v>0</v>
      </c>
      <c r="EY56" s="465">
        <v>0</v>
      </c>
      <c r="EZ56" s="465"/>
      <c r="FA56" s="465">
        <v>0</v>
      </c>
      <c r="FB56" s="465">
        <v>1</v>
      </c>
      <c r="FC56" s="465">
        <v>214376</v>
      </c>
      <c r="FD56" s="465">
        <v>0</v>
      </c>
      <c r="FE56" s="465">
        <v>0</v>
      </c>
      <c r="FF56" s="465">
        <v>0</v>
      </c>
      <c r="FG56" s="465">
        <v>0</v>
      </c>
      <c r="FH56" s="465">
        <v>0</v>
      </c>
      <c r="FI56" s="465">
        <v>0</v>
      </c>
      <c r="FJ56" s="465">
        <v>0</v>
      </c>
      <c r="FK56" s="465">
        <v>0</v>
      </c>
      <c r="FL56" s="463">
        <v>108</v>
      </c>
      <c r="FM56" s="463">
        <v>22443794</v>
      </c>
    </row>
    <row r="57" spans="1:169" ht="15.75">
      <c r="A57" s="63">
        <v>53</v>
      </c>
      <c r="B57" s="279">
        <v>780211</v>
      </c>
      <c r="C57" s="464" t="s">
        <v>480</v>
      </c>
      <c r="D57" s="465">
        <v>0</v>
      </c>
      <c r="E57" s="465">
        <v>0</v>
      </c>
      <c r="F57" s="465">
        <v>0</v>
      </c>
      <c r="G57" s="465">
        <v>0</v>
      </c>
      <c r="H57" s="465">
        <v>0</v>
      </c>
      <c r="I57" s="465">
        <v>0</v>
      </c>
      <c r="J57" s="465"/>
      <c r="K57" s="465">
        <v>0</v>
      </c>
      <c r="L57" s="465">
        <v>0</v>
      </c>
      <c r="M57" s="465">
        <v>0</v>
      </c>
      <c r="N57" s="465">
        <v>0</v>
      </c>
      <c r="O57" s="465">
        <v>0</v>
      </c>
      <c r="P57" s="465">
        <v>0</v>
      </c>
      <c r="Q57" s="465">
        <v>0</v>
      </c>
      <c r="R57" s="465">
        <v>0</v>
      </c>
      <c r="S57" s="465">
        <v>0</v>
      </c>
      <c r="T57" s="465">
        <v>0</v>
      </c>
      <c r="U57" s="465">
        <v>0</v>
      </c>
      <c r="V57" s="465">
        <v>0</v>
      </c>
      <c r="W57" s="465">
        <v>0</v>
      </c>
      <c r="X57" s="465">
        <v>0</v>
      </c>
      <c r="Y57" s="465">
        <v>0</v>
      </c>
      <c r="Z57" s="465">
        <v>0</v>
      </c>
      <c r="AA57" s="465">
        <v>0</v>
      </c>
      <c r="AB57" s="465">
        <v>0</v>
      </c>
      <c r="AC57" s="465">
        <v>0</v>
      </c>
      <c r="AD57" s="465">
        <v>0</v>
      </c>
      <c r="AE57" s="465">
        <v>0</v>
      </c>
      <c r="AF57" s="465">
        <v>0</v>
      </c>
      <c r="AG57" s="465">
        <v>0</v>
      </c>
      <c r="AH57" s="465">
        <v>0</v>
      </c>
      <c r="AI57" s="465">
        <v>0</v>
      </c>
      <c r="AJ57" s="465">
        <v>0</v>
      </c>
      <c r="AK57" s="465">
        <v>0</v>
      </c>
      <c r="AL57" s="465">
        <v>0</v>
      </c>
      <c r="AM57" s="465">
        <v>0</v>
      </c>
      <c r="AN57" s="465">
        <v>0</v>
      </c>
      <c r="AO57" s="465">
        <v>0</v>
      </c>
      <c r="AP57" s="465">
        <v>0</v>
      </c>
      <c r="AQ57" s="465">
        <v>0</v>
      </c>
      <c r="AR57" s="465">
        <v>0</v>
      </c>
      <c r="AS57" s="465">
        <v>0</v>
      </c>
      <c r="AT57" s="465">
        <v>0</v>
      </c>
      <c r="AU57" s="465">
        <v>0</v>
      </c>
      <c r="AV57" s="465">
        <v>0</v>
      </c>
      <c r="AW57" s="465">
        <v>0</v>
      </c>
      <c r="AX57" s="465">
        <v>0</v>
      </c>
      <c r="AY57" s="465">
        <v>0</v>
      </c>
      <c r="AZ57" s="465">
        <v>0</v>
      </c>
      <c r="BA57" s="465">
        <v>0</v>
      </c>
      <c r="BB57" s="465">
        <v>0</v>
      </c>
      <c r="BC57" s="465">
        <v>0</v>
      </c>
      <c r="BD57" s="465">
        <v>0</v>
      </c>
      <c r="BE57" s="465">
        <v>0</v>
      </c>
      <c r="BF57" s="465">
        <v>0</v>
      </c>
      <c r="BG57" s="465">
        <v>0</v>
      </c>
      <c r="BH57" s="465">
        <v>0</v>
      </c>
      <c r="BI57" s="465">
        <v>0</v>
      </c>
      <c r="BJ57" s="465">
        <v>0</v>
      </c>
      <c r="BK57" s="465">
        <v>0</v>
      </c>
      <c r="BL57" s="465">
        <v>0</v>
      </c>
      <c r="BM57" s="465">
        <v>0</v>
      </c>
      <c r="BN57" s="465">
        <v>0</v>
      </c>
      <c r="BO57" s="465">
        <v>0</v>
      </c>
      <c r="BP57" s="465"/>
      <c r="BQ57" s="465">
        <v>0</v>
      </c>
      <c r="BR57" s="465">
        <v>0</v>
      </c>
      <c r="BS57" s="465">
        <v>0</v>
      </c>
      <c r="BT57" s="465">
        <v>0</v>
      </c>
      <c r="BU57" s="465">
        <v>0</v>
      </c>
      <c r="BV57" s="465">
        <v>0</v>
      </c>
      <c r="BW57" s="465">
        <v>0</v>
      </c>
      <c r="BX57" s="465">
        <v>0</v>
      </c>
      <c r="BY57" s="465">
        <v>0</v>
      </c>
      <c r="BZ57" s="465">
        <v>0</v>
      </c>
      <c r="CA57" s="465">
        <v>0</v>
      </c>
      <c r="CB57" s="465">
        <v>0</v>
      </c>
      <c r="CC57" s="465">
        <v>0</v>
      </c>
      <c r="CD57" s="465"/>
      <c r="CE57" s="465">
        <v>0</v>
      </c>
      <c r="CF57" s="465"/>
      <c r="CG57" s="465">
        <v>0</v>
      </c>
      <c r="CH57" s="465">
        <v>0</v>
      </c>
      <c r="CI57" s="465">
        <v>0</v>
      </c>
      <c r="CJ57" s="465">
        <v>2</v>
      </c>
      <c r="CK57" s="465">
        <v>450004</v>
      </c>
      <c r="CL57" s="465">
        <v>1</v>
      </c>
      <c r="CM57" s="465">
        <v>256879</v>
      </c>
      <c r="CN57" s="465">
        <v>0</v>
      </c>
      <c r="CO57" s="465">
        <v>0</v>
      </c>
      <c r="CP57" s="465">
        <v>17</v>
      </c>
      <c r="CQ57" s="465">
        <v>2836705</v>
      </c>
      <c r="CR57" s="465">
        <v>19</v>
      </c>
      <c r="CS57" s="465">
        <v>3765724</v>
      </c>
      <c r="CT57" s="465">
        <v>8</v>
      </c>
      <c r="CU57" s="465">
        <v>1925296</v>
      </c>
      <c r="CV57" s="465">
        <v>74</v>
      </c>
      <c r="CW57" s="465">
        <v>10598872</v>
      </c>
      <c r="CX57" s="465">
        <v>62</v>
      </c>
      <c r="CY57" s="465">
        <v>10497530</v>
      </c>
      <c r="CZ57" s="465">
        <v>31</v>
      </c>
      <c r="DA57" s="465">
        <v>6478318</v>
      </c>
      <c r="DB57" s="465">
        <v>0</v>
      </c>
      <c r="DC57" s="465">
        <v>0</v>
      </c>
      <c r="DD57" s="465">
        <v>0</v>
      </c>
      <c r="DE57" s="465">
        <v>0</v>
      </c>
      <c r="DF57" s="465">
        <v>0</v>
      </c>
      <c r="DG57" s="465">
        <v>0</v>
      </c>
      <c r="DH57" s="465">
        <v>12</v>
      </c>
      <c r="DI57" s="465">
        <v>2136348</v>
      </c>
      <c r="DJ57" s="465">
        <v>0</v>
      </c>
      <c r="DK57" s="465">
        <v>0</v>
      </c>
      <c r="DL57" s="465">
        <v>34</v>
      </c>
      <c r="DM57" s="465">
        <v>9482974</v>
      </c>
      <c r="DN57" s="465">
        <v>0</v>
      </c>
      <c r="DO57" s="465">
        <v>0</v>
      </c>
      <c r="DP57" s="465">
        <v>0</v>
      </c>
      <c r="DQ57" s="465">
        <v>0</v>
      </c>
      <c r="DR57" s="465">
        <v>9</v>
      </c>
      <c r="DS57" s="465">
        <v>3696633</v>
      </c>
      <c r="DT57" s="465"/>
      <c r="DU57" s="465">
        <v>0</v>
      </c>
      <c r="DV57" s="465"/>
      <c r="DW57" s="465">
        <v>0</v>
      </c>
      <c r="DX57" s="465"/>
      <c r="DY57" s="465">
        <v>0</v>
      </c>
      <c r="DZ57" s="465"/>
      <c r="EA57" s="465">
        <v>0</v>
      </c>
      <c r="EB57" s="465">
        <v>0</v>
      </c>
      <c r="EC57" s="465">
        <v>0</v>
      </c>
      <c r="ED57" s="465">
        <v>0</v>
      </c>
      <c r="EE57" s="465">
        <v>0</v>
      </c>
      <c r="EF57" s="465">
        <v>0</v>
      </c>
      <c r="EG57" s="465">
        <v>0</v>
      </c>
      <c r="EH57" s="465">
        <v>0</v>
      </c>
      <c r="EI57" s="465">
        <v>0</v>
      </c>
      <c r="EJ57" s="465">
        <v>0</v>
      </c>
      <c r="EK57" s="465">
        <v>0</v>
      </c>
      <c r="EL57" s="465">
        <v>0</v>
      </c>
      <c r="EM57" s="465">
        <v>0</v>
      </c>
      <c r="EN57" s="465">
        <v>0</v>
      </c>
      <c r="EO57" s="465">
        <v>0</v>
      </c>
      <c r="EP57" s="465">
        <v>0</v>
      </c>
      <c r="EQ57" s="465">
        <v>0</v>
      </c>
      <c r="ER57" s="465"/>
      <c r="ES57" s="465">
        <v>0</v>
      </c>
      <c r="ET57" s="465"/>
      <c r="EU57" s="465">
        <v>0</v>
      </c>
      <c r="EV57" s="465">
        <v>0</v>
      </c>
      <c r="EW57" s="465">
        <v>0</v>
      </c>
      <c r="EX57" s="465">
        <v>0</v>
      </c>
      <c r="EY57" s="465">
        <v>0</v>
      </c>
      <c r="EZ57" s="465"/>
      <c r="FA57" s="465">
        <v>0</v>
      </c>
      <c r="FB57" s="465">
        <v>0</v>
      </c>
      <c r="FC57" s="465">
        <v>0</v>
      </c>
      <c r="FD57" s="465">
        <v>0</v>
      </c>
      <c r="FE57" s="465">
        <v>0</v>
      </c>
      <c r="FF57" s="465">
        <v>0</v>
      </c>
      <c r="FG57" s="465">
        <v>0</v>
      </c>
      <c r="FH57" s="465">
        <v>0</v>
      </c>
      <c r="FI57" s="465">
        <v>0</v>
      </c>
      <c r="FJ57" s="465">
        <v>0</v>
      </c>
      <c r="FK57" s="465">
        <v>0</v>
      </c>
      <c r="FL57" s="463">
        <v>269</v>
      </c>
      <c r="FM57" s="463">
        <v>52125283</v>
      </c>
    </row>
    <row r="58" spans="1:169" ht="31.5">
      <c r="A58" s="63">
        <v>54</v>
      </c>
      <c r="B58" s="285">
        <v>780646</v>
      </c>
      <c r="C58" s="474" t="s">
        <v>481</v>
      </c>
      <c r="D58" s="465">
        <v>0</v>
      </c>
      <c r="E58" s="465">
        <v>0</v>
      </c>
      <c r="F58" s="465">
        <v>0</v>
      </c>
      <c r="G58" s="465">
        <v>0</v>
      </c>
      <c r="H58" s="465">
        <v>0</v>
      </c>
      <c r="I58" s="465">
        <v>0</v>
      </c>
      <c r="J58" s="465"/>
      <c r="K58" s="465">
        <v>0</v>
      </c>
      <c r="L58" s="465">
        <v>0</v>
      </c>
      <c r="M58" s="465">
        <v>0</v>
      </c>
      <c r="N58" s="465">
        <v>0</v>
      </c>
      <c r="O58" s="465">
        <v>0</v>
      </c>
      <c r="P58" s="465">
        <v>0</v>
      </c>
      <c r="Q58" s="465">
        <v>0</v>
      </c>
      <c r="R58" s="465">
        <v>0</v>
      </c>
      <c r="S58" s="465">
        <v>0</v>
      </c>
      <c r="T58" s="465">
        <v>0</v>
      </c>
      <c r="U58" s="465">
        <v>0</v>
      </c>
      <c r="V58" s="465">
        <v>0</v>
      </c>
      <c r="W58" s="465">
        <v>0</v>
      </c>
      <c r="X58" s="465">
        <v>0</v>
      </c>
      <c r="Y58" s="465">
        <v>0</v>
      </c>
      <c r="Z58" s="465">
        <v>0</v>
      </c>
      <c r="AA58" s="465">
        <v>0</v>
      </c>
      <c r="AB58" s="465">
        <v>0</v>
      </c>
      <c r="AC58" s="465">
        <v>0</v>
      </c>
      <c r="AD58" s="465">
        <v>0</v>
      </c>
      <c r="AE58" s="465">
        <v>0</v>
      </c>
      <c r="AF58" s="465">
        <v>0</v>
      </c>
      <c r="AG58" s="465">
        <v>0</v>
      </c>
      <c r="AH58" s="465">
        <v>0</v>
      </c>
      <c r="AI58" s="465">
        <v>0</v>
      </c>
      <c r="AJ58" s="465">
        <v>0</v>
      </c>
      <c r="AK58" s="465">
        <v>0</v>
      </c>
      <c r="AL58" s="465">
        <v>0</v>
      </c>
      <c r="AM58" s="465">
        <v>0</v>
      </c>
      <c r="AN58" s="465">
        <v>0</v>
      </c>
      <c r="AO58" s="465">
        <v>0</v>
      </c>
      <c r="AP58" s="465">
        <v>0</v>
      </c>
      <c r="AQ58" s="465">
        <v>0</v>
      </c>
      <c r="AR58" s="465">
        <v>0</v>
      </c>
      <c r="AS58" s="465">
        <v>0</v>
      </c>
      <c r="AT58" s="465">
        <v>0</v>
      </c>
      <c r="AU58" s="465">
        <v>0</v>
      </c>
      <c r="AV58" s="465">
        <v>0</v>
      </c>
      <c r="AW58" s="465">
        <v>0</v>
      </c>
      <c r="AX58" s="465">
        <v>0</v>
      </c>
      <c r="AY58" s="465">
        <v>0</v>
      </c>
      <c r="AZ58" s="465">
        <v>0</v>
      </c>
      <c r="BA58" s="465">
        <v>0</v>
      </c>
      <c r="BB58" s="465">
        <v>0</v>
      </c>
      <c r="BC58" s="465">
        <v>0</v>
      </c>
      <c r="BD58" s="465">
        <v>0</v>
      </c>
      <c r="BE58" s="465">
        <v>0</v>
      </c>
      <c r="BF58" s="465">
        <v>0</v>
      </c>
      <c r="BG58" s="465">
        <v>0</v>
      </c>
      <c r="BH58" s="465">
        <v>0</v>
      </c>
      <c r="BI58" s="465">
        <v>0</v>
      </c>
      <c r="BJ58" s="465">
        <v>0</v>
      </c>
      <c r="BK58" s="465">
        <v>0</v>
      </c>
      <c r="BL58" s="465">
        <v>0</v>
      </c>
      <c r="BM58" s="465">
        <v>0</v>
      </c>
      <c r="BN58" s="465">
        <v>0</v>
      </c>
      <c r="BO58" s="465">
        <v>0</v>
      </c>
      <c r="BP58" s="465"/>
      <c r="BQ58" s="465">
        <v>0</v>
      </c>
      <c r="BR58" s="465">
        <v>0</v>
      </c>
      <c r="BS58" s="465">
        <v>0</v>
      </c>
      <c r="BT58" s="465">
        <v>0</v>
      </c>
      <c r="BU58" s="465">
        <v>0</v>
      </c>
      <c r="BV58" s="465">
        <v>0</v>
      </c>
      <c r="BW58" s="465">
        <v>0</v>
      </c>
      <c r="BX58" s="465">
        <v>0</v>
      </c>
      <c r="BY58" s="465">
        <v>0</v>
      </c>
      <c r="BZ58" s="465">
        <v>0</v>
      </c>
      <c r="CA58" s="465">
        <v>0</v>
      </c>
      <c r="CB58" s="465">
        <v>0</v>
      </c>
      <c r="CC58" s="465">
        <v>0</v>
      </c>
      <c r="CD58" s="465"/>
      <c r="CE58" s="465">
        <v>0</v>
      </c>
      <c r="CF58" s="465"/>
      <c r="CG58" s="465">
        <v>0</v>
      </c>
      <c r="CH58" s="465">
        <v>0</v>
      </c>
      <c r="CI58" s="465">
        <v>0</v>
      </c>
      <c r="CJ58" s="465">
        <v>0</v>
      </c>
      <c r="CK58" s="465">
        <v>0</v>
      </c>
      <c r="CL58" s="465">
        <v>0</v>
      </c>
      <c r="CM58" s="465">
        <v>0</v>
      </c>
      <c r="CN58" s="465">
        <v>0</v>
      </c>
      <c r="CO58" s="465">
        <v>0</v>
      </c>
      <c r="CP58" s="465">
        <v>0</v>
      </c>
      <c r="CQ58" s="465">
        <v>0</v>
      </c>
      <c r="CR58" s="465">
        <v>0</v>
      </c>
      <c r="CS58" s="465">
        <v>0</v>
      </c>
      <c r="CT58" s="465">
        <v>0</v>
      </c>
      <c r="CU58" s="465">
        <v>0</v>
      </c>
      <c r="CV58" s="465">
        <v>0</v>
      </c>
      <c r="CW58" s="465">
        <v>0</v>
      </c>
      <c r="CX58" s="465">
        <v>0</v>
      </c>
      <c r="CY58" s="465">
        <v>0</v>
      </c>
      <c r="CZ58" s="465">
        <v>0</v>
      </c>
      <c r="DA58" s="465">
        <v>0</v>
      </c>
      <c r="DB58" s="465">
        <v>0</v>
      </c>
      <c r="DC58" s="465">
        <v>0</v>
      </c>
      <c r="DD58" s="465">
        <v>0</v>
      </c>
      <c r="DE58" s="465">
        <v>0</v>
      </c>
      <c r="DF58" s="465">
        <v>0</v>
      </c>
      <c r="DG58" s="465">
        <v>0</v>
      </c>
      <c r="DH58" s="465">
        <v>0</v>
      </c>
      <c r="DI58" s="465">
        <v>0</v>
      </c>
      <c r="DJ58" s="465">
        <v>0</v>
      </c>
      <c r="DK58" s="465">
        <v>0</v>
      </c>
      <c r="DL58" s="465">
        <v>0</v>
      </c>
      <c r="DM58" s="465">
        <v>0</v>
      </c>
      <c r="DN58" s="465">
        <v>0</v>
      </c>
      <c r="DO58" s="465">
        <v>0</v>
      </c>
      <c r="DP58" s="465">
        <v>0</v>
      </c>
      <c r="DQ58" s="465">
        <v>0</v>
      </c>
      <c r="DR58" s="465">
        <v>0</v>
      </c>
      <c r="DS58" s="465">
        <v>0</v>
      </c>
      <c r="DT58" s="465"/>
      <c r="DU58" s="465">
        <v>0</v>
      </c>
      <c r="DV58" s="465"/>
      <c r="DW58" s="465">
        <v>0</v>
      </c>
      <c r="DX58" s="465"/>
      <c r="DY58" s="465">
        <v>0</v>
      </c>
      <c r="DZ58" s="465"/>
      <c r="EA58" s="465">
        <v>0</v>
      </c>
      <c r="EB58" s="465">
        <v>0</v>
      </c>
      <c r="EC58" s="465">
        <v>0</v>
      </c>
      <c r="ED58" s="465">
        <v>0</v>
      </c>
      <c r="EE58" s="465">
        <v>0</v>
      </c>
      <c r="EF58" s="465">
        <v>0</v>
      </c>
      <c r="EG58" s="465">
        <v>0</v>
      </c>
      <c r="EH58" s="465">
        <v>0</v>
      </c>
      <c r="EI58" s="465">
        <v>0</v>
      </c>
      <c r="EJ58" s="465">
        <v>0</v>
      </c>
      <c r="EK58" s="465">
        <v>0</v>
      </c>
      <c r="EL58" s="465">
        <v>0</v>
      </c>
      <c r="EM58" s="465">
        <v>0</v>
      </c>
      <c r="EN58" s="465">
        <v>0</v>
      </c>
      <c r="EO58" s="465">
        <v>0</v>
      </c>
      <c r="EP58" s="465">
        <v>0</v>
      </c>
      <c r="EQ58" s="465">
        <v>0</v>
      </c>
      <c r="ER58" s="465"/>
      <c r="ES58" s="465">
        <v>0</v>
      </c>
      <c r="ET58" s="465"/>
      <c r="EU58" s="465">
        <v>0</v>
      </c>
      <c r="EV58" s="465">
        <v>0</v>
      </c>
      <c r="EW58" s="465">
        <v>0</v>
      </c>
      <c r="EX58" s="465">
        <v>0</v>
      </c>
      <c r="EY58" s="465">
        <v>0</v>
      </c>
      <c r="EZ58" s="465"/>
      <c r="FA58" s="465">
        <v>0</v>
      </c>
      <c r="FB58" s="465">
        <v>0</v>
      </c>
      <c r="FC58" s="465">
        <v>0</v>
      </c>
      <c r="FD58" s="465">
        <v>0</v>
      </c>
      <c r="FE58" s="465">
        <v>0</v>
      </c>
      <c r="FF58" s="465">
        <v>0</v>
      </c>
      <c r="FG58" s="465">
        <v>0</v>
      </c>
      <c r="FH58" s="465">
        <v>0</v>
      </c>
      <c r="FI58" s="465">
        <v>0</v>
      </c>
      <c r="FJ58" s="465">
        <v>0</v>
      </c>
      <c r="FK58" s="465">
        <v>0</v>
      </c>
      <c r="FL58" s="463">
        <v>0</v>
      </c>
      <c r="FM58" s="463">
        <v>0</v>
      </c>
    </row>
    <row r="59" spans="1:169" ht="47.25">
      <c r="A59" s="63">
        <v>55</v>
      </c>
      <c r="B59" s="285">
        <v>780376</v>
      </c>
      <c r="C59" s="474" t="s">
        <v>482</v>
      </c>
      <c r="D59" s="465">
        <v>0</v>
      </c>
      <c r="E59" s="465">
        <v>0</v>
      </c>
      <c r="F59" s="465">
        <v>0</v>
      </c>
      <c r="G59" s="465">
        <v>0</v>
      </c>
      <c r="H59" s="465">
        <v>0</v>
      </c>
      <c r="I59" s="465">
        <v>0</v>
      </c>
      <c r="J59" s="465"/>
      <c r="K59" s="465">
        <v>0</v>
      </c>
      <c r="L59" s="465">
        <v>0</v>
      </c>
      <c r="M59" s="465">
        <v>0</v>
      </c>
      <c r="N59" s="465">
        <v>0</v>
      </c>
      <c r="O59" s="465">
        <v>0</v>
      </c>
      <c r="P59" s="465">
        <v>0</v>
      </c>
      <c r="Q59" s="465">
        <v>0</v>
      </c>
      <c r="R59" s="465">
        <v>0</v>
      </c>
      <c r="S59" s="465">
        <v>0</v>
      </c>
      <c r="T59" s="465">
        <v>0</v>
      </c>
      <c r="U59" s="465">
        <v>0</v>
      </c>
      <c r="V59" s="465">
        <v>0</v>
      </c>
      <c r="W59" s="465">
        <v>0</v>
      </c>
      <c r="X59" s="465">
        <v>0</v>
      </c>
      <c r="Y59" s="465">
        <v>0</v>
      </c>
      <c r="Z59" s="465">
        <v>3</v>
      </c>
      <c r="AA59" s="465">
        <v>635685</v>
      </c>
      <c r="AB59" s="465">
        <v>0</v>
      </c>
      <c r="AC59" s="465">
        <v>0</v>
      </c>
      <c r="AD59" s="465">
        <v>0</v>
      </c>
      <c r="AE59" s="465">
        <v>0</v>
      </c>
      <c r="AF59" s="465">
        <v>0</v>
      </c>
      <c r="AG59" s="465">
        <v>0</v>
      </c>
      <c r="AH59" s="465">
        <v>0</v>
      </c>
      <c r="AI59" s="465">
        <v>0</v>
      </c>
      <c r="AJ59" s="465">
        <v>0</v>
      </c>
      <c r="AK59" s="465">
        <v>0</v>
      </c>
      <c r="AL59" s="465">
        <v>0</v>
      </c>
      <c r="AM59" s="465">
        <v>0</v>
      </c>
      <c r="AN59" s="465">
        <v>0</v>
      </c>
      <c r="AO59" s="465">
        <v>0</v>
      </c>
      <c r="AP59" s="465">
        <v>19</v>
      </c>
      <c r="AQ59" s="465">
        <v>4730582</v>
      </c>
      <c r="AR59" s="465">
        <v>0</v>
      </c>
      <c r="AS59" s="465">
        <v>0</v>
      </c>
      <c r="AT59" s="465">
        <v>0</v>
      </c>
      <c r="AU59" s="465">
        <v>0</v>
      </c>
      <c r="AV59" s="465">
        <v>0</v>
      </c>
      <c r="AW59" s="465">
        <v>0</v>
      </c>
      <c r="AX59" s="465">
        <v>0</v>
      </c>
      <c r="AY59" s="465">
        <v>0</v>
      </c>
      <c r="AZ59" s="465">
        <v>0</v>
      </c>
      <c r="BA59" s="465">
        <v>0</v>
      </c>
      <c r="BB59" s="465">
        <v>0</v>
      </c>
      <c r="BC59" s="465">
        <v>0</v>
      </c>
      <c r="BD59" s="465">
        <v>0</v>
      </c>
      <c r="BE59" s="465">
        <v>0</v>
      </c>
      <c r="BF59" s="465">
        <v>0</v>
      </c>
      <c r="BG59" s="465">
        <v>0</v>
      </c>
      <c r="BH59" s="465">
        <v>0</v>
      </c>
      <c r="BI59" s="465">
        <v>0</v>
      </c>
      <c r="BJ59" s="465">
        <v>0</v>
      </c>
      <c r="BK59" s="465">
        <v>0</v>
      </c>
      <c r="BL59" s="465">
        <v>0</v>
      </c>
      <c r="BM59" s="465">
        <v>0</v>
      </c>
      <c r="BN59" s="465">
        <v>0</v>
      </c>
      <c r="BO59" s="465">
        <v>0</v>
      </c>
      <c r="BP59" s="465"/>
      <c r="BQ59" s="465">
        <v>0</v>
      </c>
      <c r="BR59" s="465">
        <v>0</v>
      </c>
      <c r="BS59" s="465">
        <v>0</v>
      </c>
      <c r="BT59" s="465">
        <v>0</v>
      </c>
      <c r="BU59" s="465">
        <v>0</v>
      </c>
      <c r="BV59" s="465">
        <v>0</v>
      </c>
      <c r="BW59" s="465">
        <v>0</v>
      </c>
      <c r="BX59" s="465">
        <v>0</v>
      </c>
      <c r="BY59" s="465">
        <v>0</v>
      </c>
      <c r="BZ59" s="465">
        <v>0</v>
      </c>
      <c r="CA59" s="465">
        <v>0</v>
      </c>
      <c r="CB59" s="465">
        <v>0</v>
      </c>
      <c r="CC59" s="465">
        <v>0</v>
      </c>
      <c r="CD59" s="465"/>
      <c r="CE59" s="465">
        <v>0</v>
      </c>
      <c r="CF59" s="465"/>
      <c r="CG59" s="465">
        <v>0</v>
      </c>
      <c r="CH59" s="465">
        <v>0</v>
      </c>
      <c r="CI59" s="465">
        <v>0</v>
      </c>
      <c r="CJ59" s="465">
        <v>0</v>
      </c>
      <c r="CK59" s="465">
        <v>0</v>
      </c>
      <c r="CL59" s="465">
        <v>0</v>
      </c>
      <c r="CM59" s="465">
        <v>0</v>
      </c>
      <c r="CN59" s="465">
        <v>0</v>
      </c>
      <c r="CO59" s="465">
        <v>0</v>
      </c>
      <c r="CP59" s="465">
        <v>0</v>
      </c>
      <c r="CQ59" s="465">
        <v>0</v>
      </c>
      <c r="CR59" s="465">
        <v>0</v>
      </c>
      <c r="CS59" s="465">
        <v>0</v>
      </c>
      <c r="CT59" s="465">
        <v>0</v>
      </c>
      <c r="CU59" s="465">
        <v>0</v>
      </c>
      <c r="CV59" s="465">
        <v>0</v>
      </c>
      <c r="CW59" s="465">
        <v>0</v>
      </c>
      <c r="CX59" s="465">
        <v>0</v>
      </c>
      <c r="CY59" s="465">
        <v>0</v>
      </c>
      <c r="CZ59" s="465">
        <v>0</v>
      </c>
      <c r="DA59" s="465">
        <v>0</v>
      </c>
      <c r="DB59" s="465">
        <v>0</v>
      </c>
      <c r="DC59" s="465">
        <v>0</v>
      </c>
      <c r="DD59" s="465">
        <v>0</v>
      </c>
      <c r="DE59" s="465">
        <v>0</v>
      </c>
      <c r="DF59" s="465">
        <v>0</v>
      </c>
      <c r="DG59" s="465">
        <v>0</v>
      </c>
      <c r="DH59" s="465">
        <v>0</v>
      </c>
      <c r="DI59" s="465">
        <v>0</v>
      </c>
      <c r="DJ59" s="465">
        <v>0</v>
      </c>
      <c r="DK59" s="465">
        <v>0</v>
      </c>
      <c r="DL59" s="465">
        <v>0</v>
      </c>
      <c r="DM59" s="465">
        <v>0</v>
      </c>
      <c r="DN59" s="465">
        <v>0</v>
      </c>
      <c r="DO59" s="465">
        <v>0</v>
      </c>
      <c r="DP59" s="465">
        <v>0</v>
      </c>
      <c r="DQ59" s="465">
        <v>0</v>
      </c>
      <c r="DR59" s="465">
        <v>0</v>
      </c>
      <c r="DS59" s="465">
        <v>0</v>
      </c>
      <c r="DT59" s="465"/>
      <c r="DU59" s="465">
        <v>0</v>
      </c>
      <c r="DV59" s="465"/>
      <c r="DW59" s="465">
        <v>0</v>
      </c>
      <c r="DX59" s="465"/>
      <c r="DY59" s="465">
        <v>0</v>
      </c>
      <c r="DZ59" s="465"/>
      <c r="EA59" s="465">
        <v>0</v>
      </c>
      <c r="EB59" s="465">
        <v>0</v>
      </c>
      <c r="EC59" s="465">
        <v>0</v>
      </c>
      <c r="ED59" s="465">
        <v>0</v>
      </c>
      <c r="EE59" s="465">
        <v>0</v>
      </c>
      <c r="EF59" s="465">
        <v>0</v>
      </c>
      <c r="EG59" s="465">
        <v>0</v>
      </c>
      <c r="EH59" s="465">
        <v>0</v>
      </c>
      <c r="EI59" s="465">
        <v>0</v>
      </c>
      <c r="EJ59" s="465">
        <v>0</v>
      </c>
      <c r="EK59" s="465">
        <v>0</v>
      </c>
      <c r="EL59" s="465">
        <v>0</v>
      </c>
      <c r="EM59" s="465">
        <v>0</v>
      </c>
      <c r="EN59" s="465">
        <v>0</v>
      </c>
      <c r="EO59" s="465">
        <v>0</v>
      </c>
      <c r="EP59" s="465">
        <v>0</v>
      </c>
      <c r="EQ59" s="465">
        <v>0</v>
      </c>
      <c r="ER59" s="465"/>
      <c r="ES59" s="465">
        <v>0</v>
      </c>
      <c r="ET59" s="465"/>
      <c r="EU59" s="465">
        <v>0</v>
      </c>
      <c r="EV59" s="465">
        <v>0</v>
      </c>
      <c r="EW59" s="465">
        <v>0</v>
      </c>
      <c r="EX59" s="465">
        <v>0</v>
      </c>
      <c r="EY59" s="465">
        <v>0</v>
      </c>
      <c r="EZ59" s="465"/>
      <c r="FA59" s="465">
        <v>0</v>
      </c>
      <c r="FB59" s="465">
        <v>0</v>
      </c>
      <c r="FC59" s="465">
        <v>0</v>
      </c>
      <c r="FD59" s="465">
        <v>0</v>
      </c>
      <c r="FE59" s="465">
        <v>0</v>
      </c>
      <c r="FF59" s="465">
        <v>0</v>
      </c>
      <c r="FG59" s="465">
        <v>0</v>
      </c>
      <c r="FH59" s="465">
        <v>0</v>
      </c>
      <c r="FI59" s="465">
        <v>0</v>
      </c>
      <c r="FJ59" s="465">
        <v>0</v>
      </c>
      <c r="FK59" s="465">
        <v>0</v>
      </c>
      <c r="FL59" s="463">
        <v>22</v>
      </c>
      <c r="FM59" s="463">
        <v>5366267</v>
      </c>
    </row>
    <row r="60" spans="1:169" ht="31.5">
      <c r="A60" s="63">
        <v>56</v>
      </c>
      <c r="B60" s="444">
        <v>780254</v>
      </c>
      <c r="C60" s="475" t="s">
        <v>483</v>
      </c>
      <c r="D60" s="465">
        <v>0</v>
      </c>
      <c r="E60" s="465">
        <v>0</v>
      </c>
      <c r="F60" s="465">
        <v>0</v>
      </c>
      <c r="G60" s="465">
        <v>0</v>
      </c>
      <c r="H60" s="465">
        <v>0</v>
      </c>
      <c r="I60" s="465">
        <v>0</v>
      </c>
      <c r="J60" s="465"/>
      <c r="K60" s="465">
        <v>0</v>
      </c>
      <c r="L60" s="465">
        <v>0</v>
      </c>
      <c r="M60" s="465">
        <v>0</v>
      </c>
      <c r="N60" s="465">
        <v>0</v>
      </c>
      <c r="O60" s="465">
        <v>0</v>
      </c>
      <c r="P60" s="465">
        <v>0</v>
      </c>
      <c r="Q60" s="465">
        <v>0</v>
      </c>
      <c r="R60" s="465">
        <v>0</v>
      </c>
      <c r="S60" s="465">
        <v>0</v>
      </c>
      <c r="T60" s="465">
        <v>0</v>
      </c>
      <c r="U60" s="465">
        <v>0</v>
      </c>
      <c r="V60" s="465">
        <v>0</v>
      </c>
      <c r="W60" s="465">
        <v>0</v>
      </c>
      <c r="X60" s="465">
        <v>0</v>
      </c>
      <c r="Y60" s="465">
        <v>0</v>
      </c>
      <c r="Z60" s="465">
        <v>0</v>
      </c>
      <c r="AA60" s="465">
        <v>0</v>
      </c>
      <c r="AB60" s="465">
        <v>0</v>
      </c>
      <c r="AC60" s="465">
        <v>0</v>
      </c>
      <c r="AD60" s="465">
        <v>0</v>
      </c>
      <c r="AE60" s="465">
        <v>0</v>
      </c>
      <c r="AF60" s="465">
        <v>0</v>
      </c>
      <c r="AG60" s="465">
        <v>0</v>
      </c>
      <c r="AH60" s="465">
        <v>0</v>
      </c>
      <c r="AI60" s="465">
        <v>0</v>
      </c>
      <c r="AJ60" s="465">
        <v>0</v>
      </c>
      <c r="AK60" s="465">
        <v>0</v>
      </c>
      <c r="AL60" s="465">
        <v>0</v>
      </c>
      <c r="AM60" s="465">
        <v>0</v>
      </c>
      <c r="AN60" s="465">
        <v>0</v>
      </c>
      <c r="AO60" s="465">
        <v>0</v>
      </c>
      <c r="AP60" s="465">
        <v>0</v>
      </c>
      <c r="AQ60" s="465">
        <v>0</v>
      </c>
      <c r="AR60" s="465">
        <v>0</v>
      </c>
      <c r="AS60" s="465">
        <v>0</v>
      </c>
      <c r="AT60" s="465">
        <v>0</v>
      </c>
      <c r="AU60" s="465">
        <v>0</v>
      </c>
      <c r="AV60" s="465">
        <v>0</v>
      </c>
      <c r="AW60" s="465">
        <v>0</v>
      </c>
      <c r="AX60" s="465">
        <v>0</v>
      </c>
      <c r="AY60" s="465">
        <v>0</v>
      </c>
      <c r="AZ60" s="465">
        <v>0</v>
      </c>
      <c r="BA60" s="465">
        <v>0</v>
      </c>
      <c r="BB60" s="465">
        <v>0</v>
      </c>
      <c r="BC60" s="465">
        <v>0</v>
      </c>
      <c r="BD60" s="465">
        <v>0</v>
      </c>
      <c r="BE60" s="465">
        <v>0</v>
      </c>
      <c r="BF60" s="465">
        <v>0</v>
      </c>
      <c r="BG60" s="465">
        <v>0</v>
      </c>
      <c r="BH60" s="465">
        <v>0</v>
      </c>
      <c r="BI60" s="465">
        <v>0</v>
      </c>
      <c r="BJ60" s="465">
        <v>0</v>
      </c>
      <c r="BK60" s="465">
        <v>0</v>
      </c>
      <c r="BL60" s="465">
        <v>0</v>
      </c>
      <c r="BM60" s="465">
        <v>0</v>
      </c>
      <c r="BN60" s="465">
        <v>0</v>
      </c>
      <c r="BO60" s="465">
        <v>0</v>
      </c>
      <c r="BP60" s="465"/>
      <c r="BQ60" s="465">
        <v>0</v>
      </c>
      <c r="BR60" s="465">
        <v>0</v>
      </c>
      <c r="BS60" s="465">
        <v>0</v>
      </c>
      <c r="BT60" s="465">
        <v>0</v>
      </c>
      <c r="BU60" s="465">
        <v>0</v>
      </c>
      <c r="BV60" s="465">
        <v>0</v>
      </c>
      <c r="BW60" s="465">
        <v>0</v>
      </c>
      <c r="BX60" s="465">
        <v>0</v>
      </c>
      <c r="BY60" s="465">
        <v>0</v>
      </c>
      <c r="BZ60" s="465">
        <v>0</v>
      </c>
      <c r="CA60" s="465">
        <v>0</v>
      </c>
      <c r="CB60" s="465">
        <v>0</v>
      </c>
      <c r="CC60" s="465">
        <v>0</v>
      </c>
      <c r="CD60" s="465"/>
      <c r="CE60" s="465">
        <v>0</v>
      </c>
      <c r="CF60" s="465"/>
      <c r="CG60" s="465">
        <v>0</v>
      </c>
      <c r="CH60" s="465">
        <v>0</v>
      </c>
      <c r="CI60" s="465">
        <v>0</v>
      </c>
      <c r="CJ60" s="465">
        <v>0</v>
      </c>
      <c r="CK60" s="465">
        <v>0</v>
      </c>
      <c r="CL60" s="465">
        <v>0</v>
      </c>
      <c r="CM60" s="465">
        <v>0</v>
      </c>
      <c r="CN60" s="465">
        <v>0</v>
      </c>
      <c r="CO60" s="465">
        <v>0</v>
      </c>
      <c r="CP60" s="465">
        <v>0</v>
      </c>
      <c r="CQ60" s="465">
        <v>0</v>
      </c>
      <c r="CR60" s="465">
        <v>0</v>
      </c>
      <c r="CS60" s="465">
        <v>0</v>
      </c>
      <c r="CT60" s="465">
        <v>0</v>
      </c>
      <c r="CU60" s="465">
        <v>0</v>
      </c>
      <c r="CV60" s="465">
        <v>0</v>
      </c>
      <c r="CW60" s="465">
        <v>0</v>
      </c>
      <c r="CX60" s="465">
        <v>0</v>
      </c>
      <c r="CY60" s="465">
        <v>0</v>
      </c>
      <c r="CZ60" s="465">
        <v>0</v>
      </c>
      <c r="DA60" s="465">
        <v>0</v>
      </c>
      <c r="DB60" s="465">
        <v>0</v>
      </c>
      <c r="DC60" s="465">
        <v>0</v>
      </c>
      <c r="DD60" s="465">
        <v>0</v>
      </c>
      <c r="DE60" s="465">
        <v>0</v>
      </c>
      <c r="DF60" s="465">
        <v>0</v>
      </c>
      <c r="DG60" s="465">
        <v>0</v>
      </c>
      <c r="DH60" s="465">
        <v>0</v>
      </c>
      <c r="DI60" s="465">
        <v>0</v>
      </c>
      <c r="DJ60" s="465">
        <v>0</v>
      </c>
      <c r="DK60" s="465">
        <v>0</v>
      </c>
      <c r="DL60" s="465">
        <v>0</v>
      </c>
      <c r="DM60" s="465">
        <v>0</v>
      </c>
      <c r="DN60" s="465">
        <v>0</v>
      </c>
      <c r="DO60" s="465">
        <v>0</v>
      </c>
      <c r="DP60" s="465">
        <v>0</v>
      </c>
      <c r="DQ60" s="465">
        <v>0</v>
      </c>
      <c r="DR60" s="465">
        <v>0</v>
      </c>
      <c r="DS60" s="465">
        <v>0</v>
      </c>
      <c r="DT60" s="465"/>
      <c r="DU60" s="465">
        <v>0</v>
      </c>
      <c r="DV60" s="465"/>
      <c r="DW60" s="465">
        <v>0</v>
      </c>
      <c r="DX60" s="465"/>
      <c r="DY60" s="465">
        <v>0</v>
      </c>
      <c r="DZ60" s="465"/>
      <c r="EA60" s="465">
        <v>0</v>
      </c>
      <c r="EB60" s="465">
        <v>0</v>
      </c>
      <c r="EC60" s="465">
        <v>0</v>
      </c>
      <c r="ED60" s="465">
        <v>0</v>
      </c>
      <c r="EE60" s="465">
        <v>0</v>
      </c>
      <c r="EF60" s="465">
        <v>0</v>
      </c>
      <c r="EG60" s="465">
        <v>0</v>
      </c>
      <c r="EH60" s="465">
        <v>0</v>
      </c>
      <c r="EI60" s="465">
        <v>0</v>
      </c>
      <c r="EJ60" s="465">
        <v>0</v>
      </c>
      <c r="EK60" s="465">
        <v>0</v>
      </c>
      <c r="EL60" s="465">
        <v>0</v>
      </c>
      <c r="EM60" s="465">
        <v>0</v>
      </c>
      <c r="EN60" s="465">
        <v>0</v>
      </c>
      <c r="EO60" s="465">
        <v>0</v>
      </c>
      <c r="EP60" s="465">
        <v>0</v>
      </c>
      <c r="EQ60" s="465">
        <v>0</v>
      </c>
      <c r="ER60" s="465"/>
      <c r="ES60" s="465">
        <v>0</v>
      </c>
      <c r="ET60" s="465"/>
      <c r="EU60" s="465">
        <v>0</v>
      </c>
      <c r="EV60" s="465">
        <v>0</v>
      </c>
      <c r="EW60" s="465">
        <v>0</v>
      </c>
      <c r="EX60" s="465">
        <v>0</v>
      </c>
      <c r="EY60" s="465">
        <v>0</v>
      </c>
      <c r="EZ60" s="465"/>
      <c r="FA60" s="465">
        <v>0</v>
      </c>
      <c r="FB60" s="465">
        <v>0</v>
      </c>
      <c r="FC60" s="465">
        <v>0</v>
      </c>
      <c r="FD60" s="465">
        <v>0</v>
      </c>
      <c r="FE60" s="465">
        <v>0</v>
      </c>
      <c r="FF60" s="465">
        <v>0</v>
      </c>
      <c r="FG60" s="465">
        <v>0</v>
      </c>
      <c r="FH60" s="465">
        <v>0</v>
      </c>
      <c r="FI60" s="465">
        <v>0</v>
      </c>
      <c r="FJ60" s="465">
        <v>0</v>
      </c>
      <c r="FK60" s="465">
        <v>0</v>
      </c>
      <c r="FL60" s="463">
        <v>0</v>
      </c>
      <c r="FM60" s="463">
        <v>0</v>
      </c>
    </row>
    <row r="61" spans="1:169" ht="31.5">
      <c r="A61" s="63">
        <v>57</v>
      </c>
      <c r="B61" s="286">
        <v>780363</v>
      </c>
      <c r="C61" s="476" t="s">
        <v>484</v>
      </c>
      <c r="D61" s="465">
        <v>0</v>
      </c>
      <c r="E61" s="465">
        <v>0</v>
      </c>
      <c r="F61" s="465">
        <v>0</v>
      </c>
      <c r="G61" s="465">
        <v>0</v>
      </c>
      <c r="H61" s="465">
        <v>0</v>
      </c>
      <c r="I61" s="465">
        <v>0</v>
      </c>
      <c r="J61" s="465"/>
      <c r="K61" s="465">
        <v>0</v>
      </c>
      <c r="L61" s="465">
        <v>0</v>
      </c>
      <c r="M61" s="465">
        <v>0</v>
      </c>
      <c r="N61" s="465">
        <v>0</v>
      </c>
      <c r="O61" s="465">
        <v>0</v>
      </c>
      <c r="P61" s="465">
        <v>0</v>
      </c>
      <c r="Q61" s="465">
        <v>0</v>
      </c>
      <c r="R61" s="465">
        <v>0</v>
      </c>
      <c r="S61" s="465">
        <v>0</v>
      </c>
      <c r="T61" s="465">
        <v>0</v>
      </c>
      <c r="U61" s="465">
        <v>0</v>
      </c>
      <c r="V61" s="465">
        <v>0</v>
      </c>
      <c r="W61" s="465">
        <v>0</v>
      </c>
      <c r="X61" s="465">
        <v>0</v>
      </c>
      <c r="Y61" s="465">
        <v>0</v>
      </c>
      <c r="Z61" s="465">
        <v>0</v>
      </c>
      <c r="AA61" s="465">
        <v>0</v>
      </c>
      <c r="AB61" s="465">
        <v>0</v>
      </c>
      <c r="AC61" s="465">
        <v>0</v>
      </c>
      <c r="AD61" s="465">
        <v>0</v>
      </c>
      <c r="AE61" s="465">
        <v>0</v>
      </c>
      <c r="AF61" s="465">
        <v>0</v>
      </c>
      <c r="AG61" s="465">
        <v>0</v>
      </c>
      <c r="AH61" s="465">
        <v>0</v>
      </c>
      <c r="AI61" s="465">
        <v>0</v>
      </c>
      <c r="AJ61" s="465">
        <v>0</v>
      </c>
      <c r="AK61" s="465">
        <v>0</v>
      </c>
      <c r="AL61" s="465">
        <v>0</v>
      </c>
      <c r="AM61" s="465">
        <v>0</v>
      </c>
      <c r="AN61" s="465">
        <v>0</v>
      </c>
      <c r="AO61" s="465">
        <v>0</v>
      </c>
      <c r="AP61" s="465">
        <v>0</v>
      </c>
      <c r="AQ61" s="465">
        <v>0</v>
      </c>
      <c r="AR61" s="465">
        <v>0</v>
      </c>
      <c r="AS61" s="465">
        <v>0</v>
      </c>
      <c r="AT61" s="465">
        <v>0</v>
      </c>
      <c r="AU61" s="465">
        <v>0</v>
      </c>
      <c r="AV61" s="465">
        <v>0</v>
      </c>
      <c r="AW61" s="465">
        <v>0</v>
      </c>
      <c r="AX61" s="465">
        <v>0</v>
      </c>
      <c r="AY61" s="465">
        <v>0</v>
      </c>
      <c r="AZ61" s="465">
        <v>0</v>
      </c>
      <c r="BA61" s="465">
        <v>0</v>
      </c>
      <c r="BB61" s="465">
        <v>0</v>
      </c>
      <c r="BC61" s="465">
        <v>0</v>
      </c>
      <c r="BD61" s="465">
        <v>0</v>
      </c>
      <c r="BE61" s="465">
        <v>0</v>
      </c>
      <c r="BF61" s="465">
        <v>0</v>
      </c>
      <c r="BG61" s="465">
        <v>0</v>
      </c>
      <c r="BH61" s="465">
        <v>0</v>
      </c>
      <c r="BI61" s="465">
        <v>0</v>
      </c>
      <c r="BJ61" s="465">
        <v>0</v>
      </c>
      <c r="BK61" s="465">
        <v>0</v>
      </c>
      <c r="BL61" s="465">
        <v>0</v>
      </c>
      <c r="BM61" s="465">
        <v>0</v>
      </c>
      <c r="BN61" s="465">
        <v>0</v>
      </c>
      <c r="BO61" s="465">
        <v>0</v>
      </c>
      <c r="BP61" s="465"/>
      <c r="BQ61" s="465">
        <v>0</v>
      </c>
      <c r="BR61" s="465">
        <v>0</v>
      </c>
      <c r="BS61" s="465">
        <v>0</v>
      </c>
      <c r="BT61" s="465">
        <v>0</v>
      </c>
      <c r="BU61" s="465">
        <v>0</v>
      </c>
      <c r="BV61" s="465">
        <v>0</v>
      </c>
      <c r="BW61" s="465">
        <v>0</v>
      </c>
      <c r="BX61" s="465">
        <v>0</v>
      </c>
      <c r="BY61" s="465">
        <v>0</v>
      </c>
      <c r="BZ61" s="465">
        <v>0</v>
      </c>
      <c r="CA61" s="465">
        <v>0</v>
      </c>
      <c r="CB61" s="465">
        <v>0</v>
      </c>
      <c r="CC61" s="465">
        <v>0</v>
      </c>
      <c r="CD61" s="465"/>
      <c r="CE61" s="465">
        <v>0</v>
      </c>
      <c r="CF61" s="465"/>
      <c r="CG61" s="465">
        <v>0</v>
      </c>
      <c r="CH61" s="465">
        <v>0</v>
      </c>
      <c r="CI61" s="465">
        <v>0</v>
      </c>
      <c r="CJ61" s="465">
        <v>0</v>
      </c>
      <c r="CK61" s="465">
        <v>0</v>
      </c>
      <c r="CL61" s="465">
        <v>0</v>
      </c>
      <c r="CM61" s="465">
        <v>0</v>
      </c>
      <c r="CN61" s="465">
        <v>0</v>
      </c>
      <c r="CO61" s="465">
        <v>0</v>
      </c>
      <c r="CP61" s="465">
        <v>0</v>
      </c>
      <c r="CQ61" s="465">
        <v>0</v>
      </c>
      <c r="CR61" s="465">
        <v>0</v>
      </c>
      <c r="CS61" s="465">
        <v>0</v>
      </c>
      <c r="CT61" s="465">
        <v>0</v>
      </c>
      <c r="CU61" s="465">
        <v>0</v>
      </c>
      <c r="CV61" s="465">
        <v>0</v>
      </c>
      <c r="CW61" s="465">
        <v>0</v>
      </c>
      <c r="CX61" s="465">
        <v>0</v>
      </c>
      <c r="CY61" s="465">
        <v>0</v>
      </c>
      <c r="CZ61" s="465">
        <v>0</v>
      </c>
      <c r="DA61" s="465">
        <v>0</v>
      </c>
      <c r="DB61" s="465">
        <v>0</v>
      </c>
      <c r="DC61" s="465">
        <v>0</v>
      </c>
      <c r="DD61" s="465">
        <v>0</v>
      </c>
      <c r="DE61" s="465">
        <v>0</v>
      </c>
      <c r="DF61" s="465">
        <v>0</v>
      </c>
      <c r="DG61" s="465">
        <v>0</v>
      </c>
      <c r="DH61" s="465">
        <v>0</v>
      </c>
      <c r="DI61" s="465">
        <v>0</v>
      </c>
      <c r="DJ61" s="465">
        <v>0</v>
      </c>
      <c r="DK61" s="465">
        <v>0</v>
      </c>
      <c r="DL61" s="465">
        <v>0</v>
      </c>
      <c r="DM61" s="465">
        <v>0</v>
      </c>
      <c r="DN61" s="465">
        <v>0</v>
      </c>
      <c r="DO61" s="465">
        <v>0</v>
      </c>
      <c r="DP61" s="465">
        <v>0</v>
      </c>
      <c r="DQ61" s="465">
        <v>0</v>
      </c>
      <c r="DR61" s="465">
        <v>0</v>
      </c>
      <c r="DS61" s="465">
        <v>0</v>
      </c>
      <c r="DT61" s="465"/>
      <c r="DU61" s="465">
        <v>0</v>
      </c>
      <c r="DV61" s="465"/>
      <c r="DW61" s="465">
        <v>0</v>
      </c>
      <c r="DX61" s="465"/>
      <c r="DY61" s="465">
        <v>0</v>
      </c>
      <c r="DZ61" s="465"/>
      <c r="EA61" s="465">
        <v>0</v>
      </c>
      <c r="EB61" s="465">
        <v>0</v>
      </c>
      <c r="EC61" s="465">
        <v>0</v>
      </c>
      <c r="ED61" s="465">
        <v>0</v>
      </c>
      <c r="EE61" s="465">
        <v>0</v>
      </c>
      <c r="EF61" s="465">
        <v>0</v>
      </c>
      <c r="EG61" s="465">
        <v>0</v>
      </c>
      <c r="EH61" s="465">
        <v>0</v>
      </c>
      <c r="EI61" s="465">
        <v>0</v>
      </c>
      <c r="EJ61" s="465">
        <v>0</v>
      </c>
      <c r="EK61" s="465">
        <v>0</v>
      </c>
      <c r="EL61" s="465">
        <v>0</v>
      </c>
      <c r="EM61" s="465">
        <v>0</v>
      </c>
      <c r="EN61" s="465">
        <v>0</v>
      </c>
      <c r="EO61" s="465">
        <v>0</v>
      </c>
      <c r="EP61" s="465">
        <v>0</v>
      </c>
      <c r="EQ61" s="465">
        <v>0</v>
      </c>
      <c r="ER61" s="465"/>
      <c r="ES61" s="465">
        <v>0</v>
      </c>
      <c r="ET61" s="465"/>
      <c r="EU61" s="465">
        <v>0</v>
      </c>
      <c r="EV61" s="465">
        <v>0</v>
      </c>
      <c r="EW61" s="465">
        <v>0</v>
      </c>
      <c r="EX61" s="465">
        <v>0</v>
      </c>
      <c r="EY61" s="465">
        <v>0</v>
      </c>
      <c r="EZ61" s="465"/>
      <c r="FA61" s="465">
        <v>0</v>
      </c>
      <c r="FB61" s="465">
        <v>0</v>
      </c>
      <c r="FC61" s="465">
        <v>0</v>
      </c>
      <c r="FD61" s="465">
        <v>0</v>
      </c>
      <c r="FE61" s="465">
        <v>0</v>
      </c>
      <c r="FF61" s="465">
        <v>0</v>
      </c>
      <c r="FG61" s="465">
        <v>0</v>
      </c>
      <c r="FH61" s="465">
        <v>0</v>
      </c>
      <c r="FI61" s="465">
        <v>0</v>
      </c>
      <c r="FJ61" s="465">
        <v>0</v>
      </c>
      <c r="FK61" s="465">
        <v>0</v>
      </c>
      <c r="FL61" s="463">
        <v>0</v>
      </c>
      <c r="FM61" s="463">
        <v>0</v>
      </c>
    </row>
    <row r="62" spans="1:169" ht="47.25">
      <c r="A62" s="63">
        <v>58</v>
      </c>
      <c r="B62" s="286">
        <v>780049</v>
      </c>
      <c r="C62" s="477" t="s">
        <v>485</v>
      </c>
      <c r="D62" s="465">
        <v>0</v>
      </c>
      <c r="E62" s="465">
        <v>0</v>
      </c>
      <c r="F62" s="465">
        <v>0</v>
      </c>
      <c r="G62" s="465">
        <v>0</v>
      </c>
      <c r="H62" s="465">
        <v>0</v>
      </c>
      <c r="I62" s="465">
        <v>0</v>
      </c>
      <c r="J62" s="465"/>
      <c r="K62" s="465">
        <v>0</v>
      </c>
      <c r="L62" s="465">
        <v>0</v>
      </c>
      <c r="M62" s="465">
        <v>0</v>
      </c>
      <c r="N62" s="465">
        <v>0</v>
      </c>
      <c r="O62" s="465">
        <v>0</v>
      </c>
      <c r="P62" s="465">
        <v>0</v>
      </c>
      <c r="Q62" s="465">
        <v>0</v>
      </c>
      <c r="R62" s="465">
        <v>0</v>
      </c>
      <c r="S62" s="465">
        <v>0</v>
      </c>
      <c r="T62" s="465">
        <v>0</v>
      </c>
      <c r="U62" s="465">
        <v>0</v>
      </c>
      <c r="V62" s="465">
        <v>0</v>
      </c>
      <c r="W62" s="465">
        <v>0</v>
      </c>
      <c r="X62" s="465">
        <v>0</v>
      </c>
      <c r="Y62" s="465">
        <v>0</v>
      </c>
      <c r="Z62" s="465">
        <v>0</v>
      </c>
      <c r="AA62" s="465">
        <v>0</v>
      </c>
      <c r="AB62" s="465">
        <v>0</v>
      </c>
      <c r="AC62" s="465">
        <v>0</v>
      </c>
      <c r="AD62" s="465">
        <v>0</v>
      </c>
      <c r="AE62" s="465">
        <v>0</v>
      </c>
      <c r="AF62" s="465">
        <v>0</v>
      </c>
      <c r="AG62" s="465">
        <v>0</v>
      </c>
      <c r="AH62" s="465">
        <v>0</v>
      </c>
      <c r="AI62" s="465">
        <v>0</v>
      </c>
      <c r="AJ62" s="465">
        <v>0</v>
      </c>
      <c r="AK62" s="465">
        <v>0</v>
      </c>
      <c r="AL62" s="465">
        <v>0</v>
      </c>
      <c r="AM62" s="465">
        <v>0</v>
      </c>
      <c r="AN62" s="465">
        <v>0</v>
      </c>
      <c r="AO62" s="465">
        <v>0</v>
      </c>
      <c r="AP62" s="465">
        <v>0</v>
      </c>
      <c r="AQ62" s="465">
        <v>0</v>
      </c>
      <c r="AR62" s="465">
        <v>0</v>
      </c>
      <c r="AS62" s="465">
        <v>0</v>
      </c>
      <c r="AT62" s="465">
        <v>0</v>
      </c>
      <c r="AU62" s="465">
        <v>0</v>
      </c>
      <c r="AV62" s="465">
        <v>0</v>
      </c>
      <c r="AW62" s="465">
        <v>0</v>
      </c>
      <c r="AX62" s="465">
        <v>0</v>
      </c>
      <c r="AY62" s="465">
        <v>0</v>
      </c>
      <c r="AZ62" s="465">
        <v>0</v>
      </c>
      <c r="BA62" s="465">
        <v>0</v>
      </c>
      <c r="BB62" s="465">
        <v>0</v>
      </c>
      <c r="BC62" s="465">
        <v>0</v>
      </c>
      <c r="BD62" s="465">
        <v>0</v>
      </c>
      <c r="BE62" s="465">
        <v>0</v>
      </c>
      <c r="BF62" s="465">
        <v>0</v>
      </c>
      <c r="BG62" s="465">
        <v>0</v>
      </c>
      <c r="BH62" s="465">
        <v>0</v>
      </c>
      <c r="BI62" s="465">
        <v>0</v>
      </c>
      <c r="BJ62" s="465">
        <v>0</v>
      </c>
      <c r="BK62" s="465">
        <v>0</v>
      </c>
      <c r="BL62" s="465">
        <v>0</v>
      </c>
      <c r="BM62" s="465">
        <v>0</v>
      </c>
      <c r="BN62" s="465">
        <v>0</v>
      </c>
      <c r="BO62" s="465">
        <v>0</v>
      </c>
      <c r="BP62" s="465"/>
      <c r="BQ62" s="465">
        <v>0</v>
      </c>
      <c r="BR62" s="465">
        <v>0</v>
      </c>
      <c r="BS62" s="465">
        <v>0</v>
      </c>
      <c r="BT62" s="465">
        <v>0</v>
      </c>
      <c r="BU62" s="465">
        <v>0</v>
      </c>
      <c r="BV62" s="465">
        <v>0</v>
      </c>
      <c r="BW62" s="465">
        <v>0</v>
      </c>
      <c r="BX62" s="465">
        <v>0</v>
      </c>
      <c r="BY62" s="465">
        <v>0</v>
      </c>
      <c r="BZ62" s="465">
        <v>0</v>
      </c>
      <c r="CA62" s="465">
        <v>0</v>
      </c>
      <c r="CB62" s="465">
        <v>0</v>
      </c>
      <c r="CC62" s="465">
        <v>0</v>
      </c>
      <c r="CD62" s="465"/>
      <c r="CE62" s="465">
        <v>0</v>
      </c>
      <c r="CF62" s="465"/>
      <c r="CG62" s="465">
        <v>0</v>
      </c>
      <c r="CH62" s="465">
        <v>0</v>
      </c>
      <c r="CI62" s="465">
        <v>0</v>
      </c>
      <c r="CJ62" s="465">
        <v>0</v>
      </c>
      <c r="CK62" s="465">
        <v>0</v>
      </c>
      <c r="CL62" s="465">
        <v>0</v>
      </c>
      <c r="CM62" s="465">
        <v>0</v>
      </c>
      <c r="CN62" s="465">
        <v>0</v>
      </c>
      <c r="CO62" s="465">
        <v>0</v>
      </c>
      <c r="CP62" s="465">
        <v>0</v>
      </c>
      <c r="CQ62" s="465">
        <v>0</v>
      </c>
      <c r="CR62" s="465">
        <v>0</v>
      </c>
      <c r="CS62" s="465">
        <v>0</v>
      </c>
      <c r="CT62" s="465">
        <v>0</v>
      </c>
      <c r="CU62" s="465">
        <v>0</v>
      </c>
      <c r="CV62" s="465">
        <v>0</v>
      </c>
      <c r="CW62" s="465">
        <v>0</v>
      </c>
      <c r="CX62" s="465">
        <v>0</v>
      </c>
      <c r="CY62" s="465">
        <v>0</v>
      </c>
      <c r="CZ62" s="465">
        <v>0</v>
      </c>
      <c r="DA62" s="465">
        <v>0</v>
      </c>
      <c r="DB62" s="465">
        <v>0</v>
      </c>
      <c r="DC62" s="465">
        <v>0</v>
      </c>
      <c r="DD62" s="465">
        <v>0</v>
      </c>
      <c r="DE62" s="465">
        <v>0</v>
      </c>
      <c r="DF62" s="465">
        <v>0</v>
      </c>
      <c r="DG62" s="465">
        <v>0</v>
      </c>
      <c r="DH62" s="465">
        <v>0</v>
      </c>
      <c r="DI62" s="465">
        <v>0</v>
      </c>
      <c r="DJ62" s="465">
        <v>0</v>
      </c>
      <c r="DK62" s="465">
        <v>0</v>
      </c>
      <c r="DL62" s="465">
        <v>0</v>
      </c>
      <c r="DM62" s="465">
        <v>0</v>
      </c>
      <c r="DN62" s="465">
        <v>0</v>
      </c>
      <c r="DO62" s="465">
        <v>0</v>
      </c>
      <c r="DP62" s="465">
        <v>0</v>
      </c>
      <c r="DQ62" s="465">
        <v>0</v>
      </c>
      <c r="DR62" s="465">
        <v>0</v>
      </c>
      <c r="DS62" s="465">
        <v>0</v>
      </c>
      <c r="DT62" s="465"/>
      <c r="DU62" s="465">
        <v>0</v>
      </c>
      <c r="DV62" s="465"/>
      <c r="DW62" s="465">
        <v>0</v>
      </c>
      <c r="DX62" s="465"/>
      <c r="DY62" s="465">
        <v>0</v>
      </c>
      <c r="DZ62" s="465"/>
      <c r="EA62" s="465">
        <v>0</v>
      </c>
      <c r="EB62" s="465">
        <v>0</v>
      </c>
      <c r="EC62" s="465">
        <v>0</v>
      </c>
      <c r="ED62" s="465">
        <v>0</v>
      </c>
      <c r="EE62" s="465">
        <v>0</v>
      </c>
      <c r="EF62" s="465">
        <v>0</v>
      </c>
      <c r="EG62" s="465">
        <v>0</v>
      </c>
      <c r="EH62" s="465">
        <v>0</v>
      </c>
      <c r="EI62" s="465">
        <v>0</v>
      </c>
      <c r="EJ62" s="465">
        <v>0</v>
      </c>
      <c r="EK62" s="465">
        <v>0</v>
      </c>
      <c r="EL62" s="465">
        <v>0</v>
      </c>
      <c r="EM62" s="465">
        <v>0</v>
      </c>
      <c r="EN62" s="465">
        <v>0</v>
      </c>
      <c r="EO62" s="465">
        <v>0</v>
      </c>
      <c r="EP62" s="465">
        <v>0</v>
      </c>
      <c r="EQ62" s="465">
        <v>0</v>
      </c>
      <c r="ER62" s="465"/>
      <c r="ES62" s="465">
        <v>0</v>
      </c>
      <c r="ET62" s="465"/>
      <c r="EU62" s="465">
        <v>0</v>
      </c>
      <c r="EV62" s="465">
        <v>17</v>
      </c>
      <c r="EW62" s="465">
        <v>2128961</v>
      </c>
      <c r="EX62" s="465">
        <v>10</v>
      </c>
      <c r="EY62" s="465">
        <v>1859660</v>
      </c>
      <c r="EZ62" s="465"/>
      <c r="FA62" s="465">
        <v>0</v>
      </c>
      <c r="FB62" s="465">
        <v>0</v>
      </c>
      <c r="FC62" s="465">
        <v>0</v>
      </c>
      <c r="FD62" s="465">
        <v>0</v>
      </c>
      <c r="FE62" s="465">
        <v>0</v>
      </c>
      <c r="FF62" s="465">
        <v>0</v>
      </c>
      <c r="FG62" s="465">
        <v>0</v>
      </c>
      <c r="FH62" s="465">
        <v>0</v>
      </c>
      <c r="FI62" s="465">
        <v>0</v>
      </c>
      <c r="FJ62" s="465">
        <v>0</v>
      </c>
      <c r="FK62" s="465">
        <v>0</v>
      </c>
      <c r="FL62" s="463">
        <v>27</v>
      </c>
      <c r="FM62" s="463">
        <v>3988621</v>
      </c>
    </row>
    <row r="63" spans="1:169" ht="37.9" customHeight="1">
      <c r="A63" s="63">
        <v>59</v>
      </c>
      <c r="B63" s="287">
        <v>780435</v>
      </c>
      <c r="C63" s="477" t="s">
        <v>486</v>
      </c>
      <c r="D63" s="465">
        <v>0</v>
      </c>
      <c r="E63" s="465">
        <v>0</v>
      </c>
      <c r="F63" s="465">
        <v>0</v>
      </c>
      <c r="G63" s="465">
        <v>0</v>
      </c>
      <c r="H63" s="465">
        <v>0</v>
      </c>
      <c r="I63" s="465">
        <v>0</v>
      </c>
      <c r="J63" s="465"/>
      <c r="K63" s="465">
        <v>0</v>
      </c>
      <c r="L63" s="465">
        <v>0</v>
      </c>
      <c r="M63" s="465">
        <v>0</v>
      </c>
      <c r="N63" s="465">
        <v>0</v>
      </c>
      <c r="O63" s="465">
        <v>0</v>
      </c>
      <c r="P63" s="465">
        <v>0</v>
      </c>
      <c r="Q63" s="465">
        <v>0</v>
      </c>
      <c r="R63" s="465">
        <v>0</v>
      </c>
      <c r="S63" s="465">
        <v>0</v>
      </c>
      <c r="T63" s="465">
        <v>0</v>
      </c>
      <c r="U63" s="465">
        <v>0</v>
      </c>
      <c r="V63" s="465">
        <v>0</v>
      </c>
      <c r="W63" s="465">
        <v>0</v>
      </c>
      <c r="X63" s="465">
        <v>0</v>
      </c>
      <c r="Y63" s="465">
        <v>0</v>
      </c>
      <c r="Z63" s="465">
        <v>0</v>
      </c>
      <c r="AA63" s="465">
        <v>0</v>
      </c>
      <c r="AB63" s="465">
        <v>0</v>
      </c>
      <c r="AC63" s="465">
        <v>0</v>
      </c>
      <c r="AD63" s="465">
        <v>0</v>
      </c>
      <c r="AE63" s="465">
        <v>0</v>
      </c>
      <c r="AF63" s="465">
        <v>0</v>
      </c>
      <c r="AG63" s="465">
        <v>0</v>
      </c>
      <c r="AH63" s="465">
        <v>0</v>
      </c>
      <c r="AI63" s="465">
        <v>0</v>
      </c>
      <c r="AJ63" s="465">
        <v>0</v>
      </c>
      <c r="AK63" s="465">
        <v>0</v>
      </c>
      <c r="AL63" s="465">
        <v>0</v>
      </c>
      <c r="AM63" s="465">
        <v>0</v>
      </c>
      <c r="AN63" s="465">
        <v>0</v>
      </c>
      <c r="AO63" s="465">
        <v>0</v>
      </c>
      <c r="AP63" s="465">
        <v>0</v>
      </c>
      <c r="AQ63" s="465">
        <v>0</v>
      </c>
      <c r="AR63" s="465">
        <v>0</v>
      </c>
      <c r="AS63" s="465">
        <v>0</v>
      </c>
      <c r="AT63" s="465">
        <v>0</v>
      </c>
      <c r="AU63" s="465">
        <v>0</v>
      </c>
      <c r="AV63" s="465">
        <v>0</v>
      </c>
      <c r="AW63" s="465">
        <v>0</v>
      </c>
      <c r="AX63" s="465">
        <v>0</v>
      </c>
      <c r="AY63" s="465">
        <v>0</v>
      </c>
      <c r="AZ63" s="465">
        <v>0</v>
      </c>
      <c r="BA63" s="465">
        <v>0</v>
      </c>
      <c r="BB63" s="465">
        <v>0</v>
      </c>
      <c r="BC63" s="465">
        <v>0</v>
      </c>
      <c r="BD63" s="465">
        <v>0</v>
      </c>
      <c r="BE63" s="465">
        <v>0</v>
      </c>
      <c r="BF63" s="465">
        <v>0</v>
      </c>
      <c r="BG63" s="465">
        <v>0</v>
      </c>
      <c r="BH63" s="465">
        <v>0</v>
      </c>
      <c r="BI63" s="465">
        <v>0</v>
      </c>
      <c r="BJ63" s="465">
        <v>0</v>
      </c>
      <c r="BK63" s="465">
        <v>0</v>
      </c>
      <c r="BL63" s="465">
        <v>0</v>
      </c>
      <c r="BM63" s="465">
        <v>0</v>
      </c>
      <c r="BN63" s="465">
        <v>0</v>
      </c>
      <c r="BO63" s="465">
        <v>0</v>
      </c>
      <c r="BP63" s="465"/>
      <c r="BQ63" s="465">
        <v>0</v>
      </c>
      <c r="BR63" s="465">
        <v>0</v>
      </c>
      <c r="BS63" s="465">
        <v>0</v>
      </c>
      <c r="BT63" s="465">
        <v>0</v>
      </c>
      <c r="BU63" s="465">
        <v>0</v>
      </c>
      <c r="BV63" s="465">
        <v>0</v>
      </c>
      <c r="BW63" s="465">
        <v>0</v>
      </c>
      <c r="BX63" s="465">
        <v>0</v>
      </c>
      <c r="BY63" s="465">
        <v>0</v>
      </c>
      <c r="BZ63" s="465">
        <v>0</v>
      </c>
      <c r="CA63" s="465">
        <v>0</v>
      </c>
      <c r="CB63" s="465">
        <v>0</v>
      </c>
      <c r="CC63" s="465">
        <v>0</v>
      </c>
      <c r="CD63" s="465"/>
      <c r="CE63" s="465">
        <v>0</v>
      </c>
      <c r="CF63" s="465"/>
      <c r="CG63" s="465">
        <v>0</v>
      </c>
      <c r="CH63" s="465">
        <v>0</v>
      </c>
      <c r="CI63" s="465">
        <v>0</v>
      </c>
      <c r="CJ63" s="465">
        <v>0</v>
      </c>
      <c r="CK63" s="465">
        <v>0</v>
      </c>
      <c r="CL63" s="465">
        <v>0</v>
      </c>
      <c r="CM63" s="465">
        <v>0</v>
      </c>
      <c r="CN63" s="465">
        <v>0</v>
      </c>
      <c r="CO63" s="465">
        <v>0</v>
      </c>
      <c r="CP63" s="465">
        <v>0</v>
      </c>
      <c r="CQ63" s="465">
        <v>0</v>
      </c>
      <c r="CR63" s="465">
        <v>0</v>
      </c>
      <c r="CS63" s="465">
        <v>0</v>
      </c>
      <c r="CT63" s="465">
        <v>0</v>
      </c>
      <c r="CU63" s="465">
        <v>0</v>
      </c>
      <c r="CV63" s="465">
        <v>0</v>
      </c>
      <c r="CW63" s="465">
        <v>0</v>
      </c>
      <c r="CX63" s="465">
        <v>0</v>
      </c>
      <c r="CY63" s="465">
        <v>0</v>
      </c>
      <c r="CZ63" s="465">
        <v>0</v>
      </c>
      <c r="DA63" s="465">
        <v>0</v>
      </c>
      <c r="DB63" s="465">
        <v>0</v>
      </c>
      <c r="DC63" s="465">
        <v>0</v>
      </c>
      <c r="DD63" s="465">
        <v>0</v>
      </c>
      <c r="DE63" s="465">
        <v>0</v>
      </c>
      <c r="DF63" s="465">
        <v>0</v>
      </c>
      <c r="DG63" s="465">
        <v>0</v>
      </c>
      <c r="DH63" s="465">
        <v>0</v>
      </c>
      <c r="DI63" s="465">
        <v>0</v>
      </c>
      <c r="DJ63" s="465">
        <v>0</v>
      </c>
      <c r="DK63" s="465">
        <v>0</v>
      </c>
      <c r="DL63" s="465">
        <v>0</v>
      </c>
      <c r="DM63" s="465">
        <v>0</v>
      </c>
      <c r="DN63" s="465">
        <v>0</v>
      </c>
      <c r="DO63" s="465">
        <v>0</v>
      </c>
      <c r="DP63" s="465">
        <v>0</v>
      </c>
      <c r="DQ63" s="465">
        <v>0</v>
      </c>
      <c r="DR63" s="465">
        <v>0</v>
      </c>
      <c r="DS63" s="465">
        <v>0</v>
      </c>
      <c r="DT63" s="465"/>
      <c r="DU63" s="465">
        <v>0</v>
      </c>
      <c r="DV63" s="465"/>
      <c r="DW63" s="465">
        <v>0</v>
      </c>
      <c r="DX63" s="465"/>
      <c r="DY63" s="465">
        <v>0</v>
      </c>
      <c r="DZ63" s="465"/>
      <c r="EA63" s="465">
        <v>0</v>
      </c>
      <c r="EB63" s="465">
        <v>0</v>
      </c>
      <c r="EC63" s="465">
        <v>0</v>
      </c>
      <c r="ED63" s="465">
        <v>0</v>
      </c>
      <c r="EE63" s="465">
        <v>0</v>
      </c>
      <c r="EF63" s="465">
        <v>0</v>
      </c>
      <c r="EG63" s="465">
        <v>0</v>
      </c>
      <c r="EH63" s="465">
        <v>0</v>
      </c>
      <c r="EI63" s="465">
        <v>0</v>
      </c>
      <c r="EJ63" s="465">
        <v>0</v>
      </c>
      <c r="EK63" s="465">
        <v>0</v>
      </c>
      <c r="EL63" s="465">
        <v>0</v>
      </c>
      <c r="EM63" s="465">
        <v>0</v>
      </c>
      <c r="EN63" s="465">
        <v>0</v>
      </c>
      <c r="EO63" s="465">
        <v>0</v>
      </c>
      <c r="EP63" s="465">
        <v>0</v>
      </c>
      <c r="EQ63" s="465">
        <v>0</v>
      </c>
      <c r="ER63" s="465"/>
      <c r="ES63" s="465">
        <v>0</v>
      </c>
      <c r="ET63" s="465"/>
      <c r="EU63" s="465">
        <v>0</v>
      </c>
      <c r="EV63" s="465">
        <v>0</v>
      </c>
      <c r="EW63" s="465">
        <v>0</v>
      </c>
      <c r="EX63" s="465">
        <v>0</v>
      </c>
      <c r="EY63" s="465">
        <v>0</v>
      </c>
      <c r="EZ63" s="465"/>
      <c r="FA63" s="465">
        <v>0</v>
      </c>
      <c r="FB63" s="465">
        <v>0</v>
      </c>
      <c r="FC63" s="465">
        <v>0</v>
      </c>
      <c r="FD63" s="465">
        <v>0</v>
      </c>
      <c r="FE63" s="465">
        <v>0</v>
      </c>
      <c r="FF63" s="465">
        <v>0</v>
      </c>
      <c r="FG63" s="465">
        <v>0</v>
      </c>
      <c r="FH63" s="465">
        <v>0</v>
      </c>
      <c r="FI63" s="465">
        <v>0</v>
      </c>
      <c r="FJ63" s="465">
        <v>0</v>
      </c>
      <c r="FK63" s="465">
        <v>0</v>
      </c>
      <c r="FL63" s="463">
        <v>0</v>
      </c>
      <c r="FM63" s="463">
        <v>0</v>
      </c>
    </row>
    <row r="64" spans="1:169" ht="31.5">
      <c r="A64" s="63">
        <v>60</v>
      </c>
      <c r="B64" s="286">
        <v>780699</v>
      </c>
      <c r="C64" s="477" t="s">
        <v>487</v>
      </c>
      <c r="D64" s="465">
        <v>0</v>
      </c>
      <c r="E64" s="465">
        <v>0</v>
      </c>
      <c r="F64" s="465">
        <v>0</v>
      </c>
      <c r="G64" s="465">
        <v>0</v>
      </c>
      <c r="H64" s="465">
        <v>0</v>
      </c>
      <c r="I64" s="465">
        <v>0</v>
      </c>
      <c r="J64" s="465"/>
      <c r="K64" s="465">
        <v>0</v>
      </c>
      <c r="L64" s="465">
        <v>0</v>
      </c>
      <c r="M64" s="465">
        <v>0</v>
      </c>
      <c r="N64" s="465">
        <v>0</v>
      </c>
      <c r="O64" s="465">
        <v>0</v>
      </c>
      <c r="P64" s="465">
        <v>0</v>
      </c>
      <c r="Q64" s="465">
        <v>0</v>
      </c>
      <c r="R64" s="465">
        <v>0</v>
      </c>
      <c r="S64" s="465">
        <v>0</v>
      </c>
      <c r="T64" s="465">
        <v>0</v>
      </c>
      <c r="U64" s="465">
        <v>0</v>
      </c>
      <c r="V64" s="465">
        <v>0</v>
      </c>
      <c r="W64" s="465">
        <v>0</v>
      </c>
      <c r="X64" s="465">
        <v>0</v>
      </c>
      <c r="Y64" s="465">
        <v>0</v>
      </c>
      <c r="Z64" s="465">
        <v>0</v>
      </c>
      <c r="AA64" s="465">
        <v>0</v>
      </c>
      <c r="AB64" s="465">
        <v>0</v>
      </c>
      <c r="AC64" s="465">
        <v>0</v>
      </c>
      <c r="AD64" s="465">
        <v>0</v>
      </c>
      <c r="AE64" s="465">
        <v>0</v>
      </c>
      <c r="AF64" s="465">
        <v>0</v>
      </c>
      <c r="AG64" s="465">
        <v>0</v>
      </c>
      <c r="AH64" s="465">
        <v>0</v>
      </c>
      <c r="AI64" s="465">
        <v>0</v>
      </c>
      <c r="AJ64" s="465">
        <v>0</v>
      </c>
      <c r="AK64" s="465">
        <v>0</v>
      </c>
      <c r="AL64" s="465">
        <v>0</v>
      </c>
      <c r="AM64" s="465">
        <v>0</v>
      </c>
      <c r="AN64" s="465">
        <v>0</v>
      </c>
      <c r="AO64" s="465">
        <v>0</v>
      </c>
      <c r="AP64" s="465">
        <v>0</v>
      </c>
      <c r="AQ64" s="465">
        <v>0</v>
      </c>
      <c r="AR64" s="465">
        <v>0</v>
      </c>
      <c r="AS64" s="465">
        <v>0</v>
      </c>
      <c r="AT64" s="465">
        <v>0</v>
      </c>
      <c r="AU64" s="465">
        <v>0</v>
      </c>
      <c r="AV64" s="465">
        <v>0</v>
      </c>
      <c r="AW64" s="465">
        <v>0</v>
      </c>
      <c r="AX64" s="465">
        <v>0</v>
      </c>
      <c r="AY64" s="465">
        <v>0</v>
      </c>
      <c r="AZ64" s="465">
        <v>0</v>
      </c>
      <c r="BA64" s="465">
        <v>0</v>
      </c>
      <c r="BB64" s="465">
        <v>0</v>
      </c>
      <c r="BC64" s="465">
        <v>0</v>
      </c>
      <c r="BD64" s="465">
        <v>0</v>
      </c>
      <c r="BE64" s="465">
        <v>0</v>
      </c>
      <c r="BF64" s="465">
        <v>0</v>
      </c>
      <c r="BG64" s="465">
        <v>0</v>
      </c>
      <c r="BH64" s="465">
        <v>0</v>
      </c>
      <c r="BI64" s="465">
        <v>0</v>
      </c>
      <c r="BJ64" s="465">
        <v>0</v>
      </c>
      <c r="BK64" s="465">
        <v>0</v>
      </c>
      <c r="BL64" s="465">
        <v>0</v>
      </c>
      <c r="BM64" s="465">
        <v>0</v>
      </c>
      <c r="BN64" s="465">
        <v>0</v>
      </c>
      <c r="BO64" s="465">
        <v>0</v>
      </c>
      <c r="BP64" s="465"/>
      <c r="BQ64" s="465">
        <v>0</v>
      </c>
      <c r="BR64" s="465">
        <v>0</v>
      </c>
      <c r="BS64" s="465">
        <v>0</v>
      </c>
      <c r="BT64" s="465">
        <v>0</v>
      </c>
      <c r="BU64" s="465">
        <v>0</v>
      </c>
      <c r="BV64" s="465">
        <v>0</v>
      </c>
      <c r="BW64" s="465">
        <v>0</v>
      </c>
      <c r="BX64" s="465">
        <v>0</v>
      </c>
      <c r="BY64" s="465">
        <v>0</v>
      </c>
      <c r="BZ64" s="465">
        <v>0</v>
      </c>
      <c r="CA64" s="465">
        <v>0</v>
      </c>
      <c r="CB64" s="465">
        <v>0</v>
      </c>
      <c r="CC64" s="465">
        <v>0</v>
      </c>
      <c r="CD64" s="465"/>
      <c r="CE64" s="465">
        <v>0</v>
      </c>
      <c r="CF64" s="465"/>
      <c r="CG64" s="465">
        <v>0</v>
      </c>
      <c r="CH64" s="465">
        <v>0</v>
      </c>
      <c r="CI64" s="465">
        <v>0</v>
      </c>
      <c r="CJ64" s="465">
        <v>0</v>
      </c>
      <c r="CK64" s="465">
        <v>0</v>
      </c>
      <c r="CL64" s="465">
        <v>0</v>
      </c>
      <c r="CM64" s="465">
        <v>0</v>
      </c>
      <c r="CN64" s="465">
        <v>0</v>
      </c>
      <c r="CO64" s="465">
        <v>0</v>
      </c>
      <c r="CP64" s="465">
        <v>0</v>
      </c>
      <c r="CQ64" s="465">
        <v>0</v>
      </c>
      <c r="CR64" s="465">
        <v>0</v>
      </c>
      <c r="CS64" s="465">
        <v>0</v>
      </c>
      <c r="CT64" s="465">
        <v>0</v>
      </c>
      <c r="CU64" s="465">
        <v>0</v>
      </c>
      <c r="CV64" s="465">
        <v>0</v>
      </c>
      <c r="CW64" s="465">
        <v>0</v>
      </c>
      <c r="CX64" s="465">
        <v>0</v>
      </c>
      <c r="CY64" s="465">
        <v>0</v>
      </c>
      <c r="CZ64" s="465">
        <v>0</v>
      </c>
      <c r="DA64" s="465">
        <v>0</v>
      </c>
      <c r="DB64" s="465">
        <v>0</v>
      </c>
      <c r="DC64" s="465">
        <v>0</v>
      </c>
      <c r="DD64" s="465">
        <v>0</v>
      </c>
      <c r="DE64" s="465">
        <v>0</v>
      </c>
      <c r="DF64" s="465">
        <v>0</v>
      </c>
      <c r="DG64" s="465">
        <v>0</v>
      </c>
      <c r="DH64" s="465">
        <v>0</v>
      </c>
      <c r="DI64" s="465">
        <v>0</v>
      </c>
      <c r="DJ64" s="465">
        <v>0</v>
      </c>
      <c r="DK64" s="465">
        <v>0</v>
      </c>
      <c r="DL64" s="465">
        <v>0</v>
      </c>
      <c r="DM64" s="465">
        <v>0</v>
      </c>
      <c r="DN64" s="465">
        <v>0</v>
      </c>
      <c r="DO64" s="465">
        <v>0</v>
      </c>
      <c r="DP64" s="465">
        <v>0</v>
      </c>
      <c r="DQ64" s="465">
        <v>0</v>
      </c>
      <c r="DR64" s="465">
        <v>0</v>
      </c>
      <c r="DS64" s="465">
        <v>0</v>
      </c>
      <c r="DT64" s="465"/>
      <c r="DU64" s="465">
        <v>0</v>
      </c>
      <c r="DV64" s="465"/>
      <c r="DW64" s="465">
        <v>0</v>
      </c>
      <c r="DX64" s="465"/>
      <c r="DY64" s="465">
        <v>0</v>
      </c>
      <c r="DZ64" s="465"/>
      <c r="EA64" s="465">
        <v>0</v>
      </c>
      <c r="EB64" s="465">
        <v>0</v>
      </c>
      <c r="EC64" s="465">
        <v>0</v>
      </c>
      <c r="ED64" s="465">
        <v>0</v>
      </c>
      <c r="EE64" s="465">
        <v>0</v>
      </c>
      <c r="EF64" s="465">
        <v>0</v>
      </c>
      <c r="EG64" s="465">
        <v>0</v>
      </c>
      <c r="EH64" s="465">
        <v>0</v>
      </c>
      <c r="EI64" s="465">
        <v>0</v>
      </c>
      <c r="EJ64" s="465">
        <v>0</v>
      </c>
      <c r="EK64" s="465">
        <v>0</v>
      </c>
      <c r="EL64" s="465">
        <v>0</v>
      </c>
      <c r="EM64" s="465">
        <v>0</v>
      </c>
      <c r="EN64" s="465">
        <v>0</v>
      </c>
      <c r="EO64" s="465">
        <v>0</v>
      </c>
      <c r="EP64" s="465">
        <v>0</v>
      </c>
      <c r="EQ64" s="465">
        <v>0</v>
      </c>
      <c r="ER64" s="465"/>
      <c r="ES64" s="465">
        <v>0</v>
      </c>
      <c r="ET64" s="465"/>
      <c r="EU64" s="465">
        <v>0</v>
      </c>
      <c r="EV64" s="465">
        <v>0</v>
      </c>
      <c r="EW64" s="465">
        <v>0</v>
      </c>
      <c r="EX64" s="465">
        <v>0</v>
      </c>
      <c r="EY64" s="465">
        <v>0</v>
      </c>
      <c r="EZ64" s="465"/>
      <c r="FA64" s="465">
        <v>0</v>
      </c>
      <c r="FB64" s="465">
        <v>0</v>
      </c>
      <c r="FC64" s="465">
        <v>0</v>
      </c>
      <c r="FD64" s="465">
        <v>0</v>
      </c>
      <c r="FE64" s="465">
        <v>0</v>
      </c>
      <c r="FF64" s="465">
        <v>0</v>
      </c>
      <c r="FG64" s="465">
        <v>0</v>
      </c>
      <c r="FH64" s="465">
        <v>0</v>
      </c>
      <c r="FI64" s="465">
        <v>0</v>
      </c>
      <c r="FJ64" s="465">
        <v>0</v>
      </c>
      <c r="FK64" s="465">
        <v>0</v>
      </c>
      <c r="FL64" s="463">
        <v>0</v>
      </c>
      <c r="FM64" s="463">
        <v>0</v>
      </c>
    </row>
    <row r="65" spans="1:169" ht="27.75" customHeight="1">
      <c r="A65" s="63">
        <v>61</v>
      </c>
      <c r="B65" s="286">
        <v>780741</v>
      </c>
      <c r="C65" s="478" t="s">
        <v>488</v>
      </c>
      <c r="D65" s="465">
        <v>0</v>
      </c>
      <c r="E65" s="465">
        <v>0</v>
      </c>
      <c r="F65" s="465">
        <v>0</v>
      </c>
      <c r="G65" s="465">
        <v>0</v>
      </c>
      <c r="H65" s="465">
        <v>0</v>
      </c>
      <c r="I65" s="465">
        <v>0</v>
      </c>
      <c r="J65" s="465"/>
      <c r="K65" s="465">
        <v>0</v>
      </c>
      <c r="L65" s="465">
        <v>0</v>
      </c>
      <c r="M65" s="465">
        <v>0</v>
      </c>
      <c r="N65" s="465">
        <v>0</v>
      </c>
      <c r="O65" s="465">
        <v>0</v>
      </c>
      <c r="P65" s="465">
        <v>0</v>
      </c>
      <c r="Q65" s="465">
        <v>0</v>
      </c>
      <c r="R65" s="465">
        <v>0</v>
      </c>
      <c r="S65" s="465">
        <v>0</v>
      </c>
      <c r="T65" s="465">
        <v>0</v>
      </c>
      <c r="U65" s="465">
        <v>0</v>
      </c>
      <c r="V65" s="465">
        <v>0</v>
      </c>
      <c r="W65" s="465">
        <v>0</v>
      </c>
      <c r="X65" s="465">
        <v>0</v>
      </c>
      <c r="Y65" s="465">
        <v>0</v>
      </c>
      <c r="Z65" s="465">
        <v>0</v>
      </c>
      <c r="AA65" s="465">
        <v>0</v>
      </c>
      <c r="AB65" s="465">
        <v>0</v>
      </c>
      <c r="AC65" s="465">
        <v>0</v>
      </c>
      <c r="AD65" s="465">
        <v>0</v>
      </c>
      <c r="AE65" s="465">
        <v>0</v>
      </c>
      <c r="AF65" s="465">
        <v>0</v>
      </c>
      <c r="AG65" s="465">
        <v>0</v>
      </c>
      <c r="AH65" s="465">
        <v>0</v>
      </c>
      <c r="AI65" s="465">
        <v>0</v>
      </c>
      <c r="AJ65" s="465">
        <v>0</v>
      </c>
      <c r="AK65" s="465">
        <v>0</v>
      </c>
      <c r="AL65" s="465">
        <v>0</v>
      </c>
      <c r="AM65" s="465">
        <v>0</v>
      </c>
      <c r="AN65" s="465">
        <v>0</v>
      </c>
      <c r="AO65" s="465">
        <v>0</v>
      </c>
      <c r="AP65" s="465">
        <v>0</v>
      </c>
      <c r="AQ65" s="465">
        <v>0</v>
      </c>
      <c r="AR65" s="465">
        <v>0</v>
      </c>
      <c r="AS65" s="465">
        <v>0</v>
      </c>
      <c r="AT65" s="465">
        <v>0</v>
      </c>
      <c r="AU65" s="465">
        <v>0</v>
      </c>
      <c r="AV65" s="465">
        <v>0</v>
      </c>
      <c r="AW65" s="465">
        <v>0</v>
      </c>
      <c r="AX65" s="465">
        <v>0</v>
      </c>
      <c r="AY65" s="465">
        <v>0</v>
      </c>
      <c r="AZ65" s="465">
        <v>0</v>
      </c>
      <c r="BA65" s="465">
        <v>0</v>
      </c>
      <c r="BB65" s="465">
        <v>0</v>
      </c>
      <c r="BC65" s="465">
        <v>0</v>
      </c>
      <c r="BD65" s="465">
        <v>0</v>
      </c>
      <c r="BE65" s="465">
        <v>0</v>
      </c>
      <c r="BF65" s="465">
        <v>0</v>
      </c>
      <c r="BG65" s="465">
        <v>0</v>
      </c>
      <c r="BH65" s="465">
        <v>0</v>
      </c>
      <c r="BI65" s="465">
        <v>0</v>
      </c>
      <c r="BJ65" s="465">
        <v>0</v>
      </c>
      <c r="BK65" s="465">
        <v>0</v>
      </c>
      <c r="BL65" s="465">
        <v>0</v>
      </c>
      <c r="BM65" s="465">
        <v>0</v>
      </c>
      <c r="BN65" s="465">
        <v>0</v>
      </c>
      <c r="BO65" s="465">
        <v>0</v>
      </c>
      <c r="BP65" s="465"/>
      <c r="BQ65" s="465">
        <v>0</v>
      </c>
      <c r="BR65" s="465">
        <v>0</v>
      </c>
      <c r="BS65" s="465">
        <v>0</v>
      </c>
      <c r="BT65" s="465">
        <v>0</v>
      </c>
      <c r="BU65" s="465">
        <v>0</v>
      </c>
      <c r="BV65" s="465">
        <v>0</v>
      </c>
      <c r="BW65" s="465">
        <v>0</v>
      </c>
      <c r="BX65" s="465">
        <v>0</v>
      </c>
      <c r="BY65" s="465">
        <v>0</v>
      </c>
      <c r="BZ65" s="465">
        <v>0</v>
      </c>
      <c r="CA65" s="465">
        <v>0</v>
      </c>
      <c r="CB65" s="465">
        <v>0</v>
      </c>
      <c r="CC65" s="465">
        <v>0</v>
      </c>
      <c r="CD65" s="465"/>
      <c r="CE65" s="465">
        <v>0</v>
      </c>
      <c r="CF65" s="465"/>
      <c r="CG65" s="465">
        <v>0</v>
      </c>
      <c r="CH65" s="465">
        <v>0</v>
      </c>
      <c r="CI65" s="465">
        <v>0</v>
      </c>
      <c r="CJ65" s="465">
        <v>0</v>
      </c>
      <c r="CK65" s="465">
        <v>0</v>
      </c>
      <c r="CL65" s="465">
        <v>0</v>
      </c>
      <c r="CM65" s="465">
        <v>0</v>
      </c>
      <c r="CN65" s="465">
        <v>0</v>
      </c>
      <c r="CO65" s="465">
        <v>0</v>
      </c>
      <c r="CP65" s="465">
        <v>0</v>
      </c>
      <c r="CQ65" s="465">
        <v>0</v>
      </c>
      <c r="CR65" s="465">
        <v>0</v>
      </c>
      <c r="CS65" s="465">
        <v>0</v>
      </c>
      <c r="CT65" s="465">
        <v>0</v>
      </c>
      <c r="CU65" s="465">
        <v>0</v>
      </c>
      <c r="CV65" s="465">
        <v>0</v>
      </c>
      <c r="CW65" s="465">
        <v>0</v>
      </c>
      <c r="CX65" s="465">
        <v>0</v>
      </c>
      <c r="CY65" s="465">
        <v>0</v>
      </c>
      <c r="CZ65" s="465">
        <v>0</v>
      </c>
      <c r="DA65" s="465">
        <v>0</v>
      </c>
      <c r="DB65" s="465">
        <v>0</v>
      </c>
      <c r="DC65" s="465">
        <v>0</v>
      </c>
      <c r="DD65" s="465">
        <v>0</v>
      </c>
      <c r="DE65" s="465">
        <v>0</v>
      </c>
      <c r="DF65" s="465">
        <v>0</v>
      </c>
      <c r="DG65" s="465">
        <v>0</v>
      </c>
      <c r="DH65" s="465">
        <v>0</v>
      </c>
      <c r="DI65" s="465">
        <v>0</v>
      </c>
      <c r="DJ65" s="465">
        <v>0</v>
      </c>
      <c r="DK65" s="465">
        <v>0</v>
      </c>
      <c r="DL65" s="465">
        <v>0</v>
      </c>
      <c r="DM65" s="465">
        <v>0</v>
      </c>
      <c r="DN65" s="465">
        <v>0</v>
      </c>
      <c r="DO65" s="465">
        <v>0</v>
      </c>
      <c r="DP65" s="465">
        <v>0</v>
      </c>
      <c r="DQ65" s="465">
        <v>0</v>
      </c>
      <c r="DR65" s="465">
        <v>0</v>
      </c>
      <c r="DS65" s="465">
        <v>0</v>
      </c>
      <c r="DT65" s="465"/>
      <c r="DU65" s="465">
        <v>0</v>
      </c>
      <c r="DV65" s="465"/>
      <c r="DW65" s="465">
        <v>0</v>
      </c>
      <c r="DX65" s="465"/>
      <c r="DY65" s="465">
        <v>0</v>
      </c>
      <c r="DZ65" s="465"/>
      <c r="EA65" s="465">
        <v>0</v>
      </c>
      <c r="EB65" s="465">
        <v>0</v>
      </c>
      <c r="EC65" s="465">
        <v>0</v>
      </c>
      <c r="ED65" s="465">
        <v>0</v>
      </c>
      <c r="EE65" s="465">
        <v>0</v>
      </c>
      <c r="EF65" s="465">
        <v>0</v>
      </c>
      <c r="EG65" s="465">
        <v>0</v>
      </c>
      <c r="EH65" s="465">
        <v>0</v>
      </c>
      <c r="EI65" s="465">
        <v>0</v>
      </c>
      <c r="EJ65" s="465">
        <v>0</v>
      </c>
      <c r="EK65" s="465">
        <v>0</v>
      </c>
      <c r="EL65" s="465">
        <v>0</v>
      </c>
      <c r="EM65" s="465">
        <v>0</v>
      </c>
      <c r="EN65" s="465">
        <v>0</v>
      </c>
      <c r="EO65" s="465">
        <v>0</v>
      </c>
      <c r="EP65" s="465">
        <v>0</v>
      </c>
      <c r="EQ65" s="465">
        <v>0</v>
      </c>
      <c r="ER65" s="465"/>
      <c r="ES65" s="465">
        <v>0</v>
      </c>
      <c r="ET65" s="465"/>
      <c r="EU65" s="465">
        <v>0</v>
      </c>
      <c r="EV65" s="465">
        <v>0</v>
      </c>
      <c r="EW65" s="465">
        <v>0</v>
      </c>
      <c r="EX65" s="465">
        <v>0</v>
      </c>
      <c r="EY65" s="465">
        <v>0</v>
      </c>
      <c r="EZ65" s="465"/>
      <c r="FA65" s="465">
        <v>0</v>
      </c>
      <c r="FB65" s="465">
        <v>0</v>
      </c>
      <c r="FC65" s="465">
        <v>0</v>
      </c>
      <c r="FD65" s="465">
        <v>0</v>
      </c>
      <c r="FE65" s="465">
        <v>0</v>
      </c>
      <c r="FF65" s="465">
        <v>0</v>
      </c>
      <c r="FG65" s="465">
        <v>0</v>
      </c>
      <c r="FH65" s="465">
        <v>0</v>
      </c>
      <c r="FI65" s="465">
        <v>0</v>
      </c>
      <c r="FJ65" s="465">
        <v>0</v>
      </c>
      <c r="FK65" s="465">
        <v>0</v>
      </c>
      <c r="FL65" s="463">
        <v>0</v>
      </c>
      <c r="FM65" s="463">
        <v>0</v>
      </c>
    </row>
    <row r="66" spans="1:169" ht="21.6" customHeight="1">
      <c r="A66" s="479"/>
      <c r="B66" s="288"/>
      <c r="C66" s="409" t="s">
        <v>146</v>
      </c>
      <c r="D66" s="70">
        <f>SUM(D5:D65)</f>
        <v>132</v>
      </c>
      <c r="E66" s="70">
        <f t="shared" ref="E66:BP66" si="0">SUM(E5:E65)</f>
        <v>22623876</v>
      </c>
      <c r="F66" s="70">
        <f t="shared" si="0"/>
        <v>594</v>
      </c>
      <c r="G66" s="70">
        <f t="shared" si="0"/>
        <v>156973410</v>
      </c>
      <c r="H66" s="70">
        <f t="shared" si="0"/>
        <v>64</v>
      </c>
      <c r="I66" s="70">
        <f t="shared" si="0"/>
        <v>10509056</v>
      </c>
      <c r="J66" s="70">
        <f t="shared" si="0"/>
        <v>47</v>
      </c>
      <c r="K66" s="70">
        <f t="shared" si="0"/>
        <v>13948472</v>
      </c>
      <c r="L66" s="70">
        <f t="shared" si="0"/>
        <v>450</v>
      </c>
      <c r="M66" s="70">
        <f t="shared" si="0"/>
        <v>77928750</v>
      </c>
      <c r="N66" s="70">
        <f t="shared" si="0"/>
        <v>51</v>
      </c>
      <c r="O66" s="70">
        <f t="shared" si="0"/>
        <v>10150377</v>
      </c>
      <c r="P66" s="70">
        <f t="shared" si="0"/>
        <v>0</v>
      </c>
      <c r="Q66" s="70">
        <f t="shared" si="0"/>
        <v>0</v>
      </c>
      <c r="R66" s="70">
        <f t="shared" si="0"/>
        <v>14</v>
      </c>
      <c r="S66" s="70">
        <f t="shared" si="0"/>
        <v>5134052</v>
      </c>
      <c r="T66" s="70">
        <f t="shared" si="0"/>
        <v>300</v>
      </c>
      <c r="U66" s="70">
        <f t="shared" si="0"/>
        <v>40723800</v>
      </c>
      <c r="V66" s="70">
        <f t="shared" si="0"/>
        <v>68</v>
      </c>
      <c r="W66" s="70">
        <f t="shared" si="0"/>
        <v>50609000</v>
      </c>
      <c r="X66" s="70">
        <f t="shared" si="0"/>
        <v>33</v>
      </c>
      <c r="Y66" s="70">
        <f t="shared" si="0"/>
        <v>68182224</v>
      </c>
      <c r="Z66" s="70">
        <f t="shared" si="0"/>
        <v>1011</v>
      </c>
      <c r="AA66" s="70">
        <f t="shared" si="0"/>
        <v>214225845</v>
      </c>
      <c r="AB66" s="70">
        <f t="shared" si="0"/>
        <v>2</v>
      </c>
      <c r="AC66" s="70">
        <f t="shared" si="0"/>
        <v>639656</v>
      </c>
      <c r="AD66" s="70">
        <f t="shared" si="0"/>
        <v>40</v>
      </c>
      <c r="AE66" s="70">
        <f t="shared" si="0"/>
        <v>8127400</v>
      </c>
      <c r="AF66" s="70">
        <f t="shared" si="0"/>
        <v>56</v>
      </c>
      <c r="AG66" s="70">
        <f t="shared" si="0"/>
        <v>16343264</v>
      </c>
      <c r="AH66" s="70">
        <f t="shared" si="0"/>
        <v>631</v>
      </c>
      <c r="AI66" s="70">
        <f t="shared" si="0"/>
        <v>250660333</v>
      </c>
      <c r="AJ66" s="70">
        <f t="shared" si="0"/>
        <v>84</v>
      </c>
      <c r="AK66" s="70">
        <f t="shared" si="0"/>
        <v>43914192</v>
      </c>
      <c r="AL66" s="70">
        <f t="shared" si="0"/>
        <v>892</v>
      </c>
      <c r="AM66" s="70">
        <f t="shared" si="0"/>
        <v>288454960</v>
      </c>
      <c r="AN66" s="70">
        <f t="shared" si="0"/>
        <v>32</v>
      </c>
      <c r="AO66" s="70">
        <f t="shared" si="0"/>
        <v>21524416</v>
      </c>
      <c r="AP66" s="70">
        <f t="shared" si="0"/>
        <v>4807</v>
      </c>
      <c r="AQ66" s="70">
        <f t="shared" si="0"/>
        <v>1196837246</v>
      </c>
      <c r="AR66" s="70">
        <f t="shared" si="0"/>
        <v>0</v>
      </c>
      <c r="AS66" s="70">
        <f t="shared" si="0"/>
        <v>0</v>
      </c>
      <c r="AT66" s="70">
        <f t="shared" si="0"/>
        <v>0</v>
      </c>
      <c r="AU66" s="70">
        <f t="shared" si="0"/>
        <v>0</v>
      </c>
      <c r="AV66" s="70">
        <f t="shared" si="0"/>
        <v>1078</v>
      </c>
      <c r="AW66" s="70">
        <f t="shared" si="0"/>
        <v>540477938</v>
      </c>
      <c r="AX66" s="70">
        <f t="shared" si="0"/>
        <v>8</v>
      </c>
      <c r="AY66" s="70">
        <f t="shared" si="0"/>
        <v>778024</v>
      </c>
      <c r="AZ66" s="70">
        <f t="shared" si="0"/>
        <v>165</v>
      </c>
      <c r="BA66" s="70">
        <f t="shared" si="0"/>
        <v>36137640</v>
      </c>
      <c r="BB66" s="70">
        <f t="shared" si="0"/>
        <v>5</v>
      </c>
      <c r="BC66" s="70">
        <f t="shared" si="0"/>
        <v>1454430</v>
      </c>
      <c r="BD66" s="70">
        <f t="shared" si="0"/>
        <v>252</v>
      </c>
      <c r="BE66" s="70">
        <f t="shared" si="0"/>
        <v>37513980</v>
      </c>
      <c r="BF66" s="70">
        <f t="shared" si="0"/>
        <v>211</v>
      </c>
      <c r="BG66" s="70">
        <f t="shared" si="0"/>
        <v>18359321</v>
      </c>
      <c r="BH66" s="70">
        <f t="shared" si="0"/>
        <v>432</v>
      </c>
      <c r="BI66" s="70">
        <f t="shared" si="0"/>
        <v>76781088</v>
      </c>
      <c r="BJ66" s="70">
        <f t="shared" si="0"/>
        <v>407</v>
      </c>
      <c r="BK66" s="70">
        <f t="shared" si="0"/>
        <v>33237655</v>
      </c>
      <c r="BL66" s="70">
        <f t="shared" si="0"/>
        <v>136</v>
      </c>
      <c r="BM66" s="70">
        <f t="shared" si="0"/>
        <v>16100496</v>
      </c>
      <c r="BN66" s="70">
        <f t="shared" si="0"/>
        <v>18</v>
      </c>
      <c r="BO66" s="70">
        <f t="shared" si="0"/>
        <v>2049786</v>
      </c>
      <c r="BP66" s="70">
        <f t="shared" si="0"/>
        <v>28</v>
      </c>
      <c r="BQ66" s="70">
        <f t="shared" ref="BQ66:EB66" si="1">SUM(BQ5:BQ65)</f>
        <v>4472664</v>
      </c>
      <c r="BR66" s="70">
        <f t="shared" si="1"/>
        <v>10</v>
      </c>
      <c r="BS66" s="70">
        <f t="shared" si="1"/>
        <v>1128490</v>
      </c>
      <c r="BT66" s="70">
        <f t="shared" si="1"/>
        <v>30</v>
      </c>
      <c r="BU66" s="70">
        <f t="shared" si="1"/>
        <v>6706320</v>
      </c>
      <c r="BV66" s="70">
        <f t="shared" si="1"/>
        <v>15</v>
      </c>
      <c r="BW66" s="70">
        <f t="shared" si="1"/>
        <v>1985400</v>
      </c>
      <c r="BX66" s="70">
        <f t="shared" si="1"/>
        <v>5</v>
      </c>
      <c r="BY66" s="70">
        <f t="shared" si="1"/>
        <v>1108290</v>
      </c>
      <c r="BZ66" s="70">
        <f t="shared" si="1"/>
        <v>0</v>
      </c>
      <c r="CA66" s="70">
        <f t="shared" si="1"/>
        <v>0</v>
      </c>
      <c r="CB66" s="70">
        <f t="shared" si="1"/>
        <v>0</v>
      </c>
      <c r="CC66" s="70">
        <f t="shared" si="1"/>
        <v>0</v>
      </c>
      <c r="CD66" s="70">
        <f t="shared" si="1"/>
        <v>170</v>
      </c>
      <c r="CE66" s="70">
        <f t="shared" si="1"/>
        <v>36967350</v>
      </c>
      <c r="CF66" s="70">
        <f t="shared" si="1"/>
        <v>87</v>
      </c>
      <c r="CG66" s="70">
        <f t="shared" si="1"/>
        <v>25153527</v>
      </c>
      <c r="CH66" s="70">
        <f t="shared" si="1"/>
        <v>1570</v>
      </c>
      <c r="CI66" s="70">
        <f t="shared" si="1"/>
        <v>279830520</v>
      </c>
      <c r="CJ66" s="70">
        <f t="shared" si="1"/>
        <v>1959</v>
      </c>
      <c r="CK66" s="70">
        <f t="shared" si="1"/>
        <v>440778918</v>
      </c>
      <c r="CL66" s="70">
        <f t="shared" si="1"/>
        <v>752</v>
      </c>
      <c r="CM66" s="70">
        <f t="shared" si="1"/>
        <v>193173008</v>
      </c>
      <c r="CN66" s="70">
        <f t="shared" si="1"/>
        <v>259</v>
      </c>
      <c r="CO66" s="70">
        <f t="shared" si="1"/>
        <v>74488141</v>
      </c>
      <c r="CP66" s="70">
        <f t="shared" si="1"/>
        <v>3254</v>
      </c>
      <c r="CQ66" s="70">
        <f t="shared" si="1"/>
        <v>542978710</v>
      </c>
      <c r="CR66" s="70">
        <f t="shared" si="1"/>
        <v>1359</v>
      </c>
      <c r="CS66" s="70">
        <f t="shared" si="1"/>
        <v>269348364</v>
      </c>
      <c r="CT66" s="70">
        <f t="shared" si="1"/>
        <v>438</v>
      </c>
      <c r="CU66" s="70">
        <f t="shared" si="1"/>
        <v>105409956</v>
      </c>
      <c r="CV66" s="70">
        <f t="shared" si="1"/>
        <v>1116</v>
      </c>
      <c r="CW66" s="70">
        <f t="shared" si="1"/>
        <v>159842448</v>
      </c>
      <c r="CX66" s="70">
        <f t="shared" si="1"/>
        <v>579</v>
      </c>
      <c r="CY66" s="70">
        <f t="shared" si="1"/>
        <v>98033385</v>
      </c>
      <c r="CZ66" s="70">
        <f t="shared" si="1"/>
        <v>231</v>
      </c>
      <c r="DA66" s="70">
        <f t="shared" si="1"/>
        <v>48273918</v>
      </c>
      <c r="DB66" s="70">
        <f t="shared" si="1"/>
        <v>168</v>
      </c>
      <c r="DC66" s="70">
        <f t="shared" si="1"/>
        <v>49478184</v>
      </c>
      <c r="DD66" s="70">
        <f t="shared" si="1"/>
        <v>93</v>
      </c>
      <c r="DE66" s="70">
        <f t="shared" si="1"/>
        <v>29814870</v>
      </c>
      <c r="DF66" s="70">
        <f t="shared" si="1"/>
        <v>44</v>
      </c>
      <c r="DG66" s="70">
        <f t="shared" si="1"/>
        <v>15460632</v>
      </c>
      <c r="DH66" s="70">
        <f t="shared" si="1"/>
        <v>617</v>
      </c>
      <c r="DI66" s="70">
        <f t="shared" si="1"/>
        <v>109843893</v>
      </c>
      <c r="DJ66" s="70">
        <f t="shared" si="1"/>
        <v>1</v>
      </c>
      <c r="DK66" s="70">
        <f t="shared" si="1"/>
        <v>330330</v>
      </c>
      <c r="DL66" s="70">
        <f t="shared" si="1"/>
        <v>2289</v>
      </c>
      <c r="DM66" s="70">
        <f t="shared" si="1"/>
        <v>638427279</v>
      </c>
      <c r="DN66" s="70">
        <f t="shared" si="1"/>
        <v>893</v>
      </c>
      <c r="DO66" s="70">
        <f t="shared" si="1"/>
        <v>754886834</v>
      </c>
      <c r="DP66" s="70">
        <f t="shared" si="1"/>
        <v>495</v>
      </c>
      <c r="DQ66" s="70">
        <f t="shared" si="1"/>
        <v>247112910</v>
      </c>
      <c r="DR66" s="70">
        <f t="shared" si="1"/>
        <v>185</v>
      </c>
      <c r="DS66" s="70">
        <f t="shared" si="1"/>
        <v>75986345</v>
      </c>
      <c r="DT66" s="70">
        <f t="shared" si="1"/>
        <v>14</v>
      </c>
      <c r="DU66" s="70">
        <f t="shared" si="1"/>
        <v>8734474</v>
      </c>
      <c r="DV66" s="70">
        <f t="shared" si="1"/>
        <v>1</v>
      </c>
      <c r="DW66" s="70">
        <f t="shared" si="1"/>
        <v>664164</v>
      </c>
      <c r="DX66" s="70">
        <f t="shared" si="1"/>
        <v>2</v>
      </c>
      <c r="DY66" s="70">
        <f t="shared" si="1"/>
        <v>1312730</v>
      </c>
      <c r="DZ66" s="70">
        <f t="shared" si="1"/>
        <v>36</v>
      </c>
      <c r="EA66" s="70">
        <f t="shared" si="1"/>
        <v>17306064</v>
      </c>
      <c r="EB66" s="70">
        <f t="shared" si="1"/>
        <v>95</v>
      </c>
      <c r="EC66" s="70">
        <f t="shared" ref="EC66:FM66" si="2">SUM(EC5:EC65)</f>
        <v>17487600</v>
      </c>
      <c r="ED66" s="70">
        <f t="shared" si="2"/>
        <v>11</v>
      </c>
      <c r="EE66" s="70">
        <f t="shared" si="2"/>
        <v>3502312</v>
      </c>
      <c r="EF66" s="70">
        <f t="shared" si="2"/>
        <v>391</v>
      </c>
      <c r="EG66" s="70">
        <f t="shared" si="2"/>
        <v>68633012</v>
      </c>
      <c r="EH66" s="70">
        <f t="shared" si="2"/>
        <v>283</v>
      </c>
      <c r="EI66" s="70">
        <f t="shared" si="2"/>
        <v>103396597</v>
      </c>
      <c r="EJ66" s="70">
        <f t="shared" si="2"/>
        <v>977</v>
      </c>
      <c r="EK66" s="70">
        <f t="shared" si="2"/>
        <v>171494764</v>
      </c>
      <c r="EL66" s="70">
        <f t="shared" si="2"/>
        <v>987</v>
      </c>
      <c r="EM66" s="70">
        <f t="shared" si="2"/>
        <v>203767137</v>
      </c>
      <c r="EN66" s="70">
        <f t="shared" si="2"/>
        <v>656</v>
      </c>
      <c r="EO66" s="70">
        <f t="shared" si="2"/>
        <v>190296416</v>
      </c>
      <c r="EP66" s="70">
        <f t="shared" si="2"/>
        <v>0</v>
      </c>
      <c r="EQ66" s="70">
        <f t="shared" si="2"/>
        <v>0</v>
      </c>
      <c r="ER66" s="70">
        <f t="shared" si="2"/>
        <v>16</v>
      </c>
      <c r="ES66" s="70">
        <f t="shared" si="2"/>
        <v>5902624</v>
      </c>
      <c r="ET66" s="70">
        <f t="shared" si="2"/>
        <v>26</v>
      </c>
      <c r="EU66" s="70">
        <f t="shared" si="2"/>
        <v>9512178</v>
      </c>
      <c r="EV66" s="70">
        <f t="shared" si="2"/>
        <v>975</v>
      </c>
      <c r="EW66" s="70">
        <f t="shared" si="2"/>
        <v>122102175</v>
      </c>
      <c r="EX66" s="70">
        <f t="shared" si="2"/>
        <v>199</v>
      </c>
      <c r="EY66" s="70">
        <f t="shared" si="2"/>
        <v>37007234</v>
      </c>
      <c r="EZ66" s="70">
        <f t="shared" si="2"/>
        <v>65</v>
      </c>
      <c r="FA66" s="70">
        <f t="shared" si="2"/>
        <v>12015315</v>
      </c>
      <c r="FB66" s="70">
        <f t="shared" si="2"/>
        <v>556</v>
      </c>
      <c r="FC66" s="70">
        <f t="shared" si="2"/>
        <v>119193056</v>
      </c>
      <c r="FD66" s="70">
        <f t="shared" si="2"/>
        <v>3</v>
      </c>
      <c r="FE66" s="70">
        <f t="shared" si="2"/>
        <v>706488</v>
      </c>
      <c r="FF66" s="70">
        <f t="shared" si="2"/>
        <v>632</v>
      </c>
      <c r="FG66" s="70">
        <f t="shared" si="2"/>
        <v>103983592</v>
      </c>
      <c r="FH66" s="70">
        <f t="shared" si="2"/>
        <v>78</v>
      </c>
      <c r="FI66" s="70">
        <f t="shared" si="2"/>
        <v>18577494</v>
      </c>
      <c r="FJ66" s="70">
        <f t="shared" si="2"/>
        <v>0</v>
      </c>
      <c r="FK66" s="70">
        <f t="shared" si="2"/>
        <v>0</v>
      </c>
      <c r="FL66" s="70">
        <f t="shared" si="2"/>
        <v>34670</v>
      </c>
      <c r="FM66" s="70">
        <f t="shared" si="2"/>
        <v>8687016799</v>
      </c>
    </row>
  </sheetData>
  <mergeCells count="87">
    <mergeCell ref="F3:G3"/>
    <mergeCell ref="A2:C2"/>
    <mergeCell ref="A3:A4"/>
    <mergeCell ref="B3:B4"/>
    <mergeCell ref="C3:C4"/>
    <mergeCell ref="D3:E3"/>
    <mergeCell ref="AD3:AE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BB3:BC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AX3:AY3"/>
    <mergeCell ref="AZ3:BA3"/>
    <mergeCell ref="BZ3:CA3"/>
    <mergeCell ref="BD3:BE3"/>
    <mergeCell ref="BF3:BG3"/>
    <mergeCell ref="BH3:BI3"/>
    <mergeCell ref="BJ3:BK3"/>
    <mergeCell ref="BL3:BM3"/>
    <mergeCell ref="BN3:BO3"/>
    <mergeCell ref="BP3:BQ3"/>
    <mergeCell ref="BR3:BS3"/>
    <mergeCell ref="BT3:BU3"/>
    <mergeCell ref="BV3:BW3"/>
    <mergeCell ref="BX3:BY3"/>
    <mergeCell ref="CX3:CY3"/>
    <mergeCell ref="CB3:CC3"/>
    <mergeCell ref="CD3:CE3"/>
    <mergeCell ref="CF3:CG3"/>
    <mergeCell ref="CH3:CI3"/>
    <mergeCell ref="CJ3:CK3"/>
    <mergeCell ref="CL3:CM3"/>
    <mergeCell ref="CN3:CO3"/>
    <mergeCell ref="CP3:CQ3"/>
    <mergeCell ref="CR3:CS3"/>
    <mergeCell ref="CT3:CU3"/>
    <mergeCell ref="CV3:CW3"/>
    <mergeCell ref="DV3:DW3"/>
    <mergeCell ref="CZ3:DA3"/>
    <mergeCell ref="DB3:DC3"/>
    <mergeCell ref="DD3:DE3"/>
    <mergeCell ref="DF3:DG3"/>
    <mergeCell ref="DH3:DI3"/>
    <mergeCell ref="DJ3:DK3"/>
    <mergeCell ref="DL3:DM3"/>
    <mergeCell ref="DN3:DO3"/>
    <mergeCell ref="DP3:DQ3"/>
    <mergeCell ref="DR3:DS3"/>
    <mergeCell ref="DT3:DU3"/>
    <mergeCell ref="ET3:EU3"/>
    <mergeCell ref="DX3:DY3"/>
    <mergeCell ref="DZ3:EA3"/>
    <mergeCell ref="EB3:EC3"/>
    <mergeCell ref="ED3:EE3"/>
    <mergeCell ref="EF3:EG3"/>
    <mergeCell ref="EH3:EI3"/>
    <mergeCell ref="EJ3:EK3"/>
    <mergeCell ref="EL3:EM3"/>
    <mergeCell ref="EN3:EO3"/>
    <mergeCell ref="EP3:EQ3"/>
    <mergeCell ref="ER3:ES3"/>
    <mergeCell ref="FH3:FI3"/>
    <mergeCell ref="FJ3:FK3"/>
    <mergeCell ref="FL3:FM3"/>
    <mergeCell ref="EV3:EW3"/>
    <mergeCell ref="EX3:EY3"/>
    <mergeCell ref="EZ3:FA3"/>
    <mergeCell ref="FB3:FC3"/>
    <mergeCell ref="FD3:FE3"/>
    <mergeCell ref="FF3:F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6"/>
  <sheetViews>
    <sheetView showRuler="0" zoomScale="80" zoomScaleNormal="80" workbookViewId="0">
      <pane xSplit="5" ySplit="5" topLeftCell="F6" activePane="bottomRight" state="frozen"/>
      <selection pane="topRight" activeCell="D1" sqref="D1"/>
      <selection pane="bottomLeft" activeCell="A12" sqref="A12"/>
      <selection pane="bottomRight" activeCell="K31" sqref="K31"/>
    </sheetView>
  </sheetViews>
  <sheetFormatPr defaultColWidth="9.140625" defaultRowHeight="15"/>
  <cols>
    <col min="1" max="1" width="4.7109375" style="71" hidden="1" customWidth="1"/>
    <col min="2" max="2" width="11.28515625" style="72" hidden="1" customWidth="1"/>
    <col min="3" max="3" width="4.7109375" style="72" customWidth="1"/>
    <col min="4" max="4" width="11.28515625" style="72" customWidth="1"/>
    <col min="5" max="5" width="54" style="87" customWidth="1"/>
    <col min="6" max="6" width="13" style="71" customWidth="1"/>
    <col min="7" max="7" width="13.140625" style="71" customWidth="1"/>
    <col min="8" max="8" width="13.28515625" style="71" customWidth="1"/>
    <col min="9" max="9" width="12.140625" style="71" customWidth="1"/>
    <col min="10" max="10" width="12.42578125" style="71" customWidth="1"/>
    <col min="11" max="11" width="13.140625" style="71" customWidth="1"/>
    <col min="12" max="12" width="11.28515625" style="71" customWidth="1"/>
    <col min="13" max="13" width="13.28515625" style="71" customWidth="1"/>
    <col min="14" max="14" width="11.28515625" style="71" customWidth="1"/>
    <col min="15" max="15" width="14.140625" style="71" customWidth="1"/>
    <col min="16" max="260" width="9.140625" style="71"/>
    <col min="261" max="261" width="4.7109375" style="71" customWidth="1"/>
    <col min="262" max="262" width="11.28515625" style="71" customWidth="1"/>
    <col min="263" max="263" width="54" style="71" customWidth="1"/>
    <col min="264" max="270" width="11.28515625" style="71" customWidth="1"/>
    <col min="271" max="271" width="13.28515625" style="71" customWidth="1"/>
    <col min="272" max="516" width="9.140625" style="71"/>
    <col min="517" max="517" width="4.7109375" style="71" customWidth="1"/>
    <col min="518" max="518" width="11.28515625" style="71" customWidth="1"/>
    <col min="519" max="519" width="54" style="71" customWidth="1"/>
    <col min="520" max="526" width="11.28515625" style="71" customWidth="1"/>
    <col min="527" max="527" width="13.28515625" style="71" customWidth="1"/>
    <col min="528" max="772" width="9.140625" style="71"/>
    <col min="773" max="773" width="4.7109375" style="71" customWidth="1"/>
    <col min="774" max="774" width="11.28515625" style="71" customWidth="1"/>
    <col min="775" max="775" width="54" style="71" customWidth="1"/>
    <col min="776" max="782" width="11.28515625" style="71" customWidth="1"/>
    <col min="783" max="783" width="13.28515625" style="71" customWidth="1"/>
    <col min="784" max="1028" width="9.140625" style="71"/>
    <col min="1029" max="1029" width="4.7109375" style="71" customWidth="1"/>
    <col min="1030" max="1030" width="11.28515625" style="71" customWidth="1"/>
    <col min="1031" max="1031" width="54" style="71" customWidth="1"/>
    <col min="1032" max="1038" width="11.28515625" style="71" customWidth="1"/>
    <col min="1039" max="1039" width="13.28515625" style="71" customWidth="1"/>
    <col min="1040" max="1284" width="9.140625" style="71"/>
    <col min="1285" max="1285" width="4.7109375" style="71" customWidth="1"/>
    <col min="1286" max="1286" width="11.28515625" style="71" customWidth="1"/>
    <col min="1287" max="1287" width="54" style="71" customWidth="1"/>
    <col min="1288" max="1294" width="11.28515625" style="71" customWidth="1"/>
    <col min="1295" max="1295" width="13.28515625" style="71" customWidth="1"/>
    <col min="1296" max="1540" width="9.140625" style="71"/>
    <col min="1541" max="1541" width="4.7109375" style="71" customWidth="1"/>
    <col min="1542" max="1542" width="11.28515625" style="71" customWidth="1"/>
    <col min="1543" max="1543" width="54" style="71" customWidth="1"/>
    <col min="1544" max="1550" width="11.28515625" style="71" customWidth="1"/>
    <col min="1551" max="1551" width="13.28515625" style="71" customWidth="1"/>
    <col min="1552" max="1796" width="9.140625" style="71"/>
    <col min="1797" max="1797" width="4.7109375" style="71" customWidth="1"/>
    <col min="1798" max="1798" width="11.28515625" style="71" customWidth="1"/>
    <col min="1799" max="1799" width="54" style="71" customWidth="1"/>
    <col min="1800" max="1806" width="11.28515625" style="71" customWidth="1"/>
    <col min="1807" max="1807" width="13.28515625" style="71" customWidth="1"/>
    <col min="1808" max="2052" width="9.140625" style="71"/>
    <col min="2053" max="2053" width="4.7109375" style="71" customWidth="1"/>
    <col min="2054" max="2054" width="11.28515625" style="71" customWidth="1"/>
    <col min="2055" max="2055" width="54" style="71" customWidth="1"/>
    <col min="2056" max="2062" width="11.28515625" style="71" customWidth="1"/>
    <col min="2063" max="2063" width="13.28515625" style="71" customWidth="1"/>
    <col min="2064" max="2308" width="9.140625" style="71"/>
    <col min="2309" max="2309" width="4.7109375" style="71" customWidth="1"/>
    <col min="2310" max="2310" width="11.28515625" style="71" customWidth="1"/>
    <col min="2311" max="2311" width="54" style="71" customWidth="1"/>
    <col min="2312" max="2318" width="11.28515625" style="71" customWidth="1"/>
    <col min="2319" max="2319" width="13.28515625" style="71" customWidth="1"/>
    <col min="2320" max="2564" width="9.140625" style="71"/>
    <col min="2565" max="2565" width="4.7109375" style="71" customWidth="1"/>
    <col min="2566" max="2566" width="11.28515625" style="71" customWidth="1"/>
    <col min="2567" max="2567" width="54" style="71" customWidth="1"/>
    <col min="2568" max="2574" width="11.28515625" style="71" customWidth="1"/>
    <col min="2575" max="2575" width="13.28515625" style="71" customWidth="1"/>
    <col min="2576" max="2820" width="9.140625" style="71"/>
    <col min="2821" max="2821" width="4.7109375" style="71" customWidth="1"/>
    <col min="2822" max="2822" width="11.28515625" style="71" customWidth="1"/>
    <col min="2823" max="2823" width="54" style="71" customWidth="1"/>
    <col min="2824" max="2830" width="11.28515625" style="71" customWidth="1"/>
    <col min="2831" max="2831" width="13.28515625" style="71" customWidth="1"/>
    <col min="2832" max="3076" width="9.140625" style="71"/>
    <col min="3077" max="3077" width="4.7109375" style="71" customWidth="1"/>
    <col min="3078" max="3078" width="11.28515625" style="71" customWidth="1"/>
    <col min="3079" max="3079" width="54" style="71" customWidth="1"/>
    <col min="3080" max="3086" width="11.28515625" style="71" customWidth="1"/>
    <col min="3087" max="3087" width="13.28515625" style="71" customWidth="1"/>
    <col min="3088" max="3332" width="9.140625" style="71"/>
    <col min="3333" max="3333" width="4.7109375" style="71" customWidth="1"/>
    <col min="3334" max="3334" width="11.28515625" style="71" customWidth="1"/>
    <col min="3335" max="3335" width="54" style="71" customWidth="1"/>
    <col min="3336" max="3342" width="11.28515625" style="71" customWidth="1"/>
    <col min="3343" max="3343" width="13.28515625" style="71" customWidth="1"/>
    <col min="3344" max="3588" width="9.140625" style="71"/>
    <col min="3589" max="3589" width="4.7109375" style="71" customWidth="1"/>
    <col min="3590" max="3590" width="11.28515625" style="71" customWidth="1"/>
    <col min="3591" max="3591" width="54" style="71" customWidth="1"/>
    <col min="3592" max="3598" width="11.28515625" style="71" customWidth="1"/>
    <col min="3599" max="3599" width="13.28515625" style="71" customWidth="1"/>
    <col min="3600" max="3844" width="9.140625" style="71"/>
    <col min="3845" max="3845" width="4.7109375" style="71" customWidth="1"/>
    <col min="3846" max="3846" width="11.28515625" style="71" customWidth="1"/>
    <col min="3847" max="3847" width="54" style="71" customWidth="1"/>
    <col min="3848" max="3854" width="11.28515625" style="71" customWidth="1"/>
    <col min="3855" max="3855" width="13.28515625" style="71" customWidth="1"/>
    <col min="3856" max="4100" width="9.140625" style="71"/>
    <col min="4101" max="4101" width="4.7109375" style="71" customWidth="1"/>
    <col min="4102" max="4102" width="11.28515625" style="71" customWidth="1"/>
    <col min="4103" max="4103" width="54" style="71" customWidth="1"/>
    <col min="4104" max="4110" width="11.28515625" style="71" customWidth="1"/>
    <col min="4111" max="4111" width="13.28515625" style="71" customWidth="1"/>
    <col min="4112" max="4356" width="9.140625" style="71"/>
    <col min="4357" max="4357" width="4.7109375" style="71" customWidth="1"/>
    <col min="4358" max="4358" width="11.28515625" style="71" customWidth="1"/>
    <col min="4359" max="4359" width="54" style="71" customWidth="1"/>
    <col min="4360" max="4366" width="11.28515625" style="71" customWidth="1"/>
    <col min="4367" max="4367" width="13.28515625" style="71" customWidth="1"/>
    <col min="4368" max="4612" width="9.140625" style="71"/>
    <col min="4613" max="4613" width="4.7109375" style="71" customWidth="1"/>
    <col min="4614" max="4614" width="11.28515625" style="71" customWidth="1"/>
    <col min="4615" max="4615" width="54" style="71" customWidth="1"/>
    <col min="4616" max="4622" width="11.28515625" style="71" customWidth="1"/>
    <col min="4623" max="4623" width="13.28515625" style="71" customWidth="1"/>
    <col min="4624" max="4868" width="9.140625" style="71"/>
    <col min="4869" max="4869" width="4.7109375" style="71" customWidth="1"/>
    <col min="4870" max="4870" width="11.28515625" style="71" customWidth="1"/>
    <col min="4871" max="4871" width="54" style="71" customWidth="1"/>
    <col min="4872" max="4878" width="11.28515625" style="71" customWidth="1"/>
    <col min="4879" max="4879" width="13.28515625" style="71" customWidth="1"/>
    <col min="4880" max="5124" width="9.140625" style="71"/>
    <col min="5125" max="5125" width="4.7109375" style="71" customWidth="1"/>
    <col min="5126" max="5126" width="11.28515625" style="71" customWidth="1"/>
    <col min="5127" max="5127" width="54" style="71" customWidth="1"/>
    <col min="5128" max="5134" width="11.28515625" style="71" customWidth="1"/>
    <col min="5135" max="5135" width="13.28515625" style="71" customWidth="1"/>
    <col min="5136" max="5380" width="9.140625" style="71"/>
    <col min="5381" max="5381" width="4.7109375" style="71" customWidth="1"/>
    <col min="5382" max="5382" width="11.28515625" style="71" customWidth="1"/>
    <col min="5383" max="5383" width="54" style="71" customWidth="1"/>
    <col min="5384" max="5390" width="11.28515625" style="71" customWidth="1"/>
    <col min="5391" max="5391" width="13.28515625" style="71" customWidth="1"/>
    <col min="5392" max="5636" width="9.140625" style="71"/>
    <col min="5637" max="5637" width="4.7109375" style="71" customWidth="1"/>
    <col min="5638" max="5638" width="11.28515625" style="71" customWidth="1"/>
    <col min="5639" max="5639" width="54" style="71" customWidth="1"/>
    <col min="5640" max="5646" width="11.28515625" style="71" customWidth="1"/>
    <col min="5647" max="5647" width="13.28515625" style="71" customWidth="1"/>
    <col min="5648" max="5892" width="9.140625" style="71"/>
    <col min="5893" max="5893" width="4.7109375" style="71" customWidth="1"/>
    <col min="5894" max="5894" width="11.28515625" style="71" customWidth="1"/>
    <col min="5895" max="5895" width="54" style="71" customWidth="1"/>
    <col min="5896" max="5902" width="11.28515625" style="71" customWidth="1"/>
    <col min="5903" max="5903" width="13.28515625" style="71" customWidth="1"/>
    <col min="5904" max="6148" width="9.140625" style="71"/>
    <col min="6149" max="6149" width="4.7109375" style="71" customWidth="1"/>
    <col min="6150" max="6150" width="11.28515625" style="71" customWidth="1"/>
    <col min="6151" max="6151" width="54" style="71" customWidth="1"/>
    <col min="6152" max="6158" width="11.28515625" style="71" customWidth="1"/>
    <col min="6159" max="6159" width="13.28515625" style="71" customWidth="1"/>
    <col min="6160" max="6404" width="9.140625" style="71"/>
    <col min="6405" max="6405" width="4.7109375" style="71" customWidth="1"/>
    <col min="6406" max="6406" width="11.28515625" style="71" customWidth="1"/>
    <col min="6407" max="6407" width="54" style="71" customWidth="1"/>
    <col min="6408" max="6414" width="11.28515625" style="71" customWidth="1"/>
    <col min="6415" max="6415" width="13.28515625" style="71" customWidth="1"/>
    <col min="6416" max="6660" width="9.140625" style="71"/>
    <col min="6661" max="6661" width="4.7109375" style="71" customWidth="1"/>
    <col min="6662" max="6662" width="11.28515625" style="71" customWidth="1"/>
    <col min="6663" max="6663" width="54" style="71" customWidth="1"/>
    <col min="6664" max="6670" width="11.28515625" style="71" customWidth="1"/>
    <col min="6671" max="6671" width="13.28515625" style="71" customWidth="1"/>
    <col min="6672" max="6916" width="9.140625" style="71"/>
    <col min="6917" max="6917" width="4.7109375" style="71" customWidth="1"/>
    <col min="6918" max="6918" width="11.28515625" style="71" customWidth="1"/>
    <col min="6919" max="6919" width="54" style="71" customWidth="1"/>
    <col min="6920" max="6926" width="11.28515625" style="71" customWidth="1"/>
    <col min="6927" max="6927" width="13.28515625" style="71" customWidth="1"/>
    <col min="6928" max="7172" width="9.140625" style="71"/>
    <col min="7173" max="7173" width="4.7109375" style="71" customWidth="1"/>
    <col min="7174" max="7174" width="11.28515625" style="71" customWidth="1"/>
    <col min="7175" max="7175" width="54" style="71" customWidth="1"/>
    <col min="7176" max="7182" width="11.28515625" style="71" customWidth="1"/>
    <col min="7183" max="7183" width="13.28515625" style="71" customWidth="1"/>
    <col min="7184" max="7428" width="9.140625" style="71"/>
    <col min="7429" max="7429" width="4.7109375" style="71" customWidth="1"/>
    <col min="7430" max="7430" width="11.28515625" style="71" customWidth="1"/>
    <col min="7431" max="7431" width="54" style="71" customWidth="1"/>
    <col min="7432" max="7438" width="11.28515625" style="71" customWidth="1"/>
    <col min="7439" max="7439" width="13.28515625" style="71" customWidth="1"/>
    <col min="7440" max="7684" width="9.140625" style="71"/>
    <col min="7685" max="7685" width="4.7109375" style="71" customWidth="1"/>
    <col min="7686" max="7686" width="11.28515625" style="71" customWidth="1"/>
    <col min="7687" max="7687" width="54" style="71" customWidth="1"/>
    <col min="7688" max="7694" width="11.28515625" style="71" customWidth="1"/>
    <col min="7695" max="7695" width="13.28515625" style="71" customWidth="1"/>
    <col min="7696" max="7940" width="9.140625" style="71"/>
    <col min="7941" max="7941" width="4.7109375" style="71" customWidth="1"/>
    <col min="7942" max="7942" width="11.28515625" style="71" customWidth="1"/>
    <col min="7943" max="7943" width="54" style="71" customWidth="1"/>
    <col min="7944" max="7950" width="11.28515625" style="71" customWidth="1"/>
    <col min="7951" max="7951" width="13.28515625" style="71" customWidth="1"/>
    <col min="7952" max="8196" width="9.140625" style="71"/>
    <col min="8197" max="8197" width="4.7109375" style="71" customWidth="1"/>
    <col min="8198" max="8198" width="11.28515625" style="71" customWidth="1"/>
    <col min="8199" max="8199" width="54" style="71" customWidth="1"/>
    <col min="8200" max="8206" width="11.28515625" style="71" customWidth="1"/>
    <col min="8207" max="8207" width="13.28515625" style="71" customWidth="1"/>
    <col min="8208" max="8452" width="9.140625" style="71"/>
    <col min="8453" max="8453" width="4.7109375" style="71" customWidth="1"/>
    <col min="8454" max="8454" width="11.28515625" style="71" customWidth="1"/>
    <col min="8455" max="8455" width="54" style="71" customWidth="1"/>
    <col min="8456" max="8462" width="11.28515625" style="71" customWidth="1"/>
    <col min="8463" max="8463" width="13.28515625" style="71" customWidth="1"/>
    <col min="8464" max="8708" width="9.140625" style="71"/>
    <col min="8709" max="8709" width="4.7109375" style="71" customWidth="1"/>
    <col min="8710" max="8710" width="11.28515625" style="71" customWidth="1"/>
    <col min="8711" max="8711" width="54" style="71" customWidth="1"/>
    <col min="8712" max="8718" width="11.28515625" style="71" customWidth="1"/>
    <col min="8719" max="8719" width="13.28515625" style="71" customWidth="1"/>
    <col min="8720" max="8964" width="9.140625" style="71"/>
    <col min="8965" max="8965" width="4.7109375" style="71" customWidth="1"/>
    <col min="8966" max="8966" width="11.28515625" style="71" customWidth="1"/>
    <col min="8967" max="8967" width="54" style="71" customWidth="1"/>
    <col min="8968" max="8974" width="11.28515625" style="71" customWidth="1"/>
    <col min="8975" max="8975" width="13.28515625" style="71" customWidth="1"/>
    <col min="8976" max="9220" width="9.140625" style="71"/>
    <col min="9221" max="9221" width="4.7109375" style="71" customWidth="1"/>
    <col min="9222" max="9222" width="11.28515625" style="71" customWidth="1"/>
    <col min="9223" max="9223" width="54" style="71" customWidth="1"/>
    <col min="9224" max="9230" width="11.28515625" style="71" customWidth="1"/>
    <col min="9231" max="9231" width="13.28515625" style="71" customWidth="1"/>
    <col min="9232" max="9476" width="9.140625" style="71"/>
    <col min="9477" max="9477" width="4.7109375" style="71" customWidth="1"/>
    <col min="9478" max="9478" width="11.28515625" style="71" customWidth="1"/>
    <col min="9479" max="9479" width="54" style="71" customWidth="1"/>
    <col min="9480" max="9486" width="11.28515625" style="71" customWidth="1"/>
    <col min="9487" max="9487" width="13.28515625" style="71" customWidth="1"/>
    <col min="9488" max="9732" width="9.140625" style="71"/>
    <col min="9733" max="9733" width="4.7109375" style="71" customWidth="1"/>
    <col min="9734" max="9734" width="11.28515625" style="71" customWidth="1"/>
    <col min="9735" max="9735" width="54" style="71" customWidth="1"/>
    <col min="9736" max="9742" width="11.28515625" style="71" customWidth="1"/>
    <col min="9743" max="9743" width="13.28515625" style="71" customWidth="1"/>
    <col min="9744" max="9988" width="9.140625" style="71"/>
    <col min="9989" max="9989" width="4.7109375" style="71" customWidth="1"/>
    <col min="9990" max="9990" width="11.28515625" style="71" customWidth="1"/>
    <col min="9991" max="9991" width="54" style="71" customWidth="1"/>
    <col min="9992" max="9998" width="11.28515625" style="71" customWidth="1"/>
    <col min="9999" max="9999" width="13.28515625" style="71" customWidth="1"/>
    <col min="10000" max="10244" width="9.140625" style="71"/>
    <col min="10245" max="10245" width="4.7109375" style="71" customWidth="1"/>
    <col min="10246" max="10246" width="11.28515625" style="71" customWidth="1"/>
    <col min="10247" max="10247" width="54" style="71" customWidth="1"/>
    <col min="10248" max="10254" width="11.28515625" style="71" customWidth="1"/>
    <col min="10255" max="10255" width="13.28515625" style="71" customWidth="1"/>
    <col min="10256" max="10500" width="9.140625" style="71"/>
    <col min="10501" max="10501" width="4.7109375" style="71" customWidth="1"/>
    <col min="10502" max="10502" width="11.28515625" style="71" customWidth="1"/>
    <col min="10503" max="10503" width="54" style="71" customWidth="1"/>
    <col min="10504" max="10510" width="11.28515625" style="71" customWidth="1"/>
    <col min="10511" max="10511" width="13.28515625" style="71" customWidth="1"/>
    <col min="10512" max="10756" width="9.140625" style="71"/>
    <col min="10757" max="10757" width="4.7109375" style="71" customWidth="1"/>
    <col min="10758" max="10758" width="11.28515625" style="71" customWidth="1"/>
    <col min="10759" max="10759" width="54" style="71" customWidth="1"/>
    <col min="10760" max="10766" width="11.28515625" style="71" customWidth="1"/>
    <col min="10767" max="10767" width="13.28515625" style="71" customWidth="1"/>
    <col min="10768" max="11012" width="9.140625" style="71"/>
    <col min="11013" max="11013" width="4.7109375" style="71" customWidth="1"/>
    <col min="11014" max="11014" width="11.28515625" style="71" customWidth="1"/>
    <col min="11015" max="11015" width="54" style="71" customWidth="1"/>
    <col min="11016" max="11022" width="11.28515625" style="71" customWidth="1"/>
    <col min="11023" max="11023" width="13.28515625" style="71" customWidth="1"/>
    <col min="11024" max="11268" width="9.140625" style="71"/>
    <col min="11269" max="11269" width="4.7109375" style="71" customWidth="1"/>
    <col min="11270" max="11270" width="11.28515625" style="71" customWidth="1"/>
    <col min="11271" max="11271" width="54" style="71" customWidth="1"/>
    <col min="11272" max="11278" width="11.28515625" style="71" customWidth="1"/>
    <col min="11279" max="11279" width="13.28515625" style="71" customWidth="1"/>
    <col min="11280" max="11524" width="9.140625" style="71"/>
    <col min="11525" max="11525" width="4.7109375" style="71" customWidth="1"/>
    <col min="11526" max="11526" width="11.28515625" style="71" customWidth="1"/>
    <col min="11527" max="11527" width="54" style="71" customWidth="1"/>
    <col min="11528" max="11534" width="11.28515625" style="71" customWidth="1"/>
    <col min="11535" max="11535" width="13.28515625" style="71" customWidth="1"/>
    <col min="11536" max="11780" width="9.140625" style="71"/>
    <col min="11781" max="11781" width="4.7109375" style="71" customWidth="1"/>
    <col min="11782" max="11782" width="11.28515625" style="71" customWidth="1"/>
    <col min="11783" max="11783" width="54" style="71" customWidth="1"/>
    <col min="11784" max="11790" width="11.28515625" style="71" customWidth="1"/>
    <col min="11791" max="11791" width="13.28515625" style="71" customWidth="1"/>
    <col min="11792" max="12036" width="9.140625" style="71"/>
    <col min="12037" max="12037" width="4.7109375" style="71" customWidth="1"/>
    <col min="12038" max="12038" width="11.28515625" style="71" customWidth="1"/>
    <col min="12039" max="12039" width="54" style="71" customWidth="1"/>
    <col min="12040" max="12046" width="11.28515625" style="71" customWidth="1"/>
    <col min="12047" max="12047" width="13.28515625" style="71" customWidth="1"/>
    <col min="12048" max="12292" width="9.140625" style="71"/>
    <col min="12293" max="12293" width="4.7109375" style="71" customWidth="1"/>
    <col min="12294" max="12294" width="11.28515625" style="71" customWidth="1"/>
    <col min="12295" max="12295" width="54" style="71" customWidth="1"/>
    <col min="12296" max="12302" width="11.28515625" style="71" customWidth="1"/>
    <col min="12303" max="12303" width="13.28515625" style="71" customWidth="1"/>
    <col min="12304" max="12548" width="9.140625" style="71"/>
    <col min="12549" max="12549" width="4.7109375" style="71" customWidth="1"/>
    <col min="12550" max="12550" width="11.28515625" style="71" customWidth="1"/>
    <col min="12551" max="12551" width="54" style="71" customWidth="1"/>
    <col min="12552" max="12558" width="11.28515625" style="71" customWidth="1"/>
    <col min="12559" max="12559" width="13.28515625" style="71" customWidth="1"/>
    <col min="12560" max="12804" width="9.140625" style="71"/>
    <col min="12805" max="12805" width="4.7109375" style="71" customWidth="1"/>
    <col min="12806" max="12806" width="11.28515625" style="71" customWidth="1"/>
    <col min="12807" max="12807" width="54" style="71" customWidth="1"/>
    <col min="12808" max="12814" width="11.28515625" style="71" customWidth="1"/>
    <col min="12815" max="12815" width="13.28515625" style="71" customWidth="1"/>
    <col min="12816" max="13060" width="9.140625" style="71"/>
    <col min="13061" max="13061" width="4.7109375" style="71" customWidth="1"/>
    <col min="13062" max="13062" width="11.28515625" style="71" customWidth="1"/>
    <col min="13063" max="13063" width="54" style="71" customWidth="1"/>
    <col min="13064" max="13070" width="11.28515625" style="71" customWidth="1"/>
    <col min="13071" max="13071" width="13.28515625" style="71" customWidth="1"/>
    <col min="13072" max="13316" width="9.140625" style="71"/>
    <col min="13317" max="13317" width="4.7109375" style="71" customWidth="1"/>
    <col min="13318" max="13318" width="11.28515625" style="71" customWidth="1"/>
    <col min="13319" max="13319" width="54" style="71" customWidth="1"/>
    <col min="13320" max="13326" width="11.28515625" style="71" customWidth="1"/>
    <col min="13327" max="13327" width="13.28515625" style="71" customWidth="1"/>
    <col min="13328" max="13572" width="9.140625" style="71"/>
    <col min="13573" max="13573" width="4.7109375" style="71" customWidth="1"/>
    <col min="13574" max="13574" width="11.28515625" style="71" customWidth="1"/>
    <col min="13575" max="13575" width="54" style="71" customWidth="1"/>
    <col min="13576" max="13582" width="11.28515625" style="71" customWidth="1"/>
    <col min="13583" max="13583" width="13.28515625" style="71" customWidth="1"/>
    <col min="13584" max="13828" width="9.140625" style="71"/>
    <col min="13829" max="13829" width="4.7109375" style="71" customWidth="1"/>
    <col min="13830" max="13830" width="11.28515625" style="71" customWidth="1"/>
    <col min="13831" max="13831" width="54" style="71" customWidth="1"/>
    <col min="13832" max="13838" width="11.28515625" style="71" customWidth="1"/>
    <col min="13839" max="13839" width="13.28515625" style="71" customWidth="1"/>
    <col min="13840" max="14084" width="9.140625" style="71"/>
    <col min="14085" max="14085" width="4.7109375" style="71" customWidth="1"/>
    <col min="14086" max="14086" width="11.28515625" style="71" customWidth="1"/>
    <col min="14087" max="14087" width="54" style="71" customWidth="1"/>
    <col min="14088" max="14094" width="11.28515625" style="71" customWidth="1"/>
    <col min="14095" max="14095" width="13.28515625" style="71" customWidth="1"/>
    <col min="14096" max="14340" width="9.140625" style="71"/>
    <col min="14341" max="14341" width="4.7109375" style="71" customWidth="1"/>
    <col min="14342" max="14342" width="11.28515625" style="71" customWidth="1"/>
    <col min="14343" max="14343" width="54" style="71" customWidth="1"/>
    <col min="14344" max="14350" width="11.28515625" style="71" customWidth="1"/>
    <col min="14351" max="14351" width="13.28515625" style="71" customWidth="1"/>
    <col min="14352" max="14596" width="9.140625" style="71"/>
    <col min="14597" max="14597" width="4.7109375" style="71" customWidth="1"/>
    <col min="14598" max="14598" width="11.28515625" style="71" customWidth="1"/>
    <col min="14599" max="14599" width="54" style="71" customWidth="1"/>
    <col min="14600" max="14606" width="11.28515625" style="71" customWidth="1"/>
    <col min="14607" max="14607" width="13.28515625" style="71" customWidth="1"/>
    <col min="14608" max="14852" width="9.140625" style="71"/>
    <col min="14853" max="14853" width="4.7109375" style="71" customWidth="1"/>
    <col min="14854" max="14854" width="11.28515625" style="71" customWidth="1"/>
    <col min="14855" max="14855" width="54" style="71" customWidth="1"/>
    <col min="14856" max="14862" width="11.28515625" style="71" customWidth="1"/>
    <col min="14863" max="14863" width="13.28515625" style="71" customWidth="1"/>
    <col min="14864" max="15108" width="9.140625" style="71"/>
    <col min="15109" max="15109" width="4.7109375" style="71" customWidth="1"/>
    <col min="15110" max="15110" width="11.28515625" style="71" customWidth="1"/>
    <col min="15111" max="15111" width="54" style="71" customWidth="1"/>
    <col min="15112" max="15118" width="11.28515625" style="71" customWidth="1"/>
    <col min="15119" max="15119" width="13.28515625" style="71" customWidth="1"/>
    <col min="15120" max="15364" width="9.140625" style="71"/>
    <col min="15365" max="15365" width="4.7109375" style="71" customWidth="1"/>
    <col min="15366" max="15366" width="11.28515625" style="71" customWidth="1"/>
    <col min="15367" max="15367" width="54" style="71" customWidth="1"/>
    <col min="15368" max="15374" width="11.28515625" style="71" customWidth="1"/>
    <col min="15375" max="15375" width="13.28515625" style="71" customWidth="1"/>
    <col min="15376" max="15620" width="9.140625" style="71"/>
    <col min="15621" max="15621" width="4.7109375" style="71" customWidth="1"/>
    <col min="15622" max="15622" width="11.28515625" style="71" customWidth="1"/>
    <col min="15623" max="15623" width="54" style="71" customWidth="1"/>
    <col min="15624" max="15630" width="11.28515625" style="71" customWidth="1"/>
    <col min="15631" max="15631" width="13.28515625" style="71" customWidth="1"/>
    <col min="15632" max="15876" width="9.140625" style="71"/>
    <col min="15877" max="15877" width="4.7109375" style="71" customWidth="1"/>
    <col min="15878" max="15878" width="11.28515625" style="71" customWidth="1"/>
    <col min="15879" max="15879" width="54" style="71" customWidth="1"/>
    <col min="15880" max="15886" width="11.28515625" style="71" customWidth="1"/>
    <col min="15887" max="15887" width="13.28515625" style="71" customWidth="1"/>
    <col min="15888" max="16132" width="9.140625" style="71"/>
    <col min="16133" max="16133" width="4.7109375" style="71" customWidth="1"/>
    <col min="16134" max="16134" width="11.28515625" style="71" customWidth="1"/>
    <col min="16135" max="16135" width="54" style="71" customWidth="1"/>
    <col min="16136" max="16142" width="11.28515625" style="71" customWidth="1"/>
    <col min="16143" max="16143" width="13.28515625" style="71" customWidth="1"/>
    <col min="16144" max="16384" width="9.140625" style="71"/>
  </cols>
  <sheetData>
    <row r="1" spans="1:15" ht="15.75">
      <c r="E1" s="73" t="s">
        <v>489</v>
      </c>
    </row>
    <row r="2" spans="1:15" ht="108.6" customHeight="1">
      <c r="A2" s="74"/>
      <c r="B2" s="57" t="s">
        <v>376</v>
      </c>
      <c r="C2" s="560" t="s">
        <v>376</v>
      </c>
      <c r="D2" s="560"/>
      <c r="E2" s="564"/>
      <c r="F2" s="57"/>
    </row>
    <row r="3" spans="1:15" ht="48" customHeight="1">
      <c r="A3" s="565" t="s">
        <v>68</v>
      </c>
      <c r="B3" s="565" t="s">
        <v>69</v>
      </c>
      <c r="C3" s="567" t="s">
        <v>0</v>
      </c>
      <c r="D3" s="570" t="s">
        <v>19</v>
      </c>
      <c r="E3" s="573" t="s">
        <v>2</v>
      </c>
      <c r="F3" s="575" t="s">
        <v>168</v>
      </c>
      <c r="G3" s="576"/>
      <c r="H3" s="575" t="s">
        <v>168</v>
      </c>
      <c r="I3" s="576"/>
      <c r="J3" s="575" t="s">
        <v>168</v>
      </c>
      <c r="K3" s="576"/>
      <c r="L3" s="575" t="s">
        <v>168</v>
      </c>
      <c r="M3" s="576"/>
      <c r="N3" s="577" t="s">
        <v>490</v>
      </c>
      <c r="O3" s="578"/>
    </row>
    <row r="4" spans="1:15" ht="43.5" customHeight="1">
      <c r="A4" s="566"/>
      <c r="B4" s="566"/>
      <c r="C4" s="568"/>
      <c r="D4" s="571"/>
      <c r="E4" s="574"/>
      <c r="F4" s="581" t="s">
        <v>491</v>
      </c>
      <c r="G4" s="582"/>
      <c r="H4" s="581" t="s">
        <v>492</v>
      </c>
      <c r="I4" s="582"/>
      <c r="J4" s="581" t="s">
        <v>493</v>
      </c>
      <c r="K4" s="582"/>
      <c r="L4" s="581" t="s">
        <v>494</v>
      </c>
      <c r="M4" s="582"/>
      <c r="N4" s="579"/>
      <c r="O4" s="580"/>
    </row>
    <row r="5" spans="1:15" ht="60" customHeight="1">
      <c r="A5" s="566"/>
      <c r="B5" s="566"/>
      <c r="C5" s="569"/>
      <c r="D5" s="572"/>
      <c r="E5" s="574"/>
      <c r="F5" s="75" t="s">
        <v>495</v>
      </c>
      <c r="G5" s="75" t="s">
        <v>496</v>
      </c>
      <c r="H5" s="75" t="s">
        <v>495</v>
      </c>
      <c r="I5" s="75" t="s">
        <v>496</v>
      </c>
      <c r="J5" s="75" t="s">
        <v>495</v>
      </c>
      <c r="K5" s="75" t="s">
        <v>496</v>
      </c>
      <c r="L5" s="75" t="s">
        <v>495</v>
      </c>
      <c r="M5" s="75" t="s">
        <v>496</v>
      </c>
      <c r="N5" s="75" t="s">
        <v>495</v>
      </c>
      <c r="O5" s="75" t="s">
        <v>496</v>
      </c>
    </row>
    <row r="6" spans="1:15" ht="57.6" customHeight="1">
      <c r="A6" s="76">
        <v>15</v>
      </c>
      <c r="B6" s="76">
        <v>780151</v>
      </c>
      <c r="C6" s="77">
        <v>1</v>
      </c>
      <c r="D6" s="64">
        <v>780151</v>
      </c>
      <c r="E6" s="68" t="s">
        <v>94</v>
      </c>
      <c r="F6" s="78">
        <v>10</v>
      </c>
      <c r="G6" s="78">
        <v>2489780</v>
      </c>
      <c r="H6" s="78">
        <v>20</v>
      </c>
      <c r="I6" s="78">
        <v>1945060</v>
      </c>
      <c r="J6" s="78">
        <v>460</v>
      </c>
      <c r="K6" s="78">
        <v>100747360</v>
      </c>
      <c r="L6" s="78">
        <v>10</v>
      </c>
      <c r="M6" s="78">
        <v>2908860</v>
      </c>
      <c r="N6" s="78">
        <v>500</v>
      </c>
      <c r="O6" s="78">
        <v>108091060</v>
      </c>
    </row>
    <row r="7" spans="1:15" ht="78" customHeight="1">
      <c r="A7" s="76">
        <v>24</v>
      </c>
      <c r="B7" s="76">
        <v>780240</v>
      </c>
      <c r="C7" s="77">
        <v>2</v>
      </c>
      <c r="D7" s="64">
        <v>780240</v>
      </c>
      <c r="E7" s="68" t="s">
        <v>458</v>
      </c>
      <c r="F7" s="78"/>
      <c r="G7" s="78">
        <v>0</v>
      </c>
      <c r="H7" s="78"/>
      <c r="I7" s="78">
        <v>0</v>
      </c>
      <c r="J7" s="78">
        <v>732</v>
      </c>
      <c r="K7" s="78">
        <v>160319712</v>
      </c>
      <c r="L7" s="78">
        <v>140</v>
      </c>
      <c r="M7" s="78">
        <v>40724040</v>
      </c>
      <c r="N7" s="78">
        <v>872</v>
      </c>
      <c r="O7" s="78">
        <v>201043752</v>
      </c>
    </row>
    <row r="8" spans="1:15" ht="45.6" customHeight="1">
      <c r="A8" s="76">
        <v>39</v>
      </c>
      <c r="B8" s="79">
        <v>780224</v>
      </c>
      <c r="C8" s="80">
        <v>3</v>
      </c>
      <c r="D8" s="64">
        <v>780224</v>
      </c>
      <c r="E8" s="81" t="s">
        <v>479</v>
      </c>
      <c r="F8" s="78"/>
      <c r="G8" s="78">
        <v>0</v>
      </c>
      <c r="H8" s="78"/>
      <c r="I8" s="78">
        <v>0</v>
      </c>
      <c r="J8" s="78"/>
      <c r="K8" s="78">
        <v>0</v>
      </c>
      <c r="L8" s="78"/>
      <c r="M8" s="78">
        <v>0</v>
      </c>
      <c r="N8" s="78">
        <v>0</v>
      </c>
      <c r="O8" s="78">
        <v>0</v>
      </c>
    </row>
    <row r="9" spans="1:15" ht="60.6" customHeight="1">
      <c r="A9" s="76">
        <v>43</v>
      </c>
      <c r="B9" s="79">
        <v>780376</v>
      </c>
      <c r="C9" s="80">
        <v>4</v>
      </c>
      <c r="D9" s="69">
        <v>780376</v>
      </c>
      <c r="E9" s="81" t="s">
        <v>482</v>
      </c>
      <c r="F9" s="78"/>
      <c r="G9" s="78">
        <v>0</v>
      </c>
      <c r="H9" s="78">
        <v>316</v>
      </c>
      <c r="I9" s="78">
        <v>30731948</v>
      </c>
      <c r="J9" s="78">
        <v>685</v>
      </c>
      <c r="K9" s="78">
        <v>150025960</v>
      </c>
      <c r="L9" s="78">
        <v>20</v>
      </c>
      <c r="M9" s="78">
        <v>5817720</v>
      </c>
      <c r="N9" s="78">
        <v>1021</v>
      </c>
      <c r="O9" s="78">
        <v>186575628</v>
      </c>
    </row>
    <row r="10" spans="1:15" ht="26.25" customHeight="1">
      <c r="A10" s="82"/>
      <c r="B10" s="83"/>
      <c r="C10" s="84"/>
      <c r="D10" s="84"/>
      <c r="E10" s="85" t="s">
        <v>146</v>
      </c>
      <c r="F10" s="86">
        <v>10</v>
      </c>
      <c r="G10" s="86">
        <v>2489780</v>
      </c>
      <c r="H10" s="86">
        <v>336</v>
      </c>
      <c r="I10" s="86">
        <v>32677008</v>
      </c>
      <c r="J10" s="86">
        <v>1877</v>
      </c>
      <c r="K10" s="86">
        <v>411093032</v>
      </c>
      <c r="L10" s="86">
        <v>170</v>
      </c>
      <c r="M10" s="86">
        <v>49450620</v>
      </c>
      <c r="N10" s="86">
        <v>2393</v>
      </c>
      <c r="O10" s="86">
        <v>495710440</v>
      </c>
    </row>
    <row r="13" spans="1:15">
      <c r="N13" s="88"/>
    </row>
    <row r="16" spans="1:15">
      <c r="E16" s="87" t="s">
        <v>377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F3:G3"/>
    <mergeCell ref="H3:I3"/>
    <mergeCell ref="J3:K3"/>
    <mergeCell ref="L3:M3"/>
    <mergeCell ref="N3:O4"/>
    <mergeCell ref="F4:G4"/>
    <mergeCell ref="H4:I4"/>
    <mergeCell ref="J4:K4"/>
    <mergeCell ref="L4:M4"/>
    <mergeCell ref="C2:E2"/>
    <mergeCell ref="A3:A5"/>
    <mergeCell ref="B3:B5"/>
    <mergeCell ref="C3:C5"/>
    <mergeCell ref="D3:D5"/>
    <mergeCell ref="E3:E5"/>
  </mergeCells>
  <pageMargins left="7.874015748031496E-2" right="7.874015748031496E-2" top="0.15748031496062992" bottom="0.15748031496062992" header="0.31496062992125984" footer="0.31496062992125984"/>
  <pageSetup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95"/>
  <sheetViews>
    <sheetView zoomScale="80" zoomScaleNormal="80" workbookViewId="0">
      <pane xSplit="3" ySplit="6" topLeftCell="H85" activePane="bottomRight" state="frozen"/>
      <selection pane="topRight" activeCell="D1" sqref="D1"/>
      <selection pane="bottomLeft" activeCell="A7" sqref="A7"/>
      <selection pane="bottomRight" activeCell="Y101" sqref="Y101"/>
    </sheetView>
  </sheetViews>
  <sheetFormatPr defaultRowHeight="15.75"/>
  <cols>
    <col min="1" max="1" width="8.140625" style="295" customWidth="1"/>
    <col min="2" max="2" width="11.140625" style="295" customWidth="1"/>
    <col min="3" max="3" width="56.5703125" style="295" customWidth="1"/>
    <col min="4" max="4" width="12.28515625" style="295" customWidth="1"/>
    <col min="5" max="5" width="16.85546875" style="295" customWidth="1"/>
    <col min="6" max="6" width="11.7109375" style="295" customWidth="1"/>
    <col min="7" max="7" width="16.140625" style="295" customWidth="1"/>
    <col min="8" max="8" width="12.5703125" style="319" customWidth="1"/>
    <col min="9" max="9" width="16.5703125" style="319" customWidth="1"/>
    <col min="10" max="10" width="10.140625" style="295" customWidth="1"/>
    <col min="11" max="11" width="19.85546875" style="295" customWidth="1"/>
    <col min="12" max="12" width="10.7109375" style="295" customWidth="1"/>
    <col min="13" max="13" width="14.7109375" style="295" customWidth="1"/>
    <col min="14" max="14" width="12.42578125" style="320" customWidth="1"/>
    <col min="15" max="15" width="17.42578125" style="320" customWidth="1"/>
    <col min="16" max="16" width="10.140625" style="320" customWidth="1"/>
    <col min="17" max="17" width="15.28515625" style="320" customWidth="1"/>
    <col min="18" max="18" width="10.28515625" style="320" customWidth="1"/>
    <col min="19" max="19" width="13.140625" style="320" customWidth="1"/>
    <col min="20" max="20" width="10.42578125" style="320" customWidth="1"/>
    <col min="21" max="21" width="12.7109375" style="320" customWidth="1"/>
    <col min="22" max="25" width="12.7109375" style="321" customWidth="1"/>
    <col min="26" max="26" width="11.5703125" style="320" customWidth="1"/>
    <col min="27" max="27" width="14.7109375" style="320" customWidth="1"/>
    <col min="28" max="256" width="9.140625" style="295"/>
    <col min="257" max="257" width="8.140625" style="295" customWidth="1"/>
    <col min="258" max="258" width="11.140625" style="295" customWidth="1"/>
    <col min="259" max="259" width="56.5703125" style="295" customWidth="1"/>
    <col min="260" max="260" width="12.28515625" style="295" customWidth="1"/>
    <col min="261" max="261" width="16.85546875" style="295" customWidth="1"/>
    <col min="262" max="262" width="11.7109375" style="295" customWidth="1"/>
    <col min="263" max="263" width="16.140625" style="295" customWidth="1"/>
    <col min="264" max="264" width="12.5703125" style="295" customWidth="1"/>
    <col min="265" max="265" width="16.5703125" style="295" customWidth="1"/>
    <col min="266" max="266" width="10.140625" style="295" customWidth="1"/>
    <col min="267" max="267" width="19.85546875" style="295" customWidth="1"/>
    <col min="268" max="268" width="10.7109375" style="295" customWidth="1"/>
    <col min="269" max="269" width="14.7109375" style="295" customWidth="1"/>
    <col min="270" max="270" width="12.42578125" style="295" customWidth="1"/>
    <col min="271" max="271" width="17.42578125" style="295" customWidth="1"/>
    <col min="272" max="272" width="10.140625" style="295" customWidth="1"/>
    <col min="273" max="273" width="15.28515625" style="295" customWidth="1"/>
    <col min="274" max="274" width="10.28515625" style="295" customWidth="1"/>
    <col min="275" max="275" width="13.140625" style="295" customWidth="1"/>
    <col min="276" max="276" width="10.42578125" style="295" customWidth="1"/>
    <col min="277" max="281" width="12.7109375" style="295" customWidth="1"/>
    <col min="282" max="282" width="11.5703125" style="295" customWidth="1"/>
    <col min="283" max="283" width="14.7109375" style="295" customWidth="1"/>
    <col min="284" max="512" width="9.140625" style="295"/>
    <col min="513" max="513" width="8.140625" style="295" customWidth="1"/>
    <col min="514" max="514" width="11.140625" style="295" customWidth="1"/>
    <col min="515" max="515" width="56.5703125" style="295" customWidth="1"/>
    <col min="516" max="516" width="12.28515625" style="295" customWidth="1"/>
    <col min="517" max="517" width="16.85546875" style="295" customWidth="1"/>
    <col min="518" max="518" width="11.7109375" style="295" customWidth="1"/>
    <col min="519" max="519" width="16.140625" style="295" customWidth="1"/>
    <col min="520" max="520" width="12.5703125" style="295" customWidth="1"/>
    <col min="521" max="521" width="16.5703125" style="295" customWidth="1"/>
    <col min="522" max="522" width="10.140625" style="295" customWidth="1"/>
    <col min="523" max="523" width="19.85546875" style="295" customWidth="1"/>
    <col min="524" max="524" width="10.7109375" style="295" customWidth="1"/>
    <col min="525" max="525" width="14.7109375" style="295" customWidth="1"/>
    <col min="526" max="526" width="12.42578125" style="295" customWidth="1"/>
    <col min="527" max="527" width="17.42578125" style="295" customWidth="1"/>
    <col min="528" max="528" width="10.140625" style="295" customWidth="1"/>
    <col min="529" max="529" width="15.28515625" style="295" customWidth="1"/>
    <col min="530" max="530" width="10.28515625" style="295" customWidth="1"/>
    <col min="531" max="531" width="13.140625" style="295" customWidth="1"/>
    <col min="532" max="532" width="10.42578125" style="295" customWidth="1"/>
    <col min="533" max="537" width="12.7109375" style="295" customWidth="1"/>
    <col min="538" max="538" width="11.5703125" style="295" customWidth="1"/>
    <col min="539" max="539" width="14.7109375" style="295" customWidth="1"/>
    <col min="540" max="768" width="9.140625" style="295"/>
    <col min="769" max="769" width="8.140625" style="295" customWidth="1"/>
    <col min="770" max="770" width="11.140625" style="295" customWidth="1"/>
    <col min="771" max="771" width="56.5703125" style="295" customWidth="1"/>
    <col min="772" max="772" width="12.28515625" style="295" customWidth="1"/>
    <col min="773" max="773" width="16.85546875" style="295" customWidth="1"/>
    <col min="774" max="774" width="11.7109375" style="295" customWidth="1"/>
    <col min="775" max="775" width="16.140625" style="295" customWidth="1"/>
    <col min="776" max="776" width="12.5703125" style="295" customWidth="1"/>
    <col min="777" max="777" width="16.5703125" style="295" customWidth="1"/>
    <col min="778" max="778" width="10.140625" style="295" customWidth="1"/>
    <col min="779" max="779" width="19.85546875" style="295" customWidth="1"/>
    <col min="780" max="780" width="10.7109375" style="295" customWidth="1"/>
    <col min="781" max="781" width="14.7109375" style="295" customWidth="1"/>
    <col min="782" max="782" width="12.42578125" style="295" customWidth="1"/>
    <col min="783" max="783" width="17.42578125" style="295" customWidth="1"/>
    <col min="784" max="784" width="10.140625" style="295" customWidth="1"/>
    <col min="785" max="785" width="15.28515625" style="295" customWidth="1"/>
    <col min="786" max="786" width="10.28515625" style="295" customWidth="1"/>
    <col min="787" max="787" width="13.140625" style="295" customWidth="1"/>
    <col min="788" max="788" width="10.42578125" style="295" customWidth="1"/>
    <col min="789" max="793" width="12.7109375" style="295" customWidth="1"/>
    <col min="794" max="794" width="11.5703125" style="295" customWidth="1"/>
    <col min="795" max="795" width="14.7109375" style="295" customWidth="1"/>
    <col min="796" max="1024" width="9.140625" style="295"/>
    <col min="1025" max="1025" width="8.140625" style="295" customWidth="1"/>
    <col min="1026" max="1026" width="11.140625" style="295" customWidth="1"/>
    <col min="1027" max="1027" width="56.5703125" style="295" customWidth="1"/>
    <col min="1028" max="1028" width="12.28515625" style="295" customWidth="1"/>
    <col min="1029" max="1029" width="16.85546875" style="295" customWidth="1"/>
    <col min="1030" max="1030" width="11.7109375" style="295" customWidth="1"/>
    <col min="1031" max="1031" width="16.140625" style="295" customWidth="1"/>
    <col min="1032" max="1032" width="12.5703125" style="295" customWidth="1"/>
    <col min="1033" max="1033" width="16.5703125" style="295" customWidth="1"/>
    <col min="1034" max="1034" width="10.140625" style="295" customWidth="1"/>
    <col min="1035" max="1035" width="19.85546875" style="295" customWidth="1"/>
    <col min="1036" max="1036" width="10.7109375" style="295" customWidth="1"/>
    <col min="1037" max="1037" width="14.7109375" style="295" customWidth="1"/>
    <col min="1038" max="1038" width="12.42578125" style="295" customWidth="1"/>
    <col min="1039" max="1039" width="17.42578125" style="295" customWidth="1"/>
    <col min="1040" max="1040" width="10.140625" style="295" customWidth="1"/>
    <col min="1041" max="1041" width="15.28515625" style="295" customWidth="1"/>
    <col min="1042" max="1042" width="10.28515625" style="295" customWidth="1"/>
    <col min="1043" max="1043" width="13.140625" style="295" customWidth="1"/>
    <col min="1044" max="1044" width="10.42578125" style="295" customWidth="1"/>
    <col min="1045" max="1049" width="12.7109375" style="295" customWidth="1"/>
    <col min="1050" max="1050" width="11.5703125" style="295" customWidth="1"/>
    <col min="1051" max="1051" width="14.7109375" style="295" customWidth="1"/>
    <col min="1052" max="1280" width="9.140625" style="295"/>
    <col min="1281" max="1281" width="8.140625" style="295" customWidth="1"/>
    <col min="1282" max="1282" width="11.140625" style="295" customWidth="1"/>
    <col min="1283" max="1283" width="56.5703125" style="295" customWidth="1"/>
    <col min="1284" max="1284" width="12.28515625" style="295" customWidth="1"/>
    <col min="1285" max="1285" width="16.85546875" style="295" customWidth="1"/>
    <col min="1286" max="1286" width="11.7109375" style="295" customWidth="1"/>
    <col min="1287" max="1287" width="16.140625" style="295" customWidth="1"/>
    <col min="1288" max="1288" width="12.5703125" style="295" customWidth="1"/>
    <col min="1289" max="1289" width="16.5703125" style="295" customWidth="1"/>
    <col min="1290" max="1290" width="10.140625" style="295" customWidth="1"/>
    <col min="1291" max="1291" width="19.85546875" style="295" customWidth="1"/>
    <col min="1292" max="1292" width="10.7109375" style="295" customWidth="1"/>
    <col min="1293" max="1293" width="14.7109375" style="295" customWidth="1"/>
    <col min="1294" max="1294" width="12.42578125" style="295" customWidth="1"/>
    <col min="1295" max="1295" width="17.42578125" style="295" customWidth="1"/>
    <col min="1296" max="1296" width="10.140625" style="295" customWidth="1"/>
    <col min="1297" max="1297" width="15.28515625" style="295" customWidth="1"/>
    <col min="1298" max="1298" width="10.28515625" style="295" customWidth="1"/>
    <col min="1299" max="1299" width="13.140625" style="295" customWidth="1"/>
    <col min="1300" max="1300" width="10.42578125" style="295" customWidth="1"/>
    <col min="1301" max="1305" width="12.7109375" style="295" customWidth="1"/>
    <col min="1306" max="1306" width="11.5703125" style="295" customWidth="1"/>
    <col min="1307" max="1307" width="14.7109375" style="295" customWidth="1"/>
    <col min="1308" max="1536" width="9.140625" style="295"/>
    <col min="1537" max="1537" width="8.140625" style="295" customWidth="1"/>
    <col min="1538" max="1538" width="11.140625" style="295" customWidth="1"/>
    <col min="1539" max="1539" width="56.5703125" style="295" customWidth="1"/>
    <col min="1540" max="1540" width="12.28515625" style="295" customWidth="1"/>
    <col min="1541" max="1541" width="16.85546875" style="295" customWidth="1"/>
    <col min="1542" max="1542" width="11.7109375" style="295" customWidth="1"/>
    <col min="1543" max="1543" width="16.140625" style="295" customWidth="1"/>
    <col min="1544" max="1544" width="12.5703125" style="295" customWidth="1"/>
    <col min="1545" max="1545" width="16.5703125" style="295" customWidth="1"/>
    <col min="1546" max="1546" width="10.140625" style="295" customWidth="1"/>
    <col min="1547" max="1547" width="19.85546875" style="295" customWidth="1"/>
    <col min="1548" max="1548" width="10.7109375" style="295" customWidth="1"/>
    <col min="1549" max="1549" width="14.7109375" style="295" customWidth="1"/>
    <col min="1550" max="1550" width="12.42578125" style="295" customWidth="1"/>
    <col min="1551" max="1551" width="17.42578125" style="295" customWidth="1"/>
    <col min="1552" max="1552" width="10.140625" style="295" customWidth="1"/>
    <col min="1553" max="1553" width="15.28515625" style="295" customWidth="1"/>
    <col min="1554" max="1554" width="10.28515625" style="295" customWidth="1"/>
    <col min="1555" max="1555" width="13.140625" style="295" customWidth="1"/>
    <col min="1556" max="1556" width="10.42578125" style="295" customWidth="1"/>
    <col min="1557" max="1561" width="12.7109375" style="295" customWidth="1"/>
    <col min="1562" max="1562" width="11.5703125" style="295" customWidth="1"/>
    <col min="1563" max="1563" width="14.7109375" style="295" customWidth="1"/>
    <col min="1564" max="1792" width="9.140625" style="295"/>
    <col min="1793" max="1793" width="8.140625" style="295" customWidth="1"/>
    <col min="1794" max="1794" width="11.140625" style="295" customWidth="1"/>
    <col min="1795" max="1795" width="56.5703125" style="295" customWidth="1"/>
    <col min="1796" max="1796" width="12.28515625" style="295" customWidth="1"/>
    <col min="1797" max="1797" width="16.85546875" style="295" customWidth="1"/>
    <col min="1798" max="1798" width="11.7109375" style="295" customWidth="1"/>
    <col min="1799" max="1799" width="16.140625" style="295" customWidth="1"/>
    <col min="1800" max="1800" width="12.5703125" style="295" customWidth="1"/>
    <col min="1801" max="1801" width="16.5703125" style="295" customWidth="1"/>
    <col min="1802" max="1802" width="10.140625" style="295" customWidth="1"/>
    <col min="1803" max="1803" width="19.85546875" style="295" customWidth="1"/>
    <col min="1804" max="1804" width="10.7109375" style="295" customWidth="1"/>
    <col min="1805" max="1805" width="14.7109375" style="295" customWidth="1"/>
    <col min="1806" max="1806" width="12.42578125" style="295" customWidth="1"/>
    <col min="1807" max="1807" width="17.42578125" style="295" customWidth="1"/>
    <col min="1808" max="1808" width="10.140625" style="295" customWidth="1"/>
    <col min="1809" max="1809" width="15.28515625" style="295" customWidth="1"/>
    <col min="1810" max="1810" width="10.28515625" style="295" customWidth="1"/>
    <col min="1811" max="1811" width="13.140625" style="295" customWidth="1"/>
    <col min="1812" max="1812" width="10.42578125" style="295" customWidth="1"/>
    <col min="1813" max="1817" width="12.7109375" style="295" customWidth="1"/>
    <col min="1818" max="1818" width="11.5703125" style="295" customWidth="1"/>
    <col min="1819" max="1819" width="14.7109375" style="295" customWidth="1"/>
    <col min="1820" max="2048" width="9.140625" style="295"/>
    <col min="2049" max="2049" width="8.140625" style="295" customWidth="1"/>
    <col min="2050" max="2050" width="11.140625" style="295" customWidth="1"/>
    <col min="2051" max="2051" width="56.5703125" style="295" customWidth="1"/>
    <col min="2052" max="2052" width="12.28515625" style="295" customWidth="1"/>
    <col min="2053" max="2053" width="16.85546875" style="295" customWidth="1"/>
    <col min="2054" max="2054" width="11.7109375" style="295" customWidth="1"/>
    <col min="2055" max="2055" width="16.140625" style="295" customWidth="1"/>
    <col min="2056" max="2056" width="12.5703125" style="295" customWidth="1"/>
    <col min="2057" max="2057" width="16.5703125" style="295" customWidth="1"/>
    <col min="2058" max="2058" width="10.140625" style="295" customWidth="1"/>
    <col min="2059" max="2059" width="19.85546875" style="295" customWidth="1"/>
    <col min="2060" max="2060" width="10.7109375" style="295" customWidth="1"/>
    <col min="2061" max="2061" width="14.7109375" style="295" customWidth="1"/>
    <col min="2062" max="2062" width="12.42578125" style="295" customWidth="1"/>
    <col min="2063" max="2063" width="17.42578125" style="295" customWidth="1"/>
    <col min="2064" max="2064" width="10.140625" style="295" customWidth="1"/>
    <col min="2065" max="2065" width="15.28515625" style="295" customWidth="1"/>
    <col min="2066" max="2066" width="10.28515625" style="295" customWidth="1"/>
    <col min="2067" max="2067" width="13.140625" style="295" customWidth="1"/>
    <col min="2068" max="2068" width="10.42578125" style="295" customWidth="1"/>
    <col min="2069" max="2073" width="12.7109375" style="295" customWidth="1"/>
    <col min="2074" max="2074" width="11.5703125" style="295" customWidth="1"/>
    <col min="2075" max="2075" width="14.7109375" style="295" customWidth="1"/>
    <col min="2076" max="2304" width="9.140625" style="295"/>
    <col min="2305" max="2305" width="8.140625" style="295" customWidth="1"/>
    <col min="2306" max="2306" width="11.140625" style="295" customWidth="1"/>
    <col min="2307" max="2307" width="56.5703125" style="295" customWidth="1"/>
    <col min="2308" max="2308" width="12.28515625" style="295" customWidth="1"/>
    <col min="2309" max="2309" width="16.85546875" style="295" customWidth="1"/>
    <col min="2310" max="2310" width="11.7109375" style="295" customWidth="1"/>
    <col min="2311" max="2311" width="16.140625" style="295" customWidth="1"/>
    <col min="2312" max="2312" width="12.5703125" style="295" customWidth="1"/>
    <col min="2313" max="2313" width="16.5703125" style="295" customWidth="1"/>
    <col min="2314" max="2314" width="10.140625" style="295" customWidth="1"/>
    <col min="2315" max="2315" width="19.85546875" style="295" customWidth="1"/>
    <col min="2316" max="2316" width="10.7109375" style="295" customWidth="1"/>
    <col min="2317" max="2317" width="14.7109375" style="295" customWidth="1"/>
    <col min="2318" max="2318" width="12.42578125" style="295" customWidth="1"/>
    <col min="2319" max="2319" width="17.42578125" style="295" customWidth="1"/>
    <col min="2320" max="2320" width="10.140625" style="295" customWidth="1"/>
    <col min="2321" max="2321" width="15.28515625" style="295" customWidth="1"/>
    <col min="2322" max="2322" width="10.28515625" style="295" customWidth="1"/>
    <col min="2323" max="2323" width="13.140625" style="295" customWidth="1"/>
    <col min="2324" max="2324" width="10.42578125" style="295" customWidth="1"/>
    <col min="2325" max="2329" width="12.7109375" style="295" customWidth="1"/>
    <col min="2330" max="2330" width="11.5703125" style="295" customWidth="1"/>
    <col min="2331" max="2331" width="14.7109375" style="295" customWidth="1"/>
    <col min="2332" max="2560" width="9.140625" style="295"/>
    <col min="2561" max="2561" width="8.140625" style="295" customWidth="1"/>
    <col min="2562" max="2562" width="11.140625" style="295" customWidth="1"/>
    <col min="2563" max="2563" width="56.5703125" style="295" customWidth="1"/>
    <col min="2564" max="2564" width="12.28515625" style="295" customWidth="1"/>
    <col min="2565" max="2565" width="16.85546875" style="295" customWidth="1"/>
    <col min="2566" max="2566" width="11.7109375" style="295" customWidth="1"/>
    <col min="2567" max="2567" width="16.140625" style="295" customWidth="1"/>
    <col min="2568" max="2568" width="12.5703125" style="295" customWidth="1"/>
    <col min="2569" max="2569" width="16.5703125" style="295" customWidth="1"/>
    <col min="2570" max="2570" width="10.140625" style="295" customWidth="1"/>
    <col min="2571" max="2571" width="19.85546875" style="295" customWidth="1"/>
    <col min="2572" max="2572" width="10.7109375" style="295" customWidth="1"/>
    <col min="2573" max="2573" width="14.7109375" style="295" customWidth="1"/>
    <col min="2574" max="2574" width="12.42578125" style="295" customWidth="1"/>
    <col min="2575" max="2575" width="17.42578125" style="295" customWidth="1"/>
    <col min="2576" max="2576" width="10.140625" style="295" customWidth="1"/>
    <col min="2577" max="2577" width="15.28515625" style="295" customWidth="1"/>
    <col min="2578" max="2578" width="10.28515625" style="295" customWidth="1"/>
    <col min="2579" max="2579" width="13.140625" style="295" customWidth="1"/>
    <col min="2580" max="2580" width="10.42578125" style="295" customWidth="1"/>
    <col min="2581" max="2585" width="12.7109375" style="295" customWidth="1"/>
    <col min="2586" max="2586" width="11.5703125" style="295" customWidth="1"/>
    <col min="2587" max="2587" width="14.7109375" style="295" customWidth="1"/>
    <col min="2588" max="2816" width="9.140625" style="295"/>
    <col min="2817" max="2817" width="8.140625" style="295" customWidth="1"/>
    <col min="2818" max="2818" width="11.140625" style="295" customWidth="1"/>
    <col min="2819" max="2819" width="56.5703125" style="295" customWidth="1"/>
    <col min="2820" max="2820" width="12.28515625" style="295" customWidth="1"/>
    <col min="2821" max="2821" width="16.85546875" style="295" customWidth="1"/>
    <col min="2822" max="2822" width="11.7109375" style="295" customWidth="1"/>
    <col min="2823" max="2823" width="16.140625" style="295" customWidth="1"/>
    <col min="2824" max="2824" width="12.5703125" style="295" customWidth="1"/>
    <col min="2825" max="2825" width="16.5703125" style="295" customWidth="1"/>
    <col min="2826" max="2826" width="10.140625" style="295" customWidth="1"/>
    <col min="2827" max="2827" width="19.85546875" style="295" customWidth="1"/>
    <col min="2828" max="2828" width="10.7109375" style="295" customWidth="1"/>
    <col min="2829" max="2829" width="14.7109375" style="295" customWidth="1"/>
    <col min="2830" max="2830" width="12.42578125" style="295" customWidth="1"/>
    <col min="2831" max="2831" width="17.42578125" style="295" customWidth="1"/>
    <col min="2832" max="2832" width="10.140625" style="295" customWidth="1"/>
    <col min="2833" max="2833" width="15.28515625" style="295" customWidth="1"/>
    <col min="2834" max="2834" width="10.28515625" style="295" customWidth="1"/>
    <col min="2835" max="2835" width="13.140625" style="295" customWidth="1"/>
    <col min="2836" max="2836" width="10.42578125" style="295" customWidth="1"/>
    <col min="2837" max="2841" width="12.7109375" style="295" customWidth="1"/>
    <col min="2842" max="2842" width="11.5703125" style="295" customWidth="1"/>
    <col min="2843" max="2843" width="14.7109375" style="295" customWidth="1"/>
    <col min="2844" max="3072" width="9.140625" style="295"/>
    <col min="3073" max="3073" width="8.140625" style="295" customWidth="1"/>
    <col min="3074" max="3074" width="11.140625" style="295" customWidth="1"/>
    <col min="3075" max="3075" width="56.5703125" style="295" customWidth="1"/>
    <col min="3076" max="3076" width="12.28515625" style="295" customWidth="1"/>
    <col min="3077" max="3077" width="16.85546875" style="295" customWidth="1"/>
    <col min="3078" max="3078" width="11.7109375" style="295" customWidth="1"/>
    <col min="3079" max="3079" width="16.140625" style="295" customWidth="1"/>
    <col min="3080" max="3080" width="12.5703125" style="295" customWidth="1"/>
    <col min="3081" max="3081" width="16.5703125" style="295" customWidth="1"/>
    <col min="3082" max="3082" width="10.140625" style="295" customWidth="1"/>
    <col min="3083" max="3083" width="19.85546875" style="295" customWidth="1"/>
    <col min="3084" max="3084" width="10.7109375" style="295" customWidth="1"/>
    <col min="3085" max="3085" width="14.7109375" style="295" customWidth="1"/>
    <col min="3086" max="3086" width="12.42578125" style="295" customWidth="1"/>
    <col min="3087" max="3087" width="17.42578125" style="295" customWidth="1"/>
    <col min="3088" max="3088" width="10.140625" style="295" customWidth="1"/>
    <col min="3089" max="3089" width="15.28515625" style="295" customWidth="1"/>
    <col min="3090" max="3090" width="10.28515625" style="295" customWidth="1"/>
    <col min="3091" max="3091" width="13.140625" style="295" customWidth="1"/>
    <col min="3092" max="3092" width="10.42578125" style="295" customWidth="1"/>
    <col min="3093" max="3097" width="12.7109375" style="295" customWidth="1"/>
    <col min="3098" max="3098" width="11.5703125" style="295" customWidth="1"/>
    <col min="3099" max="3099" width="14.7109375" style="295" customWidth="1"/>
    <col min="3100" max="3328" width="9.140625" style="295"/>
    <col min="3329" max="3329" width="8.140625" style="295" customWidth="1"/>
    <col min="3330" max="3330" width="11.140625" style="295" customWidth="1"/>
    <col min="3331" max="3331" width="56.5703125" style="295" customWidth="1"/>
    <col min="3332" max="3332" width="12.28515625" style="295" customWidth="1"/>
    <col min="3333" max="3333" width="16.85546875" style="295" customWidth="1"/>
    <col min="3334" max="3334" width="11.7109375" style="295" customWidth="1"/>
    <col min="3335" max="3335" width="16.140625" style="295" customWidth="1"/>
    <col min="3336" max="3336" width="12.5703125" style="295" customWidth="1"/>
    <col min="3337" max="3337" width="16.5703125" style="295" customWidth="1"/>
    <col min="3338" max="3338" width="10.140625" style="295" customWidth="1"/>
    <col min="3339" max="3339" width="19.85546875" style="295" customWidth="1"/>
    <col min="3340" max="3340" width="10.7109375" style="295" customWidth="1"/>
    <col min="3341" max="3341" width="14.7109375" style="295" customWidth="1"/>
    <col min="3342" max="3342" width="12.42578125" style="295" customWidth="1"/>
    <col min="3343" max="3343" width="17.42578125" style="295" customWidth="1"/>
    <col min="3344" max="3344" width="10.140625" style="295" customWidth="1"/>
    <col min="3345" max="3345" width="15.28515625" style="295" customWidth="1"/>
    <col min="3346" max="3346" width="10.28515625" style="295" customWidth="1"/>
    <col min="3347" max="3347" width="13.140625" style="295" customWidth="1"/>
    <col min="3348" max="3348" width="10.42578125" style="295" customWidth="1"/>
    <col min="3349" max="3353" width="12.7109375" style="295" customWidth="1"/>
    <col min="3354" max="3354" width="11.5703125" style="295" customWidth="1"/>
    <col min="3355" max="3355" width="14.7109375" style="295" customWidth="1"/>
    <col min="3356" max="3584" width="9.140625" style="295"/>
    <col min="3585" max="3585" width="8.140625" style="295" customWidth="1"/>
    <col min="3586" max="3586" width="11.140625" style="295" customWidth="1"/>
    <col min="3587" max="3587" width="56.5703125" style="295" customWidth="1"/>
    <col min="3588" max="3588" width="12.28515625" style="295" customWidth="1"/>
    <col min="3589" max="3589" width="16.85546875" style="295" customWidth="1"/>
    <col min="3590" max="3590" width="11.7109375" style="295" customWidth="1"/>
    <col min="3591" max="3591" width="16.140625" style="295" customWidth="1"/>
    <col min="3592" max="3592" width="12.5703125" style="295" customWidth="1"/>
    <col min="3593" max="3593" width="16.5703125" style="295" customWidth="1"/>
    <col min="3594" max="3594" width="10.140625" style="295" customWidth="1"/>
    <col min="3595" max="3595" width="19.85546875" style="295" customWidth="1"/>
    <col min="3596" max="3596" width="10.7109375" style="295" customWidth="1"/>
    <col min="3597" max="3597" width="14.7109375" style="295" customWidth="1"/>
    <col min="3598" max="3598" width="12.42578125" style="295" customWidth="1"/>
    <col min="3599" max="3599" width="17.42578125" style="295" customWidth="1"/>
    <col min="3600" max="3600" width="10.140625" style="295" customWidth="1"/>
    <col min="3601" max="3601" width="15.28515625" style="295" customWidth="1"/>
    <col min="3602" max="3602" width="10.28515625" style="295" customWidth="1"/>
    <col min="3603" max="3603" width="13.140625" style="295" customWidth="1"/>
    <col min="3604" max="3604" width="10.42578125" style="295" customWidth="1"/>
    <col min="3605" max="3609" width="12.7109375" style="295" customWidth="1"/>
    <col min="3610" max="3610" width="11.5703125" style="295" customWidth="1"/>
    <col min="3611" max="3611" width="14.7109375" style="295" customWidth="1"/>
    <col min="3612" max="3840" width="9.140625" style="295"/>
    <col min="3841" max="3841" width="8.140625" style="295" customWidth="1"/>
    <col min="3842" max="3842" width="11.140625" style="295" customWidth="1"/>
    <col min="3843" max="3843" width="56.5703125" style="295" customWidth="1"/>
    <col min="3844" max="3844" width="12.28515625" style="295" customWidth="1"/>
    <col min="3845" max="3845" width="16.85546875" style="295" customWidth="1"/>
    <col min="3846" max="3846" width="11.7109375" style="295" customWidth="1"/>
    <col min="3847" max="3847" width="16.140625" style="295" customWidth="1"/>
    <col min="3848" max="3848" width="12.5703125" style="295" customWidth="1"/>
    <col min="3849" max="3849" width="16.5703125" style="295" customWidth="1"/>
    <col min="3850" max="3850" width="10.140625" style="295" customWidth="1"/>
    <col min="3851" max="3851" width="19.85546875" style="295" customWidth="1"/>
    <col min="3852" max="3852" width="10.7109375" style="295" customWidth="1"/>
    <col min="3853" max="3853" width="14.7109375" style="295" customWidth="1"/>
    <col min="3854" max="3854" width="12.42578125" style="295" customWidth="1"/>
    <col min="3855" max="3855" width="17.42578125" style="295" customWidth="1"/>
    <col min="3856" max="3856" width="10.140625" style="295" customWidth="1"/>
    <col min="3857" max="3857" width="15.28515625" style="295" customWidth="1"/>
    <col min="3858" max="3858" width="10.28515625" style="295" customWidth="1"/>
    <col min="3859" max="3859" width="13.140625" style="295" customWidth="1"/>
    <col min="3860" max="3860" width="10.42578125" style="295" customWidth="1"/>
    <col min="3861" max="3865" width="12.7109375" style="295" customWidth="1"/>
    <col min="3866" max="3866" width="11.5703125" style="295" customWidth="1"/>
    <col min="3867" max="3867" width="14.7109375" style="295" customWidth="1"/>
    <col min="3868" max="4096" width="9.140625" style="295"/>
    <col min="4097" max="4097" width="8.140625" style="295" customWidth="1"/>
    <col min="4098" max="4098" width="11.140625" style="295" customWidth="1"/>
    <col min="4099" max="4099" width="56.5703125" style="295" customWidth="1"/>
    <col min="4100" max="4100" width="12.28515625" style="295" customWidth="1"/>
    <col min="4101" max="4101" width="16.85546875" style="295" customWidth="1"/>
    <col min="4102" max="4102" width="11.7109375" style="295" customWidth="1"/>
    <col min="4103" max="4103" width="16.140625" style="295" customWidth="1"/>
    <col min="4104" max="4104" width="12.5703125" style="295" customWidth="1"/>
    <col min="4105" max="4105" width="16.5703125" style="295" customWidth="1"/>
    <col min="4106" max="4106" width="10.140625" style="295" customWidth="1"/>
    <col min="4107" max="4107" width="19.85546875" style="295" customWidth="1"/>
    <col min="4108" max="4108" width="10.7109375" style="295" customWidth="1"/>
    <col min="4109" max="4109" width="14.7109375" style="295" customWidth="1"/>
    <col min="4110" max="4110" width="12.42578125" style="295" customWidth="1"/>
    <col min="4111" max="4111" width="17.42578125" style="295" customWidth="1"/>
    <col min="4112" max="4112" width="10.140625" style="295" customWidth="1"/>
    <col min="4113" max="4113" width="15.28515625" style="295" customWidth="1"/>
    <col min="4114" max="4114" width="10.28515625" style="295" customWidth="1"/>
    <col min="4115" max="4115" width="13.140625" style="295" customWidth="1"/>
    <col min="4116" max="4116" width="10.42578125" style="295" customWidth="1"/>
    <col min="4117" max="4121" width="12.7109375" style="295" customWidth="1"/>
    <col min="4122" max="4122" width="11.5703125" style="295" customWidth="1"/>
    <col min="4123" max="4123" width="14.7109375" style="295" customWidth="1"/>
    <col min="4124" max="4352" width="9.140625" style="295"/>
    <col min="4353" max="4353" width="8.140625" style="295" customWidth="1"/>
    <col min="4354" max="4354" width="11.140625" style="295" customWidth="1"/>
    <col min="4355" max="4355" width="56.5703125" style="295" customWidth="1"/>
    <col min="4356" max="4356" width="12.28515625" style="295" customWidth="1"/>
    <col min="4357" max="4357" width="16.85546875" style="295" customWidth="1"/>
    <col min="4358" max="4358" width="11.7109375" style="295" customWidth="1"/>
    <col min="4359" max="4359" width="16.140625" style="295" customWidth="1"/>
    <col min="4360" max="4360" width="12.5703125" style="295" customWidth="1"/>
    <col min="4361" max="4361" width="16.5703125" style="295" customWidth="1"/>
    <col min="4362" max="4362" width="10.140625" style="295" customWidth="1"/>
    <col min="4363" max="4363" width="19.85546875" style="295" customWidth="1"/>
    <col min="4364" max="4364" width="10.7109375" style="295" customWidth="1"/>
    <col min="4365" max="4365" width="14.7109375" style="295" customWidth="1"/>
    <col min="4366" max="4366" width="12.42578125" style="295" customWidth="1"/>
    <col min="4367" max="4367" width="17.42578125" style="295" customWidth="1"/>
    <col min="4368" max="4368" width="10.140625" style="295" customWidth="1"/>
    <col min="4369" max="4369" width="15.28515625" style="295" customWidth="1"/>
    <col min="4370" max="4370" width="10.28515625" style="295" customWidth="1"/>
    <col min="4371" max="4371" width="13.140625" style="295" customWidth="1"/>
    <col min="4372" max="4372" width="10.42578125" style="295" customWidth="1"/>
    <col min="4373" max="4377" width="12.7109375" style="295" customWidth="1"/>
    <col min="4378" max="4378" width="11.5703125" style="295" customWidth="1"/>
    <col min="4379" max="4379" width="14.7109375" style="295" customWidth="1"/>
    <col min="4380" max="4608" width="9.140625" style="295"/>
    <col min="4609" max="4609" width="8.140625" style="295" customWidth="1"/>
    <col min="4610" max="4610" width="11.140625" style="295" customWidth="1"/>
    <col min="4611" max="4611" width="56.5703125" style="295" customWidth="1"/>
    <col min="4612" max="4612" width="12.28515625" style="295" customWidth="1"/>
    <col min="4613" max="4613" width="16.85546875" style="295" customWidth="1"/>
    <col min="4614" max="4614" width="11.7109375" style="295" customWidth="1"/>
    <col min="4615" max="4615" width="16.140625" style="295" customWidth="1"/>
    <col min="4616" max="4616" width="12.5703125" style="295" customWidth="1"/>
    <col min="4617" max="4617" width="16.5703125" style="295" customWidth="1"/>
    <col min="4618" max="4618" width="10.140625" style="295" customWidth="1"/>
    <col min="4619" max="4619" width="19.85546875" style="295" customWidth="1"/>
    <col min="4620" max="4620" width="10.7109375" style="295" customWidth="1"/>
    <col min="4621" max="4621" width="14.7109375" style="295" customWidth="1"/>
    <col min="4622" max="4622" width="12.42578125" style="295" customWidth="1"/>
    <col min="4623" max="4623" width="17.42578125" style="295" customWidth="1"/>
    <col min="4624" max="4624" width="10.140625" style="295" customWidth="1"/>
    <col min="4625" max="4625" width="15.28515625" style="295" customWidth="1"/>
    <col min="4626" max="4626" width="10.28515625" style="295" customWidth="1"/>
    <col min="4627" max="4627" width="13.140625" style="295" customWidth="1"/>
    <col min="4628" max="4628" width="10.42578125" style="295" customWidth="1"/>
    <col min="4629" max="4633" width="12.7109375" style="295" customWidth="1"/>
    <col min="4634" max="4634" width="11.5703125" style="295" customWidth="1"/>
    <col min="4635" max="4635" width="14.7109375" style="295" customWidth="1"/>
    <col min="4636" max="4864" width="9.140625" style="295"/>
    <col min="4865" max="4865" width="8.140625" style="295" customWidth="1"/>
    <col min="4866" max="4866" width="11.140625" style="295" customWidth="1"/>
    <col min="4867" max="4867" width="56.5703125" style="295" customWidth="1"/>
    <col min="4868" max="4868" width="12.28515625" style="295" customWidth="1"/>
    <col min="4869" max="4869" width="16.85546875" style="295" customWidth="1"/>
    <col min="4870" max="4870" width="11.7109375" style="295" customWidth="1"/>
    <col min="4871" max="4871" width="16.140625" style="295" customWidth="1"/>
    <col min="4872" max="4872" width="12.5703125" style="295" customWidth="1"/>
    <col min="4873" max="4873" width="16.5703125" style="295" customWidth="1"/>
    <col min="4874" max="4874" width="10.140625" style="295" customWidth="1"/>
    <col min="4875" max="4875" width="19.85546875" style="295" customWidth="1"/>
    <col min="4876" max="4876" width="10.7109375" style="295" customWidth="1"/>
    <col min="4877" max="4877" width="14.7109375" style="295" customWidth="1"/>
    <col min="4878" max="4878" width="12.42578125" style="295" customWidth="1"/>
    <col min="4879" max="4879" width="17.42578125" style="295" customWidth="1"/>
    <col min="4880" max="4880" width="10.140625" style="295" customWidth="1"/>
    <col min="4881" max="4881" width="15.28515625" style="295" customWidth="1"/>
    <col min="4882" max="4882" width="10.28515625" style="295" customWidth="1"/>
    <col min="4883" max="4883" width="13.140625" style="295" customWidth="1"/>
    <col min="4884" max="4884" width="10.42578125" style="295" customWidth="1"/>
    <col min="4885" max="4889" width="12.7109375" style="295" customWidth="1"/>
    <col min="4890" max="4890" width="11.5703125" style="295" customWidth="1"/>
    <col min="4891" max="4891" width="14.7109375" style="295" customWidth="1"/>
    <col min="4892" max="5120" width="9.140625" style="295"/>
    <col min="5121" max="5121" width="8.140625" style="295" customWidth="1"/>
    <col min="5122" max="5122" width="11.140625" style="295" customWidth="1"/>
    <col min="5123" max="5123" width="56.5703125" style="295" customWidth="1"/>
    <col min="5124" max="5124" width="12.28515625" style="295" customWidth="1"/>
    <col min="5125" max="5125" width="16.85546875" style="295" customWidth="1"/>
    <col min="5126" max="5126" width="11.7109375" style="295" customWidth="1"/>
    <col min="5127" max="5127" width="16.140625" style="295" customWidth="1"/>
    <col min="5128" max="5128" width="12.5703125" style="295" customWidth="1"/>
    <col min="5129" max="5129" width="16.5703125" style="295" customWidth="1"/>
    <col min="5130" max="5130" width="10.140625" style="295" customWidth="1"/>
    <col min="5131" max="5131" width="19.85546875" style="295" customWidth="1"/>
    <col min="5132" max="5132" width="10.7109375" style="295" customWidth="1"/>
    <col min="5133" max="5133" width="14.7109375" style="295" customWidth="1"/>
    <col min="5134" max="5134" width="12.42578125" style="295" customWidth="1"/>
    <col min="5135" max="5135" width="17.42578125" style="295" customWidth="1"/>
    <col min="5136" max="5136" width="10.140625" style="295" customWidth="1"/>
    <col min="5137" max="5137" width="15.28515625" style="295" customWidth="1"/>
    <col min="5138" max="5138" width="10.28515625" style="295" customWidth="1"/>
    <col min="5139" max="5139" width="13.140625" style="295" customWidth="1"/>
    <col min="5140" max="5140" width="10.42578125" style="295" customWidth="1"/>
    <col min="5141" max="5145" width="12.7109375" style="295" customWidth="1"/>
    <col min="5146" max="5146" width="11.5703125" style="295" customWidth="1"/>
    <col min="5147" max="5147" width="14.7109375" style="295" customWidth="1"/>
    <col min="5148" max="5376" width="9.140625" style="295"/>
    <col min="5377" max="5377" width="8.140625" style="295" customWidth="1"/>
    <col min="5378" max="5378" width="11.140625" style="295" customWidth="1"/>
    <col min="5379" max="5379" width="56.5703125" style="295" customWidth="1"/>
    <col min="5380" max="5380" width="12.28515625" style="295" customWidth="1"/>
    <col min="5381" max="5381" width="16.85546875" style="295" customWidth="1"/>
    <col min="5382" max="5382" width="11.7109375" style="295" customWidth="1"/>
    <col min="5383" max="5383" width="16.140625" style="295" customWidth="1"/>
    <col min="5384" max="5384" width="12.5703125" style="295" customWidth="1"/>
    <col min="5385" max="5385" width="16.5703125" style="295" customWidth="1"/>
    <col min="5386" max="5386" width="10.140625" style="295" customWidth="1"/>
    <col min="5387" max="5387" width="19.85546875" style="295" customWidth="1"/>
    <col min="5388" max="5388" width="10.7109375" style="295" customWidth="1"/>
    <col min="5389" max="5389" width="14.7109375" style="295" customWidth="1"/>
    <col min="5390" max="5390" width="12.42578125" style="295" customWidth="1"/>
    <col min="5391" max="5391" width="17.42578125" style="295" customWidth="1"/>
    <col min="5392" max="5392" width="10.140625" style="295" customWidth="1"/>
    <col min="5393" max="5393" width="15.28515625" style="295" customWidth="1"/>
    <col min="5394" max="5394" width="10.28515625" style="295" customWidth="1"/>
    <col min="5395" max="5395" width="13.140625" style="295" customWidth="1"/>
    <col min="5396" max="5396" width="10.42578125" style="295" customWidth="1"/>
    <col min="5397" max="5401" width="12.7109375" style="295" customWidth="1"/>
    <col min="5402" max="5402" width="11.5703125" style="295" customWidth="1"/>
    <col min="5403" max="5403" width="14.7109375" style="295" customWidth="1"/>
    <col min="5404" max="5632" width="9.140625" style="295"/>
    <col min="5633" max="5633" width="8.140625" style="295" customWidth="1"/>
    <col min="5634" max="5634" width="11.140625" style="295" customWidth="1"/>
    <col min="5635" max="5635" width="56.5703125" style="295" customWidth="1"/>
    <col min="5636" max="5636" width="12.28515625" style="295" customWidth="1"/>
    <col min="5637" max="5637" width="16.85546875" style="295" customWidth="1"/>
    <col min="5638" max="5638" width="11.7109375" style="295" customWidth="1"/>
    <col min="5639" max="5639" width="16.140625" style="295" customWidth="1"/>
    <col min="5640" max="5640" width="12.5703125" style="295" customWidth="1"/>
    <col min="5641" max="5641" width="16.5703125" style="295" customWidth="1"/>
    <col min="5642" max="5642" width="10.140625" style="295" customWidth="1"/>
    <col min="5643" max="5643" width="19.85546875" style="295" customWidth="1"/>
    <col min="5644" max="5644" width="10.7109375" style="295" customWidth="1"/>
    <col min="5645" max="5645" width="14.7109375" style="295" customWidth="1"/>
    <col min="5646" max="5646" width="12.42578125" style="295" customWidth="1"/>
    <col min="5647" max="5647" width="17.42578125" style="295" customWidth="1"/>
    <col min="5648" max="5648" width="10.140625" style="295" customWidth="1"/>
    <col min="5649" max="5649" width="15.28515625" style="295" customWidth="1"/>
    <col min="5650" max="5650" width="10.28515625" style="295" customWidth="1"/>
    <col min="5651" max="5651" width="13.140625" style="295" customWidth="1"/>
    <col min="5652" max="5652" width="10.42578125" style="295" customWidth="1"/>
    <col min="5653" max="5657" width="12.7109375" style="295" customWidth="1"/>
    <col min="5658" max="5658" width="11.5703125" style="295" customWidth="1"/>
    <col min="5659" max="5659" width="14.7109375" style="295" customWidth="1"/>
    <col min="5660" max="5888" width="9.140625" style="295"/>
    <col min="5889" max="5889" width="8.140625" style="295" customWidth="1"/>
    <col min="5890" max="5890" width="11.140625" style="295" customWidth="1"/>
    <col min="5891" max="5891" width="56.5703125" style="295" customWidth="1"/>
    <col min="5892" max="5892" width="12.28515625" style="295" customWidth="1"/>
    <col min="5893" max="5893" width="16.85546875" style="295" customWidth="1"/>
    <col min="5894" max="5894" width="11.7109375" style="295" customWidth="1"/>
    <col min="5895" max="5895" width="16.140625" style="295" customWidth="1"/>
    <col min="5896" max="5896" width="12.5703125" style="295" customWidth="1"/>
    <col min="5897" max="5897" width="16.5703125" style="295" customWidth="1"/>
    <col min="5898" max="5898" width="10.140625" style="295" customWidth="1"/>
    <col min="5899" max="5899" width="19.85546875" style="295" customWidth="1"/>
    <col min="5900" max="5900" width="10.7109375" style="295" customWidth="1"/>
    <col min="5901" max="5901" width="14.7109375" style="295" customWidth="1"/>
    <col min="5902" max="5902" width="12.42578125" style="295" customWidth="1"/>
    <col min="5903" max="5903" width="17.42578125" style="295" customWidth="1"/>
    <col min="5904" max="5904" width="10.140625" style="295" customWidth="1"/>
    <col min="5905" max="5905" width="15.28515625" style="295" customWidth="1"/>
    <col min="5906" max="5906" width="10.28515625" style="295" customWidth="1"/>
    <col min="5907" max="5907" width="13.140625" style="295" customWidth="1"/>
    <col min="5908" max="5908" width="10.42578125" style="295" customWidth="1"/>
    <col min="5909" max="5913" width="12.7109375" style="295" customWidth="1"/>
    <col min="5914" max="5914" width="11.5703125" style="295" customWidth="1"/>
    <col min="5915" max="5915" width="14.7109375" style="295" customWidth="1"/>
    <col min="5916" max="6144" width="9.140625" style="295"/>
    <col min="6145" max="6145" width="8.140625" style="295" customWidth="1"/>
    <col min="6146" max="6146" width="11.140625" style="295" customWidth="1"/>
    <col min="6147" max="6147" width="56.5703125" style="295" customWidth="1"/>
    <col min="6148" max="6148" width="12.28515625" style="295" customWidth="1"/>
    <col min="6149" max="6149" width="16.85546875" style="295" customWidth="1"/>
    <col min="6150" max="6150" width="11.7109375" style="295" customWidth="1"/>
    <col min="6151" max="6151" width="16.140625" style="295" customWidth="1"/>
    <col min="6152" max="6152" width="12.5703125" style="295" customWidth="1"/>
    <col min="6153" max="6153" width="16.5703125" style="295" customWidth="1"/>
    <col min="6154" max="6154" width="10.140625" style="295" customWidth="1"/>
    <col min="6155" max="6155" width="19.85546875" style="295" customWidth="1"/>
    <col min="6156" max="6156" width="10.7109375" style="295" customWidth="1"/>
    <col min="6157" max="6157" width="14.7109375" style="295" customWidth="1"/>
    <col min="6158" max="6158" width="12.42578125" style="295" customWidth="1"/>
    <col min="6159" max="6159" width="17.42578125" style="295" customWidth="1"/>
    <col min="6160" max="6160" width="10.140625" style="295" customWidth="1"/>
    <col min="6161" max="6161" width="15.28515625" style="295" customWidth="1"/>
    <col min="6162" max="6162" width="10.28515625" style="295" customWidth="1"/>
    <col min="6163" max="6163" width="13.140625" style="295" customWidth="1"/>
    <col min="6164" max="6164" width="10.42578125" style="295" customWidth="1"/>
    <col min="6165" max="6169" width="12.7109375" style="295" customWidth="1"/>
    <col min="6170" max="6170" width="11.5703125" style="295" customWidth="1"/>
    <col min="6171" max="6171" width="14.7109375" style="295" customWidth="1"/>
    <col min="6172" max="6400" width="9.140625" style="295"/>
    <col min="6401" max="6401" width="8.140625" style="295" customWidth="1"/>
    <col min="6402" max="6402" width="11.140625" style="295" customWidth="1"/>
    <col min="6403" max="6403" width="56.5703125" style="295" customWidth="1"/>
    <col min="6404" max="6404" width="12.28515625" style="295" customWidth="1"/>
    <col min="6405" max="6405" width="16.85546875" style="295" customWidth="1"/>
    <col min="6406" max="6406" width="11.7109375" style="295" customWidth="1"/>
    <col min="6407" max="6407" width="16.140625" style="295" customWidth="1"/>
    <col min="6408" max="6408" width="12.5703125" style="295" customWidth="1"/>
    <col min="6409" max="6409" width="16.5703125" style="295" customWidth="1"/>
    <col min="6410" max="6410" width="10.140625" style="295" customWidth="1"/>
    <col min="6411" max="6411" width="19.85546875" style="295" customWidth="1"/>
    <col min="6412" max="6412" width="10.7109375" style="295" customWidth="1"/>
    <col min="6413" max="6413" width="14.7109375" style="295" customWidth="1"/>
    <col min="6414" max="6414" width="12.42578125" style="295" customWidth="1"/>
    <col min="6415" max="6415" width="17.42578125" style="295" customWidth="1"/>
    <col min="6416" max="6416" width="10.140625" style="295" customWidth="1"/>
    <col min="6417" max="6417" width="15.28515625" style="295" customWidth="1"/>
    <col min="6418" max="6418" width="10.28515625" style="295" customWidth="1"/>
    <col min="6419" max="6419" width="13.140625" style="295" customWidth="1"/>
    <col min="6420" max="6420" width="10.42578125" style="295" customWidth="1"/>
    <col min="6421" max="6425" width="12.7109375" style="295" customWidth="1"/>
    <col min="6426" max="6426" width="11.5703125" style="295" customWidth="1"/>
    <col min="6427" max="6427" width="14.7109375" style="295" customWidth="1"/>
    <col min="6428" max="6656" width="9.140625" style="295"/>
    <col min="6657" max="6657" width="8.140625" style="295" customWidth="1"/>
    <col min="6658" max="6658" width="11.140625" style="295" customWidth="1"/>
    <col min="6659" max="6659" width="56.5703125" style="295" customWidth="1"/>
    <col min="6660" max="6660" width="12.28515625" style="295" customWidth="1"/>
    <col min="6661" max="6661" width="16.85546875" style="295" customWidth="1"/>
    <col min="6662" max="6662" width="11.7109375" style="295" customWidth="1"/>
    <col min="6663" max="6663" width="16.140625" style="295" customWidth="1"/>
    <col min="6664" max="6664" width="12.5703125" style="295" customWidth="1"/>
    <col min="6665" max="6665" width="16.5703125" style="295" customWidth="1"/>
    <col min="6666" max="6666" width="10.140625" style="295" customWidth="1"/>
    <col min="6667" max="6667" width="19.85546875" style="295" customWidth="1"/>
    <col min="6668" max="6668" width="10.7109375" style="295" customWidth="1"/>
    <col min="6669" max="6669" width="14.7109375" style="295" customWidth="1"/>
    <col min="6670" max="6670" width="12.42578125" style="295" customWidth="1"/>
    <col min="6671" max="6671" width="17.42578125" style="295" customWidth="1"/>
    <col min="6672" max="6672" width="10.140625" style="295" customWidth="1"/>
    <col min="6673" max="6673" width="15.28515625" style="295" customWidth="1"/>
    <col min="6674" max="6674" width="10.28515625" style="295" customWidth="1"/>
    <col min="6675" max="6675" width="13.140625" style="295" customWidth="1"/>
    <col min="6676" max="6676" width="10.42578125" style="295" customWidth="1"/>
    <col min="6677" max="6681" width="12.7109375" style="295" customWidth="1"/>
    <col min="6682" max="6682" width="11.5703125" style="295" customWidth="1"/>
    <col min="6683" max="6683" width="14.7109375" style="295" customWidth="1"/>
    <col min="6684" max="6912" width="9.140625" style="295"/>
    <col min="6913" max="6913" width="8.140625" style="295" customWidth="1"/>
    <col min="6914" max="6914" width="11.140625" style="295" customWidth="1"/>
    <col min="6915" max="6915" width="56.5703125" style="295" customWidth="1"/>
    <col min="6916" max="6916" width="12.28515625" style="295" customWidth="1"/>
    <col min="6917" max="6917" width="16.85546875" style="295" customWidth="1"/>
    <col min="6918" max="6918" width="11.7109375" style="295" customWidth="1"/>
    <col min="6919" max="6919" width="16.140625" style="295" customWidth="1"/>
    <col min="6920" max="6920" width="12.5703125" style="295" customWidth="1"/>
    <col min="6921" max="6921" width="16.5703125" style="295" customWidth="1"/>
    <col min="6922" max="6922" width="10.140625" style="295" customWidth="1"/>
    <col min="6923" max="6923" width="19.85546875" style="295" customWidth="1"/>
    <col min="6924" max="6924" width="10.7109375" style="295" customWidth="1"/>
    <col min="6925" max="6925" width="14.7109375" style="295" customWidth="1"/>
    <col min="6926" max="6926" width="12.42578125" style="295" customWidth="1"/>
    <col min="6927" max="6927" width="17.42578125" style="295" customWidth="1"/>
    <col min="6928" max="6928" width="10.140625" style="295" customWidth="1"/>
    <col min="6929" max="6929" width="15.28515625" style="295" customWidth="1"/>
    <col min="6930" max="6930" width="10.28515625" style="295" customWidth="1"/>
    <col min="6931" max="6931" width="13.140625" style="295" customWidth="1"/>
    <col min="6932" max="6932" width="10.42578125" style="295" customWidth="1"/>
    <col min="6933" max="6937" width="12.7109375" style="295" customWidth="1"/>
    <col min="6938" max="6938" width="11.5703125" style="295" customWidth="1"/>
    <col min="6939" max="6939" width="14.7109375" style="295" customWidth="1"/>
    <col min="6940" max="7168" width="9.140625" style="295"/>
    <col min="7169" max="7169" width="8.140625" style="295" customWidth="1"/>
    <col min="7170" max="7170" width="11.140625" style="295" customWidth="1"/>
    <col min="7171" max="7171" width="56.5703125" style="295" customWidth="1"/>
    <col min="7172" max="7172" width="12.28515625" style="295" customWidth="1"/>
    <col min="7173" max="7173" width="16.85546875" style="295" customWidth="1"/>
    <col min="7174" max="7174" width="11.7109375" style="295" customWidth="1"/>
    <col min="7175" max="7175" width="16.140625" style="295" customWidth="1"/>
    <col min="7176" max="7176" width="12.5703125" style="295" customWidth="1"/>
    <col min="7177" max="7177" width="16.5703125" style="295" customWidth="1"/>
    <col min="7178" max="7178" width="10.140625" style="295" customWidth="1"/>
    <col min="7179" max="7179" width="19.85546875" style="295" customWidth="1"/>
    <col min="7180" max="7180" width="10.7109375" style="295" customWidth="1"/>
    <col min="7181" max="7181" width="14.7109375" style="295" customWidth="1"/>
    <col min="7182" max="7182" width="12.42578125" style="295" customWidth="1"/>
    <col min="7183" max="7183" width="17.42578125" style="295" customWidth="1"/>
    <col min="7184" max="7184" width="10.140625" style="295" customWidth="1"/>
    <col min="7185" max="7185" width="15.28515625" style="295" customWidth="1"/>
    <col min="7186" max="7186" width="10.28515625" style="295" customWidth="1"/>
    <col min="7187" max="7187" width="13.140625" style="295" customWidth="1"/>
    <col min="7188" max="7188" width="10.42578125" style="295" customWidth="1"/>
    <col min="7189" max="7193" width="12.7109375" style="295" customWidth="1"/>
    <col min="7194" max="7194" width="11.5703125" style="295" customWidth="1"/>
    <col min="7195" max="7195" width="14.7109375" style="295" customWidth="1"/>
    <col min="7196" max="7424" width="9.140625" style="295"/>
    <col min="7425" max="7425" width="8.140625" style="295" customWidth="1"/>
    <col min="7426" max="7426" width="11.140625" style="295" customWidth="1"/>
    <col min="7427" max="7427" width="56.5703125" style="295" customWidth="1"/>
    <col min="7428" max="7428" width="12.28515625" style="295" customWidth="1"/>
    <col min="7429" max="7429" width="16.85546875" style="295" customWidth="1"/>
    <col min="7430" max="7430" width="11.7109375" style="295" customWidth="1"/>
    <col min="7431" max="7431" width="16.140625" style="295" customWidth="1"/>
    <col min="7432" max="7432" width="12.5703125" style="295" customWidth="1"/>
    <col min="7433" max="7433" width="16.5703125" style="295" customWidth="1"/>
    <col min="7434" max="7434" width="10.140625" style="295" customWidth="1"/>
    <col min="7435" max="7435" width="19.85546875" style="295" customWidth="1"/>
    <col min="7436" max="7436" width="10.7109375" style="295" customWidth="1"/>
    <col min="7437" max="7437" width="14.7109375" style="295" customWidth="1"/>
    <col min="7438" max="7438" width="12.42578125" style="295" customWidth="1"/>
    <col min="7439" max="7439" width="17.42578125" style="295" customWidth="1"/>
    <col min="7440" max="7440" width="10.140625" style="295" customWidth="1"/>
    <col min="7441" max="7441" width="15.28515625" style="295" customWidth="1"/>
    <col min="7442" max="7442" width="10.28515625" style="295" customWidth="1"/>
    <col min="7443" max="7443" width="13.140625" style="295" customWidth="1"/>
    <col min="7444" max="7444" width="10.42578125" style="295" customWidth="1"/>
    <col min="7445" max="7449" width="12.7109375" style="295" customWidth="1"/>
    <col min="7450" max="7450" width="11.5703125" style="295" customWidth="1"/>
    <col min="7451" max="7451" width="14.7109375" style="295" customWidth="1"/>
    <col min="7452" max="7680" width="9.140625" style="295"/>
    <col min="7681" max="7681" width="8.140625" style="295" customWidth="1"/>
    <col min="7682" max="7682" width="11.140625" style="295" customWidth="1"/>
    <col min="7683" max="7683" width="56.5703125" style="295" customWidth="1"/>
    <col min="7684" max="7684" width="12.28515625" style="295" customWidth="1"/>
    <col min="7685" max="7685" width="16.85546875" style="295" customWidth="1"/>
    <col min="7686" max="7686" width="11.7109375" style="295" customWidth="1"/>
    <col min="7687" max="7687" width="16.140625" style="295" customWidth="1"/>
    <col min="7688" max="7688" width="12.5703125" style="295" customWidth="1"/>
    <col min="7689" max="7689" width="16.5703125" style="295" customWidth="1"/>
    <col min="7690" max="7690" width="10.140625" style="295" customWidth="1"/>
    <col min="7691" max="7691" width="19.85546875" style="295" customWidth="1"/>
    <col min="7692" max="7692" width="10.7109375" style="295" customWidth="1"/>
    <col min="7693" max="7693" width="14.7109375" style="295" customWidth="1"/>
    <col min="7694" max="7694" width="12.42578125" style="295" customWidth="1"/>
    <col min="7695" max="7695" width="17.42578125" style="295" customWidth="1"/>
    <col min="7696" max="7696" width="10.140625" style="295" customWidth="1"/>
    <col min="7697" max="7697" width="15.28515625" style="295" customWidth="1"/>
    <col min="7698" max="7698" width="10.28515625" style="295" customWidth="1"/>
    <col min="7699" max="7699" width="13.140625" style="295" customWidth="1"/>
    <col min="7700" max="7700" width="10.42578125" style="295" customWidth="1"/>
    <col min="7701" max="7705" width="12.7109375" style="295" customWidth="1"/>
    <col min="7706" max="7706" width="11.5703125" style="295" customWidth="1"/>
    <col min="7707" max="7707" width="14.7109375" style="295" customWidth="1"/>
    <col min="7708" max="7936" width="9.140625" style="295"/>
    <col min="7937" max="7937" width="8.140625" style="295" customWidth="1"/>
    <col min="7938" max="7938" width="11.140625" style="295" customWidth="1"/>
    <col min="7939" max="7939" width="56.5703125" style="295" customWidth="1"/>
    <col min="7940" max="7940" width="12.28515625" style="295" customWidth="1"/>
    <col min="7941" max="7941" width="16.85546875" style="295" customWidth="1"/>
    <col min="7942" max="7942" width="11.7109375" style="295" customWidth="1"/>
    <col min="7943" max="7943" width="16.140625" style="295" customWidth="1"/>
    <col min="7944" max="7944" width="12.5703125" style="295" customWidth="1"/>
    <col min="7945" max="7945" width="16.5703125" style="295" customWidth="1"/>
    <col min="7946" max="7946" width="10.140625" style="295" customWidth="1"/>
    <col min="7947" max="7947" width="19.85546875" style="295" customWidth="1"/>
    <col min="7948" max="7948" width="10.7109375" style="295" customWidth="1"/>
    <col min="7949" max="7949" width="14.7109375" style="295" customWidth="1"/>
    <col min="7950" max="7950" width="12.42578125" style="295" customWidth="1"/>
    <col min="7951" max="7951" width="17.42578125" style="295" customWidth="1"/>
    <col min="7952" max="7952" width="10.140625" style="295" customWidth="1"/>
    <col min="7953" max="7953" width="15.28515625" style="295" customWidth="1"/>
    <col min="7954" max="7954" width="10.28515625" style="295" customWidth="1"/>
    <col min="7955" max="7955" width="13.140625" style="295" customWidth="1"/>
    <col min="7956" max="7956" width="10.42578125" style="295" customWidth="1"/>
    <col min="7957" max="7961" width="12.7109375" style="295" customWidth="1"/>
    <col min="7962" max="7962" width="11.5703125" style="295" customWidth="1"/>
    <col min="7963" max="7963" width="14.7109375" style="295" customWidth="1"/>
    <col min="7964" max="8192" width="9.140625" style="295"/>
    <col min="8193" max="8193" width="8.140625" style="295" customWidth="1"/>
    <col min="8194" max="8194" width="11.140625" style="295" customWidth="1"/>
    <col min="8195" max="8195" width="56.5703125" style="295" customWidth="1"/>
    <col min="8196" max="8196" width="12.28515625" style="295" customWidth="1"/>
    <col min="8197" max="8197" width="16.85546875" style="295" customWidth="1"/>
    <col min="8198" max="8198" width="11.7109375" style="295" customWidth="1"/>
    <col min="8199" max="8199" width="16.140625" style="295" customWidth="1"/>
    <col min="8200" max="8200" width="12.5703125" style="295" customWidth="1"/>
    <col min="8201" max="8201" width="16.5703125" style="295" customWidth="1"/>
    <col min="8202" max="8202" width="10.140625" style="295" customWidth="1"/>
    <col min="8203" max="8203" width="19.85546875" style="295" customWidth="1"/>
    <col min="8204" max="8204" width="10.7109375" style="295" customWidth="1"/>
    <col min="8205" max="8205" width="14.7109375" style="295" customWidth="1"/>
    <col min="8206" max="8206" width="12.42578125" style="295" customWidth="1"/>
    <col min="8207" max="8207" width="17.42578125" style="295" customWidth="1"/>
    <col min="8208" max="8208" width="10.140625" style="295" customWidth="1"/>
    <col min="8209" max="8209" width="15.28515625" style="295" customWidth="1"/>
    <col min="8210" max="8210" width="10.28515625" style="295" customWidth="1"/>
    <col min="8211" max="8211" width="13.140625" style="295" customWidth="1"/>
    <col min="8212" max="8212" width="10.42578125" style="295" customWidth="1"/>
    <col min="8213" max="8217" width="12.7109375" style="295" customWidth="1"/>
    <col min="8218" max="8218" width="11.5703125" style="295" customWidth="1"/>
    <col min="8219" max="8219" width="14.7109375" style="295" customWidth="1"/>
    <col min="8220" max="8448" width="9.140625" style="295"/>
    <col min="8449" max="8449" width="8.140625" style="295" customWidth="1"/>
    <col min="8450" max="8450" width="11.140625" style="295" customWidth="1"/>
    <col min="8451" max="8451" width="56.5703125" style="295" customWidth="1"/>
    <col min="8452" max="8452" width="12.28515625" style="295" customWidth="1"/>
    <col min="8453" max="8453" width="16.85546875" style="295" customWidth="1"/>
    <col min="8454" max="8454" width="11.7109375" style="295" customWidth="1"/>
    <col min="8455" max="8455" width="16.140625" style="295" customWidth="1"/>
    <col min="8456" max="8456" width="12.5703125" style="295" customWidth="1"/>
    <col min="8457" max="8457" width="16.5703125" style="295" customWidth="1"/>
    <col min="8458" max="8458" width="10.140625" style="295" customWidth="1"/>
    <col min="8459" max="8459" width="19.85546875" style="295" customWidth="1"/>
    <col min="8460" max="8460" width="10.7109375" style="295" customWidth="1"/>
    <col min="8461" max="8461" width="14.7109375" style="295" customWidth="1"/>
    <col min="8462" max="8462" width="12.42578125" style="295" customWidth="1"/>
    <col min="8463" max="8463" width="17.42578125" style="295" customWidth="1"/>
    <col min="8464" max="8464" width="10.140625" style="295" customWidth="1"/>
    <col min="8465" max="8465" width="15.28515625" style="295" customWidth="1"/>
    <col min="8466" max="8466" width="10.28515625" style="295" customWidth="1"/>
    <col min="8467" max="8467" width="13.140625" style="295" customWidth="1"/>
    <col min="8468" max="8468" width="10.42578125" style="295" customWidth="1"/>
    <col min="8469" max="8473" width="12.7109375" style="295" customWidth="1"/>
    <col min="8474" max="8474" width="11.5703125" style="295" customWidth="1"/>
    <col min="8475" max="8475" width="14.7109375" style="295" customWidth="1"/>
    <col min="8476" max="8704" width="9.140625" style="295"/>
    <col min="8705" max="8705" width="8.140625" style="295" customWidth="1"/>
    <col min="8706" max="8706" width="11.140625" style="295" customWidth="1"/>
    <col min="8707" max="8707" width="56.5703125" style="295" customWidth="1"/>
    <col min="8708" max="8708" width="12.28515625" style="295" customWidth="1"/>
    <col min="8709" max="8709" width="16.85546875" style="295" customWidth="1"/>
    <col min="8710" max="8710" width="11.7109375" style="295" customWidth="1"/>
    <col min="8711" max="8711" width="16.140625" style="295" customWidth="1"/>
    <col min="8712" max="8712" width="12.5703125" style="295" customWidth="1"/>
    <col min="8713" max="8713" width="16.5703125" style="295" customWidth="1"/>
    <col min="8714" max="8714" width="10.140625" style="295" customWidth="1"/>
    <col min="8715" max="8715" width="19.85546875" style="295" customWidth="1"/>
    <col min="8716" max="8716" width="10.7109375" style="295" customWidth="1"/>
    <col min="8717" max="8717" width="14.7109375" style="295" customWidth="1"/>
    <col min="8718" max="8718" width="12.42578125" style="295" customWidth="1"/>
    <col min="8719" max="8719" width="17.42578125" style="295" customWidth="1"/>
    <col min="8720" max="8720" width="10.140625" style="295" customWidth="1"/>
    <col min="8721" max="8721" width="15.28515625" style="295" customWidth="1"/>
    <col min="8722" max="8722" width="10.28515625" style="295" customWidth="1"/>
    <col min="8723" max="8723" width="13.140625" style="295" customWidth="1"/>
    <col min="8724" max="8724" width="10.42578125" style="295" customWidth="1"/>
    <col min="8725" max="8729" width="12.7109375" style="295" customWidth="1"/>
    <col min="8730" max="8730" width="11.5703125" style="295" customWidth="1"/>
    <col min="8731" max="8731" width="14.7109375" style="295" customWidth="1"/>
    <col min="8732" max="8960" width="9.140625" style="295"/>
    <col min="8961" max="8961" width="8.140625" style="295" customWidth="1"/>
    <col min="8962" max="8962" width="11.140625" style="295" customWidth="1"/>
    <col min="8963" max="8963" width="56.5703125" style="295" customWidth="1"/>
    <col min="8964" max="8964" width="12.28515625" style="295" customWidth="1"/>
    <col min="8965" max="8965" width="16.85546875" style="295" customWidth="1"/>
    <col min="8966" max="8966" width="11.7109375" style="295" customWidth="1"/>
    <col min="8967" max="8967" width="16.140625" style="295" customWidth="1"/>
    <col min="8968" max="8968" width="12.5703125" style="295" customWidth="1"/>
    <col min="8969" max="8969" width="16.5703125" style="295" customWidth="1"/>
    <col min="8970" max="8970" width="10.140625" style="295" customWidth="1"/>
    <col min="8971" max="8971" width="19.85546875" style="295" customWidth="1"/>
    <col min="8972" max="8972" width="10.7109375" style="295" customWidth="1"/>
    <col min="8973" max="8973" width="14.7109375" style="295" customWidth="1"/>
    <col min="8974" max="8974" width="12.42578125" style="295" customWidth="1"/>
    <col min="8975" max="8975" width="17.42578125" style="295" customWidth="1"/>
    <col min="8976" max="8976" width="10.140625" style="295" customWidth="1"/>
    <col min="8977" max="8977" width="15.28515625" style="295" customWidth="1"/>
    <col min="8978" max="8978" width="10.28515625" style="295" customWidth="1"/>
    <col min="8979" max="8979" width="13.140625" style="295" customWidth="1"/>
    <col min="8980" max="8980" width="10.42578125" style="295" customWidth="1"/>
    <col min="8981" max="8985" width="12.7109375" style="295" customWidth="1"/>
    <col min="8986" max="8986" width="11.5703125" style="295" customWidth="1"/>
    <col min="8987" max="8987" width="14.7109375" style="295" customWidth="1"/>
    <col min="8988" max="9216" width="9.140625" style="295"/>
    <col min="9217" max="9217" width="8.140625" style="295" customWidth="1"/>
    <col min="9218" max="9218" width="11.140625" style="295" customWidth="1"/>
    <col min="9219" max="9219" width="56.5703125" style="295" customWidth="1"/>
    <col min="9220" max="9220" width="12.28515625" style="295" customWidth="1"/>
    <col min="9221" max="9221" width="16.85546875" style="295" customWidth="1"/>
    <col min="9222" max="9222" width="11.7109375" style="295" customWidth="1"/>
    <col min="9223" max="9223" width="16.140625" style="295" customWidth="1"/>
    <col min="9224" max="9224" width="12.5703125" style="295" customWidth="1"/>
    <col min="9225" max="9225" width="16.5703125" style="295" customWidth="1"/>
    <col min="9226" max="9226" width="10.140625" style="295" customWidth="1"/>
    <col min="9227" max="9227" width="19.85546875" style="295" customWidth="1"/>
    <col min="9228" max="9228" width="10.7109375" style="295" customWidth="1"/>
    <col min="9229" max="9229" width="14.7109375" style="295" customWidth="1"/>
    <col min="9230" max="9230" width="12.42578125" style="295" customWidth="1"/>
    <col min="9231" max="9231" width="17.42578125" style="295" customWidth="1"/>
    <col min="9232" max="9232" width="10.140625" style="295" customWidth="1"/>
    <col min="9233" max="9233" width="15.28515625" style="295" customWidth="1"/>
    <col min="9234" max="9234" width="10.28515625" style="295" customWidth="1"/>
    <col min="9235" max="9235" width="13.140625" style="295" customWidth="1"/>
    <col min="9236" max="9236" width="10.42578125" style="295" customWidth="1"/>
    <col min="9237" max="9241" width="12.7109375" style="295" customWidth="1"/>
    <col min="9242" max="9242" width="11.5703125" style="295" customWidth="1"/>
    <col min="9243" max="9243" width="14.7109375" style="295" customWidth="1"/>
    <col min="9244" max="9472" width="9.140625" style="295"/>
    <col min="9473" max="9473" width="8.140625" style="295" customWidth="1"/>
    <col min="9474" max="9474" width="11.140625" style="295" customWidth="1"/>
    <col min="9475" max="9475" width="56.5703125" style="295" customWidth="1"/>
    <col min="9476" max="9476" width="12.28515625" style="295" customWidth="1"/>
    <col min="9477" max="9477" width="16.85546875" style="295" customWidth="1"/>
    <col min="9478" max="9478" width="11.7109375" style="295" customWidth="1"/>
    <col min="9479" max="9479" width="16.140625" style="295" customWidth="1"/>
    <col min="9480" max="9480" width="12.5703125" style="295" customWidth="1"/>
    <col min="9481" max="9481" width="16.5703125" style="295" customWidth="1"/>
    <col min="9482" max="9482" width="10.140625" style="295" customWidth="1"/>
    <col min="9483" max="9483" width="19.85546875" style="295" customWidth="1"/>
    <col min="9484" max="9484" width="10.7109375" style="295" customWidth="1"/>
    <col min="9485" max="9485" width="14.7109375" style="295" customWidth="1"/>
    <col min="9486" max="9486" width="12.42578125" style="295" customWidth="1"/>
    <col min="9487" max="9487" width="17.42578125" style="295" customWidth="1"/>
    <col min="9488" max="9488" width="10.140625" style="295" customWidth="1"/>
    <col min="9489" max="9489" width="15.28515625" style="295" customWidth="1"/>
    <col min="9490" max="9490" width="10.28515625" style="295" customWidth="1"/>
    <col min="9491" max="9491" width="13.140625" style="295" customWidth="1"/>
    <col min="9492" max="9492" width="10.42578125" style="295" customWidth="1"/>
    <col min="9493" max="9497" width="12.7109375" style="295" customWidth="1"/>
    <col min="9498" max="9498" width="11.5703125" style="295" customWidth="1"/>
    <col min="9499" max="9499" width="14.7109375" style="295" customWidth="1"/>
    <col min="9500" max="9728" width="9.140625" style="295"/>
    <col min="9729" max="9729" width="8.140625" style="295" customWidth="1"/>
    <col min="9730" max="9730" width="11.140625" style="295" customWidth="1"/>
    <col min="9731" max="9731" width="56.5703125" style="295" customWidth="1"/>
    <col min="9732" max="9732" width="12.28515625" style="295" customWidth="1"/>
    <col min="9733" max="9733" width="16.85546875" style="295" customWidth="1"/>
    <col min="9734" max="9734" width="11.7109375" style="295" customWidth="1"/>
    <col min="9735" max="9735" width="16.140625" style="295" customWidth="1"/>
    <col min="9736" max="9736" width="12.5703125" style="295" customWidth="1"/>
    <col min="9737" max="9737" width="16.5703125" style="295" customWidth="1"/>
    <col min="9738" max="9738" width="10.140625" style="295" customWidth="1"/>
    <col min="9739" max="9739" width="19.85546875" style="295" customWidth="1"/>
    <col min="9740" max="9740" width="10.7109375" style="295" customWidth="1"/>
    <col min="9741" max="9741" width="14.7109375" style="295" customWidth="1"/>
    <col min="9742" max="9742" width="12.42578125" style="295" customWidth="1"/>
    <col min="9743" max="9743" width="17.42578125" style="295" customWidth="1"/>
    <col min="9744" max="9744" width="10.140625" style="295" customWidth="1"/>
    <col min="9745" max="9745" width="15.28515625" style="295" customWidth="1"/>
    <col min="9746" max="9746" width="10.28515625" style="295" customWidth="1"/>
    <col min="9747" max="9747" width="13.140625" style="295" customWidth="1"/>
    <col min="9748" max="9748" width="10.42578125" style="295" customWidth="1"/>
    <col min="9749" max="9753" width="12.7109375" style="295" customWidth="1"/>
    <col min="9754" max="9754" width="11.5703125" style="295" customWidth="1"/>
    <col min="9755" max="9755" width="14.7109375" style="295" customWidth="1"/>
    <col min="9756" max="9984" width="9.140625" style="295"/>
    <col min="9985" max="9985" width="8.140625" style="295" customWidth="1"/>
    <col min="9986" max="9986" width="11.140625" style="295" customWidth="1"/>
    <col min="9987" max="9987" width="56.5703125" style="295" customWidth="1"/>
    <col min="9988" max="9988" width="12.28515625" style="295" customWidth="1"/>
    <col min="9989" max="9989" width="16.85546875" style="295" customWidth="1"/>
    <col min="9990" max="9990" width="11.7109375" style="295" customWidth="1"/>
    <col min="9991" max="9991" width="16.140625" style="295" customWidth="1"/>
    <col min="9992" max="9992" width="12.5703125" style="295" customWidth="1"/>
    <col min="9993" max="9993" width="16.5703125" style="295" customWidth="1"/>
    <col min="9994" max="9994" width="10.140625" style="295" customWidth="1"/>
    <col min="9995" max="9995" width="19.85546875" style="295" customWidth="1"/>
    <col min="9996" max="9996" width="10.7109375" style="295" customWidth="1"/>
    <col min="9997" max="9997" width="14.7109375" style="295" customWidth="1"/>
    <col min="9998" max="9998" width="12.42578125" style="295" customWidth="1"/>
    <col min="9999" max="9999" width="17.42578125" style="295" customWidth="1"/>
    <col min="10000" max="10000" width="10.140625" style="295" customWidth="1"/>
    <col min="10001" max="10001" width="15.28515625" style="295" customWidth="1"/>
    <col min="10002" max="10002" width="10.28515625" style="295" customWidth="1"/>
    <col min="10003" max="10003" width="13.140625" style="295" customWidth="1"/>
    <col min="10004" max="10004" width="10.42578125" style="295" customWidth="1"/>
    <col min="10005" max="10009" width="12.7109375" style="295" customWidth="1"/>
    <col min="10010" max="10010" width="11.5703125" style="295" customWidth="1"/>
    <col min="10011" max="10011" width="14.7109375" style="295" customWidth="1"/>
    <col min="10012" max="10240" width="9.140625" style="295"/>
    <col min="10241" max="10241" width="8.140625" style="295" customWidth="1"/>
    <col min="10242" max="10242" width="11.140625" style="295" customWidth="1"/>
    <col min="10243" max="10243" width="56.5703125" style="295" customWidth="1"/>
    <col min="10244" max="10244" width="12.28515625" style="295" customWidth="1"/>
    <col min="10245" max="10245" width="16.85546875" style="295" customWidth="1"/>
    <col min="10246" max="10246" width="11.7109375" style="295" customWidth="1"/>
    <col min="10247" max="10247" width="16.140625" style="295" customWidth="1"/>
    <col min="10248" max="10248" width="12.5703125" style="295" customWidth="1"/>
    <col min="10249" max="10249" width="16.5703125" style="295" customWidth="1"/>
    <col min="10250" max="10250" width="10.140625" style="295" customWidth="1"/>
    <col min="10251" max="10251" width="19.85546875" style="295" customWidth="1"/>
    <col min="10252" max="10252" width="10.7109375" style="295" customWidth="1"/>
    <col min="10253" max="10253" width="14.7109375" style="295" customWidth="1"/>
    <col min="10254" max="10254" width="12.42578125" style="295" customWidth="1"/>
    <col min="10255" max="10255" width="17.42578125" style="295" customWidth="1"/>
    <col min="10256" max="10256" width="10.140625" style="295" customWidth="1"/>
    <col min="10257" max="10257" width="15.28515625" style="295" customWidth="1"/>
    <col min="10258" max="10258" width="10.28515625" style="295" customWidth="1"/>
    <col min="10259" max="10259" width="13.140625" style="295" customWidth="1"/>
    <col min="10260" max="10260" width="10.42578125" style="295" customWidth="1"/>
    <col min="10261" max="10265" width="12.7109375" style="295" customWidth="1"/>
    <col min="10266" max="10266" width="11.5703125" style="295" customWidth="1"/>
    <col min="10267" max="10267" width="14.7109375" style="295" customWidth="1"/>
    <col min="10268" max="10496" width="9.140625" style="295"/>
    <col min="10497" max="10497" width="8.140625" style="295" customWidth="1"/>
    <col min="10498" max="10498" width="11.140625" style="295" customWidth="1"/>
    <col min="10499" max="10499" width="56.5703125" style="295" customWidth="1"/>
    <col min="10500" max="10500" width="12.28515625" style="295" customWidth="1"/>
    <col min="10501" max="10501" width="16.85546875" style="295" customWidth="1"/>
    <col min="10502" max="10502" width="11.7109375" style="295" customWidth="1"/>
    <col min="10503" max="10503" width="16.140625" style="295" customWidth="1"/>
    <col min="10504" max="10504" width="12.5703125" style="295" customWidth="1"/>
    <col min="10505" max="10505" width="16.5703125" style="295" customWidth="1"/>
    <col min="10506" max="10506" width="10.140625" style="295" customWidth="1"/>
    <col min="10507" max="10507" width="19.85546875" style="295" customWidth="1"/>
    <col min="10508" max="10508" width="10.7109375" style="295" customWidth="1"/>
    <col min="10509" max="10509" width="14.7109375" style="295" customWidth="1"/>
    <col min="10510" max="10510" width="12.42578125" style="295" customWidth="1"/>
    <col min="10511" max="10511" width="17.42578125" style="295" customWidth="1"/>
    <col min="10512" max="10512" width="10.140625" style="295" customWidth="1"/>
    <col min="10513" max="10513" width="15.28515625" style="295" customWidth="1"/>
    <col min="10514" max="10514" width="10.28515625" style="295" customWidth="1"/>
    <col min="10515" max="10515" width="13.140625" style="295" customWidth="1"/>
    <col min="10516" max="10516" width="10.42578125" style="295" customWidth="1"/>
    <col min="10517" max="10521" width="12.7109375" style="295" customWidth="1"/>
    <col min="10522" max="10522" width="11.5703125" style="295" customWidth="1"/>
    <col min="10523" max="10523" width="14.7109375" style="295" customWidth="1"/>
    <col min="10524" max="10752" width="9.140625" style="295"/>
    <col min="10753" max="10753" width="8.140625" style="295" customWidth="1"/>
    <col min="10754" max="10754" width="11.140625" style="295" customWidth="1"/>
    <col min="10755" max="10755" width="56.5703125" style="295" customWidth="1"/>
    <col min="10756" max="10756" width="12.28515625" style="295" customWidth="1"/>
    <col min="10757" max="10757" width="16.85546875" style="295" customWidth="1"/>
    <col min="10758" max="10758" width="11.7109375" style="295" customWidth="1"/>
    <col min="10759" max="10759" width="16.140625" style="295" customWidth="1"/>
    <col min="10760" max="10760" width="12.5703125" style="295" customWidth="1"/>
    <col min="10761" max="10761" width="16.5703125" style="295" customWidth="1"/>
    <col min="10762" max="10762" width="10.140625" style="295" customWidth="1"/>
    <col min="10763" max="10763" width="19.85546875" style="295" customWidth="1"/>
    <col min="10764" max="10764" width="10.7109375" style="295" customWidth="1"/>
    <col min="10765" max="10765" width="14.7109375" style="295" customWidth="1"/>
    <col min="10766" max="10766" width="12.42578125" style="295" customWidth="1"/>
    <col min="10767" max="10767" width="17.42578125" style="295" customWidth="1"/>
    <col min="10768" max="10768" width="10.140625" style="295" customWidth="1"/>
    <col min="10769" max="10769" width="15.28515625" style="295" customWidth="1"/>
    <col min="10770" max="10770" width="10.28515625" style="295" customWidth="1"/>
    <col min="10771" max="10771" width="13.140625" style="295" customWidth="1"/>
    <col min="10772" max="10772" width="10.42578125" style="295" customWidth="1"/>
    <col min="10773" max="10777" width="12.7109375" style="295" customWidth="1"/>
    <col min="10778" max="10778" width="11.5703125" style="295" customWidth="1"/>
    <col min="10779" max="10779" width="14.7109375" style="295" customWidth="1"/>
    <col min="10780" max="11008" width="9.140625" style="295"/>
    <col min="11009" max="11009" width="8.140625" style="295" customWidth="1"/>
    <col min="11010" max="11010" width="11.140625" style="295" customWidth="1"/>
    <col min="11011" max="11011" width="56.5703125" style="295" customWidth="1"/>
    <col min="11012" max="11012" width="12.28515625" style="295" customWidth="1"/>
    <col min="11013" max="11013" width="16.85546875" style="295" customWidth="1"/>
    <col min="11014" max="11014" width="11.7109375" style="295" customWidth="1"/>
    <col min="11015" max="11015" width="16.140625" style="295" customWidth="1"/>
    <col min="11016" max="11016" width="12.5703125" style="295" customWidth="1"/>
    <col min="11017" max="11017" width="16.5703125" style="295" customWidth="1"/>
    <col min="11018" max="11018" width="10.140625" style="295" customWidth="1"/>
    <col min="11019" max="11019" width="19.85546875" style="295" customWidth="1"/>
    <col min="11020" max="11020" width="10.7109375" style="295" customWidth="1"/>
    <col min="11021" max="11021" width="14.7109375" style="295" customWidth="1"/>
    <col min="11022" max="11022" width="12.42578125" style="295" customWidth="1"/>
    <col min="11023" max="11023" width="17.42578125" style="295" customWidth="1"/>
    <col min="11024" max="11024" width="10.140625" style="295" customWidth="1"/>
    <col min="11025" max="11025" width="15.28515625" style="295" customWidth="1"/>
    <col min="11026" max="11026" width="10.28515625" style="295" customWidth="1"/>
    <col min="11027" max="11027" width="13.140625" style="295" customWidth="1"/>
    <col min="11028" max="11028" width="10.42578125" style="295" customWidth="1"/>
    <col min="11029" max="11033" width="12.7109375" style="295" customWidth="1"/>
    <col min="11034" max="11034" width="11.5703125" style="295" customWidth="1"/>
    <col min="11035" max="11035" width="14.7109375" style="295" customWidth="1"/>
    <col min="11036" max="11264" width="9.140625" style="295"/>
    <col min="11265" max="11265" width="8.140625" style="295" customWidth="1"/>
    <col min="11266" max="11266" width="11.140625" style="295" customWidth="1"/>
    <col min="11267" max="11267" width="56.5703125" style="295" customWidth="1"/>
    <col min="11268" max="11268" width="12.28515625" style="295" customWidth="1"/>
    <col min="11269" max="11269" width="16.85546875" style="295" customWidth="1"/>
    <col min="11270" max="11270" width="11.7109375" style="295" customWidth="1"/>
    <col min="11271" max="11271" width="16.140625" style="295" customWidth="1"/>
    <col min="11272" max="11272" width="12.5703125" style="295" customWidth="1"/>
    <col min="11273" max="11273" width="16.5703125" style="295" customWidth="1"/>
    <col min="11274" max="11274" width="10.140625" style="295" customWidth="1"/>
    <col min="11275" max="11275" width="19.85546875" style="295" customWidth="1"/>
    <col min="11276" max="11276" width="10.7109375" style="295" customWidth="1"/>
    <col min="11277" max="11277" width="14.7109375" style="295" customWidth="1"/>
    <col min="11278" max="11278" width="12.42578125" style="295" customWidth="1"/>
    <col min="11279" max="11279" width="17.42578125" style="295" customWidth="1"/>
    <col min="11280" max="11280" width="10.140625" style="295" customWidth="1"/>
    <col min="11281" max="11281" width="15.28515625" style="295" customWidth="1"/>
    <col min="11282" max="11282" width="10.28515625" style="295" customWidth="1"/>
    <col min="11283" max="11283" width="13.140625" style="295" customWidth="1"/>
    <col min="11284" max="11284" width="10.42578125" style="295" customWidth="1"/>
    <col min="11285" max="11289" width="12.7109375" style="295" customWidth="1"/>
    <col min="11290" max="11290" width="11.5703125" style="295" customWidth="1"/>
    <col min="11291" max="11291" width="14.7109375" style="295" customWidth="1"/>
    <col min="11292" max="11520" width="9.140625" style="295"/>
    <col min="11521" max="11521" width="8.140625" style="295" customWidth="1"/>
    <col min="11522" max="11522" width="11.140625" style="295" customWidth="1"/>
    <col min="11523" max="11523" width="56.5703125" style="295" customWidth="1"/>
    <col min="11524" max="11524" width="12.28515625" style="295" customWidth="1"/>
    <col min="11525" max="11525" width="16.85546875" style="295" customWidth="1"/>
    <col min="11526" max="11526" width="11.7109375" style="295" customWidth="1"/>
    <col min="11527" max="11527" width="16.140625" style="295" customWidth="1"/>
    <col min="11528" max="11528" width="12.5703125" style="295" customWidth="1"/>
    <col min="11529" max="11529" width="16.5703125" style="295" customWidth="1"/>
    <col min="11530" max="11530" width="10.140625" style="295" customWidth="1"/>
    <col min="11531" max="11531" width="19.85546875" style="295" customWidth="1"/>
    <col min="11532" max="11532" width="10.7109375" style="295" customWidth="1"/>
    <col min="11533" max="11533" width="14.7109375" style="295" customWidth="1"/>
    <col min="11534" max="11534" width="12.42578125" style="295" customWidth="1"/>
    <col min="11535" max="11535" width="17.42578125" style="295" customWidth="1"/>
    <col min="11536" max="11536" width="10.140625" style="295" customWidth="1"/>
    <col min="11537" max="11537" width="15.28515625" style="295" customWidth="1"/>
    <col min="11538" max="11538" width="10.28515625" style="295" customWidth="1"/>
    <col min="11539" max="11539" width="13.140625" style="295" customWidth="1"/>
    <col min="11540" max="11540" width="10.42578125" style="295" customWidth="1"/>
    <col min="11541" max="11545" width="12.7109375" style="295" customWidth="1"/>
    <col min="11546" max="11546" width="11.5703125" style="295" customWidth="1"/>
    <col min="11547" max="11547" width="14.7109375" style="295" customWidth="1"/>
    <col min="11548" max="11776" width="9.140625" style="295"/>
    <col min="11777" max="11777" width="8.140625" style="295" customWidth="1"/>
    <col min="11778" max="11778" width="11.140625" style="295" customWidth="1"/>
    <col min="11779" max="11779" width="56.5703125" style="295" customWidth="1"/>
    <col min="11780" max="11780" width="12.28515625" style="295" customWidth="1"/>
    <col min="11781" max="11781" width="16.85546875" style="295" customWidth="1"/>
    <col min="11782" max="11782" width="11.7109375" style="295" customWidth="1"/>
    <col min="11783" max="11783" width="16.140625" style="295" customWidth="1"/>
    <col min="11784" max="11784" width="12.5703125" style="295" customWidth="1"/>
    <col min="11785" max="11785" width="16.5703125" style="295" customWidth="1"/>
    <col min="11786" max="11786" width="10.140625" style="295" customWidth="1"/>
    <col min="11787" max="11787" width="19.85546875" style="295" customWidth="1"/>
    <col min="11788" max="11788" width="10.7109375" style="295" customWidth="1"/>
    <col min="11789" max="11789" width="14.7109375" style="295" customWidth="1"/>
    <col min="11790" max="11790" width="12.42578125" style="295" customWidth="1"/>
    <col min="11791" max="11791" width="17.42578125" style="295" customWidth="1"/>
    <col min="11792" max="11792" width="10.140625" style="295" customWidth="1"/>
    <col min="11793" max="11793" width="15.28515625" style="295" customWidth="1"/>
    <col min="11794" max="11794" width="10.28515625" style="295" customWidth="1"/>
    <col min="11795" max="11795" width="13.140625" style="295" customWidth="1"/>
    <col min="11796" max="11796" width="10.42578125" style="295" customWidth="1"/>
    <col min="11797" max="11801" width="12.7109375" style="295" customWidth="1"/>
    <col min="11802" max="11802" width="11.5703125" style="295" customWidth="1"/>
    <col min="11803" max="11803" width="14.7109375" style="295" customWidth="1"/>
    <col min="11804" max="12032" width="9.140625" style="295"/>
    <col min="12033" max="12033" width="8.140625" style="295" customWidth="1"/>
    <col min="12034" max="12034" width="11.140625" style="295" customWidth="1"/>
    <col min="12035" max="12035" width="56.5703125" style="295" customWidth="1"/>
    <col min="12036" max="12036" width="12.28515625" style="295" customWidth="1"/>
    <col min="12037" max="12037" width="16.85546875" style="295" customWidth="1"/>
    <col min="12038" max="12038" width="11.7109375" style="295" customWidth="1"/>
    <col min="12039" max="12039" width="16.140625" style="295" customWidth="1"/>
    <col min="12040" max="12040" width="12.5703125" style="295" customWidth="1"/>
    <col min="12041" max="12041" width="16.5703125" style="295" customWidth="1"/>
    <col min="12042" max="12042" width="10.140625" style="295" customWidth="1"/>
    <col min="12043" max="12043" width="19.85546875" style="295" customWidth="1"/>
    <col min="12044" max="12044" width="10.7109375" style="295" customWidth="1"/>
    <col min="12045" max="12045" width="14.7109375" style="295" customWidth="1"/>
    <col min="12046" max="12046" width="12.42578125" style="295" customWidth="1"/>
    <col min="12047" max="12047" width="17.42578125" style="295" customWidth="1"/>
    <col min="12048" max="12048" width="10.140625" style="295" customWidth="1"/>
    <col min="12049" max="12049" width="15.28515625" style="295" customWidth="1"/>
    <col min="12050" max="12050" width="10.28515625" style="295" customWidth="1"/>
    <col min="12051" max="12051" width="13.140625" style="295" customWidth="1"/>
    <col min="12052" max="12052" width="10.42578125" style="295" customWidth="1"/>
    <col min="12053" max="12057" width="12.7109375" style="295" customWidth="1"/>
    <col min="12058" max="12058" width="11.5703125" style="295" customWidth="1"/>
    <col min="12059" max="12059" width="14.7109375" style="295" customWidth="1"/>
    <col min="12060" max="12288" width="9.140625" style="295"/>
    <col min="12289" max="12289" width="8.140625" style="295" customWidth="1"/>
    <col min="12290" max="12290" width="11.140625" style="295" customWidth="1"/>
    <col min="12291" max="12291" width="56.5703125" style="295" customWidth="1"/>
    <col min="12292" max="12292" width="12.28515625" style="295" customWidth="1"/>
    <col min="12293" max="12293" width="16.85546875" style="295" customWidth="1"/>
    <col min="12294" max="12294" width="11.7109375" style="295" customWidth="1"/>
    <col min="12295" max="12295" width="16.140625" style="295" customWidth="1"/>
    <col min="12296" max="12296" width="12.5703125" style="295" customWidth="1"/>
    <col min="12297" max="12297" width="16.5703125" style="295" customWidth="1"/>
    <col min="12298" max="12298" width="10.140625" style="295" customWidth="1"/>
    <col min="12299" max="12299" width="19.85546875" style="295" customWidth="1"/>
    <col min="12300" max="12300" width="10.7109375" style="295" customWidth="1"/>
    <col min="12301" max="12301" width="14.7109375" style="295" customWidth="1"/>
    <col min="12302" max="12302" width="12.42578125" style="295" customWidth="1"/>
    <col min="12303" max="12303" width="17.42578125" style="295" customWidth="1"/>
    <col min="12304" max="12304" width="10.140625" style="295" customWidth="1"/>
    <col min="12305" max="12305" width="15.28515625" style="295" customWidth="1"/>
    <col min="12306" max="12306" width="10.28515625" style="295" customWidth="1"/>
    <col min="12307" max="12307" width="13.140625" style="295" customWidth="1"/>
    <col min="12308" max="12308" width="10.42578125" style="295" customWidth="1"/>
    <col min="12309" max="12313" width="12.7109375" style="295" customWidth="1"/>
    <col min="12314" max="12314" width="11.5703125" style="295" customWidth="1"/>
    <col min="12315" max="12315" width="14.7109375" style="295" customWidth="1"/>
    <col min="12316" max="12544" width="9.140625" style="295"/>
    <col min="12545" max="12545" width="8.140625" style="295" customWidth="1"/>
    <col min="12546" max="12546" width="11.140625" style="295" customWidth="1"/>
    <col min="12547" max="12547" width="56.5703125" style="295" customWidth="1"/>
    <col min="12548" max="12548" width="12.28515625" style="295" customWidth="1"/>
    <col min="12549" max="12549" width="16.85546875" style="295" customWidth="1"/>
    <col min="12550" max="12550" width="11.7109375" style="295" customWidth="1"/>
    <col min="12551" max="12551" width="16.140625" style="295" customWidth="1"/>
    <col min="12552" max="12552" width="12.5703125" style="295" customWidth="1"/>
    <col min="12553" max="12553" width="16.5703125" style="295" customWidth="1"/>
    <col min="12554" max="12554" width="10.140625" style="295" customWidth="1"/>
    <col min="12555" max="12555" width="19.85546875" style="295" customWidth="1"/>
    <col min="12556" max="12556" width="10.7109375" style="295" customWidth="1"/>
    <col min="12557" max="12557" width="14.7109375" style="295" customWidth="1"/>
    <col min="12558" max="12558" width="12.42578125" style="295" customWidth="1"/>
    <col min="12559" max="12559" width="17.42578125" style="295" customWidth="1"/>
    <col min="12560" max="12560" width="10.140625" style="295" customWidth="1"/>
    <col min="12561" max="12561" width="15.28515625" style="295" customWidth="1"/>
    <col min="12562" max="12562" width="10.28515625" style="295" customWidth="1"/>
    <col min="12563" max="12563" width="13.140625" style="295" customWidth="1"/>
    <col min="12564" max="12564" width="10.42578125" style="295" customWidth="1"/>
    <col min="12565" max="12569" width="12.7109375" style="295" customWidth="1"/>
    <col min="12570" max="12570" width="11.5703125" style="295" customWidth="1"/>
    <col min="12571" max="12571" width="14.7109375" style="295" customWidth="1"/>
    <col min="12572" max="12800" width="9.140625" style="295"/>
    <col min="12801" max="12801" width="8.140625" style="295" customWidth="1"/>
    <col min="12802" max="12802" width="11.140625" style="295" customWidth="1"/>
    <col min="12803" max="12803" width="56.5703125" style="295" customWidth="1"/>
    <col min="12804" max="12804" width="12.28515625" style="295" customWidth="1"/>
    <col min="12805" max="12805" width="16.85546875" style="295" customWidth="1"/>
    <col min="12806" max="12806" width="11.7109375" style="295" customWidth="1"/>
    <col min="12807" max="12807" width="16.140625" style="295" customWidth="1"/>
    <col min="12808" max="12808" width="12.5703125" style="295" customWidth="1"/>
    <col min="12809" max="12809" width="16.5703125" style="295" customWidth="1"/>
    <col min="12810" max="12810" width="10.140625" style="295" customWidth="1"/>
    <col min="12811" max="12811" width="19.85546875" style="295" customWidth="1"/>
    <col min="12812" max="12812" width="10.7109375" style="295" customWidth="1"/>
    <col min="12813" max="12813" width="14.7109375" style="295" customWidth="1"/>
    <col min="12814" max="12814" width="12.42578125" style="295" customWidth="1"/>
    <col min="12815" max="12815" width="17.42578125" style="295" customWidth="1"/>
    <col min="12816" max="12816" width="10.140625" style="295" customWidth="1"/>
    <col min="12817" max="12817" width="15.28515625" style="295" customWidth="1"/>
    <col min="12818" max="12818" width="10.28515625" style="295" customWidth="1"/>
    <col min="12819" max="12819" width="13.140625" style="295" customWidth="1"/>
    <col min="12820" max="12820" width="10.42578125" style="295" customWidth="1"/>
    <col min="12821" max="12825" width="12.7109375" style="295" customWidth="1"/>
    <col min="12826" max="12826" width="11.5703125" style="295" customWidth="1"/>
    <col min="12827" max="12827" width="14.7109375" style="295" customWidth="1"/>
    <col min="12828" max="13056" width="9.140625" style="295"/>
    <col min="13057" max="13057" width="8.140625" style="295" customWidth="1"/>
    <col min="13058" max="13058" width="11.140625" style="295" customWidth="1"/>
    <col min="13059" max="13059" width="56.5703125" style="295" customWidth="1"/>
    <col min="13060" max="13060" width="12.28515625" style="295" customWidth="1"/>
    <col min="13061" max="13061" width="16.85546875" style="295" customWidth="1"/>
    <col min="13062" max="13062" width="11.7109375" style="295" customWidth="1"/>
    <col min="13063" max="13063" width="16.140625" style="295" customWidth="1"/>
    <col min="13064" max="13064" width="12.5703125" style="295" customWidth="1"/>
    <col min="13065" max="13065" width="16.5703125" style="295" customWidth="1"/>
    <col min="13066" max="13066" width="10.140625" style="295" customWidth="1"/>
    <col min="13067" max="13067" width="19.85546875" style="295" customWidth="1"/>
    <col min="13068" max="13068" width="10.7109375" style="295" customWidth="1"/>
    <col min="13069" max="13069" width="14.7109375" style="295" customWidth="1"/>
    <col min="13070" max="13070" width="12.42578125" style="295" customWidth="1"/>
    <col min="13071" max="13071" width="17.42578125" style="295" customWidth="1"/>
    <col min="13072" max="13072" width="10.140625" style="295" customWidth="1"/>
    <col min="13073" max="13073" width="15.28515625" style="295" customWidth="1"/>
    <col min="13074" max="13074" width="10.28515625" style="295" customWidth="1"/>
    <col min="13075" max="13075" width="13.140625" style="295" customWidth="1"/>
    <col min="13076" max="13076" width="10.42578125" style="295" customWidth="1"/>
    <col min="13077" max="13081" width="12.7109375" style="295" customWidth="1"/>
    <col min="13082" max="13082" width="11.5703125" style="295" customWidth="1"/>
    <col min="13083" max="13083" width="14.7109375" style="295" customWidth="1"/>
    <col min="13084" max="13312" width="9.140625" style="295"/>
    <col min="13313" max="13313" width="8.140625" style="295" customWidth="1"/>
    <col min="13314" max="13314" width="11.140625" style="295" customWidth="1"/>
    <col min="13315" max="13315" width="56.5703125" style="295" customWidth="1"/>
    <col min="13316" max="13316" width="12.28515625" style="295" customWidth="1"/>
    <col min="13317" max="13317" width="16.85546875" style="295" customWidth="1"/>
    <col min="13318" max="13318" width="11.7109375" style="295" customWidth="1"/>
    <col min="13319" max="13319" width="16.140625" style="295" customWidth="1"/>
    <col min="13320" max="13320" width="12.5703125" style="295" customWidth="1"/>
    <col min="13321" max="13321" width="16.5703125" style="295" customWidth="1"/>
    <col min="13322" max="13322" width="10.140625" style="295" customWidth="1"/>
    <col min="13323" max="13323" width="19.85546875" style="295" customWidth="1"/>
    <col min="13324" max="13324" width="10.7109375" style="295" customWidth="1"/>
    <col min="13325" max="13325" width="14.7109375" style="295" customWidth="1"/>
    <col min="13326" max="13326" width="12.42578125" style="295" customWidth="1"/>
    <col min="13327" max="13327" width="17.42578125" style="295" customWidth="1"/>
    <col min="13328" max="13328" width="10.140625" style="295" customWidth="1"/>
    <col min="13329" max="13329" width="15.28515625" style="295" customWidth="1"/>
    <col min="13330" max="13330" width="10.28515625" style="295" customWidth="1"/>
    <col min="13331" max="13331" width="13.140625" style="295" customWidth="1"/>
    <col min="13332" max="13332" width="10.42578125" style="295" customWidth="1"/>
    <col min="13333" max="13337" width="12.7109375" style="295" customWidth="1"/>
    <col min="13338" max="13338" width="11.5703125" style="295" customWidth="1"/>
    <col min="13339" max="13339" width="14.7109375" style="295" customWidth="1"/>
    <col min="13340" max="13568" width="9.140625" style="295"/>
    <col min="13569" max="13569" width="8.140625" style="295" customWidth="1"/>
    <col min="13570" max="13570" width="11.140625" style="295" customWidth="1"/>
    <col min="13571" max="13571" width="56.5703125" style="295" customWidth="1"/>
    <col min="13572" max="13572" width="12.28515625" style="295" customWidth="1"/>
    <col min="13573" max="13573" width="16.85546875" style="295" customWidth="1"/>
    <col min="13574" max="13574" width="11.7109375" style="295" customWidth="1"/>
    <col min="13575" max="13575" width="16.140625" style="295" customWidth="1"/>
    <col min="13576" max="13576" width="12.5703125" style="295" customWidth="1"/>
    <col min="13577" max="13577" width="16.5703125" style="295" customWidth="1"/>
    <col min="13578" max="13578" width="10.140625" style="295" customWidth="1"/>
    <col min="13579" max="13579" width="19.85546875" style="295" customWidth="1"/>
    <col min="13580" max="13580" width="10.7109375" style="295" customWidth="1"/>
    <col min="13581" max="13581" width="14.7109375" style="295" customWidth="1"/>
    <col min="13582" max="13582" width="12.42578125" style="295" customWidth="1"/>
    <col min="13583" max="13583" width="17.42578125" style="295" customWidth="1"/>
    <col min="13584" max="13584" width="10.140625" style="295" customWidth="1"/>
    <col min="13585" max="13585" width="15.28515625" style="295" customWidth="1"/>
    <col min="13586" max="13586" width="10.28515625" style="295" customWidth="1"/>
    <col min="13587" max="13587" width="13.140625" style="295" customWidth="1"/>
    <col min="13588" max="13588" width="10.42578125" style="295" customWidth="1"/>
    <col min="13589" max="13593" width="12.7109375" style="295" customWidth="1"/>
    <col min="13594" max="13594" width="11.5703125" style="295" customWidth="1"/>
    <col min="13595" max="13595" width="14.7109375" style="295" customWidth="1"/>
    <col min="13596" max="13824" width="9.140625" style="295"/>
    <col min="13825" max="13825" width="8.140625" style="295" customWidth="1"/>
    <col min="13826" max="13826" width="11.140625" style="295" customWidth="1"/>
    <col min="13827" max="13827" width="56.5703125" style="295" customWidth="1"/>
    <col min="13828" max="13828" width="12.28515625" style="295" customWidth="1"/>
    <col min="13829" max="13829" width="16.85546875" style="295" customWidth="1"/>
    <col min="13830" max="13830" width="11.7109375" style="295" customWidth="1"/>
    <col min="13831" max="13831" width="16.140625" style="295" customWidth="1"/>
    <col min="13832" max="13832" width="12.5703125" style="295" customWidth="1"/>
    <col min="13833" max="13833" width="16.5703125" style="295" customWidth="1"/>
    <col min="13834" max="13834" width="10.140625" style="295" customWidth="1"/>
    <col min="13835" max="13835" width="19.85546875" style="295" customWidth="1"/>
    <col min="13836" max="13836" width="10.7109375" style="295" customWidth="1"/>
    <col min="13837" max="13837" width="14.7109375" style="295" customWidth="1"/>
    <col min="13838" max="13838" width="12.42578125" style="295" customWidth="1"/>
    <col min="13839" max="13839" width="17.42578125" style="295" customWidth="1"/>
    <col min="13840" max="13840" width="10.140625" style="295" customWidth="1"/>
    <col min="13841" max="13841" width="15.28515625" style="295" customWidth="1"/>
    <col min="13842" max="13842" width="10.28515625" style="295" customWidth="1"/>
    <col min="13843" max="13843" width="13.140625" style="295" customWidth="1"/>
    <col min="13844" max="13844" width="10.42578125" style="295" customWidth="1"/>
    <col min="13845" max="13849" width="12.7109375" style="295" customWidth="1"/>
    <col min="13850" max="13850" width="11.5703125" style="295" customWidth="1"/>
    <col min="13851" max="13851" width="14.7109375" style="295" customWidth="1"/>
    <col min="13852" max="14080" width="9.140625" style="295"/>
    <col min="14081" max="14081" width="8.140625" style="295" customWidth="1"/>
    <col min="14082" max="14082" width="11.140625" style="295" customWidth="1"/>
    <col min="14083" max="14083" width="56.5703125" style="295" customWidth="1"/>
    <col min="14084" max="14084" width="12.28515625" style="295" customWidth="1"/>
    <col min="14085" max="14085" width="16.85546875" style="295" customWidth="1"/>
    <col min="14086" max="14086" width="11.7109375" style="295" customWidth="1"/>
    <col min="14087" max="14087" width="16.140625" style="295" customWidth="1"/>
    <col min="14088" max="14088" width="12.5703125" style="295" customWidth="1"/>
    <col min="14089" max="14089" width="16.5703125" style="295" customWidth="1"/>
    <col min="14090" max="14090" width="10.140625" style="295" customWidth="1"/>
    <col min="14091" max="14091" width="19.85546875" style="295" customWidth="1"/>
    <col min="14092" max="14092" width="10.7109375" style="295" customWidth="1"/>
    <col min="14093" max="14093" width="14.7109375" style="295" customWidth="1"/>
    <col min="14094" max="14094" width="12.42578125" style="295" customWidth="1"/>
    <col min="14095" max="14095" width="17.42578125" style="295" customWidth="1"/>
    <col min="14096" max="14096" width="10.140625" style="295" customWidth="1"/>
    <col min="14097" max="14097" width="15.28515625" style="295" customWidth="1"/>
    <col min="14098" max="14098" width="10.28515625" style="295" customWidth="1"/>
    <col min="14099" max="14099" width="13.140625" style="295" customWidth="1"/>
    <col min="14100" max="14100" width="10.42578125" style="295" customWidth="1"/>
    <col min="14101" max="14105" width="12.7109375" style="295" customWidth="1"/>
    <col min="14106" max="14106" width="11.5703125" style="295" customWidth="1"/>
    <col min="14107" max="14107" width="14.7109375" style="295" customWidth="1"/>
    <col min="14108" max="14336" width="9.140625" style="295"/>
    <col min="14337" max="14337" width="8.140625" style="295" customWidth="1"/>
    <col min="14338" max="14338" width="11.140625" style="295" customWidth="1"/>
    <col min="14339" max="14339" width="56.5703125" style="295" customWidth="1"/>
    <col min="14340" max="14340" width="12.28515625" style="295" customWidth="1"/>
    <col min="14341" max="14341" width="16.85546875" style="295" customWidth="1"/>
    <col min="14342" max="14342" width="11.7109375" style="295" customWidth="1"/>
    <col min="14343" max="14343" width="16.140625" style="295" customWidth="1"/>
    <col min="14344" max="14344" width="12.5703125" style="295" customWidth="1"/>
    <col min="14345" max="14345" width="16.5703125" style="295" customWidth="1"/>
    <col min="14346" max="14346" width="10.140625" style="295" customWidth="1"/>
    <col min="14347" max="14347" width="19.85546875" style="295" customWidth="1"/>
    <col min="14348" max="14348" width="10.7109375" style="295" customWidth="1"/>
    <col min="14349" max="14349" width="14.7109375" style="295" customWidth="1"/>
    <col min="14350" max="14350" width="12.42578125" style="295" customWidth="1"/>
    <col min="14351" max="14351" width="17.42578125" style="295" customWidth="1"/>
    <col min="14352" max="14352" width="10.140625" style="295" customWidth="1"/>
    <col min="14353" max="14353" width="15.28515625" style="295" customWidth="1"/>
    <col min="14354" max="14354" width="10.28515625" style="295" customWidth="1"/>
    <col min="14355" max="14355" width="13.140625" style="295" customWidth="1"/>
    <col min="14356" max="14356" width="10.42578125" style="295" customWidth="1"/>
    <col min="14357" max="14361" width="12.7109375" style="295" customWidth="1"/>
    <col min="14362" max="14362" width="11.5703125" style="295" customWidth="1"/>
    <col min="14363" max="14363" width="14.7109375" style="295" customWidth="1"/>
    <col min="14364" max="14592" width="9.140625" style="295"/>
    <col min="14593" max="14593" width="8.140625" style="295" customWidth="1"/>
    <col min="14594" max="14594" width="11.140625" style="295" customWidth="1"/>
    <col min="14595" max="14595" width="56.5703125" style="295" customWidth="1"/>
    <col min="14596" max="14596" width="12.28515625" style="295" customWidth="1"/>
    <col min="14597" max="14597" width="16.85546875" style="295" customWidth="1"/>
    <col min="14598" max="14598" width="11.7109375" style="295" customWidth="1"/>
    <col min="14599" max="14599" width="16.140625" style="295" customWidth="1"/>
    <col min="14600" max="14600" width="12.5703125" style="295" customWidth="1"/>
    <col min="14601" max="14601" width="16.5703125" style="295" customWidth="1"/>
    <col min="14602" max="14602" width="10.140625" style="295" customWidth="1"/>
    <col min="14603" max="14603" width="19.85546875" style="295" customWidth="1"/>
    <col min="14604" max="14604" width="10.7109375" style="295" customWidth="1"/>
    <col min="14605" max="14605" width="14.7109375" style="295" customWidth="1"/>
    <col min="14606" max="14606" width="12.42578125" style="295" customWidth="1"/>
    <col min="14607" max="14607" width="17.42578125" style="295" customWidth="1"/>
    <col min="14608" max="14608" width="10.140625" style="295" customWidth="1"/>
    <col min="14609" max="14609" width="15.28515625" style="295" customWidth="1"/>
    <col min="14610" max="14610" width="10.28515625" style="295" customWidth="1"/>
    <col min="14611" max="14611" width="13.140625" style="295" customWidth="1"/>
    <col min="14612" max="14612" width="10.42578125" style="295" customWidth="1"/>
    <col min="14613" max="14617" width="12.7109375" style="295" customWidth="1"/>
    <col min="14618" max="14618" width="11.5703125" style="295" customWidth="1"/>
    <col min="14619" max="14619" width="14.7109375" style="295" customWidth="1"/>
    <col min="14620" max="14848" width="9.140625" style="295"/>
    <col min="14849" max="14849" width="8.140625" style="295" customWidth="1"/>
    <col min="14850" max="14850" width="11.140625" style="295" customWidth="1"/>
    <col min="14851" max="14851" width="56.5703125" style="295" customWidth="1"/>
    <col min="14852" max="14852" width="12.28515625" style="295" customWidth="1"/>
    <col min="14853" max="14853" width="16.85546875" style="295" customWidth="1"/>
    <col min="14854" max="14854" width="11.7109375" style="295" customWidth="1"/>
    <col min="14855" max="14855" width="16.140625" style="295" customWidth="1"/>
    <col min="14856" max="14856" width="12.5703125" style="295" customWidth="1"/>
    <col min="14857" max="14857" width="16.5703125" style="295" customWidth="1"/>
    <col min="14858" max="14858" width="10.140625" style="295" customWidth="1"/>
    <col min="14859" max="14859" width="19.85546875" style="295" customWidth="1"/>
    <col min="14860" max="14860" width="10.7109375" style="295" customWidth="1"/>
    <col min="14861" max="14861" width="14.7109375" style="295" customWidth="1"/>
    <col min="14862" max="14862" width="12.42578125" style="295" customWidth="1"/>
    <col min="14863" max="14863" width="17.42578125" style="295" customWidth="1"/>
    <col min="14864" max="14864" width="10.140625" style="295" customWidth="1"/>
    <col min="14865" max="14865" width="15.28515625" style="295" customWidth="1"/>
    <col min="14866" max="14866" width="10.28515625" style="295" customWidth="1"/>
    <col min="14867" max="14867" width="13.140625" style="295" customWidth="1"/>
    <col min="14868" max="14868" width="10.42578125" style="295" customWidth="1"/>
    <col min="14869" max="14873" width="12.7109375" style="295" customWidth="1"/>
    <col min="14874" max="14874" width="11.5703125" style="295" customWidth="1"/>
    <col min="14875" max="14875" width="14.7109375" style="295" customWidth="1"/>
    <col min="14876" max="15104" width="9.140625" style="295"/>
    <col min="15105" max="15105" width="8.140625" style="295" customWidth="1"/>
    <col min="15106" max="15106" width="11.140625" style="295" customWidth="1"/>
    <col min="15107" max="15107" width="56.5703125" style="295" customWidth="1"/>
    <col min="15108" max="15108" width="12.28515625" style="295" customWidth="1"/>
    <col min="15109" max="15109" width="16.85546875" style="295" customWidth="1"/>
    <col min="15110" max="15110" width="11.7109375" style="295" customWidth="1"/>
    <col min="15111" max="15111" width="16.140625" style="295" customWidth="1"/>
    <col min="15112" max="15112" width="12.5703125" style="295" customWidth="1"/>
    <col min="15113" max="15113" width="16.5703125" style="295" customWidth="1"/>
    <col min="15114" max="15114" width="10.140625" style="295" customWidth="1"/>
    <col min="15115" max="15115" width="19.85546875" style="295" customWidth="1"/>
    <col min="15116" max="15116" width="10.7109375" style="295" customWidth="1"/>
    <col min="15117" max="15117" width="14.7109375" style="295" customWidth="1"/>
    <col min="15118" max="15118" width="12.42578125" style="295" customWidth="1"/>
    <col min="15119" max="15119" width="17.42578125" style="295" customWidth="1"/>
    <col min="15120" max="15120" width="10.140625" style="295" customWidth="1"/>
    <col min="15121" max="15121" width="15.28515625" style="295" customWidth="1"/>
    <col min="15122" max="15122" width="10.28515625" style="295" customWidth="1"/>
    <col min="15123" max="15123" width="13.140625" style="295" customWidth="1"/>
    <col min="15124" max="15124" width="10.42578125" style="295" customWidth="1"/>
    <col min="15125" max="15129" width="12.7109375" style="295" customWidth="1"/>
    <col min="15130" max="15130" width="11.5703125" style="295" customWidth="1"/>
    <col min="15131" max="15131" width="14.7109375" style="295" customWidth="1"/>
    <col min="15132" max="15360" width="9.140625" style="295"/>
    <col min="15361" max="15361" width="8.140625" style="295" customWidth="1"/>
    <col min="15362" max="15362" width="11.140625" style="295" customWidth="1"/>
    <col min="15363" max="15363" width="56.5703125" style="295" customWidth="1"/>
    <col min="15364" max="15364" width="12.28515625" style="295" customWidth="1"/>
    <col min="15365" max="15365" width="16.85546875" style="295" customWidth="1"/>
    <col min="15366" max="15366" width="11.7109375" style="295" customWidth="1"/>
    <col min="15367" max="15367" width="16.140625" style="295" customWidth="1"/>
    <col min="15368" max="15368" width="12.5703125" style="295" customWidth="1"/>
    <col min="15369" max="15369" width="16.5703125" style="295" customWidth="1"/>
    <col min="15370" max="15370" width="10.140625" style="295" customWidth="1"/>
    <col min="15371" max="15371" width="19.85546875" style="295" customWidth="1"/>
    <col min="15372" max="15372" width="10.7109375" style="295" customWidth="1"/>
    <col min="15373" max="15373" width="14.7109375" style="295" customWidth="1"/>
    <col min="15374" max="15374" width="12.42578125" style="295" customWidth="1"/>
    <col min="15375" max="15375" width="17.42578125" style="295" customWidth="1"/>
    <col min="15376" max="15376" width="10.140625" style="295" customWidth="1"/>
    <col min="15377" max="15377" width="15.28515625" style="295" customWidth="1"/>
    <col min="15378" max="15378" width="10.28515625" style="295" customWidth="1"/>
    <col min="15379" max="15379" width="13.140625" style="295" customWidth="1"/>
    <col min="15380" max="15380" width="10.42578125" style="295" customWidth="1"/>
    <col min="15381" max="15385" width="12.7109375" style="295" customWidth="1"/>
    <col min="15386" max="15386" width="11.5703125" style="295" customWidth="1"/>
    <col min="15387" max="15387" width="14.7109375" style="295" customWidth="1"/>
    <col min="15388" max="15616" width="9.140625" style="295"/>
    <col min="15617" max="15617" width="8.140625" style="295" customWidth="1"/>
    <col min="15618" max="15618" width="11.140625" style="295" customWidth="1"/>
    <col min="15619" max="15619" width="56.5703125" style="295" customWidth="1"/>
    <col min="15620" max="15620" width="12.28515625" style="295" customWidth="1"/>
    <col min="15621" max="15621" width="16.85546875" style="295" customWidth="1"/>
    <col min="15622" max="15622" width="11.7109375" style="295" customWidth="1"/>
    <col min="15623" max="15623" width="16.140625" style="295" customWidth="1"/>
    <col min="15624" max="15624" width="12.5703125" style="295" customWidth="1"/>
    <col min="15625" max="15625" width="16.5703125" style="295" customWidth="1"/>
    <col min="15626" max="15626" width="10.140625" style="295" customWidth="1"/>
    <col min="15627" max="15627" width="19.85546875" style="295" customWidth="1"/>
    <col min="15628" max="15628" width="10.7109375" style="295" customWidth="1"/>
    <col min="15629" max="15629" width="14.7109375" style="295" customWidth="1"/>
    <col min="15630" max="15630" width="12.42578125" style="295" customWidth="1"/>
    <col min="15631" max="15631" width="17.42578125" style="295" customWidth="1"/>
    <col min="15632" max="15632" width="10.140625" style="295" customWidth="1"/>
    <col min="15633" max="15633" width="15.28515625" style="295" customWidth="1"/>
    <col min="15634" max="15634" width="10.28515625" style="295" customWidth="1"/>
    <col min="15635" max="15635" width="13.140625" style="295" customWidth="1"/>
    <col min="15636" max="15636" width="10.42578125" style="295" customWidth="1"/>
    <col min="15637" max="15641" width="12.7109375" style="295" customWidth="1"/>
    <col min="15642" max="15642" width="11.5703125" style="295" customWidth="1"/>
    <col min="15643" max="15643" width="14.7109375" style="295" customWidth="1"/>
    <col min="15644" max="15872" width="9.140625" style="295"/>
    <col min="15873" max="15873" width="8.140625" style="295" customWidth="1"/>
    <col min="15874" max="15874" width="11.140625" style="295" customWidth="1"/>
    <col min="15875" max="15875" width="56.5703125" style="295" customWidth="1"/>
    <col min="15876" max="15876" width="12.28515625" style="295" customWidth="1"/>
    <col min="15877" max="15877" width="16.85546875" style="295" customWidth="1"/>
    <col min="15878" max="15878" width="11.7109375" style="295" customWidth="1"/>
    <col min="15879" max="15879" width="16.140625" style="295" customWidth="1"/>
    <col min="15880" max="15880" width="12.5703125" style="295" customWidth="1"/>
    <col min="15881" max="15881" width="16.5703125" style="295" customWidth="1"/>
    <col min="15882" max="15882" width="10.140625" style="295" customWidth="1"/>
    <col min="15883" max="15883" width="19.85546875" style="295" customWidth="1"/>
    <col min="15884" max="15884" width="10.7109375" style="295" customWidth="1"/>
    <col min="15885" max="15885" width="14.7109375" style="295" customWidth="1"/>
    <col min="15886" max="15886" width="12.42578125" style="295" customWidth="1"/>
    <col min="15887" max="15887" width="17.42578125" style="295" customWidth="1"/>
    <col min="15888" max="15888" width="10.140625" style="295" customWidth="1"/>
    <col min="15889" max="15889" width="15.28515625" style="295" customWidth="1"/>
    <col min="15890" max="15890" width="10.28515625" style="295" customWidth="1"/>
    <col min="15891" max="15891" width="13.140625" style="295" customWidth="1"/>
    <col min="15892" max="15892" width="10.42578125" style="295" customWidth="1"/>
    <col min="15893" max="15897" width="12.7109375" style="295" customWidth="1"/>
    <col min="15898" max="15898" width="11.5703125" style="295" customWidth="1"/>
    <col min="15899" max="15899" width="14.7109375" style="295" customWidth="1"/>
    <col min="15900" max="16128" width="9.140625" style="295"/>
    <col min="16129" max="16129" width="8.140625" style="295" customWidth="1"/>
    <col min="16130" max="16130" width="11.140625" style="295" customWidth="1"/>
    <col min="16131" max="16131" width="56.5703125" style="295" customWidth="1"/>
    <col min="16132" max="16132" width="12.28515625" style="295" customWidth="1"/>
    <col min="16133" max="16133" width="16.85546875" style="295" customWidth="1"/>
    <col min="16134" max="16134" width="11.7109375" style="295" customWidth="1"/>
    <col min="16135" max="16135" width="16.140625" style="295" customWidth="1"/>
    <col min="16136" max="16136" width="12.5703125" style="295" customWidth="1"/>
    <col min="16137" max="16137" width="16.5703125" style="295" customWidth="1"/>
    <col min="16138" max="16138" width="10.140625" style="295" customWidth="1"/>
    <col min="16139" max="16139" width="19.85546875" style="295" customWidth="1"/>
    <col min="16140" max="16140" width="10.7109375" style="295" customWidth="1"/>
    <col min="16141" max="16141" width="14.7109375" style="295" customWidth="1"/>
    <col min="16142" max="16142" width="12.42578125" style="295" customWidth="1"/>
    <col min="16143" max="16143" width="17.42578125" style="295" customWidth="1"/>
    <col min="16144" max="16144" width="10.140625" style="295" customWidth="1"/>
    <col min="16145" max="16145" width="15.28515625" style="295" customWidth="1"/>
    <col min="16146" max="16146" width="10.28515625" style="295" customWidth="1"/>
    <col min="16147" max="16147" width="13.140625" style="295" customWidth="1"/>
    <col min="16148" max="16148" width="10.42578125" style="295" customWidth="1"/>
    <col min="16149" max="16153" width="12.7109375" style="295" customWidth="1"/>
    <col min="16154" max="16154" width="11.5703125" style="295" customWidth="1"/>
    <col min="16155" max="16155" width="14.7109375" style="295" customWidth="1"/>
    <col min="16156" max="16384" width="9.140625" style="295"/>
  </cols>
  <sheetData>
    <row r="1" spans="1:27" ht="50.25" customHeight="1">
      <c r="A1" s="583" t="s">
        <v>1429</v>
      </c>
      <c r="B1" s="583"/>
      <c r="C1" s="583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3"/>
      <c r="O1" s="293"/>
      <c r="P1" s="293"/>
      <c r="Q1" s="293"/>
      <c r="R1" s="293"/>
      <c r="S1" s="293"/>
      <c r="T1" s="293"/>
      <c r="U1" s="293"/>
      <c r="V1" s="294"/>
      <c r="W1" s="294"/>
      <c r="X1" s="294"/>
      <c r="Y1" s="294"/>
      <c r="Z1" s="293"/>
      <c r="AA1" s="293"/>
    </row>
    <row r="2" spans="1:27" ht="36.75" customHeight="1">
      <c r="A2" s="584" t="s">
        <v>1430</v>
      </c>
      <c r="B2" s="585"/>
      <c r="C2" s="585"/>
      <c r="D2" s="296"/>
      <c r="E2" s="297"/>
      <c r="F2" s="296"/>
      <c r="G2" s="292"/>
      <c r="H2" s="292"/>
      <c r="I2" s="292"/>
      <c r="J2" s="292"/>
      <c r="K2" s="292"/>
      <c r="L2" s="296"/>
      <c r="M2" s="297"/>
      <c r="N2" s="298"/>
      <c r="O2" s="294"/>
      <c r="P2" s="298"/>
      <c r="Q2" s="294"/>
      <c r="R2" s="298"/>
      <c r="S2" s="294"/>
      <c r="T2" s="298"/>
      <c r="U2" s="294"/>
      <c r="V2" s="298"/>
      <c r="W2" s="294"/>
      <c r="X2" s="298"/>
      <c r="Y2" s="294"/>
      <c r="Z2" s="293"/>
      <c r="AA2" s="293"/>
    </row>
    <row r="3" spans="1:27" ht="23.25" customHeight="1">
      <c r="A3" s="586" t="s">
        <v>68</v>
      </c>
      <c r="B3" s="589" t="s">
        <v>147</v>
      </c>
      <c r="C3" s="586" t="s">
        <v>148</v>
      </c>
      <c r="D3" s="598">
        <v>780045</v>
      </c>
      <c r="E3" s="599"/>
      <c r="F3" s="598">
        <v>780047</v>
      </c>
      <c r="G3" s="599"/>
      <c r="H3" s="600">
        <v>780007</v>
      </c>
      <c r="I3" s="601"/>
      <c r="J3" s="598">
        <v>780151</v>
      </c>
      <c r="K3" s="599"/>
      <c r="L3" s="598">
        <v>780042</v>
      </c>
      <c r="M3" s="599"/>
      <c r="N3" s="598">
        <v>780240</v>
      </c>
      <c r="O3" s="599"/>
      <c r="P3" s="598">
        <v>780014</v>
      </c>
      <c r="Q3" s="599"/>
      <c r="R3" s="598">
        <v>780153</v>
      </c>
      <c r="S3" s="603"/>
      <c r="T3" s="598">
        <v>780224</v>
      </c>
      <c r="U3" s="599"/>
      <c r="V3" s="604">
        <v>780254</v>
      </c>
      <c r="W3" s="604"/>
      <c r="X3" s="604">
        <v>780376</v>
      </c>
      <c r="Y3" s="604"/>
      <c r="Z3" s="592" t="s">
        <v>1431</v>
      </c>
      <c r="AA3" s="592"/>
    </row>
    <row r="4" spans="1:27" ht="60.75" customHeight="1">
      <c r="A4" s="587"/>
      <c r="B4" s="590"/>
      <c r="C4" s="587"/>
      <c r="D4" s="594" t="s">
        <v>1432</v>
      </c>
      <c r="E4" s="595"/>
      <c r="F4" s="594" t="s">
        <v>564</v>
      </c>
      <c r="G4" s="595"/>
      <c r="H4" s="596" t="s">
        <v>1433</v>
      </c>
      <c r="I4" s="597"/>
      <c r="J4" s="594" t="s">
        <v>1434</v>
      </c>
      <c r="K4" s="595"/>
      <c r="L4" s="594" t="s">
        <v>1435</v>
      </c>
      <c r="M4" s="595"/>
      <c r="N4" s="594" t="s">
        <v>1436</v>
      </c>
      <c r="O4" s="595"/>
      <c r="P4" s="594" t="s">
        <v>252</v>
      </c>
      <c r="Q4" s="595"/>
      <c r="R4" s="594" t="s">
        <v>253</v>
      </c>
      <c r="S4" s="605"/>
      <c r="T4" s="594" t="s">
        <v>36</v>
      </c>
      <c r="U4" s="595"/>
      <c r="V4" s="602" t="s">
        <v>254</v>
      </c>
      <c r="W4" s="602"/>
      <c r="X4" s="602" t="s">
        <v>255</v>
      </c>
      <c r="Y4" s="602"/>
      <c r="Z4" s="593"/>
      <c r="AA4" s="593"/>
    </row>
    <row r="5" spans="1:27" ht="37.5" customHeight="1">
      <c r="A5" s="588"/>
      <c r="B5" s="591"/>
      <c r="C5" s="588"/>
      <c r="D5" s="299" t="s">
        <v>256</v>
      </c>
      <c r="E5" s="300" t="s">
        <v>18</v>
      </c>
      <c r="F5" s="299" t="s">
        <v>256</v>
      </c>
      <c r="G5" s="300" t="s">
        <v>18</v>
      </c>
      <c r="H5" s="299" t="s">
        <v>256</v>
      </c>
      <c r="I5" s="300" t="s">
        <v>18</v>
      </c>
      <c r="J5" s="299" t="s">
        <v>256</v>
      </c>
      <c r="K5" s="300" t="s">
        <v>18</v>
      </c>
      <c r="L5" s="299" t="s">
        <v>256</v>
      </c>
      <c r="M5" s="300" t="s">
        <v>18</v>
      </c>
      <c r="N5" s="299" t="s">
        <v>256</v>
      </c>
      <c r="O5" s="300" t="s">
        <v>18</v>
      </c>
      <c r="P5" s="299" t="s">
        <v>256</v>
      </c>
      <c r="Q5" s="300" t="s">
        <v>18</v>
      </c>
      <c r="R5" s="299" t="s">
        <v>256</v>
      </c>
      <c r="S5" s="300" t="s">
        <v>18</v>
      </c>
      <c r="T5" s="299" t="s">
        <v>256</v>
      </c>
      <c r="U5" s="300" t="s">
        <v>18</v>
      </c>
      <c r="V5" s="299" t="s">
        <v>256</v>
      </c>
      <c r="W5" s="299" t="s">
        <v>18</v>
      </c>
      <c r="X5" s="299" t="s">
        <v>161</v>
      </c>
      <c r="Y5" s="299" t="s">
        <v>18</v>
      </c>
      <c r="Z5" s="299" t="s">
        <v>161</v>
      </c>
      <c r="AA5" s="299" t="s">
        <v>18</v>
      </c>
    </row>
    <row r="6" spans="1:27" ht="24.95" customHeight="1">
      <c r="A6" s="301">
        <v>1</v>
      </c>
      <c r="B6" s="302" t="s">
        <v>257</v>
      </c>
      <c r="C6" s="303" t="s">
        <v>163</v>
      </c>
      <c r="D6" s="290">
        <f>D7+D8+D9</f>
        <v>0</v>
      </c>
      <c r="E6" s="290">
        <f t="shared" ref="E6:AA6" si="0">E7+E8+E9</f>
        <v>0</v>
      </c>
      <c r="F6" s="290">
        <f t="shared" si="0"/>
        <v>0</v>
      </c>
      <c r="G6" s="290">
        <f t="shared" si="0"/>
        <v>0</v>
      </c>
      <c r="H6" s="290">
        <f t="shared" si="0"/>
        <v>0</v>
      </c>
      <c r="I6" s="290">
        <f t="shared" si="0"/>
        <v>0</v>
      </c>
      <c r="J6" s="290">
        <f t="shared" si="0"/>
        <v>0</v>
      </c>
      <c r="K6" s="290">
        <f t="shared" si="0"/>
        <v>0</v>
      </c>
      <c r="L6" s="290">
        <f t="shared" si="0"/>
        <v>0</v>
      </c>
      <c r="M6" s="290">
        <f t="shared" si="0"/>
        <v>0</v>
      </c>
      <c r="N6" s="290">
        <f t="shared" si="0"/>
        <v>164</v>
      </c>
      <c r="O6" s="290">
        <f t="shared" si="0"/>
        <v>33231298</v>
      </c>
      <c r="P6" s="290">
        <f t="shared" si="0"/>
        <v>0</v>
      </c>
      <c r="Q6" s="290">
        <f t="shared" si="0"/>
        <v>0</v>
      </c>
      <c r="R6" s="290">
        <f t="shared" si="0"/>
        <v>244</v>
      </c>
      <c r="S6" s="290">
        <f t="shared" si="0"/>
        <v>76503610</v>
      </c>
      <c r="T6" s="290">
        <f t="shared" si="0"/>
        <v>0</v>
      </c>
      <c r="U6" s="290">
        <f t="shared" si="0"/>
        <v>0</v>
      </c>
      <c r="V6" s="290">
        <f t="shared" si="0"/>
        <v>0</v>
      </c>
      <c r="W6" s="290">
        <f t="shared" si="0"/>
        <v>0</v>
      </c>
      <c r="X6" s="290">
        <f t="shared" si="0"/>
        <v>144</v>
      </c>
      <c r="Y6" s="290">
        <f t="shared" si="0"/>
        <v>26166772</v>
      </c>
      <c r="Z6" s="290">
        <f t="shared" si="0"/>
        <v>552</v>
      </c>
      <c r="AA6" s="291">
        <f t="shared" si="0"/>
        <v>135901680</v>
      </c>
    </row>
    <row r="7" spans="1:27" ht="51.75" customHeight="1">
      <c r="A7" s="301">
        <v>1</v>
      </c>
      <c r="B7" s="302" t="s">
        <v>258</v>
      </c>
      <c r="C7" s="304" t="s">
        <v>1437</v>
      </c>
      <c r="D7" s="305"/>
      <c r="E7" s="306"/>
      <c r="F7" s="305"/>
      <c r="G7" s="305"/>
      <c r="H7" s="305"/>
      <c r="I7" s="306"/>
      <c r="J7" s="305"/>
      <c r="K7" s="306"/>
      <c r="L7" s="305"/>
      <c r="M7" s="305"/>
      <c r="N7" s="307">
        <v>121</v>
      </c>
      <c r="O7" s="307">
        <v>21538968</v>
      </c>
      <c r="P7" s="307"/>
      <c r="Q7" s="307"/>
      <c r="R7" s="308"/>
      <c r="S7" s="308"/>
      <c r="T7" s="307"/>
      <c r="U7" s="307"/>
      <c r="V7" s="307"/>
      <c r="W7" s="307"/>
      <c r="X7" s="307">
        <v>134</v>
      </c>
      <c r="Y7" s="307">
        <v>23853072</v>
      </c>
      <c r="Z7" s="291">
        <f t="shared" ref="Z7:AA22" si="1">D7+F7+H7+J7+L7+N7+P7+R7+T7+V7+X7</f>
        <v>255</v>
      </c>
      <c r="AA7" s="291">
        <f t="shared" si="1"/>
        <v>45392040</v>
      </c>
    </row>
    <row r="8" spans="1:27" ht="42" customHeight="1">
      <c r="A8" s="301">
        <v>2</v>
      </c>
      <c r="B8" s="302" t="s">
        <v>259</v>
      </c>
      <c r="C8" s="304" t="s">
        <v>1438</v>
      </c>
      <c r="D8" s="305"/>
      <c r="E8" s="306"/>
      <c r="F8" s="305"/>
      <c r="G8" s="305"/>
      <c r="H8" s="305"/>
      <c r="I8" s="306"/>
      <c r="J8" s="305"/>
      <c r="K8" s="306"/>
      <c r="L8" s="305"/>
      <c r="M8" s="305"/>
      <c r="N8" s="307">
        <v>20</v>
      </c>
      <c r="O8" s="307">
        <v>6370820</v>
      </c>
      <c r="P8" s="307"/>
      <c r="Q8" s="307"/>
      <c r="R8" s="309">
        <v>230</v>
      </c>
      <c r="S8" s="307">
        <v>73264430</v>
      </c>
      <c r="T8" s="307"/>
      <c r="U8" s="307"/>
      <c r="V8" s="307"/>
      <c r="W8" s="307"/>
      <c r="X8" s="307">
        <v>0</v>
      </c>
      <c r="Y8" s="307">
        <v>0</v>
      </c>
      <c r="Z8" s="291">
        <f t="shared" si="1"/>
        <v>250</v>
      </c>
      <c r="AA8" s="291">
        <f t="shared" si="1"/>
        <v>79635250</v>
      </c>
    </row>
    <row r="9" spans="1:27" ht="60" customHeight="1">
      <c r="A9" s="301">
        <v>3</v>
      </c>
      <c r="B9" s="302" t="s">
        <v>260</v>
      </c>
      <c r="C9" s="304" t="s">
        <v>1439</v>
      </c>
      <c r="D9" s="305"/>
      <c r="E9" s="306"/>
      <c r="F9" s="305"/>
      <c r="G9" s="305"/>
      <c r="H9" s="310"/>
      <c r="I9" s="306"/>
      <c r="J9" s="310"/>
      <c r="K9" s="306"/>
      <c r="L9" s="305"/>
      <c r="M9" s="305"/>
      <c r="N9" s="307">
        <v>23</v>
      </c>
      <c r="O9" s="307">
        <v>5321510</v>
      </c>
      <c r="P9" s="307"/>
      <c r="Q9" s="307"/>
      <c r="R9" s="309">
        <v>14</v>
      </c>
      <c r="S9" s="307">
        <v>3239180</v>
      </c>
      <c r="T9" s="307"/>
      <c r="U9" s="307"/>
      <c r="V9" s="307"/>
      <c r="W9" s="307"/>
      <c r="X9" s="307">
        <v>10</v>
      </c>
      <c r="Y9" s="307">
        <v>2313700</v>
      </c>
      <c r="Z9" s="291">
        <f t="shared" si="1"/>
        <v>47</v>
      </c>
      <c r="AA9" s="291">
        <f t="shared" si="1"/>
        <v>10874390</v>
      </c>
    </row>
    <row r="10" spans="1:27" ht="33" customHeight="1">
      <c r="A10" s="301">
        <f t="shared" ref="A10" si="2">SUM(A9+1)</f>
        <v>4</v>
      </c>
      <c r="B10" s="302" t="s">
        <v>261</v>
      </c>
      <c r="C10" s="303" t="s">
        <v>168</v>
      </c>
      <c r="D10" s="307">
        <f>SUM(D11:D91)</f>
        <v>1007</v>
      </c>
      <c r="E10" s="307">
        <f t="shared" ref="E10:Y10" si="3">SUM(E11:E91)</f>
        <v>111010518</v>
      </c>
      <c r="F10" s="307">
        <f t="shared" si="3"/>
        <v>1242</v>
      </c>
      <c r="G10" s="307">
        <f t="shared" si="3"/>
        <v>197923508</v>
      </c>
      <c r="H10" s="307">
        <f t="shared" si="3"/>
        <v>1598</v>
      </c>
      <c r="I10" s="307">
        <f t="shared" si="3"/>
        <v>222575069</v>
      </c>
      <c r="J10" s="307">
        <f t="shared" si="3"/>
        <v>9339</v>
      </c>
      <c r="K10" s="307">
        <f t="shared" si="3"/>
        <v>1182270914</v>
      </c>
      <c r="L10" s="307">
        <f t="shared" si="3"/>
        <v>2190</v>
      </c>
      <c r="M10" s="307">
        <f t="shared" si="3"/>
        <v>212382530</v>
      </c>
      <c r="N10" s="307">
        <f t="shared" si="3"/>
        <v>13316</v>
      </c>
      <c r="O10" s="307">
        <f t="shared" si="3"/>
        <v>1727579652</v>
      </c>
      <c r="P10" s="307">
        <f t="shared" si="3"/>
        <v>2587</v>
      </c>
      <c r="Q10" s="307">
        <f t="shared" si="3"/>
        <v>567438225</v>
      </c>
      <c r="R10" s="307">
        <f t="shared" si="3"/>
        <v>0</v>
      </c>
      <c r="S10" s="307">
        <f t="shared" si="3"/>
        <v>0</v>
      </c>
      <c r="T10" s="307">
        <f t="shared" si="3"/>
        <v>410</v>
      </c>
      <c r="U10" s="307">
        <f t="shared" si="3"/>
        <v>43735533</v>
      </c>
      <c r="V10" s="307">
        <f t="shared" si="3"/>
        <v>30</v>
      </c>
      <c r="W10" s="307">
        <f t="shared" si="3"/>
        <v>4123930</v>
      </c>
      <c r="X10" s="307">
        <f t="shared" si="3"/>
        <v>366</v>
      </c>
      <c r="Y10" s="307">
        <f t="shared" si="3"/>
        <v>41776328</v>
      </c>
      <c r="Z10" s="291">
        <f t="shared" si="1"/>
        <v>32085</v>
      </c>
      <c r="AA10" s="291">
        <f t="shared" si="1"/>
        <v>4310816207</v>
      </c>
    </row>
    <row r="11" spans="1:27" ht="33" customHeight="1">
      <c r="A11" s="301">
        <v>5</v>
      </c>
      <c r="B11" s="302" t="s">
        <v>262</v>
      </c>
      <c r="C11" s="304" t="s">
        <v>263</v>
      </c>
      <c r="D11" s="305"/>
      <c r="E11" s="306"/>
      <c r="F11" s="305"/>
      <c r="G11" s="305"/>
      <c r="H11" s="305"/>
      <c r="I11" s="306"/>
      <c r="J11" s="305"/>
      <c r="K11" s="306"/>
      <c r="L11" s="305"/>
      <c r="M11" s="306"/>
      <c r="N11" s="307"/>
      <c r="O11" s="307"/>
      <c r="P11" s="307"/>
      <c r="Q11" s="307"/>
      <c r="R11" s="308"/>
      <c r="S11" s="308"/>
      <c r="T11" s="307"/>
      <c r="U11" s="307"/>
      <c r="V11" s="307"/>
      <c r="W11" s="307"/>
      <c r="X11" s="307">
        <v>0</v>
      </c>
      <c r="Y11" s="307">
        <v>0</v>
      </c>
      <c r="Z11" s="291">
        <f t="shared" si="1"/>
        <v>0</v>
      </c>
      <c r="AA11" s="291">
        <f t="shared" si="1"/>
        <v>0</v>
      </c>
    </row>
    <row r="12" spans="1:27" ht="33" customHeight="1">
      <c r="A12" s="301">
        <v>6</v>
      </c>
      <c r="B12" s="302" t="s">
        <v>264</v>
      </c>
      <c r="C12" s="304" t="s">
        <v>265</v>
      </c>
      <c r="D12" s="305"/>
      <c r="E12" s="306"/>
      <c r="F12" s="305"/>
      <c r="G12" s="305"/>
      <c r="H12" s="305"/>
      <c r="I12" s="306"/>
      <c r="J12" s="305"/>
      <c r="K12" s="306"/>
      <c r="L12" s="305"/>
      <c r="M12" s="306"/>
      <c r="N12" s="307"/>
      <c r="O12" s="307"/>
      <c r="P12" s="307"/>
      <c r="Q12" s="307"/>
      <c r="R12" s="308"/>
      <c r="S12" s="308"/>
      <c r="T12" s="307"/>
      <c r="U12" s="307"/>
      <c r="V12" s="307">
        <v>4</v>
      </c>
      <c r="W12" s="307">
        <v>655004</v>
      </c>
      <c r="X12" s="307">
        <v>0</v>
      </c>
      <c r="Y12" s="307">
        <v>0</v>
      </c>
      <c r="Z12" s="291">
        <f t="shared" si="1"/>
        <v>4</v>
      </c>
      <c r="AA12" s="291">
        <f t="shared" si="1"/>
        <v>655004</v>
      </c>
    </row>
    <row r="13" spans="1:27" ht="33" customHeight="1">
      <c r="A13" s="301">
        <v>7</v>
      </c>
      <c r="B13" s="302" t="s">
        <v>266</v>
      </c>
      <c r="C13" s="304" t="s">
        <v>267</v>
      </c>
      <c r="D13" s="305"/>
      <c r="E13" s="306"/>
      <c r="F13" s="305"/>
      <c r="G13" s="305"/>
      <c r="H13" s="305"/>
      <c r="I13" s="306"/>
      <c r="J13" s="305"/>
      <c r="K13" s="306"/>
      <c r="L13" s="305"/>
      <c r="M13" s="306"/>
      <c r="N13" s="307"/>
      <c r="O13" s="307"/>
      <c r="P13" s="307"/>
      <c r="Q13" s="307"/>
      <c r="R13" s="308"/>
      <c r="S13" s="308"/>
      <c r="T13" s="307"/>
      <c r="U13" s="307"/>
      <c r="V13" s="307">
        <v>2</v>
      </c>
      <c r="W13" s="307">
        <v>398380</v>
      </c>
      <c r="X13" s="307">
        <v>0</v>
      </c>
      <c r="Y13" s="307">
        <v>0</v>
      </c>
      <c r="Z13" s="291">
        <f t="shared" si="1"/>
        <v>2</v>
      </c>
      <c r="AA13" s="291">
        <f t="shared" si="1"/>
        <v>398380</v>
      </c>
    </row>
    <row r="14" spans="1:27" ht="33" customHeight="1">
      <c r="A14" s="301">
        <v>8</v>
      </c>
      <c r="B14" s="302" t="s">
        <v>268</v>
      </c>
      <c r="C14" s="304" t="s">
        <v>269</v>
      </c>
      <c r="D14" s="305"/>
      <c r="E14" s="306"/>
      <c r="F14" s="305"/>
      <c r="G14" s="305"/>
      <c r="H14" s="305"/>
      <c r="I14" s="306"/>
      <c r="J14" s="305"/>
      <c r="K14" s="306"/>
      <c r="L14" s="305"/>
      <c r="M14" s="306"/>
      <c r="N14" s="307"/>
      <c r="O14" s="307"/>
      <c r="P14" s="307"/>
      <c r="Q14" s="307"/>
      <c r="R14" s="308"/>
      <c r="S14" s="308"/>
      <c r="T14" s="307"/>
      <c r="U14" s="307"/>
      <c r="V14" s="307"/>
      <c r="W14" s="307"/>
      <c r="X14" s="307">
        <v>0</v>
      </c>
      <c r="Y14" s="307">
        <v>0</v>
      </c>
      <c r="Z14" s="291">
        <f t="shared" si="1"/>
        <v>0</v>
      </c>
      <c r="AA14" s="291">
        <f t="shared" si="1"/>
        <v>0</v>
      </c>
    </row>
    <row r="15" spans="1:27" ht="33" customHeight="1">
      <c r="A15" s="301">
        <v>9</v>
      </c>
      <c r="B15" s="302" t="s">
        <v>270</v>
      </c>
      <c r="C15" s="304" t="s">
        <v>271</v>
      </c>
      <c r="D15" s="305"/>
      <c r="E15" s="306"/>
      <c r="F15" s="305"/>
      <c r="G15" s="305"/>
      <c r="H15" s="305"/>
      <c r="I15" s="306"/>
      <c r="J15" s="305"/>
      <c r="K15" s="306"/>
      <c r="L15" s="305"/>
      <c r="M15" s="306"/>
      <c r="N15" s="307"/>
      <c r="O15" s="307"/>
      <c r="P15" s="307"/>
      <c r="Q15" s="307"/>
      <c r="R15" s="308"/>
      <c r="S15" s="308"/>
      <c r="T15" s="307"/>
      <c r="U15" s="307"/>
      <c r="V15" s="307"/>
      <c r="W15" s="307"/>
      <c r="X15" s="307">
        <v>0</v>
      </c>
      <c r="Y15" s="307">
        <v>0</v>
      </c>
      <c r="Z15" s="291">
        <f t="shared" si="1"/>
        <v>0</v>
      </c>
      <c r="AA15" s="291">
        <f t="shared" si="1"/>
        <v>0</v>
      </c>
    </row>
    <row r="16" spans="1:27" ht="33" customHeight="1">
      <c r="A16" s="301">
        <v>10</v>
      </c>
      <c r="B16" s="302" t="s">
        <v>272</v>
      </c>
      <c r="C16" s="304" t="s">
        <v>273</v>
      </c>
      <c r="D16" s="305"/>
      <c r="E16" s="306"/>
      <c r="F16" s="305"/>
      <c r="G16" s="305"/>
      <c r="H16" s="305"/>
      <c r="I16" s="306"/>
      <c r="J16" s="305"/>
      <c r="K16" s="306"/>
      <c r="L16" s="305"/>
      <c r="M16" s="306"/>
      <c r="N16" s="307"/>
      <c r="O16" s="307"/>
      <c r="P16" s="307"/>
      <c r="Q16" s="307"/>
      <c r="R16" s="308"/>
      <c r="S16" s="308"/>
      <c r="T16" s="307"/>
      <c r="U16" s="307"/>
      <c r="V16" s="307"/>
      <c r="W16" s="307"/>
      <c r="X16" s="307">
        <v>2</v>
      </c>
      <c r="Y16" s="307">
        <v>135238</v>
      </c>
      <c r="Z16" s="291">
        <f t="shared" si="1"/>
        <v>2</v>
      </c>
      <c r="AA16" s="291">
        <f t="shared" si="1"/>
        <v>135238</v>
      </c>
    </row>
    <row r="17" spans="1:27" ht="33" customHeight="1">
      <c r="A17" s="301">
        <v>11</v>
      </c>
      <c r="B17" s="302" t="s">
        <v>274</v>
      </c>
      <c r="C17" s="304" t="s">
        <v>275</v>
      </c>
      <c r="D17" s="305"/>
      <c r="E17" s="306"/>
      <c r="F17" s="305"/>
      <c r="G17" s="305"/>
      <c r="H17" s="305"/>
      <c r="I17" s="306"/>
      <c r="J17" s="305"/>
      <c r="K17" s="306"/>
      <c r="L17" s="305"/>
      <c r="M17" s="306"/>
      <c r="N17" s="307"/>
      <c r="O17" s="307"/>
      <c r="P17" s="307"/>
      <c r="Q17" s="307"/>
      <c r="R17" s="308"/>
      <c r="S17" s="308"/>
      <c r="T17" s="307"/>
      <c r="U17" s="307"/>
      <c r="V17" s="307">
        <v>18</v>
      </c>
      <c r="W17" s="307">
        <v>2031012</v>
      </c>
      <c r="X17" s="307">
        <v>14</v>
      </c>
      <c r="Y17" s="307">
        <v>1579676</v>
      </c>
      <c r="Z17" s="291">
        <f t="shared" si="1"/>
        <v>32</v>
      </c>
      <c r="AA17" s="291">
        <f t="shared" si="1"/>
        <v>3610688</v>
      </c>
    </row>
    <row r="18" spans="1:27" ht="33" customHeight="1">
      <c r="A18" s="301">
        <v>12</v>
      </c>
      <c r="B18" s="302" t="s">
        <v>276</v>
      </c>
      <c r="C18" s="304" t="s">
        <v>277</v>
      </c>
      <c r="D18" s="305"/>
      <c r="E18" s="306"/>
      <c r="F18" s="305"/>
      <c r="G18" s="305"/>
      <c r="H18" s="305"/>
      <c r="I18" s="306"/>
      <c r="J18" s="305"/>
      <c r="K18" s="306"/>
      <c r="L18" s="305"/>
      <c r="M18" s="306"/>
      <c r="N18" s="307"/>
      <c r="O18" s="307"/>
      <c r="P18" s="307"/>
      <c r="Q18" s="307"/>
      <c r="R18" s="308"/>
      <c r="S18" s="308"/>
      <c r="T18" s="307"/>
      <c r="U18" s="307"/>
      <c r="V18" s="307">
        <v>2</v>
      </c>
      <c r="W18" s="307">
        <v>351942</v>
      </c>
      <c r="X18" s="307">
        <v>2</v>
      </c>
      <c r="Y18" s="307">
        <v>351942</v>
      </c>
      <c r="Z18" s="291">
        <f t="shared" si="1"/>
        <v>4</v>
      </c>
      <c r="AA18" s="291">
        <f t="shared" si="1"/>
        <v>703884</v>
      </c>
    </row>
    <row r="19" spans="1:27" ht="33" customHeight="1">
      <c r="A19" s="301">
        <v>13</v>
      </c>
      <c r="B19" s="302" t="s">
        <v>278</v>
      </c>
      <c r="C19" s="304" t="s">
        <v>170</v>
      </c>
      <c r="D19" s="305"/>
      <c r="E19" s="306"/>
      <c r="F19" s="305"/>
      <c r="G19" s="305"/>
      <c r="H19" s="305"/>
      <c r="I19" s="306"/>
      <c r="J19" s="305"/>
      <c r="K19" s="306"/>
      <c r="L19" s="305"/>
      <c r="M19" s="306"/>
      <c r="N19" s="307"/>
      <c r="O19" s="307"/>
      <c r="P19" s="307"/>
      <c r="Q19" s="307"/>
      <c r="R19" s="308"/>
      <c r="S19" s="308"/>
      <c r="T19" s="307"/>
      <c r="U19" s="307"/>
      <c r="V19" s="307"/>
      <c r="W19" s="307"/>
      <c r="X19" s="307">
        <v>0</v>
      </c>
      <c r="Y19" s="307">
        <v>0</v>
      </c>
      <c r="Z19" s="291">
        <f t="shared" si="1"/>
        <v>0</v>
      </c>
      <c r="AA19" s="291">
        <f t="shared" si="1"/>
        <v>0</v>
      </c>
    </row>
    <row r="20" spans="1:27" ht="33" customHeight="1">
      <c r="A20" s="301">
        <v>14</v>
      </c>
      <c r="B20" s="302" t="s">
        <v>279</v>
      </c>
      <c r="C20" s="304" t="s">
        <v>172</v>
      </c>
      <c r="D20" s="305"/>
      <c r="E20" s="306"/>
      <c r="F20" s="305"/>
      <c r="G20" s="305"/>
      <c r="H20" s="305"/>
      <c r="I20" s="306"/>
      <c r="J20" s="305"/>
      <c r="K20" s="306"/>
      <c r="L20" s="305"/>
      <c r="M20" s="306"/>
      <c r="N20" s="307"/>
      <c r="O20" s="307"/>
      <c r="P20" s="307"/>
      <c r="Q20" s="307"/>
      <c r="R20" s="308"/>
      <c r="S20" s="308"/>
      <c r="T20" s="307"/>
      <c r="U20" s="307"/>
      <c r="V20" s="307"/>
      <c r="W20" s="307"/>
      <c r="X20" s="307">
        <v>0</v>
      </c>
      <c r="Y20" s="307">
        <v>0</v>
      </c>
      <c r="Z20" s="291">
        <f t="shared" si="1"/>
        <v>0</v>
      </c>
      <c r="AA20" s="291">
        <f t="shared" si="1"/>
        <v>0</v>
      </c>
    </row>
    <row r="21" spans="1:27" ht="33" customHeight="1">
      <c r="A21" s="301">
        <v>15</v>
      </c>
      <c r="B21" s="302" t="s">
        <v>280</v>
      </c>
      <c r="C21" s="304" t="s">
        <v>281</v>
      </c>
      <c r="D21" s="305"/>
      <c r="E21" s="306"/>
      <c r="F21" s="305"/>
      <c r="G21" s="305"/>
      <c r="H21" s="305"/>
      <c r="I21" s="306"/>
      <c r="J21" s="305"/>
      <c r="K21" s="306"/>
      <c r="L21" s="305"/>
      <c r="M21" s="306"/>
      <c r="N21" s="307"/>
      <c r="O21" s="307"/>
      <c r="P21" s="307"/>
      <c r="Q21" s="307"/>
      <c r="R21" s="308"/>
      <c r="S21" s="308"/>
      <c r="T21" s="307"/>
      <c r="U21" s="307"/>
      <c r="V21" s="307"/>
      <c r="W21" s="307"/>
      <c r="X21" s="307">
        <v>0</v>
      </c>
      <c r="Y21" s="307">
        <v>0</v>
      </c>
      <c r="Z21" s="291">
        <f t="shared" si="1"/>
        <v>0</v>
      </c>
      <c r="AA21" s="291">
        <f t="shared" si="1"/>
        <v>0</v>
      </c>
    </row>
    <row r="22" spans="1:27" ht="33" customHeight="1">
      <c r="A22" s="301">
        <v>16</v>
      </c>
      <c r="B22" s="302" t="s">
        <v>282</v>
      </c>
      <c r="C22" s="304" t="s">
        <v>283</v>
      </c>
      <c r="D22" s="305"/>
      <c r="E22" s="306"/>
      <c r="F22" s="305"/>
      <c r="G22" s="305"/>
      <c r="H22" s="305"/>
      <c r="I22" s="306"/>
      <c r="J22" s="305"/>
      <c r="K22" s="306"/>
      <c r="L22" s="305"/>
      <c r="M22" s="306"/>
      <c r="N22" s="307"/>
      <c r="O22" s="307"/>
      <c r="P22" s="307"/>
      <c r="Q22" s="307"/>
      <c r="R22" s="308"/>
      <c r="S22" s="308"/>
      <c r="T22" s="307"/>
      <c r="U22" s="307"/>
      <c r="V22" s="307"/>
      <c r="W22" s="307"/>
      <c r="X22" s="307">
        <v>0</v>
      </c>
      <c r="Y22" s="307">
        <v>0</v>
      </c>
      <c r="Z22" s="291">
        <f t="shared" si="1"/>
        <v>0</v>
      </c>
      <c r="AA22" s="291">
        <f t="shared" si="1"/>
        <v>0</v>
      </c>
    </row>
    <row r="23" spans="1:27" ht="33" customHeight="1">
      <c r="A23" s="301">
        <v>17</v>
      </c>
      <c r="B23" s="302" t="s">
        <v>284</v>
      </c>
      <c r="C23" s="304" t="s">
        <v>285</v>
      </c>
      <c r="D23" s="305"/>
      <c r="E23" s="306"/>
      <c r="F23" s="305"/>
      <c r="G23" s="305"/>
      <c r="H23" s="305"/>
      <c r="I23" s="306"/>
      <c r="J23" s="305"/>
      <c r="K23" s="306"/>
      <c r="L23" s="305"/>
      <c r="M23" s="306"/>
      <c r="N23" s="307"/>
      <c r="O23" s="307"/>
      <c r="P23" s="307"/>
      <c r="Q23" s="307"/>
      <c r="R23" s="308"/>
      <c r="S23" s="308"/>
      <c r="T23" s="307"/>
      <c r="U23" s="307"/>
      <c r="V23" s="307"/>
      <c r="W23" s="307"/>
      <c r="X23" s="307">
        <v>0</v>
      </c>
      <c r="Y23" s="307">
        <v>0</v>
      </c>
      <c r="Z23" s="291">
        <f t="shared" ref="Z23:AA86" si="4">D23+F23+H23+J23+L23+N23+P23+R23+T23+V23+X23</f>
        <v>0</v>
      </c>
      <c r="AA23" s="291">
        <f t="shared" si="4"/>
        <v>0</v>
      </c>
    </row>
    <row r="24" spans="1:27" ht="33" customHeight="1">
      <c r="A24" s="301">
        <v>18</v>
      </c>
      <c r="B24" s="302" t="s">
        <v>286</v>
      </c>
      <c r="C24" s="304" t="s">
        <v>287</v>
      </c>
      <c r="D24" s="305"/>
      <c r="E24" s="306"/>
      <c r="F24" s="305"/>
      <c r="G24" s="305"/>
      <c r="H24" s="305"/>
      <c r="I24" s="306"/>
      <c r="J24" s="305"/>
      <c r="K24" s="306"/>
      <c r="L24" s="305"/>
      <c r="M24" s="306"/>
      <c r="N24" s="307"/>
      <c r="O24" s="307"/>
      <c r="P24" s="307"/>
      <c r="Q24" s="307"/>
      <c r="R24" s="308"/>
      <c r="S24" s="308"/>
      <c r="T24" s="307"/>
      <c r="U24" s="307"/>
      <c r="V24" s="307"/>
      <c r="W24" s="307"/>
      <c r="X24" s="307">
        <v>0</v>
      </c>
      <c r="Y24" s="307">
        <v>0</v>
      </c>
      <c r="Z24" s="291">
        <f t="shared" si="4"/>
        <v>0</v>
      </c>
      <c r="AA24" s="291">
        <f t="shared" si="4"/>
        <v>0</v>
      </c>
    </row>
    <row r="25" spans="1:27" ht="33" customHeight="1">
      <c r="A25" s="301">
        <v>19</v>
      </c>
      <c r="B25" s="302" t="s">
        <v>288</v>
      </c>
      <c r="C25" s="304" t="s">
        <v>289</v>
      </c>
      <c r="D25" s="305"/>
      <c r="E25" s="306"/>
      <c r="F25" s="305"/>
      <c r="G25" s="305"/>
      <c r="H25" s="305"/>
      <c r="I25" s="306"/>
      <c r="J25" s="305"/>
      <c r="K25" s="306"/>
      <c r="L25" s="305"/>
      <c r="M25" s="306"/>
      <c r="N25" s="307"/>
      <c r="O25" s="307"/>
      <c r="P25" s="307"/>
      <c r="Q25" s="307"/>
      <c r="R25" s="308"/>
      <c r="S25" s="308"/>
      <c r="T25" s="307"/>
      <c r="U25" s="307"/>
      <c r="V25" s="307">
        <v>1</v>
      </c>
      <c r="W25" s="307">
        <v>160900</v>
      </c>
      <c r="X25" s="307">
        <v>0</v>
      </c>
      <c r="Y25" s="307">
        <v>0</v>
      </c>
      <c r="Z25" s="291">
        <f t="shared" si="4"/>
        <v>1</v>
      </c>
      <c r="AA25" s="291">
        <f t="shared" si="4"/>
        <v>160900</v>
      </c>
    </row>
    <row r="26" spans="1:27" ht="33" customHeight="1">
      <c r="A26" s="301">
        <v>20</v>
      </c>
      <c r="B26" s="302" t="s">
        <v>290</v>
      </c>
      <c r="C26" s="304" t="s">
        <v>291</v>
      </c>
      <c r="D26" s="305"/>
      <c r="E26" s="306"/>
      <c r="F26" s="305"/>
      <c r="G26" s="305"/>
      <c r="H26" s="305"/>
      <c r="I26" s="306"/>
      <c r="J26" s="305"/>
      <c r="K26" s="306"/>
      <c r="L26" s="305"/>
      <c r="M26" s="306"/>
      <c r="N26" s="307"/>
      <c r="O26" s="307"/>
      <c r="P26" s="307"/>
      <c r="Q26" s="307"/>
      <c r="R26" s="308"/>
      <c r="S26" s="308"/>
      <c r="T26" s="307"/>
      <c r="U26" s="307"/>
      <c r="V26" s="307"/>
      <c r="W26" s="307"/>
      <c r="X26" s="307">
        <v>0</v>
      </c>
      <c r="Y26" s="307">
        <v>0</v>
      </c>
      <c r="Z26" s="291">
        <f t="shared" si="4"/>
        <v>0</v>
      </c>
      <c r="AA26" s="291">
        <f t="shared" si="4"/>
        <v>0</v>
      </c>
    </row>
    <row r="27" spans="1:27" ht="33" customHeight="1">
      <c r="A27" s="301">
        <v>21</v>
      </c>
      <c r="B27" s="302" t="s">
        <v>292</v>
      </c>
      <c r="C27" s="304" t="s">
        <v>293</v>
      </c>
      <c r="D27" s="305"/>
      <c r="E27" s="306"/>
      <c r="F27" s="305"/>
      <c r="G27" s="305"/>
      <c r="H27" s="305"/>
      <c r="I27" s="306"/>
      <c r="J27" s="305"/>
      <c r="K27" s="306"/>
      <c r="L27" s="305"/>
      <c r="M27" s="306"/>
      <c r="N27" s="307"/>
      <c r="O27" s="307"/>
      <c r="P27" s="307"/>
      <c r="Q27" s="307"/>
      <c r="R27" s="308"/>
      <c r="S27" s="308"/>
      <c r="T27" s="307"/>
      <c r="U27" s="307"/>
      <c r="V27" s="307"/>
      <c r="W27" s="307"/>
      <c r="X27" s="307">
        <v>0</v>
      </c>
      <c r="Y27" s="307">
        <v>0</v>
      </c>
      <c r="Z27" s="291">
        <f t="shared" si="4"/>
        <v>0</v>
      </c>
      <c r="AA27" s="291">
        <f t="shared" si="4"/>
        <v>0</v>
      </c>
    </row>
    <row r="28" spans="1:27" ht="33" customHeight="1">
      <c r="A28" s="301">
        <v>22</v>
      </c>
      <c r="B28" s="302" t="s">
        <v>294</v>
      </c>
      <c r="C28" s="304" t="s">
        <v>295</v>
      </c>
      <c r="D28" s="305"/>
      <c r="E28" s="306"/>
      <c r="F28" s="305"/>
      <c r="G28" s="305"/>
      <c r="H28" s="305"/>
      <c r="I28" s="306"/>
      <c r="J28" s="305"/>
      <c r="K28" s="306"/>
      <c r="L28" s="305"/>
      <c r="M28" s="306"/>
      <c r="N28" s="307"/>
      <c r="O28" s="307"/>
      <c r="P28" s="307"/>
      <c r="Q28" s="307"/>
      <c r="R28" s="308"/>
      <c r="S28" s="308"/>
      <c r="T28" s="307"/>
      <c r="U28" s="307"/>
      <c r="V28" s="307"/>
      <c r="W28" s="307"/>
      <c r="X28" s="307">
        <v>2</v>
      </c>
      <c r="Y28" s="307">
        <v>176786</v>
      </c>
      <c r="Z28" s="291">
        <f t="shared" si="4"/>
        <v>2</v>
      </c>
      <c r="AA28" s="291">
        <f t="shared" si="4"/>
        <v>176786</v>
      </c>
    </row>
    <row r="29" spans="1:27" ht="33" customHeight="1">
      <c r="A29" s="301">
        <v>23</v>
      </c>
      <c r="B29" s="302" t="s">
        <v>296</v>
      </c>
      <c r="C29" s="304" t="s">
        <v>297</v>
      </c>
      <c r="D29" s="305"/>
      <c r="E29" s="306"/>
      <c r="F29" s="305"/>
      <c r="G29" s="305"/>
      <c r="H29" s="305"/>
      <c r="I29" s="306"/>
      <c r="J29" s="305"/>
      <c r="K29" s="306"/>
      <c r="L29" s="305"/>
      <c r="M29" s="306"/>
      <c r="N29" s="307"/>
      <c r="O29" s="307"/>
      <c r="P29" s="307"/>
      <c r="Q29" s="307"/>
      <c r="R29" s="308"/>
      <c r="S29" s="308"/>
      <c r="T29" s="307"/>
      <c r="U29" s="307"/>
      <c r="V29" s="307"/>
      <c r="W29" s="307"/>
      <c r="X29" s="307">
        <v>0</v>
      </c>
      <c r="Y29" s="307">
        <v>0</v>
      </c>
      <c r="Z29" s="291">
        <f t="shared" si="4"/>
        <v>0</v>
      </c>
      <c r="AA29" s="291">
        <f t="shared" si="4"/>
        <v>0</v>
      </c>
    </row>
    <row r="30" spans="1:27" ht="33" customHeight="1">
      <c r="A30" s="301">
        <v>24</v>
      </c>
      <c r="B30" s="302" t="s">
        <v>298</v>
      </c>
      <c r="C30" s="304" t="s">
        <v>299</v>
      </c>
      <c r="D30" s="305"/>
      <c r="E30" s="306"/>
      <c r="F30" s="305"/>
      <c r="G30" s="305"/>
      <c r="H30" s="305"/>
      <c r="I30" s="306"/>
      <c r="J30" s="305"/>
      <c r="K30" s="306"/>
      <c r="L30" s="305"/>
      <c r="M30" s="306"/>
      <c r="N30" s="307"/>
      <c r="O30" s="307"/>
      <c r="P30" s="307"/>
      <c r="Q30" s="307"/>
      <c r="R30" s="308"/>
      <c r="S30" s="308"/>
      <c r="T30" s="307"/>
      <c r="U30" s="307"/>
      <c r="V30" s="307"/>
      <c r="W30" s="307"/>
      <c r="X30" s="307">
        <v>2</v>
      </c>
      <c r="Y30" s="307">
        <v>347870</v>
      </c>
      <c r="Z30" s="291">
        <f t="shared" si="4"/>
        <v>2</v>
      </c>
      <c r="AA30" s="291">
        <f t="shared" si="4"/>
        <v>347870</v>
      </c>
    </row>
    <row r="31" spans="1:27" ht="33" customHeight="1">
      <c r="A31" s="301">
        <v>25</v>
      </c>
      <c r="B31" s="302" t="s">
        <v>300</v>
      </c>
      <c r="C31" s="304" t="s">
        <v>301</v>
      </c>
      <c r="D31" s="305"/>
      <c r="E31" s="306"/>
      <c r="F31" s="305"/>
      <c r="G31" s="305"/>
      <c r="H31" s="305"/>
      <c r="I31" s="306"/>
      <c r="J31" s="305"/>
      <c r="K31" s="306"/>
      <c r="L31" s="305"/>
      <c r="M31" s="306"/>
      <c r="N31" s="307"/>
      <c r="O31" s="307"/>
      <c r="P31" s="307"/>
      <c r="Q31" s="307"/>
      <c r="R31" s="308"/>
      <c r="S31" s="308"/>
      <c r="T31" s="307"/>
      <c r="U31" s="307"/>
      <c r="V31" s="307"/>
      <c r="W31" s="307"/>
      <c r="X31" s="307">
        <v>2</v>
      </c>
      <c r="Y31" s="307">
        <v>298174</v>
      </c>
      <c r="Z31" s="291">
        <f t="shared" si="4"/>
        <v>2</v>
      </c>
      <c r="AA31" s="291">
        <f t="shared" si="4"/>
        <v>298174</v>
      </c>
    </row>
    <row r="32" spans="1:27" ht="33" customHeight="1">
      <c r="A32" s="301">
        <v>26</v>
      </c>
      <c r="B32" s="302" t="s">
        <v>302</v>
      </c>
      <c r="C32" s="304" t="s">
        <v>303</v>
      </c>
      <c r="D32" s="305"/>
      <c r="E32" s="306"/>
      <c r="F32" s="305"/>
      <c r="G32" s="305"/>
      <c r="H32" s="305"/>
      <c r="I32" s="306"/>
      <c r="J32" s="305"/>
      <c r="K32" s="306"/>
      <c r="L32" s="305"/>
      <c r="M32" s="306"/>
      <c r="N32" s="307"/>
      <c r="O32" s="307"/>
      <c r="P32" s="307"/>
      <c r="Q32" s="307"/>
      <c r="R32" s="308"/>
      <c r="S32" s="308"/>
      <c r="T32" s="307"/>
      <c r="U32" s="307"/>
      <c r="V32" s="307"/>
      <c r="W32" s="307"/>
      <c r="X32" s="307">
        <v>0</v>
      </c>
      <c r="Y32" s="307">
        <v>0</v>
      </c>
      <c r="Z32" s="291">
        <f t="shared" si="4"/>
        <v>0</v>
      </c>
      <c r="AA32" s="291">
        <f t="shared" si="4"/>
        <v>0</v>
      </c>
    </row>
    <row r="33" spans="1:27" ht="33" customHeight="1">
      <c r="A33" s="301">
        <v>27</v>
      </c>
      <c r="B33" s="302" t="s">
        <v>304</v>
      </c>
      <c r="C33" s="304" t="s">
        <v>305</v>
      </c>
      <c r="D33" s="305"/>
      <c r="E33" s="306"/>
      <c r="F33" s="305"/>
      <c r="G33" s="305"/>
      <c r="H33" s="305"/>
      <c r="I33" s="306"/>
      <c r="J33" s="305"/>
      <c r="K33" s="306"/>
      <c r="L33" s="305"/>
      <c r="M33" s="306"/>
      <c r="N33" s="307"/>
      <c r="O33" s="307"/>
      <c r="P33" s="307"/>
      <c r="Q33" s="307"/>
      <c r="R33" s="308"/>
      <c r="S33" s="308"/>
      <c r="T33" s="307"/>
      <c r="U33" s="307"/>
      <c r="V33" s="307"/>
      <c r="W33" s="307"/>
      <c r="X33" s="307">
        <v>0</v>
      </c>
      <c r="Y33" s="307">
        <v>0</v>
      </c>
      <c r="Z33" s="291">
        <f t="shared" si="4"/>
        <v>0</v>
      </c>
      <c r="AA33" s="291">
        <f t="shared" si="4"/>
        <v>0</v>
      </c>
    </row>
    <row r="34" spans="1:27" ht="33" customHeight="1">
      <c r="A34" s="301">
        <v>28</v>
      </c>
      <c r="B34" s="302" t="s">
        <v>306</v>
      </c>
      <c r="C34" s="304" t="s">
        <v>307</v>
      </c>
      <c r="D34" s="305"/>
      <c r="E34" s="306"/>
      <c r="F34" s="305"/>
      <c r="G34" s="305"/>
      <c r="H34" s="305"/>
      <c r="I34" s="306"/>
      <c r="J34" s="305"/>
      <c r="K34" s="306"/>
      <c r="L34" s="305"/>
      <c r="M34" s="306"/>
      <c r="N34" s="307"/>
      <c r="O34" s="307"/>
      <c r="P34" s="307"/>
      <c r="Q34" s="307"/>
      <c r="R34" s="308"/>
      <c r="S34" s="308"/>
      <c r="T34" s="307"/>
      <c r="U34" s="307"/>
      <c r="V34" s="307"/>
      <c r="W34" s="307"/>
      <c r="X34" s="307">
        <v>0</v>
      </c>
      <c r="Y34" s="307">
        <v>0</v>
      </c>
      <c r="Z34" s="291">
        <f t="shared" si="4"/>
        <v>0</v>
      </c>
      <c r="AA34" s="291">
        <f t="shared" si="4"/>
        <v>0</v>
      </c>
    </row>
    <row r="35" spans="1:27" ht="33" customHeight="1">
      <c r="A35" s="301">
        <v>29</v>
      </c>
      <c r="B35" s="302" t="s">
        <v>308</v>
      </c>
      <c r="C35" s="304" t="s">
        <v>309</v>
      </c>
      <c r="D35" s="305"/>
      <c r="E35" s="306"/>
      <c r="F35" s="305"/>
      <c r="G35" s="305"/>
      <c r="H35" s="305"/>
      <c r="I35" s="306"/>
      <c r="J35" s="305"/>
      <c r="K35" s="306"/>
      <c r="L35" s="305"/>
      <c r="M35" s="306"/>
      <c r="N35" s="307"/>
      <c r="O35" s="307"/>
      <c r="P35" s="307"/>
      <c r="Q35" s="307"/>
      <c r="R35" s="308"/>
      <c r="S35" s="308"/>
      <c r="T35" s="307"/>
      <c r="U35" s="307"/>
      <c r="V35" s="307"/>
      <c r="W35" s="307"/>
      <c r="X35" s="307">
        <v>0</v>
      </c>
      <c r="Y35" s="307">
        <v>0</v>
      </c>
      <c r="Z35" s="291">
        <f t="shared" si="4"/>
        <v>0</v>
      </c>
      <c r="AA35" s="291">
        <f t="shared" si="4"/>
        <v>0</v>
      </c>
    </row>
    <row r="36" spans="1:27" ht="33" customHeight="1">
      <c r="A36" s="301">
        <v>30</v>
      </c>
      <c r="B36" s="302" t="s">
        <v>310</v>
      </c>
      <c r="C36" s="304" t="s">
        <v>311</v>
      </c>
      <c r="D36" s="305"/>
      <c r="E36" s="306"/>
      <c r="F36" s="305"/>
      <c r="G36" s="305"/>
      <c r="H36" s="305"/>
      <c r="I36" s="306"/>
      <c r="J36" s="305"/>
      <c r="K36" s="306"/>
      <c r="L36" s="305"/>
      <c r="M36" s="306"/>
      <c r="N36" s="307"/>
      <c r="O36" s="307"/>
      <c r="P36" s="307"/>
      <c r="Q36" s="307"/>
      <c r="R36" s="308"/>
      <c r="S36" s="308"/>
      <c r="T36" s="307"/>
      <c r="U36" s="307"/>
      <c r="V36" s="307">
        <v>3</v>
      </c>
      <c r="W36" s="307">
        <v>526692</v>
      </c>
      <c r="X36" s="307">
        <v>0</v>
      </c>
      <c r="Y36" s="307">
        <v>0</v>
      </c>
      <c r="Z36" s="291">
        <f t="shared" si="4"/>
        <v>3</v>
      </c>
      <c r="AA36" s="291">
        <f t="shared" si="4"/>
        <v>526692</v>
      </c>
    </row>
    <row r="37" spans="1:27" ht="33" customHeight="1">
      <c r="A37" s="301">
        <v>31</v>
      </c>
      <c r="B37" s="302" t="s">
        <v>312</v>
      </c>
      <c r="C37" s="304" t="s">
        <v>313</v>
      </c>
      <c r="D37" s="305"/>
      <c r="E37" s="306"/>
      <c r="F37" s="305"/>
      <c r="G37" s="305"/>
      <c r="H37" s="305"/>
      <c r="I37" s="306"/>
      <c r="J37" s="305"/>
      <c r="K37" s="306"/>
      <c r="L37" s="305"/>
      <c r="M37" s="306"/>
      <c r="N37" s="307"/>
      <c r="O37" s="307"/>
      <c r="P37" s="307"/>
      <c r="Q37" s="307"/>
      <c r="R37" s="308"/>
      <c r="S37" s="308"/>
      <c r="T37" s="307"/>
      <c r="U37" s="307"/>
      <c r="V37" s="307"/>
      <c r="W37" s="307"/>
      <c r="X37" s="307">
        <v>0</v>
      </c>
      <c r="Y37" s="307">
        <v>0</v>
      </c>
      <c r="Z37" s="291">
        <f t="shared" si="4"/>
        <v>0</v>
      </c>
      <c r="AA37" s="291">
        <f t="shared" si="4"/>
        <v>0</v>
      </c>
    </row>
    <row r="38" spans="1:27" ht="50.25" customHeight="1">
      <c r="A38" s="301">
        <v>32</v>
      </c>
      <c r="B38" s="302" t="s">
        <v>314</v>
      </c>
      <c r="C38" s="304" t="s">
        <v>315</v>
      </c>
      <c r="D38" s="305"/>
      <c r="E38" s="306"/>
      <c r="F38" s="305"/>
      <c r="G38" s="305"/>
      <c r="H38" s="305"/>
      <c r="I38" s="306"/>
      <c r="J38" s="305"/>
      <c r="K38" s="306"/>
      <c r="L38" s="305"/>
      <c r="M38" s="306"/>
      <c r="N38" s="307"/>
      <c r="O38" s="307"/>
      <c r="P38" s="307"/>
      <c r="Q38" s="307"/>
      <c r="R38" s="308"/>
      <c r="S38" s="308"/>
      <c r="T38" s="307"/>
      <c r="U38" s="307"/>
      <c r="V38" s="307"/>
      <c r="W38" s="307"/>
      <c r="X38" s="307">
        <v>2</v>
      </c>
      <c r="Y38" s="307">
        <v>209746</v>
      </c>
      <c r="Z38" s="291">
        <f t="shared" si="4"/>
        <v>2</v>
      </c>
      <c r="AA38" s="291">
        <f t="shared" si="4"/>
        <v>209746</v>
      </c>
    </row>
    <row r="39" spans="1:27" ht="52.5" customHeight="1">
      <c r="A39" s="301">
        <v>33</v>
      </c>
      <c r="B39" s="302" t="s">
        <v>316</v>
      </c>
      <c r="C39" s="304" t="s">
        <v>317</v>
      </c>
      <c r="D39" s="305"/>
      <c r="E39" s="306"/>
      <c r="F39" s="305"/>
      <c r="G39" s="305"/>
      <c r="H39" s="305"/>
      <c r="I39" s="306"/>
      <c r="J39" s="305"/>
      <c r="K39" s="306"/>
      <c r="L39" s="305"/>
      <c r="M39" s="306"/>
      <c r="N39" s="307"/>
      <c r="O39" s="307"/>
      <c r="P39" s="307"/>
      <c r="Q39" s="307"/>
      <c r="R39" s="308"/>
      <c r="S39" s="308"/>
      <c r="T39" s="307"/>
      <c r="U39" s="307"/>
      <c r="V39" s="307"/>
      <c r="W39" s="307"/>
      <c r="X39" s="307">
        <v>0</v>
      </c>
      <c r="Y39" s="307">
        <v>0</v>
      </c>
      <c r="Z39" s="291">
        <f t="shared" si="4"/>
        <v>0</v>
      </c>
      <c r="AA39" s="291">
        <f t="shared" si="4"/>
        <v>0</v>
      </c>
    </row>
    <row r="40" spans="1:27" ht="47.25" customHeight="1">
      <c r="A40" s="301">
        <v>34</v>
      </c>
      <c r="B40" s="302" t="s">
        <v>318</v>
      </c>
      <c r="C40" s="304" t="s">
        <v>174</v>
      </c>
      <c r="D40" s="305"/>
      <c r="E40" s="306"/>
      <c r="F40" s="305"/>
      <c r="G40" s="305"/>
      <c r="H40" s="305"/>
      <c r="I40" s="306"/>
      <c r="J40" s="305"/>
      <c r="K40" s="306"/>
      <c r="L40" s="305"/>
      <c r="M40" s="306"/>
      <c r="N40" s="307"/>
      <c r="O40" s="307"/>
      <c r="P40" s="307"/>
      <c r="Q40" s="307"/>
      <c r="R40" s="308"/>
      <c r="S40" s="308"/>
      <c r="T40" s="307"/>
      <c r="U40" s="307"/>
      <c r="V40" s="307"/>
      <c r="W40" s="307"/>
      <c r="X40" s="307">
        <v>56</v>
      </c>
      <c r="Y40" s="307">
        <v>2828560</v>
      </c>
      <c r="Z40" s="291">
        <f t="shared" si="4"/>
        <v>56</v>
      </c>
      <c r="AA40" s="291">
        <f t="shared" si="4"/>
        <v>2828560</v>
      </c>
    </row>
    <row r="41" spans="1:27" ht="22.5" customHeight="1">
      <c r="A41" s="301">
        <v>35</v>
      </c>
      <c r="B41" s="302" t="s">
        <v>319</v>
      </c>
      <c r="C41" s="304" t="s">
        <v>178</v>
      </c>
      <c r="D41" s="305"/>
      <c r="E41" s="306"/>
      <c r="F41" s="305"/>
      <c r="G41" s="305"/>
      <c r="H41" s="305"/>
      <c r="I41" s="306"/>
      <c r="J41" s="305">
        <v>3</v>
      </c>
      <c r="K41" s="306">
        <v>96540</v>
      </c>
      <c r="L41" s="305"/>
      <c r="M41" s="306"/>
      <c r="N41" s="307">
        <v>53</v>
      </c>
      <c r="O41" s="307">
        <v>1705540</v>
      </c>
      <c r="P41" s="307"/>
      <c r="Q41" s="307"/>
      <c r="R41" s="308"/>
      <c r="S41" s="308"/>
      <c r="T41" s="307"/>
      <c r="U41" s="307"/>
      <c r="V41" s="307"/>
      <c r="W41" s="307"/>
      <c r="X41" s="307">
        <v>0</v>
      </c>
      <c r="Y41" s="307">
        <v>0</v>
      </c>
      <c r="Z41" s="291">
        <f t="shared" si="4"/>
        <v>56</v>
      </c>
      <c r="AA41" s="291">
        <f t="shared" si="4"/>
        <v>1802080</v>
      </c>
    </row>
    <row r="42" spans="1:27" ht="22.5" customHeight="1">
      <c r="A42" s="301">
        <v>36</v>
      </c>
      <c r="B42" s="302" t="s">
        <v>320</v>
      </c>
      <c r="C42" s="304" t="s">
        <v>180</v>
      </c>
      <c r="D42" s="305"/>
      <c r="E42" s="306"/>
      <c r="F42" s="305"/>
      <c r="G42" s="305"/>
      <c r="H42" s="305"/>
      <c r="I42" s="306"/>
      <c r="J42" s="305">
        <v>16</v>
      </c>
      <c r="K42" s="306">
        <v>742992</v>
      </c>
      <c r="L42" s="305"/>
      <c r="M42" s="306"/>
      <c r="N42" s="307">
        <v>44</v>
      </c>
      <c r="O42" s="307">
        <v>2043228</v>
      </c>
      <c r="P42" s="307"/>
      <c r="Q42" s="307"/>
      <c r="R42" s="308"/>
      <c r="S42" s="308"/>
      <c r="T42" s="307"/>
      <c r="U42" s="307"/>
      <c r="V42" s="307"/>
      <c r="W42" s="307"/>
      <c r="X42" s="307">
        <v>0</v>
      </c>
      <c r="Y42" s="307">
        <v>0</v>
      </c>
      <c r="Z42" s="291">
        <f t="shared" si="4"/>
        <v>60</v>
      </c>
      <c r="AA42" s="291">
        <f t="shared" si="4"/>
        <v>2786220</v>
      </c>
    </row>
    <row r="43" spans="1:27" ht="22.5" customHeight="1">
      <c r="A43" s="301">
        <v>37</v>
      </c>
      <c r="B43" s="302" t="s">
        <v>321</v>
      </c>
      <c r="C43" s="304" t="s">
        <v>182</v>
      </c>
      <c r="D43" s="305"/>
      <c r="E43" s="306"/>
      <c r="F43" s="305"/>
      <c r="G43" s="305"/>
      <c r="H43" s="305"/>
      <c r="I43" s="306"/>
      <c r="J43" s="305">
        <v>35</v>
      </c>
      <c r="K43" s="306">
        <v>3507210</v>
      </c>
      <c r="L43" s="305"/>
      <c r="M43" s="306"/>
      <c r="N43" s="307">
        <v>29</v>
      </c>
      <c r="O43" s="307">
        <v>2905974</v>
      </c>
      <c r="P43" s="307"/>
      <c r="Q43" s="307"/>
      <c r="R43" s="308"/>
      <c r="S43" s="308"/>
      <c r="T43" s="307"/>
      <c r="U43" s="307"/>
      <c r="V43" s="307"/>
      <c r="W43" s="307"/>
      <c r="X43" s="307">
        <v>0</v>
      </c>
      <c r="Y43" s="307">
        <v>0</v>
      </c>
      <c r="Z43" s="291">
        <f t="shared" si="4"/>
        <v>64</v>
      </c>
      <c r="AA43" s="291">
        <f t="shared" si="4"/>
        <v>6413184</v>
      </c>
    </row>
    <row r="44" spans="1:27" ht="22.5" customHeight="1">
      <c r="A44" s="301">
        <v>38</v>
      </c>
      <c r="B44" s="302" t="s">
        <v>322</v>
      </c>
      <c r="C44" s="304" t="s">
        <v>184</v>
      </c>
      <c r="D44" s="305"/>
      <c r="E44" s="306"/>
      <c r="F44" s="305"/>
      <c r="G44" s="305"/>
      <c r="H44" s="305"/>
      <c r="I44" s="306"/>
      <c r="J44" s="305">
        <v>41</v>
      </c>
      <c r="K44" s="306">
        <v>4191963</v>
      </c>
      <c r="L44" s="305"/>
      <c r="M44" s="306"/>
      <c r="N44" s="307">
        <v>29</v>
      </c>
      <c r="O44" s="307">
        <v>2965047</v>
      </c>
      <c r="P44" s="307"/>
      <c r="Q44" s="307"/>
      <c r="R44" s="308"/>
      <c r="S44" s="308"/>
      <c r="T44" s="307"/>
      <c r="U44" s="307"/>
      <c r="V44" s="307"/>
      <c r="W44" s="307"/>
      <c r="X44" s="307">
        <v>0</v>
      </c>
      <c r="Y44" s="307">
        <v>0</v>
      </c>
      <c r="Z44" s="291">
        <f t="shared" si="4"/>
        <v>70</v>
      </c>
      <c r="AA44" s="291">
        <f t="shared" si="4"/>
        <v>7157010</v>
      </c>
    </row>
    <row r="45" spans="1:27" ht="22.5" customHeight="1">
      <c r="A45" s="301">
        <v>39</v>
      </c>
      <c r="B45" s="302" t="s">
        <v>323</v>
      </c>
      <c r="C45" s="304" t="s">
        <v>186</v>
      </c>
      <c r="D45" s="305"/>
      <c r="E45" s="306"/>
      <c r="F45" s="305"/>
      <c r="G45" s="305"/>
      <c r="H45" s="305"/>
      <c r="I45" s="306"/>
      <c r="J45" s="305">
        <v>46</v>
      </c>
      <c r="K45" s="306">
        <v>5284020</v>
      </c>
      <c r="L45" s="305"/>
      <c r="M45" s="306"/>
      <c r="N45" s="307">
        <v>111</v>
      </c>
      <c r="O45" s="307">
        <v>12750570</v>
      </c>
      <c r="P45" s="307"/>
      <c r="Q45" s="307"/>
      <c r="R45" s="308"/>
      <c r="S45" s="308"/>
      <c r="T45" s="307"/>
      <c r="U45" s="307"/>
      <c r="V45" s="307"/>
      <c r="W45" s="307"/>
      <c r="X45" s="307">
        <v>0</v>
      </c>
      <c r="Y45" s="307">
        <v>0</v>
      </c>
      <c r="Z45" s="291">
        <f t="shared" si="4"/>
        <v>157</v>
      </c>
      <c r="AA45" s="291">
        <f t="shared" si="4"/>
        <v>18034590</v>
      </c>
    </row>
    <row r="46" spans="1:27" ht="22.5" customHeight="1">
      <c r="A46" s="301">
        <v>40</v>
      </c>
      <c r="B46" s="302" t="s">
        <v>324</v>
      </c>
      <c r="C46" s="304" t="s">
        <v>188</v>
      </c>
      <c r="D46" s="305"/>
      <c r="E46" s="306"/>
      <c r="F46" s="305"/>
      <c r="G46" s="305"/>
      <c r="H46" s="305"/>
      <c r="I46" s="306"/>
      <c r="J46" s="305">
        <v>35</v>
      </c>
      <c r="K46" s="306">
        <v>6429885</v>
      </c>
      <c r="L46" s="305"/>
      <c r="M46" s="306"/>
      <c r="N46" s="307"/>
      <c r="O46" s="307"/>
      <c r="P46" s="307"/>
      <c r="Q46" s="307"/>
      <c r="R46" s="308"/>
      <c r="S46" s="308"/>
      <c r="T46" s="307"/>
      <c r="U46" s="307"/>
      <c r="V46" s="307"/>
      <c r="W46" s="307"/>
      <c r="X46" s="307">
        <v>0</v>
      </c>
      <c r="Y46" s="307">
        <v>0</v>
      </c>
      <c r="Z46" s="291">
        <f t="shared" si="4"/>
        <v>35</v>
      </c>
      <c r="AA46" s="291">
        <f t="shared" si="4"/>
        <v>6429885</v>
      </c>
    </row>
    <row r="47" spans="1:27" ht="22.5" customHeight="1">
      <c r="A47" s="301">
        <v>41</v>
      </c>
      <c r="B47" s="302" t="s">
        <v>325</v>
      </c>
      <c r="C47" s="304" t="s">
        <v>190</v>
      </c>
      <c r="D47" s="305"/>
      <c r="E47" s="306"/>
      <c r="F47" s="305"/>
      <c r="G47" s="305"/>
      <c r="H47" s="305"/>
      <c r="I47" s="306"/>
      <c r="J47" s="305">
        <v>88</v>
      </c>
      <c r="K47" s="306">
        <v>17457000</v>
      </c>
      <c r="L47" s="305"/>
      <c r="M47" s="306"/>
      <c r="N47" s="307">
        <v>98</v>
      </c>
      <c r="O47" s="307">
        <v>19440750</v>
      </c>
      <c r="P47" s="307"/>
      <c r="Q47" s="307"/>
      <c r="R47" s="308"/>
      <c r="S47" s="308"/>
      <c r="T47" s="307"/>
      <c r="U47" s="307"/>
      <c r="V47" s="307"/>
      <c r="W47" s="307"/>
      <c r="X47" s="307">
        <v>0</v>
      </c>
      <c r="Y47" s="307">
        <v>0</v>
      </c>
      <c r="Z47" s="291">
        <f t="shared" si="4"/>
        <v>186</v>
      </c>
      <c r="AA47" s="291">
        <f t="shared" si="4"/>
        <v>36897750</v>
      </c>
    </row>
    <row r="48" spans="1:27" ht="22.5" customHeight="1">
      <c r="A48" s="301">
        <v>42</v>
      </c>
      <c r="B48" s="302" t="s">
        <v>326</v>
      </c>
      <c r="C48" s="304" t="s">
        <v>192</v>
      </c>
      <c r="D48" s="305"/>
      <c r="E48" s="306"/>
      <c r="F48" s="305"/>
      <c r="G48" s="305"/>
      <c r="H48" s="305"/>
      <c r="I48" s="306"/>
      <c r="J48" s="305"/>
      <c r="K48" s="306"/>
      <c r="L48" s="305"/>
      <c r="M48" s="306"/>
      <c r="N48" s="307"/>
      <c r="O48" s="307"/>
      <c r="P48" s="307"/>
      <c r="Q48" s="307"/>
      <c r="R48" s="308"/>
      <c r="S48" s="308"/>
      <c r="T48" s="307"/>
      <c r="U48" s="307"/>
      <c r="V48" s="307"/>
      <c r="W48" s="307"/>
      <c r="X48" s="307">
        <v>28</v>
      </c>
      <c r="Y48" s="307">
        <v>13683572</v>
      </c>
      <c r="Z48" s="291">
        <f t="shared" si="4"/>
        <v>28</v>
      </c>
      <c r="AA48" s="291">
        <f t="shared" si="4"/>
        <v>13683572</v>
      </c>
    </row>
    <row r="49" spans="1:27" ht="39.75" customHeight="1">
      <c r="A49" s="301">
        <v>43</v>
      </c>
      <c r="B49" s="302" t="s">
        <v>327</v>
      </c>
      <c r="C49" s="304" t="s">
        <v>328</v>
      </c>
      <c r="D49" s="305"/>
      <c r="E49" s="306"/>
      <c r="F49" s="305"/>
      <c r="G49" s="305"/>
      <c r="H49" s="305"/>
      <c r="I49" s="306"/>
      <c r="J49" s="305">
        <v>3</v>
      </c>
      <c r="K49" s="306">
        <v>450843</v>
      </c>
      <c r="L49" s="305"/>
      <c r="M49" s="306"/>
      <c r="N49" s="307"/>
      <c r="O49" s="307"/>
      <c r="P49" s="307"/>
      <c r="Q49" s="307"/>
      <c r="R49" s="308"/>
      <c r="S49" s="308"/>
      <c r="T49" s="307"/>
      <c r="U49" s="307"/>
      <c r="V49" s="307"/>
      <c r="W49" s="307"/>
      <c r="X49" s="307">
        <v>0</v>
      </c>
      <c r="Y49" s="307">
        <v>0</v>
      </c>
      <c r="Z49" s="291">
        <f t="shared" si="4"/>
        <v>3</v>
      </c>
      <c r="AA49" s="291">
        <f t="shared" si="4"/>
        <v>450843</v>
      </c>
    </row>
    <row r="50" spans="1:27" ht="36.75" customHeight="1">
      <c r="A50" s="301">
        <v>44</v>
      </c>
      <c r="B50" s="302" t="s">
        <v>329</v>
      </c>
      <c r="C50" s="304" t="s">
        <v>196</v>
      </c>
      <c r="D50" s="305"/>
      <c r="E50" s="306"/>
      <c r="F50" s="305"/>
      <c r="G50" s="305"/>
      <c r="H50" s="305"/>
      <c r="I50" s="306"/>
      <c r="J50" s="305">
        <v>110</v>
      </c>
      <c r="K50" s="306">
        <v>19175200</v>
      </c>
      <c r="L50" s="305"/>
      <c r="M50" s="306"/>
      <c r="N50" s="307">
        <v>85</v>
      </c>
      <c r="O50" s="307">
        <v>14817200</v>
      </c>
      <c r="P50" s="307"/>
      <c r="Q50" s="307"/>
      <c r="R50" s="308"/>
      <c r="S50" s="308"/>
      <c r="T50" s="307"/>
      <c r="U50" s="307"/>
      <c r="V50" s="307"/>
      <c r="W50" s="307"/>
      <c r="X50" s="307">
        <v>0</v>
      </c>
      <c r="Y50" s="307">
        <v>0</v>
      </c>
      <c r="Z50" s="291">
        <f t="shared" si="4"/>
        <v>195</v>
      </c>
      <c r="AA50" s="291">
        <f t="shared" si="4"/>
        <v>33992400</v>
      </c>
    </row>
    <row r="51" spans="1:27" ht="28.5" customHeight="1">
      <c r="A51" s="301">
        <v>45</v>
      </c>
      <c r="B51" s="302" t="s">
        <v>330</v>
      </c>
      <c r="C51" s="304" t="s">
        <v>198</v>
      </c>
      <c r="D51" s="305"/>
      <c r="E51" s="306"/>
      <c r="F51" s="305"/>
      <c r="G51" s="305"/>
      <c r="H51" s="305"/>
      <c r="I51" s="306"/>
      <c r="J51" s="305">
        <v>0</v>
      </c>
      <c r="K51" s="306">
        <v>0</v>
      </c>
      <c r="L51" s="305"/>
      <c r="M51" s="306"/>
      <c r="N51" s="307">
        <v>0</v>
      </c>
      <c r="O51" s="307">
        <v>0</v>
      </c>
      <c r="P51" s="307"/>
      <c r="Q51" s="307"/>
      <c r="R51" s="308"/>
      <c r="S51" s="308"/>
      <c r="T51" s="307"/>
      <c r="U51" s="307"/>
      <c r="V51" s="307"/>
      <c r="W51" s="307"/>
      <c r="X51" s="307">
        <v>0</v>
      </c>
      <c r="Y51" s="307">
        <v>0</v>
      </c>
      <c r="Z51" s="291">
        <f t="shared" si="4"/>
        <v>0</v>
      </c>
      <c r="AA51" s="291">
        <f t="shared" si="4"/>
        <v>0</v>
      </c>
    </row>
    <row r="52" spans="1:27" ht="30.75" customHeight="1">
      <c r="A52" s="301">
        <v>46</v>
      </c>
      <c r="B52" s="302" t="s">
        <v>331</v>
      </c>
      <c r="C52" s="304" t="s">
        <v>200</v>
      </c>
      <c r="D52" s="305"/>
      <c r="E52" s="306"/>
      <c r="F52" s="305"/>
      <c r="G52" s="305"/>
      <c r="H52" s="305"/>
      <c r="I52" s="306"/>
      <c r="J52" s="305">
        <v>38</v>
      </c>
      <c r="K52" s="306">
        <v>9952352</v>
      </c>
      <c r="L52" s="305"/>
      <c r="M52" s="306"/>
      <c r="N52" s="307">
        <v>101</v>
      </c>
      <c r="O52" s="307">
        <v>26452304</v>
      </c>
      <c r="P52" s="307"/>
      <c r="Q52" s="307"/>
      <c r="R52" s="308"/>
      <c r="S52" s="308"/>
      <c r="T52" s="307"/>
      <c r="U52" s="307"/>
      <c r="V52" s="307"/>
      <c r="W52" s="307"/>
      <c r="X52" s="307">
        <v>0</v>
      </c>
      <c r="Y52" s="307">
        <v>0</v>
      </c>
      <c r="Z52" s="291">
        <f t="shared" si="4"/>
        <v>139</v>
      </c>
      <c r="AA52" s="291">
        <f t="shared" si="4"/>
        <v>36404656</v>
      </c>
    </row>
    <row r="53" spans="1:27" ht="38.25" customHeight="1">
      <c r="A53" s="301">
        <v>47</v>
      </c>
      <c r="B53" s="302" t="s">
        <v>332</v>
      </c>
      <c r="C53" s="304" t="s">
        <v>333</v>
      </c>
      <c r="D53" s="305"/>
      <c r="E53" s="306"/>
      <c r="F53" s="305"/>
      <c r="G53" s="305"/>
      <c r="H53" s="305"/>
      <c r="I53" s="306"/>
      <c r="J53" s="305">
        <v>23</v>
      </c>
      <c r="K53" s="306">
        <v>8000113</v>
      </c>
      <c r="L53" s="305"/>
      <c r="M53" s="306"/>
      <c r="N53" s="307">
        <v>1</v>
      </c>
      <c r="O53" s="307">
        <v>347831</v>
      </c>
      <c r="P53" s="307"/>
      <c r="Q53" s="307"/>
      <c r="R53" s="308"/>
      <c r="S53" s="308"/>
      <c r="T53" s="307"/>
      <c r="U53" s="307"/>
      <c r="V53" s="307"/>
      <c r="W53" s="307"/>
      <c r="X53" s="307">
        <v>0</v>
      </c>
      <c r="Y53" s="307">
        <v>0</v>
      </c>
      <c r="Z53" s="291">
        <f t="shared" si="4"/>
        <v>24</v>
      </c>
      <c r="AA53" s="291">
        <f t="shared" si="4"/>
        <v>8347944</v>
      </c>
    </row>
    <row r="54" spans="1:27" ht="39" customHeight="1">
      <c r="A54" s="301">
        <v>48</v>
      </c>
      <c r="B54" s="302" t="s">
        <v>334</v>
      </c>
      <c r="C54" s="304" t="s">
        <v>335</v>
      </c>
      <c r="D54" s="305"/>
      <c r="E54" s="306"/>
      <c r="F54" s="305"/>
      <c r="G54" s="305"/>
      <c r="H54" s="305"/>
      <c r="I54" s="306"/>
      <c r="J54" s="305">
        <v>4</v>
      </c>
      <c r="K54" s="306">
        <v>2297528</v>
      </c>
      <c r="L54" s="305"/>
      <c r="M54" s="306"/>
      <c r="N54" s="307">
        <v>19</v>
      </c>
      <c r="O54" s="307">
        <v>10913258</v>
      </c>
      <c r="P54" s="307"/>
      <c r="Q54" s="307"/>
      <c r="R54" s="308"/>
      <c r="S54" s="308"/>
      <c r="T54" s="307"/>
      <c r="U54" s="307"/>
      <c r="V54" s="307"/>
      <c r="W54" s="307"/>
      <c r="X54" s="307">
        <v>0</v>
      </c>
      <c r="Y54" s="307">
        <v>0</v>
      </c>
      <c r="Z54" s="291">
        <f t="shared" si="4"/>
        <v>23</v>
      </c>
      <c r="AA54" s="291">
        <f t="shared" si="4"/>
        <v>13210786</v>
      </c>
    </row>
    <row r="55" spans="1:27" ht="33" customHeight="1">
      <c r="A55" s="301">
        <v>49</v>
      </c>
      <c r="B55" s="302" t="s">
        <v>336</v>
      </c>
      <c r="C55" s="304" t="s">
        <v>1440</v>
      </c>
      <c r="D55" s="311">
        <v>75</v>
      </c>
      <c r="E55" s="312">
        <v>1283100</v>
      </c>
      <c r="F55" s="305">
        <v>135</v>
      </c>
      <c r="G55" s="305">
        <v>2309580</v>
      </c>
      <c r="H55" s="311">
        <v>378</v>
      </c>
      <c r="I55" s="312">
        <v>6466824</v>
      </c>
      <c r="J55" s="305"/>
      <c r="K55" s="306"/>
      <c r="L55" s="305"/>
      <c r="M55" s="306"/>
      <c r="N55" s="307">
        <v>191</v>
      </c>
      <c r="O55" s="307">
        <v>3267628</v>
      </c>
      <c r="P55" s="307">
        <v>7</v>
      </c>
      <c r="Q55" s="307">
        <v>119756</v>
      </c>
      <c r="R55" s="308"/>
      <c r="S55" s="308"/>
      <c r="T55" s="307"/>
      <c r="U55" s="307"/>
      <c r="V55" s="307"/>
      <c r="W55" s="307"/>
      <c r="X55" s="307">
        <v>0</v>
      </c>
      <c r="Y55" s="307">
        <v>0</v>
      </c>
      <c r="Z55" s="291">
        <f t="shared" si="4"/>
        <v>786</v>
      </c>
      <c r="AA55" s="291">
        <f t="shared" si="4"/>
        <v>13446888</v>
      </c>
    </row>
    <row r="56" spans="1:27" ht="33" customHeight="1">
      <c r="A56" s="301">
        <v>50</v>
      </c>
      <c r="B56" s="302" t="s">
        <v>337</v>
      </c>
      <c r="C56" s="304" t="s">
        <v>1441</v>
      </c>
      <c r="D56" s="311">
        <v>122</v>
      </c>
      <c r="E56" s="312">
        <v>7951350</v>
      </c>
      <c r="F56" s="305">
        <v>296</v>
      </c>
      <c r="G56" s="305">
        <v>19291800</v>
      </c>
      <c r="H56" s="311">
        <v>258</v>
      </c>
      <c r="I56" s="312">
        <v>16815150</v>
      </c>
      <c r="J56" s="305">
        <v>21</v>
      </c>
      <c r="K56" s="312">
        <v>1368675</v>
      </c>
      <c r="L56" s="305">
        <v>1</v>
      </c>
      <c r="M56" s="312">
        <v>65175</v>
      </c>
      <c r="N56" s="307">
        <v>40</v>
      </c>
      <c r="O56" s="307">
        <v>2607000</v>
      </c>
      <c r="P56" s="307">
        <v>5</v>
      </c>
      <c r="Q56" s="307">
        <v>325875</v>
      </c>
      <c r="R56" s="308"/>
      <c r="S56" s="308"/>
      <c r="T56" s="307"/>
      <c r="U56" s="307"/>
      <c r="V56" s="307"/>
      <c r="W56" s="307"/>
      <c r="X56" s="307">
        <v>0</v>
      </c>
      <c r="Y56" s="307">
        <v>0</v>
      </c>
      <c r="Z56" s="291">
        <f t="shared" si="4"/>
        <v>743</v>
      </c>
      <c r="AA56" s="291">
        <f t="shared" si="4"/>
        <v>48425025</v>
      </c>
    </row>
    <row r="57" spans="1:27" ht="33" customHeight="1">
      <c r="A57" s="301">
        <v>51</v>
      </c>
      <c r="B57" s="302" t="s">
        <v>338</v>
      </c>
      <c r="C57" s="304" t="s">
        <v>1442</v>
      </c>
      <c r="D57" s="311">
        <v>53</v>
      </c>
      <c r="E57" s="312">
        <v>7253951</v>
      </c>
      <c r="F57" s="305">
        <v>142</v>
      </c>
      <c r="G57" s="305">
        <v>19435114</v>
      </c>
      <c r="H57" s="311">
        <v>107</v>
      </c>
      <c r="I57" s="312">
        <v>14644769</v>
      </c>
      <c r="J57" s="305">
        <v>5</v>
      </c>
      <c r="K57" s="312">
        <v>684335</v>
      </c>
      <c r="L57" s="305">
        <v>1</v>
      </c>
      <c r="M57" s="312">
        <v>136867</v>
      </c>
      <c r="N57" s="307">
        <v>22</v>
      </c>
      <c r="O57" s="307">
        <v>3011074</v>
      </c>
      <c r="P57" s="307"/>
      <c r="Q57" s="307"/>
      <c r="R57" s="308"/>
      <c r="S57" s="308"/>
      <c r="T57" s="307"/>
      <c r="U57" s="307"/>
      <c r="V57" s="307"/>
      <c r="W57" s="307"/>
      <c r="X57" s="307">
        <v>0</v>
      </c>
      <c r="Y57" s="307">
        <v>0</v>
      </c>
      <c r="Z57" s="291">
        <f t="shared" si="4"/>
        <v>330</v>
      </c>
      <c r="AA57" s="291">
        <f t="shared" si="4"/>
        <v>45166110</v>
      </c>
    </row>
    <row r="58" spans="1:27" ht="43.5" customHeight="1">
      <c r="A58" s="301">
        <v>52</v>
      </c>
      <c r="B58" s="302" t="s">
        <v>339</v>
      </c>
      <c r="C58" s="304" t="s">
        <v>1443</v>
      </c>
      <c r="D58" s="311">
        <v>10</v>
      </c>
      <c r="E58" s="312">
        <v>2444050</v>
      </c>
      <c r="F58" s="305">
        <v>41</v>
      </c>
      <c r="G58" s="305">
        <v>10020605</v>
      </c>
      <c r="H58" s="311">
        <v>30</v>
      </c>
      <c r="I58" s="312">
        <v>7332150</v>
      </c>
      <c r="J58" s="305"/>
      <c r="K58" s="306"/>
      <c r="L58" s="305"/>
      <c r="M58" s="312"/>
      <c r="N58" s="307">
        <v>2</v>
      </c>
      <c r="O58" s="307">
        <v>488810</v>
      </c>
      <c r="P58" s="307"/>
      <c r="Q58" s="307"/>
      <c r="R58" s="308"/>
      <c r="S58" s="308"/>
      <c r="T58" s="307"/>
      <c r="U58" s="307"/>
      <c r="V58" s="307"/>
      <c r="W58" s="307"/>
      <c r="X58" s="307">
        <v>0</v>
      </c>
      <c r="Y58" s="307">
        <v>0</v>
      </c>
      <c r="Z58" s="291">
        <f t="shared" si="4"/>
        <v>83</v>
      </c>
      <c r="AA58" s="291">
        <f t="shared" si="4"/>
        <v>20285615</v>
      </c>
    </row>
    <row r="59" spans="1:27" ht="37.5" customHeight="1">
      <c r="A59" s="301">
        <v>53</v>
      </c>
      <c r="B59" s="302" t="s">
        <v>340</v>
      </c>
      <c r="C59" s="304" t="s">
        <v>206</v>
      </c>
      <c r="D59" s="311">
        <v>302</v>
      </c>
      <c r="E59" s="312">
        <v>15507398</v>
      </c>
      <c r="F59" s="305">
        <v>97</v>
      </c>
      <c r="G59" s="305">
        <v>4980853</v>
      </c>
      <c r="H59" s="311">
        <v>249</v>
      </c>
      <c r="I59" s="312">
        <v>12785901</v>
      </c>
      <c r="J59" s="305"/>
      <c r="K59" s="306"/>
      <c r="L59" s="305"/>
      <c r="M59" s="306"/>
      <c r="N59" s="307">
        <v>274</v>
      </c>
      <c r="O59" s="307">
        <v>14069626</v>
      </c>
      <c r="P59" s="307"/>
      <c r="Q59" s="307"/>
      <c r="R59" s="308"/>
      <c r="S59" s="308"/>
      <c r="T59" s="307"/>
      <c r="U59" s="307"/>
      <c r="V59" s="307"/>
      <c r="W59" s="307"/>
      <c r="X59" s="307">
        <v>0</v>
      </c>
      <c r="Y59" s="307">
        <v>0</v>
      </c>
      <c r="Z59" s="291">
        <f t="shared" si="4"/>
        <v>922</v>
      </c>
      <c r="AA59" s="291">
        <f t="shared" si="4"/>
        <v>47343778</v>
      </c>
    </row>
    <row r="60" spans="1:27" ht="33" customHeight="1">
      <c r="A60" s="301">
        <v>54</v>
      </c>
      <c r="B60" s="302" t="s">
        <v>341</v>
      </c>
      <c r="C60" s="304" t="s">
        <v>208</v>
      </c>
      <c r="D60" s="311">
        <v>216</v>
      </c>
      <c r="E60" s="312">
        <v>28820880</v>
      </c>
      <c r="F60" s="305">
        <v>245</v>
      </c>
      <c r="G60" s="305">
        <v>32690350</v>
      </c>
      <c r="H60" s="311">
        <v>149</v>
      </c>
      <c r="I60" s="312">
        <v>19881070</v>
      </c>
      <c r="J60" s="305"/>
      <c r="K60" s="306"/>
      <c r="L60" s="305"/>
      <c r="M60" s="306"/>
      <c r="N60" s="307">
        <v>5</v>
      </c>
      <c r="O60" s="307">
        <v>667150</v>
      </c>
      <c r="P60" s="307"/>
      <c r="Q60" s="307"/>
      <c r="R60" s="308"/>
      <c r="S60" s="308"/>
      <c r="T60" s="307"/>
      <c r="U60" s="307"/>
      <c r="V60" s="307"/>
      <c r="W60" s="307"/>
      <c r="X60" s="307">
        <v>0</v>
      </c>
      <c r="Y60" s="307">
        <v>0</v>
      </c>
      <c r="Z60" s="291">
        <f t="shared" si="4"/>
        <v>615</v>
      </c>
      <c r="AA60" s="291">
        <f t="shared" si="4"/>
        <v>82059450</v>
      </c>
    </row>
    <row r="61" spans="1:27" ht="33" customHeight="1">
      <c r="A61" s="301">
        <v>55</v>
      </c>
      <c r="B61" s="302" t="s">
        <v>342</v>
      </c>
      <c r="C61" s="304" t="s">
        <v>210</v>
      </c>
      <c r="D61" s="311">
        <v>55</v>
      </c>
      <c r="E61" s="312">
        <v>14591720</v>
      </c>
      <c r="F61" s="305">
        <v>103</v>
      </c>
      <c r="G61" s="305">
        <v>27326312</v>
      </c>
      <c r="H61" s="311">
        <v>40</v>
      </c>
      <c r="I61" s="312">
        <v>10612160</v>
      </c>
      <c r="J61" s="305"/>
      <c r="K61" s="306"/>
      <c r="L61" s="305"/>
      <c r="M61" s="306"/>
      <c r="N61" s="307">
        <v>1</v>
      </c>
      <c r="O61" s="307">
        <v>265304</v>
      </c>
      <c r="P61" s="307"/>
      <c r="Q61" s="307"/>
      <c r="R61" s="308"/>
      <c r="S61" s="308"/>
      <c r="T61" s="307"/>
      <c r="U61" s="307"/>
      <c r="V61" s="307"/>
      <c r="W61" s="307"/>
      <c r="X61" s="307">
        <v>0</v>
      </c>
      <c r="Y61" s="307">
        <v>0</v>
      </c>
      <c r="Z61" s="291">
        <f t="shared" si="4"/>
        <v>199</v>
      </c>
      <c r="AA61" s="291">
        <f t="shared" si="4"/>
        <v>52795496</v>
      </c>
    </row>
    <row r="62" spans="1:27" ht="51" customHeight="1">
      <c r="A62" s="301">
        <v>56</v>
      </c>
      <c r="B62" s="302" t="s">
        <v>343</v>
      </c>
      <c r="C62" s="304" t="s">
        <v>214</v>
      </c>
      <c r="D62" s="311">
        <v>95</v>
      </c>
      <c r="E62" s="312">
        <v>8365035</v>
      </c>
      <c r="F62" s="305">
        <v>7</v>
      </c>
      <c r="G62" s="305">
        <v>616371</v>
      </c>
      <c r="H62" s="311">
        <v>58</v>
      </c>
      <c r="I62" s="312">
        <v>5107074</v>
      </c>
      <c r="J62" s="305"/>
      <c r="K62" s="306"/>
      <c r="L62" s="305"/>
      <c r="M62" s="306"/>
      <c r="N62" s="307">
        <v>64</v>
      </c>
      <c r="O62" s="307">
        <v>5635392</v>
      </c>
      <c r="P62" s="307"/>
      <c r="Q62" s="307"/>
      <c r="R62" s="308"/>
      <c r="S62" s="308"/>
      <c r="T62" s="307"/>
      <c r="U62" s="307"/>
      <c r="V62" s="307"/>
      <c r="W62" s="307"/>
      <c r="X62" s="307">
        <v>0</v>
      </c>
      <c r="Y62" s="307">
        <v>0</v>
      </c>
      <c r="Z62" s="291">
        <f t="shared" si="4"/>
        <v>224</v>
      </c>
      <c r="AA62" s="291">
        <f t="shared" si="4"/>
        <v>19723872</v>
      </c>
    </row>
    <row r="63" spans="1:27" ht="41.25" customHeight="1">
      <c r="A63" s="301">
        <v>57</v>
      </c>
      <c r="B63" s="302" t="s">
        <v>344</v>
      </c>
      <c r="C63" s="304" t="s">
        <v>216</v>
      </c>
      <c r="D63" s="311">
        <v>36</v>
      </c>
      <c r="E63" s="312">
        <v>6391044</v>
      </c>
      <c r="F63" s="305">
        <v>10</v>
      </c>
      <c r="G63" s="305">
        <v>1775290</v>
      </c>
      <c r="H63" s="311">
        <v>53</v>
      </c>
      <c r="I63" s="312">
        <v>9409037</v>
      </c>
      <c r="J63" s="305"/>
      <c r="K63" s="306"/>
      <c r="L63" s="305"/>
      <c r="M63" s="306"/>
      <c r="N63" s="307">
        <v>2</v>
      </c>
      <c r="O63" s="307">
        <v>355058</v>
      </c>
      <c r="P63" s="307"/>
      <c r="Q63" s="307"/>
      <c r="R63" s="308"/>
      <c r="S63" s="308"/>
      <c r="T63" s="307"/>
      <c r="U63" s="307"/>
      <c r="V63" s="307"/>
      <c r="W63" s="307"/>
      <c r="X63" s="307">
        <v>0</v>
      </c>
      <c r="Y63" s="307">
        <v>0</v>
      </c>
      <c r="Z63" s="291">
        <f t="shared" si="4"/>
        <v>101</v>
      </c>
      <c r="AA63" s="291">
        <f t="shared" si="4"/>
        <v>17930429</v>
      </c>
    </row>
    <row r="64" spans="1:27" ht="51.75" customHeight="1">
      <c r="A64" s="301">
        <v>58</v>
      </c>
      <c r="B64" s="302" t="s">
        <v>345</v>
      </c>
      <c r="C64" s="304" t="s">
        <v>218</v>
      </c>
      <c r="D64" s="311">
        <v>1</v>
      </c>
      <c r="E64" s="312">
        <v>294614</v>
      </c>
      <c r="F64" s="305">
        <v>4</v>
      </c>
      <c r="G64" s="305">
        <v>1178456</v>
      </c>
      <c r="H64" s="311">
        <v>11</v>
      </c>
      <c r="I64" s="312">
        <v>3240754</v>
      </c>
      <c r="J64" s="305"/>
      <c r="K64" s="306"/>
      <c r="L64" s="305"/>
      <c r="M64" s="306"/>
      <c r="N64" s="307">
        <v>1</v>
      </c>
      <c r="O64" s="307">
        <v>294614</v>
      </c>
      <c r="P64" s="307"/>
      <c r="Q64" s="307"/>
      <c r="R64" s="308"/>
      <c r="S64" s="308"/>
      <c r="T64" s="307"/>
      <c r="U64" s="307"/>
      <c r="V64" s="307"/>
      <c r="W64" s="307"/>
      <c r="X64" s="307">
        <v>0</v>
      </c>
      <c r="Y64" s="307">
        <v>0</v>
      </c>
      <c r="Z64" s="291">
        <f t="shared" si="4"/>
        <v>17</v>
      </c>
      <c r="AA64" s="291">
        <f t="shared" si="4"/>
        <v>5008438</v>
      </c>
    </row>
    <row r="65" spans="1:27" ht="51.75" customHeight="1">
      <c r="A65" s="301">
        <v>59</v>
      </c>
      <c r="B65" s="302" t="s">
        <v>346</v>
      </c>
      <c r="C65" s="304" t="s">
        <v>220</v>
      </c>
      <c r="D65" s="311">
        <v>42</v>
      </c>
      <c r="E65" s="312">
        <v>18107376</v>
      </c>
      <c r="F65" s="305">
        <v>91</v>
      </c>
      <c r="G65" s="305">
        <v>39232648</v>
      </c>
      <c r="H65" s="311">
        <v>245</v>
      </c>
      <c r="I65" s="312">
        <v>105626360</v>
      </c>
      <c r="J65" s="305"/>
      <c r="K65" s="306"/>
      <c r="L65" s="305"/>
      <c r="M65" s="306"/>
      <c r="N65" s="307">
        <v>47</v>
      </c>
      <c r="O65" s="307">
        <v>20263016</v>
      </c>
      <c r="P65" s="307"/>
      <c r="Q65" s="307"/>
      <c r="R65" s="308"/>
      <c r="S65" s="308"/>
      <c r="T65" s="307"/>
      <c r="U65" s="307"/>
      <c r="V65" s="307"/>
      <c r="W65" s="307"/>
      <c r="X65" s="307">
        <v>0</v>
      </c>
      <c r="Y65" s="307">
        <v>0</v>
      </c>
      <c r="Z65" s="291">
        <f t="shared" si="4"/>
        <v>425</v>
      </c>
      <c r="AA65" s="291">
        <f t="shared" si="4"/>
        <v>183229400</v>
      </c>
    </row>
    <row r="66" spans="1:27" ht="51.75" customHeight="1">
      <c r="A66" s="301">
        <v>60</v>
      </c>
      <c r="B66" s="302" t="s">
        <v>347</v>
      </c>
      <c r="C66" s="304" t="s">
        <v>222</v>
      </c>
      <c r="D66" s="311"/>
      <c r="E66" s="312"/>
      <c r="F66" s="305">
        <v>60</v>
      </c>
      <c r="G66" s="305">
        <v>31961460</v>
      </c>
      <c r="H66" s="311">
        <v>20</v>
      </c>
      <c r="I66" s="312">
        <v>10653820</v>
      </c>
      <c r="J66" s="305"/>
      <c r="K66" s="306"/>
      <c r="L66" s="305"/>
      <c r="M66" s="306"/>
      <c r="N66" s="307"/>
      <c r="O66" s="307"/>
      <c r="P66" s="307"/>
      <c r="Q66" s="307"/>
      <c r="R66" s="308"/>
      <c r="S66" s="308"/>
      <c r="T66" s="307"/>
      <c r="U66" s="307"/>
      <c r="V66" s="307"/>
      <c r="W66" s="307"/>
      <c r="X66" s="307">
        <v>0</v>
      </c>
      <c r="Y66" s="307">
        <v>0</v>
      </c>
      <c r="Z66" s="291">
        <f t="shared" si="4"/>
        <v>80</v>
      </c>
      <c r="AA66" s="291">
        <f t="shared" si="4"/>
        <v>42615280</v>
      </c>
    </row>
    <row r="67" spans="1:27" ht="51.75" customHeight="1">
      <c r="A67" s="301">
        <v>61</v>
      </c>
      <c r="B67" s="302" t="s">
        <v>348</v>
      </c>
      <c r="C67" s="304" t="s">
        <v>224</v>
      </c>
      <c r="D67" s="311"/>
      <c r="E67" s="312"/>
      <c r="F67" s="305">
        <v>11</v>
      </c>
      <c r="G67" s="305">
        <v>7104669</v>
      </c>
      <c r="H67" s="311"/>
      <c r="I67" s="312">
        <v>0</v>
      </c>
      <c r="J67" s="305"/>
      <c r="K67" s="306"/>
      <c r="L67" s="305"/>
      <c r="M67" s="306"/>
      <c r="N67" s="307"/>
      <c r="O67" s="307"/>
      <c r="P67" s="307"/>
      <c r="Q67" s="307"/>
      <c r="R67" s="308"/>
      <c r="S67" s="308"/>
      <c r="T67" s="307"/>
      <c r="U67" s="307"/>
      <c r="V67" s="307"/>
      <c r="W67" s="307"/>
      <c r="X67" s="307">
        <v>0</v>
      </c>
      <c r="Y67" s="307">
        <v>0</v>
      </c>
      <c r="Z67" s="291">
        <f t="shared" si="4"/>
        <v>11</v>
      </c>
      <c r="AA67" s="291">
        <f t="shared" si="4"/>
        <v>7104669</v>
      </c>
    </row>
    <row r="68" spans="1:27" ht="33" customHeight="1">
      <c r="A68" s="301">
        <v>62</v>
      </c>
      <c r="B68" s="302" t="s">
        <v>349</v>
      </c>
      <c r="C68" s="304" t="s">
        <v>230</v>
      </c>
      <c r="D68" s="305"/>
      <c r="E68" s="312"/>
      <c r="F68" s="305"/>
      <c r="G68" s="305"/>
      <c r="H68" s="305"/>
      <c r="I68" s="306"/>
      <c r="J68" s="305"/>
      <c r="K68" s="306"/>
      <c r="L68" s="305"/>
      <c r="M68" s="306"/>
      <c r="N68" s="307"/>
      <c r="O68" s="307"/>
      <c r="P68" s="307"/>
      <c r="Q68" s="307"/>
      <c r="R68" s="308"/>
      <c r="S68" s="308"/>
      <c r="T68" s="307"/>
      <c r="U68" s="307"/>
      <c r="V68" s="307"/>
      <c r="W68" s="307"/>
      <c r="X68" s="307">
        <v>0</v>
      </c>
      <c r="Y68" s="307">
        <v>0</v>
      </c>
      <c r="Z68" s="291">
        <f t="shared" si="4"/>
        <v>0</v>
      </c>
      <c r="AA68" s="291">
        <f t="shared" si="4"/>
        <v>0</v>
      </c>
    </row>
    <row r="69" spans="1:27" ht="33" customHeight="1">
      <c r="A69" s="301">
        <v>63</v>
      </c>
      <c r="B69" s="302" t="s">
        <v>350</v>
      </c>
      <c r="C69" s="304" t="s">
        <v>351</v>
      </c>
      <c r="D69" s="305"/>
      <c r="E69" s="312"/>
      <c r="F69" s="305"/>
      <c r="G69" s="305"/>
      <c r="H69" s="305"/>
      <c r="I69" s="306"/>
      <c r="J69" s="305"/>
      <c r="K69" s="306"/>
      <c r="L69" s="305"/>
      <c r="M69" s="306"/>
      <c r="N69" s="307"/>
      <c r="O69" s="307"/>
      <c r="P69" s="307"/>
      <c r="Q69" s="307"/>
      <c r="R69" s="308"/>
      <c r="S69" s="308"/>
      <c r="T69" s="307"/>
      <c r="U69" s="307"/>
      <c r="V69" s="307"/>
      <c r="W69" s="307"/>
      <c r="X69" s="307">
        <v>0</v>
      </c>
      <c r="Y69" s="307">
        <v>0</v>
      </c>
      <c r="Z69" s="291">
        <f t="shared" si="4"/>
        <v>0</v>
      </c>
      <c r="AA69" s="291">
        <f t="shared" si="4"/>
        <v>0</v>
      </c>
    </row>
    <row r="70" spans="1:27" ht="33" customHeight="1">
      <c r="A70" s="301">
        <v>64</v>
      </c>
      <c r="B70" s="302" t="s">
        <v>352</v>
      </c>
      <c r="C70" s="304" t="s">
        <v>353</v>
      </c>
      <c r="D70" s="305"/>
      <c r="E70" s="312"/>
      <c r="F70" s="305"/>
      <c r="G70" s="305"/>
      <c r="H70" s="305"/>
      <c r="I70" s="306"/>
      <c r="J70" s="305"/>
      <c r="K70" s="306"/>
      <c r="L70" s="305"/>
      <c r="M70" s="306"/>
      <c r="N70" s="307"/>
      <c r="O70" s="307"/>
      <c r="P70" s="307"/>
      <c r="Q70" s="307"/>
      <c r="R70" s="308"/>
      <c r="S70" s="308"/>
      <c r="T70" s="307"/>
      <c r="U70" s="307"/>
      <c r="V70" s="307"/>
      <c r="W70" s="307"/>
      <c r="X70" s="307">
        <v>0</v>
      </c>
      <c r="Y70" s="307">
        <v>0</v>
      </c>
      <c r="Z70" s="291">
        <f t="shared" si="4"/>
        <v>0</v>
      </c>
      <c r="AA70" s="291">
        <f t="shared" si="4"/>
        <v>0</v>
      </c>
    </row>
    <row r="71" spans="1:27" ht="51.75" customHeight="1">
      <c r="A71" s="301">
        <v>65</v>
      </c>
      <c r="B71" s="302" t="s">
        <v>354</v>
      </c>
      <c r="C71" s="304" t="s">
        <v>1444</v>
      </c>
      <c r="D71" s="305"/>
      <c r="E71" s="312"/>
      <c r="F71" s="305"/>
      <c r="G71" s="305"/>
      <c r="H71" s="305"/>
      <c r="I71" s="306"/>
      <c r="J71" s="305">
        <v>650</v>
      </c>
      <c r="K71" s="312">
        <v>8804900</v>
      </c>
      <c r="L71" s="305">
        <v>558</v>
      </c>
      <c r="M71" s="312">
        <v>7558668</v>
      </c>
      <c r="N71" s="307">
        <v>914</v>
      </c>
      <c r="O71" s="307">
        <v>12381044</v>
      </c>
      <c r="P71" s="307">
        <v>185</v>
      </c>
      <c r="Q71" s="307">
        <v>2506010</v>
      </c>
      <c r="R71" s="308"/>
      <c r="S71" s="308"/>
      <c r="T71" s="307">
        <v>156</v>
      </c>
      <c r="U71" s="307">
        <v>2113176</v>
      </c>
      <c r="V71" s="307"/>
      <c r="W71" s="307"/>
      <c r="X71" s="307">
        <v>0</v>
      </c>
      <c r="Y71" s="307">
        <v>0</v>
      </c>
      <c r="Z71" s="291">
        <f t="shared" si="4"/>
        <v>2463</v>
      </c>
      <c r="AA71" s="291">
        <f t="shared" si="4"/>
        <v>33363798</v>
      </c>
    </row>
    <row r="72" spans="1:27" ht="57.75" customHeight="1">
      <c r="A72" s="301">
        <v>66</v>
      </c>
      <c r="B72" s="302" t="s">
        <v>355</v>
      </c>
      <c r="C72" s="304" t="s">
        <v>1445</v>
      </c>
      <c r="D72" s="305"/>
      <c r="E72" s="312"/>
      <c r="F72" s="305"/>
      <c r="G72" s="305"/>
      <c r="H72" s="305"/>
      <c r="I72" s="306"/>
      <c r="J72" s="305">
        <v>1635</v>
      </c>
      <c r="K72" s="312">
        <v>37644240</v>
      </c>
      <c r="L72" s="305">
        <v>215</v>
      </c>
      <c r="M72" s="312">
        <v>4950160</v>
      </c>
      <c r="N72" s="307">
        <v>2051</v>
      </c>
      <c r="O72" s="307">
        <v>47222224</v>
      </c>
      <c r="P72" s="307">
        <v>297</v>
      </c>
      <c r="Q72" s="307">
        <v>6838128</v>
      </c>
      <c r="R72" s="308"/>
      <c r="S72" s="308"/>
      <c r="T72" s="307">
        <v>5</v>
      </c>
      <c r="U72" s="307">
        <v>115120</v>
      </c>
      <c r="V72" s="307"/>
      <c r="W72" s="307"/>
      <c r="X72" s="307">
        <v>91</v>
      </c>
      <c r="Y72" s="307">
        <v>2673125</v>
      </c>
      <c r="Z72" s="291">
        <f t="shared" si="4"/>
        <v>4294</v>
      </c>
      <c r="AA72" s="291">
        <f t="shared" si="4"/>
        <v>99442997</v>
      </c>
    </row>
    <row r="73" spans="1:27" ht="53.25" customHeight="1">
      <c r="A73" s="301">
        <v>67</v>
      </c>
      <c r="B73" s="302" t="s">
        <v>356</v>
      </c>
      <c r="C73" s="304" t="s">
        <v>1446</v>
      </c>
      <c r="D73" s="305"/>
      <c r="E73" s="312"/>
      <c r="F73" s="305"/>
      <c r="G73" s="305"/>
      <c r="H73" s="305"/>
      <c r="I73" s="306"/>
      <c r="J73" s="305">
        <v>2020</v>
      </c>
      <c r="K73" s="312">
        <v>65066220</v>
      </c>
      <c r="L73" s="305">
        <v>212</v>
      </c>
      <c r="M73" s="312">
        <v>6828732</v>
      </c>
      <c r="N73" s="307">
        <v>1464</v>
      </c>
      <c r="O73" s="307">
        <v>47156904</v>
      </c>
      <c r="P73" s="307">
        <v>232</v>
      </c>
      <c r="Q73" s="307">
        <v>7472952</v>
      </c>
      <c r="R73" s="308"/>
      <c r="S73" s="308"/>
      <c r="T73" s="307">
        <v>91</v>
      </c>
      <c r="U73" s="307">
        <v>2931201</v>
      </c>
      <c r="V73" s="307"/>
      <c r="W73" s="307"/>
      <c r="X73" s="307">
        <v>34</v>
      </c>
      <c r="Y73" s="307">
        <v>1412446</v>
      </c>
      <c r="Z73" s="291">
        <f t="shared" si="4"/>
        <v>4053</v>
      </c>
      <c r="AA73" s="291">
        <f t="shared" si="4"/>
        <v>130868455</v>
      </c>
    </row>
    <row r="74" spans="1:27" ht="45" customHeight="1">
      <c r="A74" s="301">
        <v>68</v>
      </c>
      <c r="B74" s="302" t="s">
        <v>357</v>
      </c>
      <c r="C74" s="304" t="s">
        <v>1447</v>
      </c>
      <c r="D74" s="305"/>
      <c r="E74" s="312"/>
      <c r="F74" s="305"/>
      <c r="G74" s="305"/>
      <c r="H74" s="305"/>
      <c r="I74" s="306"/>
      <c r="J74" s="305">
        <v>187</v>
      </c>
      <c r="K74" s="312">
        <v>8185925</v>
      </c>
      <c r="L74" s="305">
        <v>38</v>
      </c>
      <c r="M74" s="312">
        <v>1663450</v>
      </c>
      <c r="N74" s="307">
        <v>233</v>
      </c>
      <c r="O74" s="307">
        <v>10199575</v>
      </c>
      <c r="P74" s="307">
        <v>13</v>
      </c>
      <c r="Q74" s="307">
        <v>569075</v>
      </c>
      <c r="R74" s="308"/>
      <c r="S74" s="308"/>
      <c r="T74" s="307">
        <v>17</v>
      </c>
      <c r="U74" s="307">
        <v>744175</v>
      </c>
      <c r="V74" s="307"/>
      <c r="W74" s="307"/>
      <c r="X74" s="307">
        <v>0</v>
      </c>
      <c r="Y74" s="307">
        <v>0</v>
      </c>
      <c r="Z74" s="291">
        <f t="shared" si="4"/>
        <v>488</v>
      </c>
      <c r="AA74" s="291">
        <f t="shared" si="4"/>
        <v>21362200</v>
      </c>
    </row>
    <row r="75" spans="1:27" ht="45" customHeight="1">
      <c r="A75" s="301">
        <v>69</v>
      </c>
      <c r="B75" s="302" t="s">
        <v>358</v>
      </c>
      <c r="C75" s="304" t="s">
        <v>1448</v>
      </c>
      <c r="D75" s="305"/>
      <c r="E75" s="312"/>
      <c r="F75" s="305"/>
      <c r="G75" s="305"/>
      <c r="H75" s="305"/>
      <c r="I75" s="306"/>
      <c r="J75" s="305">
        <v>844</v>
      </c>
      <c r="K75" s="312">
        <v>50226440</v>
      </c>
      <c r="L75" s="305">
        <v>475</v>
      </c>
      <c r="M75" s="312">
        <v>28267250</v>
      </c>
      <c r="N75" s="307">
        <v>1394</v>
      </c>
      <c r="O75" s="307">
        <v>82956940</v>
      </c>
      <c r="P75" s="307">
        <v>232</v>
      </c>
      <c r="Q75" s="307">
        <v>13806320</v>
      </c>
      <c r="R75" s="308"/>
      <c r="S75" s="308"/>
      <c r="T75" s="307">
        <v>7</v>
      </c>
      <c r="U75" s="307">
        <v>416570</v>
      </c>
      <c r="V75" s="307"/>
      <c r="W75" s="307"/>
      <c r="X75" s="307">
        <v>29</v>
      </c>
      <c r="Y75" s="307">
        <v>1507623</v>
      </c>
      <c r="Z75" s="291">
        <f t="shared" si="4"/>
        <v>2981</v>
      </c>
      <c r="AA75" s="291">
        <f t="shared" si="4"/>
        <v>177181143</v>
      </c>
    </row>
    <row r="76" spans="1:27" ht="45" customHeight="1">
      <c r="A76" s="301">
        <v>70</v>
      </c>
      <c r="B76" s="302" t="s">
        <v>359</v>
      </c>
      <c r="C76" s="304" t="s">
        <v>1449</v>
      </c>
      <c r="D76" s="305"/>
      <c r="E76" s="312"/>
      <c r="F76" s="305"/>
      <c r="G76" s="305"/>
      <c r="H76" s="305"/>
      <c r="I76" s="306"/>
      <c r="J76" s="305">
        <v>315</v>
      </c>
      <c r="K76" s="312">
        <v>25352460</v>
      </c>
      <c r="L76" s="305">
        <v>28</v>
      </c>
      <c r="M76" s="312">
        <v>2253552</v>
      </c>
      <c r="N76" s="307">
        <v>1023</v>
      </c>
      <c r="O76" s="307">
        <v>82335132</v>
      </c>
      <c r="P76" s="307">
        <v>89</v>
      </c>
      <c r="Q76" s="307">
        <v>7163076</v>
      </c>
      <c r="R76" s="308"/>
      <c r="S76" s="308"/>
      <c r="T76" s="307">
        <v>13</v>
      </c>
      <c r="U76" s="307">
        <v>1046292</v>
      </c>
      <c r="V76" s="307"/>
      <c r="W76" s="307"/>
      <c r="X76" s="307">
        <v>8</v>
      </c>
      <c r="Y76" s="307">
        <v>570776</v>
      </c>
      <c r="Z76" s="291">
        <f t="shared" si="4"/>
        <v>1476</v>
      </c>
      <c r="AA76" s="291">
        <f t="shared" si="4"/>
        <v>118721288</v>
      </c>
    </row>
    <row r="77" spans="1:27" ht="45" customHeight="1">
      <c r="A77" s="301">
        <v>71</v>
      </c>
      <c r="B77" s="302" t="s">
        <v>360</v>
      </c>
      <c r="C77" s="304" t="s">
        <v>1450</v>
      </c>
      <c r="D77" s="305"/>
      <c r="E77" s="312"/>
      <c r="F77" s="305"/>
      <c r="G77" s="305"/>
      <c r="H77" s="305"/>
      <c r="I77" s="306"/>
      <c r="J77" s="305">
        <v>214</v>
      </c>
      <c r="K77" s="312">
        <v>23663906</v>
      </c>
      <c r="L77" s="305">
        <v>132</v>
      </c>
      <c r="M77" s="312">
        <v>14596428</v>
      </c>
      <c r="N77" s="307">
        <v>369</v>
      </c>
      <c r="O77" s="307">
        <v>40803651</v>
      </c>
      <c r="P77" s="307">
        <v>68</v>
      </c>
      <c r="Q77" s="307">
        <v>7519372</v>
      </c>
      <c r="R77" s="308"/>
      <c r="S77" s="308"/>
      <c r="T77" s="307">
        <v>16</v>
      </c>
      <c r="U77" s="307">
        <v>1769264</v>
      </c>
      <c r="V77" s="307"/>
      <c r="W77" s="307"/>
      <c r="X77" s="307">
        <v>10</v>
      </c>
      <c r="Y77" s="307">
        <v>1116990</v>
      </c>
      <c r="Z77" s="291">
        <f t="shared" si="4"/>
        <v>809</v>
      </c>
      <c r="AA77" s="291">
        <f t="shared" si="4"/>
        <v>89469611</v>
      </c>
    </row>
    <row r="78" spans="1:27" ht="45" customHeight="1">
      <c r="A78" s="301">
        <v>72</v>
      </c>
      <c r="B78" s="302" t="s">
        <v>361</v>
      </c>
      <c r="C78" s="304" t="s">
        <v>1451</v>
      </c>
      <c r="D78" s="305"/>
      <c r="E78" s="312"/>
      <c r="F78" s="305"/>
      <c r="G78" s="305"/>
      <c r="H78" s="305"/>
      <c r="I78" s="306"/>
      <c r="J78" s="305">
        <v>322</v>
      </c>
      <c r="K78" s="312">
        <v>42067690</v>
      </c>
      <c r="L78" s="305">
        <v>38</v>
      </c>
      <c r="M78" s="312">
        <v>4964510</v>
      </c>
      <c r="N78" s="307">
        <v>202</v>
      </c>
      <c r="O78" s="307">
        <v>26390290</v>
      </c>
      <c r="P78" s="307">
        <v>14</v>
      </c>
      <c r="Q78" s="307">
        <v>1829030</v>
      </c>
      <c r="R78" s="308"/>
      <c r="S78" s="308"/>
      <c r="T78" s="307">
        <v>18</v>
      </c>
      <c r="U78" s="307">
        <v>2351610</v>
      </c>
      <c r="V78" s="307"/>
      <c r="W78" s="307"/>
      <c r="X78" s="307">
        <v>0</v>
      </c>
      <c r="Y78" s="307">
        <v>0</v>
      </c>
      <c r="Z78" s="291">
        <f t="shared" si="4"/>
        <v>594</v>
      </c>
      <c r="AA78" s="291">
        <f t="shared" si="4"/>
        <v>77603130</v>
      </c>
    </row>
    <row r="79" spans="1:27" ht="45" customHeight="1">
      <c r="A79" s="301">
        <v>73</v>
      </c>
      <c r="B79" s="302" t="s">
        <v>362</v>
      </c>
      <c r="C79" s="304" t="s">
        <v>1452</v>
      </c>
      <c r="D79" s="305"/>
      <c r="E79" s="312"/>
      <c r="F79" s="305"/>
      <c r="G79" s="305"/>
      <c r="H79" s="305"/>
      <c r="I79" s="306"/>
      <c r="J79" s="305">
        <v>352</v>
      </c>
      <c r="K79" s="312">
        <v>53145664</v>
      </c>
      <c r="L79" s="305">
        <v>9</v>
      </c>
      <c r="M79" s="312">
        <v>1358838</v>
      </c>
      <c r="N79" s="307">
        <v>1065</v>
      </c>
      <c r="O79" s="307">
        <v>160795830</v>
      </c>
      <c r="P79" s="307">
        <v>96</v>
      </c>
      <c r="Q79" s="307">
        <v>14494272</v>
      </c>
      <c r="R79" s="308"/>
      <c r="S79" s="308"/>
      <c r="T79" s="307">
        <v>0</v>
      </c>
      <c r="U79" s="307">
        <v>0</v>
      </c>
      <c r="V79" s="307"/>
      <c r="W79" s="307"/>
      <c r="X79" s="307">
        <v>0</v>
      </c>
      <c r="Y79" s="307">
        <v>0</v>
      </c>
      <c r="Z79" s="291">
        <f t="shared" si="4"/>
        <v>1522</v>
      </c>
      <c r="AA79" s="291">
        <f t="shared" si="4"/>
        <v>229794604</v>
      </c>
    </row>
    <row r="80" spans="1:27" ht="45" customHeight="1">
      <c r="A80" s="301">
        <v>74</v>
      </c>
      <c r="B80" s="302" t="s">
        <v>363</v>
      </c>
      <c r="C80" s="304" t="s">
        <v>1453</v>
      </c>
      <c r="D80" s="305"/>
      <c r="E80" s="312"/>
      <c r="F80" s="305"/>
      <c r="G80" s="305"/>
      <c r="H80" s="305"/>
      <c r="I80" s="306"/>
      <c r="J80" s="305">
        <v>434</v>
      </c>
      <c r="K80" s="312">
        <v>72118648</v>
      </c>
      <c r="L80" s="305">
        <v>131</v>
      </c>
      <c r="M80" s="312">
        <v>21768532</v>
      </c>
      <c r="N80" s="307">
        <v>656</v>
      </c>
      <c r="O80" s="307">
        <v>109008832</v>
      </c>
      <c r="P80" s="307">
        <v>253</v>
      </c>
      <c r="Q80" s="307">
        <v>42041516</v>
      </c>
      <c r="R80" s="308"/>
      <c r="S80" s="308"/>
      <c r="T80" s="307">
        <v>16</v>
      </c>
      <c r="U80" s="307">
        <v>2658752</v>
      </c>
      <c r="V80" s="307"/>
      <c r="W80" s="307"/>
      <c r="X80" s="307">
        <v>29</v>
      </c>
      <c r="Y80" s="307">
        <v>4184613</v>
      </c>
      <c r="Z80" s="291">
        <f t="shared" si="4"/>
        <v>1519</v>
      </c>
      <c r="AA80" s="291">
        <f t="shared" si="4"/>
        <v>251780893</v>
      </c>
    </row>
    <row r="81" spans="1:28" ht="45" customHeight="1">
      <c r="A81" s="301">
        <v>75</v>
      </c>
      <c r="B81" s="302" t="s">
        <v>364</v>
      </c>
      <c r="C81" s="304" t="s">
        <v>1454</v>
      </c>
      <c r="D81" s="305"/>
      <c r="E81" s="312"/>
      <c r="F81" s="305"/>
      <c r="G81" s="305"/>
      <c r="H81" s="305"/>
      <c r="I81" s="306"/>
      <c r="J81" s="305">
        <v>4</v>
      </c>
      <c r="K81" s="312">
        <v>896152</v>
      </c>
      <c r="L81" s="305">
        <v>0</v>
      </c>
      <c r="M81" s="312">
        <v>0</v>
      </c>
      <c r="N81" s="307">
        <v>170</v>
      </c>
      <c r="O81" s="307">
        <v>38086460</v>
      </c>
      <c r="P81" s="307">
        <v>7</v>
      </c>
      <c r="Q81" s="307">
        <v>1568266</v>
      </c>
      <c r="R81" s="308"/>
      <c r="S81" s="308"/>
      <c r="T81" s="307">
        <v>0</v>
      </c>
      <c r="U81" s="307">
        <v>0</v>
      </c>
      <c r="V81" s="307"/>
      <c r="W81" s="307"/>
      <c r="X81" s="307">
        <v>0</v>
      </c>
      <c r="Y81" s="307">
        <v>0</v>
      </c>
      <c r="Z81" s="291">
        <f t="shared" si="4"/>
        <v>181</v>
      </c>
      <c r="AA81" s="291">
        <f t="shared" si="4"/>
        <v>40550878</v>
      </c>
    </row>
    <row r="82" spans="1:28" ht="50.25" customHeight="1">
      <c r="A82" s="301">
        <v>76</v>
      </c>
      <c r="B82" s="302" t="s">
        <v>365</v>
      </c>
      <c r="C82" s="304" t="s">
        <v>1455</v>
      </c>
      <c r="D82" s="305"/>
      <c r="E82" s="312"/>
      <c r="F82" s="305"/>
      <c r="G82" s="305"/>
      <c r="H82" s="305"/>
      <c r="I82" s="306"/>
      <c r="J82" s="305">
        <v>251</v>
      </c>
      <c r="K82" s="312">
        <v>63892050</v>
      </c>
      <c r="L82" s="305">
        <v>129</v>
      </c>
      <c r="M82" s="312">
        <v>32836950</v>
      </c>
      <c r="N82" s="307">
        <v>49</v>
      </c>
      <c r="O82" s="307">
        <v>12472950</v>
      </c>
      <c r="P82" s="307">
        <v>43</v>
      </c>
      <c r="Q82" s="307">
        <v>10945650</v>
      </c>
      <c r="R82" s="308"/>
      <c r="S82" s="308"/>
      <c r="T82" s="307">
        <v>0</v>
      </c>
      <c r="U82" s="307">
        <v>0</v>
      </c>
      <c r="V82" s="307"/>
      <c r="W82" s="307"/>
      <c r="X82" s="307">
        <v>31</v>
      </c>
      <c r="Y82" s="307">
        <v>6700537</v>
      </c>
      <c r="Z82" s="291">
        <f t="shared" si="4"/>
        <v>503</v>
      </c>
      <c r="AA82" s="291">
        <f t="shared" si="4"/>
        <v>126848137</v>
      </c>
    </row>
    <row r="83" spans="1:28" ht="46.5" customHeight="1">
      <c r="A83" s="301">
        <v>77</v>
      </c>
      <c r="B83" s="302" t="s">
        <v>366</v>
      </c>
      <c r="C83" s="304" t="s">
        <v>1456</v>
      </c>
      <c r="D83" s="305"/>
      <c r="E83" s="312"/>
      <c r="F83" s="305"/>
      <c r="G83" s="305"/>
      <c r="H83" s="305"/>
      <c r="I83" s="306"/>
      <c r="J83" s="305">
        <v>723</v>
      </c>
      <c r="K83" s="312">
        <v>210948987</v>
      </c>
      <c r="L83" s="305">
        <v>76</v>
      </c>
      <c r="M83" s="312">
        <v>22174444</v>
      </c>
      <c r="N83" s="307">
        <v>1191</v>
      </c>
      <c r="O83" s="307">
        <v>347496879</v>
      </c>
      <c r="P83" s="307">
        <v>239</v>
      </c>
      <c r="Q83" s="307">
        <v>69732791</v>
      </c>
      <c r="R83" s="308"/>
      <c r="S83" s="308"/>
      <c r="T83" s="307">
        <v>8</v>
      </c>
      <c r="U83" s="307">
        <v>2334152</v>
      </c>
      <c r="V83" s="307"/>
      <c r="W83" s="307"/>
      <c r="X83" s="307">
        <v>0</v>
      </c>
      <c r="Y83" s="307">
        <v>0</v>
      </c>
      <c r="Z83" s="291">
        <f t="shared" si="4"/>
        <v>2237</v>
      </c>
      <c r="AA83" s="291">
        <f t="shared" si="4"/>
        <v>652687253</v>
      </c>
    </row>
    <row r="84" spans="1:28" ht="52.5" customHeight="1">
      <c r="A84" s="301">
        <v>78</v>
      </c>
      <c r="B84" s="302" t="s">
        <v>367</v>
      </c>
      <c r="C84" s="304" t="s">
        <v>1457</v>
      </c>
      <c r="D84" s="305"/>
      <c r="E84" s="312"/>
      <c r="F84" s="305"/>
      <c r="G84" s="305"/>
      <c r="H84" s="305"/>
      <c r="I84" s="306"/>
      <c r="J84" s="305">
        <v>107</v>
      </c>
      <c r="K84" s="312">
        <v>35317704</v>
      </c>
      <c r="L84" s="305">
        <v>25</v>
      </c>
      <c r="M84" s="312">
        <v>8251800</v>
      </c>
      <c r="N84" s="307">
        <v>359</v>
      </c>
      <c r="O84" s="307">
        <v>118495848</v>
      </c>
      <c r="P84" s="307">
        <v>278</v>
      </c>
      <c r="Q84" s="307">
        <v>91760016</v>
      </c>
      <c r="R84" s="308"/>
      <c r="S84" s="308"/>
      <c r="T84" s="307">
        <v>20</v>
      </c>
      <c r="U84" s="307">
        <v>6601440</v>
      </c>
      <c r="V84" s="307"/>
      <c r="W84" s="307"/>
      <c r="X84" s="307">
        <v>14</v>
      </c>
      <c r="Y84" s="307">
        <v>3632048</v>
      </c>
      <c r="Z84" s="291">
        <f t="shared" si="4"/>
        <v>803</v>
      </c>
      <c r="AA84" s="291">
        <f t="shared" si="4"/>
        <v>264058856</v>
      </c>
    </row>
    <row r="85" spans="1:28" ht="50.25" customHeight="1">
      <c r="A85" s="301">
        <v>79</v>
      </c>
      <c r="B85" s="302" t="s">
        <v>368</v>
      </c>
      <c r="C85" s="304" t="s">
        <v>1458</v>
      </c>
      <c r="D85" s="305"/>
      <c r="E85" s="312"/>
      <c r="F85" s="305"/>
      <c r="G85" s="305"/>
      <c r="H85" s="305"/>
      <c r="I85" s="306"/>
      <c r="J85" s="305">
        <v>528</v>
      </c>
      <c r="K85" s="312">
        <v>198407616</v>
      </c>
      <c r="L85" s="305">
        <v>77</v>
      </c>
      <c r="M85" s="312">
        <v>28934444</v>
      </c>
      <c r="N85" s="307">
        <v>591</v>
      </c>
      <c r="O85" s="307">
        <v>222081252</v>
      </c>
      <c r="P85" s="307">
        <v>98</v>
      </c>
      <c r="Q85" s="307">
        <v>36825656</v>
      </c>
      <c r="R85" s="308"/>
      <c r="S85" s="308"/>
      <c r="T85" s="307">
        <v>24</v>
      </c>
      <c r="U85" s="307">
        <v>9018528</v>
      </c>
      <c r="V85" s="307"/>
      <c r="W85" s="307"/>
      <c r="X85" s="307">
        <v>0</v>
      </c>
      <c r="Y85" s="307">
        <v>0</v>
      </c>
      <c r="Z85" s="291">
        <f t="shared" si="4"/>
        <v>1318</v>
      </c>
      <c r="AA85" s="291">
        <f t="shared" si="4"/>
        <v>495267496</v>
      </c>
    </row>
    <row r="86" spans="1:28" ht="53.25" customHeight="1">
      <c r="A86" s="301">
        <v>80</v>
      </c>
      <c r="B86" s="302" t="s">
        <v>369</v>
      </c>
      <c r="C86" s="304" t="s">
        <v>1459</v>
      </c>
      <c r="D86" s="305"/>
      <c r="E86" s="312"/>
      <c r="F86" s="305"/>
      <c r="G86" s="305"/>
      <c r="H86" s="305"/>
      <c r="I86" s="306"/>
      <c r="J86" s="305">
        <v>100</v>
      </c>
      <c r="K86" s="312">
        <v>49707200</v>
      </c>
      <c r="L86" s="305">
        <v>15</v>
      </c>
      <c r="M86" s="312">
        <v>7456080</v>
      </c>
      <c r="N86" s="307">
        <v>257</v>
      </c>
      <c r="O86" s="307">
        <v>127747504</v>
      </c>
      <c r="P86" s="307">
        <v>243</v>
      </c>
      <c r="Q86" s="307">
        <v>120788496</v>
      </c>
      <c r="R86" s="308"/>
      <c r="S86" s="308"/>
      <c r="T86" s="307">
        <v>4</v>
      </c>
      <c r="U86" s="307">
        <v>1988288</v>
      </c>
      <c r="V86" s="307"/>
      <c r="W86" s="307"/>
      <c r="X86" s="307">
        <v>0</v>
      </c>
      <c r="Y86" s="307">
        <v>0</v>
      </c>
      <c r="Z86" s="291">
        <f t="shared" si="4"/>
        <v>619</v>
      </c>
      <c r="AA86" s="291">
        <f t="shared" si="4"/>
        <v>307687568</v>
      </c>
    </row>
    <row r="87" spans="1:28" ht="48.75" customHeight="1">
      <c r="A87" s="301">
        <v>81</v>
      </c>
      <c r="B87" s="302" t="s">
        <v>370</v>
      </c>
      <c r="C87" s="304" t="s">
        <v>1460</v>
      </c>
      <c r="D87" s="305"/>
      <c r="E87" s="312"/>
      <c r="F87" s="305"/>
      <c r="G87" s="305"/>
      <c r="H87" s="305"/>
      <c r="I87" s="306"/>
      <c r="J87" s="305">
        <v>2</v>
      </c>
      <c r="K87" s="312">
        <v>1155958</v>
      </c>
      <c r="L87" s="305">
        <v>15</v>
      </c>
      <c r="M87" s="312">
        <v>8669685</v>
      </c>
      <c r="N87" s="307">
        <v>0</v>
      </c>
      <c r="O87" s="307">
        <v>0</v>
      </c>
      <c r="P87" s="307">
        <v>0</v>
      </c>
      <c r="Q87" s="307">
        <v>0</v>
      </c>
      <c r="R87" s="308"/>
      <c r="S87" s="308"/>
      <c r="T87" s="307">
        <v>0</v>
      </c>
      <c r="U87" s="307">
        <v>0</v>
      </c>
      <c r="V87" s="307"/>
      <c r="W87" s="307"/>
      <c r="X87" s="307">
        <v>0</v>
      </c>
      <c r="Y87" s="307">
        <v>0</v>
      </c>
      <c r="Z87" s="291">
        <f t="shared" ref="Z87:AA91" si="5">D87+F87+H87+J87+L87+N87+P87+R87+T87+V87+X87</f>
        <v>17</v>
      </c>
      <c r="AA87" s="291">
        <f t="shared" si="5"/>
        <v>9825643</v>
      </c>
    </row>
    <row r="88" spans="1:28" ht="57.75" customHeight="1">
      <c r="A88" s="301">
        <v>82</v>
      </c>
      <c r="B88" s="302" t="s">
        <v>371</v>
      </c>
      <c r="C88" s="304" t="s">
        <v>1461</v>
      </c>
      <c r="D88" s="305"/>
      <c r="E88" s="312"/>
      <c r="F88" s="305"/>
      <c r="G88" s="305"/>
      <c r="H88" s="305"/>
      <c r="I88" s="306"/>
      <c r="J88" s="305">
        <v>108</v>
      </c>
      <c r="K88" s="312">
        <v>69458148</v>
      </c>
      <c r="L88" s="305">
        <v>15</v>
      </c>
      <c r="M88" s="312">
        <v>9646965</v>
      </c>
      <c r="N88" s="307">
        <v>57</v>
      </c>
      <c r="O88" s="307">
        <v>36658467</v>
      </c>
      <c r="P88" s="307">
        <v>168</v>
      </c>
      <c r="Q88" s="307">
        <v>108046008</v>
      </c>
      <c r="R88" s="308"/>
      <c r="S88" s="308"/>
      <c r="T88" s="307">
        <v>15</v>
      </c>
      <c r="U88" s="307">
        <v>9646965</v>
      </c>
      <c r="V88" s="307"/>
      <c r="W88" s="307"/>
      <c r="X88" s="307">
        <v>0</v>
      </c>
      <c r="Y88" s="307">
        <v>0</v>
      </c>
      <c r="Z88" s="291">
        <f t="shared" si="5"/>
        <v>363</v>
      </c>
      <c r="AA88" s="291">
        <f t="shared" si="5"/>
        <v>233456553</v>
      </c>
    </row>
    <row r="89" spans="1:28" ht="57.95" customHeight="1">
      <c r="A89" s="301">
        <v>83</v>
      </c>
      <c r="B89" s="302" t="s">
        <v>372</v>
      </c>
      <c r="C89" s="304" t="s">
        <v>1462</v>
      </c>
      <c r="D89" s="305"/>
      <c r="E89" s="312"/>
      <c r="F89" s="305"/>
      <c r="G89" s="305"/>
      <c r="H89" s="305"/>
      <c r="I89" s="306"/>
      <c r="J89" s="305">
        <v>75</v>
      </c>
      <c r="K89" s="312">
        <v>86572350</v>
      </c>
      <c r="L89" s="305"/>
      <c r="M89" s="312"/>
      <c r="N89" s="307">
        <v>52</v>
      </c>
      <c r="O89" s="307">
        <v>60023496</v>
      </c>
      <c r="P89" s="307">
        <v>20</v>
      </c>
      <c r="Q89" s="307">
        <v>23085960</v>
      </c>
      <c r="R89" s="308"/>
      <c r="S89" s="308"/>
      <c r="T89" s="307">
        <v>0</v>
      </c>
      <c r="U89" s="307">
        <v>0</v>
      </c>
      <c r="V89" s="307"/>
      <c r="W89" s="307"/>
      <c r="X89" s="307">
        <v>0</v>
      </c>
      <c r="Y89" s="307">
        <v>0</v>
      </c>
      <c r="Z89" s="291">
        <f t="shared" si="5"/>
        <v>147</v>
      </c>
      <c r="AA89" s="291">
        <f t="shared" si="5"/>
        <v>169681806</v>
      </c>
    </row>
    <row r="90" spans="1:28" ht="36" customHeight="1">
      <c r="A90" s="301">
        <v>84</v>
      </c>
      <c r="B90" s="302" t="s">
        <v>373</v>
      </c>
      <c r="C90" s="304" t="s">
        <v>374</v>
      </c>
      <c r="D90" s="305"/>
      <c r="E90" s="312"/>
      <c r="F90" s="305"/>
      <c r="G90" s="305"/>
      <c r="H90" s="305"/>
      <c r="I90" s="306"/>
      <c r="J90" s="305"/>
      <c r="K90" s="312">
        <v>0</v>
      </c>
      <c r="L90" s="305"/>
      <c r="M90" s="312"/>
      <c r="N90" s="307"/>
      <c r="O90" s="307"/>
      <c r="P90" s="307"/>
      <c r="Q90" s="307"/>
      <c r="R90" s="313"/>
      <c r="S90" s="313"/>
      <c r="T90" s="307">
        <v>0</v>
      </c>
      <c r="U90" s="307">
        <v>0</v>
      </c>
      <c r="V90" s="307"/>
      <c r="W90" s="307"/>
      <c r="X90" s="307">
        <v>8</v>
      </c>
      <c r="Y90" s="307">
        <v>325872</v>
      </c>
      <c r="Z90" s="291">
        <f t="shared" si="5"/>
        <v>8</v>
      </c>
      <c r="AA90" s="291">
        <f t="shared" si="5"/>
        <v>325872</v>
      </c>
    </row>
    <row r="91" spans="1:28" ht="36" customHeight="1">
      <c r="A91" s="314"/>
      <c r="B91" s="315" t="s">
        <v>375</v>
      </c>
      <c r="C91" s="316" t="s">
        <v>1463</v>
      </c>
      <c r="D91" s="305"/>
      <c r="E91" s="312"/>
      <c r="F91" s="305"/>
      <c r="G91" s="305"/>
      <c r="H91" s="305"/>
      <c r="I91" s="306"/>
      <c r="J91" s="305"/>
      <c r="K91" s="312">
        <v>0</v>
      </c>
      <c r="L91" s="305"/>
      <c r="M91" s="312"/>
      <c r="N91" s="307"/>
      <c r="O91" s="307"/>
      <c r="P91" s="307"/>
      <c r="Q91" s="307"/>
      <c r="R91" s="313"/>
      <c r="S91" s="313"/>
      <c r="T91" s="307">
        <v>0</v>
      </c>
      <c r="U91" s="307">
        <v>0</v>
      </c>
      <c r="V91" s="307"/>
      <c r="W91" s="307"/>
      <c r="X91" s="307">
        <v>2</v>
      </c>
      <c r="Y91" s="307">
        <v>40734</v>
      </c>
      <c r="Z91" s="291">
        <f t="shared" si="5"/>
        <v>2</v>
      </c>
      <c r="AA91" s="291">
        <f t="shared" si="5"/>
        <v>40734</v>
      </c>
    </row>
    <row r="92" spans="1:28" ht="40.5" customHeight="1">
      <c r="A92" s="317"/>
      <c r="B92" s="317"/>
      <c r="C92" s="317"/>
      <c r="D92" s="291">
        <f>D10+D6</f>
        <v>1007</v>
      </c>
      <c r="E92" s="291">
        <f>E10+E6</f>
        <v>111010518</v>
      </c>
      <c r="F92" s="291">
        <f>F10+F6</f>
        <v>1242</v>
      </c>
      <c r="G92" s="291">
        <f t="shared" ref="G92:V92" si="6">G10+G6</f>
        <v>197923508</v>
      </c>
      <c r="H92" s="291">
        <f t="shared" si="6"/>
        <v>1598</v>
      </c>
      <c r="I92" s="291">
        <f t="shared" si="6"/>
        <v>222575069</v>
      </c>
      <c r="J92" s="291">
        <f>J10+J6</f>
        <v>9339</v>
      </c>
      <c r="K92" s="291">
        <f t="shared" si="6"/>
        <v>1182270914</v>
      </c>
      <c r="L92" s="291">
        <f t="shared" si="6"/>
        <v>2190</v>
      </c>
      <c r="M92" s="291">
        <f>M10+M6</f>
        <v>212382530</v>
      </c>
      <c r="N92" s="291">
        <f t="shared" si="6"/>
        <v>13480</v>
      </c>
      <c r="O92" s="291">
        <f>O10+O6</f>
        <v>1760810950</v>
      </c>
      <c r="P92" s="291">
        <f t="shared" si="6"/>
        <v>2587</v>
      </c>
      <c r="Q92" s="291">
        <f>Q10+Q6</f>
        <v>567438225</v>
      </c>
      <c r="R92" s="291">
        <f t="shared" si="6"/>
        <v>244</v>
      </c>
      <c r="S92" s="291">
        <f t="shared" si="6"/>
        <v>76503610</v>
      </c>
      <c r="T92" s="291">
        <f t="shared" si="6"/>
        <v>410</v>
      </c>
      <c r="U92" s="291">
        <f>U10+U6</f>
        <v>43735533</v>
      </c>
      <c r="V92" s="291">
        <f t="shared" si="6"/>
        <v>30</v>
      </c>
      <c r="W92" s="291">
        <f>W10+W6</f>
        <v>4123930</v>
      </c>
      <c r="X92" s="291">
        <f>X10+X6</f>
        <v>510</v>
      </c>
      <c r="Y92" s="291">
        <f>Y10+Y6</f>
        <v>67943100</v>
      </c>
      <c r="Z92" s="291">
        <f>Z10+Z6</f>
        <v>32637</v>
      </c>
      <c r="AA92" s="291">
        <f>AA10+AA6</f>
        <v>4446717887</v>
      </c>
    </row>
    <row r="93" spans="1:28">
      <c r="Z93" s="321"/>
      <c r="AA93" s="321"/>
      <c r="AB93" s="321"/>
    </row>
    <row r="95" spans="1:28">
      <c r="E95" s="318"/>
    </row>
  </sheetData>
  <mergeCells count="28">
    <mergeCell ref="V3:W3"/>
    <mergeCell ref="X3:Y3"/>
    <mergeCell ref="N4:O4"/>
    <mergeCell ref="P4:Q4"/>
    <mergeCell ref="R4:S4"/>
    <mergeCell ref="T4:U4"/>
    <mergeCell ref="V4:W4"/>
    <mergeCell ref="Z3:AA4"/>
    <mergeCell ref="D4:E4"/>
    <mergeCell ref="F4:G4"/>
    <mergeCell ref="H4:I4"/>
    <mergeCell ref="J4:K4"/>
    <mergeCell ref="L4:M4"/>
    <mergeCell ref="F3:G3"/>
    <mergeCell ref="H3:I3"/>
    <mergeCell ref="J3:K3"/>
    <mergeCell ref="L3:M3"/>
    <mergeCell ref="N3:O3"/>
    <mergeCell ref="P3:Q3"/>
    <mergeCell ref="D3:E3"/>
    <mergeCell ref="X4:Y4"/>
    <mergeCell ref="R3:S3"/>
    <mergeCell ref="T3:U3"/>
    <mergeCell ref="A1:C1"/>
    <mergeCell ref="A2:C2"/>
    <mergeCell ref="A3:A5"/>
    <mergeCell ref="B3:B5"/>
    <mergeCell ref="C3:C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T65"/>
  <sheetViews>
    <sheetView zoomScale="80" zoomScaleNormal="80" workbookViewId="0">
      <pane xSplit="3" ySplit="5" topLeftCell="O60" activePane="bottomRight" state="frozen"/>
      <selection activeCell="AC69" sqref="AC69"/>
      <selection pane="topRight" activeCell="AC69" sqref="AC69"/>
      <selection pane="bottomLeft" activeCell="AC69" sqref="AC69"/>
      <selection pane="bottomRight" activeCell="X79" sqref="X79"/>
    </sheetView>
  </sheetViews>
  <sheetFormatPr defaultRowHeight="15.75"/>
  <cols>
    <col min="1" max="1" width="4.5703125" style="131" customWidth="1"/>
    <col min="2" max="2" width="13.28515625" style="131" customWidth="1"/>
    <col min="3" max="3" width="61.140625" style="131" customWidth="1"/>
    <col min="4" max="5" width="14" style="132" customWidth="1"/>
    <col min="6" max="7" width="14" style="330" customWidth="1"/>
    <col min="8" max="9" width="14" style="132" customWidth="1"/>
    <col min="10" max="11" width="14" style="330" customWidth="1"/>
    <col min="12" max="12" width="11" style="132" customWidth="1"/>
    <col min="13" max="13" width="19.28515625" style="132" customWidth="1"/>
    <col min="14" max="14" width="11.85546875" style="132" customWidth="1"/>
    <col min="15" max="15" width="16.7109375" style="132" customWidth="1"/>
    <col min="16" max="16" width="9.85546875" style="132" customWidth="1"/>
    <col min="17" max="17" width="15" style="132" customWidth="1"/>
    <col min="18" max="18" width="11.85546875" style="132" customWidth="1"/>
    <col min="19" max="19" width="16.7109375" style="132" customWidth="1"/>
    <col min="20" max="21" width="14.28515625" style="132" customWidth="1"/>
    <col min="22" max="24" width="13.140625" style="132" customWidth="1"/>
    <col min="25" max="25" width="16.140625" style="132" customWidth="1"/>
    <col min="26" max="26" width="13.85546875" style="132" customWidth="1"/>
    <col min="27" max="27" width="16.140625" style="132" customWidth="1"/>
    <col min="28" max="28" width="9.140625" style="132" hidden="1" customWidth="1"/>
    <col min="29" max="29" width="12.42578125" style="132" hidden="1" customWidth="1"/>
    <col min="30" max="30" width="9.140625" style="132" hidden="1" customWidth="1"/>
    <col min="31" max="31" width="13.28515625" style="132" hidden="1" customWidth="1"/>
    <col min="32" max="32" width="0" style="132" hidden="1" customWidth="1"/>
    <col min="33" max="39" width="9.140625" style="132"/>
    <col min="40" max="40" width="10.28515625" style="132" customWidth="1"/>
    <col min="41" max="46" width="9.140625" style="132"/>
    <col min="47" max="256" width="9.140625" style="131"/>
    <col min="257" max="257" width="4.5703125" style="131" customWidth="1"/>
    <col min="258" max="258" width="13.28515625" style="131" customWidth="1"/>
    <col min="259" max="259" width="61.140625" style="131" customWidth="1"/>
    <col min="260" max="267" width="14" style="131" customWidth="1"/>
    <col min="268" max="268" width="11" style="131" customWidth="1"/>
    <col min="269" max="269" width="19.28515625" style="131" customWidth="1"/>
    <col min="270" max="270" width="11.85546875" style="131" customWidth="1"/>
    <col min="271" max="271" width="16.7109375" style="131" customWidth="1"/>
    <col min="272" max="272" width="9.85546875" style="131" customWidth="1"/>
    <col min="273" max="273" width="13" style="131" customWidth="1"/>
    <col min="274" max="274" width="11.85546875" style="131" customWidth="1"/>
    <col min="275" max="275" width="13" style="131" customWidth="1"/>
    <col min="276" max="277" width="14.28515625" style="131" customWidth="1"/>
    <col min="278" max="280" width="13.140625" style="131" customWidth="1"/>
    <col min="281" max="281" width="16.140625" style="131" customWidth="1"/>
    <col min="282" max="282" width="13.85546875" style="131" customWidth="1"/>
    <col min="283" max="283" width="16.140625" style="131" customWidth="1"/>
    <col min="284" max="288" width="0" style="131" hidden="1" customWidth="1"/>
    <col min="289" max="512" width="9.140625" style="131"/>
    <col min="513" max="513" width="4.5703125" style="131" customWidth="1"/>
    <col min="514" max="514" width="13.28515625" style="131" customWidth="1"/>
    <col min="515" max="515" width="61.140625" style="131" customWidth="1"/>
    <col min="516" max="523" width="14" style="131" customWidth="1"/>
    <col min="524" max="524" width="11" style="131" customWidth="1"/>
    <col min="525" max="525" width="19.28515625" style="131" customWidth="1"/>
    <col min="526" max="526" width="11.85546875" style="131" customWidth="1"/>
    <col min="527" max="527" width="16.7109375" style="131" customWidth="1"/>
    <col min="528" max="528" width="9.85546875" style="131" customWidth="1"/>
    <col min="529" max="529" width="13" style="131" customWidth="1"/>
    <col min="530" max="530" width="11.85546875" style="131" customWidth="1"/>
    <col min="531" max="531" width="13" style="131" customWidth="1"/>
    <col min="532" max="533" width="14.28515625" style="131" customWidth="1"/>
    <col min="534" max="536" width="13.140625" style="131" customWidth="1"/>
    <col min="537" max="537" width="16.140625" style="131" customWidth="1"/>
    <col min="538" max="538" width="13.85546875" style="131" customWidth="1"/>
    <col min="539" max="539" width="16.140625" style="131" customWidth="1"/>
    <col min="540" max="544" width="0" style="131" hidden="1" customWidth="1"/>
    <col min="545" max="768" width="9.140625" style="131"/>
    <col min="769" max="769" width="4.5703125" style="131" customWidth="1"/>
    <col min="770" max="770" width="13.28515625" style="131" customWidth="1"/>
    <col min="771" max="771" width="61.140625" style="131" customWidth="1"/>
    <col min="772" max="779" width="14" style="131" customWidth="1"/>
    <col min="780" max="780" width="11" style="131" customWidth="1"/>
    <col min="781" max="781" width="19.28515625" style="131" customWidth="1"/>
    <col min="782" max="782" width="11.85546875" style="131" customWidth="1"/>
    <col min="783" max="783" width="16.7109375" style="131" customWidth="1"/>
    <col min="784" max="784" width="9.85546875" style="131" customWidth="1"/>
    <col min="785" max="785" width="13" style="131" customWidth="1"/>
    <col min="786" max="786" width="11.85546875" style="131" customWidth="1"/>
    <col min="787" max="787" width="13" style="131" customWidth="1"/>
    <col min="788" max="789" width="14.28515625" style="131" customWidth="1"/>
    <col min="790" max="792" width="13.140625" style="131" customWidth="1"/>
    <col min="793" max="793" width="16.140625" style="131" customWidth="1"/>
    <col min="794" max="794" width="13.85546875" style="131" customWidth="1"/>
    <col min="795" max="795" width="16.140625" style="131" customWidth="1"/>
    <col min="796" max="800" width="0" style="131" hidden="1" customWidth="1"/>
    <col min="801" max="1024" width="9.140625" style="131"/>
    <col min="1025" max="1025" width="4.5703125" style="131" customWidth="1"/>
    <col min="1026" max="1026" width="13.28515625" style="131" customWidth="1"/>
    <col min="1027" max="1027" width="61.140625" style="131" customWidth="1"/>
    <col min="1028" max="1035" width="14" style="131" customWidth="1"/>
    <col min="1036" max="1036" width="11" style="131" customWidth="1"/>
    <col min="1037" max="1037" width="19.28515625" style="131" customWidth="1"/>
    <col min="1038" max="1038" width="11.85546875" style="131" customWidth="1"/>
    <col min="1039" max="1039" width="16.7109375" style="131" customWidth="1"/>
    <col min="1040" max="1040" width="9.85546875" style="131" customWidth="1"/>
    <col min="1041" max="1041" width="13" style="131" customWidth="1"/>
    <col min="1042" max="1042" width="11.85546875" style="131" customWidth="1"/>
    <col min="1043" max="1043" width="13" style="131" customWidth="1"/>
    <col min="1044" max="1045" width="14.28515625" style="131" customWidth="1"/>
    <col min="1046" max="1048" width="13.140625" style="131" customWidth="1"/>
    <col min="1049" max="1049" width="16.140625" style="131" customWidth="1"/>
    <col min="1050" max="1050" width="13.85546875" style="131" customWidth="1"/>
    <col min="1051" max="1051" width="16.140625" style="131" customWidth="1"/>
    <col min="1052" max="1056" width="0" style="131" hidden="1" customWidth="1"/>
    <col min="1057" max="1280" width="9.140625" style="131"/>
    <col min="1281" max="1281" width="4.5703125" style="131" customWidth="1"/>
    <col min="1282" max="1282" width="13.28515625" style="131" customWidth="1"/>
    <col min="1283" max="1283" width="61.140625" style="131" customWidth="1"/>
    <col min="1284" max="1291" width="14" style="131" customWidth="1"/>
    <col min="1292" max="1292" width="11" style="131" customWidth="1"/>
    <col min="1293" max="1293" width="19.28515625" style="131" customWidth="1"/>
    <col min="1294" max="1294" width="11.85546875" style="131" customWidth="1"/>
    <col min="1295" max="1295" width="16.7109375" style="131" customWidth="1"/>
    <col min="1296" max="1296" width="9.85546875" style="131" customWidth="1"/>
    <col min="1297" max="1297" width="13" style="131" customWidth="1"/>
    <col min="1298" max="1298" width="11.85546875" style="131" customWidth="1"/>
    <col min="1299" max="1299" width="13" style="131" customWidth="1"/>
    <col min="1300" max="1301" width="14.28515625" style="131" customWidth="1"/>
    <col min="1302" max="1304" width="13.140625" style="131" customWidth="1"/>
    <col min="1305" max="1305" width="16.140625" style="131" customWidth="1"/>
    <col min="1306" max="1306" width="13.85546875" style="131" customWidth="1"/>
    <col min="1307" max="1307" width="16.140625" style="131" customWidth="1"/>
    <col min="1308" max="1312" width="0" style="131" hidden="1" customWidth="1"/>
    <col min="1313" max="1536" width="9.140625" style="131"/>
    <col min="1537" max="1537" width="4.5703125" style="131" customWidth="1"/>
    <col min="1538" max="1538" width="13.28515625" style="131" customWidth="1"/>
    <col min="1539" max="1539" width="61.140625" style="131" customWidth="1"/>
    <col min="1540" max="1547" width="14" style="131" customWidth="1"/>
    <col min="1548" max="1548" width="11" style="131" customWidth="1"/>
    <col min="1549" max="1549" width="19.28515625" style="131" customWidth="1"/>
    <col min="1550" max="1550" width="11.85546875" style="131" customWidth="1"/>
    <col min="1551" max="1551" width="16.7109375" style="131" customWidth="1"/>
    <col min="1552" max="1552" width="9.85546875" style="131" customWidth="1"/>
    <col min="1553" max="1553" width="13" style="131" customWidth="1"/>
    <col min="1554" max="1554" width="11.85546875" style="131" customWidth="1"/>
    <col min="1555" max="1555" width="13" style="131" customWidth="1"/>
    <col min="1556" max="1557" width="14.28515625" style="131" customWidth="1"/>
    <col min="1558" max="1560" width="13.140625" style="131" customWidth="1"/>
    <col min="1561" max="1561" width="16.140625" style="131" customWidth="1"/>
    <col min="1562" max="1562" width="13.85546875" style="131" customWidth="1"/>
    <col min="1563" max="1563" width="16.140625" style="131" customWidth="1"/>
    <col min="1564" max="1568" width="0" style="131" hidden="1" customWidth="1"/>
    <col min="1569" max="1792" width="9.140625" style="131"/>
    <col min="1793" max="1793" width="4.5703125" style="131" customWidth="1"/>
    <col min="1794" max="1794" width="13.28515625" style="131" customWidth="1"/>
    <col min="1795" max="1795" width="61.140625" style="131" customWidth="1"/>
    <col min="1796" max="1803" width="14" style="131" customWidth="1"/>
    <col min="1804" max="1804" width="11" style="131" customWidth="1"/>
    <col min="1805" max="1805" width="19.28515625" style="131" customWidth="1"/>
    <col min="1806" max="1806" width="11.85546875" style="131" customWidth="1"/>
    <col min="1807" max="1807" width="16.7109375" style="131" customWidth="1"/>
    <col min="1808" max="1808" width="9.85546875" style="131" customWidth="1"/>
    <col min="1809" max="1809" width="13" style="131" customWidth="1"/>
    <col min="1810" max="1810" width="11.85546875" style="131" customWidth="1"/>
    <col min="1811" max="1811" width="13" style="131" customWidth="1"/>
    <col min="1812" max="1813" width="14.28515625" style="131" customWidth="1"/>
    <col min="1814" max="1816" width="13.140625" style="131" customWidth="1"/>
    <col min="1817" max="1817" width="16.140625" style="131" customWidth="1"/>
    <col min="1818" max="1818" width="13.85546875" style="131" customWidth="1"/>
    <col min="1819" max="1819" width="16.140625" style="131" customWidth="1"/>
    <col min="1820" max="1824" width="0" style="131" hidden="1" customWidth="1"/>
    <col min="1825" max="2048" width="9.140625" style="131"/>
    <col min="2049" max="2049" width="4.5703125" style="131" customWidth="1"/>
    <col min="2050" max="2050" width="13.28515625" style="131" customWidth="1"/>
    <col min="2051" max="2051" width="61.140625" style="131" customWidth="1"/>
    <col min="2052" max="2059" width="14" style="131" customWidth="1"/>
    <col min="2060" max="2060" width="11" style="131" customWidth="1"/>
    <col min="2061" max="2061" width="19.28515625" style="131" customWidth="1"/>
    <col min="2062" max="2062" width="11.85546875" style="131" customWidth="1"/>
    <col min="2063" max="2063" width="16.7109375" style="131" customWidth="1"/>
    <col min="2064" max="2064" width="9.85546875" style="131" customWidth="1"/>
    <col min="2065" max="2065" width="13" style="131" customWidth="1"/>
    <col min="2066" max="2066" width="11.85546875" style="131" customWidth="1"/>
    <col min="2067" max="2067" width="13" style="131" customWidth="1"/>
    <col min="2068" max="2069" width="14.28515625" style="131" customWidth="1"/>
    <col min="2070" max="2072" width="13.140625" style="131" customWidth="1"/>
    <col min="2073" max="2073" width="16.140625" style="131" customWidth="1"/>
    <col min="2074" max="2074" width="13.85546875" style="131" customWidth="1"/>
    <col min="2075" max="2075" width="16.140625" style="131" customWidth="1"/>
    <col min="2076" max="2080" width="0" style="131" hidden="1" customWidth="1"/>
    <col min="2081" max="2304" width="9.140625" style="131"/>
    <col min="2305" max="2305" width="4.5703125" style="131" customWidth="1"/>
    <col min="2306" max="2306" width="13.28515625" style="131" customWidth="1"/>
    <col min="2307" max="2307" width="61.140625" style="131" customWidth="1"/>
    <col min="2308" max="2315" width="14" style="131" customWidth="1"/>
    <col min="2316" max="2316" width="11" style="131" customWidth="1"/>
    <col min="2317" max="2317" width="19.28515625" style="131" customWidth="1"/>
    <col min="2318" max="2318" width="11.85546875" style="131" customWidth="1"/>
    <col min="2319" max="2319" width="16.7109375" style="131" customWidth="1"/>
    <col min="2320" max="2320" width="9.85546875" style="131" customWidth="1"/>
    <col min="2321" max="2321" width="13" style="131" customWidth="1"/>
    <col min="2322" max="2322" width="11.85546875" style="131" customWidth="1"/>
    <col min="2323" max="2323" width="13" style="131" customWidth="1"/>
    <col min="2324" max="2325" width="14.28515625" style="131" customWidth="1"/>
    <col min="2326" max="2328" width="13.140625" style="131" customWidth="1"/>
    <col min="2329" max="2329" width="16.140625" style="131" customWidth="1"/>
    <col min="2330" max="2330" width="13.85546875" style="131" customWidth="1"/>
    <col min="2331" max="2331" width="16.140625" style="131" customWidth="1"/>
    <col min="2332" max="2336" width="0" style="131" hidden="1" customWidth="1"/>
    <col min="2337" max="2560" width="9.140625" style="131"/>
    <col min="2561" max="2561" width="4.5703125" style="131" customWidth="1"/>
    <col min="2562" max="2562" width="13.28515625" style="131" customWidth="1"/>
    <col min="2563" max="2563" width="61.140625" style="131" customWidth="1"/>
    <col min="2564" max="2571" width="14" style="131" customWidth="1"/>
    <col min="2572" max="2572" width="11" style="131" customWidth="1"/>
    <col min="2573" max="2573" width="19.28515625" style="131" customWidth="1"/>
    <col min="2574" max="2574" width="11.85546875" style="131" customWidth="1"/>
    <col min="2575" max="2575" width="16.7109375" style="131" customWidth="1"/>
    <col min="2576" max="2576" width="9.85546875" style="131" customWidth="1"/>
    <col min="2577" max="2577" width="13" style="131" customWidth="1"/>
    <col min="2578" max="2578" width="11.85546875" style="131" customWidth="1"/>
    <col min="2579" max="2579" width="13" style="131" customWidth="1"/>
    <col min="2580" max="2581" width="14.28515625" style="131" customWidth="1"/>
    <col min="2582" max="2584" width="13.140625" style="131" customWidth="1"/>
    <col min="2585" max="2585" width="16.140625" style="131" customWidth="1"/>
    <col min="2586" max="2586" width="13.85546875" style="131" customWidth="1"/>
    <col min="2587" max="2587" width="16.140625" style="131" customWidth="1"/>
    <col min="2588" max="2592" width="0" style="131" hidden="1" customWidth="1"/>
    <col min="2593" max="2816" width="9.140625" style="131"/>
    <col min="2817" max="2817" width="4.5703125" style="131" customWidth="1"/>
    <col min="2818" max="2818" width="13.28515625" style="131" customWidth="1"/>
    <col min="2819" max="2819" width="61.140625" style="131" customWidth="1"/>
    <col min="2820" max="2827" width="14" style="131" customWidth="1"/>
    <col min="2828" max="2828" width="11" style="131" customWidth="1"/>
    <col min="2829" max="2829" width="19.28515625" style="131" customWidth="1"/>
    <col min="2830" max="2830" width="11.85546875" style="131" customWidth="1"/>
    <col min="2831" max="2831" width="16.7109375" style="131" customWidth="1"/>
    <col min="2832" max="2832" width="9.85546875" style="131" customWidth="1"/>
    <col min="2833" max="2833" width="13" style="131" customWidth="1"/>
    <col min="2834" max="2834" width="11.85546875" style="131" customWidth="1"/>
    <col min="2835" max="2835" width="13" style="131" customWidth="1"/>
    <col min="2836" max="2837" width="14.28515625" style="131" customWidth="1"/>
    <col min="2838" max="2840" width="13.140625" style="131" customWidth="1"/>
    <col min="2841" max="2841" width="16.140625" style="131" customWidth="1"/>
    <col min="2842" max="2842" width="13.85546875" style="131" customWidth="1"/>
    <col min="2843" max="2843" width="16.140625" style="131" customWidth="1"/>
    <col min="2844" max="2848" width="0" style="131" hidden="1" customWidth="1"/>
    <col min="2849" max="3072" width="9.140625" style="131"/>
    <col min="3073" max="3073" width="4.5703125" style="131" customWidth="1"/>
    <col min="3074" max="3074" width="13.28515625" style="131" customWidth="1"/>
    <col min="3075" max="3075" width="61.140625" style="131" customWidth="1"/>
    <col min="3076" max="3083" width="14" style="131" customWidth="1"/>
    <col min="3084" max="3084" width="11" style="131" customWidth="1"/>
    <col min="3085" max="3085" width="19.28515625" style="131" customWidth="1"/>
    <col min="3086" max="3086" width="11.85546875" style="131" customWidth="1"/>
    <col min="3087" max="3087" width="16.7109375" style="131" customWidth="1"/>
    <col min="3088" max="3088" width="9.85546875" style="131" customWidth="1"/>
    <col min="3089" max="3089" width="13" style="131" customWidth="1"/>
    <col min="3090" max="3090" width="11.85546875" style="131" customWidth="1"/>
    <col min="3091" max="3091" width="13" style="131" customWidth="1"/>
    <col min="3092" max="3093" width="14.28515625" style="131" customWidth="1"/>
    <col min="3094" max="3096" width="13.140625" style="131" customWidth="1"/>
    <col min="3097" max="3097" width="16.140625" style="131" customWidth="1"/>
    <col min="3098" max="3098" width="13.85546875" style="131" customWidth="1"/>
    <col min="3099" max="3099" width="16.140625" style="131" customWidth="1"/>
    <col min="3100" max="3104" width="0" style="131" hidden="1" customWidth="1"/>
    <col min="3105" max="3328" width="9.140625" style="131"/>
    <col min="3329" max="3329" width="4.5703125" style="131" customWidth="1"/>
    <col min="3330" max="3330" width="13.28515625" style="131" customWidth="1"/>
    <col min="3331" max="3331" width="61.140625" style="131" customWidth="1"/>
    <col min="3332" max="3339" width="14" style="131" customWidth="1"/>
    <col min="3340" max="3340" width="11" style="131" customWidth="1"/>
    <col min="3341" max="3341" width="19.28515625" style="131" customWidth="1"/>
    <col min="3342" max="3342" width="11.85546875" style="131" customWidth="1"/>
    <col min="3343" max="3343" width="16.7109375" style="131" customWidth="1"/>
    <col min="3344" max="3344" width="9.85546875" style="131" customWidth="1"/>
    <col min="3345" max="3345" width="13" style="131" customWidth="1"/>
    <col min="3346" max="3346" width="11.85546875" style="131" customWidth="1"/>
    <col min="3347" max="3347" width="13" style="131" customWidth="1"/>
    <col min="3348" max="3349" width="14.28515625" style="131" customWidth="1"/>
    <col min="3350" max="3352" width="13.140625" style="131" customWidth="1"/>
    <col min="3353" max="3353" width="16.140625" style="131" customWidth="1"/>
    <col min="3354" max="3354" width="13.85546875" style="131" customWidth="1"/>
    <col min="3355" max="3355" width="16.140625" style="131" customWidth="1"/>
    <col min="3356" max="3360" width="0" style="131" hidden="1" customWidth="1"/>
    <col min="3361" max="3584" width="9.140625" style="131"/>
    <col min="3585" max="3585" width="4.5703125" style="131" customWidth="1"/>
    <col min="3586" max="3586" width="13.28515625" style="131" customWidth="1"/>
    <col min="3587" max="3587" width="61.140625" style="131" customWidth="1"/>
    <col min="3588" max="3595" width="14" style="131" customWidth="1"/>
    <col min="3596" max="3596" width="11" style="131" customWidth="1"/>
    <col min="3597" max="3597" width="19.28515625" style="131" customWidth="1"/>
    <col min="3598" max="3598" width="11.85546875" style="131" customWidth="1"/>
    <col min="3599" max="3599" width="16.7109375" style="131" customWidth="1"/>
    <col min="3600" max="3600" width="9.85546875" style="131" customWidth="1"/>
    <col min="3601" max="3601" width="13" style="131" customWidth="1"/>
    <col min="3602" max="3602" width="11.85546875" style="131" customWidth="1"/>
    <col min="3603" max="3603" width="13" style="131" customWidth="1"/>
    <col min="3604" max="3605" width="14.28515625" style="131" customWidth="1"/>
    <col min="3606" max="3608" width="13.140625" style="131" customWidth="1"/>
    <col min="3609" max="3609" width="16.140625" style="131" customWidth="1"/>
    <col min="3610" max="3610" width="13.85546875" style="131" customWidth="1"/>
    <col min="3611" max="3611" width="16.140625" style="131" customWidth="1"/>
    <col min="3612" max="3616" width="0" style="131" hidden="1" customWidth="1"/>
    <col min="3617" max="3840" width="9.140625" style="131"/>
    <col min="3841" max="3841" width="4.5703125" style="131" customWidth="1"/>
    <col min="3842" max="3842" width="13.28515625" style="131" customWidth="1"/>
    <col min="3843" max="3843" width="61.140625" style="131" customWidth="1"/>
    <col min="3844" max="3851" width="14" style="131" customWidth="1"/>
    <col min="3852" max="3852" width="11" style="131" customWidth="1"/>
    <col min="3853" max="3853" width="19.28515625" style="131" customWidth="1"/>
    <col min="3854" max="3854" width="11.85546875" style="131" customWidth="1"/>
    <col min="3855" max="3855" width="16.7109375" style="131" customWidth="1"/>
    <col min="3856" max="3856" width="9.85546875" style="131" customWidth="1"/>
    <col min="3857" max="3857" width="13" style="131" customWidth="1"/>
    <col min="3858" max="3858" width="11.85546875" style="131" customWidth="1"/>
    <col min="3859" max="3859" width="13" style="131" customWidth="1"/>
    <col min="3860" max="3861" width="14.28515625" style="131" customWidth="1"/>
    <col min="3862" max="3864" width="13.140625" style="131" customWidth="1"/>
    <col min="3865" max="3865" width="16.140625" style="131" customWidth="1"/>
    <col min="3866" max="3866" width="13.85546875" style="131" customWidth="1"/>
    <col min="3867" max="3867" width="16.140625" style="131" customWidth="1"/>
    <col min="3868" max="3872" width="0" style="131" hidden="1" customWidth="1"/>
    <col min="3873" max="4096" width="9.140625" style="131"/>
    <col min="4097" max="4097" width="4.5703125" style="131" customWidth="1"/>
    <col min="4098" max="4098" width="13.28515625" style="131" customWidth="1"/>
    <col min="4099" max="4099" width="61.140625" style="131" customWidth="1"/>
    <col min="4100" max="4107" width="14" style="131" customWidth="1"/>
    <col min="4108" max="4108" width="11" style="131" customWidth="1"/>
    <col min="4109" max="4109" width="19.28515625" style="131" customWidth="1"/>
    <col min="4110" max="4110" width="11.85546875" style="131" customWidth="1"/>
    <col min="4111" max="4111" width="16.7109375" style="131" customWidth="1"/>
    <col min="4112" max="4112" width="9.85546875" style="131" customWidth="1"/>
    <col min="4113" max="4113" width="13" style="131" customWidth="1"/>
    <col min="4114" max="4114" width="11.85546875" style="131" customWidth="1"/>
    <col min="4115" max="4115" width="13" style="131" customWidth="1"/>
    <col min="4116" max="4117" width="14.28515625" style="131" customWidth="1"/>
    <col min="4118" max="4120" width="13.140625" style="131" customWidth="1"/>
    <col min="4121" max="4121" width="16.140625" style="131" customWidth="1"/>
    <col min="4122" max="4122" width="13.85546875" style="131" customWidth="1"/>
    <col min="4123" max="4123" width="16.140625" style="131" customWidth="1"/>
    <col min="4124" max="4128" width="0" style="131" hidden="1" customWidth="1"/>
    <col min="4129" max="4352" width="9.140625" style="131"/>
    <col min="4353" max="4353" width="4.5703125" style="131" customWidth="1"/>
    <col min="4354" max="4354" width="13.28515625" style="131" customWidth="1"/>
    <col min="4355" max="4355" width="61.140625" style="131" customWidth="1"/>
    <col min="4356" max="4363" width="14" style="131" customWidth="1"/>
    <col min="4364" max="4364" width="11" style="131" customWidth="1"/>
    <col min="4365" max="4365" width="19.28515625" style="131" customWidth="1"/>
    <col min="4366" max="4366" width="11.85546875" style="131" customWidth="1"/>
    <col min="4367" max="4367" width="16.7109375" style="131" customWidth="1"/>
    <col min="4368" max="4368" width="9.85546875" style="131" customWidth="1"/>
    <col min="4369" max="4369" width="13" style="131" customWidth="1"/>
    <col min="4370" max="4370" width="11.85546875" style="131" customWidth="1"/>
    <col min="4371" max="4371" width="13" style="131" customWidth="1"/>
    <col min="4372" max="4373" width="14.28515625" style="131" customWidth="1"/>
    <col min="4374" max="4376" width="13.140625" style="131" customWidth="1"/>
    <col min="4377" max="4377" width="16.140625" style="131" customWidth="1"/>
    <col min="4378" max="4378" width="13.85546875" style="131" customWidth="1"/>
    <col min="4379" max="4379" width="16.140625" style="131" customWidth="1"/>
    <col min="4380" max="4384" width="0" style="131" hidden="1" customWidth="1"/>
    <col min="4385" max="4608" width="9.140625" style="131"/>
    <col min="4609" max="4609" width="4.5703125" style="131" customWidth="1"/>
    <col min="4610" max="4610" width="13.28515625" style="131" customWidth="1"/>
    <col min="4611" max="4611" width="61.140625" style="131" customWidth="1"/>
    <col min="4612" max="4619" width="14" style="131" customWidth="1"/>
    <col min="4620" max="4620" width="11" style="131" customWidth="1"/>
    <col min="4621" max="4621" width="19.28515625" style="131" customWidth="1"/>
    <col min="4622" max="4622" width="11.85546875" style="131" customWidth="1"/>
    <col min="4623" max="4623" width="16.7109375" style="131" customWidth="1"/>
    <col min="4624" max="4624" width="9.85546875" style="131" customWidth="1"/>
    <col min="4625" max="4625" width="13" style="131" customWidth="1"/>
    <col min="4626" max="4626" width="11.85546875" style="131" customWidth="1"/>
    <col min="4627" max="4627" width="13" style="131" customWidth="1"/>
    <col min="4628" max="4629" width="14.28515625" style="131" customWidth="1"/>
    <col min="4630" max="4632" width="13.140625" style="131" customWidth="1"/>
    <col min="4633" max="4633" width="16.140625" style="131" customWidth="1"/>
    <col min="4634" max="4634" width="13.85546875" style="131" customWidth="1"/>
    <col min="4635" max="4635" width="16.140625" style="131" customWidth="1"/>
    <col min="4636" max="4640" width="0" style="131" hidden="1" customWidth="1"/>
    <col min="4641" max="4864" width="9.140625" style="131"/>
    <col min="4865" max="4865" width="4.5703125" style="131" customWidth="1"/>
    <col min="4866" max="4866" width="13.28515625" style="131" customWidth="1"/>
    <col min="4867" max="4867" width="61.140625" style="131" customWidth="1"/>
    <col min="4868" max="4875" width="14" style="131" customWidth="1"/>
    <col min="4876" max="4876" width="11" style="131" customWidth="1"/>
    <col min="4877" max="4877" width="19.28515625" style="131" customWidth="1"/>
    <col min="4878" max="4878" width="11.85546875" style="131" customWidth="1"/>
    <col min="4879" max="4879" width="16.7109375" style="131" customWidth="1"/>
    <col min="4880" max="4880" width="9.85546875" style="131" customWidth="1"/>
    <col min="4881" max="4881" width="13" style="131" customWidth="1"/>
    <col min="4882" max="4882" width="11.85546875" style="131" customWidth="1"/>
    <col min="4883" max="4883" width="13" style="131" customWidth="1"/>
    <col min="4884" max="4885" width="14.28515625" style="131" customWidth="1"/>
    <col min="4886" max="4888" width="13.140625" style="131" customWidth="1"/>
    <col min="4889" max="4889" width="16.140625" style="131" customWidth="1"/>
    <col min="4890" max="4890" width="13.85546875" style="131" customWidth="1"/>
    <col min="4891" max="4891" width="16.140625" style="131" customWidth="1"/>
    <col min="4892" max="4896" width="0" style="131" hidden="1" customWidth="1"/>
    <col min="4897" max="5120" width="9.140625" style="131"/>
    <col min="5121" max="5121" width="4.5703125" style="131" customWidth="1"/>
    <col min="5122" max="5122" width="13.28515625" style="131" customWidth="1"/>
    <col min="5123" max="5123" width="61.140625" style="131" customWidth="1"/>
    <col min="5124" max="5131" width="14" style="131" customWidth="1"/>
    <col min="5132" max="5132" width="11" style="131" customWidth="1"/>
    <col min="5133" max="5133" width="19.28515625" style="131" customWidth="1"/>
    <col min="5134" max="5134" width="11.85546875" style="131" customWidth="1"/>
    <col min="5135" max="5135" width="16.7109375" style="131" customWidth="1"/>
    <col min="5136" max="5136" width="9.85546875" style="131" customWidth="1"/>
    <col min="5137" max="5137" width="13" style="131" customWidth="1"/>
    <col min="5138" max="5138" width="11.85546875" style="131" customWidth="1"/>
    <col min="5139" max="5139" width="13" style="131" customWidth="1"/>
    <col min="5140" max="5141" width="14.28515625" style="131" customWidth="1"/>
    <col min="5142" max="5144" width="13.140625" style="131" customWidth="1"/>
    <col min="5145" max="5145" width="16.140625" style="131" customWidth="1"/>
    <col min="5146" max="5146" width="13.85546875" style="131" customWidth="1"/>
    <col min="5147" max="5147" width="16.140625" style="131" customWidth="1"/>
    <col min="5148" max="5152" width="0" style="131" hidden="1" customWidth="1"/>
    <col min="5153" max="5376" width="9.140625" style="131"/>
    <col min="5377" max="5377" width="4.5703125" style="131" customWidth="1"/>
    <col min="5378" max="5378" width="13.28515625" style="131" customWidth="1"/>
    <col min="5379" max="5379" width="61.140625" style="131" customWidth="1"/>
    <col min="5380" max="5387" width="14" style="131" customWidth="1"/>
    <col min="5388" max="5388" width="11" style="131" customWidth="1"/>
    <col min="5389" max="5389" width="19.28515625" style="131" customWidth="1"/>
    <col min="5390" max="5390" width="11.85546875" style="131" customWidth="1"/>
    <col min="5391" max="5391" width="16.7109375" style="131" customWidth="1"/>
    <col min="5392" max="5392" width="9.85546875" style="131" customWidth="1"/>
    <col min="5393" max="5393" width="13" style="131" customWidth="1"/>
    <col min="5394" max="5394" width="11.85546875" style="131" customWidth="1"/>
    <col min="5395" max="5395" width="13" style="131" customWidth="1"/>
    <col min="5396" max="5397" width="14.28515625" style="131" customWidth="1"/>
    <col min="5398" max="5400" width="13.140625" style="131" customWidth="1"/>
    <col min="5401" max="5401" width="16.140625" style="131" customWidth="1"/>
    <col min="5402" max="5402" width="13.85546875" style="131" customWidth="1"/>
    <col min="5403" max="5403" width="16.140625" style="131" customWidth="1"/>
    <col min="5404" max="5408" width="0" style="131" hidden="1" customWidth="1"/>
    <col min="5409" max="5632" width="9.140625" style="131"/>
    <col min="5633" max="5633" width="4.5703125" style="131" customWidth="1"/>
    <col min="5634" max="5634" width="13.28515625" style="131" customWidth="1"/>
    <col min="5635" max="5635" width="61.140625" style="131" customWidth="1"/>
    <col min="5636" max="5643" width="14" style="131" customWidth="1"/>
    <col min="5644" max="5644" width="11" style="131" customWidth="1"/>
    <col min="5645" max="5645" width="19.28515625" style="131" customWidth="1"/>
    <col min="5646" max="5646" width="11.85546875" style="131" customWidth="1"/>
    <col min="5647" max="5647" width="16.7109375" style="131" customWidth="1"/>
    <col min="5648" max="5648" width="9.85546875" style="131" customWidth="1"/>
    <col min="5649" max="5649" width="13" style="131" customWidth="1"/>
    <col min="5650" max="5650" width="11.85546875" style="131" customWidth="1"/>
    <col min="5651" max="5651" width="13" style="131" customWidth="1"/>
    <col min="5652" max="5653" width="14.28515625" style="131" customWidth="1"/>
    <col min="5654" max="5656" width="13.140625" style="131" customWidth="1"/>
    <col min="5657" max="5657" width="16.140625" style="131" customWidth="1"/>
    <col min="5658" max="5658" width="13.85546875" style="131" customWidth="1"/>
    <col min="5659" max="5659" width="16.140625" style="131" customWidth="1"/>
    <col min="5660" max="5664" width="0" style="131" hidden="1" customWidth="1"/>
    <col min="5665" max="5888" width="9.140625" style="131"/>
    <col min="5889" max="5889" width="4.5703125" style="131" customWidth="1"/>
    <col min="5890" max="5890" width="13.28515625" style="131" customWidth="1"/>
    <col min="5891" max="5891" width="61.140625" style="131" customWidth="1"/>
    <col min="5892" max="5899" width="14" style="131" customWidth="1"/>
    <col min="5900" max="5900" width="11" style="131" customWidth="1"/>
    <col min="5901" max="5901" width="19.28515625" style="131" customWidth="1"/>
    <col min="5902" max="5902" width="11.85546875" style="131" customWidth="1"/>
    <col min="5903" max="5903" width="16.7109375" style="131" customWidth="1"/>
    <col min="5904" max="5904" width="9.85546875" style="131" customWidth="1"/>
    <col min="5905" max="5905" width="13" style="131" customWidth="1"/>
    <col min="5906" max="5906" width="11.85546875" style="131" customWidth="1"/>
    <col min="5907" max="5907" width="13" style="131" customWidth="1"/>
    <col min="5908" max="5909" width="14.28515625" style="131" customWidth="1"/>
    <col min="5910" max="5912" width="13.140625" style="131" customWidth="1"/>
    <col min="5913" max="5913" width="16.140625" style="131" customWidth="1"/>
    <col min="5914" max="5914" width="13.85546875" style="131" customWidth="1"/>
    <col min="5915" max="5915" width="16.140625" style="131" customWidth="1"/>
    <col min="5916" max="5920" width="0" style="131" hidden="1" customWidth="1"/>
    <col min="5921" max="6144" width="9.140625" style="131"/>
    <col min="6145" max="6145" width="4.5703125" style="131" customWidth="1"/>
    <col min="6146" max="6146" width="13.28515625" style="131" customWidth="1"/>
    <col min="6147" max="6147" width="61.140625" style="131" customWidth="1"/>
    <col min="6148" max="6155" width="14" style="131" customWidth="1"/>
    <col min="6156" max="6156" width="11" style="131" customWidth="1"/>
    <col min="6157" max="6157" width="19.28515625" style="131" customWidth="1"/>
    <col min="6158" max="6158" width="11.85546875" style="131" customWidth="1"/>
    <col min="6159" max="6159" width="16.7109375" style="131" customWidth="1"/>
    <col min="6160" max="6160" width="9.85546875" style="131" customWidth="1"/>
    <col min="6161" max="6161" width="13" style="131" customWidth="1"/>
    <col min="6162" max="6162" width="11.85546875" style="131" customWidth="1"/>
    <col min="6163" max="6163" width="13" style="131" customWidth="1"/>
    <col min="6164" max="6165" width="14.28515625" style="131" customWidth="1"/>
    <col min="6166" max="6168" width="13.140625" style="131" customWidth="1"/>
    <col min="6169" max="6169" width="16.140625" style="131" customWidth="1"/>
    <col min="6170" max="6170" width="13.85546875" style="131" customWidth="1"/>
    <col min="6171" max="6171" width="16.140625" style="131" customWidth="1"/>
    <col min="6172" max="6176" width="0" style="131" hidden="1" customWidth="1"/>
    <col min="6177" max="6400" width="9.140625" style="131"/>
    <col min="6401" max="6401" width="4.5703125" style="131" customWidth="1"/>
    <col min="6402" max="6402" width="13.28515625" style="131" customWidth="1"/>
    <col min="6403" max="6403" width="61.140625" style="131" customWidth="1"/>
    <col min="6404" max="6411" width="14" style="131" customWidth="1"/>
    <col min="6412" max="6412" width="11" style="131" customWidth="1"/>
    <col min="6413" max="6413" width="19.28515625" style="131" customWidth="1"/>
    <col min="6414" max="6414" width="11.85546875" style="131" customWidth="1"/>
    <col min="6415" max="6415" width="16.7109375" style="131" customWidth="1"/>
    <col min="6416" max="6416" width="9.85546875" style="131" customWidth="1"/>
    <col min="6417" max="6417" width="13" style="131" customWidth="1"/>
    <col min="6418" max="6418" width="11.85546875" style="131" customWidth="1"/>
    <col min="6419" max="6419" width="13" style="131" customWidth="1"/>
    <col min="6420" max="6421" width="14.28515625" style="131" customWidth="1"/>
    <col min="6422" max="6424" width="13.140625" style="131" customWidth="1"/>
    <col min="6425" max="6425" width="16.140625" style="131" customWidth="1"/>
    <col min="6426" max="6426" width="13.85546875" style="131" customWidth="1"/>
    <col min="6427" max="6427" width="16.140625" style="131" customWidth="1"/>
    <col min="6428" max="6432" width="0" style="131" hidden="1" customWidth="1"/>
    <col min="6433" max="6656" width="9.140625" style="131"/>
    <col min="6657" max="6657" width="4.5703125" style="131" customWidth="1"/>
    <col min="6658" max="6658" width="13.28515625" style="131" customWidth="1"/>
    <col min="6659" max="6659" width="61.140625" style="131" customWidth="1"/>
    <col min="6660" max="6667" width="14" style="131" customWidth="1"/>
    <col min="6668" max="6668" width="11" style="131" customWidth="1"/>
    <col min="6669" max="6669" width="19.28515625" style="131" customWidth="1"/>
    <col min="6670" max="6670" width="11.85546875" style="131" customWidth="1"/>
    <col min="6671" max="6671" width="16.7109375" style="131" customWidth="1"/>
    <col min="6672" max="6672" width="9.85546875" style="131" customWidth="1"/>
    <col min="6673" max="6673" width="13" style="131" customWidth="1"/>
    <col min="6674" max="6674" width="11.85546875" style="131" customWidth="1"/>
    <col min="6675" max="6675" width="13" style="131" customWidth="1"/>
    <col min="6676" max="6677" width="14.28515625" style="131" customWidth="1"/>
    <col min="6678" max="6680" width="13.140625" style="131" customWidth="1"/>
    <col min="6681" max="6681" width="16.140625" style="131" customWidth="1"/>
    <col min="6682" max="6682" width="13.85546875" style="131" customWidth="1"/>
    <col min="6683" max="6683" width="16.140625" style="131" customWidth="1"/>
    <col min="6684" max="6688" width="0" style="131" hidden="1" customWidth="1"/>
    <col min="6689" max="6912" width="9.140625" style="131"/>
    <col min="6913" max="6913" width="4.5703125" style="131" customWidth="1"/>
    <col min="6914" max="6914" width="13.28515625" style="131" customWidth="1"/>
    <col min="6915" max="6915" width="61.140625" style="131" customWidth="1"/>
    <col min="6916" max="6923" width="14" style="131" customWidth="1"/>
    <col min="6924" max="6924" width="11" style="131" customWidth="1"/>
    <col min="6925" max="6925" width="19.28515625" style="131" customWidth="1"/>
    <col min="6926" max="6926" width="11.85546875" style="131" customWidth="1"/>
    <col min="6927" max="6927" width="16.7109375" style="131" customWidth="1"/>
    <col min="6928" max="6928" width="9.85546875" style="131" customWidth="1"/>
    <col min="6929" max="6929" width="13" style="131" customWidth="1"/>
    <col min="6930" max="6930" width="11.85546875" style="131" customWidth="1"/>
    <col min="6931" max="6931" width="13" style="131" customWidth="1"/>
    <col min="6932" max="6933" width="14.28515625" style="131" customWidth="1"/>
    <col min="6934" max="6936" width="13.140625" style="131" customWidth="1"/>
    <col min="6937" max="6937" width="16.140625" style="131" customWidth="1"/>
    <col min="6938" max="6938" width="13.85546875" style="131" customWidth="1"/>
    <col min="6939" max="6939" width="16.140625" style="131" customWidth="1"/>
    <col min="6940" max="6944" width="0" style="131" hidden="1" customWidth="1"/>
    <col min="6945" max="7168" width="9.140625" style="131"/>
    <col min="7169" max="7169" width="4.5703125" style="131" customWidth="1"/>
    <col min="7170" max="7170" width="13.28515625" style="131" customWidth="1"/>
    <col min="7171" max="7171" width="61.140625" style="131" customWidth="1"/>
    <col min="7172" max="7179" width="14" style="131" customWidth="1"/>
    <col min="7180" max="7180" width="11" style="131" customWidth="1"/>
    <col min="7181" max="7181" width="19.28515625" style="131" customWidth="1"/>
    <col min="7182" max="7182" width="11.85546875" style="131" customWidth="1"/>
    <col min="7183" max="7183" width="16.7109375" style="131" customWidth="1"/>
    <col min="7184" max="7184" width="9.85546875" style="131" customWidth="1"/>
    <col min="7185" max="7185" width="13" style="131" customWidth="1"/>
    <col min="7186" max="7186" width="11.85546875" style="131" customWidth="1"/>
    <col min="7187" max="7187" width="13" style="131" customWidth="1"/>
    <col min="7188" max="7189" width="14.28515625" style="131" customWidth="1"/>
    <col min="7190" max="7192" width="13.140625" style="131" customWidth="1"/>
    <col min="7193" max="7193" width="16.140625" style="131" customWidth="1"/>
    <col min="7194" max="7194" width="13.85546875" style="131" customWidth="1"/>
    <col min="7195" max="7195" width="16.140625" style="131" customWidth="1"/>
    <col min="7196" max="7200" width="0" style="131" hidden="1" customWidth="1"/>
    <col min="7201" max="7424" width="9.140625" style="131"/>
    <col min="7425" max="7425" width="4.5703125" style="131" customWidth="1"/>
    <col min="7426" max="7426" width="13.28515625" style="131" customWidth="1"/>
    <col min="7427" max="7427" width="61.140625" style="131" customWidth="1"/>
    <col min="7428" max="7435" width="14" style="131" customWidth="1"/>
    <col min="7436" max="7436" width="11" style="131" customWidth="1"/>
    <col min="7437" max="7437" width="19.28515625" style="131" customWidth="1"/>
    <col min="7438" max="7438" width="11.85546875" style="131" customWidth="1"/>
    <col min="7439" max="7439" width="16.7109375" style="131" customWidth="1"/>
    <col min="7440" max="7440" width="9.85546875" style="131" customWidth="1"/>
    <col min="7441" max="7441" width="13" style="131" customWidth="1"/>
    <col min="7442" max="7442" width="11.85546875" style="131" customWidth="1"/>
    <col min="7443" max="7443" width="13" style="131" customWidth="1"/>
    <col min="7444" max="7445" width="14.28515625" style="131" customWidth="1"/>
    <col min="7446" max="7448" width="13.140625" style="131" customWidth="1"/>
    <col min="7449" max="7449" width="16.140625" style="131" customWidth="1"/>
    <col min="7450" max="7450" width="13.85546875" style="131" customWidth="1"/>
    <col min="7451" max="7451" width="16.140625" style="131" customWidth="1"/>
    <col min="7452" max="7456" width="0" style="131" hidden="1" customWidth="1"/>
    <col min="7457" max="7680" width="9.140625" style="131"/>
    <col min="7681" max="7681" width="4.5703125" style="131" customWidth="1"/>
    <col min="7682" max="7682" width="13.28515625" style="131" customWidth="1"/>
    <col min="7683" max="7683" width="61.140625" style="131" customWidth="1"/>
    <col min="7684" max="7691" width="14" style="131" customWidth="1"/>
    <col min="7692" max="7692" width="11" style="131" customWidth="1"/>
    <col min="7693" max="7693" width="19.28515625" style="131" customWidth="1"/>
    <col min="7694" max="7694" width="11.85546875" style="131" customWidth="1"/>
    <col min="7695" max="7695" width="16.7109375" style="131" customWidth="1"/>
    <col min="7696" max="7696" width="9.85546875" style="131" customWidth="1"/>
    <col min="7697" max="7697" width="13" style="131" customWidth="1"/>
    <col min="7698" max="7698" width="11.85546875" style="131" customWidth="1"/>
    <col min="7699" max="7699" width="13" style="131" customWidth="1"/>
    <col min="7700" max="7701" width="14.28515625" style="131" customWidth="1"/>
    <col min="7702" max="7704" width="13.140625" style="131" customWidth="1"/>
    <col min="7705" max="7705" width="16.140625" style="131" customWidth="1"/>
    <col min="7706" max="7706" width="13.85546875" style="131" customWidth="1"/>
    <col min="7707" max="7707" width="16.140625" style="131" customWidth="1"/>
    <col min="7708" max="7712" width="0" style="131" hidden="1" customWidth="1"/>
    <col min="7713" max="7936" width="9.140625" style="131"/>
    <col min="7937" max="7937" width="4.5703125" style="131" customWidth="1"/>
    <col min="7938" max="7938" width="13.28515625" style="131" customWidth="1"/>
    <col min="7939" max="7939" width="61.140625" style="131" customWidth="1"/>
    <col min="7940" max="7947" width="14" style="131" customWidth="1"/>
    <col min="7948" max="7948" width="11" style="131" customWidth="1"/>
    <col min="7949" max="7949" width="19.28515625" style="131" customWidth="1"/>
    <col min="7950" max="7950" width="11.85546875" style="131" customWidth="1"/>
    <col min="7951" max="7951" width="16.7109375" style="131" customWidth="1"/>
    <col min="7952" max="7952" width="9.85546875" style="131" customWidth="1"/>
    <col min="7953" max="7953" width="13" style="131" customWidth="1"/>
    <col min="7954" max="7954" width="11.85546875" style="131" customWidth="1"/>
    <col min="7955" max="7955" width="13" style="131" customWidth="1"/>
    <col min="7956" max="7957" width="14.28515625" style="131" customWidth="1"/>
    <col min="7958" max="7960" width="13.140625" style="131" customWidth="1"/>
    <col min="7961" max="7961" width="16.140625" style="131" customWidth="1"/>
    <col min="7962" max="7962" width="13.85546875" style="131" customWidth="1"/>
    <col min="7963" max="7963" width="16.140625" style="131" customWidth="1"/>
    <col min="7964" max="7968" width="0" style="131" hidden="1" customWidth="1"/>
    <col min="7969" max="8192" width="9.140625" style="131"/>
    <col min="8193" max="8193" width="4.5703125" style="131" customWidth="1"/>
    <col min="8194" max="8194" width="13.28515625" style="131" customWidth="1"/>
    <col min="8195" max="8195" width="61.140625" style="131" customWidth="1"/>
    <col min="8196" max="8203" width="14" style="131" customWidth="1"/>
    <col min="8204" max="8204" width="11" style="131" customWidth="1"/>
    <col min="8205" max="8205" width="19.28515625" style="131" customWidth="1"/>
    <col min="8206" max="8206" width="11.85546875" style="131" customWidth="1"/>
    <col min="8207" max="8207" width="16.7109375" style="131" customWidth="1"/>
    <col min="8208" max="8208" width="9.85546875" style="131" customWidth="1"/>
    <col min="8209" max="8209" width="13" style="131" customWidth="1"/>
    <col min="8210" max="8210" width="11.85546875" style="131" customWidth="1"/>
    <col min="8211" max="8211" width="13" style="131" customWidth="1"/>
    <col min="8212" max="8213" width="14.28515625" style="131" customWidth="1"/>
    <col min="8214" max="8216" width="13.140625" style="131" customWidth="1"/>
    <col min="8217" max="8217" width="16.140625" style="131" customWidth="1"/>
    <col min="8218" max="8218" width="13.85546875" style="131" customWidth="1"/>
    <col min="8219" max="8219" width="16.140625" style="131" customWidth="1"/>
    <col min="8220" max="8224" width="0" style="131" hidden="1" customWidth="1"/>
    <col min="8225" max="8448" width="9.140625" style="131"/>
    <col min="8449" max="8449" width="4.5703125" style="131" customWidth="1"/>
    <col min="8450" max="8450" width="13.28515625" style="131" customWidth="1"/>
    <col min="8451" max="8451" width="61.140625" style="131" customWidth="1"/>
    <col min="8452" max="8459" width="14" style="131" customWidth="1"/>
    <col min="8460" max="8460" width="11" style="131" customWidth="1"/>
    <col min="8461" max="8461" width="19.28515625" style="131" customWidth="1"/>
    <col min="8462" max="8462" width="11.85546875" style="131" customWidth="1"/>
    <col min="8463" max="8463" width="16.7109375" style="131" customWidth="1"/>
    <col min="8464" max="8464" width="9.85546875" style="131" customWidth="1"/>
    <col min="8465" max="8465" width="13" style="131" customWidth="1"/>
    <col min="8466" max="8466" width="11.85546875" style="131" customWidth="1"/>
    <col min="8467" max="8467" width="13" style="131" customWidth="1"/>
    <col min="8468" max="8469" width="14.28515625" style="131" customWidth="1"/>
    <col min="8470" max="8472" width="13.140625" style="131" customWidth="1"/>
    <col min="8473" max="8473" width="16.140625" style="131" customWidth="1"/>
    <col min="8474" max="8474" width="13.85546875" style="131" customWidth="1"/>
    <col min="8475" max="8475" width="16.140625" style="131" customWidth="1"/>
    <col min="8476" max="8480" width="0" style="131" hidden="1" customWidth="1"/>
    <col min="8481" max="8704" width="9.140625" style="131"/>
    <col min="8705" max="8705" width="4.5703125" style="131" customWidth="1"/>
    <col min="8706" max="8706" width="13.28515625" style="131" customWidth="1"/>
    <col min="8707" max="8707" width="61.140625" style="131" customWidth="1"/>
    <col min="8708" max="8715" width="14" style="131" customWidth="1"/>
    <col min="8716" max="8716" width="11" style="131" customWidth="1"/>
    <col min="8717" max="8717" width="19.28515625" style="131" customWidth="1"/>
    <col min="8718" max="8718" width="11.85546875" style="131" customWidth="1"/>
    <col min="8719" max="8719" width="16.7109375" style="131" customWidth="1"/>
    <col min="8720" max="8720" width="9.85546875" style="131" customWidth="1"/>
    <col min="8721" max="8721" width="13" style="131" customWidth="1"/>
    <col min="8722" max="8722" width="11.85546875" style="131" customWidth="1"/>
    <col min="8723" max="8723" width="13" style="131" customWidth="1"/>
    <col min="8724" max="8725" width="14.28515625" style="131" customWidth="1"/>
    <col min="8726" max="8728" width="13.140625" style="131" customWidth="1"/>
    <col min="8729" max="8729" width="16.140625" style="131" customWidth="1"/>
    <col min="8730" max="8730" width="13.85546875" style="131" customWidth="1"/>
    <col min="8731" max="8731" width="16.140625" style="131" customWidth="1"/>
    <col min="8732" max="8736" width="0" style="131" hidden="1" customWidth="1"/>
    <col min="8737" max="8960" width="9.140625" style="131"/>
    <col min="8961" max="8961" width="4.5703125" style="131" customWidth="1"/>
    <col min="8962" max="8962" width="13.28515625" style="131" customWidth="1"/>
    <col min="8963" max="8963" width="61.140625" style="131" customWidth="1"/>
    <col min="8964" max="8971" width="14" style="131" customWidth="1"/>
    <col min="8972" max="8972" width="11" style="131" customWidth="1"/>
    <col min="8973" max="8973" width="19.28515625" style="131" customWidth="1"/>
    <col min="8974" max="8974" width="11.85546875" style="131" customWidth="1"/>
    <col min="8975" max="8975" width="16.7109375" style="131" customWidth="1"/>
    <col min="8976" max="8976" width="9.85546875" style="131" customWidth="1"/>
    <col min="8977" max="8977" width="13" style="131" customWidth="1"/>
    <col min="8978" max="8978" width="11.85546875" style="131" customWidth="1"/>
    <col min="8979" max="8979" width="13" style="131" customWidth="1"/>
    <col min="8980" max="8981" width="14.28515625" style="131" customWidth="1"/>
    <col min="8982" max="8984" width="13.140625" style="131" customWidth="1"/>
    <col min="8985" max="8985" width="16.140625" style="131" customWidth="1"/>
    <col min="8986" max="8986" width="13.85546875" style="131" customWidth="1"/>
    <col min="8987" max="8987" width="16.140625" style="131" customWidth="1"/>
    <col min="8988" max="8992" width="0" style="131" hidden="1" customWidth="1"/>
    <col min="8993" max="9216" width="9.140625" style="131"/>
    <col min="9217" max="9217" width="4.5703125" style="131" customWidth="1"/>
    <col min="9218" max="9218" width="13.28515625" style="131" customWidth="1"/>
    <col min="9219" max="9219" width="61.140625" style="131" customWidth="1"/>
    <col min="9220" max="9227" width="14" style="131" customWidth="1"/>
    <col min="9228" max="9228" width="11" style="131" customWidth="1"/>
    <col min="9229" max="9229" width="19.28515625" style="131" customWidth="1"/>
    <col min="9230" max="9230" width="11.85546875" style="131" customWidth="1"/>
    <col min="9231" max="9231" width="16.7109375" style="131" customWidth="1"/>
    <col min="9232" max="9232" width="9.85546875" style="131" customWidth="1"/>
    <col min="9233" max="9233" width="13" style="131" customWidth="1"/>
    <col min="9234" max="9234" width="11.85546875" style="131" customWidth="1"/>
    <col min="9235" max="9235" width="13" style="131" customWidth="1"/>
    <col min="9236" max="9237" width="14.28515625" style="131" customWidth="1"/>
    <col min="9238" max="9240" width="13.140625" style="131" customWidth="1"/>
    <col min="9241" max="9241" width="16.140625" style="131" customWidth="1"/>
    <col min="9242" max="9242" width="13.85546875" style="131" customWidth="1"/>
    <col min="9243" max="9243" width="16.140625" style="131" customWidth="1"/>
    <col min="9244" max="9248" width="0" style="131" hidden="1" customWidth="1"/>
    <col min="9249" max="9472" width="9.140625" style="131"/>
    <col min="9473" max="9473" width="4.5703125" style="131" customWidth="1"/>
    <col min="9474" max="9474" width="13.28515625" style="131" customWidth="1"/>
    <col min="9475" max="9475" width="61.140625" style="131" customWidth="1"/>
    <col min="9476" max="9483" width="14" style="131" customWidth="1"/>
    <col min="9484" max="9484" width="11" style="131" customWidth="1"/>
    <col min="9485" max="9485" width="19.28515625" style="131" customWidth="1"/>
    <col min="9486" max="9486" width="11.85546875" style="131" customWidth="1"/>
    <col min="9487" max="9487" width="16.7109375" style="131" customWidth="1"/>
    <col min="9488" max="9488" width="9.85546875" style="131" customWidth="1"/>
    <col min="9489" max="9489" width="13" style="131" customWidth="1"/>
    <col min="9490" max="9490" width="11.85546875" style="131" customWidth="1"/>
    <col min="9491" max="9491" width="13" style="131" customWidth="1"/>
    <col min="9492" max="9493" width="14.28515625" style="131" customWidth="1"/>
    <col min="9494" max="9496" width="13.140625" style="131" customWidth="1"/>
    <col min="9497" max="9497" width="16.140625" style="131" customWidth="1"/>
    <col min="9498" max="9498" width="13.85546875" style="131" customWidth="1"/>
    <col min="9499" max="9499" width="16.140625" style="131" customWidth="1"/>
    <col min="9500" max="9504" width="0" style="131" hidden="1" customWidth="1"/>
    <col min="9505" max="9728" width="9.140625" style="131"/>
    <col min="9729" max="9729" width="4.5703125" style="131" customWidth="1"/>
    <col min="9730" max="9730" width="13.28515625" style="131" customWidth="1"/>
    <col min="9731" max="9731" width="61.140625" style="131" customWidth="1"/>
    <col min="9732" max="9739" width="14" style="131" customWidth="1"/>
    <col min="9740" max="9740" width="11" style="131" customWidth="1"/>
    <col min="9741" max="9741" width="19.28515625" style="131" customWidth="1"/>
    <col min="9742" max="9742" width="11.85546875" style="131" customWidth="1"/>
    <col min="9743" max="9743" width="16.7109375" style="131" customWidth="1"/>
    <col min="9744" max="9744" width="9.85546875" style="131" customWidth="1"/>
    <col min="9745" max="9745" width="13" style="131" customWidth="1"/>
    <col min="9746" max="9746" width="11.85546875" style="131" customWidth="1"/>
    <col min="9747" max="9747" width="13" style="131" customWidth="1"/>
    <col min="9748" max="9749" width="14.28515625" style="131" customWidth="1"/>
    <col min="9750" max="9752" width="13.140625" style="131" customWidth="1"/>
    <col min="9753" max="9753" width="16.140625" style="131" customWidth="1"/>
    <col min="9754" max="9754" width="13.85546875" style="131" customWidth="1"/>
    <col min="9755" max="9755" width="16.140625" style="131" customWidth="1"/>
    <col min="9756" max="9760" width="0" style="131" hidden="1" customWidth="1"/>
    <col min="9761" max="9984" width="9.140625" style="131"/>
    <col min="9985" max="9985" width="4.5703125" style="131" customWidth="1"/>
    <col min="9986" max="9986" width="13.28515625" style="131" customWidth="1"/>
    <col min="9987" max="9987" width="61.140625" style="131" customWidth="1"/>
    <col min="9988" max="9995" width="14" style="131" customWidth="1"/>
    <col min="9996" max="9996" width="11" style="131" customWidth="1"/>
    <col min="9997" max="9997" width="19.28515625" style="131" customWidth="1"/>
    <col min="9998" max="9998" width="11.85546875" style="131" customWidth="1"/>
    <col min="9999" max="9999" width="16.7109375" style="131" customWidth="1"/>
    <col min="10000" max="10000" width="9.85546875" style="131" customWidth="1"/>
    <col min="10001" max="10001" width="13" style="131" customWidth="1"/>
    <col min="10002" max="10002" width="11.85546875" style="131" customWidth="1"/>
    <col min="10003" max="10003" width="13" style="131" customWidth="1"/>
    <col min="10004" max="10005" width="14.28515625" style="131" customWidth="1"/>
    <col min="10006" max="10008" width="13.140625" style="131" customWidth="1"/>
    <col min="10009" max="10009" width="16.140625" style="131" customWidth="1"/>
    <col min="10010" max="10010" width="13.85546875" style="131" customWidth="1"/>
    <col min="10011" max="10011" width="16.140625" style="131" customWidth="1"/>
    <col min="10012" max="10016" width="0" style="131" hidden="1" customWidth="1"/>
    <col min="10017" max="10240" width="9.140625" style="131"/>
    <col min="10241" max="10241" width="4.5703125" style="131" customWidth="1"/>
    <col min="10242" max="10242" width="13.28515625" style="131" customWidth="1"/>
    <col min="10243" max="10243" width="61.140625" style="131" customWidth="1"/>
    <col min="10244" max="10251" width="14" style="131" customWidth="1"/>
    <col min="10252" max="10252" width="11" style="131" customWidth="1"/>
    <col min="10253" max="10253" width="19.28515625" style="131" customWidth="1"/>
    <col min="10254" max="10254" width="11.85546875" style="131" customWidth="1"/>
    <col min="10255" max="10255" width="16.7109375" style="131" customWidth="1"/>
    <col min="10256" max="10256" width="9.85546875" style="131" customWidth="1"/>
    <col min="10257" max="10257" width="13" style="131" customWidth="1"/>
    <col min="10258" max="10258" width="11.85546875" style="131" customWidth="1"/>
    <col min="10259" max="10259" width="13" style="131" customWidth="1"/>
    <col min="10260" max="10261" width="14.28515625" style="131" customWidth="1"/>
    <col min="10262" max="10264" width="13.140625" style="131" customWidth="1"/>
    <col min="10265" max="10265" width="16.140625" style="131" customWidth="1"/>
    <col min="10266" max="10266" width="13.85546875" style="131" customWidth="1"/>
    <col min="10267" max="10267" width="16.140625" style="131" customWidth="1"/>
    <col min="10268" max="10272" width="0" style="131" hidden="1" customWidth="1"/>
    <col min="10273" max="10496" width="9.140625" style="131"/>
    <col min="10497" max="10497" width="4.5703125" style="131" customWidth="1"/>
    <col min="10498" max="10498" width="13.28515625" style="131" customWidth="1"/>
    <col min="10499" max="10499" width="61.140625" style="131" customWidth="1"/>
    <col min="10500" max="10507" width="14" style="131" customWidth="1"/>
    <col min="10508" max="10508" width="11" style="131" customWidth="1"/>
    <col min="10509" max="10509" width="19.28515625" style="131" customWidth="1"/>
    <col min="10510" max="10510" width="11.85546875" style="131" customWidth="1"/>
    <col min="10511" max="10511" width="16.7109375" style="131" customWidth="1"/>
    <col min="10512" max="10512" width="9.85546875" style="131" customWidth="1"/>
    <col min="10513" max="10513" width="13" style="131" customWidth="1"/>
    <col min="10514" max="10514" width="11.85546875" style="131" customWidth="1"/>
    <col min="10515" max="10515" width="13" style="131" customWidth="1"/>
    <col min="10516" max="10517" width="14.28515625" style="131" customWidth="1"/>
    <col min="10518" max="10520" width="13.140625" style="131" customWidth="1"/>
    <col min="10521" max="10521" width="16.140625" style="131" customWidth="1"/>
    <col min="10522" max="10522" width="13.85546875" style="131" customWidth="1"/>
    <col min="10523" max="10523" width="16.140625" style="131" customWidth="1"/>
    <col min="10524" max="10528" width="0" style="131" hidden="1" customWidth="1"/>
    <col min="10529" max="10752" width="9.140625" style="131"/>
    <col min="10753" max="10753" width="4.5703125" style="131" customWidth="1"/>
    <col min="10754" max="10754" width="13.28515625" style="131" customWidth="1"/>
    <col min="10755" max="10755" width="61.140625" style="131" customWidth="1"/>
    <col min="10756" max="10763" width="14" style="131" customWidth="1"/>
    <col min="10764" max="10764" width="11" style="131" customWidth="1"/>
    <col min="10765" max="10765" width="19.28515625" style="131" customWidth="1"/>
    <col min="10766" max="10766" width="11.85546875" style="131" customWidth="1"/>
    <col min="10767" max="10767" width="16.7109375" style="131" customWidth="1"/>
    <col min="10768" max="10768" width="9.85546875" style="131" customWidth="1"/>
    <col min="10769" max="10769" width="13" style="131" customWidth="1"/>
    <col min="10770" max="10770" width="11.85546875" style="131" customWidth="1"/>
    <col min="10771" max="10771" width="13" style="131" customWidth="1"/>
    <col min="10772" max="10773" width="14.28515625" style="131" customWidth="1"/>
    <col min="10774" max="10776" width="13.140625" style="131" customWidth="1"/>
    <col min="10777" max="10777" width="16.140625" style="131" customWidth="1"/>
    <col min="10778" max="10778" width="13.85546875" style="131" customWidth="1"/>
    <col min="10779" max="10779" width="16.140625" style="131" customWidth="1"/>
    <col min="10780" max="10784" width="0" style="131" hidden="1" customWidth="1"/>
    <col min="10785" max="11008" width="9.140625" style="131"/>
    <col min="11009" max="11009" width="4.5703125" style="131" customWidth="1"/>
    <col min="11010" max="11010" width="13.28515625" style="131" customWidth="1"/>
    <col min="11011" max="11011" width="61.140625" style="131" customWidth="1"/>
    <col min="11012" max="11019" width="14" style="131" customWidth="1"/>
    <col min="11020" max="11020" width="11" style="131" customWidth="1"/>
    <col min="11021" max="11021" width="19.28515625" style="131" customWidth="1"/>
    <col min="11022" max="11022" width="11.85546875" style="131" customWidth="1"/>
    <col min="11023" max="11023" width="16.7109375" style="131" customWidth="1"/>
    <col min="11024" max="11024" width="9.85546875" style="131" customWidth="1"/>
    <col min="11025" max="11025" width="13" style="131" customWidth="1"/>
    <col min="11026" max="11026" width="11.85546875" style="131" customWidth="1"/>
    <col min="11027" max="11027" width="13" style="131" customWidth="1"/>
    <col min="11028" max="11029" width="14.28515625" style="131" customWidth="1"/>
    <col min="11030" max="11032" width="13.140625" style="131" customWidth="1"/>
    <col min="11033" max="11033" width="16.140625" style="131" customWidth="1"/>
    <col min="11034" max="11034" width="13.85546875" style="131" customWidth="1"/>
    <col min="11035" max="11035" width="16.140625" style="131" customWidth="1"/>
    <col min="11036" max="11040" width="0" style="131" hidden="1" customWidth="1"/>
    <col min="11041" max="11264" width="9.140625" style="131"/>
    <col min="11265" max="11265" width="4.5703125" style="131" customWidth="1"/>
    <col min="11266" max="11266" width="13.28515625" style="131" customWidth="1"/>
    <col min="11267" max="11267" width="61.140625" style="131" customWidth="1"/>
    <col min="11268" max="11275" width="14" style="131" customWidth="1"/>
    <col min="11276" max="11276" width="11" style="131" customWidth="1"/>
    <col min="11277" max="11277" width="19.28515625" style="131" customWidth="1"/>
    <col min="11278" max="11278" width="11.85546875" style="131" customWidth="1"/>
    <col min="11279" max="11279" width="16.7109375" style="131" customWidth="1"/>
    <col min="11280" max="11280" width="9.85546875" style="131" customWidth="1"/>
    <col min="11281" max="11281" width="13" style="131" customWidth="1"/>
    <col min="11282" max="11282" width="11.85546875" style="131" customWidth="1"/>
    <col min="11283" max="11283" width="13" style="131" customWidth="1"/>
    <col min="11284" max="11285" width="14.28515625" style="131" customWidth="1"/>
    <col min="11286" max="11288" width="13.140625" style="131" customWidth="1"/>
    <col min="11289" max="11289" width="16.140625" style="131" customWidth="1"/>
    <col min="11290" max="11290" width="13.85546875" style="131" customWidth="1"/>
    <col min="11291" max="11291" width="16.140625" style="131" customWidth="1"/>
    <col min="11292" max="11296" width="0" style="131" hidden="1" customWidth="1"/>
    <col min="11297" max="11520" width="9.140625" style="131"/>
    <col min="11521" max="11521" width="4.5703125" style="131" customWidth="1"/>
    <col min="11522" max="11522" width="13.28515625" style="131" customWidth="1"/>
    <col min="11523" max="11523" width="61.140625" style="131" customWidth="1"/>
    <col min="11524" max="11531" width="14" style="131" customWidth="1"/>
    <col min="11532" max="11532" width="11" style="131" customWidth="1"/>
    <col min="11533" max="11533" width="19.28515625" style="131" customWidth="1"/>
    <col min="11534" max="11534" width="11.85546875" style="131" customWidth="1"/>
    <col min="11535" max="11535" width="16.7109375" style="131" customWidth="1"/>
    <col min="11536" max="11536" width="9.85546875" style="131" customWidth="1"/>
    <col min="11537" max="11537" width="13" style="131" customWidth="1"/>
    <col min="11538" max="11538" width="11.85546875" style="131" customWidth="1"/>
    <col min="11539" max="11539" width="13" style="131" customWidth="1"/>
    <col min="11540" max="11541" width="14.28515625" style="131" customWidth="1"/>
    <col min="11542" max="11544" width="13.140625" style="131" customWidth="1"/>
    <col min="11545" max="11545" width="16.140625" style="131" customWidth="1"/>
    <col min="11546" max="11546" width="13.85546875" style="131" customWidth="1"/>
    <col min="11547" max="11547" width="16.140625" style="131" customWidth="1"/>
    <col min="11548" max="11552" width="0" style="131" hidden="1" customWidth="1"/>
    <col min="11553" max="11776" width="9.140625" style="131"/>
    <col min="11777" max="11777" width="4.5703125" style="131" customWidth="1"/>
    <col min="11778" max="11778" width="13.28515625" style="131" customWidth="1"/>
    <col min="11779" max="11779" width="61.140625" style="131" customWidth="1"/>
    <col min="11780" max="11787" width="14" style="131" customWidth="1"/>
    <col min="11788" max="11788" width="11" style="131" customWidth="1"/>
    <col min="11789" max="11789" width="19.28515625" style="131" customWidth="1"/>
    <col min="11790" max="11790" width="11.85546875" style="131" customWidth="1"/>
    <col min="11791" max="11791" width="16.7109375" style="131" customWidth="1"/>
    <col min="11792" max="11792" width="9.85546875" style="131" customWidth="1"/>
    <col min="11793" max="11793" width="13" style="131" customWidth="1"/>
    <col min="11794" max="11794" width="11.85546875" style="131" customWidth="1"/>
    <col min="11795" max="11795" width="13" style="131" customWidth="1"/>
    <col min="11796" max="11797" width="14.28515625" style="131" customWidth="1"/>
    <col min="11798" max="11800" width="13.140625" style="131" customWidth="1"/>
    <col min="11801" max="11801" width="16.140625" style="131" customWidth="1"/>
    <col min="11802" max="11802" width="13.85546875" style="131" customWidth="1"/>
    <col min="11803" max="11803" width="16.140625" style="131" customWidth="1"/>
    <col min="11804" max="11808" width="0" style="131" hidden="1" customWidth="1"/>
    <col min="11809" max="12032" width="9.140625" style="131"/>
    <col min="12033" max="12033" width="4.5703125" style="131" customWidth="1"/>
    <col min="12034" max="12034" width="13.28515625" style="131" customWidth="1"/>
    <col min="12035" max="12035" width="61.140625" style="131" customWidth="1"/>
    <col min="12036" max="12043" width="14" style="131" customWidth="1"/>
    <col min="12044" max="12044" width="11" style="131" customWidth="1"/>
    <col min="12045" max="12045" width="19.28515625" style="131" customWidth="1"/>
    <col min="12046" max="12046" width="11.85546875" style="131" customWidth="1"/>
    <col min="12047" max="12047" width="16.7109375" style="131" customWidth="1"/>
    <col min="12048" max="12048" width="9.85546875" style="131" customWidth="1"/>
    <col min="12049" max="12049" width="13" style="131" customWidth="1"/>
    <col min="12050" max="12050" width="11.85546875" style="131" customWidth="1"/>
    <col min="12051" max="12051" width="13" style="131" customWidth="1"/>
    <col min="12052" max="12053" width="14.28515625" style="131" customWidth="1"/>
    <col min="12054" max="12056" width="13.140625" style="131" customWidth="1"/>
    <col min="12057" max="12057" width="16.140625" style="131" customWidth="1"/>
    <col min="12058" max="12058" width="13.85546875" style="131" customWidth="1"/>
    <col min="12059" max="12059" width="16.140625" style="131" customWidth="1"/>
    <col min="12060" max="12064" width="0" style="131" hidden="1" customWidth="1"/>
    <col min="12065" max="12288" width="9.140625" style="131"/>
    <col min="12289" max="12289" width="4.5703125" style="131" customWidth="1"/>
    <col min="12290" max="12290" width="13.28515625" style="131" customWidth="1"/>
    <col min="12291" max="12291" width="61.140625" style="131" customWidth="1"/>
    <col min="12292" max="12299" width="14" style="131" customWidth="1"/>
    <col min="12300" max="12300" width="11" style="131" customWidth="1"/>
    <col min="12301" max="12301" width="19.28515625" style="131" customWidth="1"/>
    <col min="12302" max="12302" width="11.85546875" style="131" customWidth="1"/>
    <col min="12303" max="12303" width="16.7109375" style="131" customWidth="1"/>
    <col min="12304" max="12304" width="9.85546875" style="131" customWidth="1"/>
    <col min="12305" max="12305" width="13" style="131" customWidth="1"/>
    <col min="12306" max="12306" width="11.85546875" style="131" customWidth="1"/>
    <col min="12307" max="12307" width="13" style="131" customWidth="1"/>
    <col min="12308" max="12309" width="14.28515625" style="131" customWidth="1"/>
    <col min="12310" max="12312" width="13.140625" style="131" customWidth="1"/>
    <col min="12313" max="12313" width="16.140625" style="131" customWidth="1"/>
    <col min="12314" max="12314" width="13.85546875" style="131" customWidth="1"/>
    <col min="12315" max="12315" width="16.140625" style="131" customWidth="1"/>
    <col min="12316" max="12320" width="0" style="131" hidden="1" customWidth="1"/>
    <col min="12321" max="12544" width="9.140625" style="131"/>
    <col min="12545" max="12545" width="4.5703125" style="131" customWidth="1"/>
    <col min="12546" max="12546" width="13.28515625" style="131" customWidth="1"/>
    <col min="12547" max="12547" width="61.140625" style="131" customWidth="1"/>
    <col min="12548" max="12555" width="14" style="131" customWidth="1"/>
    <col min="12556" max="12556" width="11" style="131" customWidth="1"/>
    <col min="12557" max="12557" width="19.28515625" style="131" customWidth="1"/>
    <col min="12558" max="12558" width="11.85546875" style="131" customWidth="1"/>
    <col min="12559" max="12559" width="16.7109375" style="131" customWidth="1"/>
    <col min="12560" max="12560" width="9.85546875" style="131" customWidth="1"/>
    <col min="12561" max="12561" width="13" style="131" customWidth="1"/>
    <col min="12562" max="12562" width="11.85546875" style="131" customWidth="1"/>
    <col min="12563" max="12563" width="13" style="131" customWidth="1"/>
    <col min="12564" max="12565" width="14.28515625" style="131" customWidth="1"/>
    <col min="12566" max="12568" width="13.140625" style="131" customWidth="1"/>
    <col min="12569" max="12569" width="16.140625" style="131" customWidth="1"/>
    <col min="12570" max="12570" width="13.85546875" style="131" customWidth="1"/>
    <col min="12571" max="12571" width="16.140625" style="131" customWidth="1"/>
    <col min="12572" max="12576" width="0" style="131" hidden="1" customWidth="1"/>
    <col min="12577" max="12800" width="9.140625" style="131"/>
    <col min="12801" max="12801" width="4.5703125" style="131" customWidth="1"/>
    <col min="12802" max="12802" width="13.28515625" style="131" customWidth="1"/>
    <col min="12803" max="12803" width="61.140625" style="131" customWidth="1"/>
    <col min="12804" max="12811" width="14" style="131" customWidth="1"/>
    <col min="12812" max="12812" width="11" style="131" customWidth="1"/>
    <col min="12813" max="12813" width="19.28515625" style="131" customWidth="1"/>
    <col min="12814" max="12814" width="11.85546875" style="131" customWidth="1"/>
    <col min="12815" max="12815" width="16.7109375" style="131" customWidth="1"/>
    <col min="12816" max="12816" width="9.85546875" style="131" customWidth="1"/>
    <col min="12817" max="12817" width="13" style="131" customWidth="1"/>
    <col min="12818" max="12818" width="11.85546875" style="131" customWidth="1"/>
    <col min="12819" max="12819" width="13" style="131" customWidth="1"/>
    <col min="12820" max="12821" width="14.28515625" style="131" customWidth="1"/>
    <col min="12822" max="12824" width="13.140625" style="131" customWidth="1"/>
    <col min="12825" max="12825" width="16.140625" style="131" customWidth="1"/>
    <col min="12826" max="12826" width="13.85546875" style="131" customWidth="1"/>
    <col min="12827" max="12827" width="16.140625" style="131" customWidth="1"/>
    <col min="12828" max="12832" width="0" style="131" hidden="1" customWidth="1"/>
    <col min="12833" max="13056" width="9.140625" style="131"/>
    <col min="13057" max="13057" width="4.5703125" style="131" customWidth="1"/>
    <col min="13058" max="13058" width="13.28515625" style="131" customWidth="1"/>
    <col min="13059" max="13059" width="61.140625" style="131" customWidth="1"/>
    <col min="13060" max="13067" width="14" style="131" customWidth="1"/>
    <col min="13068" max="13068" width="11" style="131" customWidth="1"/>
    <col min="13069" max="13069" width="19.28515625" style="131" customWidth="1"/>
    <col min="13070" max="13070" width="11.85546875" style="131" customWidth="1"/>
    <col min="13071" max="13071" width="16.7109375" style="131" customWidth="1"/>
    <col min="13072" max="13072" width="9.85546875" style="131" customWidth="1"/>
    <col min="13073" max="13073" width="13" style="131" customWidth="1"/>
    <col min="13074" max="13074" width="11.85546875" style="131" customWidth="1"/>
    <col min="13075" max="13075" width="13" style="131" customWidth="1"/>
    <col min="13076" max="13077" width="14.28515625" style="131" customWidth="1"/>
    <col min="13078" max="13080" width="13.140625" style="131" customWidth="1"/>
    <col min="13081" max="13081" width="16.140625" style="131" customWidth="1"/>
    <col min="13082" max="13082" width="13.85546875" style="131" customWidth="1"/>
    <col min="13083" max="13083" width="16.140625" style="131" customWidth="1"/>
    <col min="13084" max="13088" width="0" style="131" hidden="1" customWidth="1"/>
    <col min="13089" max="13312" width="9.140625" style="131"/>
    <col min="13313" max="13313" width="4.5703125" style="131" customWidth="1"/>
    <col min="13314" max="13314" width="13.28515625" style="131" customWidth="1"/>
    <col min="13315" max="13315" width="61.140625" style="131" customWidth="1"/>
    <col min="13316" max="13323" width="14" style="131" customWidth="1"/>
    <col min="13324" max="13324" width="11" style="131" customWidth="1"/>
    <col min="13325" max="13325" width="19.28515625" style="131" customWidth="1"/>
    <col min="13326" max="13326" width="11.85546875" style="131" customWidth="1"/>
    <col min="13327" max="13327" width="16.7109375" style="131" customWidth="1"/>
    <col min="13328" max="13328" width="9.85546875" style="131" customWidth="1"/>
    <col min="13329" max="13329" width="13" style="131" customWidth="1"/>
    <col min="13330" max="13330" width="11.85546875" style="131" customWidth="1"/>
    <col min="13331" max="13331" width="13" style="131" customWidth="1"/>
    <col min="13332" max="13333" width="14.28515625" style="131" customWidth="1"/>
    <col min="13334" max="13336" width="13.140625" style="131" customWidth="1"/>
    <col min="13337" max="13337" width="16.140625" style="131" customWidth="1"/>
    <col min="13338" max="13338" width="13.85546875" style="131" customWidth="1"/>
    <col min="13339" max="13339" width="16.140625" style="131" customWidth="1"/>
    <col min="13340" max="13344" width="0" style="131" hidden="1" customWidth="1"/>
    <col min="13345" max="13568" width="9.140625" style="131"/>
    <col min="13569" max="13569" width="4.5703125" style="131" customWidth="1"/>
    <col min="13570" max="13570" width="13.28515625" style="131" customWidth="1"/>
    <col min="13571" max="13571" width="61.140625" style="131" customWidth="1"/>
    <col min="13572" max="13579" width="14" style="131" customWidth="1"/>
    <col min="13580" max="13580" width="11" style="131" customWidth="1"/>
    <col min="13581" max="13581" width="19.28515625" style="131" customWidth="1"/>
    <col min="13582" max="13582" width="11.85546875" style="131" customWidth="1"/>
    <col min="13583" max="13583" width="16.7109375" style="131" customWidth="1"/>
    <col min="13584" max="13584" width="9.85546875" style="131" customWidth="1"/>
    <col min="13585" max="13585" width="13" style="131" customWidth="1"/>
    <col min="13586" max="13586" width="11.85546875" style="131" customWidth="1"/>
    <col min="13587" max="13587" width="13" style="131" customWidth="1"/>
    <col min="13588" max="13589" width="14.28515625" style="131" customWidth="1"/>
    <col min="13590" max="13592" width="13.140625" style="131" customWidth="1"/>
    <col min="13593" max="13593" width="16.140625" style="131" customWidth="1"/>
    <col min="13594" max="13594" width="13.85546875" style="131" customWidth="1"/>
    <col min="13595" max="13595" width="16.140625" style="131" customWidth="1"/>
    <col min="13596" max="13600" width="0" style="131" hidden="1" customWidth="1"/>
    <col min="13601" max="13824" width="9.140625" style="131"/>
    <col min="13825" max="13825" width="4.5703125" style="131" customWidth="1"/>
    <col min="13826" max="13826" width="13.28515625" style="131" customWidth="1"/>
    <col min="13827" max="13827" width="61.140625" style="131" customWidth="1"/>
    <col min="13828" max="13835" width="14" style="131" customWidth="1"/>
    <col min="13836" max="13836" width="11" style="131" customWidth="1"/>
    <col min="13837" max="13837" width="19.28515625" style="131" customWidth="1"/>
    <col min="13838" max="13838" width="11.85546875" style="131" customWidth="1"/>
    <col min="13839" max="13839" width="16.7109375" style="131" customWidth="1"/>
    <col min="13840" max="13840" width="9.85546875" style="131" customWidth="1"/>
    <col min="13841" max="13841" width="13" style="131" customWidth="1"/>
    <col min="13842" max="13842" width="11.85546875" style="131" customWidth="1"/>
    <col min="13843" max="13843" width="13" style="131" customWidth="1"/>
    <col min="13844" max="13845" width="14.28515625" style="131" customWidth="1"/>
    <col min="13846" max="13848" width="13.140625" style="131" customWidth="1"/>
    <col min="13849" max="13849" width="16.140625" style="131" customWidth="1"/>
    <col min="13850" max="13850" width="13.85546875" style="131" customWidth="1"/>
    <col min="13851" max="13851" width="16.140625" style="131" customWidth="1"/>
    <col min="13852" max="13856" width="0" style="131" hidden="1" customWidth="1"/>
    <col min="13857" max="14080" width="9.140625" style="131"/>
    <col min="14081" max="14081" width="4.5703125" style="131" customWidth="1"/>
    <col min="14082" max="14082" width="13.28515625" style="131" customWidth="1"/>
    <col min="14083" max="14083" width="61.140625" style="131" customWidth="1"/>
    <col min="14084" max="14091" width="14" style="131" customWidth="1"/>
    <col min="14092" max="14092" width="11" style="131" customWidth="1"/>
    <col min="14093" max="14093" width="19.28515625" style="131" customWidth="1"/>
    <col min="14094" max="14094" width="11.85546875" style="131" customWidth="1"/>
    <col min="14095" max="14095" width="16.7109375" style="131" customWidth="1"/>
    <col min="14096" max="14096" width="9.85546875" style="131" customWidth="1"/>
    <col min="14097" max="14097" width="13" style="131" customWidth="1"/>
    <col min="14098" max="14098" width="11.85546875" style="131" customWidth="1"/>
    <col min="14099" max="14099" width="13" style="131" customWidth="1"/>
    <col min="14100" max="14101" width="14.28515625" style="131" customWidth="1"/>
    <col min="14102" max="14104" width="13.140625" style="131" customWidth="1"/>
    <col min="14105" max="14105" width="16.140625" style="131" customWidth="1"/>
    <col min="14106" max="14106" width="13.85546875" style="131" customWidth="1"/>
    <col min="14107" max="14107" width="16.140625" style="131" customWidth="1"/>
    <col min="14108" max="14112" width="0" style="131" hidden="1" customWidth="1"/>
    <col min="14113" max="14336" width="9.140625" style="131"/>
    <col min="14337" max="14337" width="4.5703125" style="131" customWidth="1"/>
    <col min="14338" max="14338" width="13.28515625" style="131" customWidth="1"/>
    <col min="14339" max="14339" width="61.140625" style="131" customWidth="1"/>
    <col min="14340" max="14347" width="14" style="131" customWidth="1"/>
    <col min="14348" max="14348" width="11" style="131" customWidth="1"/>
    <col min="14349" max="14349" width="19.28515625" style="131" customWidth="1"/>
    <col min="14350" max="14350" width="11.85546875" style="131" customWidth="1"/>
    <col min="14351" max="14351" width="16.7109375" style="131" customWidth="1"/>
    <col min="14352" max="14352" width="9.85546875" style="131" customWidth="1"/>
    <col min="14353" max="14353" width="13" style="131" customWidth="1"/>
    <col min="14354" max="14354" width="11.85546875" style="131" customWidth="1"/>
    <col min="14355" max="14355" width="13" style="131" customWidth="1"/>
    <col min="14356" max="14357" width="14.28515625" style="131" customWidth="1"/>
    <col min="14358" max="14360" width="13.140625" style="131" customWidth="1"/>
    <col min="14361" max="14361" width="16.140625" style="131" customWidth="1"/>
    <col min="14362" max="14362" width="13.85546875" style="131" customWidth="1"/>
    <col min="14363" max="14363" width="16.140625" style="131" customWidth="1"/>
    <col min="14364" max="14368" width="0" style="131" hidden="1" customWidth="1"/>
    <col min="14369" max="14592" width="9.140625" style="131"/>
    <col min="14593" max="14593" width="4.5703125" style="131" customWidth="1"/>
    <col min="14594" max="14594" width="13.28515625" style="131" customWidth="1"/>
    <col min="14595" max="14595" width="61.140625" style="131" customWidth="1"/>
    <col min="14596" max="14603" width="14" style="131" customWidth="1"/>
    <col min="14604" max="14604" width="11" style="131" customWidth="1"/>
    <col min="14605" max="14605" width="19.28515625" style="131" customWidth="1"/>
    <col min="14606" max="14606" width="11.85546875" style="131" customWidth="1"/>
    <col min="14607" max="14607" width="16.7109375" style="131" customWidth="1"/>
    <col min="14608" max="14608" width="9.85546875" style="131" customWidth="1"/>
    <col min="14609" max="14609" width="13" style="131" customWidth="1"/>
    <col min="14610" max="14610" width="11.85546875" style="131" customWidth="1"/>
    <col min="14611" max="14611" width="13" style="131" customWidth="1"/>
    <col min="14612" max="14613" width="14.28515625" style="131" customWidth="1"/>
    <col min="14614" max="14616" width="13.140625" style="131" customWidth="1"/>
    <col min="14617" max="14617" width="16.140625" style="131" customWidth="1"/>
    <col min="14618" max="14618" width="13.85546875" style="131" customWidth="1"/>
    <col min="14619" max="14619" width="16.140625" style="131" customWidth="1"/>
    <col min="14620" max="14624" width="0" style="131" hidden="1" customWidth="1"/>
    <col min="14625" max="14848" width="9.140625" style="131"/>
    <col min="14849" max="14849" width="4.5703125" style="131" customWidth="1"/>
    <col min="14850" max="14850" width="13.28515625" style="131" customWidth="1"/>
    <col min="14851" max="14851" width="61.140625" style="131" customWidth="1"/>
    <col min="14852" max="14859" width="14" style="131" customWidth="1"/>
    <col min="14860" max="14860" width="11" style="131" customWidth="1"/>
    <col min="14861" max="14861" width="19.28515625" style="131" customWidth="1"/>
    <col min="14862" max="14862" width="11.85546875" style="131" customWidth="1"/>
    <col min="14863" max="14863" width="16.7109375" style="131" customWidth="1"/>
    <col min="14864" max="14864" width="9.85546875" style="131" customWidth="1"/>
    <col min="14865" max="14865" width="13" style="131" customWidth="1"/>
    <col min="14866" max="14866" width="11.85546875" style="131" customWidth="1"/>
    <col min="14867" max="14867" width="13" style="131" customWidth="1"/>
    <col min="14868" max="14869" width="14.28515625" style="131" customWidth="1"/>
    <col min="14870" max="14872" width="13.140625" style="131" customWidth="1"/>
    <col min="14873" max="14873" width="16.140625" style="131" customWidth="1"/>
    <col min="14874" max="14874" width="13.85546875" style="131" customWidth="1"/>
    <col min="14875" max="14875" width="16.140625" style="131" customWidth="1"/>
    <col min="14876" max="14880" width="0" style="131" hidden="1" customWidth="1"/>
    <col min="14881" max="15104" width="9.140625" style="131"/>
    <col min="15105" max="15105" width="4.5703125" style="131" customWidth="1"/>
    <col min="15106" max="15106" width="13.28515625" style="131" customWidth="1"/>
    <col min="15107" max="15107" width="61.140625" style="131" customWidth="1"/>
    <col min="15108" max="15115" width="14" style="131" customWidth="1"/>
    <col min="15116" max="15116" width="11" style="131" customWidth="1"/>
    <col min="15117" max="15117" width="19.28515625" style="131" customWidth="1"/>
    <col min="15118" max="15118" width="11.85546875" style="131" customWidth="1"/>
    <col min="15119" max="15119" width="16.7109375" style="131" customWidth="1"/>
    <col min="15120" max="15120" width="9.85546875" style="131" customWidth="1"/>
    <col min="15121" max="15121" width="13" style="131" customWidth="1"/>
    <col min="15122" max="15122" width="11.85546875" style="131" customWidth="1"/>
    <col min="15123" max="15123" width="13" style="131" customWidth="1"/>
    <col min="15124" max="15125" width="14.28515625" style="131" customWidth="1"/>
    <col min="15126" max="15128" width="13.140625" style="131" customWidth="1"/>
    <col min="15129" max="15129" width="16.140625" style="131" customWidth="1"/>
    <col min="15130" max="15130" width="13.85546875" style="131" customWidth="1"/>
    <col min="15131" max="15131" width="16.140625" style="131" customWidth="1"/>
    <col min="15132" max="15136" width="0" style="131" hidden="1" customWidth="1"/>
    <col min="15137" max="15360" width="9.140625" style="131"/>
    <col min="15361" max="15361" width="4.5703125" style="131" customWidth="1"/>
    <col min="15362" max="15362" width="13.28515625" style="131" customWidth="1"/>
    <col min="15363" max="15363" width="61.140625" style="131" customWidth="1"/>
    <col min="15364" max="15371" width="14" style="131" customWidth="1"/>
    <col min="15372" max="15372" width="11" style="131" customWidth="1"/>
    <col min="15373" max="15373" width="19.28515625" style="131" customWidth="1"/>
    <col min="15374" max="15374" width="11.85546875" style="131" customWidth="1"/>
    <col min="15375" max="15375" width="16.7109375" style="131" customWidth="1"/>
    <col min="15376" max="15376" width="9.85546875" style="131" customWidth="1"/>
    <col min="15377" max="15377" width="13" style="131" customWidth="1"/>
    <col min="15378" max="15378" width="11.85546875" style="131" customWidth="1"/>
    <col min="15379" max="15379" width="13" style="131" customWidth="1"/>
    <col min="15380" max="15381" width="14.28515625" style="131" customWidth="1"/>
    <col min="15382" max="15384" width="13.140625" style="131" customWidth="1"/>
    <col min="15385" max="15385" width="16.140625" style="131" customWidth="1"/>
    <col min="15386" max="15386" width="13.85546875" style="131" customWidth="1"/>
    <col min="15387" max="15387" width="16.140625" style="131" customWidth="1"/>
    <col min="15388" max="15392" width="0" style="131" hidden="1" customWidth="1"/>
    <col min="15393" max="15616" width="9.140625" style="131"/>
    <col min="15617" max="15617" width="4.5703125" style="131" customWidth="1"/>
    <col min="15618" max="15618" width="13.28515625" style="131" customWidth="1"/>
    <col min="15619" max="15619" width="61.140625" style="131" customWidth="1"/>
    <col min="15620" max="15627" width="14" style="131" customWidth="1"/>
    <col min="15628" max="15628" width="11" style="131" customWidth="1"/>
    <col min="15629" max="15629" width="19.28515625" style="131" customWidth="1"/>
    <col min="15630" max="15630" width="11.85546875" style="131" customWidth="1"/>
    <col min="15631" max="15631" width="16.7109375" style="131" customWidth="1"/>
    <col min="15632" max="15632" width="9.85546875" style="131" customWidth="1"/>
    <col min="15633" max="15633" width="13" style="131" customWidth="1"/>
    <col min="15634" max="15634" width="11.85546875" style="131" customWidth="1"/>
    <col min="15635" max="15635" width="13" style="131" customWidth="1"/>
    <col min="15636" max="15637" width="14.28515625" style="131" customWidth="1"/>
    <col min="15638" max="15640" width="13.140625" style="131" customWidth="1"/>
    <col min="15641" max="15641" width="16.140625" style="131" customWidth="1"/>
    <col min="15642" max="15642" width="13.85546875" style="131" customWidth="1"/>
    <col min="15643" max="15643" width="16.140625" style="131" customWidth="1"/>
    <col min="15644" max="15648" width="0" style="131" hidden="1" customWidth="1"/>
    <col min="15649" max="15872" width="9.140625" style="131"/>
    <col min="15873" max="15873" width="4.5703125" style="131" customWidth="1"/>
    <col min="15874" max="15874" width="13.28515625" style="131" customWidth="1"/>
    <col min="15875" max="15875" width="61.140625" style="131" customWidth="1"/>
    <col min="15876" max="15883" width="14" style="131" customWidth="1"/>
    <col min="15884" max="15884" width="11" style="131" customWidth="1"/>
    <col min="15885" max="15885" width="19.28515625" style="131" customWidth="1"/>
    <col min="15886" max="15886" width="11.85546875" style="131" customWidth="1"/>
    <col min="15887" max="15887" width="16.7109375" style="131" customWidth="1"/>
    <col min="15888" max="15888" width="9.85546875" style="131" customWidth="1"/>
    <col min="15889" max="15889" width="13" style="131" customWidth="1"/>
    <col min="15890" max="15890" width="11.85546875" style="131" customWidth="1"/>
    <col min="15891" max="15891" width="13" style="131" customWidth="1"/>
    <col min="15892" max="15893" width="14.28515625" style="131" customWidth="1"/>
    <col min="15894" max="15896" width="13.140625" style="131" customWidth="1"/>
    <col min="15897" max="15897" width="16.140625" style="131" customWidth="1"/>
    <col min="15898" max="15898" width="13.85546875" style="131" customWidth="1"/>
    <col min="15899" max="15899" width="16.140625" style="131" customWidth="1"/>
    <col min="15900" max="15904" width="0" style="131" hidden="1" customWidth="1"/>
    <col min="15905" max="16128" width="9.140625" style="131"/>
    <col min="16129" max="16129" width="4.5703125" style="131" customWidth="1"/>
    <col min="16130" max="16130" width="13.28515625" style="131" customWidth="1"/>
    <col min="16131" max="16131" width="61.140625" style="131" customWidth="1"/>
    <col min="16132" max="16139" width="14" style="131" customWidth="1"/>
    <col min="16140" max="16140" width="11" style="131" customWidth="1"/>
    <col min="16141" max="16141" width="19.28515625" style="131" customWidth="1"/>
    <col min="16142" max="16142" width="11.85546875" style="131" customWidth="1"/>
    <col min="16143" max="16143" width="16.7109375" style="131" customWidth="1"/>
    <col min="16144" max="16144" width="9.85546875" style="131" customWidth="1"/>
    <col min="16145" max="16145" width="13" style="131" customWidth="1"/>
    <col min="16146" max="16146" width="11.85546875" style="131" customWidth="1"/>
    <col min="16147" max="16147" width="13" style="131" customWidth="1"/>
    <col min="16148" max="16149" width="14.28515625" style="131" customWidth="1"/>
    <col min="16150" max="16152" width="13.140625" style="131" customWidth="1"/>
    <col min="16153" max="16153" width="16.140625" style="131" customWidth="1"/>
    <col min="16154" max="16154" width="13.85546875" style="131" customWidth="1"/>
    <col min="16155" max="16155" width="16.140625" style="131" customWidth="1"/>
    <col min="16156" max="16160" width="0" style="131" hidden="1" customWidth="1"/>
    <col min="16161" max="16384" width="9.140625" style="131"/>
  </cols>
  <sheetData>
    <row r="1" spans="1:46" ht="66" customHeight="1">
      <c r="A1" s="613" t="s">
        <v>1429</v>
      </c>
      <c r="B1" s="613"/>
      <c r="C1" s="613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  <c r="O1" s="491"/>
      <c r="P1" s="491"/>
      <c r="Q1" s="491"/>
      <c r="R1" s="491"/>
      <c r="S1" s="491"/>
      <c r="T1" s="491"/>
      <c r="U1" s="491"/>
      <c r="V1" s="491"/>
      <c r="W1" s="491"/>
      <c r="X1" s="491"/>
      <c r="Y1" s="491"/>
      <c r="Z1" s="491"/>
      <c r="AA1" s="491"/>
    </row>
    <row r="2" spans="1:46" s="322" customFormat="1" ht="33.75" customHeight="1">
      <c r="A2" s="614" t="s">
        <v>556</v>
      </c>
      <c r="B2" s="615"/>
      <c r="C2" s="615"/>
      <c r="D2" s="490"/>
      <c r="E2" s="490"/>
      <c r="F2" s="505"/>
      <c r="G2" s="505"/>
      <c r="H2" s="490"/>
      <c r="I2" s="490"/>
      <c r="J2" s="505"/>
      <c r="K2" s="505"/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0"/>
    </row>
    <row r="3" spans="1:46" s="322" customFormat="1" ht="23.25" customHeight="1">
      <c r="A3" s="616" t="s">
        <v>68</v>
      </c>
      <c r="B3" s="616" t="s">
        <v>147</v>
      </c>
      <c r="C3" s="616" t="s">
        <v>148</v>
      </c>
      <c r="D3" s="598">
        <v>780042</v>
      </c>
      <c r="E3" s="599"/>
      <c r="F3" s="598">
        <v>780045</v>
      </c>
      <c r="G3" s="603"/>
      <c r="H3" s="598">
        <v>780047</v>
      </c>
      <c r="I3" s="599"/>
      <c r="J3" s="598">
        <v>780007</v>
      </c>
      <c r="K3" s="603"/>
      <c r="L3" s="598">
        <v>780153</v>
      </c>
      <c r="M3" s="599"/>
      <c r="N3" s="598">
        <v>780240</v>
      </c>
      <c r="O3" s="599"/>
      <c r="P3" s="598">
        <v>780224</v>
      </c>
      <c r="Q3" s="599"/>
      <c r="R3" s="598">
        <v>780254</v>
      </c>
      <c r="S3" s="599"/>
      <c r="T3" s="598">
        <v>780648</v>
      </c>
      <c r="U3" s="599"/>
      <c r="V3" s="598">
        <v>780687</v>
      </c>
      <c r="W3" s="599"/>
      <c r="X3" s="598">
        <v>780376</v>
      </c>
      <c r="Y3" s="599"/>
      <c r="Z3" s="592" t="s">
        <v>1431</v>
      </c>
      <c r="AA3" s="592"/>
      <c r="AB3" s="330"/>
      <c r="AC3" s="330"/>
      <c r="AD3" s="330"/>
      <c r="AE3" s="330"/>
      <c r="AF3" s="330"/>
      <c r="AG3" s="330"/>
      <c r="AH3" s="330"/>
      <c r="AI3" s="330"/>
      <c r="AJ3" s="330"/>
      <c r="AK3" s="330"/>
      <c r="AL3" s="330"/>
      <c r="AM3" s="330"/>
      <c r="AN3" s="330"/>
      <c r="AO3" s="330"/>
      <c r="AP3" s="330"/>
      <c r="AQ3" s="330"/>
      <c r="AR3" s="330"/>
      <c r="AS3" s="330"/>
      <c r="AT3" s="330"/>
    </row>
    <row r="4" spans="1:46" ht="106.5" customHeight="1">
      <c r="A4" s="617"/>
      <c r="B4" s="617"/>
      <c r="C4" s="617"/>
      <c r="D4" s="606" t="s">
        <v>1464</v>
      </c>
      <c r="E4" s="607"/>
      <c r="F4" s="606" t="s">
        <v>1465</v>
      </c>
      <c r="G4" s="612"/>
      <c r="H4" s="594" t="s">
        <v>1466</v>
      </c>
      <c r="I4" s="595"/>
      <c r="J4" s="606" t="s">
        <v>1467</v>
      </c>
      <c r="K4" s="607"/>
      <c r="L4" s="606" t="s">
        <v>1468</v>
      </c>
      <c r="M4" s="607"/>
      <c r="N4" s="594" t="s">
        <v>1436</v>
      </c>
      <c r="O4" s="595"/>
      <c r="P4" s="606" t="s">
        <v>1469</v>
      </c>
      <c r="Q4" s="607"/>
      <c r="R4" s="594" t="s">
        <v>1470</v>
      </c>
      <c r="S4" s="595"/>
      <c r="T4" s="608" t="s">
        <v>1471</v>
      </c>
      <c r="U4" s="609"/>
      <c r="V4" s="610" t="s">
        <v>1472</v>
      </c>
      <c r="W4" s="611"/>
      <c r="X4" s="610" t="s">
        <v>1338</v>
      </c>
      <c r="Y4" s="611"/>
      <c r="Z4" s="593"/>
      <c r="AA4" s="593"/>
      <c r="AB4" s="132" t="s">
        <v>1497</v>
      </c>
    </row>
    <row r="5" spans="1:46" ht="39" customHeight="1">
      <c r="A5" s="618"/>
      <c r="B5" s="618"/>
      <c r="C5" s="618"/>
      <c r="D5" s="325" t="s">
        <v>161</v>
      </c>
      <c r="E5" s="489" t="s">
        <v>18</v>
      </c>
      <c r="F5" s="325" t="s">
        <v>161</v>
      </c>
      <c r="G5" s="489" t="s">
        <v>18</v>
      </c>
      <c r="H5" s="323" t="s">
        <v>161</v>
      </c>
      <c r="I5" s="324" t="s">
        <v>18</v>
      </c>
      <c r="J5" s="325" t="s">
        <v>161</v>
      </c>
      <c r="K5" s="489" t="s">
        <v>18</v>
      </c>
      <c r="L5" s="323" t="s">
        <v>161</v>
      </c>
      <c r="M5" s="324" t="s">
        <v>18</v>
      </c>
      <c r="N5" s="323" t="s">
        <v>161</v>
      </c>
      <c r="O5" s="324" t="s">
        <v>18</v>
      </c>
      <c r="P5" s="323" t="s">
        <v>161</v>
      </c>
      <c r="Q5" s="324" t="s">
        <v>18</v>
      </c>
      <c r="R5" s="323" t="s">
        <v>161</v>
      </c>
      <c r="S5" s="324" t="s">
        <v>18</v>
      </c>
      <c r="T5" s="323" t="s">
        <v>161</v>
      </c>
      <c r="U5" s="324" t="s">
        <v>18</v>
      </c>
      <c r="V5" s="323" t="s">
        <v>161</v>
      </c>
      <c r="W5" s="324" t="s">
        <v>18</v>
      </c>
      <c r="X5" s="323" t="s">
        <v>161</v>
      </c>
      <c r="Y5" s="324" t="s">
        <v>18</v>
      </c>
      <c r="Z5" s="325" t="s">
        <v>161</v>
      </c>
      <c r="AA5" s="325" t="s">
        <v>18</v>
      </c>
    </row>
    <row r="6" spans="1:46" s="328" customFormat="1" ht="19.5" customHeight="1">
      <c r="A6" s="326"/>
      <c r="B6" s="304" t="s">
        <v>162</v>
      </c>
      <c r="C6" s="304" t="s">
        <v>163</v>
      </c>
      <c r="D6" s="327">
        <f>D7+D8+D9</f>
        <v>0</v>
      </c>
      <c r="E6" s="327">
        <f t="shared" ref="E6:Y6" si="0">E7+E8+E9</f>
        <v>0</v>
      </c>
      <c r="F6" s="327">
        <f t="shared" si="0"/>
        <v>0</v>
      </c>
      <c r="G6" s="327">
        <f t="shared" si="0"/>
        <v>0</v>
      </c>
      <c r="H6" s="327">
        <f t="shared" si="0"/>
        <v>0</v>
      </c>
      <c r="I6" s="327">
        <f t="shared" si="0"/>
        <v>0</v>
      </c>
      <c r="J6" s="327">
        <f t="shared" si="0"/>
        <v>0</v>
      </c>
      <c r="K6" s="327">
        <f t="shared" si="0"/>
        <v>0</v>
      </c>
      <c r="L6" s="327">
        <f t="shared" si="0"/>
        <v>202</v>
      </c>
      <c r="M6" s="327">
        <f t="shared" si="0"/>
        <v>51358099</v>
      </c>
      <c r="N6" s="327">
        <f t="shared" si="0"/>
        <v>100</v>
      </c>
      <c r="O6" s="327">
        <f t="shared" si="0"/>
        <v>20376619</v>
      </c>
      <c r="P6" s="327">
        <f t="shared" si="0"/>
        <v>0</v>
      </c>
      <c r="Q6" s="327">
        <f t="shared" si="0"/>
        <v>0</v>
      </c>
      <c r="R6" s="327">
        <f t="shared" si="0"/>
        <v>0</v>
      </c>
      <c r="S6" s="327">
        <f t="shared" si="0"/>
        <v>0</v>
      </c>
      <c r="T6" s="327">
        <f t="shared" si="0"/>
        <v>0</v>
      </c>
      <c r="U6" s="327">
        <f t="shared" si="0"/>
        <v>0</v>
      </c>
      <c r="V6" s="327">
        <f t="shared" si="0"/>
        <v>0</v>
      </c>
      <c r="W6" s="327">
        <f t="shared" si="0"/>
        <v>0</v>
      </c>
      <c r="X6" s="327">
        <f t="shared" si="0"/>
        <v>49</v>
      </c>
      <c r="Y6" s="327">
        <f t="shared" si="0"/>
        <v>8404578</v>
      </c>
      <c r="Z6" s="327">
        <f>D6+F6+H6+J6+L6+N6+P6+R6+T6+V6+X6</f>
        <v>351</v>
      </c>
      <c r="AA6" s="327">
        <f>E6+G6+I6+K6+M6+O6+Q6+S6+U6+W6+Y6</f>
        <v>80139296</v>
      </c>
      <c r="AB6" s="327">
        <f t="shared" ref="AB6:AF6" si="1">AB7+AB8+AB9</f>
        <v>792</v>
      </c>
      <c r="AC6" s="327">
        <f t="shared" si="1"/>
        <v>171327088</v>
      </c>
      <c r="AD6" s="327">
        <f t="shared" si="1"/>
        <v>-816</v>
      </c>
      <c r="AE6" s="327">
        <f t="shared" si="1"/>
        <v>-149021626</v>
      </c>
      <c r="AF6" s="327">
        <f t="shared" si="1"/>
        <v>0</v>
      </c>
    </row>
    <row r="7" spans="1:46" s="330" customFormat="1" ht="66.75" customHeight="1">
      <c r="A7" s="326">
        <v>1</v>
      </c>
      <c r="B7" s="304" t="s">
        <v>164</v>
      </c>
      <c r="C7" s="304" t="s">
        <v>1473</v>
      </c>
      <c r="D7" s="327">
        <v>0</v>
      </c>
      <c r="E7" s="327">
        <v>0</v>
      </c>
      <c r="F7" s="327">
        <v>0</v>
      </c>
      <c r="G7" s="327">
        <v>0</v>
      </c>
      <c r="H7" s="329"/>
      <c r="I7" s="329"/>
      <c r="J7" s="327">
        <v>0</v>
      </c>
      <c r="K7" s="327">
        <v>0</v>
      </c>
      <c r="L7" s="327"/>
      <c r="M7" s="327"/>
      <c r="N7" s="327">
        <v>57</v>
      </c>
      <c r="O7" s="327">
        <v>9776754</v>
      </c>
      <c r="P7" s="327"/>
      <c r="Q7" s="327"/>
      <c r="R7" s="327"/>
      <c r="S7" s="327"/>
      <c r="T7" s="327"/>
      <c r="U7" s="327"/>
      <c r="V7" s="327"/>
      <c r="W7" s="327"/>
      <c r="X7" s="327">
        <v>49</v>
      </c>
      <c r="Y7" s="327">
        <v>8404578</v>
      </c>
      <c r="Z7" s="327">
        <f>D7+F7+H7+J7+L7+N7+P7+R7+T7+V7+X7</f>
        <v>106</v>
      </c>
      <c r="AA7" s="327">
        <f>E7+G7+I7+K7+M7+O7+Q7+S7+U7+W7+Y7</f>
        <v>18181332</v>
      </c>
      <c r="AB7" s="342">
        <v>382</v>
      </c>
      <c r="AC7" s="342">
        <v>59564878</v>
      </c>
      <c r="AD7" s="342">
        <v>-406</v>
      </c>
      <c r="AE7" s="342">
        <v>-51810306</v>
      </c>
    </row>
    <row r="8" spans="1:46" s="330" customFormat="1" ht="49.5" customHeight="1">
      <c r="A8" s="326">
        <f>A7+1</f>
        <v>2</v>
      </c>
      <c r="B8" s="304" t="s">
        <v>165</v>
      </c>
      <c r="C8" s="304" t="s">
        <v>1474</v>
      </c>
      <c r="D8" s="327">
        <v>0</v>
      </c>
      <c r="E8" s="327">
        <v>0</v>
      </c>
      <c r="F8" s="327">
        <v>0</v>
      </c>
      <c r="G8" s="327">
        <v>0</v>
      </c>
      <c r="H8" s="329"/>
      <c r="I8" s="329"/>
      <c r="J8" s="327">
        <v>0</v>
      </c>
      <c r="K8" s="327">
        <v>0</v>
      </c>
      <c r="L8" s="327">
        <v>75</v>
      </c>
      <c r="M8" s="327">
        <v>23026050</v>
      </c>
      <c r="N8" s="327">
        <v>12</v>
      </c>
      <c r="O8" s="327">
        <v>3684168</v>
      </c>
      <c r="P8" s="327"/>
      <c r="Q8" s="327"/>
      <c r="R8" s="327"/>
      <c r="S8" s="327"/>
      <c r="T8" s="327"/>
      <c r="U8" s="327"/>
      <c r="V8" s="327"/>
      <c r="W8" s="327"/>
      <c r="X8" s="327">
        <v>0</v>
      </c>
      <c r="Y8" s="327">
        <v>0</v>
      </c>
      <c r="Z8" s="327">
        <f t="shared" ref="Z8:AA63" si="2">D8+F8+H8+J8+L8+N8+P8+R8+T8+V8+X8</f>
        <v>87</v>
      </c>
      <c r="AA8" s="327">
        <f t="shared" si="2"/>
        <v>26710218</v>
      </c>
      <c r="AB8" s="342">
        <v>375</v>
      </c>
      <c r="AC8" s="342">
        <v>104664000</v>
      </c>
      <c r="AD8" s="342">
        <v>-375</v>
      </c>
      <c r="AE8" s="342">
        <v>-91037250</v>
      </c>
    </row>
    <row r="9" spans="1:46" s="330" customFormat="1" ht="61.5" customHeight="1">
      <c r="A9" s="326">
        <f>A8+1</f>
        <v>3</v>
      </c>
      <c r="B9" s="304" t="s">
        <v>166</v>
      </c>
      <c r="C9" s="304" t="s">
        <v>1475</v>
      </c>
      <c r="D9" s="327">
        <v>0</v>
      </c>
      <c r="E9" s="327">
        <v>0</v>
      </c>
      <c r="F9" s="327">
        <v>0</v>
      </c>
      <c r="G9" s="327">
        <v>0</v>
      </c>
      <c r="H9" s="329"/>
      <c r="I9" s="329"/>
      <c r="J9" s="327">
        <v>0</v>
      </c>
      <c r="K9" s="327">
        <v>0</v>
      </c>
      <c r="L9" s="327">
        <v>127</v>
      </c>
      <c r="M9" s="327">
        <v>28332049</v>
      </c>
      <c r="N9" s="327">
        <v>31</v>
      </c>
      <c r="O9" s="327">
        <v>6915697</v>
      </c>
      <c r="P9" s="327"/>
      <c r="Q9" s="327"/>
      <c r="R9" s="327"/>
      <c r="S9" s="327"/>
      <c r="T9" s="327"/>
      <c r="U9" s="327"/>
      <c r="V9" s="327"/>
      <c r="W9" s="327"/>
      <c r="X9" s="327">
        <v>0</v>
      </c>
      <c r="Y9" s="327">
        <v>0</v>
      </c>
      <c r="Z9" s="327">
        <f t="shared" si="2"/>
        <v>158</v>
      </c>
      <c r="AA9" s="327">
        <f t="shared" si="2"/>
        <v>35247746</v>
      </c>
      <c r="AB9" s="342">
        <v>35</v>
      </c>
      <c r="AC9" s="342">
        <v>7098210</v>
      </c>
      <c r="AD9" s="342">
        <v>-35</v>
      </c>
      <c r="AE9" s="342">
        <v>-6174070</v>
      </c>
    </row>
    <row r="10" spans="1:46" s="132" customFormat="1" ht="16.5" customHeight="1">
      <c r="A10" s="326">
        <v>0</v>
      </c>
      <c r="B10" s="304" t="s">
        <v>167</v>
      </c>
      <c r="C10" s="304" t="s">
        <v>168</v>
      </c>
      <c r="D10" s="327">
        <f>SUM(D11:D63)</f>
        <v>494</v>
      </c>
      <c r="E10" s="327">
        <f t="shared" ref="E10:Y10" si="3">SUM(E11:E63)</f>
        <v>34804252</v>
      </c>
      <c r="F10" s="327">
        <f>SUM(F11:F63)</f>
        <v>1314</v>
      </c>
      <c r="G10" s="327">
        <f t="shared" si="3"/>
        <v>96792343</v>
      </c>
      <c r="H10" s="327">
        <f t="shared" si="3"/>
        <v>584</v>
      </c>
      <c r="I10" s="327">
        <f t="shared" si="3"/>
        <v>50146958</v>
      </c>
      <c r="J10" s="327">
        <f t="shared" si="3"/>
        <v>636</v>
      </c>
      <c r="K10" s="327">
        <f t="shared" si="3"/>
        <v>39379982</v>
      </c>
      <c r="L10" s="327">
        <f t="shared" si="3"/>
        <v>902</v>
      </c>
      <c r="M10" s="327">
        <f t="shared" si="3"/>
        <v>3892130</v>
      </c>
      <c r="N10" s="327">
        <f t="shared" si="3"/>
        <v>12701</v>
      </c>
      <c r="O10" s="327">
        <f t="shared" si="3"/>
        <v>1619760084</v>
      </c>
      <c r="P10" s="327">
        <f t="shared" si="3"/>
        <v>243</v>
      </c>
      <c r="Q10" s="327">
        <f t="shared" si="3"/>
        <v>34657457</v>
      </c>
      <c r="R10" s="327">
        <f t="shared" si="3"/>
        <v>112</v>
      </c>
      <c r="S10" s="327">
        <f t="shared" si="3"/>
        <v>13619728</v>
      </c>
      <c r="T10" s="327">
        <f t="shared" si="3"/>
        <v>324</v>
      </c>
      <c r="U10" s="327">
        <f t="shared" si="3"/>
        <v>30712546</v>
      </c>
      <c r="V10" s="327">
        <f t="shared" si="3"/>
        <v>599</v>
      </c>
      <c r="W10" s="327">
        <f t="shared" si="3"/>
        <v>87502705</v>
      </c>
      <c r="X10" s="327">
        <f t="shared" si="3"/>
        <v>1311</v>
      </c>
      <c r="Y10" s="327">
        <f t="shared" si="3"/>
        <v>160044012</v>
      </c>
      <c r="Z10" s="327">
        <f t="shared" si="2"/>
        <v>19220</v>
      </c>
      <c r="AA10" s="327">
        <f t="shared" si="2"/>
        <v>2171312197</v>
      </c>
      <c r="AB10" s="327" t="e">
        <f t="shared" ref="AB10:AF10" si="4">SUM(AB11:AB63)</f>
        <v>#REF!</v>
      </c>
      <c r="AC10" s="327" t="e">
        <f t="shared" si="4"/>
        <v>#REF!</v>
      </c>
      <c r="AD10" s="327" t="e">
        <f t="shared" si="4"/>
        <v>#REF!</v>
      </c>
      <c r="AE10" s="327" t="e">
        <f t="shared" si="4"/>
        <v>#REF!</v>
      </c>
      <c r="AF10" s="327">
        <f t="shared" si="4"/>
        <v>0</v>
      </c>
      <c r="AG10" s="330"/>
      <c r="AH10" s="330"/>
      <c r="AI10" s="330"/>
      <c r="AJ10" s="330"/>
      <c r="AK10" s="330"/>
      <c r="AL10" s="330"/>
      <c r="AM10" s="330"/>
      <c r="AN10" s="330"/>
      <c r="AO10" s="330"/>
      <c r="AP10" s="330"/>
      <c r="AQ10" s="330"/>
      <c r="AR10" s="330"/>
    </row>
    <row r="11" spans="1:46" s="132" customFormat="1" ht="39" customHeight="1">
      <c r="A11" s="326">
        <f>A9+1</f>
        <v>4</v>
      </c>
      <c r="B11" s="304" t="s">
        <v>169</v>
      </c>
      <c r="C11" s="304" t="s">
        <v>170</v>
      </c>
      <c r="D11" s="327">
        <v>0</v>
      </c>
      <c r="E11" s="327">
        <v>0</v>
      </c>
      <c r="F11" s="327">
        <v>0</v>
      </c>
      <c r="G11" s="327">
        <v>0</v>
      </c>
      <c r="H11" s="327"/>
      <c r="I11" s="327"/>
      <c r="J11" s="327">
        <v>0</v>
      </c>
      <c r="K11" s="327">
        <v>0</v>
      </c>
      <c r="L11" s="327"/>
      <c r="M11" s="327"/>
      <c r="N11" s="327"/>
      <c r="O11" s="327"/>
      <c r="P11" s="327"/>
      <c r="Q11" s="327"/>
      <c r="R11" s="327"/>
      <c r="S11" s="327"/>
      <c r="T11" s="327"/>
      <c r="U11" s="327"/>
      <c r="V11" s="327"/>
      <c r="W11" s="327"/>
      <c r="X11" s="327">
        <v>0</v>
      </c>
      <c r="Y11" s="327">
        <v>0</v>
      </c>
      <c r="Z11" s="327">
        <f t="shared" si="2"/>
        <v>0</v>
      </c>
      <c r="AA11" s="327">
        <f t="shared" si="2"/>
        <v>0</v>
      </c>
      <c r="AB11" s="342">
        <v>810</v>
      </c>
      <c r="AC11" s="342">
        <v>37334520</v>
      </c>
      <c r="AD11" s="342">
        <v>810</v>
      </c>
      <c r="AE11" s="342">
        <v>37334520</v>
      </c>
      <c r="AG11" s="330"/>
      <c r="AH11" s="330"/>
      <c r="AI11" s="330"/>
      <c r="AJ11" s="330"/>
      <c r="AK11" s="330"/>
      <c r="AL11" s="330"/>
      <c r="AM11" s="330"/>
      <c r="AN11" s="330"/>
      <c r="AO11" s="330"/>
      <c r="AP11" s="330"/>
      <c r="AQ11" s="330"/>
      <c r="AR11" s="330"/>
    </row>
    <row r="12" spans="1:46" s="132" customFormat="1" ht="46.5" customHeight="1">
      <c r="A12" s="326">
        <f>A11+1</f>
        <v>5</v>
      </c>
      <c r="B12" s="304" t="s">
        <v>171</v>
      </c>
      <c r="C12" s="304" t="s">
        <v>172</v>
      </c>
      <c r="D12" s="327">
        <v>0</v>
      </c>
      <c r="E12" s="327">
        <v>0</v>
      </c>
      <c r="F12" s="327">
        <v>0</v>
      </c>
      <c r="G12" s="327">
        <v>0</v>
      </c>
      <c r="H12" s="327"/>
      <c r="I12" s="327"/>
      <c r="J12" s="327">
        <v>0</v>
      </c>
      <c r="K12" s="327">
        <v>0</v>
      </c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  <c r="X12" s="327">
        <v>0</v>
      </c>
      <c r="Y12" s="327">
        <v>0</v>
      </c>
      <c r="Z12" s="327">
        <f t="shared" si="2"/>
        <v>0</v>
      </c>
      <c r="AA12" s="327">
        <f t="shared" si="2"/>
        <v>0</v>
      </c>
      <c r="AB12" s="342">
        <v>101</v>
      </c>
      <c r="AC12" s="342">
        <v>4912842</v>
      </c>
      <c r="AD12" s="342">
        <v>101</v>
      </c>
      <c r="AE12" s="342">
        <v>4912842</v>
      </c>
      <c r="AG12" s="330"/>
      <c r="AH12" s="330"/>
      <c r="AI12" s="330"/>
      <c r="AJ12" s="330"/>
      <c r="AK12" s="330"/>
      <c r="AL12" s="330"/>
      <c r="AM12" s="330"/>
      <c r="AN12" s="330"/>
      <c r="AO12" s="330"/>
      <c r="AP12" s="330"/>
      <c r="AQ12" s="330"/>
      <c r="AR12" s="330"/>
    </row>
    <row r="13" spans="1:46" s="132" customFormat="1" ht="66" customHeight="1">
      <c r="A13" s="326">
        <f t="shared" ref="A13:A63" si="5">A12+1</f>
        <v>6</v>
      </c>
      <c r="B13" s="304" t="s">
        <v>173</v>
      </c>
      <c r="C13" s="304" t="s">
        <v>174</v>
      </c>
      <c r="D13" s="327">
        <v>0</v>
      </c>
      <c r="E13" s="327">
        <v>0</v>
      </c>
      <c r="F13" s="327">
        <v>0</v>
      </c>
      <c r="G13" s="327">
        <v>0</v>
      </c>
      <c r="H13" s="327"/>
      <c r="I13" s="327"/>
      <c r="J13" s="327">
        <v>0</v>
      </c>
      <c r="K13" s="327">
        <v>0</v>
      </c>
      <c r="L13" s="327"/>
      <c r="M13" s="327"/>
      <c r="N13" s="327"/>
      <c r="O13" s="327"/>
      <c r="P13" s="327"/>
      <c r="Q13" s="327"/>
      <c r="R13" s="327"/>
      <c r="S13" s="327"/>
      <c r="T13" s="327"/>
      <c r="U13" s="327"/>
      <c r="V13" s="327"/>
      <c r="W13" s="327"/>
      <c r="X13" s="327">
        <v>1</v>
      </c>
      <c r="Y13" s="327">
        <v>46818</v>
      </c>
      <c r="Z13" s="327">
        <f t="shared" si="2"/>
        <v>1</v>
      </c>
      <c r="AA13" s="327">
        <f>E13+G13+I13+K13+M13+O13+Q13+S13+U13+W13+Y13</f>
        <v>46818</v>
      </c>
      <c r="AB13" s="342">
        <v>691</v>
      </c>
      <c r="AC13" s="342">
        <v>29410342</v>
      </c>
      <c r="AD13" s="342">
        <v>136</v>
      </c>
      <c r="AE13" s="342">
        <v>8241507</v>
      </c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</row>
    <row r="14" spans="1:46" s="132" customFormat="1" ht="78" customHeight="1">
      <c r="A14" s="326">
        <f t="shared" si="5"/>
        <v>7</v>
      </c>
      <c r="B14" s="304" t="s">
        <v>175</v>
      </c>
      <c r="C14" s="304" t="s">
        <v>176</v>
      </c>
      <c r="D14" s="327">
        <v>336</v>
      </c>
      <c r="E14" s="327">
        <v>17688048</v>
      </c>
      <c r="F14" s="327">
        <v>0</v>
      </c>
      <c r="G14" s="327">
        <v>0</v>
      </c>
      <c r="H14" s="327"/>
      <c r="I14" s="327"/>
      <c r="J14" s="327">
        <v>0</v>
      </c>
      <c r="K14" s="327">
        <v>0</v>
      </c>
      <c r="L14" s="327"/>
      <c r="M14" s="327"/>
      <c r="N14" s="327"/>
      <c r="O14" s="327"/>
      <c r="P14" s="327"/>
      <c r="Q14" s="327"/>
      <c r="R14" s="327"/>
      <c r="S14" s="327"/>
      <c r="T14" s="327"/>
      <c r="U14" s="327"/>
      <c r="V14" s="327"/>
      <c r="W14" s="327"/>
      <c r="X14" s="327">
        <v>33</v>
      </c>
      <c r="Y14" s="327">
        <v>1737219</v>
      </c>
      <c r="Z14" s="327">
        <f t="shared" si="2"/>
        <v>369</v>
      </c>
      <c r="AA14" s="327">
        <f t="shared" si="2"/>
        <v>19425267</v>
      </c>
      <c r="AB14" s="342">
        <v>516</v>
      </c>
      <c r="AC14" s="342">
        <v>24694728</v>
      </c>
      <c r="AD14" s="342">
        <v>-170</v>
      </c>
      <c r="AE14" s="342">
        <v>-4835019</v>
      </c>
      <c r="AG14" s="330"/>
      <c r="AH14" s="330"/>
      <c r="AI14" s="330"/>
      <c r="AJ14" s="330"/>
      <c r="AK14" s="330"/>
      <c r="AL14" s="330"/>
      <c r="AM14" s="330"/>
      <c r="AN14" s="330"/>
      <c r="AO14" s="330"/>
      <c r="AP14" s="330"/>
      <c r="AQ14" s="330"/>
      <c r="AR14" s="330"/>
    </row>
    <row r="15" spans="1:46" s="132" customFormat="1" ht="21.75" customHeight="1">
      <c r="A15" s="326">
        <f t="shared" si="5"/>
        <v>8</v>
      </c>
      <c r="B15" s="304" t="s">
        <v>177</v>
      </c>
      <c r="C15" s="304" t="s">
        <v>178</v>
      </c>
      <c r="D15" s="327">
        <v>0</v>
      </c>
      <c r="E15" s="327">
        <v>0</v>
      </c>
      <c r="F15" s="327">
        <v>0</v>
      </c>
      <c r="G15" s="327">
        <v>0</v>
      </c>
      <c r="H15" s="327"/>
      <c r="I15" s="327"/>
      <c r="J15" s="327">
        <v>0</v>
      </c>
      <c r="K15" s="327">
        <v>0</v>
      </c>
      <c r="L15" s="327"/>
      <c r="M15" s="327"/>
      <c r="N15" s="327">
        <v>56</v>
      </c>
      <c r="O15" s="327">
        <v>894096</v>
      </c>
      <c r="P15" s="327"/>
      <c r="Q15" s="327"/>
      <c r="R15" s="327"/>
      <c r="S15" s="327"/>
      <c r="T15" s="327"/>
      <c r="U15" s="327"/>
      <c r="V15" s="327"/>
      <c r="W15" s="327"/>
      <c r="X15" s="327">
        <v>0</v>
      </c>
      <c r="Y15" s="327">
        <v>0</v>
      </c>
      <c r="Z15" s="327">
        <f t="shared" si="2"/>
        <v>56</v>
      </c>
      <c r="AA15" s="327">
        <f t="shared" si="2"/>
        <v>894096</v>
      </c>
      <c r="AB15" s="342">
        <v>473</v>
      </c>
      <c r="AC15" s="342">
        <v>6865122</v>
      </c>
      <c r="AD15" s="342">
        <v>-415</v>
      </c>
      <c r="AE15" s="342">
        <v>-5184150</v>
      </c>
      <c r="AG15" s="330"/>
      <c r="AH15" s="330"/>
      <c r="AI15" s="330"/>
      <c r="AJ15" s="330"/>
      <c r="AK15" s="330"/>
      <c r="AL15" s="330"/>
      <c r="AM15" s="330"/>
      <c r="AN15" s="330"/>
      <c r="AO15" s="330"/>
      <c r="AP15" s="330"/>
      <c r="AQ15" s="330"/>
      <c r="AR15" s="330"/>
    </row>
    <row r="16" spans="1:46" s="132" customFormat="1" ht="21.75" customHeight="1">
      <c r="A16" s="326">
        <f t="shared" si="5"/>
        <v>9</v>
      </c>
      <c r="B16" s="304" t="s">
        <v>179</v>
      </c>
      <c r="C16" s="304" t="s">
        <v>180</v>
      </c>
      <c r="D16" s="327">
        <v>0</v>
      </c>
      <c r="E16" s="327">
        <v>0</v>
      </c>
      <c r="F16" s="327">
        <v>0</v>
      </c>
      <c r="G16" s="327">
        <v>0</v>
      </c>
      <c r="H16" s="327"/>
      <c r="I16" s="327"/>
      <c r="J16" s="327">
        <v>0</v>
      </c>
      <c r="K16" s="327">
        <v>0</v>
      </c>
      <c r="L16" s="327"/>
      <c r="M16" s="327"/>
      <c r="N16" s="327">
        <v>108</v>
      </c>
      <c r="O16" s="327">
        <v>3355344</v>
      </c>
      <c r="P16" s="327"/>
      <c r="Q16" s="327"/>
      <c r="R16" s="327"/>
      <c r="S16" s="327"/>
      <c r="T16" s="327"/>
      <c r="U16" s="327"/>
      <c r="V16" s="327"/>
      <c r="W16" s="327"/>
      <c r="X16" s="327">
        <v>1</v>
      </c>
      <c r="Y16" s="327">
        <v>31068</v>
      </c>
      <c r="Z16" s="327">
        <f t="shared" si="2"/>
        <v>109</v>
      </c>
      <c r="AA16" s="327">
        <f t="shared" si="2"/>
        <v>3386412</v>
      </c>
      <c r="AB16" s="342">
        <v>107</v>
      </c>
      <c r="AC16" s="342">
        <v>3022108</v>
      </c>
      <c r="AD16" s="342">
        <v>-89</v>
      </c>
      <c r="AE16" s="342">
        <v>-2100476</v>
      </c>
      <c r="AG16" s="330"/>
      <c r="AH16" s="330"/>
      <c r="AI16" s="330"/>
      <c r="AJ16" s="330"/>
      <c r="AK16" s="330"/>
      <c r="AL16" s="330"/>
      <c r="AM16" s="330"/>
      <c r="AN16" s="330"/>
      <c r="AO16" s="330"/>
      <c r="AP16" s="330"/>
      <c r="AQ16" s="330"/>
      <c r="AR16" s="330"/>
    </row>
    <row r="17" spans="1:44" s="132" customFormat="1" ht="21.75" customHeight="1">
      <c r="A17" s="326">
        <f t="shared" si="5"/>
        <v>10</v>
      </c>
      <c r="B17" s="304" t="s">
        <v>181</v>
      </c>
      <c r="C17" s="304" t="s">
        <v>182</v>
      </c>
      <c r="D17" s="327">
        <v>0</v>
      </c>
      <c r="E17" s="327">
        <v>0</v>
      </c>
      <c r="F17" s="327">
        <v>0</v>
      </c>
      <c r="G17" s="327">
        <v>0</v>
      </c>
      <c r="H17" s="327"/>
      <c r="I17" s="327"/>
      <c r="J17" s="327">
        <v>0</v>
      </c>
      <c r="K17" s="327">
        <v>0</v>
      </c>
      <c r="L17" s="327"/>
      <c r="M17" s="327"/>
      <c r="N17" s="327">
        <v>239</v>
      </c>
      <c r="O17" s="327">
        <v>11447383</v>
      </c>
      <c r="P17" s="327"/>
      <c r="Q17" s="327"/>
      <c r="R17" s="327"/>
      <c r="S17" s="327"/>
      <c r="T17" s="327"/>
      <c r="U17" s="327"/>
      <c r="V17" s="327"/>
      <c r="W17" s="327"/>
      <c r="X17" s="327">
        <v>0</v>
      </c>
      <c r="Y17" s="327">
        <v>0</v>
      </c>
      <c r="Z17" s="327">
        <f t="shared" si="2"/>
        <v>239</v>
      </c>
      <c r="AA17" s="327">
        <f t="shared" si="2"/>
        <v>11447383</v>
      </c>
      <c r="AB17" s="342">
        <v>494</v>
      </c>
      <c r="AC17" s="342">
        <v>21510242</v>
      </c>
      <c r="AD17" s="342">
        <v>106</v>
      </c>
      <c r="AE17" s="342">
        <v>5715538</v>
      </c>
      <c r="AG17" s="330"/>
      <c r="AH17" s="330"/>
      <c r="AI17" s="330"/>
      <c r="AJ17" s="330"/>
      <c r="AK17" s="330"/>
      <c r="AL17" s="330"/>
      <c r="AM17" s="330"/>
      <c r="AN17" s="330"/>
      <c r="AO17" s="330"/>
      <c r="AP17" s="330"/>
      <c r="AQ17" s="330"/>
      <c r="AR17" s="330"/>
    </row>
    <row r="18" spans="1:44" s="132" customFormat="1" ht="21.75" customHeight="1">
      <c r="A18" s="326">
        <f t="shared" si="5"/>
        <v>11</v>
      </c>
      <c r="B18" s="304" t="s">
        <v>183</v>
      </c>
      <c r="C18" s="304" t="s">
        <v>184</v>
      </c>
      <c r="D18" s="327">
        <v>0</v>
      </c>
      <c r="E18" s="327">
        <v>0</v>
      </c>
      <c r="F18" s="327">
        <v>0</v>
      </c>
      <c r="G18" s="327">
        <v>0</v>
      </c>
      <c r="H18" s="327"/>
      <c r="I18" s="327"/>
      <c r="J18" s="327">
        <v>0</v>
      </c>
      <c r="K18" s="327">
        <v>0</v>
      </c>
      <c r="L18" s="327"/>
      <c r="M18" s="327"/>
      <c r="N18" s="327">
        <v>422</v>
      </c>
      <c r="O18" s="327">
        <v>26676730</v>
      </c>
      <c r="P18" s="327"/>
      <c r="Q18" s="327"/>
      <c r="R18" s="327"/>
      <c r="S18" s="327"/>
      <c r="T18" s="327"/>
      <c r="U18" s="327"/>
      <c r="V18" s="327"/>
      <c r="W18" s="327"/>
      <c r="X18" s="327">
        <v>0</v>
      </c>
      <c r="Y18" s="327">
        <v>0</v>
      </c>
      <c r="Z18" s="327">
        <f t="shared" si="2"/>
        <v>422</v>
      </c>
      <c r="AA18" s="327">
        <f t="shared" si="2"/>
        <v>26676730</v>
      </c>
      <c r="AB18" s="342">
        <v>329</v>
      </c>
      <c r="AC18" s="342">
        <v>18906972</v>
      </c>
      <c r="AD18" s="342">
        <v>-320</v>
      </c>
      <c r="AE18" s="342">
        <v>-15371041</v>
      </c>
      <c r="AG18" s="330"/>
      <c r="AH18" s="330"/>
      <c r="AI18" s="330"/>
      <c r="AJ18" s="330"/>
      <c r="AK18" s="330"/>
      <c r="AL18" s="330"/>
      <c r="AM18" s="330"/>
      <c r="AN18" s="330"/>
      <c r="AO18" s="330"/>
      <c r="AP18" s="330"/>
      <c r="AQ18" s="330"/>
      <c r="AR18" s="330"/>
    </row>
    <row r="19" spans="1:44" s="132" customFormat="1" ht="21.75" customHeight="1">
      <c r="A19" s="326">
        <f t="shared" si="5"/>
        <v>12</v>
      </c>
      <c r="B19" s="304" t="s">
        <v>185</v>
      </c>
      <c r="C19" s="304" t="s">
        <v>186</v>
      </c>
      <c r="D19" s="327">
        <v>0</v>
      </c>
      <c r="E19" s="327">
        <v>0</v>
      </c>
      <c r="F19" s="327">
        <v>0</v>
      </c>
      <c r="G19" s="327">
        <v>0</v>
      </c>
      <c r="H19" s="327"/>
      <c r="I19" s="327"/>
      <c r="J19" s="327">
        <v>0</v>
      </c>
      <c r="K19" s="327">
        <v>0</v>
      </c>
      <c r="L19" s="327"/>
      <c r="M19" s="327"/>
      <c r="N19" s="327">
        <v>227</v>
      </c>
      <c r="O19" s="327">
        <v>15378342</v>
      </c>
      <c r="P19" s="327"/>
      <c r="Q19" s="327"/>
      <c r="R19" s="327"/>
      <c r="S19" s="327"/>
      <c r="T19" s="327"/>
      <c r="U19" s="327"/>
      <c r="V19" s="327"/>
      <c r="W19" s="327"/>
      <c r="X19" s="327">
        <v>0</v>
      </c>
      <c r="Y19" s="327">
        <v>0</v>
      </c>
      <c r="Z19" s="327">
        <f t="shared" si="2"/>
        <v>227</v>
      </c>
      <c r="AA19" s="327">
        <f t="shared" si="2"/>
        <v>15378342</v>
      </c>
      <c r="AB19" s="342">
        <v>169</v>
      </c>
      <c r="AC19" s="342">
        <v>10408203</v>
      </c>
      <c r="AD19" s="342">
        <v>-87</v>
      </c>
      <c r="AE19" s="342">
        <v>-4331765</v>
      </c>
      <c r="AG19" s="330"/>
      <c r="AH19" s="330"/>
      <c r="AI19" s="330"/>
      <c r="AJ19" s="330"/>
      <c r="AK19" s="330"/>
      <c r="AL19" s="330"/>
      <c r="AM19" s="330"/>
      <c r="AN19" s="330"/>
      <c r="AO19" s="330"/>
      <c r="AP19" s="330"/>
      <c r="AQ19" s="330"/>
      <c r="AR19" s="330"/>
    </row>
    <row r="20" spans="1:44" s="132" customFormat="1" ht="21.75" customHeight="1">
      <c r="A20" s="326">
        <f t="shared" si="5"/>
        <v>13</v>
      </c>
      <c r="B20" s="304" t="s">
        <v>187</v>
      </c>
      <c r="C20" s="304" t="s">
        <v>188</v>
      </c>
      <c r="D20" s="327">
        <v>0</v>
      </c>
      <c r="E20" s="327">
        <v>0</v>
      </c>
      <c r="F20" s="327">
        <v>0</v>
      </c>
      <c r="G20" s="327">
        <v>0</v>
      </c>
      <c r="H20" s="327"/>
      <c r="I20" s="327"/>
      <c r="J20" s="327">
        <v>0</v>
      </c>
      <c r="K20" s="327">
        <v>0</v>
      </c>
      <c r="L20" s="327"/>
      <c r="M20" s="327"/>
      <c r="N20" s="327">
        <v>404</v>
      </c>
      <c r="O20" s="327">
        <v>33121940</v>
      </c>
      <c r="P20" s="327"/>
      <c r="Q20" s="327"/>
      <c r="R20" s="327"/>
      <c r="S20" s="327"/>
      <c r="T20" s="327"/>
      <c r="U20" s="327"/>
      <c r="V20" s="327"/>
      <c r="W20" s="327"/>
      <c r="X20" s="327">
        <v>0</v>
      </c>
      <c r="Y20" s="327">
        <v>0</v>
      </c>
      <c r="Z20" s="327">
        <f t="shared" si="2"/>
        <v>404</v>
      </c>
      <c r="AA20" s="327">
        <f t="shared" si="2"/>
        <v>33121940</v>
      </c>
      <c r="AB20" s="342">
        <v>710</v>
      </c>
      <c r="AC20" s="342">
        <v>52917720</v>
      </c>
      <c r="AD20" s="342">
        <v>90</v>
      </c>
      <c r="AE20" s="342">
        <v>9715500</v>
      </c>
      <c r="AG20" s="330"/>
      <c r="AH20" s="330"/>
      <c r="AI20" s="330"/>
      <c r="AJ20" s="330"/>
      <c r="AK20" s="330"/>
      <c r="AL20" s="330"/>
      <c r="AM20" s="330"/>
      <c r="AN20" s="330"/>
      <c r="AO20" s="330"/>
      <c r="AP20" s="330"/>
      <c r="AQ20" s="330"/>
      <c r="AR20" s="330"/>
    </row>
    <row r="21" spans="1:44" s="132" customFormat="1" ht="21.75" customHeight="1">
      <c r="A21" s="326">
        <f t="shared" si="5"/>
        <v>14</v>
      </c>
      <c r="B21" s="304" t="s">
        <v>189</v>
      </c>
      <c r="C21" s="304" t="s">
        <v>190</v>
      </c>
      <c r="D21" s="327">
        <v>0</v>
      </c>
      <c r="E21" s="327">
        <v>0</v>
      </c>
      <c r="F21" s="327">
        <v>0</v>
      </c>
      <c r="G21" s="327">
        <v>0</v>
      </c>
      <c r="H21" s="327"/>
      <c r="I21" s="327"/>
      <c r="J21" s="327">
        <v>0</v>
      </c>
      <c r="K21" s="327">
        <v>0</v>
      </c>
      <c r="L21" s="327"/>
      <c r="M21" s="327"/>
      <c r="N21" s="327">
        <v>445</v>
      </c>
      <c r="O21" s="327">
        <v>45124335</v>
      </c>
      <c r="P21" s="327"/>
      <c r="Q21" s="327"/>
      <c r="R21" s="327"/>
      <c r="S21" s="327"/>
      <c r="T21" s="327"/>
      <c r="U21" s="327"/>
      <c r="V21" s="327"/>
      <c r="W21" s="327"/>
      <c r="X21" s="327">
        <v>0</v>
      </c>
      <c r="Y21" s="327">
        <v>0</v>
      </c>
      <c r="Z21" s="327">
        <f t="shared" si="2"/>
        <v>445</v>
      </c>
      <c r="AA21" s="327">
        <f t="shared" si="2"/>
        <v>45124335</v>
      </c>
      <c r="AB21" s="342">
        <v>368</v>
      </c>
      <c r="AC21" s="342">
        <v>33924080</v>
      </c>
      <c r="AD21" s="342">
        <v>-362</v>
      </c>
      <c r="AE21" s="342">
        <v>-28817969</v>
      </c>
      <c r="AG21" s="330"/>
      <c r="AH21" s="330"/>
      <c r="AI21" s="330"/>
      <c r="AJ21" s="330"/>
      <c r="AK21" s="330"/>
      <c r="AL21" s="330"/>
      <c r="AM21" s="330"/>
      <c r="AN21" s="330"/>
      <c r="AO21" s="330"/>
      <c r="AP21" s="330"/>
      <c r="AQ21" s="330"/>
      <c r="AR21" s="330"/>
    </row>
    <row r="22" spans="1:44" s="132" customFormat="1" ht="21.75" customHeight="1">
      <c r="A22" s="326">
        <f t="shared" si="5"/>
        <v>15</v>
      </c>
      <c r="B22" s="304" t="s">
        <v>191</v>
      </c>
      <c r="C22" s="304" t="s">
        <v>192</v>
      </c>
      <c r="D22" s="327">
        <v>0</v>
      </c>
      <c r="E22" s="327">
        <v>0</v>
      </c>
      <c r="F22" s="327">
        <v>0</v>
      </c>
      <c r="G22" s="327">
        <v>0</v>
      </c>
      <c r="H22" s="327"/>
      <c r="I22" s="327"/>
      <c r="J22" s="327">
        <v>0</v>
      </c>
      <c r="K22" s="327">
        <v>0</v>
      </c>
      <c r="L22" s="327"/>
      <c r="M22" s="327"/>
      <c r="N22" s="327">
        <v>211</v>
      </c>
      <c r="O22" s="327">
        <v>84554874</v>
      </c>
      <c r="P22" s="327"/>
      <c r="Q22" s="327"/>
      <c r="R22" s="327"/>
      <c r="S22" s="327"/>
      <c r="T22" s="327"/>
      <c r="U22" s="327"/>
      <c r="V22" s="327"/>
      <c r="W22" s="327"/>
      <c r="X22" s="327">
        <v>110</v>
      </c>
      <c r="Y22" s="327">
        <v>44080740</v>
      </c>
      <c r="Z22" s="327">
        <f t="shared" si="2"/>
        <v>321</v>
      </c>
      <c r="AA22" s="327">
        <f t="shared" si="2"/>
        <v>128635614</v>
      </c>
      <c r="AB22" s="342">
        <v>301</v>
      </c>
      <c r="AC22" s="342">
        <v>157334506</v>
      </c>
      <c r="AD22" s="342">
        <v>-293</v>
      </c>
      <c r="AE22" s="342">
        <v>-132942008</v>
      </c>
      <c r="AG22" s="330"/>
      <c r="AH22" s="330"/>
      <c r="AI22" s="330"/>
      <c r="AJ22" s="330"/>
      <c r="AK22" s="330"/>
      <c r="AL22" s="330"/>
      <c r="AM22" s="330"/>
      <c r="AN22" s="330"/>
      <c r="AO22" s="330"/>
      <c r="AP22" s="330"/>
      <c r="AQ22" s="330"/>
      <c r="AR22" s="330"/>
    </row>
    <row r="23" spans="1:44" s="132" customFormat="1" ht="39" customHeight="1">
      <c r="A23" s="326">
        <f t="shared" si="5"/>
        <v>16</v>
      </c>
      <c r="B23" s="304" t="s">
        <v>193</v>
      </c>
      <c r="C23" s="304" t="s">
        <v>194</v>
      </c>
      <c r="D23" s="327">
        <v>0</v>
      </c>
      <c r="E23" s="327">
        <v>0</v>
      </c>
      <c r="F23" s="327">
        <v>0</v>
      </c>
      <c r="G23" s="327">
        <v>0</v>
      </c>
      <c r="H23" s="327"/>
      <c r="I23" s="327"/>
      <c r="J23" s="327">
        <v>0</v>
      </c>
      <c r="K23" s="327">
        <v>0</v>
      </c>
      <c r="L23" s="327"/>
      <c r="M23" s="327"/>
      <c r="N23" s="327">
        <v>4</v>
      </c>
      <c r="O23" s="327">
        <v>338800</v>
      </c>
      <c r="P23" s="327"/>
      <c r="Q23" s="327"/>
      <c r="R23" s="327"/>
      <c r="S23" s="327"/>
      <c r="T23" s="327"/>
      <c r="U23" s="327"/>
      <c r="V23" s="327"/>
      <c r="W23" s="327"/>
      <c r="X23" s="327">
        <v>0</v>
      </c>
      <c r="Y23" s="327">
        <v>0</v>
      </c>
      <c r="Z23" s="327">
        <f t="shared" si="2"/>
        <v>4</v>
      </c>
      <c r="AA23" s="327">
        <f t="shared" si="2"/>
        <v>338800</v>
      </c>
      <c r="AB23" s="342">
        <v>205</v>
      </c>
      <c r="AC23" s="342">
        <v>15775570</v>
      </c>
      <c r="AD23" s="342">
        <v>161</v>
      </c>
      <c r="AE23" s="342">
        <v>12611882</v>
      </c>
      <c r="AG23" s="330"/>
      <c r="AH23" s="330"/>
      <c r="AI23" s="330"/>
      <c r="AJ23" s="330"/>
      <c r="AK23" s="330"/>
      <c r="AL23" s="330"/>
      <c r="AM23" s="330"/>
      <c r="AN23" s="330"/>
      <c r="AO23" s="330"/>
      <c r="AP23" s="330"/>
      <c r="AQ23" s="330"/>
      <c r="AR23" s="330"/>
    </row>
    <row r="24" spans="1:44" s="132" customFormat="1" ht="39.75" customHeight="1">
      <c r="A24" s="326">
        <f t="shared" si="5"/>
        <v>17</v>
      </c>
      <c r="B24" s="304" t="s">
        <v>195</v>
      </c>
      <c r="C24" s="304" t="s">
        <v>196</v>
      </c>
      <c r="D24" s="327">
        <v>0</v>
      </c>
      <c r="E24" s="327">
        <v>0</v>
      </c>
      <c r="F24" s="327">
        <v>0</v>
      </c>
      <c r="G24" s="327">
        <v>0</v>
      </c>
      <c r="H24" s="327"/>
      <c r="I24" s="327"/>
      <c r="J24" s="327">
        <v>0</v>
      </c>
      <c r="K24" s="327">
        <v>0</v>
      </c>
      <c r="L24" s="327"/>
      <c r="M24" s="327"/>
      <c r="N24" s="327">
        <v>385</v>
      </c>
      <c r="O24" s="327">
        <v>39871755</v>
      </c>
      <c r="P24" s="327"/>
      <c r="Q24" s="327"/>
      <c r="R24" s="327"/>
      <c r="S24" s="327"/>
      <c r="T24" s="327"/>
      <c r="U24" s="327"/>
      <c r="V24" s="327"/>
      <c r="W24" s="327"/>
      <c r="X24" s="327">
        <v>0</v>
      </c>
      <c r="Y24" s="327">
        <v>0</v>
      </c>
      <c r="Z24" s="327">
        <f t="shared" si="2"/>
        <v>385</v>
      </c>
      <c r="AA24" s="327">
        <f t="shared" si="2"/>
        <v>39871755</v>
      </c>
      <c r="AB24" s="342">
        <v>241</v>
      </c>
      <c r="AC24" s="342">
        <v>22679064</v>
      </c>
      <c r="AD24" s="342">
        <v>-232</v>
      </c>
      <c r="AE24" s="342">
        <v>-18651359</v>
      </c>
      <c r="AG24" s="330"/>
      <c r="AH24" s="330"/>
      <c r="AI24" s="330"/>
      <c r="AJ24" s="330"/>
      <c r="AK24" s="330"/>
      <c r="AL24" s="330"/>
      <c r="AM24" s="330"/>
      <c r="AN24" s="330"/>
      <c r="AO24" s="330"/>
      <c r="AP24" s="330"/>
      <c r="AQ24" s="330"/>
      <c r="AR24" s="330"/>
    </row>
    <row r="25" spans="1:44" s="132" customFormat="1" ht="53.25" customHeight="1">
      <c r="A25" s="326">
        <f t="shared" si="5"/>
        <v>18</v>
      </c>
      <c r="B25" s="304" t="s">
        <v>197</v>
      </c>
      <c r="C25" s="304" t="s">
        <v>198</v>
      </c>
      <c r="D25" s="327">
        <v>0</v>
      </c>
      <c r="E25" s="327">
        <v>0</v>
      </c>
      <c r="F25" s="327">
        <v>0</v>
      </c>
      <c r="G25" s="327">
        <v>0</v>
      </c>
      <c r="H25" s="327"/>
      <c r="I25" s="327"/>
      <c r="J25" s="327">
        <v>0</v>
      </c>
      <c r="K25" s="327">
        <v>0</v>
      </c>
      <c r="L25" s="327"/>
      <c r="M25" s="327"/>
      <c r="N25" s="327">
        <v>106</v>
      </c>
      <c r="O25" s="327">
        <v>26508586</v>
      </c>
      <c r="P25" s="327"/>
      <c r="Q25" s="327"/>
      <c r="R25" s="327"/>
      <c r="S25" s="327"/>
      <c r="T25" s="327"/>
      <c r="U25" s="327"/>
      <c r="V25" s="327"/>
      <c r="W25" s="327"/>
      <c r="X25" s="327">
        <v>0</v>
      </c>
      <c r="Y25" s="327">
        <v>0</v>
      </c>
      <c r="Z25" s="327">
        <f t="shared" si="2"/>
        <v>106</v>
      </c>
      <c r="AA25" s="327">
        <f t="shared" si="2"/>
        <v>26508586</v>
      </c>
      <c r="AB25" s="342">
        <v>155</v>
      </c>
      <c r="AC25" s="342">
        <v>35165935</v>
      </c>
      <c r="AD25" s="342">
        <v>-87</v>
      </c>
      <c r="AE25" s="342">
        <v>-16058931</v>
      </c>
      <c r="AG25" s="330"/>
      <c r="AH25" s="330"/>
      <c r="AI25" s="330"/>
      <c r="AJ25" s="330"/>
      <c r="AK25" s="330"/>
      <c r="AL25" s="330"/>
      <c r="AM25" s="330"/>
      <c r="AN25" s="330"/>
      <c r="AO25" s="330"/>
      <c r="AP25" s="330"/>
      <c r="AQ25" s="330"/>
      <c r="AR25" s="330"/>
    </row>
    <row r="26" spans="1:44" s="132" customFormat="1" ht="45" customHeight="1">
      <c r="A26" s="326">
        <f t="shared" si="5"/>
        <v>19</v>
      </c>
      <c r="B26" s="304" t="s">
        <v>199</v>
      </c>
      <c r="C26" s="304" t="s">
        <v>200</v>
      </c>
      <c r="D26" s="327">
        <v>0</v>
      </c>
      <c r="E26" s="327">
        <v>0</v>
      </c>
      <c r="F26" s="327">
        <v>0</v>
      </c>
      <c r="G26" s="327">
        <v>0</v>
      </c>
      <c r="H26" s="327"/>
      <c r="I26" s="327"/>
      <c r="J26" s="327">
        <v>0</v>
      </c>
      <c r="K26" s="327">
        <v>0</v>
      </c>
      <c r="L26" s="327"/>
      <c r="M26" s="327"/>
      <c r="N26" s="327">
        <v>72</v>
      </c>
      <c r="O26" s="327">
        <v>33261552</v>
      </c>
      <c r="P26" s="327"/>
      <c r="Q26" s="327"/>
      <c r="R26" s="327"/>
      <c r="S26" s="327"/>
      <c r="T26" s="327"/>
      <c r="U26" s="327"/>
      <c r="V26" s="327"/>
      <c r="W26" s="327"/>
      <c r="X26" s="327">
        <v>22</v>
      </c>
      <c r="Y26" s="327">
        <v>10163252</v>
      </c>
      <c r="Z26" s="327">
        <f t="shared" si="2"/>
        <v>94</v>
      </c>
      <c r="AA26" s="327">
        <f t="shared" si="2"/>
        <v>43424804</v>
      </c>
      <c r="AB26" s="342">
        <v>130</v>
      </c>
      <c r="AC26" s="342">
        <v>54453620</v>
      </c>
      <c r="AD26" s="342">
        <v>-168</v>
      </c>
      <c r="AE26" s="342">
        <v>-47101842</v>
      </c>
      <c r="AG26" s="330"/>
      <c r="AH26" s="330"/>
      <c r="AI26" s="330"/>
      <c r="AJ26" s="330"/>
      <c r="AK26" s="330"/>
      <c r="AL26" s="330"/>
      <c r="AM26" s="330"/>
      <c r="AN26" s="330"/>
      <c r="AO26" s="330"/>
      <c r="AP26" s="330"/>
      <c r="AQ26" s="330"/>
      <c r="AR26" s="330"/>
    </row>
    <row r="27" spans="1:44" s="132" customFormat="1" ht="49.5" customHeight="1">
      <c r="A27" s="326">
        <f t="shared" si="5"/>
        <v>20</v>
      </c>
      <c r="B27" s="304" t="s">
        <v>201</v>
      </c>
      <c r="C27" s="304" t="s">
        <v>1476</v>
      </c>
      <c r="D27" s="327">
        <v>0</v>
      </c>
      <c r="E27" s="327">
        <v>0</v>
      </c>
      <c r="F27" s="327">
        <v>159</v>
      </c>
      <c r="G27" s="327">
        <v>686701</v>
      </c>
      <c r="H27" s="327">
        <v>169</v>
      </c>
      <c r="I27" s="327">
        <v>729235</v>
      </c>
      <c r="J27" s="327">
        <v>321</v>
      </c>
      <c r="K27" s="327">
        <v>1385731</v>
      </c>
      <c r="L27" s="327">
        <v>902</v>
      </c>
      <c r="M27" s="327">
        <v>3892130</v>
      </c>
      <c r="N27" s="327">
        <v>2</v>
      </c>
      <c r="O27" s="327">
        <v>8630</v>
      </c>
      <c r="P27" s="327"/>
      <c r="Q27" s="327"/>
      <c r="R27" s="327"/>
      <c r="S27" s="327"/>
      <c r="T27" s="327"/>
      <c r="U27" s="327"/>
      <c r="V27" s="327"/>
      <c r="W27" s="327"/>
      <c r="X27" s="327">
        <v>0</v>
      </c>
      <c r="Y27" s="327">
        <v>0</v>
      </c>
      <c r="Z27" s="327">
        <f t="shared" si="2"/>
        <v>1553</v>
      </c>
      <c r="AA27" s="327">
        <f t="shared" si="2"/>
        <v>6702427</v>
      </c>
      <c r="AB27" s="342">
        <v>204</v>
      </c>
      <c r="AC27" s="342">
        <v>840276</v>
      </c>
      <c r="AD27" s="342">
        <v>202</v>
      </c>
      <c r="AE27" s="342">
        <v>834774</v>
      </c>
      <c r="AG27" s="330"/>
      <c r="AH27" s="330"/>
      <c r="AI27" s="330"/>
      <c r="AJ27" s="330"/>
      <c r="AK27" s="330"/>
      <c r="AL27" s="330"/>
      <c r="AM27" s="330"/>
      <c r="AN27" s="330"/>
      <c r="AO27" s="330"/>
      <c r="AP27" s="330"/>
      <c r="AQ27" s="330"/>
      <c r="AR27" s="330"/>
    </row>
    <row r="28" spans="1:44" s="132" customFormat="1" ht="63.75" customHeight="1">
      <c r="A28" s="326">
        <f t="shared" si="5"/>
        <v>21</v>
      </c>
      <c r="B28" s="304" t="s">
        <v>202</v>
      </c>
      <c r="C28" s="304" t="s">
        <v>1477</v>
      </c>
      <c r="D28" s="327">
        <v>0</v>
      </c>
      <c r="E28" s="327">
        <v>0</v>
      </c>
      <c r="F28" s="327">
        <v>475</v>
      </c>
      <c r="G28" s="327">
        <v>7583850</v>
      </c>
      <c r="H28" s="327">
        <v>7</v>
      </c>
      <c r="I28" s="327">
        <v>111762</v>
      </c>
      <c r="J28" s="327">
        <v>86</v>
      </c>
      <c r="K28" s="327">
        <v>1373076</v>
      </c>
      <c r="L28" s="327"/>
      <c r="M28" s="327"/>
      <c r="N28" s="327">
        <v>1</v>
      </c>
      <c r="O28" s="327">
        <v>15966</v>
      </c>
      <c r="P28" s="327"/>
      <c r="Q28" s="327"/>
      <c r="R28" s="327"/>
      <c r="S28" s="327"/>
      <c r="T28" s="327"/>
      <c r="U28" s="327"/>
      <c r="V28" s="327"/>
      <c r="W28" s="327"/>
      <c r="X28" s="327">
        <v>0</v>
      </c>
      <c r="Y28" s="327">
        <v>0</v>
      </c>
      <c r="Z28" s="327">
        <f t="shared" si="2"/>
        <v>569</v>
      </c>
      <c r="AA28" s="327">
        <f t="shared" si="2"/>
        <v>9084654</v>
      </c>
      <c r="AB28" s="342">
        <v>1043</v>
      </c>
      <c r="AC28" s="342">
        <v>19229791</v>
      </c>
      <c r="AD28" s="342">
        <v>497</v>
      </c>
      <c r="AE28" s="342">
        <v>12321253</v>
      </c>
      <c r="AG28" s="330"/>
      <c r="AH28" s="330"/>
      <c r="AI28" s="330"/>
      <c r="AJ28" s="330"/>
      <c r="AK28" s="330"/>
      <c r="AL28" s="330"/>
      <c r="AM28" s="330"/>
      <c r="AN28" s="330"/>
      <c r="AO28" s="330"/>
      <c r="AP28" s="330"/>
      <c r="AQ28" s="330"/>
      <c r="AR28" s="330"/>
    </row>
    <row r="29" spans="1:44" s="132" customFormat="1" ht="60" customHeight="1">
      <c r="A29" s="326">
        <f t="shared" si="5"/>
        <v>22</v>
      </c>
      <c r="B29" s="304" t="s">
        <v>203</v>
      </c>
      <c r="C29" s="304" t="s">
        <v>1478</v>
      </c>
      <c r="D29" s="327">
        <v>0</v>
      </c>
      <c r="E29" s="327">
        <v>0</v>
      </c>
      <c r="F29" s="327">
        <v>190</v>
      </c>
      <c r="G29" s="327">
        <v>6897096</v>
      </c>
      <c r="H29" s="327">
        <v>55</v>
      </c>
      <c r="I29" s="327">
        <v>1993530</v>
      </c>
      <c r="J29" s="327">
        <v>7</v>
      </c>
      <c r="K29" s="327">
        <v>253722</v>
      </c>
      <c r="L29" s="327"/>
      <c r="M29" s="327"/>
      <c r="N29" s="327">
        <v>1</v>
      </c>
      <c r="O29" s="327">
        <v>36246</v>
      </c>
      <c r="P29" s="327"/>
      <c r="Q29" s="327"/>
      <c r="R29" s="327"/>
      <c r="S29" s="327"/>
      <c r="T29" s="327"/>
      <c r="U29" s="327"/>
      <c r="V29" s="327"/>
      <c r="W29" s="327"/>
      <c r="X29" s="327">
        <v>0</v>
      </c>
      <c r="Y29" s="327">
        <v>0</v>
      </c>
      <c r="Z29" s="327">
        <f t="shared" si="2"/>
        <v>253</v>
      </c>
      <c r="AA29" s="327">
        <f t="shared" si="2"/>
        <v>9180594</v>
      </c>
      <c r="AB29" s="342">
        <v>325</v>
      </c>
      <c r="AC29" s="342">
        <v>14597375</v>
      </c>
      <c r="AD29" s="342">
        <v>323</v>
      </c>
      <c r="AE29" s="342">
        <v>14539797</v>
      </c>
      <c r="AG29" s="330"/>
      <c r="AH29" s="330"/>
      <c r="AI29" s="330"/>
      <c r="AJ29" s="330"/>
      <c r="AK29" s="330"/>
      <c r="AL29" s="330"/>
      <c r="AM29" s="330"/>
      <c r="AN29" s="330"/>
      <c r="AO29" s="330"/>
      <c r="AP29" s="330"/>
      <c r="AQ29" s="330"/>
      <c r="AR29" s="330"/>
    </row>
    <row r="30" spans="1:44" s="132" customFormat="1" ht="58.5" customHeight="1">
      <c r="A30" s="326">
        <f t="shared" si="5"/>
        <v>23</v>
      </c>
      <c r="B30" s="304" t="s">
        <v>204</v>
      </c>
      <c r="C30" s="304" t="s">
        <v>1479</v>
      </c>
      <c r="D30" s="327">
        <v>0</v>
      </c>
      <c r="E30" s="327">
        <v>0</v>
      </c>
      <c r="F30" s="327">
        <v>111</v>
      </c>
      <c r="G30" s="327">
        <v>7467162</v>
      </c>
      <c r="H30" s="327">
        <v>250</v>
      </c>
      <c r="I30" s="327">
        <v>16774750</v>
      </c>
      <c r="J30" s="327">
        <v>0</v>
      </c>
      <c r="K30" s="327">
        <v>0</v>
      </c>
      <c r="L30" s="327"/>
      <c r="M30" s="327"/>
      <c r="N30" s="327">
        <v>10</v>
      </c>
      <c r="O30" s="327">
        <v>670990</v>
      </c>
      <c r="P30" s="327"/>
      <c r="Q30" s="327"/>
      <c r="R30" s="327"/>
      <c r="S30" s="327"/>
      <c r="T30" s="327"/>
      <c r="U30" s="327"/>
      <c r="V30" s="327"/>
      <c r="W30" s="327"/>
      <c r="X30" s="327">
        <v>0</v>
      </c>
      <c r="Y30" s="327">
        <v>0</v>
      </c>
      <c r="Z30" s="327">
        <f t="shared" si="2"/>
        <v>371</v>
      </c>
      <c r="AA30" s="327">
        <f t="shared" si="2"/>
        <v>24912902</v>
      </c>
      <c r="AB30" s="342">
        <v>151</v>
      </c>
      <c r="AC30" s="342">
        <v>12498270</v>
      </c>
      <c r="AD30" s="342">
        <v>71</v>
      </c>
      <c r="AE30" s="342">
        <v>8361470</v>
      </c>
      <c r="AG30" s="330"/>
      <c r="AH30" s="330"/>
      <c r="AI30" s="330"/>
      <c r="AJ30" s="330"/>
      <c r="AK30" s="330"/>
      <c r="AL30" s="330"/>
      <c r="AM30" s="330"/>
      <c r="AN30" s="330"/>
      <c r="AO30" s="330"/>
      <c r="AP30" s="330"/>
      <c r="AQ30" s="330"/>
      <c r="AR30" s="330"/>
    </row>
    <row r="31" spans="1:44" s="132" customFormat="1" ht="46.5" customHeight="1">
      <c r="A31" s="326">
        <f t="shared" si="5"/>
        <v>24</v>
      </c>
      <c r="B31" s="304" t="s">
        <v>205</v>
      </c>
      <c r="C31" s="304" t="s">
        <v>206</v>
      </c>
      <c r="D31" s="327">
        <v>0</v>
      </c>
      <c r="E31" s="327">
        <v>0</v>
      </c>
      <c r="F31" s="327">
        <v>5</v>
      </c>
      <c r="G31" s="327">
        <v>39533</v>
      </c>
      <c r="H31" s="327">
        <v>0</v>
      </c>
      <c r="I31" s="327">
        <v>0</v>
      </c>
      <c r="J31" s="327">
        <v>74</v>
      </c>
      <c r="K31" s="327">
        <v>566642</v>
      </c>
      <c r="L31" s="327"/>
      <c r="M31" s="327"/>
      <c r="N31" s="327">
        <v>2</v>
      </c>
      <c r="O31" s="327">
        <v>15374</v>
      </c>
      <c r="P31" s="327"/>
      <c r="Q31" s="327"/>
      <c r="R31" s="327"/>
      <c r="S31" s="327"/>
      <c r="T31" s="327"/>
      <c r="U31" s="327"/>
      <c r="V31" s="327"/>
      <c r="W31" s="327"/>
      <c r="X31" s="327">
        <v>0</v>
      </c>
      <c r="Y31" s="327">
        <v>0</v>
      </c>
      <c r="Z31" s="327">
        <f t="shared" si="2"/>
        <v>81</v>
      </c>
      <c r="AA31" s="327">
        <f t="shared" si="2"/>
        <v>621549</v>
      </c>
      <c r="AB31" s="342">
        <v>328</v>
      </c>
      <c r="AC31" s="342">
        <v>2210392</v>
      </c>
      <c r="AD31" s="342">
        <v>324</v>
      </c>
      <c r="AE31" s="342">
        <v>2189780</v>
      </c>
      <c r="AG31" s="330"/>
      <c r="AH31" s="330"/>
      <c r="AI31" s="330"/>
      <c r="AJ31" s="330"/>
      <c r="AK31" s="330"/>
      <c r="AL31" s="330"/>
      <c r="AM31" s="330"/>
      <c r="AN31" s="330"/>
      <c r="AO31" s="330"/>
      <c r="AP31" s="330"/>
      <c r="AQ31" s="330"/>
      <c r="AR31" s="330"/>
    </row>
    <row r="32" spans="1:44" s="132" customFormat="1" ht="53.25" customHeight="1">
      <c r="A32" s="326">
        <f t="shared" si="5"/>
        <v>25</v>
      </c>
      <c r="B32" s="304" t="s">
        <v>207</v>
      </c>
      <c r="C32" s="304" t="s">
        <v>208</v>
      </c>
      <c r="D32" s="327">
        <v>0</v>
      </c>
      <c r="E32" s="327">
        <v>0</v>
      </c>
      <c r="F32" s="327">
        <v>76</v>
      </c>
      <c r="G32" s="327">
        <v>2159907</v>
      </c>
      <c r="H32" s="327">
        <v>7</v>
      </c>
      <c r="I32" s="327">
        <v>200067</v>
      </c>
      <c r="J32" s="327">
        <v>8</v>
      </c>
      <c r="K32" s="327">
        <v>240897.00000000006</v>
      </c>
      <c r="L32" s="327"/>
      <c r="M32" s="327"/>
      <c r="N32" s="327"/>
      <c r="O32" s="327"/>
      <c r="P32" s="327"/>
      <c r="Q32" s="327"/>
      <c r="R32" s="327"/>
      <c r="S32" s="327"/>
      <c r="T32" s="327"/>
      <c r="U32" s="327"/>
      <c r="V32" s="327"/>
      <c r="W32" s="327"/>
      <c r="X32" s="327">
        <v>0</v>
      </c>
      <c r="Y32" s="327">
        <v>0</v>
      </c>
      <c r="Z32" s="327">
        <f t="shared" si="2"/>
        <v>91</v>
      </c>
      <c r="AA32" s="327">
        <f t="shared" si="2"/>
        <v>2600871</v>
      </c>
      <c r="AB32" s="342">
        <v>49</v>
      </c>
      <c r="AC32" s="342">
        <v>1463679</v>
      </c>
      <c r="AD32" s="342">
        <v>45</v>
      </c>
      <c r="AE32" s="342">
        <v>1373247</v>
      </c>
      <c r="AG32" s="330"/>
      <c r="AH32" s="330"/>
      <c r="AI32" s="330"/>
      <c r="AJ32" s="330"/>
      <c r="AK32" s="330"/>
      <c r="AL32" s="330"/>
      <c r="AM32" s="330"/>
      <c r="AN32" s="330"/>
      <c r="AO32" s="330"/>
      <c r="AP32" s="330"/>
      <c r="AQ32" s="330"/>
      <c r="AR32" s="330"/>
    </row>
    <row r="33" spans="1:44" s="132" customFormat="1" ht="52.5" customHeight="1">
      <c r="A33" s="326">
        <f t="shared" si="5"/>
        <v>26</v>
      </c>
      <c r="B33" s="304" t="s">
        <v>209</v>
      </c>
      <c r="C33" s="304" t="s">
        <v>210</v>
      </c>
      <c r="D33" s="327">
        <v>0</v>
      </c>
      <c r="E33" s="327">
        <v>0</v>
      </c>
      <c r="F33" s="327">
        <v>145</v>
      </c>
      <c r="G33" s="327">
        <v>8603087</v>
      </c>
      <c r="H33" s="327">
        <v>26</v>
      </c>
      <c r="I33" s="327">
        <v>1557972</v>
      </c>
      <c r="J33" s="327">
        <v>5</v>
      </c>
      <c r="K33" s="327">
        <v>273929</v>
      </c>
      <c r="L33" s="327"/>
      <c r="M33" s="327"/>
      <c r="N33" s="327"/>
      <c r="O33" s="327"/>
      <c r="P33" s="327"/>
      <c r="Q33" s="327"/>
      <c r="R33" s="327"/>
      <c r="S33" s="327"/>
      <c r="T33" s="327"/>
      <c r="U33" s="327"/>
      <c r="V33" s="327"/>
      <c r="W33" s="327"/>
      <c r="X33" s="327">
        <v>0</v>
      </c>
      <c r="Y33" s="327">
        <v>0</v>
      </c>
      <c r="Z33" s="327">
        <f t="shared" si="2"/>
        <v>176</v>
      </c>
      <c r="AA33" s="327">
        <f t="shared" si="2"/>
        <v>10434988</v>
      </c>
      <c r="AB33" s="342">
        <v>175</v>
      </c>
      <c r="AC33" s="342">
        <v>11697875</v>
      </c>
      <c r="AD33" s="342">
        <v>171</v>
      </c>
      <c r="AE33" s="342">
        <v>11494403</v>
      </c>
      <c r="AG33" s="330"/>
      <c r="AH33" s="330"/>
      <c r="AI33" s="330"/>
      <c r="AJ33" s="330"/>
      <c r="AK33" s="330"/>
      <c r="AL33" s="330"/>
      <c r="AM33" s="330"/>
      <c r="AN33" s="330"/>
      <c r="AO33" s="330"/>
      <c r="AP33" s="330"/>
      <c r="AQ33" s="330"/>
      <c r="AR33" s="330"/>
    </row>
    <row r="34" spans="1:44" s="132" customFormat="1" ht="52.5" customHeight="1">
      <c r="A34" s="326">
        <f t="shared" si="5"/>
        <v>27</v>
      </c>
      <c r="B34" s="304" t="s">
        <v>211</v>
      </c>
      <c r="C34" s="304" t="s">
        <v>212</v>
      </c>
      <c r="D34" s="327">
        <v>0</v>
      </c>
      <c r="E34" s="327">
        <v>0</v>
      </c>
      <c r="F34" s="327">
        <v>11</v>
      </c>
      <c r="G34" s="327">
        <v>1220714</v>
      </c>
      <c r="H34" s="327">
        <v>6</v>
      </c>
      <c r="I34" s="327">
        <v>665844</v>
      </c>
      <c r="J34" s="327">
        <v>8</v>
      </c>
      <c r="K34" s="327">
        <v>903645</v>
      </c>
      <c r="L34" s="327"/>
      <c r="M34" s="327"/>
      <c r="N34" s="327"/>
      <c r="O34" s="327"/>
      <c r="P34" s="327"/>
      <c r="Q34" s="327"/>
      <c r="R34" s="327"/>
      <c r="S34" s="327"/>
      <c r="T34" s="327"/>
      <c r="U34" s="327"/>
      <c r="V34" s="327"/>
      <c r="W34" s="327"/>
      <c r="X34" s="327">
        <v>0</v>
      </c>
      <c r="Y34" s="327">
        <v>0</v>
      </c>
      <c r="Z34" s="327">
        <f t="shared" si="2"/>
        <v>25</v>
      </c>
      <c r="AA34" s="327">
        <f t="shared" si="2"/>
        <v>2790203</v>
      </c>
      <c r="AB34" s="342">
        <v>42</v>
      </c>
      <c r="AC34" s="342">
        <v>5033616</v>
      </c>
      <c r="AD34" s="342">
        <v>38</v>
      </c>
      <c r="AE34" s="342">
        <v>4657260</v>
      </c>
      <c r="AG34" s="330"/>
      <c r="AH34" s="330"/>
      <c r="AI34" s="330"/>
      <c r="AJ34" s="330"/>
      <c r="AK34" s="330"/>
      <c r="AL34" s="330"/>
      <c r="AM34" s="330"/>
      <c r="AN34" s="330"/>
      <c r="AO34" s="330"/>
      <c r="AP34" s="330"/>
      <c r="AQ34" s="330"/>
      <c r="AR34" s="330"/>
    </row>
    <row r="35" spans="1:44" s="132" customFormat="1" ht="65.25" customHeight="1">
      <c r="A35" s="326">
        <f t="shared" si="5"/>
        <v>28</v>
      </c>
      <c r="B35" s="304" t="s">
        <v>213</v>
      </c>
      <c r="C35" s="304" t="s">
        <v>214</v>
      </c>
      <c r="D35" s="327">
        <v>0</v>
      </c>
      <c r="E35" s="327">
        <v>0</v>
      </c>
      <c r="F35" s="327">
        <v>0</v>
      </c>
      <c r="G35" s="327">
        <v>0</v>
      </c>
      <c r="H35" s="327">
        <v>0</v>
      </c>
      <c r="I35" s="327">
        <v>0</v>
      </c>
      <c r="J35" s="327">
        <v>48</v>
      </c>
      <c r="K35" s="327">
        <v>2411017</v>
      </c>
      <c r="L35" s="327"/>
      <c r="M35" s="327"/>
      <c r="N35" s="327"/>
      <c r="O35" s="327"/>
      <c r="P35" s="327"/>
      <c r="Q35" s="327"/>
      <c r="R35" s="327"/>
      <c r="S35" s="327"/>
      <c r="T35" s="327"/>
      <c r="U35" s="327"/>
      <c r="V35" s="327"/>
      <c r="W35" s="327"/>
      <c r="X35" s="327">
        <v>0</v>
      </c>
      <c r="Y35" s="327">
        <v>0</v>
      </c>
      <c r="Z35" s="327">
        <f t="shared" si="2"/>
        <v>48</v>
      </c>
      <c r="AA35" s="327">
        <f t="shared" si="2"/>
        <v>2411017</v>
      </c>
      <c r="AB35" s="342">
        <v>24</v>
      </c>
      <c r="AC35" s="342">
        <v>1565184</v>
      </c>
      <c r="AD35" s="342">
        <v>20</v>
      </c>
      <c r="AE35" s="342">
        <v>1314712</v>
      </c>
      <c r="AG35" s="330"/>
      <c r="AH35" s="330"/>
      <c r="AI35" s="330"/>
      <c r="AJ35" s="330"/>
      <c r="AK35" s="330"/>
      <c r="AL35" s="330"/>
      <c r="AM35" s="330"/>
      <c r="AN35" s="330"/>
      <c r="AO35" s="330"/>
      <c r="AP35" s="330"/>
      <c r="AQ35" s="330"/>
      <c r="AR35" s="330"/>
    </row>
    <row r="36" spans="1:44" s="132" customFormat="1" ht="54" customHeight="1">
      <c r="A36" s="326">
        <f t="shared" si="5"/>
        <v>29</v>
      </c>
      <c r="B36" s="304" t="s">
        <v>215</v>
      </c>
      <c r="C36" s="304" t="s">
        <v>216</v>
      </c>
      <c r="D36" s="327">
        <v>0</v>
      </c>
      <c r="E36" s="327">
        <v>0</v>
      </c>
      <c r="F36" s="327">
        <v>2</v>
      </c>
      <c r="G36" s="327">
        <v>120497</v>
      </c>
      <c r="H36" s="327">
        <v>1</v>
      </c>
      <c r="I36" s="327">
        <v>70290</v>
      </c>
      <c r="J36" s="327">
        <v>8</v>
      </c>
      <c r="K36" s="327">
        <v>542237</v>
      </c>
      <c r="L36" s="327"/>
      <c r="M36" s="327"/>
      <c r="N36" s="327"/>
      <c r="O36" s="327"/>
      <c r="P36" s="327"/>
      <c r="Q36" s="327"/>
      <c r="R36" s="327"/>
      <c r="S36" s="327"/>
      <c r="T36" s="327"/>
      <c r="U36" s="327"/>
      <c r="V36" s="327"/>
      <c r="W36" s="327"/>
      <c r="X36" s="327">
        <v>0</v>
      </c>
      <c r="Y36" s="327">
        <v>0</v>
      </c>
      <c r="Z36" s="327">
        <f t="shared" si="2"/>
        <v>11</v>
      </c>
      <c r="AA36" s="327">
        <f t="shared" si="2"/>
        <v>733024</v>
      </c>
      <c r="AB36" s="342">
        <v>92</v>
      </c>
      <c r="AC36" s="342">
        <v>8076496</v>
      </c>
      <c r="AD36" s="342">
        <v>88</v>
      </c>
      <c r="AE36" s="342">
        <v>7762908</v>
      </c>
      <c r="AG36" s="330"/>
      <c r="AH36" s="330"/>
      <c r="AI36" s="330"/>
      <c r="AJ36" s="330"/>
      <c r="AK36" s="330"/>
      <c r="AL36" s="330"/>
      <c r="AM36" s="330"/>
      <c r="AN36" s="330"/>
      <c r="AO36" s="330"/>
      <c r="AP36" s="330"/>
      <c r="AQ36" s="330"/>
      <c r="AR36" s="330"/>
    </row>
    <row r="37" spans="1:44" s="132" customFormat="1" ht="54" customHeight="1">
      <c r="A37" s="326">
        <f t="shared" si="5"/>
        <v>30</v>
      </c>
      <c r="B37" s="304" t="s">
        <v>217</v>
      </c>
      <c r="C37" s="304" t="s">
        <v>218</v>
      </c>
      <c r="D37" s="327">
        <v>0</v>
      </c>
      <c r="E37" s="327">
        <v>0</v>
      </c>
      <c r="F37" s="327">
        <v>5</v>
      </c>
      <c r="G37" s="327">
        <v>530779</v>
      </c>
      <c r="H37" s="327"/>
      <c r="I37" s="327"/>
      <c r="J37" s="327">
        <v>0</v>
      </c>
      <c r="K37" s="327">
        <v>0</v>
      </c>
      <c r="L37" s="327"/>
      <c r="M37" s="327"/>
      <c r="N37" s="327"/>
      <c r="O37" s="327"/>
      <c r="P37" s="327"/>
      <c r="Q37" s="327"/>
      <c r="R37" s="327"/>
      <c r="S37" s="327"/>
      <c r="T37" s="327"/>
      <c r="U37" s="327"/>
      <c r="V37" s="327"/>
      <c r="W37" s="327"/>
      <c r="X37" s="327">
        <v>0</v>
      </c>
      <c r="Y37" s="327">
        <v>0</v>
      </c>
      <c r="Z37" s="327">
        <f t="shared" si="2"/>
        <v>5</v>
      </c>
      <c r="AA37" s="327">
        <f t="shared" si="2"/>
        <v>530779</v>
      </c>
      <c r="AB37" s="342">
        <v>37</v>
      </c>
      <c r="AC37" s="342">
        <v>4717574</v>
      </c>
      <c r="AD37" s="342">
        <v>33</v>
      </c>
      <c r="AE37" s="342">
        <v>4287586</v>
      </c>
      <c r="AG37" s="330"/>
      <c r="AH37" s="330"/>
      <c r="AI37" s="330"/>
      <c r="AJ37" s="330"/>
      <c r="AK37" s="330"/>
      <c r="AL37" s="330"/>
      <c r="AM37" s="330"/>
      <c r="AN37" s="330"/>
      <c r="AO37" s="330"/>
      <c r="AP37" s="330"/>
      <c r="AQ37" s="330"/>
      <c r="AR37" s="330"/>
    </row>
    <row r="38" spans="1:44" s="132" customFormat="1" ht="59.25" customHeight="1">
      <c r="A38" s="326">
        <f t="shared" si="5"/>
        <v>31</v>
      </c>
      <c r="B38" s="304" t="s">
        <v>219</v>
      </c>
      <c r="C38" s="304" t="s">
        <v>220</v>
      </c>
      <c r="D38" s="327">
        <v>0</v>
      </c>
      <c r="E38" s="327">
        <v>0</v>
      </c>
      <c r="F38" s="327">
        <v>0</v>
      </c>
      <c r="G38" s="327">
        <v>0</v>
      </c>
      <c r="H38" s="327">
        <v>2</v>
      </c>
      <c r="I38" s="327">
        <v>306150</v>
      </c>
      <c r="J38" s="327">
        <v>0</v>
      </c>
      <c r="K38" s="327">
        <v>0</v>
      </c>
      <c r="L38" s="327"/>
      <c r="M38" s="327"/>
      <c r="N38" s="327"/>
      <c r="O38" s="327"/>
      <c r="P38" s="327"/>
      <c r="Q38" s="327"/>
      <c r="R38" s="327"/>
      <c r="S38" s="327"/>
      <c r="T38" s="327"/>
      <c r="U38" s="327"/>
      <c r="V38" s="327"/>
      <c r="W38" s="327"/>
      <c r="X38" s="327">
        <v>0</v>
      </c>
      <c r="Y38" s="327">
        <v>0</v>
      </c>
      <c r="Z38" s="327">
        <f t="shared" si="2"/>
        <v>2</v>
      </c>
      <c r="AA38" s="327">
        <f t="shared" si="2"/>
        <v>306150</v>
      </c>
      <c r="AB38" s="342">
        <v>169</v>
      </c>
      <c r="AC38" s="342">
        <v>32444620</v>
      </c>
      <c r="AD38" s="342">
        <v>165</v>
      </c>
      <c r="AE38" s="342">
        <v>31805176</v>
      </c>
      <c r="AG38" s="330"/>
      <c r="AH38" s="330"/>
      <c r="AI38" s="330"/>
      <c r="AJ38" s="330"/>
      <c r="AK38" s="330"/>
      <c r="AL38" s="330"/>
      <c r="AM38" s="330"/>
      <c r="AN38" s="330"/>
      <c r="AO38" s="330"/>
      <c r="AP38" s="330"/>
      <c r="AQ38" s="330"/>
      <c r="AR38" s="330"/>
    </row>
    <row r="39" spans="1:44" s="132" customFormat="1" ht="54.75" customHeight="1">
      <c r="A39" s="326">
        <f t="shared" si="5"/>
        <v>32</v>
      </c>
      <c r="B39" s="304" t="s">
        <v>221</v>
      </c>
      <c r="C39" s="304" t="s">
        <v>222</v>
      </c>
      <c r="D39" s="327">
        <v>0</v>
      </c>
      <c r="E39" s="327">
        <v>0</v>
      </c>
      <c r="F39" s="327">
        <v>53</v>
      </c>
      <c r="G39" s="327">
        <v>22995479</v>
      </c>
      <c r="H39" s="327">
        <v>5</v>
      </c>
      <c r="I39" s="327">
        <v>2187070</v>
      </c>
      <c r="J39" s="327">
        <v>68</v>
      </c>
      <c r="K39" s="327">
        <v>29994103</v>
      </c>
      <c r="L39" s="327"/>
      <c r="M39" s="327"/>
      <c r="N39" s="327"/>
      <c r="O39" s="327"/>
      <c r="P39" s="327"/>
      <c r="Q39" s="327"/>
      <c r="R39" s="327"/>
      <c r="S39" s="327"/>
      <c r="T39" s="327"/>
      <c r="U39" s="327"/>
      <c r="V39" s="327"/>
      <c r="W39" s="327"/>
      <c r="X39" s="327">
        <v>0</v>
      </c>
      <c r="Y39" s="327">
        <v>0</v>
      </c>
      <c r="Z39" s="327">
        <f t="shared" si="2"/>
        <v>126</v>
      </c>
      <c r="AA39" s="327">
        <f t="shared" si="2"/>
        <v>55176652</v>
      </c>
      <c r="AB39" s="342">
        <v>307</v>
      </c>
      <c r="AC39" s="342">
        <v>150419869</v>
      </c>
      <c r="AD39" s="342">
        <v>303</v>
      </c>
      <c r="AE39" s="342">
        <v>148387733</v>
      </c>
      <c r="AG39" s="330"/>
      <c r="AH39" s="330"/>
      <c r="AI39" s="330"/>
      <c r="AJ39" s="330"/>
      <c r="AK39" s="330"/>
      <c r="AL39" s="330"/>
      <c r="AM39" s="330"/>
      <c r="AN39" s="330"/>
      <c r="AO39" s="330"/>
      <c r="AP39" s="330"/>
      <c r="AQ39" s="330"/>
      <c r="AR39" s="330"/>
    </row>
    <row r="40" spans="1:44" s="132" customFormat="1" ht="70.5" customHeight="1">
      <c r="A40" s="326">
        <f t="shared" si="5"/>
        <v>33</v>
      </c>
      <c r="B40" s="304" t="s">
        <v>223</v>
      </c>
      <c r="C40" s="304" t="s">
        <v>224</v>
      </c>
      <c r="D40" s="327">
        <v>0</v>
      </c>
      <c r="E40" s="327">
        <v>0</v>
      </c>
      <c r="F40" s="327">
        <v>65</v>
      </c>
      <c r="G40" s="327">
        <v>29624176</v>
      </c>
      <c r="H40" s="327">
        <v>52</v>
      </c>
      <c r="I40" s="327">
        <v>23595624</v>
      </c>
      <c r="J40" s="327">
        <v>0</v>
      </c>
      <c r="K40" s="327">
        <v>0</v>
      </c>
      <c r="L40" s="327"/>
      <c r="M40" s="327"/>
      <c r="N40" s="327"/>
      <c r="O40" s="327"/>
      <c r="P40" s="327"/>
      <c r="Q40" s="327"/>
      <c r="R40" s="327"/>
      <c r="S40" s="327"/>
      <c r="T40" s="327"/>
      <c r="U40" s="327"/>
      <c r="V40" s="327"/>
      <c r="W40" s="327"/>
      <c r="X40" s="327">
        <v>0</v>
      </c>
      <c r="Y40" s="327">
        <v>0</v>
      </c>
      <c r="Z40" s="327">
        <f t="shared" si="2"/>
        <v>117</v>
      </c>
      <c r="AA40" s="327">
        <f t="shared" si="2"/>
        <v>53219800</v>
      </c>
      <c r="AB40" s="342">
        <v>26</v>
      </c>
      <c r="AC40" s="342">
        <v>13212810</v>
      </c>
      <c r="AD40" s="342">
        <v>22</v>
      </c>
      <c r="AE40" s="342">
        <v>11128158</v>
      </c>
      <c r="AG40" s="330"/>
      <c r="AH40" s="330"/>
      <c r="AI40" s="330"/>
      <c r="AJ40" s="330"/>
      <c r="AK40" s="330"/>
      <c r="AL40" s="330"/>
      <c r="AM40" s="330"/>
      <c r="AN40" s="330"/>
      <c r="AO40" s="330"/>
      <c r="AP40" s="330"/>
      <c r="AQ40" s="330"/>
      <c r="AR40" s="330"/>
    </row>
    <row r="41" spans="1:44" s="132" customFormat="1" ht="65.25" customHeight="1">
      <c r="A41" s="326">
        <f t="shared" si="5"/>
        <v>34</v>
      </c>
      <c r="B41" s="304" t="s">
        <v>225</v>
      </c>
      <c r="C41" s="304" t="s">
        <v>226</v>
      </c>
      <c r="D41" s="327">
        <v>0</v>
      </c>
      <c r="E41" s="327">
        <v>0</v>
      </c>
      <c r="F41" s="327">
        <v>14</v>
      </c>
      <c r="G41" s="327">
        <v>7050752</v>
      </c>
      <c r="H41" s="327">
        <v>4</v>
      </c>
      <c r="I41" s="327">
        <v>1954664</v>
      </c>
      <c r="J41" s="327">
        <v>0</v>
      </c>
      <c r="K41" s="327">
        <v>0</v>
      </c>
      <c r="L41" s="327"/>
      <c r="M41" s="327"/>
      <c r="N41" s="327"/>
      <c r="O41" s="327"/>
      <c r="P41" s="327"/>
      <c r="Q41" s="327"/>
      <c r="R41" s="327"/>
      <c r="S41" s="327"/>
      <c r="T41" s="327"/>
      <c r="U41" s="327"/>
      <c r="V41" s="327"/>
      <c r="W41" s="327"/>
      <c r="X41" s="327">
        <v>0</v>
      </c>
      <c r="Y41" s="327">
        <v>0</v>
      </c>
      <c r="Z41" s="327">
        <f t="shared" si="2"/>
        <v>18</v>
      </c>
      <c r="AA41" s="327">
        <f t="shared" si="2"/>
        <v>9005416</v>
      </c>
      <c r="AB41" s="342">
        <v>42</v>
      </c>
      <c r="AC41" s="342">
        <v>23461788</v>
      </c>
      <c r="AD41" s="342">
        <v>38</v>
      </c>
      <c r="AE41" s="342">
        <v>21237512</v>
      </c>
      <c r="AG41" s="330"/>
      <c r="AH41" s="330"/>
      <c r="AI41" s="330"/>
      <c r="AJ41" s="330"/>
      <c r="AK41" s="330"/>
      <c r="AL41" s="330"/>
      <c r="AM41" s="330"/>
      <c r="AN41" s="330"/>
      <c r="AO41" s="330"/>
      <c r="AP41" s="330"/>
      <c r="AQ41" s="330"/>
      <c r="AR41" s="330"/>
    </row>
    <row r="42" spans="1:44" s="132" customFormat="1" ht="66" customHeight="1">
      <c r="A42" s="326">
        <f t="shared" si="5"/>
        <v>35</v>
      </c>
      <c r="B42" s="304" t="s">
        <v>227</v>
      </c>
      <c r="C42" s="304" t="s">
        <v>228</v>
      </c>
      <c r="D42" s="327">
        <v>0</v>
      </c>
      <c r="E42" s="327">
        <v>0</v>
      </c>
      <c r="F42" s="327">
        <v>3</v>
      </c>
      <c r="G42" s="327">
        <v>1812610</v>
      </c>
      <c r="H42" s="327"/>
      <c r="I42" s="327"/>
      <c r="J42" s="327">
        <v>3</v>
      </c>
      <c r="K42" s="327">
        <v>1434983</v>
      </c>
      <c r="L42" s="327"/>
      <c r="M42" s="327"/>
      <c r="N42" s="327"/>
      <c r="O42" s="327"/>
      <c r="P42" s="327"/>
      <c r="Q42" s="327"/>
      <c r="R42" s="327"/>
      <c r="S42" s="327"/>
      <c r="T42" s="327"/>
      <c r="U42" s="327"/>
      <c r="V42" s="327"/>
      <c r="W42" s="327"/>
      <c r="X42" s="327">
        <v>0</v>
      </c>
      <c r="Y42" s="327">
        <v>0</v>
      </c>
      <c r="Z42" s="327">
        <f t="shared" si="2"/>
        <v>6</v>
      </c>
      <c r="AA42" s="327">
        <f t="shared" si="2"/>
        <v>3247593</v>
      </c>
      <c r="AB42" s="342">
        <v>42</v>
      </c>
      <c r="AC42" s="342">
        <v>24976938</v>
      </c>
      <c r="AD42" s="342">
        <v>38</v>
      </c>
      <c r="AE42" s="342">
        <v>22565802</v>
      </c>
      <c r="AG42" s="330"/>
      <c r="AH42" s="330"/>
      <c r="AI42" s="330"/>
      <c r="AJ42" s="330"/>
      <c r="AK42" s="330"/>
      <c r="AL42" s="330"/>
      <c r="AM42" s="330"/>
      <c r="AN42" s="330"/>
      <c r="AO42" s="330"/>
      <c r="AP42" s="330"/>
      <c r="AQ42" s="330"/>
      <c r="AR42" s="330"/>
    </row>
    <row r="43" spans="1:44" s="132" customFormat="1" ht="30" customHeight="1">
      <c r="A43" s="326">
        <f t="shared" si="5"/>
        <v>36</v>
      </c>
      <c r="B43" s="304" t="s">
        <v>229</v>
      </c>
      <c r="C43" s="304" t="s">
        <v>230</v>
      </c>
      <c r="D43" s="327">
        <v>0</v>
      </c>
      <c r="E43" s="327">
        <v>0</v>
      </c>
      <c r="F43" s="327">
        <v>0</v>
      </c>
      <c r="G43" s="327">
        <v>0</v>
      </c>
      <c r="H43" s="327"/>
      <c r="I43" s="327"/>
      <c r="J43" s="327">
        <v>0</v>
      </c>
      <c r="K43" s="327">
        <v>0</v>
      </c>
      <c r="L43" s="327"/>
      <c r="M43" s="327"/>
      <c r="N43" s="327"/>
      <c r="O43" s="327"/>
      <c r="P43" s="327"/>
      <c r="Q43" s="327"/>
      <c r="R43" s="327"/>
      <c r="S43" s="327"/>
      <c r="T43" s="327"/>
      <c r="U43" s="327"/>
      <c r="V43" s="327"/>
      <c r="W43" s="327"/>
      <c r="X43" s="327">
        <v>0</v>
      </c>
      <c r="Y43" s="327">
        <v>0</v>
      </c>
      <c r="Z43" s="327">
        <f t="shared" si="2"/>
        <v>0</v>
      </c>
      <c r="AA43" s="327">
        <f t="shared" si="2"/>
        <v>0</v>
      </c>
      <c r="AB43" s="342" t="e">
        <v>#REF!</v>
      </c>
      <c r="AC43" s="342" t="e">
        <v>#REF!</v>
      </c>
      <c r="AD43" s="342" t="e">
        <v>#REF!</v>
      </c>
      <c r="AE43" s="342" t="e">
        <v>#REF!</v>
      </c>
      <c r="AG43" s="330"/>
      <c r="AH43" s="330"/>
      <c r="AI43" s="330"/>
      <c r="AJ43" s="330"/>
      <c r="AK43" s="330"/>
      <c r="AL43" s="330"/>
      <c r="AM43" s="330"/>
      <c r="AN43" s="330"/>
      <c r="AO43" s="330"/>
      <c r="AP43" s="330"/>
      <c r="AQ43" s="330"/>
      <c r="AR43" s="330"/>
    </row>
    <row r="44" spans="1:44" s="132" customFormat="1" ht="52.5" customHeight="1">
      <c r="A44" s="326">
        <f t="shared" si="5"/>
        <v>37</v>
      </c>
      <c r="B44" s="304" t="s">
        <v>231</v>
      </c>
      <c r="C44" s="304" t="s">
        <v>1444</v>
      </c>
      <c r="D44" s="327">
        <v>54</v>
      </c>
      <c r="E44" s="327">
        <v>567864</v>
      </c>
      <c r="F44" s="327">
        <v>0</v>
      </c>
      <c r="G44" s="327">
        <v>0</v>
      </c>
      <c r="H44" s="327"/>
      <c r="I44" s="327"/>
      <c r="J44" s="327">
        <v>0</v>
      </c>
      <c r="K44" s="327">
        <v>0</v>
      </c>
      <c r="L44" s="327"/>
      <c r="M44" s="327"/>
      <c r="N44" s="327">
        <v>80</v>
      </c>
      <c r="O44" s="327">
        <v>510560</v>
      </c>
      <c r="P44" s="327">
        <v>15</v>
      </c>
      <c r="Q44" s="327">
        <v>95730</v>
      </c>
      <c r="R44" s="327">
        <v>25</v>
      </c>
      <c r="S44" s="327">
        <v>159550</v>
      </c>
      <c r="T44" s="327">
        <v>65</v>
      </c>
      <c r="U44" s="327">
        <v>414830</v>
      </c>
      <c r="V44" s="327">
        <v>120</v>
      </c>
      <c r="W44" s="327">
        <v>765840</v>
      </c>
      <c r="X44" s="327">
        <v>231</v>
      </c>
      <c r="Y44" s="327">
        <v>2468074</v>
      </c>
      <c r="Z44" s="327">
        <f t="shared" si="2"/>
        <v>590</v>
      </c>
      <c r="AA44" s="327">
        <f t="shared" si="2"/>
        <v>4982448</v>
      </c>
      <c r="AB44" s="342">
        <v>16462</v>
      </c>
      <c r="AC44" s="342">
        <v>109060750</v>
      </c>
      <c r="AD44" s="342">
        <v>9782</v>
      </c>
      <c r="AE44" s="342">
        <v>60433079</v>
      </c>
      <c r="AG44" s="330"/>
      <c r="AH44" s="330"/>
      <c r="AI44" s="330"/>
      <c r="AJ44" s="330"/>
      <c r="AK44" s="330"/>
      <c r="AL44" s="330"/>
      <c r="AM44" s="330"/>
      <c r="AN44" s="330"/>
      <c r="AO44" s="330"/>
      <c r="AP44" s="330"/>
      <c r="AQ44" s="330"/>
      <c r="AR44" s="330"/>
    </row>
    <row r="45" spans="1:44" s="132" customFormat="1" ht="63" customHeight="1">
      <c r="A45" s="326">
        <f t="shared" si="5"/>
        <v>38</v>
      </c>
      <c r="B45" s="304" t="s">
        <v>232</v>
      </c>
      <c r="C45" s="304" t="s">
        <v>1480</v>
      </c>
      <c r="D45" s="327">
        <v>0</v>
      </c>
      <c r="E45" s="327">
        <v>0</v>
      </c>
      <c r="F45" s="327">
        <v>0</v>
      </c>
      <c r="G45" s="327">
        <v>0</v>
      </c>
      <c r="H45" s="327"/>
      <c r="I45" s="327"/>
      <c r="J45" s="327">
        <v>0</v>
      </c>
      <c r="K45" s="327">
        <v>0</v>
      </c>
      <c r="L45" s="327"/>
      <c r="M45" s="327"/>
      <c r="N45" s="327">
        <v>200</v>
      </c>
      <c r="O45" s="327">
        <v>2816800</v>
      </c>
      <c r="P45" s="327">
        <v>24</v>
      </c>
      <c r="Q45" s="327">
        <v>338016</v>
      </c>
      <c r="R45" s="327">
        <v>12</v>
      </c>
      <c r="S45" s="327">
        <v>169008</v>
      </c>
      <c r="T45" s="327">
        <v>32</v>
      </c>
      <c r="U45" s="327">
        <v>450688</v>
      </c>
      <c r="V45" s="327">
        <v>35</v>
      </c>
      <c r="W45" s="327">
        <v>492940</v>
      </c>
      <c r="X45" s="327">
        <v>139</v>
      </c>
      <c r="Y45" s="327">
        <v>2802816</v>
      </c>
      <c r="Z45" s="327">
        <f t="shared" si="2"/>
        <v>442</v>
      </c>
      <c r="AA45" s="327">
        <f t="shared" si="2"/>
        <v>7070268</v>
      </c>
      <c r="AB45" s="342">
        <v>9200</v>
      </c>
      <c r="AC45" s="342">
        <v>160006400</v>
      </c>
      <c r="AD45" s="342">
        <v>4076</v>
      </c>
      <c r="AE45" s="342">
        <v>52797545</v>
      </c>
      <c r="AG45" s="330"/>
      <c r="AH45" s="330"/>
      <c r="AI45" s="330"/>
      <c r="AJ45" s="330"/>
      <c r="AK45" s="330"/>
      <c r="AL45" s="330"/>
      <c r="AM45" s="330"/>
      <c r="AN45" s="330"/>
      <c r="AO45" s="330"/>
      <c r="AP45" s="330"/>
      <c r="AQ45" s="330"/>
      <c r="AR45" s="330"/>
    </row>
    <row r="46" spans="1:44" s="132" customFormat="1" ht="61.5" customHeight="1">
      <c r="A46" s="326">
        <f t="shared" si="5"/>
        <v>39</v>
      </c>
      <c r="B46" s="304" t="s">
        <v>233</v>
      </c>
      <c r="C46" s="304" t="s">
        <v>1446</v>
      </c>
      <c r="D46" s="327">
        <v>0</v>
      </c>
      <c r="E46" s="327">
        <v>0</v>
      </c>
      <c r="F46" s="327">
        <v>0</v>
      </c>
      <c r="G46" s="327">
        <v>0</v>
      </c>
      <c r="H46" s="327"/>
      <c r="I46" s="327"/>
      <c r="J46" s="327">
        <v>0</v>
      </c>
      <c r="K46" s="327">
        <v>0</v>
      </c>
      <c r="L46" s="327"/>
      <c r="M46" s="327"/>
      <c r="N46" s="327">
        <v>1714</v>
      </c>
      <c r="O46" s="327">
        <v>45172470</v>
      </c>
      <c r="P46" s="327">
        <v>38</v>
      </c>
      <c r="Q46" s="327">
        <v>1001490</v>
      </c>
      <c r="R46" s="327">
        <v>3</v>
      </c>
      <c r="S46" s="327">
        <v>79065</v>
      </c>
      <c r="T46" s="327">
        <v>55</v>
      </c>
      <c r="U46" s="327">
        <v>1449525</v>
      </c>
      <c r="V46" s="327">
        <v>40</v>
      </c>
      <c r="W46" s="327">
        <v>1054200</v>
      </c>
      <c r="X46" s="327">
        <v>27</v>
      </c>
      <c r="Y46" s="327">
        <v>701179</v>
      </c>
      <c r="Z46" s="327">
        <f t="shared" si="2"/>
        <v>1877</v>
      </c>
      <c r="AA46" s="327">
        <f t="shared" si="2"/>
        <v>49457929</v>
      </c>
      <c r="AB46" s="342">
        <v>8845</v>
      </c>
      <c r="AC46" s="342">
        <v>238894605</v>
      </c>
      <c r="AD46" s="342">
        <v>4341</v>
      </c>
      <c r="AE46" s="342">
        <v>104799312</v>
      </c>
      <c r="AG46" s="330"/>
      <c r="AH46" s="330"/>
      <c r="AI46" s="330"/>
      <c r="AJ46" s="330"/>
      <c r="AK46" s="330"/>
      <c r="AL46" s="330"/>
      <c r="AM46" s="330"/>
      <c r="AN46" s="330"/>
      <c r="AO46" s="330"/>
      <c r="AP46" s="330"/>
      <c r="AQ46" s="330"/>
      <c r="AR46" s="330"/>
    </row>
    <row r="47" spans="1:44" s="132" customFormat="1" ht="62.25" customHeight="1">
      <c r="A47" s="326">
        <f t="shared" si="5"/>
        <v>40</v>
      </c>
      <c r="B47" s="304" t="s">
        <v>234</v>
      </c>
      <c r="C47" s="304" t="s">
        <v>1481</v>
      </c>
      <c r="D47" s="327">
        <v>2</v>
      </c>
      <c r="E47" s="327">
        <v>99686</v>
      </c>
      <c r="F47" s="327">
        <v>0</v>
      </c>
      <c r="G47" s="327">
        <v>0</v>
      </c>
      <c r="H47" s="327"/>
      <c r="I47" s="327"/>
      <c r="J47" s="327">
        <v>0</v>
      </c>
      <c r="K47" s="327">
        <v>0</v>
      </c>
      <c r="L47" s="327"/>
      <c r="M47" s="327"/>
      <c r="N47" s="327">
        <v>1435</v>
      </c>
      <c r="O47" s="327">
        <v>52044580</v>
      </c>
      <c r="P47" s="327">
        <v>8</v>
      </c>
      <c r="Q47" s="327">
        <v>290144</v>
      </c>
      <c r="R47" s="327">
        <v>7</v>
      </c>
      <c r="S47" s="327">
        <v>253876</v>
      </c>
      <c r="T47" s="327">
        <v>18</v>
      </c>
      <c r="U47" s="327">
        <v>652824</v>
      </c>
      <c r="V47" s="327">
        <v>20</v>
      </c>
      <c r="W47" s="327">
        <v>725360</v>
      </c>
      <c r="X47" s="327">
        <v>91</v>
      </c>
      <c r="Y47" s="327">
        <v>3241439</v>
      </c>
      <c r="Z47" s="327">
        <f t="shared" si="2"/>
        <v>1581</v>
      </c>
      <c r="AA47" s="327">
        <f t="shared" si="2"/>
        <v>57307909</v>
      </c>
      <c r="AB47" s="342">
        <v>14570</v>
      </c>
      <c r="AC47" s="342">
        <v>576534900</v>
      </c>
      <c r="AD47" s="342">
        <v>10214</v>
      </c>
      <c r="AE47" s="342">
        <v>398216614</v>
      </c>
      <c r="AG47" s="330"/>
      <c r="AH47" s="330"/>
      <c r="AI47" s="330"/>
      <c r="AJ47" s="330"/>
      <c r="AK47" s="330"/>
      <c r="AL47" s="330"/>
      <c r="AM47" s="330"/>
      <c r="AN47" s="330"/>
      <c r="AO47" s="330"/>
      <c r="AP47" s="330"/>
      <c r="AQ47" s="330"/>
      <c r="AR47" s="330"/>
    </row>
    <row r="48" spans="1:44" s="132" customFormat="1" ht="48.75" customHeight="1">
      <c r="A48" s="326">
        <f t="shared" si="5"/>
        <v>41</v>
      </c>
      <c r="B48" s="304" t="s">
        <v>235</v>
      </c>
      <c r="C48" s="304" t="s">
        <v>1482</v>
      </c>
      <c r="D48" s="327">
        <v>0</v>
      </c>
      <c r="E48" s="327">
        <v>0</v>
      </c>
      <c r="F48" s="327">
        <v>0</v>
      </c>
      <c r="G48" s="327">
        <v>0</v>
      </c>
      <c r="H48" s="327"/>
      <c r="I48" s="327"/>
      <c r="J48" s="327">
        <v>0</v>
      </c>
      <c r="K48" s="327">
        <v>0</v>
      </c>
      <c r="L48" s="327"/>
      <c r="M48" s="327"/>
      <c r="N48" s="327">
        <v>1604</v>
      </c>
      <c r="O48" s="327">
        <v>94477204</v>
      </c>
      <c r="P48" s="327">
        <v>29</v>
      </c>
      <c r="Q48" s="327">
        <v>1708129</v>
      </c>
      <c r="R48" s="327">
        <v>1</v>
      </c>
      <c r="S48" s="327">
        <v>58901</v>
      </c>
      <c r="T48" s="327">
        <v>10</v>
      </c>
      <c r="U48" s="327">
        <v>589010</v>
      </c>
      <c r="V48" s="327">
        <v>55</v>
      </c>
      <c r="W48" s="327">
        <v>3239555</v>
      </c>
      <c r="X48" s="327">
        <v>33</v>
      </c>
      <c r="Y48" s="327">
        <v>1685277</v>
      </c>
      <c r="Z48" s="327">
        <f t="shared" si="2"/>
        <v>1732</v>
      </c>
      <c r="AA48" s="327">
        <f t="shared" si="2"/>
        <v>101758076</v>
      </c>
      <c r="AB48" s="342">
        <v>8081</v>
      </c>
      <c r="AC48" s="342">
        <v>465594896</v>
      </c>
      <c r="AD48" s="342">
        <v>4718</v>
      </c>
      <c r="AE48" s="342">
        <v>262949693</v>
      </c>
      <c r="AF48" s="132" t="s">
        <v>1505</v>
      </c>
      <c r="AG48" s="330"/>
      <c r="AH48" s="330"/>
      <c r="AI48" s="330"/>
      <c r="AJ48" s="330"/>
      <c r="AK48" s="330"/>
      <c r="AL48" s="330"/>
      <c r="AM48" s="330"/>
      <c r="AN48" s="330"/>
      <c r="AO48" s="330"/>
      <c r="AP48" s="330"/>
      <c r="AQ48" s="330"/>
      <c r="AR48" s="330"/>
    </row>
    <row r="49" spans="1:44" s="132" customFormat="1" ht="57.75" customHeight="1">
      <c r="A49" s="326">
        <f t="shared" si="5"/>
        <v>42</v>
      </c>
      <c r="B49" s="304" t="s">
        <v>236</v>
      </c>
      <c r="C49" s="304" t="s">
        <v>1483</v>
      </c>
      <c r="D49" s="327">
        <v>14</v>
      </c>
      <c r="E49" s="327">
        <v>814968</v>
      </c>
      <c r="F49" s="327">
        <v>0</v>
      </c>
      <c r="G49" s="327">
        <v>0</v>
      </c>
      <c r="H49" s="327"/>
      <c r="I49" s="327"/>
      <c r="J49" s="327">
        <v>0</v>
      </c>
      <c r="K49" s="327">
        <v>0</v>
      </c>
      <c r="L49" s="327"/>
      <c r="M49" s="327"/>
      <c r="N49" s="327">
        <v>732</v>
      </c>
      <c r="O49" s="327">
        <v>50307432</v>
      </c>
      <c r="P49" s="327">
        <v>11</v>
      </c>
      <c r="Q49" s="327">
        <v>755986</v>
      </c>
      <c r="R49" s="327">
        <v>23</v>
      </c>
      <c r="S49" s="327">
        <v>1580698</v>
      </c>
      <c r="T49" s="327">
        <v>18</v>
      </c>
      <c r="U49" s="327">
        <v>1237068</v>
      </c>
      <c r="V49" s="327">
        <v>40</v>
      </c>
      <c r="W49" s="327">
        <v>2749040</v>
      </c>
      <c r="X49" s="327">
        <v>232</v>
      </c>
      <c r="Y49" s="327">
        <v>14963526</v>
      </c>
      <c r="Z49" s="327">
        <f t="shared" si="2"/>
        <v>1070</v>
      </c>
      <c r="AA49" s="327">
        <f t="shared" si="2"/>
        <v>72408718</v>
      </c>
      <c r="AB49" s="342">
        <v>4735</v>
      </c>
      <c r="AC49" s="342">
        <v>374315955</v>
      </c>
      <c r="AD49" s="342">
        <v>506</v>
      </c>
      <c r="AE49" s="342">
        <v>70646818</v>
      </c>
      <c r="AG49" s="330"/>
      <c r="AH49" s="330"/>
      <c r="AI49" s="330"/>
      <c r="AJ49" s="330"/>
      <c r="AK49" s="330"/>
      <c r="AL49" s="330"/>
      <c r="AM49" s="330"/>
      <c r="AN49" s="330"/>
      <c r="AO49" s="330"/>
      <c r="AP49" s="330"/>
      <c r="AQ49" s="330"/>
      <c r="AR49" s="330"/>
    </row>
    <row r="50" spans="1:44" s="132" customFormat="1" ht="59.25" customHeight="1">
      <c r="A50" s="326">
        <f t="shared" si="5"/>
        <v>43</v>
      </c>
      <c r="B50" s="304" t="s">
        <v>237</v>
      </c>
      <c r="C50" s="304" t="s">
        <v>1450</v>
      </c>
      <c r="D50" s="327">
        <v>2</v>
      </c>
      <c r="E50" s="327">
        <v>76706</v>
      </c>
      <c r="F50" s="327">
        <v>0</v>
      </c>
      <c r="G50" s="327">
        <v>0</v>
      </c>
      <c r="H50" s="327"/>
      <c r="I50" s="327"/>
      <c r="J50" s="327">
        <v>0</v>
      </c>
      <c r="K50" s="327">
        <v>0</v>
      </c>
      <c r="L50" s="327"/>
      <c r="M50" s="327"/>
      <c r="N50" s="327">
        <v>2015</v>
      </c>
      <c r="O50" s="327">
        <v>191757475</v>
      </c>
      <c r="P50" s="327">
        <v>5</v>
      </c>
      <c r="Q50" s="327">
        <v>475825</v>
      </c>
      <c r="R50" s="327">
        <v>7</v>
      </c>
      <c r="S50" s="327">
        <v>666155</v>
      </c>
      <c r="T50" s="327">
        <v>36</v>
      </c>
      <c r="U50" s="327">
        <v>3425940</v>
      </c>
      <c r="V50" s="327">
        <v>101</v>
      </c>
      <c r="W50" s="327">
        <v>9611665</v>
      </c>
      <c r="X50" s="327">
        <v>15</v>
      </c>
      <c r="Y50" s="327">
        <v>1444320</v>
      </c>
      <c r="Z50" s="327">
        <f t="shared" si="2"/>
        <v>2181</v>
      </c>
      <c r="AA50" s="327">
        <f t="shared" si="2"/>
        <v>207458086</v>
      </c>
      <c r="AB50" s="342">
        <v>5430</v>
      </c>
      <c r="AC50" s="342">
        <v>537901230</v>
      </c>
      <c r="AD50" s="342">
        <v>934</v>
      </c>
      <c r="AE50" s="342">
        <v>151505469</v>
      </c>
      <c r="AG50" s="330"/>
      <c r="AH50" s="330"/>
      <c r="AI50" s="330"/>
      <c r="AJ50" s="330"/>
      <c r="AK50" s="330"/>
      <c r="AL50" s="330"/>
      <c r="AM50" s="330"/>
      <c r="AN50" s="330"/>
      <c r="AO50" s="330"/>
      <c r="AP50" s="330"/>
      <c r="AQ50" s="330"/>
      <c r="AR50" s="330"/>
    </row>
    <row r="51" spans="1:44" s="132" customFormat="1" ht="62.25" customHeight="1">
      <c r="A51" s="326">
        <f t="shared" si="5"/>
        <v>44</v>
      </c>
      <c r="B51" s="304" t="s">
        <v>238</v>
      </c>
      <c r="C51" s="304" t="s">
        <v>1484</v>
      </c>
      <c r="D51" s="327">
        <v>0</v>
      </c>
      <c r="E51" s="327">
        <v>0</v>
      </c>
      <c r="F51" s="327">
        <v>0</v>
      </c>
      <c r="G51" s="327">
        <v>0</v>
      </c>
      <c r="H51" s="327"/>
      <c r="I51" s="327"/>
      <c r="J51" s="327">
        <v>0</v>
      </c>
      <c r="K51" s="327">
        <v>0</v>
      </c>
      <c r="L51" s="327"/>
      <c r="M51" s="327"/>
      <c r="N51" s="327">
        <v>65</v>
      </c>
      <c r="O51" s="327">
        <v>8604310</v>
      </c>
      <c r="P51" s="327">
        <v>12</v>
      </c>
      <c r="Q51" s="327">
        <v>1588488</v>
      </c>
      <c r="R51" s="327"/>
      <c r="S51" s="327"/>
      <c r="T51" s="327">
        <v>1</v>
      </c>
      <c r="U51" s="327">
        <v>132374</v>
      </c>
      <c r="V51" s="327"/>
      <c r="W51" s="327"/>
      <c r="X51" s="327">
        <v>30</v>
      </c>
      <c r="Y51" s="327">
        <v>3181454</v>
      </c>
      <c r="Z51" s="327">
        <f t="shared" si="2"/>
        <v>108</v>
      </c>
      <c r="AA51" s="327">
        <f t="shared" si="2"/>
        <v>13506626</v>
      </c>
      <c r="AB51" s="342">
        <v>3112</v>
      </c>
      <c r="AC51" s="342">
        <v>363537616</v>
      </c>
      <c r="AD51" s="342">
        <v>-831</v>
      </c>
      <c r="AE51" s="342">
        <v>-88785463</v>
      </c>
      <c r="AG51" s="330"/>
      <c r="AH51" s="330"/>
      <c r="AI51" s="330"/>
      <c r="AJ51" s="330"/>
      <c r="AK51" s="330"/>
      <c r="AL51" s="330"/>
      <c r="AM51" s="330"/>
      <c r="AN51" s="330"/>
      <c r="AO51" s="330"/>
      <c r="AP51" s="330"/>
      <c r="AQ51" s="330"/>
      <c r="AR51" s="330"/>
    </row>
    <row r="52" spans="1:44" s="132" customFormat="1" ht="54" customHeight="1">
      <c r="A52" s="326">
        <f t="shared" si="5"/>
        <v>45</v>
      </c>
      <c r="B52" s="304" t="s">
        <v>239</v>
      </c>
      <c r="C52" s="304" t="s">
        <v>1485</v>
      </c>
      <c r="D52" s="327">
        <v>4</v>
      </c>
      <c r="E52" s="327">
        <v>390292</v>
      </c>
      <c r="F52" s="327">
        <v>0</v>
      </c>
      <c r="G52" s="327">
        <v>0</v>
      </c>
      <c r="H52" s="327"/>
      <c r="I52" s="327"/>
      <c r="J52" s="327">
        <v>0</v>
      </c>
      <c r="K52" s="327">
        <v>0</v>
      </c>
      <c r="L52" s="327"/>
      <c r="M52" s="327"/>
      <c r="N52" s="327">
        <v>331</v>
      </c>
      <c r="O52" s="327">
        <v>51205369</v>
      </c>
      <c r="P52" s="327">
        <v>18</v>
      </c>
      <c r="Q52" s="327">
        <v>2784582</v>
      </c>
      <c r="R52" s="327"/>
      <c r="S52" s="327"/>
      <c r="T52" s="327">
        <v>11</v>
      </c>
      <c r="U52" s="327">
        <v>1701689</v>
      </c>
      <c r="V52" s="327">
        <v>4</v>
      </c>
      <c r="W52" s="327">
        <v>618796</v>
      </c>
      <c r="X52" s="327">
        <v>51</v>
      </c>
      <c r="Y52" s="327">
        <v>4971048</v>
      </c>
      <c r="Z52" s="327">
        <f t="shared" si="2"/>
        <v>419</v>
      </c>
      <c r="AA52" s="327">
        <f t="shared" si="2"/>
        <v>61671776</v>
      </c>
      <c r="AB52" s="342">
        <v>1591</v>
      </c>
      <c r="AC52" s="342">
        <v>211111381</v>
      </c>
      <c r="AD52" s="342">
        <v>-379</v>
      </c>
      <c r="AE52" s="342">
        <v>-43269468</v>
      </c>
      <c r="AG52" s="330"/>
      <c r="AH52" s="330"/>
      <c r="AI52" s="330"/>
      <c r="AJ52" s="330"/>
      <c r="AK52" s="330"/>
      <c r="AL52" s="330"/>
      <c r="AM52" s="330"/>
      <c r="AN52" s="330"/>
      <c r="AO52" s="330"/>
      <c r="AP52" s="330"/>
      <c r="AQ52" s="330"/>
      <c r="AR52" s="330"/>
    </row>
    <row r="53" spans="1:44" s="132" customFormat="1" ht="62.25" customHeight="1">
      <c r="A53" s="326">
        <f t="shared" si="5"/>
        <v>46</v>
      </c>
      <c r="B53" s="304" t="s">
        <v>240</v>
      </c>
      <c r="C53" s="304" t="s">
        <v>1486</v>
      </c>
      <c r="D53" s="327">
        <v>6</v>
      </c>
      <c r="E53" s="327">
        <v>849042</v>
      </c>
      <c r="F53" s="327">
        <v>0</v>
      </c>
      <c r="G53" s="327">
        <v>0</v>
      </c>
      <c r="H53" s="327"/>
      <c r="I53" s="327"/>
      <c r="J53" s="327">
        <v>0</v>
      </c>
      <c r="K53" s="327">
        <v>0</v>
      </c>
      <c r="L53" s="327"/>
      <c r="M53" s="327"/>
      <c r="N53" s="327">
        <v>20</v>
      </c>
      <c r="O53" s="327">
        <v>3697380</v>
      </c>
      <c r="P53" s="327">
        <v>7</v>
      </c>
      <c r="Q53" s="327">
        <v>1294083</v>
      </c>
      <c r="R53" s="327"/>
      <c r="S53" s="327"/>
      <c r="T53" s="327">
        <v>15</v>
      </c>
      <c r="U53" s="327">
        <v>2773035</v>
      </c>
      <c r="V53" s="327">
        <v>14</v>
      </c>
      <c r="W53" s="327">
        <v>2588166</v>
      </c>
      <c r="X53" s="327">
        <v>48</v>
      </c>
      <c r="Y53" s="327">
        <v>7211851</v>
      </c>
      <c r="Z53" s="327">
        <f t="shared" si="2"/>
        <v>110</v>
      </c>
      <c r="AA53" s="327">
        <f t="shared" si="2"/>
        <v>18413557</v>
      </c>
      <c r="AB53" s="342">
        <v>1390</v>
      </c>
      <c r="AC53" s="342">
        <v>214974620</v>
      </c>
      <c r="AD53" s="342">
        <v>-220</v>
      </c>
      <c r="AE53" s="342">
        <v>-15482303</v>
      </c>
      <c r="AG53" s="330"/>
      <c r="AH53" s="330"/>
      <c r="AI53" s="330"/>
      <c r="AJ53" s="330"/>
      <c r="AK53" s="330"/>
      <c r="AL53" s="330"/>
      <c r="AM53" s="330"/>
      <c r="AN53" s="330"/>
      <c r="AO53" s="330"/>
      <c r="AP53" s="330"/>
      <c r="AQ53" s="330"/>
      <c r="AR53" s="330"/>
    </row>
    <row r="54" spans="1:44" s="132" customFormat="1" ht="58.5" customHeight="1">
      <c r="A54" s="326">
        <f t="shared" si="5"/>
        <v>47</v>
      </c>
      <c r="B54" s="304" t="s">
        <v>241</v>
      </c>
      <c r="C54" s="304" t="s">
        <v>1487</v>
      </c>
      <c r="D54" s="327">
        <v>26</v>
      </c>
      <c r="E54" s="327">
        <v>3844750</v>
      </c>
      <c r="F54" s="327">
        <v>0</v>
      </c>
      <c r="G54" s="327">
        <v>0</v>
      </c>
      <c r="H54" s="327"/>
      <c r="I54" s="327"/>
      <c r="J54" s="327">
        <v>0</v>
      </c>
      <c r="K54" s="327">
        <v>0</v>
      </c>
      <c r="L54" s="327"/>
      <c r="M54" s="327"/>
      <c r="N54" s="327">
        <v>8</v>
      </c>
      <c r="O54" s="327">
        <v>1688056</v>
      </c>
      <c r="P54" s="327">
        <v>16</v>
      </c>
      <c r="Q54" s="327">
        <v>3376112</v>
      </c>
      <c r="R54" s="327"/>
      <c r="S54" s="327"/>
      <c r="T54" s="327">
        <v>13</v>
      </c>
      <c r="U54" s="327">
        <v>2743091</v>
      </c>
      <c r="V54" s="327">
        <v>5</v>
      </c>
      <c r="W54" s="327">
        <v>1055035</v>
      </c>
      <c r="X54" s="327">
        <v>25</v>
      </c>
      <c r="Y54" s="327">
        <v>5217300</v>
      </c>
      <c r="Z54" s="327">
        <f t="shared" si="2"/>
        <v>93</v>
      </c>
      <c r="AA54" s="327">
        <f t="shared" si="2"/>
        <v>17924344</v>
      </c>
      <c r="AB54" s="342">
        <v>399</v>
      </c>
      <c r="AC54" s="342">
        <v>72070572</v>
      </c>
      <c r="AD54" s="342">
        <v>251</v>
      </c>
      <c r="AE54" s="342">
        <v>57541451</v>
      </c>
      <c r="AG54" s="330"/>
      <c r="AH54" s="330"/>
      <c r="AI54" s="330"/>
      <c r="AJ54" s="330"/>
      <c r="AK54" s="330"/>
      <c r="AL54" s="330"/>
      <c r="AM54" s="330"/>
      <c r="AN54" s="330"/>
      <c r="AO54" s="330"/>
      <c r="AP54" s="330"/>
      <c r="AQ54" s="330"/>
      <c r="AR54" s="330"/>
    </row>
    <row r="55" spans="1:44" s="132" customFormat="1" ht="63" customHeight="1">
      <c r="A55" s="326">
        <f t="shared" si="5"/>
        <v>48</v>
      </c>
      <c r="B55" s="304" t="s">
        <v>242</v>
      </c>
      <c r="C55" s="304" t="s">
        <v>1488</v>
      </c>
      <c r="D55" s="327">
        <v>0</v>
      </c>
      <c r="E55" s="327">
        <v>0</v>
      </c>
      <c r="F55" s="327">
        <v>0</v>
      </c>
      <c r="G55" s="327">
        <v>0</v>
      </c>
      <c r="H55" s="327"/>
      <c r="I55" s="327"/>
      <c r="J55" s="327">
        <v>0</v>
      </c>
      <c r="K55" s="327">
        <v>0</v>
      </c>
      <c r="L55" s="327"/>
      <c r="M55" s="327"/>
      <c r="N55" s="327">
        <v>8</v>
      </c>
      <c r="O55" s="327">
        <v>1857336</v>
      </c>
      <c r="P55" s="327">
        <v>6</v>
      </c>
      <c r="Q55" s="327">
        <v>1393002</v>
      </c>
      <c r="R55" s="327"/>
      <c r="S55" s="327"/>
      <c r="T55" s="327">
        <v>5</v>
      </c>
      <c r="U55" s="327">
        <v>1160835</v>
      </c>
      <c r="V55" s="327">
        <v>14</v>
      </c>
      <c r="W55" s="327">
        <v>3250338</v>
      </c>
      <c r="X55" s="327">
        <v>69</v>
      </c>
      <c r="Y55" s="327">
        <v>13608562</v>
      </c>
      <c r="Z55" s="327">
        <f t="shared" si="2"/>
        <v>102</v>
      </c>
      <c r="AA55" s="327">
        <f t="shared" si="2"/>
        <v>21270073</v>
      </c>
      <c r="AB55" s="342">
        <v>1445</v>
      </c>
      <c r="AC55" s="342">
        <v>307719975</v>
      </c>
      <c r="AD55" s="342">
        <v>679</v>
      </c>
      <c r="AE55" s="342">
        <v>162370534</v>
      </c>
      <c r="AG55" s="330"/>
      <c r="AH55" s="330"/>
      <c r="AI55" s="330"/>
      <c r="AJ55" s="330"/>
      <c r="AK55" s="330"/>
      <c r="AL55" s="330"/>
      <c r="AM55" s="330"/>
      <c r="AN55" s="330"/>
      <c r="AO55" s="330"/>
      <c r="AP55" s="330"/>
      <c r="AQ55" s="330"/>
      <c r="AR55" s="330"/>
    </row>
    <row r="56" spans="1:44" s="132" customFormat="1" ht="57" customHeight="1">
      <c r="A56" s="326">
        <f t="shared" si="5"/>
        <v>49</v>
      </c>
      <c r="B56" s="304" t="s">
        <v>243</v>
      </c>
      <c r="C56" s="304" t="s">
        <v>1456</v>
      </c>
      <c r="D56" s="327">
        <v>28</v>
      </c>
      <c r="E56" s="327">
        <v>5392612</v>
      </c>
      <c r="F56" s="327">
        <v>0</v>
      </c>
      <c r="G56" s="327">
        <v>0</v>
      </c>
      <c r="H56" s="327"/>
      <c r="I56" s="327"/>
      <c r="J56" s="327">
        <v>0</v>
      </c>
      <c r="K56" s="327">
        <v>0</v>
      </c>
      <c r="L56" s="327"/>
      <c r="M56" s="327"/>
      <c r="N56" s="327">
        <v>213</v>
      </c>
      <c r="O56" s="327">
        <v>56454585</v>
      </c>
      <c r="P56" s="327">
        <v>15</v>
      </c>
      <c r="Q56" s="327">
        <v>3975675</v>
      </c>
      <c r="R56" s="327">
        <v>19</v>
      </c>
      <c r="S56" s="327">
        <v>5035855</v>
      </c>
      <c r="T56" s="327">
        <v>16</v>
      </c>
      <c r="U56" s="327">
        <v>4240720</v>
      </c>
      <c r="V56" s="327">
        <v>16</v>
      </c>
      <c r="W56" s="327">
        <v>4240720</v>
      </c>
      <c r="X56" s="327">
        <v>1</v>
      </c>
      <c r="Y56" s="327">
        <v>178512</v>
      </c>
      <c r="Z56" s="327">
        <f t="shared" si="2"/>
        <v>308</v>
      </c>
      <c r="AA56" s="327">
        <f t="shared" si="2"/>
        <v>79518679</v>
      </c>
      <c r="AB56" s="342">
        <v>1870</v>
      </c>
      <c r="AC56" s="342">
        <v>469850590</v>
      </c>
      <c r="AD56" s="342">
        <v>118</v>
      </c>
      <c r="AE56" s="342">
        <v>72500621</v>
      </c>
      <c r="AG56" s="330"/>
      <c r="AH56" s="330"/>
      <c r="AI56" s="330"/>
      <c r="AJ56" s="330"/>
      <c r="AK56" s="330"/>
      <c r="AL56" s="330"/>
      <c r="AM56" s="330"/>
      <c r="AN56" s="330"/>
      <c r="AO56" s="330"/>
      <c r="AP56" s="330"/>
      <c r="AQ56" s="330"/>
      <c r="AR56" s="330"/>
    </row>
    <row r="57" spans="1:44" s="132" customFormat="1" ht="63" customHeight="1">
      <c r="A57" s="326">
        <f t="shared" si="5"/>
        <v>50</v>
      </c>
      <c r="B57" s="304" t="s">
        <v>244</v>
      </c>
      <c r="C57" s="304" t="s">
        <v>1457</v>
      </c>
      <c r="D57" s="327">
        <v>0</v>
      </c>
      <c r="E57" s="327">
        <v>0</v>
      </c>
      <c r="F57" s="327">
        <v>0</v>
      </c>
      <c r="G57" s="327">
        <v>0</v>
      </c>
      <c r="H57" s="327"/>
      <c r="I57" s="327"/>
      <c r="J57" s="327">
        <v>0</v>
      </c>
      <c r="K57" s="327">
        <v>0</v>
      </c>
      <c r="L57" s="327"/>
      <c r="M57" s="327"/>
      <c r="N57" s="327">
        <v>362</v>
      </c>
      <c r="O57" s="327">
        <v>110284024</v>
      </c>
      <c r="P57" s="327">
        <v>7</v>
      </c>
      <c r="Q57" s="327">
        <v>2132564</v>
      </c>
      <c r="R57" s="327"/>
      <c r="S57" s="327"/>
      <c r="T57" s="327">
        <v>15</v>
      </c>
      <c r="U57" s="327">
        <v>4569780</v>
      </c>
      <c r="V57" s="327">
        <v>5</v>
      </c>
      <c r="W57" s="327">
        <v>1523260</v>
      </c>
      <c r="X57" s="327">
        <v>87</v>
      </c>
      <c r="Y57" s="327">
        <v>22244799</v>
      </c>
      <c r="Z57" s="327">
        <f t="shared" si="2"/>
        <v>476</v>
      </c>
      <c r="AA57" s="327">
        <f t="shared" si="2"/>
        <v>140754427</v>
      </c>
      <c r="AB57" s="342">
        <v>1624</v>
      </c>
      <c r="AC57" s="342">
        <v>525045696</v>
      </c>
      <c r="AD57" s="342">
        <v>195</v>
      </c>
      <c r="AE57" s="342">
        <v>96455940</v>
      </c>
      <c r="AG57" s="330"/>
      <c r="AH57" s="330"/>
      <c r="AI57" s="330"/>
      <c r="AJ57" s="330"/>
      <c r="AK57" s="330"/>
      <c r="AL57" s="330"/>
      <c r="AM57" s="330"/>
      <c r="AN57" s="330"/>
      <c r="AO57" s="330"/>
      <c r="AP57" s="330"/>
      <c r="AQ57" s="330"/>
      <c r="AR57" s="330"/>
    </row>
    <row r="58" spans="1:44" s="132" customFormat="1" ht="57" customHeight="1">
      <c r="A58" s="326">
        <f t="shared" si="5"/>
        <v>51</v>
      </c>
      <c r="B58" s="304" t="s">
        <v>245</v>
      </c>
      <c r="C58" s="304" t="s">
        <v>1458</v>
      </c>
      <c r="D58" s="327">
        <v>0</v>
      </c>
      <c r="E58" s="327">
        <v>0</v>
      </c>
      <c r="F58" s="327">
        <v>0</v>
      </c>
      <c r="G58" s="327">
        <v>0</v>
      </c>
      <c r="H58" s="327"/>
      <c r="I58" s="327"/>
      <c r="J58" s="327">
        <v>0</v>
      </c>
      <c r="K58" s="327">
        <v>0</v>
      </c>
      <c r="L58" s="327"/>
      <c r="M58" s="327"/>
      <c r="N58" s="327">
        <v>362</v>
      </c>
      <c r="O58" s="327">
        <v>126196096</v>
      </c>
      <c r="P58" s="327">
        <v>21</v>
      </c>
      <c r="Q58" s="327">
        <v>7320768</v>
      </c>
      <c r="R58" s="327">
        <v>11</v>
      </c>
      <c r="S58" s="327">
        <v>3834688</v>
      </c>
      <c r="T58" s="327">
        <v>11</v>
      </c>
      <c r="U58" s="327">
        <v>3834688</v>
      </c>
      <c r="V58" s="327">
        <v>24</v>
      </c>
      <c r="W58" s="327">
        <v>8366592</v>
      </c>
      <c r="X58" s="327">
        <v>10</v>
      </c>
      <c r="Y58" s="327">
        <v>3001370</v>
      </c>
      <c r="Z58" s="327">
        <f t="shared" si="2"/>
        <v>439</v>
      </c>
      <c r="AA58" s="327">
        <f t="shared" si="2"/>
        <v>152554202</v>
      </c>
      <c r="AB58" s="342">
        <v>2306</v>
      </c>
      <c r="AC58" s="342">
        <v>918551286</v>
      </c>
      <c r="AD58" s="342">
        <v>-74</v>
      </c>
      <c r="AE58" s="342">
        <v>-35135473</v>
      </c>
      <c r="AG58" s="330"/>
      <c r="AH58" s="330"/>
      <c r="AI58" s="330"/>
      <c r="AJ58" s="330"/>
      <c r="AK58" s="330"/>
      <c r="AL58" s="330"/>
      <c r="AM58" s="330"/>
      <c r="AN58" s="330"/>
      <c r="AO58" s="330"/>
      <c r="AP58" s="330"/>
      <c r="AQ58" s="330"/>
      <c r="AR58" s="330"/>
    </row>
    <row r="59" spans="1:44" s="132" customFormat="1" ht="56.25" customHeight="1">
      <c r="A59" s="326">
        <f t="shared" si="5"/>
        <v>52</v>
      </c>
      <c r="B59" s="304" t="s">
        <v>246</v>
      </c>
      <c r="C59" s="304" t="s">
        <v>251</v>
      </c>
      <c r="D59" s="327">
        <v>14</v>
      </c>
      <c r="E59" s="327">
        <v>5011244</v>
      </c>
      <c r="F59" s="327">
        <v>0</v>
      </c>
      <c r="G59" s="327">
        <v>0</v>
      </c>
      <c r="H59" s="327"/>
      <c r="I59" s="327"/>
      <c r="J59" s="327">
        <v>0</v>
      </c>
      <c r="K59" s="327">
        <v>0</v>
      </c>
      <c r="L59" s="327"/>
      <c r="M59" s="327"/>
      <c r="N59" s="327">
        <v>8</v>
      </c>
      <c r="O59" s="327">
        <v>3563864</v>
      </c>
      <c r="P59" s="327">
        <v>2</v>
      </c>
      <c r="Q59" s="327">
        <v>890966</v>
      </c>
      <c r="R59" s="327">
        <v>4</v>
      </c>
      <c r="S59" s="327">
        <v>1781932</v>
      </c>
      <c r="T59" s="327">
        <v>3</v>
      </c>
      <c r="U59" s="327">
        <v>1336449</v>
      </c>
      <c r="V59" s="327">
        <v>106</v>
      </c>
      <c r="W59" s="327">
        <v>47221198</v>
      </c>
      <c r="X59" s="327">
        <v>25</v>
      </c>
      <c r="Y59" s="327">
        <v>9316434</v>
      </c>
      <c r="Z59" s="327">
        <f t="shared" si="2"/>
        <v>162</v>
      </c>
      <c r="AA59" s="327">
        <f t="shared" si="2"/>
        <v>69122087</v>
      </c>
      <c r="AB59" s="342">
        <v>900</v>
      </c>
      <c r="AC59" s="342">
        <v>446793300</v>
      </c>
      <c r="AD59" s="342">
        <v>166</v>
      </c>
      <c r="AE59" s="342">
        <v>80546093</v>
      </c>
      <c r="AG59" s="330"/>
      <c r="AH59" s="330"/>
      <c r="AI59" s="330"/>
      <c r="AJ59" s="330"/>
      <c r="AK59" s="330"/>
      <c r="AL59" s="330"/>
      <c r="AM59" s="330"/>
      <c r="AN59" s="330"/>
      <c r="AO59" s="330"/>
      <c r="AP59" s="330"/>
      <c r="AQ59" s="330"/>
      <c r="AR59" s="330"/>
    </row>
    <row r="60" spans="1:44" s="132" customFormat="1" ht="58.5" customHeight="1">
      <c r="A60" s="326">
        <f t="shared" si="5"/>
        <v>53</v>
      </c>
      <c r="B60" s="304" t="s">
        <v>247</v>
      </c>
      <c r="C60" s="304" t="s">
        <v>1489</v>
      </c>
      <c r="D60" s="327">
        <v>0</v>
      </c>
      <c r="E60" s="327">
        <v>0</v>
      </c>
      <c r="F60" s="327">
        <v>0</v>
      </c>
      <c r="G60" s="327">
        <v>0</v>
      </c>
      <c r="H60" s="327"/>
      <c r="I60" s="327"/>
      <c r="J60" s="327">
        <v>0</v>
      </c>
      <c r="K60" s="327">
        <v>0</v>
      </c>
      <c r="L60" s="327"/>
      <c r="M60" s="327"/>
      <c r="N60" s="327">
        <v>38</v>
      </c>
      <c r="O60" s="327">
        <v>19755478</v>
      </c>
      <c r="P60" s="327">
        <v>1</v>
      </c>
      <c r="Q60" s="327">
        <v>519881</v>
      </c>
      <c r="R60" s="327"/>
      <c r="S60" s="327"/>
      <c r="T60" s="327">
        <v>0</v>
      </c>
      <c r="U60" s="327">
        <v>0</v>
      </c>
      <c r="V60" s="327"/>
      <c r="W60" s="327"/>
      <c r="X60" s="327">
        <v>17</v>
      </c>
      <c r="Y60" s="327">
        <v>7634764</v>
      </c>
      <c r="Z60" s="327">
        <f t="shared" si="2"/>
        <v>56</v>
      </c>
      <c r="AA60" s="327">
        <f t="shared" si="2"/>
        <v>27910123</v>
      </c>
      <c r="AB60" s="342">
        <v>0</v>
      </c>
      <c r="AC60" s="342">
        <v>0</v>
      </c>
      <c r="AD60" s="342">
        <v>0</v>
      </c>
      <c r="AE60" s="342">
        <v>0</v>
      </c>
      <c r="AG60" s="330"/>
      <c r="AH60" s="330"/>
      <c r="AI60" s="330"/>
      <c r="AJ60" s="330"/>
      <c r="AK60" s="330"/>
      <c r="AL60" s="330"/>
      <c r="AM60" s="330"/>
      <c r="AN60" s="330"/>
      <c r="AO60" s="330"/>
      <c r="AP60" s="330"/>
      <c r="AQ60" s="330"/>
      <c r="AR60" s="330"/>
    </row>
    <row r="61" spans="1:44" s="132" customFormat="1" ht="64.5" customHeight="1">
      <c r="A61" s="326">
        <f t="shared" si="5"/>
        <v>54</v>
      </c>
      <c r="B61" s="304" t="s">
        <v>248</v>
      </c>
      <c r="C61" s="304" t="s">
        <v>1461</v>
      </c>
      <c r="D61" s="327">
        <v>0</v>
      </c>
      <c r="E61" s="327">
        <v>0</v>
      </c>
      <c r="F61" s="327">
        <v>0</v>
      </c>
      <c r="G61" s="327">
        <v>0</v>
      </c>
      <c r="H61" s="327"/>
      <c r="I61" s="327"/>
      <c r="J61" s="327">
        <v>0</v>
      </c>
      <c r="K61" s="327">
        <v>0</v>
      </c>
      <c r="L61" s="327"/>
      <c r="M61" s="327"/>
      <c r="N61" s="327">
        <v>811</v>
      </c>
      <c r="O61" s="327">
        <v>478086122</v>
      </c>
      <c r="P61" s="327">
        <v>8</v>
      </c>
      <c r="Q61" s="327">
        <v>4716016</v>
      </c>
      <c r="R61" s="327"/>
      <c r="S61" s="327"/>
      <c r="T61" s="327"/>
      <c r="U61" s="327">
        <v>0</v>
      </c>
      <c r="V61" s="327"/>
      <c r="W61" s="327"/>
      <c r="X61" s="327">
        <v>0</v>
      </c>
      <c r="Y61" s="327">
        <v>0</v>
      </c>
      <c r="Z61" s="327">
        <f t="shared" si="2"/>
        <v>819</v>
      </c>
      <c r="AA61" s="327">
        <f t="shared" si="2"/>
        <v>482802138</v>
      </c>
      <c r="AB61" s="342">
        <v>640</v>
      </c>
      <c r="AC61" s="342">
        <v>463528320</v>
      </c>
      <c r="AD61" s="342">
        <v>115</v>
      </c>
      <c r="AE61" s="342">
        <v>26259795</v>
      </c>
      <c r="AG61" s="330"/>
      <c r="AH61" s="330"/>
      <c r="AI61" s="330"/>
      <c r="AJ61" s="330"/>
      <c r="AK61" s="330"/>
      <c r="AL61" s="330"/>
      <c r="AM61" s="330"/>
      <c r="AN61" s="330"/>
      <c r="AO61" s="330"/>
      <c r="AP61" s="330"/>
      <c r="AQ61" s="330"/>
      <c r="AR61" s="330"/>
    </row>
    <row r="62" spans="1:44" s="132" customFormat="1" ht="63.75" customHeight="1">
      <c r="A62" s="326">
        <f t="shared" si="5"/>
        <v>55</v>
      </c>
      <c r="B62" s="304" t="s">
        <v>249</v>
      </c>
      <c r="C62" s="304" t="s">
        <v>1462</v>
      </c>
      <c r="D62" s="327">
        <v>0</v>
      </c>
      <c r="E62" s="327">
        <v>0</v>
      </c>
      <c r="F62" s="327">
        <v>0</v>
      </c>
      <c r="G62" s="327">
        <v>0</v>
      </c>
      <c r="H62" s="327"/>
      <c r="I62" s="327"/>
      <c r="J62" s="327">
        <v>0</v>
      </c>
      <c r="K62" s="327">
        <v>0</v>
      </c>
      <c r="L62" s="327"/>
      <c r="M62" s="327"/>
      <c r="N62" s="327"/>
      <c r="O62" s="327"/>
      <c r="P62" s="327"/>
      <c r="Q62" s="327"/>
      <c r="R62" s="327"/>
      <c r="S62" s="327"/>
      <c r="T62" s="327"/>
      <c r="U62" s="327"/>
      <c r="V62" s="327"/>
      <c r="W62" s="327"/>
      <c r="X62" s="327">
        <v>0</v>
      </c>
      <c r="Y62" s="327">
        <v>0</v>
      </c>
      <c r="Z62" s="327">
        <f t="shared" si="2"/>
        <v>0</v>
      </c>
      <c r="AA62" s="327">
        <f t="shared" si="2"/>
        <v>0</v>
      </c>
      <c r="AB62" s="342">
        <v>435</v>
      </c>
      <c r="AC62" s="342">
        <v>424321620</v>
      </c>
      <c r="AD62" s="342">
        <v>39</v>
      </c>
      <c r="AE62" s="342">
        <v>-196175136</v>
      </c>
      <c r="AG62" s="330"/>
      <c r="AH62" s="330"/>
      <c r="AI62" s="330"/>
      <c r="AJ62" s="330"/>
      <c r="AK62" s="330"/>
      <c r="AL62" s="330"/>
      <c r="AM62" s="330"/>
      <c r="AN62" s="330"/>
      <c r="AO62" s="330"/>
      <c r="AP62" s="330"/>
      <c r="AQ62" s="330"/>
      <c r="AR62" s="330"/>
    </row>
    <row r="63" spans="1:44" s="132" customFormat="1" ht="38.25" customHeight="1">
      <c r="A63" s="326">
        <f t="shared" si="5"/>
        <v>56</v>
      </c>
      <c r="B63" s="304" t="s">
        <v>250</v>
      </c>
      <c r="C63" s="304" t="s">
        <v>1490</v>
      </c>
      <c r="D63" s="327">
        <v>8</v>
      </c>
      <c r="E63" s="327">
        <v>69040</v>
      </c>
      <c r="F63" s="327">
        <v>0</v>
      </c>
      <c r="G63" s="327">
        <v>0</v>
      </c>
      <c r="H63" s="327"/>
      <c r="I63" s="327"/>
      <c r="J63" s="327">
        <v>0</v>
      </c>
      <c r="K63" s="327">
        <v>0</v>
      </c>
      <c r="L63" s="327"/>
      <c r="M63" s="327"/>
      <c r="N63" s="327"/>
      <c r="O63" s="327"/>
      <c r="P63" s="327"/>
      <c r="Q63" s="327"/>
      <c r="R63" s="327"/>
      <c r="S63" s="327"/>
      <c r="T63" s="327"/>
      <c r="U63" s="327"/>
      <c r="V63" s="327"/>
      <c r="W63" s="327"/>
      <c r="X63" s="327">
        <v>13</v>
      </c>
      <c r="Y63" s="327">
        <v>112190</v>
      </c>
      <c r="Z63" s="327">
        <f t="shared" si="2"/>
        <v>21</v>
      </c>
      <c r="AA63" s="327">
        <f t="shared" si="2"/>
        <v>181230</v>
      </c>
      <c r="AB63" s="342">
        <v>3680</v>
      </c>
      <c r="AC63" s="342">
        <v>28869600</v>
      </c>
      <c r="AD63" s="342">
        <v>3241</v>
      </c>
      <c r="AE63" s="342">
        <v>25788877</v>
      </c>
      <c r="AG63" s="330"/>
      <c r="AH63" s="330"/>
      <c r="AI63" s="330"/>
      <c r="AJ63" s="330"/>
      <c r="AK63" s="330"/>
      <c r="AL63" s="330"/>
      <c r="AM63" s="330"/>
      <c r="AN63" s="330"/>
      <c r="AO63" s="330"/>
      <c r="AP63" s="330"/>
      <c r="AQ63" s="330"/>
      <c r="AR63" s="330"/>
    </row>
    <row r="64" spans="1:44" s="132" customFormat="1">
      <c r="A64" s="331"/>
      <c r="B64" s="304"/>
      <c r="C64" s="331" t="s">
        <v>38</v>
      </c>
      <c r="D64" s="325">
        <f>D6+D10</f>
        <v>494</v>
      </c>
      <c r="E64" s="325">
        <f t="shared" ref="E64:AA64" si="6">E6+E10</f>
        <v>34804252</v>
      </c>
      <c r="F64" s="325">
        <f>F6+F10</f>
        <v>1314</v>
      </c>
      <c r="G64" s="325">
        <f t="shared" si="6"/>
        <v>96792343</v>
      </c>
      <c r="H64" s="323">
        <f t="shared" si="6"/>
        <v>584</v>
      </c>
      <c r="I64" s="323">
        <f t="shared" si="6"/>
        <v>50146958</v>
      </c>
      <c r="J64" s="325">
        <f t="shared" si="6"/>
        <v>636</v>
      </c>
      <c r="K64" s="325">
        <f t="shared" si="6"/>
        <v>39379982</v>
      </c>
      <c r="L64" s="323">
        <f t="shared" si="6"/>
        <v>1104</v>
      </c>
      <c r="M64" s="323">
        <f t="shared" si="6"/>
        <v>55250229</v>
      </c>
      <c r="N64" s="323">
        <f t="shared" si="6"/>
        <v>12801</v>
      </c>
      <c r="O64" s="323">
        <f t="shared" si="6"/>
        <v>1640136703</v>
      </c>
      <c r="P64" s="323">
        <f t="shared" si="6"/>
        <v>243</v>
      </c>
      <c r="Q64" s="323">
        <f t="shared" si="6"/>
        <v>34657457</v>
      </c>
      <c r="R64" s="323">
        <f t="shared" si="6"/>
        <v>112</v>
      </c>
      <c r="S64" s="323">
        <f t="shared" si="6"/>
        <v>13619728</v>
      </c>
      <c r="T64" s="323">
        <f t="shared" si="6"/>
        <v>324</v>
      </c>
      <c r="U64" s="323">
        <f t="shared" si="6"/>
        <v>30712546</v>
      </c>
      <c r="V64" s="323">
        <f t="shared" si="6"/>
        <v>599</v>
      </c>
      <c r="W64" s="323">
        <f t="shared" si="6"/>
        <v>87502705</v>
      </c>
      <c r="X64" s="323">
        <f t="shared" si="6"/>
        <v>1360</v>
      </c>
      <c r="Y64" s="323">
        <f t="shared" si="6"/>
        <v>168448590</v>
      </c>
      <c r="Z64" s="323">
        <f t="shared" si="6"/>
        <v>19571</v>
      </c>
      <c r="AA64" s="323">
        <f t="shared" si="6"/>
        <v>2251451493</v>
      </c>
      <c r="AB64" s="344">
        <v>96363</v>
      </c>
      <c r="AC64" s="344">
        <v>7935772527</v>
      </c>
      <c r="AD64" s="344">
        <v>38614</v>
      </c>
      <c r="AE64" s="344">
        <v>1202341172</v>
      </c>
      <c r="AF64" s="132" t="s">
        <v>1505</v>
      </c>
    </row>
    <row r="65" spans="27:27">
      <c r="AA65" s="488"/>
    </row>
  </sheetData>
  <autoFilter ref="A5:WWN64"/>
  <mergeCells count="28">
    <mergeCell ref="A1:C1"/>
    <mergeCell ref="A2:C2"/>
    <mergeCell ref="A3:A5"/>
    <mergeCell ref="B3:B5"/>
    <mergeCell ref="C3:C5"/>
    <mergeCell ref="Z3:AA4"/>
    <mergeCell ref="D4:E4"/>
    <mergeCell ref="F4:G4"/>
    <mergeCell ref="H4:I4"/>
    <mergeCell ref="J4:K4"/>
    <mergeCell ref="L4:M4"/>
    <mergeCell ref="F3:G3"/>
    <mergeCell ref="H3:I3"/>
    <mergeCell ref="J3:K3"/>
    <mergeCell ref="L3:M3"/>
    <mergeCell ref="N3:O3"/>
    <mergeCell ref="P3:Q3"/>
    <mergeCell ref="D3:E3"/>
    <mergeCell ref="X4:Y4"/>
    <mergeCell ref="R3:S3"/>
    <mergeCell ref="T3:U3"/>
    <mergeCell ref="V3:W3"/>
    <mergeCell ref="X3:Y3"/>
    <mergeCell ref="N4:O4"/>
    <mergeCell ref="P4:Q4"/>
    <mergeCell ref="R4:S4"/>
    <mergeCell ref="T4:U4"/>
    <mergeCell ref="V4:W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Q68"/>
  <sheetViews>
    <sheetView zoomScale="80" zoomScaleNormal="80" workbookViewId="0">
      <pane xSplit="4" ySplit="5" topLeftCell="U53" activePane="bottomRight" state="frozen"/>
      <selection pane="topRight" activeCell="E1" sqref="E1"/>
      <selection pane="bottomLeft" activeCell="A7" sqref="A7"/>
      <selection pane="bottomRight" activeCell="AL54" sqref="AL54"/>
    </sheetView>
  </sheetViews>
  <sheetFormatPr defaultRowHeight="15.75"/>
  <cols>
    <col min="1" max="1" width="4.5703125" style="132" customWidth="1"/>
    <col min="2" max="2" width="11.28515625" style="132" customWidth="1"/>
    <col min="3" max="3" width="54.140625" style="132" customWidth="1"/>
    <col min="4" max="4" width="13.140625" style="132" customWidth="1"/>
    <col min="5" max="5" width="15.140625" style="132" customWidth="1"/>
    <col min="6" max="6" width="11.140625" style="132" customWidth="1"/>
    <col min="7" max="7" width="16.140625" style="132" customWidth="1"/>
    <col min="8" max="8" width="15" style="132" customWidth="1"/>
    <col min="9" max="9" width="17.5703125" style="132" customWidth="1"/>
    <col min="10" max="10" width="12.42578125" style="132" customWidth="1"/>
    <col min="11" max="11" width="16.28515625" style="132" customWidth="1"/>
    <col min="12" max="12" width="11.5703125" style="132" customWidth="1"/>
    <col min="13" max="13" width="16" style="132" customWidth="1"/>
    <col min="14" max="14" width="10.42578125" style="132" customWidth="1"/>
    <col min="15" max="15" width="15.7109375" style="132" customWidth="1"/>
    <col min="16" max="16" width="13.28515625" style="132" customWidth="1"/>
    <col min="17" max="17" width="16.42578125" style="132" customWidth="1"/>
    <col min="18" max="18" width="13.28515625" style="132" customWidth="1"/>
    <col min="19" max="19" width="14" style="132" customWidth="1"/>
    <col min="20" max="20" width="13.28515625" style="132" customWidth="1"/>
    <col min="21" max="21" width="14.5703125" style="132" customWidth="1"/>
    <col min="22" max="22" width="11.28515625" style="132" customWidth="1"/>
    <col min="23" max="23" width="16.140625" style="132" customWidth="1"/>
    <col min="24" max="24" width="10.5703125" style="132" customWidth="1"/>
    <col min="25" max="25" width="14.5703125" style="132" customWidth="1"/>
    <col min="26" max="26" width="10.42578125" style="132" customWidth="1"/>
    <col min="27" max="27" width="16.7109375" style="132" customWidth="1"/>
    <col min="28" max="28" width="13.28515625" style="132" customWidth="1"/>
    <col min="29" max="29" width="14.42578125" style="132" customWidth="1"/>
    <col min="30" max="30" width="13.28515625" style="132" customWidth="1"/>
    <col min="31" max="31" width="14.42578125" style="132" customWidth="1"/>
    <col min="32" max="32" width="13.5703125" style="132" customWidth="1"/>
    <col min="33" max="33" width="13.85546875" style="132" customWidth="1"/>
    <col min="34" max="34" width="11.28515625" style="132" customWidth="1"/>
    <col min="35" max="35" width="14.85546875" style="132" customWidth="1"/>
    <col min="36" max="36" width="13.140625" style="132" customWidth="1"/>
    <col min="37" max="37" width="17.5703125" style="132" customWidth="1"/>
    <col min="38" max="38" width="9.140625" style="132"/>
    <col min="39" max="39" width="9.140625" style="132" hidden="1" customWidth="1"/>
    <col min="40" max="40" width="12.42578125" style="132" hidden="1" customWidth="1"/>
    <col min="41" max="41" width="9.140625" style="132" hidden="1" customWidth="1"/>
    <col min="42" max="42" width="13.28515625" style="132" hidden="1" customWidth="1"/>
    <col min="43" max="43" width="0" style="132" hidden="1" customWidth="1"/>
    <col min="44" max="44" width="12.7109375" style="132" customWidth="1"/>
    <col min="45" max="256" width="9.140625" style="132"/>
    <col min="257" max="257" width="4.5703125" style="132" customWidth="1"/>
    <col min="258" max="258" width="11.28515625" style="132" customWidth="1"/>
    <col min="259" max="259" width="54.140625" style="132" customWidth="1"/>
    <col min="260" max="260" width="13.140625" style="132" customWidth="1"/>
    <col min="261" max="261" width="15.140625" style="132" customWidth="1"/>
    <col min="262" max="262" width="11.140625" style="132" customWidth="1"/>
    <col min="263" max="263" width="16.140625" style="132" customWidth="1"/>
    <col min="264" max="264" width="15" style="132" customWidth="1"/>
    <col min="265" max="265" width="17.5703125" style="132" customWidth="1"/>
    <col min="266" max="266" width="12.42578125" style="132" customWidth="1"/>
    <col min="267" max="267" width="16.28515625" style="132" customWidth="1"/>
    <col min="268" max="268" width="11.5703125" style="132" customWidth="1"/>
    <col min="269" max="269" width="16" style="132" customWidth="1"/>
    <col min="270" max="270" width="10.42578125" style="132" customWidth="1"/>
    <col min="271" max="271" width="15.7109375" style="132" customWidth="1"/>
    <col min="272" max="272" width="13.28515625" style="132" customWidth="1"/>
    <col min="273" max="273" width="16.42578125" style="132" customWidth="1"/>
    <col min="274" max="274" width="13.28515625" style="132" customWidth="1"/>
    <col min="275" max="275" width="14" style="132" customWidth="1"/>
    <col min="276" max="276" width="13.28515625" style="132" customWidth="1"/>
    <col min="277" max="277" width="14.5703125" style="132" customWidth="1"/>
    <col min="278" max="278" width="11.28515625" style="132" customWidth="1"/>
    <col min="279" max="279" width="16.140625" style="132" customWidth="1"/>
    <col min="280" max="280" width="10.5703125" style="132" customWidth="1"/>
    <col min="281" max="281" width="14.5703125" style="132" customWidth="1"/>
    <col min="282" max="282" width="10.42578125" style="132" customWidth="1"/>
    <col min="283" max="283" width="16.7109375" style="132" customWidth="1"/>
    <col min="284" max="284" width="13.28515625" style="132" customWidth="1"/>
    <col min="285" max="285" width="14.42578125" style="132" customWidth="1"/>
    <col min="286" max="286" width="13.28515625" style="132" customWidth="1"/>
    <col min="287" max="287" width="14.42578125" style="132" customWidth="1"/>
    <col min="288" max="288" width="13.5703125" style="132" customWidth="1"/>
    <col min="289" max="289" width="13.85546875" style="132" customWidth="1"/>
    <col min="290" max="290" width="11.28515625" style="132" customWidth="1"/>
    <col min="291" max="291" width="14.85546875" style="132" customWidth="1"/>
    <col min="292" max="292" width="13.140625" style="132" customWidth="1"/>
    <col min="293" max="293" width="17.5703125" style="132" customWidth="1"/>
    <col min="294" max="294" width="9.140625" style="132"/>
    <col min="295" max="299" width="0" style="132" hidden="1" customWidth="1"/>
    <col min="300" max="300" width="12.7109375" style="132" customWidth="1"/>
    <col min="301" max="512" width="9.140625" style="132"/>
    <col min="513" max="513" width="4.5703125" style="132" customWidth="1"/>
    <col min="514" max="514" width="11.28515625" style="132" customWidth="1"/>
    <col min="515" max="515" width="54.140625" style="132" customWidth="1"/>
    <col min="516" max="516" width="13.140625" style="132" customWidth="1"/>
    <col min="517" max="517" width="15.140625" style="132" customWidth="1"/>
    <col min="518" max="518" width="11.140625" style="132" customWidth="1"/>
    <col min="519" max="519" width="16.140625" style="132" customWidth="1"/>
    <col min="520" max="520" width="15" style="132" customWidth="1"/>
    <col min="521" max="521" width="17.5703125" style="132" customWidth="1"/>
    <col min="522" max="522" width="12.42578125" style="132" customWidth="1"/>
    <col min="523" max="523" width="16.28515625" style="132" customWidth="1"/>
    <col min="524" max="524" width="11.5703125" style="132" customWidth="1"/>
    <col min="525" max="525" width="16" style="132" customWidth="1"/>
    <col min="526" max="526" width="10.42578125" style="132" customWidth="1"/>
    <col min="527" max="527" width="15.7109375" style="132" customWidth="1"/>
    <col min="528" max="528" width="13.28515625" style="132" customWidth="1"/>
    <col min="529" max="529" width="16.42578125" style="132" customWidth="1"/>
    <col min="530" max="530" width="13.28515625" style="132" customWidth="1"/>
    <col min="531" max="531" width="14" style="132" customWidth="1"/>
    <col min="532" max="532" width="13.28515625" style="132" customWidth="1"/>
    <col min="533" max="533" width="14.5703125" style="132" customWidth="1"/>
    <col min="534" max="534" width="11.28515625" style="132" customWidth="1"/>
    <col min="535" max="535" width="16.140625" style="132" customWidth="1"/>
    <col min="536" max="536" width="10.5703125" style="132" customWidth="1"/>
    <col min="537" max="537" width="14.5703125" style="132" customWidth="1"/>
    <col min="538" max="538" width="10.42578125" style="132" customWidth="1"/>
    <col min="539" max="539" width="16.7109375" style="132" customWidth="1"/>
    <col min="540" max="540" width="13.28515625" style="132" customWidth="1"/>
    <col min="541" max="541" width="14.42578125" style="132" customWidth="1"/>
    <col min="542" max="542" width="13.28515625" style="132" customWidth="1"/>
    <col min="543" max="543" width="14.42578125" style="132" customWidth="1"/>
    <col min="544" max="544" width="13.5703125" style="132" customWidth="1"/>
    <col min="545" max="545" width="13.85546875" style="132" customWidth="1"/>
    <col min="546" max="546" width="11.28515625" style="132" customWidth="1"/>
    <col min="547" max="547" width="14.85546875" style="132" customWidth="1"/>
    <col min="548" max="548" width="13.140625" style="132" customWidth="1"/>
    <col min="549" max="549" width="17.5703125" style="132" customWidth="1"/>
    <col min="550" max="550" width="9.140625" style="132"/>
    <col min="551" max="555" width="0" style="132" hidden="1" customWidth="1"/>
    <col min="556" max="556" width="12.7109375" style="132" customWidth="1"/>
    <col min="557" max="768" width="9.140625" style="132"/>
    <col min="769" max="769" width="4.5703125" style="132" customWidth="1"/>
    <col min="770" max="770" width="11.28515625" style="132" customWidth="1"/>
    <col min="771" max="771" width="54.140625" style="132" customWidth="1"/>
    <col min="772" max="772" width="13.140625" style="132" customWidth="1"/>
    <col min="773" max="773" width="15.140625" style="132" customWidth="1"/>
    <col min="774" max="774" width="11.140625" style="132" customWidth="1"/>
    <col min="775" max="775" width="16.140625" style="132" customWidth="1"/>
    <col min="776" max="776" width="15" style="132" customWidth="1"/>
    <col min="777" max="777" width="17.5703125" style="132" customWidth="1"/>
    <col min="778" max="778" width="12.42578125" style="132" customWidth="1"/>
    <col min="779" max="779" width="16.28515625" style="132" customWidth="1"/>
    <col min="780" max="780" width="11.5703125" style="132" customWidth="1"/>
    <col min="781" max="781" width="16" style="132" customWidth="1"/>
    <col min="782" max="782" width="10.42578125" style="132" customWidth="1"/>
    <col min="783" max="783" width="15.7109375" style="132" customWidth="1"/>
    <col min="784" max="784" width="13.28515625" style="132" customWidth="1"/>
    <col min="785" max="785" width="16.42578125" style="132" customWidth="1"/>
    <col min="786" max="786" width="13.28515625" style="132" customWidth="1"/>
    <col min="787" max="787" width="14" style="132" customWidth="1"/>
    <col min="788" max="788" width="13.28515625" style="132" customWidth="1"/>
    <col min="789" max="789" width="14.5703125" style="132" customWidth="1"/>
    <col min="790" max="790" width="11.28515625" style="132" customWidth="1"/>
    <col min="791" max="791" width="16.140625" style="132" customWidth="1"/>
    <col min="792" max="792" width="10.5703125" style="132" customWidth="1"/>
    <col min="793" max="793" width="14.5703125" style="132" customWidth="1"/>
    <col min="794" max="794" width="10.42578125" style="132" customWidth="1"/>
    <col min="795" max="795" width="16.7109375" style="132" customWidth="1"/>
    <col min="796" max="796" width="13.28515625" style="132" customWidth="1"/>
    <col min="797" max="797" width="14.42578125" style="132" customWidth="1"/>
    <col min="798" max="798" width="13.28515625" style="132" customWidth="1"/>
    <col min="799" max="799" width="14.42578125" style="132" customWidth="1"/>
    <col min="800" max="800" width="13.5703125" style="132" customWidth="1"/>
    <col min="801" max="801" width="13.85546875" style="132" customWidth="1"/>
    <col min="802" max="802" width="11.28515625" style="132" customWidth="1"/>
    <col min="803" max="803" width="14.85546875" style="132" customWidth="1"/>
    <col min="804" max="804" width="13.140625" style="132" customWidth="1"/>
    <col min="805" max="805" width="17.5703125" style="132" customWidth="1"/>
    <col min="806" max="806" width="9.140625" style="132"/>
    <col min="807" max="811" width="0" style="132" hidden="1" customWidth="1"/>
    <col min="812" max="812" width="12.7109375" style="132" customWidth="1"/>
    <col min="813" max="1024" width="9.140625" style="132"/>
    <col min="1025" max="1025" width="4.5703125" style="132" customWidth="1"/>
    <col min="1026" max="1026" width="11.28515625" style="132" customWidth="1"/>
    <col min="1027" max="1027" width="54.140625" style="132" customWidth="1"/>
    <col min="1028" max="1028" width="13.140625" style="132" customWidth="1"/>
    <col min="1029" max="1029" width="15.140625" style="132" customWidth="1"/>
    <col min="1030" max="1030" width="11.140625" style="132" customWidth="1"/>
    <col min="1031" max="1031" width="16.140625" style="132" customWidth="1"/>
    <col min="1032" max="1032" width="15" style="132" customWidth="1"/>
    <col min="1033" max="1033" width="17.5703125" style="132" customWidth="1"/>
    <col min="1034" max="1034" width="12.42578125" style="132" customWidth="1"/>
    <col min="1035" max="1035" width="16.28515625" style="132" customWidth="1"/>
    <col min="1036" max="1036" width="11.5703125" style="132" customWidth="1"/>
    <col min="1037" max="1037" width="16" style="132" customWidth="1"/>
    <col min="1038" max="1038" width="10.42578125" style="132" customWidth="1"/>
    <col min="1039" max="1039" width="15.7109375" style="132" customWidth="1"/>
    <col min="1040" max="1040" width="13.28515625" style="132" customWidth="1"/>
    <col min="1041" max="1041" width="16.42578125" style="132" customWidth="1"/>
    <col min="1042" max="1042" width="13.28515625" style="132" customWidth="1"/>
    <col min="1043" max="1043" width="14" style="132" customWidth="1"/>
    <col min="1044" max="1044" width="13.28515625" style="132" customWidth="1"/>
    <col min="1045" max="1045" width="14.5703125" style="132" customWidth="1"/>
    <col min="1046" max="1046" width="11.28515625" style="132" customWidth="1"/>
    <col min="1047" max="1047" width="16.140625" style="132" customWidth="1"/>
    <col min="1048" max="1048" width="10.5703125" style="132" customWidth="1"/>
    <col min="1049" max="1049" width="14.5703125" style="132" customWidth="1"/>
    <col min="1050" max="1050" width="10.42578125" style="132" customWidth="1"/>
    <col min="1051" max="1051" width="16.7109375" style="132" customWidth="1"/>
    <col min="1052" max="1052" width="13.28515625" style="132" customWidth="1"/>
    <col min="1053" max="1053" width="14.42578125" style="132" customWidth="1"/>
    <col min="1054" max="1054" width="13.28515625" style="132" customWidth="1"/>
    <col min="1055" max="1055" width="14.42578125" style="132" customWidth="1"/>
    <col min="1056" max="1056" width="13.5703125" style="132" customWidth="1"/>
    <col min="1057" max="1057" width="13.85546875" style="132" customWidth="1"/>
    <col min="1058" max="1058" width="11.28515625" style="132" customWidth="1"/>
    <col min="1059" max="1059" width="14.85546875" style="132" customWidth="1"/>
    <col min="1060" max="1060" width="13.140625" style="132" customWidth="1"/>
    <col min="1061" max="1061" width="17.5703125" style="132" customWidth="1"/>
    <col min="1062" max="1062" width="9.140625" style="132"/>
    <col min="1063" max="1067" width="0" style="132" hidden="1" customWidth="1"/>
    <col min="1068" max="1068" width="12.7109375" style="132" customWidth="1"/>
    <col min="1069" max="1280" width="9.140625" style="132"/>
    <col min="1281" max="1281" width="4.5703125" style="132" customWidth="1"/>
    <col min="1282" max="1282" width="11.28515625" style="132" customWidth="1"/>
    <col min="1283" max="1283" width="54.140625" style="132" customWidth="1"/>
    <col min="1284" max="1284" width="13.140625" style="132" customWidth="1"/>
    <col min="1285" max="1285" width="15.140625" style="132" customWidth="1"/>
    <col min="1286" max="1286" width="11.140625" style="132" customWidth="1"/>
    <col min="1287" max="1287" width="16.140625" style="132" customWidth="1"/>
    <col min="1288" max="1288" width="15" style="132" customWidth="1"/>
    <col min="1289" max="1289" width="17.5703125" style="132" customWidth="1"/>
    <col min="1290" max="1290" width="12.42578125" style="132" customWidth="1"/>
    <col min="1291" max="1291" width="16.28515625" style="132" customWidth="1"/>
    <col min="1292" max="1292" width="11.5703125" style="132" customWidth="1"/>
    <col min="1293" max="1293" width="16" style="132" customWidth="1"/>
    <col min="1294" max="1294" width="10.42578125" style="132" customWidth="1"/>
    <col min="1295" max="1295" width="15.7109375" style="132" customWidth="1"/>
    <col min="1296" max="1296" width="13.28515625" style="132" customWidth="1"/>
    <col min="1297" max="1297" width="16.42578125" style="132" customWidth="1"/>
    <col min="1298" max="1298" width="13.28515625" style="132" customWidth="1"/>
    <col min="1299" max="1299" width="14" style="132" customWidth="1"/>
    <col min="1300" max="1300" width="13.28515625" style="132" customWidth="1"/>
    <col min="1301" max="1301" width="14.5703125" style="132" customWidth="1"/>
    <col min="1302" max="1302" width="11.28515625" style="132" customWidth="1"/>
    <col min="1303" max="1303" width="16.140625" style="132" customWidth="1"/>
    <col min="1304" max="1304" width="10.5703125" style="132" customWidth="1"/>
    <col min="1305" max="1305" width="14.5703125" style="132" customWidth="1"/>
    <col min="1306" max="1306" width="10.42578125" style="132" customWidth="1"/>
    <col min="1307" max="1307" width="16.7109375" style="132" customWidth="1"/>
    <col min="1308" max="1308" width="13.28515625" style="132" customWidth="1"/>
    <col min="1309" max="1309" width="14.42578125" style="132" customWidth="1"/>
    <col min="1310" max="1310" width="13.28515625" style="132" customWidth="1"/>
    <col min="1311" max="1311" width="14.42578125" style="132" customWidth="1"/>
    <col min="1312" max="1312" width="13.5703125" style="132" customWidth="1"/>
    <col min="1313" max="1313" width="13.85546875" style="132" customWidth="1"/>
    <col min="1314" max="1314" width="11.28515625" style="132" customWidth="1"/>
    <col min="1315" max="1315" width="14.85546875" style="132" customWidth="1"/>
    <col min="1316" max="1316" width="13.140625" style="132" customWidth="1"/>
    <col min="1317" max="1317" width="17.5703125" style="132" customWidth="1"/>
    <col min="1318" max="1318" width="9.140625" style="132"/>
    <col min="1319" max="1323" width="0" style="132" hidden="1" customWidth="1"/>
    <col min="1324" max="1324" width="12.7109375" style="132" customWidth="1"/>
    <col min="1325" max="1536" width="9.140625" style="132"/>
    <col min="1537" max="1537" width="4.5703125" style="132" customWidth="1"/>
    <col min="1538" max="1538" width="11.28515625" style="132" customWidth="1"/>
    <col min="1539" max="1539" width="54.140625" style="132" customWidth="1"/>
    <col min="1540" max="1540" width="13.140625" style="132" customWidth="1"/>
    <col min="1541" max="1541" width="15.140625" style="132" customWidth="1"/>
    <col min="1542" max="1542" width="11.140625" style="132" customWidth="1"/>
    <col min="1543" max="1543" width="16.140625" style="132" customWidth="1"/>
    <col min="1544" max="1544" width="15" style="132" customWidth="1"/>
    <col min="1545" max="1545" width="17.5703125" style="132" customWidth="1"/>
    <col min="1546" max="1546" width="12.42578125" style="132" customWidth="1"/>
    <col min="1547" max="1547" width="16.28515625" style="132" customWidth="1"/>
    <col min="1548" max="1548" width="11.5703125" style="132" customWidth="1"/>
    <col min="1549" max="1549" width="16" style="132" customWidth="1"/>
    <col min="1550" max="1550" width="10.42578125" style="132" customWidth="1"/>
    <col min="1551" max="1551" width="15.7109375" style="132" customWidth="1"/>
    <col min="1552" max="1552" width="13.28515625" style="132" customWidth="1"/>
    <col min="1553" max="1553" width="16.42578125" style="132" customWidth="1"/>
    <col min="1554" max="1554" width="13.28515625" style="132" customWidth="1"/>
    <col min="1555" max="1555" width="14" style="132" customWidth="1"/>
    <col min="1556" max="1556" width="13.28515625" style="132" customWidth="1"/>
    <col min="1557" max="1557" width="14.5703125" style="132" customWidth="1"/>
    <col min="1558" max="1558" width="11.28515625" style="132" customWidth="1"/>
    <col min="1559" max="1559" width="16.140625" style="132" customWidth="1"/>
    <col min="1560" max="1560" width="10.5703125" style="132" customWidth="1"/>
    <col min="1561" max="1561" width="14.5703125" style="132" customWidth="1"/>
    <col min="1562" max="1562" width="10.42578125" style="132" customWidth="1"/>
    <col min="1563" max="1563" width="16.7109375" style="132" customWidth="1"/>
    <col min="1564" max="1564" width="13.28515625" style="132" customWidth="1"/>
    <col min="1565" max="1565" width="14.42578125" style="132" customWidth="1"/>
    <col min="1566" max="1566" width="13.28515625" style="132" customWidth="1"/>
    <col min="1567" max="1567" width="14.42578125" style="132" customWidth="1"/>
    <col min="1568" max="1568" width="13.5703125" style="132" customWidth="1"/>
    <col min="1569" max="1569" width="13.85546875" style="132" customWidth="1"/>
    <col min="1570" max="1570" width="11.28515625" style="132" customWidth="1"/>
    <col min="1571" max="1571" width="14.85546875" style="132" customWidth="1"/>
    <col min="1572" max="1572" width="13.140625" style="132" customWidth="1"/>
    <col min="1573" max="1573" width="17.5703125" style="132" customWidth="1"/>
    <col min="1574" max="1574" width="9.140625" style="132"/>
    <col min="1575" max="1579" width="0" style="132" hidden="1" customWidth="1"/>
    <col min="1580" max="1580" width="12.7109375" style="132" customWidth="1"/>
    <col min="1581" max="1792" width="9.140625" style="132"/>
    <col min="1793" max="1793" width="4.5703125" style="132" customWidth="1"/>
    <col min="1794" max="1794" width="11.28515625" style="132" customWidth="1"/>
    <col min="1795" max="1795" width="54.140625" style="132" customWidth="1"/>
    <col min="1796" max="1796" width="13.140625" style="132" customWidth="1"/>
    <col min="1797" max="1797" width="15.140625" style="132" customWidth="1"/>
    <col min="1798" max="1798" width="11.140625" style="132" customWidth="1"/>
    <col min="1799" max="1799" width="16.140625" style="132" customWidth="1"/>
    <col min="1800" max="1800" width="15" style="132" customWidth="1"/>
    <col min="1801" max="1801" width="17.5703125" style="132" customWidth="1"/>
    <col min="1802" max="1802" width="12.42578125" style="132" customWidth="1"/>
    <col min="1803" max="1803" width="16.28515625" style="132" customWidth="1"/>
    <col min="1804" max="1804" width="11.5703125" style="132" customWidth="1"/>
    <col min="1805" max="1805" width="16" style="132" customWidth="1"/>
    <col min="1806" max="1806" width="10.42578125" style="132" customWidth="1"/>
    <col min="1807" max="1807" width="15.7109375" style="132" customWidth="1"/>
    <col min="1808" max="1808" width="13.28515625" style="132" customWidth="1"/>
    <col min="1809" max="1809" width="16.42578125" style="132" customWidth="1"/>
    <col min="1810" max="1810" width="13.28515625" style="132" customWidth="1"/>
    <col min="1811" max="1811" width="14" style="132" customWidth="1"/>
    <col min="1812" max="1812" width="13.28515625" style="132" customWidth="1"/>
    <col min="1813" max="1813" width="14.5703125" style="132" customWidth="1"/>
    <col min="1814" max="1814" width="11.28515625" style="132" customWidth="1"/>
    <col min="1815" max="1815" width="16.140625" style="132" customWidth="1"/>
    <col min="1816" max="1816" width="10.5703125" style="132" customWidth="1"/>
    <col min="1817" max="1817" width="14.5703125" style="132" customWidth="1"/>
    <col min="1818" max="1818" width="10.42578125" style="132" customWidth="1"/>
    <col min="1819" max="1819" width="16.7109375" style="132" customWidth="1"/>
    <col min="1820" max="1820" width="13.28515625" style="132" customWidth="1"/>
    <col min="1821" max="1821" width="14.42578125" style="132" customWidth="1"/>
    <col min="1822" max="1822" width="13.28515625" style="132" customWidth="1"/>
    <col min="1823" max="1823" width="14.42578125" style="132" customWidth="1"/>
    <col min="1824" max="1824" width="13.5703125" style="132" customWidth="1"/>
    <col min="1825" max="1825" width="13.85546875" style="132" customWidth="1"/>
    <col min="1826" max="1826" width="11.28515625" style="132" customWidth="1"/>
    <col min="1827" max="1827" width="14.85546875" style="132" customWidth="1"/>
    <col min="1828" max="1828" width="13.140625" style="132" customWidth="1"/>
    <col min="1829" max="1829" width="17.5703125" style="132" customWidth="1"/>
    <col min="1830" max="1830" width="9.140625" style="132"/>
    <col min="1831" max="1835" width="0" style="132" hidden="1" customWidth="1"/>
    <col min="1836" max="1836" width="12.7109375" style="132" customWidth="1"/>
    <col min="1837" max="2048" width="9.140625" style="132"/>
    <col min="2049" max="2049" width="4.5703125" style="132" customWidth="1"/>
    <col min="2050" max="2050" width="11.28515625" style="132" customWidth="1"/>
    <col min="2051" max="2051" width="54.140625" style="132" customWidth="1"/>
    <col min="2052" max="2052" width="13.140625" style="132" customWidth="1"/>
    <col min="2053" max="2053" width="15.140625" style="132" customWidth="1"/>
    <col min="2054" max="2054" width="11.140625" style="132" customWidth="1"/>
    <col min="2055" max="2055" width="16.140625" style="132" customWidth="1"/>
    <col min="2056" max="2056" width="15" style="132" customWidth="1"/>
    <col min="2057" max="2057" width="17.5703125" style="132" customWidth="1"/>
    <col min="2058" max="2058" width="12.42578125" style="132" customWidth="1"/>
    <col min="2059" max="2059" width="16.28515625" style="132" customWidth="1"/>
    <col min="2060" max="2060" width="11.5703125" style="132" customWidth="1"/>
    <col min="2061" max="2061" width="16" style="132" customWidth="1"/>
    <col min="2062" max="2062" width="10.42578125" style="132" customWidth="1"/>
    <col min="2063" max="2063" width="15.7109375" style="132" customWidth="1"/>
    <col min="2064" max="2064" width="13.28515625" style="132" customWidth="1"/>
    <col min="2065" max="2065" width="16.42578125" style="132" customWidth="1"/>
    <col min="2066" max="2066" width="13.28515625" style="132" customWidth="1"/>
    <col min="2067" max="2067" width="14" style="132" customWidth="1"/>
    <col min="2068" max="2068" width="13.28515625" style="132" customWidth="1"/>
    <col min="2069" max="2069" width="14.5703125" style="132" customWidth="1"/>
    <col min="2070" max="2070" width="11.28515625" style="132" customWidth="1"/>
    <col min="2071" max="2071" width="16.140625" style="132" customWidth="1"/>
    <col min="2072" max="2072" width="10.5703125" style="132" customWidth="1"/>
    <col min="2073" max="2073" width="14.5703125" style="132" customWidth="1"/>
    <col min="2074" max="2074" width="10.42578125" style="132" customWidth="1"/>
    <col min="2075" max="2075" width="16.7109375" style="132" customWidth="1"/>
    <col min="2076" max="2076" width="13.28515625" style="132" customWidth="1"/>
    <col min="2077" max="2077" width="14.42578125" style="132" customWidth="1"/>
    <col min="2078" max="2078" width="13.28515625" style="132" customWidth="1"/>
    <col min="2079" max="2079" width="14.42578125" style="132" customWidth="1"/>
    <col min="2080" max="2080" width="13.5703125" style="132" customWidth="1"/>
    <col min="2081" max="2081" width="13.85546875" style="132" customWidth="1"/>
    <col min="2082" max="2082" width="11.28515625" style="132" customWidth="1"/>
    <col min="2083" max="2083" width="14.85546875" style="132" customWidth="1"/>
    <col min="2084" max="2084" width="13.140625" style="132" customWidth="1"/>
    <col min="2085" max="2085" width="17.5703125" style="132" customWidth="1"/>
    <col min="2086" max="2086" width="9.140625" style="132"/>
    <col min="2087" max="2091" width="0" style="132" hidden="1" customWidth="1"/>
    <col min="2092" max="2092" width="12.7109375" style="132" customWidth="1"/>
    <col min="2093" max="2304" width="9.140625" style="132"/>
    <col min="2305" max="2305" width="4.5703125" style="132" customWidth="1"/>
    <col min="2306" max="2306" width="11.28515625" style="132" customWidth="1"/>
    <col min="2307" max="2307" width="54.140625" style="132" customWidth="1"/>
    <col min="2308" max="2308" width="13.140625" style="132" customWidth="1"/>
    <col min="2309" max="2309" width="15.140625" style="132" customWidth="1"/>
    <col min="2310" max="2310" width="11.140625" style="132" customWidth="1"/>
    <col min="2311" max="2311" width="16.140625" style="132" customWidth="1"/>
    <col min="2312" max="2312" width="15" style="132" customWidth="1"/>
    <col min="2313" max="2313" width="17.5703125" style="132" customWidth="1"/>
    <col min="2314" max="2314" width="12.42578125" style="132" customWidth="1"/>
    <col min="2315" max="2315" width="16.28515625" style="132" customWidth="1"/>
    <col min="2316" max="2316" width="11.5703125" style="132" customWidth="1"/>
    <col min="2317" max="2317" width="16" style="132" customWidth="1"/>
    <col min="2318" max="2318" width="10.42578125" style="132" customWidth="1"/>
    <col min="2319" max="2319" width="15.7109375" style="132" customWidth="1"/>
    <col min="2320" max="2320" width="13.28515625" style="132" customWidth="1"/>
    <col min="2321" max="2321" width="16.42578125" style="132" customWidth="1"/>
    <col min="2322" max="2322" width="13.28515625" style="132" customWidth="1"/>
    <col min="2323" max="2323" width="14" style="132" customWidth="1"/>
    <col min="2324" max="2324" width="13.28515625" style="132" customWidth="1"/>
    <col min="2325" max="2325" width="14.5703125" style="132" customWidth="1"/>
    <col min="2326" max="2326" width="11.28515625" style="132" customWidth="1"/>
    <col min="2327" max="2327" width="16.140625" style="132" customWidth="1"/>
    <col min="2328" max="2328" width="10.5703125" style="132" customWidth="1"/>
    <col min="2329" max="2329" width="14.5703125" style="132" customWidth="1"/>
    <col min="2330" max="2330" width="10.42578125" style="132" customWidth="1"/>
    <col min="2331" max="2331" width="16.7109375" style="132" customWidth="1"/>
    <col min="2332" max="2332" width="13.28515625" style="132" customWidth="1"/>
    <col min="2333" max="2333" width="14.42578125" style="132" customWidth="1"/>
    <col min="2334" max="2334" width="13.28515625" style="132" customWidth="1"/>
    <col min="2335" max="2335" width="14.42578125" style="132" customWidth="1"/>
    <col min="2336" max="2336" width="13.5703125" style="132" customWidth="1"/>
    <col min="2337" max="2337" width="13.85546875" style="132" customWidth="1"/>
    <col min="2338" max="2338" width="11.28515625" style="132" customWidth="1"/>
    <col min="2339" max="2339" width="14.85546875" style="132" customWidth="1"/>
    <col min="2340" max="2340" width="13.140625" style="132" customWidth="1"/>
    <col min="2341" max="2341" width="17.5703125" style="132" customWidth="1"/>
    <col min="2342" max="2342" width="9.140625" style="132"/>
    <col min="2343" max="2347" width="0" style="132" hidden="1" customWidth="1"/>
    <col min="2348" max="2348" width="12.7109375" style="132" customWidth="1"/>
    <col min="2349" max="2560" width="9.140625" style="132"/>
    <col min="2561" max="2561" width="4.5703125" style="132" customWidth="1"/>
    <col min="2562" max="2562" width="11.28515625" style="132" customWidth="1"/>
    <col min="2563" max="2563" width="54.140625" style="132" customWidth="1"/>
    <col min="2564" max="2564" width="13.140625" style="132" customWidth="1"/>
    <col min="2565" max="2565" width="15.140625" style="132" customWidth="1"/>
    <col min="2566" max="2566" width="11.140625" style="132" customWidth="1"/>
    <col min="2567" max="2567" width="16.140625" style="132" customWidth="1"/>
    <col min="2568" max="2568" width="15" style="132" customWidth="1"/>
    <col min="2569" max="2569" width="17.5703125" style="132" customWidth="1"/>
    <col min="2570" max="2570" width="12.42578125" style="132" customWidth="1"/>
    <col min="2571" max="2571" width="16.28515625" style="132" customWidth="1"/>
    <col min="2572" max="2572" width="11.5703125" style="132" customWidth="1"/>
    <col min="2573" max="2573" width="16" style="132" customWidth="1"/>
    <col min="2574" max="2574" width="10.42578125" style="132" customWidth="1"/>
    <col min="2575" max="2575" width="15.7109375" style="132" customWidth="1"/>
    <col min="2576" max="2576" width="13.28515625" style="132" customWidth="1"/>
    <col min="2577" max="2577" width="16.42578125" style="132" customWidth="1"/>
    <col min="2578" max="2578" width="13.28515625" style="132" customWidth="1"/>
    <col min="2579" max="2579" width="14" style="132" customWidth="1"/>
    <col min="2580" max="2580" width="13.28515625" style="132" customWidth="1"/>
    <col min="2581" max="2581" width="14.5703125" style="132" customWidth="1"/>
    <col min="2582" max="2582" width="11.28515625" style="132" customWidth="1"/>
    <col min="2583" max="2583" width="16.140625" style="132" customWidth="1"/>
    <col min="2584" max="2584" width="10.5703125" style="132" customWidth="1"/>
    <col min="2585" max="2585" width="14.5703125" style="132" customWidth="1"/>
    <col min="2586" max="2586" width="10.42578125" style="132" customWidth="1"/>
    <col min="2587" max="2587" width="16.7109375" style="132" customWidth="1"/>
    <col min="2588" max="2588" width="13.28515625" style="132" customWidth="1"/>
    <col min="2589" max="2589" width="14.42578125" style="132" customWidth="1"/>
    <col min="2590" max="2590" width="13.28515625" style="132" customWidth="1"/>
    <col min="2591" max="2591" width="14.42578125" style="132" customWidth="1"/>
    <col min="2592" max="2592" width="13.5703125" style="132" customWidth="1"/>
    <col min="2593" max="2593" width="13.85546875" style="132" customWidth="1"/>
    <col min="2594" max="2594" width="11.28515625" style="132" customWidth="1"/>
    <col min="2595" max="2595" width="14.85546875" style="132" customWidth="1"/>
    <col min="2596" max="2596" width="13.140625" style="132" customWidth="1"/>
    <col min="2597" max="2597" width="17.5703125" style="132" customWidth="1"/>
    <col min="2598" max="2598" width="9.140625" style="132"/>
    <col min="2599" max="2603" width="0" style="132" hidden="1" customWidth="1"/>
    <col min="2604" max="2604" width="12.7109375" style="132" customWidth="1"/>
    <col min="2605" max="2816" width="9.140625" style="132"/>
    <col min="2817" max="2817" width="4.5703125" style="132" customWidth="1"/>
    <col min="2818" max="2818" width="11.28515625" style="132" customWidth="1"/>
    <col min="2819" max="2819" width="54.140625" style="132" customWidth="1"/>
    <col min="2820" max="2820" width="13.140625" style="132" customWidth="1"/>
    <col min="2821" max="2821" width="15.140625" style="132" customWidth="1"/>
    <col min="2822" max="2822" width="11.140625" style="132" customWidth="1"/>
    <col min="2823" max="2823" width="16.140625" style="132" customWidth="1"/>
    <col min="2824" max="2824" width="15" style="132" customWidth="1"/>
    <col min="2825" max="2825" width="17.5703125" style="132" customWidth="1"/>
    <col min="2826" max="2826" width="12.42578125" style="132" customWidth="1"/>
    <col min="2827" max="2827" width="16.28515625" style="132" customWidth="1"/>
    <col min="2828" max="2828" width="11.5703125" style="132" customWidth="1"/>
    <col min="2829" max="2829" width="16" style="132" customWidth="1"/>
    <col min="2830" max="2830" width="10.42578125" style="132" customWidth="1"/>
    <col min="2831" max="2831" width="15.7109375" style="132" customWidth="1"/>
    <col min="2832" max="2832" width="13.28515625" style="132" customWidth="1"/>
    <col min="2833" max="2833" width="16.42578125" style="132" customWidth="1"/>
    <col min="2834" max="2834" width="13.28515625" style="132" customWidth="1"/>
    <col min="2835" max="2835" width="14" style="132" customWidth="1"/>
    <col min="2836" max="2836" width="13.28515625" style="132" customWidth="1"/>
    <col min="2837" max="2837" width="14.5703125" style="132" customWidth="1"/>
    <col min="2838" max="2838" width="11.28515625" style="132" customWidth="1"/>
    <col min="2839" max="2839" width="16.140625" style="132" customWidth="1"/>
    <col min="2840" max="2840" width="10.5703125" style="132" customWidth="1"/>
    <col min="2841" max="2841" width="14.5703125" style="132" customWidth="1"/>
    <col min="2842" max="2842" width="10.42578125" style="132" customWidth="1"/>
    <col min="2843" max="2843" width="16.7109375" style="132" customWidth="1"/>
    <col min="2844" max="2844" width="13.28515625" style="132" customWidth="1"/>
    <col min="2845" max="2845" width="14.42578125" style="132" customWidth="1"/>
    <col min="2846" max="2846" width="13.28515625" style="132" customWidth="1"/>
    <col min="2847" max="2847" width="14.42578125" style="132" customWidth="1"/>
    <col min="2848" max="2848" width="13.5703125" style="132" customWidth="1"/>
    <col min="2849" max="2849" width="13.85546875" style="132" customWidth="1"/>
    <col min="2850" max="2850" width="11.28515625" style="132" customWidth="1"/>
    <col min="2851" max="2851" width="14.85546875" style="132" customWidth="1"/>
    <col min="2852" max="2852" width="13.140625" style="132" customWidth="1"/>
    <col min="2853" max="2853" width="17.5703125" style="132" customWidth="1"/>
    <col min="2854" max="2854" width="9.140625" style="132"/>
    <col min="2855" max="2859" width="0" style="132" hidden="1" customWidth="1"/>
    <col min="2860" max="2860" width="12.7109375" style="132" customWidth="1"/>
    <col min="2861" max="3072" width="9.140625" style="132"/>
    <col min="3073" max="3073" width="4.5703125" style="132" customWidth="1"/>
    <col min="3074" max="3074" width="11.28515625" style="132" customWidth="1"/>
    <col min="3075" max="3075" width="54.140625" style="132" customWidth="1"/>
    <col min="3076" max="3076" width="13.140625" style="132" customWidth="1"/>
    <col min="3077" max="3077" width="15.140625" style="132" customWidth="1"/>
    <col min="3078" max="3078" width="11.140625" style="132" customWidth="1"/>
    <col min="3079" max="3079" width="16.140625" style="132" customWidth="1"/>
    <col min="3080" max="3080" width="15" style="132" customWidth="1"/>
    <col min="3081" max="3081" width="17.5703125" style="132" customWidth="1"/>
    <col min="3082" max="3082" width="12.42578125" style="132" customWidth="1"/>
    <col min="3083" max="3083" width="16.28515625" style="132" customWidth="1"/>
    <col min="3084" max="3084" width="11.5703125" style="132" customWidth="1"/>
    <col min="3085" max="3085" width="16" style="132" customWidth="1"/>
    <col min="3086" max="3086" width="10.42578125" style="132" customWidth="1"/>
    <col min="3087" max="3087" width="15.7109375" style="132" customWidth="1"/>
    <col min="3088" max="3088" width="13.28515625" style="132" customWidth="1"/>
    <col min="3089" max="3089" width="16.42578125" style="132" customWidth="1"/>
    <col min="3090" max="3090" width="13.28515625" style="132" customWidth="1"/>
    <col min="3091" max="3091" width="14" style="132" customWidth="1"/>
    <col min="3092" max="3092" width="13.28515625" style="132" customWidth="1"/>
    <col min="3093" max="3093" width="14.5703125" style="132" customWidth="1"/>
    <col min="3094" max="3094" width="11.28515625" style="132" customWidth="1"/>
    <col min="3095" max="3095" width="16.140625" style="132" customWidth="1"/>
    <col min="3096" max="3096" width="10.5703125" style="132" customWidth="1"/>
    <col min="3097" max="3097" width="14.5703125" style="132" customWidth="1"/>
    <col min="3098" max="3098" width="10.42578125" style="132" customWidth="1"/>
    <col min="3099" max="3099" width="16.7109375" style="132" customWidth="1"/>
    <col min="3100" max="3100" width="13.28515625" style="132" customWidth="1"/>
    <col min="3101" max="3101" width="14.42578125" style="132" customWidth="1"/>
    <col min="3102" max="3102" width="13.28515625" style="132" customWidth="1"/>
    <col min="3103" max="3103" width="14.42578125" style="132" customWidth="1"/>
    <col min="3104" max="3104" width="13.5703125" style="132" customWidth="1"/>
    <col min="3105" max="3105" width="13.85546875" style="132" customWidth="1"/>
    <col min="3106" max="3106" width="11.28515625" style="132" customWidth="1"/>
    <col min="3107" max="3107" width="14.85546875" style="132" customWidth="1"/>
    <col min="3108" max="3108" width="13.140625" style="132" customWidth="1"/>
    <col min="3109" max="3109" width="17.5703125" style="132" customWidth="1"/>
    <col min="3110" max="3110" width="9.140625" style="132"/>
    <col min="3111" max="3115" width="0" style="132" hidden="1" customWidth="1"/>
    <col min="3116" max="3116" width="12.7109375" style="132" customWidth="1"/>
    <col min="3117" max="3328" width="9.140625" style="132"/>
    <col min="3329" max="3329" width="4.5703125" style="132" customWidth="1"/>
    <col min="3330" max="3330" width="11.28515625" style="132" customWidth="1"/>
    <col min="3331" max="3331" width="54.140625" style="132" customWidth="1"/>
    <col min="3332" max="3332" width="13.140625" style="132" customWidth="1"/>
    <col min="3333" max="3333" width="15.140625" style="132" customWidth="1"/>
    <col min="3334" max="3334" width="11.140625" style="132" customWidth="1"/>
    <col min="3335" max="3335" width="16.140625" style="132" customWidth="1"/>
    <col min="3336" max="3336" width="15" style="132" customWidth="1"/>
    <col min="3337" max="3337" width="17.5703125" style="132" customWidth="1"/>
    <col min="3338" max="3338" width="12.42578125" style="132" customWidth="1"/>
    <col min="3339" max="3339" width="16.28515625" style="132" customWidth="1"/>
    <col min="3340" max="3340" width="11.5703125" style="132" customWidth="1"/>
    <col min="3341" max="3341" width="16" style="132" customWidth="1"/>
    <col min="3342" max="3342" width="10.42578125" style="132" customWidth="1"/>
    <col min="3343" max="3343" width="15.7109375" style="132" customWidth="1"/>
    <col min="3344" max="3344" width="13.28515625" style="132" customWidth="1"/>
    <col min="3345" max="3345" width="16.42578125" style="132" customWidth="1"/>
    <col min="3346" max="3346" width="13.28515625" style="132" customWidth="1"/>
    <col min="3347" max="3347" width="14" style="132" customWidth="1"/>
    <col min="3348" max="3348" width="13.28515625" style="132" customWidth="1"/>
    <col min="3349" max="3349" width="14.5703125" style="132" customWidth="1"/>
    <col min="3350" max="3350" width="11.28515625" style="132" customWidth="1"/>
    <col min="3351" max="3351" width="16.140625" style="132" customWidth="1"/>
    <col min="3352" max="3352" width="10.5703125" style="132" customWidth="1"/>
    <col min="3353" max="3353" width="14.5703125" style="132" customWidth="1"/>
    <col min="3354" max="3354" width="10.42578125" style="132" customWidth="1"/>
    <col min="3355" max="3355" width="16.7109375" style="132" customWidth="1"/>
    <col min="3356" max="3356" width="13.28515625" style="132" customWidth="1"/>
    <col min="3357" max="3357" width="14.42578125" style="132" customWidth="1"/>
    <col min="3358" max="3358" width="13.28515625" style="132" customWidth="1"/>
    <col min="3359" max="3359" width="14.42578125" style="132" customWidth="1"/>
    <col min="3360" max="3360" width="13.5703125" style="132" customWidth="1"/>
    <col min="3361" max="3361" width="13.85546875" style="132" customWidth="1"/>
    <col min="3362" max="3362" width="11.28515625" style="132" customWidth="1"/>
    <col min="3363" max="3363" width="14.85546875" style="132" customWidth="1"/>
    <col min="3364" max="3364" width="13.140625" style="132" customWidth="1"/>
    <col min="3365" max="3365" width="17.5703125" style="132" customWidth="1"/>
    <col min="3366" max="3366" width="9.140625" style="132"/>
    <col min="3367" max="3371" width="0" style="132" hidden="1" customWidth="1"/>
    <col min="3372" max="3372" width="12.7109375" style="132" customWidth="1"/>
    <col min="3373" max="3584" width="9.140625" style="132"/>
    <col min="3585" max="3585" width="4.5703125" style="132" customWidth="1"/>
    <col min="3586" max="3586" width="11.28515625" style="132" customWidth="1"/>
    <col min="3587" max="3587" width="54.140625" style="132" customWidth="1"/>
    <col min="3588" max="3588" width="13.140625" style="132" customWidth="1"/>
    <col min="3589" max="3589" width="15.140625" style="132" customWidth="1"/>
    <col min="3590" max="3590" width="11.140625" style="132" customWidth="1"/>
    <col min="3591" max="3591" width="16.140625" style="132" customWidth="1"/>
    <col min="3592" max="3592" width="15" style="132" customWidth="1"/>
    <col min="3593" max="3593" width="17.5703125" style="132" customWidth="1"/>
    <col min="3594" max="3594" width="12.42578125" style="132" customWidth="1"/>
    <col min="3595" max="3595" width="16.28515625" style="132" customWidth="1"/>
    <col min="3596" max="3596" width="11.5703125" style="132" customWidth="1"/>
    <col min="3597" max="3597" width="16" style="132" customWidth="1"/>
    <col min="3598" max="3598" width="10.42578125" style="132" customWidth="1"/>
    <col min="3599" max="3599" width="15.7109375" style="132" customWidth="1"/>
    <col min="3600" max="3600" width="13.28515625" style="132" customWidth="1"/>
    <col min="3601" max="3601" width="16.42578125" style="132" customWidth="1"/>
    <col min="3602" max="3602" width="13.28515625" style="132" customWidth="1"/>
    <col min="3603" max="3603" width="14" style="132" customWidth="1"/>
    <col min="3604" max="3604" width="13.28515625" style="132" customWidth="1"/>
    <col min="3605" max="3605" width="14.5703125" style="132" customWidth="1"/>
    <col min="3606" max="3606" width="11.28515625" style="132" customWidth="1"/>
    <col min="3607" max="3607" width="16.140625" style="132" customWidth="1"/>
    <col min="3608" max="3608" width="10.5703125" style="132" customWidth="1"/>
    <col min="3609" max="3609" width="14.5703125" style="132" customWidth="1"/>
    <col min="3610" max="3610" width="10.42578125" style="132" customWidth="1"/>
    <col min="3611" max="3611" width="16.7109375" style="132" customWidth="1"/>
    <col min="3612" max="3612" width="13.28515625" style="132" customWidth="1"/>
    <col min="3613" max="3613" width="14.42578125" style="132" customWidth="1"/>
    <col min="3614" max="3614" width="13.28515625" style="132" customWidth="1"/>
    <col min="3615" max="3615" width="14.42578125" style="132" customWidth="1"/>
    <col min="3616" max="3616" width="13.5703125" style="132" customWidth="1"/>
    <col min="3617" max="3617" width="13.85546875" style="132" customWidth="1"/>
    <col min="3618" max="3618" width="11.28515625" style="132" customWidth="1"/>
    <col min="3619" max="3619" width="14.85546875" style="132" customWidth="1"/>
    <col min="3620" max="3620" width="13.140625" style="132" customWidth="1"/>
    <col min="3621" max="3621" width="17.5703125" style="132" customWidth="1"/>
    <col min="3622" max="3622" width="9.140625" style="132"/>
    <col min="3623" max="3627" width="0" style="132" hidden="1" customWidth="1"/>
    <col min="3628" max="3628" width="12.7109375" style="132" customWidth="1"/>
    <col min="3629" max="3840" width="9.140625" style="132"/>
    <col min="3841" max="3841" width="4.5703125" style="132" customWidth="1"/>
    <col min="3842" max="3842" width="11.28515625" style="132" customWidth="1"/>
    <col min="3843" max="3843" width="54.140625" style="132" customWidth="1"/>
    <col min="3844" max="3844" width="13.140625" style="132" customWidth="1"/>
    <col min="3845" max="3845" width="15.140625" style="132" customWidth="1"/>
    <col min="3846" max="3846" width="11.140625" style="132" customWidth="1"/>
    <col min="3847" max="3847" width="16.140625" style="132" customWidth="1"/>
    <col min="3848" max="3848" width="15" style="132" customWidth="1"/>
    <col min="3849" max="3849" width="17.5703125" style="132" customWidth="1"/>
    <col min="3850" max="3850" width="12.42578125" style="132" customWidth="1"/>
    <col min="3851" max="3851" width="16.28515625" style="132" customWidth="1"/>
    <col min="3852" max="3852" width="11.5703125" style="132" customWidth="1"/>
    <col min="3853" max="3853" width="16" style="132" customWidth="1"/>
    <col min="3854" max="3854" width="10.42578125" style="132" customWidth="1"/>
    <col min="3855" max="3855" width="15.7109375" style="132" customWidth="1"/>
    <col min="3856" max="3856" width="13.28515625" style="132" customWidth="1"/>
    <col min="3857" max="3857" width="16.42578125" style="132" customWidth="1"/>
    <col min="3858" max="3858" width="13.28515625" style="132" customWidth="1"/>
    <col min="3859" max="3859" width="14" style="132" customWidth="1"/>
    <col min="3860" max="3860" width="13.28515625" style="132" customWidth="1"/>
    <col min="3861" max="3861" width="14.5703125" style="132" customWidth="1"/>
    <col min="3862" max="3862" width="11.28515625" style="132" customWidth="1"/>
    <col min="3863" max="3863" width="16.140625" style="132" customWidth="1"/>
    <col min="3864" max="3864" width="10.5703125" style="132" customWidth="1"/>
    <col min="3865" max="3865" width="14.5703125" style="132" customWidth="1"/>
    <col min="3866" max="3866" width="10.42578125" style="132" customWidth="1"/>
    <col min="3867" max="3867" width="16.7109375" style="132" customWidth="1"/>
    <col min="3868" max="3868" width="13.28515625" style="132" customWidth="1"/>
    <col min="3869" max="3869" width="14.42578125" style="132" customWidth="1"/>
    <col min="3870" max="3870" width="13.28515625" style="132" customWidth="1"/>
    <col min="3871" max="3871" width="14.42578125" style="132" customWidth="1"/>
    <col min="3872" max="3872" width="13.5703125" style="132" customWidth="1"/>
    <col min="3873" max="3873" width="13.85546875" style="132" customWidth="1"/>
    <col min="3874" max="3874" width="11.28515625" style="132" customWidth="1"/>
    <col min="3875" max="3875" width="14.85546875" style="132" customWidth="1"/>
    <col min="3876" max="3876" width="13.140625" style="132" customWidth="1"/>
    <col min="3877" max="3877" width="17.5703125" style="132" customWidth="1"/>
    <col min="3878" max="3878" width="9.140625" style="132"/>
    <col min="3879" max="3883" width="0" style="132" hidden="1" customWidth="1"/>
    <col min="3884" max="3884" width="12.7109375" style="132" customWidth="1"/>
    <col min="3885" max="4096" width="9.140625" style="132"/>
    <col min="4097" max="4097" width="4.5703125" style="132" customWidth="1"/>
    <col min="4098" max="4098" width="11.28515625" style="132" customWidth="1"/>
    <col min="4099" max="4099" width="54.140625" style="132" customWidth="1"/>
    <col min="4100" max="4100" width="13.140625" style="132" customWidth="1"/>
    <col min="4101" max="4101" width="15.140625" style="132" customWidth="1"/>
    <col min="4102" max="4102" width="11.140625" style="132" customWidth="1"/>
    <col min="4103" max="4103" width="16.140625" style="132" customWidth="1"/>
    <col min="4104" max="4104" width="15" style="132" customWidth="1"/>
    <col min="4105" max="4105" width="17.5703125" style="132" customWidth="1"/>
    <col min="4106" max="4106" width="12.42578125" style="132" customWidth="1"/>
    <col min="4107" max="4107" width="16.28515625" style="132" customWidth="1"/>
    <col min="4108" max="4108" width="11.5703125" style="132" customWidth="1"/>
    <col min="4109" max="4109" width="16" style="132" customWidth="1"/>
    <col min="4110" max="4110" width="10.42578125" style="132" customWidth="1"/>
    <col min="4111" max="4111" width="15.7109375" style="132" customWidth="1"/>
    <col min="4112" max="4112" width="13.28515625" style="132" customWidth="1"/>
    <col min="4113" max="4113" width="16.42578125" style="132" customWidth="1"/>
    <col min="4114" max="4114" width="13.28515625" style="132" customWidth="1"/>
    <col min="4115" max="4115" width="14" style="132" customWidth="1"/>
    <col min="4116" max="4116" width="13.28515625" style="132" customWidth="1"/>
    <col min="4117" max="4117" width="14.5703125" style="132" customWidth="1"/>
    <col min="4118" max="4118" width="11.28515625" style="132" customWidth="1"/>
    <col min="4119" max="4119" width="16.140625" style="132" customWidth="1"/>
    <col min="4120" max="4120" width="10.5703125" style="132" customWidth="1"/>
    <col min="4121" max="4121" width="14.5703125" style="132" customWidth="1"/>
    <col min="4122" max="4122" width="10.42578125" style="132" customWidth="1"/>
    <col min="4123" max="4123" width="16.7109375" style="132" customWidth="1"/>
    <col min="4124" max="4124" width="13.28515625" style="132" customWidth="1"/>
    <col min="4125" max="4125" width="14.42578125" style="132" customWidth="1"/>
    <col min="4126" max="4126" width="13.28515625" style="132" customWidth="1"/>
    <col min="4127" max="4127" width="14.42578125" style="132" customWidth="1"/>
    <col min="4128" max="4128" width="13.5703125" style="132" customWidth="1"/>
    <col min="4129" max="4129" width="13.85546875" style="132" customWidth="1"/>
    <col min="4130" max="4130" width="11.28515625" style="132" customWidth="1"/>
    <col min="4131" max="4131" width="14.85546875" style="132" customWidth="1"/>
    <col min="4132" max="4132" width="13.140625" style="132" customWidth="1"/>
    <col min="4133" max="4133" width="17.5703125" style="132" customWidth="1"/>
    <col min="4134" max="4134" width="9.140625" style="132"/>
    <col min="4135" max="4139" width="0" style="132" hidden="1" customWidth="1"/>
    <col min="4140" max="4140" width="12.7109375" style="132" customWidth="1"/>
    <col min="4141" max="4352" width="9.140625" style="132"/>
    <col min="4353" max="4353" width="4.5703125" style="132" customWidth="1"/>
    <col min="4354" max="4354" width="11.28515625" style="132" customWidth="1"/>
    <col min="4355" max="4355" width="54.140625" style="132" customWidth="1"/>
    <col min="4356" max="4356" width="13.140625" style="132" customWidth="1"/>
    <col min="4357" max="4357" width="15.140625" style="132" customWidth="1"/>
    <col min="4358" max="4358" width="11.140625" style="132" customWidth="1"/>
    <col min="4359" max="4359" width="16.140625" style="132" customWidth="1"/>
    <col min="4360" max="4360" width="15" style="132" customWidth="1"/>
    <col min="4361" max="4361" width="17.5703125" style="132" customWidth="1"/>
    <col min="4362" max="4362" width="12.42578125" style="132" customWidth="1"/>
    <col min="4363" max="4363" width="16.28515625" style="132" customWidth="1"/>
    <col min="4364" max="4364" width="11.5703125" style="132" customWidth="1"/>
    <col min="4365" max="4365" width="16" style="132" customWidth="1"/>
    <col min="4366" max="4366" width="10.42578125" style="132" customWidth="1"/>
    <col min="4367" max="4367" width="15.7109375" style="132" customWidth="1"/>
    <col min="4368" max="4368" width="13.28515625" style="132" customWidth="1"/>
    <col min="4369" max="4369" width="16.42578125" style="132" customWidth="1"/>
    <col min="4370" max="4370" width="13.28515625" style="132" customWidth="1"/>
    <col min="4371" max="4371" width="14" style="132" customWidth="1"/>
    <col min="4372" max="4372" width="13.28515625" style="132" customWidth="1"/>
    <col min="4373" max="4373" width="14.5703125" style="132" customWidth="1"/>
    <col min="4374" max="4374" width="11.28515625" style="132" customWidth="1"/>
    <col min="4375" max="4375" width="16.140625" style="132" customWidth="1"/>
    <col min="4376" max="4376" width="10.5703125" style="132" customWidth="1"/>
    <col min="4377" max="4377" width="14.5703125" style="132" customWidth="1"/>
    <col min="4378" max="4378" width="10.42578125" style="132" customWidth="1"/>
    <col min="4379" max="4379" width="16.7109375" style="132" customWidth="1"/>
    <col min="4380" max="4380" width="13.28515625" style="132" customWidth="1"/>
    <col min="4381" max="4381" width="14.42578125" style="132" customWidth="1"/>
    <col min="4382" max="4382" width="13.28515625" style="132" customWidth="1"/>
    <col min="4383" max="4383" width="14.42578125" style="132" customWidth="1"/>
    <col min="4384" max="4384" width="13.5703125" style="132" customWidth="1"/>
    <col min="4385" max="4385" width="13.85546875" style="132" customWidth="1"/>
    <col min="4386" max="4386" width="11.28515625" style="132" customWidth="1"/>
    <col min="4387" max="4387" width="14.85546875" style="132" customWidth="1"/>
    <col min="4388" max="4388" width="13.140625" style="132" customWidth="1"/>
    <col min="4389" max="4389" width="17.5703125" style="132" customWidth="1"/>
    <col min="4390" max="4390" width="9.140625" style="132"/>
    <col min="4391" max="4395" width="0" style="132" hidden="1" customWidth="1"/>
    <col min="4396" max="4396" width="12.7109375" style="132" customWidth="1"/>
    <col min="4397" max="4608" width="9.140625" style="132"/>
    <col min="4609" max="4609" width="4.5703125" style="132" customWidth="1"/>
    <col min="4610" max="4610" width="11.28515625" style="132" customWidth="1"/>
    <col min="4611" max="4611" width="54.140625" style="132" customWidth="1"/>
    <col min="4612" max="4612" width="13.140625" style="132" customWidth="1"/>
    <col min="4613" max="4613" width="15.140625" style="132" customWidth="1"/>
    <col min="4614" max="4614" width="11.140625" style="132" customWidth="1"/>
    <col min="4615" max="4615" width="16.140625" style="132" customWidth="1"/>
    <col min="4616" max="4616" width="15" style="132" customWidth="1"/>
    <col min="4617" max="4617" width="17.5703125" style="132" customWidth="1"/>
    <col min="4618" max="4618" width="12.42578125" style="132" customWidth="1"/>
    <col min="4619" max="4619" width="16.28515625" style="132" customWidth="1"/>
    <col min="4620" max="4620" width="11.5703125" style="132" customWidth="1"/>
    <col min="4621" max="4621" width="16" style="132" customWidth="1"/>
    <col min="4622" max="4622" width="10.42578125" style="132" customWidth="1"/>
    <col min="4623" max="4623" width="15.7109375" style="132" customWidth="1"/>
    <col min="4624" max="4624" width="13.28515625" style="132" customWidth="1"/>
    <col min="4625" max="4625" width="16.42578125" style="132" customWidth="1"/>
    <col min="4626" max="4626" width="13.28515625" style="132" customWidth="1"/>
    <col min="4627" max="4627" width="14" style="132" customWidth="1"/>
    <col min="4628" max="4628" width="13.28515625" style="132" customWidth="1"/>
    <col min="4629" max="4629" width="14.5703125" style="132" customWidth="1"/>
    <col min="4630" max="4630" width="11.28515625" style="132" customWidth="1"/>
    <col min="4631" max="4631" width="16.140625" style="132" customWidth="1"/>
    <col min="4632" max="4632" width="10.5703125" style="132" customWidth="1"/>
    <col min="4633" max="4633" width="14.5703125" style="132" customWidth="1"/>
    <col min="4634" max="4634" width="10.42578125" style="132" customWidth="1"/>
    <col min="4635" max="4635" width="16.7109375" style="132" customWidth="1"/>
    <col min="4636" max="4636" width="13.28515625" style="132" customWidth="1"/>
    <col min="4637" max="4637" width="14.42578125" style="132" customWidth="1"/>
    <col min="4638" max="4638" width="13.28515625" style="132" customWidth="1"/>
    <col min="4639" max="4639" width="14.42578125" style="132" customWidth="1"/>
    <col min="4640" max="4640" width="13.5703125" style="132" customWidth="1"/>
    <col min="4641" max="4641" width="13.85546875" style="132" customWidth="1"/>
    <col min="4642" max="4642" width="11.28515625" style="132" customWidth="1"/>
    <col min="4643" max="4643" width="14.85546875" style="132" customWidth="1"/>
    <col min="4644" max="4644" width="13.140625" style="132" customWidth="1"/>
    <col min="4645" max="4645" width="17.5703125" style="132" customWidth="1"/>
    <col min="4646" max="4646" width="9.140625" style="132"/>
    <col min="4647" max="4651" width="0" style="132" hidden="1" customWidth="1"/>
    <col min="4652" max="4652" width="12.7109375" style="132" customWidth="1"/>
    <col min="4653" max="4864" width="9.140625" style="132"/>
    <col min="4865" max="4865" width="4.5703125" style="132" customWidth="1"/>
    <col min="4866" max="4866" width="11.28515625" style="132" customWidth="1"/>
    <col min="4867" max="4867" width="54.140625" style="132" customWidth="1"/>
    <col min="4868" max="4868" width="13.140625" style="132" customWidth="1"/>
    <col min="4869" max="4869" width="15.140625" style="132" customWidth="1"/>
    <col min="4870" max="4870" width="11.140625" style="132" customWidth="1"/>
    <col min="4871" max="4871" width="16.140625" style="132" customWidth="1"/>
    <col min="4872" max="4872" width="15" style="132" customWidth="1"/>
    <col min="4873" max="4873" width="17.5703125" style="132" customWidth="1"/>
    <col min="4874" max="4874" width="12.42578125" style="132" customWidth="1"/>
    <col min="4875" max="4875" width="16.28515625" style="132" customWidth="1"/>
    <col min="4876" max="4876" width="11.5703125" style="132" customWidth="1"/>
    <col min="4877" max="4877" width="16" style="132" customWidth="1"/>
    <col min="4878" max="4878" width="10.42578125" style="132" customWidth="1"/>
    <col min="4879" max="4879" width="15.7109375" style="132" customWidth="1"/>
    <col min="4880" max="4880" width="13.28515625" style="132" customWidth="1"/>
    <col min="4881" max="4881" width="16.42578125" style="132" customWidth="1"/>
    <col min="4882" max="4882" width="13.28515625" style="132" customWidth="1"/>
    <col min="4883" max="4883" width="14" style="132" customWidth="1"/>
    <col min="4884" max="4884" width="13.28515625" style="132" customWidth="1"/>
    <col min="4885" max="4885" width="14.5703125" style="132" customWidth="1"/>
    <col min="4886" max="4886" width="11.28515625" style="132" customWidth="1"/>
    <col min="4887" max="4887" width="16.140625" style="132" customWidth="1"/>
    <col min="4888" max="4888" width="10.5703125" style="132" customWidth="1"/>
    <col min="4889" max="4889" width="14.5703125" style="132" customWidth="1"/>
    <col min="4890" max="4890" width="10.42578125" style="132" customWidth="1"/>
    <col min="4891" max="4891" width="16.7109375" style="132" customWidth="1"/>
    <col min="4892" max="4892" width="13.28515625" style="132" customWidth="1"/>
    <col min="4893" max="4893" width="14.42578125" style="132" customWidth="1"/>
    <col min="4894" max="4894" width="13.28515625" style="132" customWidth="1"/>
    <col min="4895" max="4895" width="14.42578125" style="132" customWidth="1"/>
    <col min="4896" max="4896" width="13.5703125" style="132" customWidth="1"/>
    <col min="4897" max="4897" width="13.85546875" style="132" customWidth="1"/>
    <col min="4898" max="4898" width="11.28515625" style="132" customWidth="1"/>
    <col min="4899" max="4899" width="14.85546875" style="132" customWidth="1"/>
    <col min="4900" max="4900" width="13.140625" style="132" customWidth="1"/>
    <col min="4901" max="4901" width="17.5703125" style="132" customWidth="1"/>
    <col min="4902" max="4902" width="9.140625" style="132"/>
    <col min="4903" max="4907" width="0" style="132" hidden="1" customWidth="1"/>
    <col min="4908" max="4908" width="12.7109375" style="132" customWidth="1"/>
    <col min="4909" max="5120" width="9.140625" style="132"/>
    <col min="5121" max="5121" width="4.5703125" style="132" customWidth="1"/>
    <col min="5122" max="5122" width="11.28515625" style="132" customWidth="1"/>
    <col min="5123" max="5123" width="54.140625" style="132" customWidth="1"/>
    <col min="5124" max="5124" width="13.140625" style="132" customWidth="1"/>
    <col min="5125" max="5125" width="15.140625" style="132" customWidth="1"/>
    <col min="5126" max="5126" width="11.140625" style="132" customWidth="1"/>
    <col min="5127" max="5127" width="16.140625" style="132" customWidth="1"/>
    <col min="5128" max="5128" width="15" style="132" customWidth="1"/>
    <col min="5129" max="5129" width="17.5703125" style="132" customWidth="1"/>
    <col min="5130" max="5130" width="12.42578125" style="132" customWidth="1"/>
    <col min="5131" max="5131" width="16.28515625" style="132" customWidth="1"/>
    <col min="5132" max="5132" width="11.5703125" style="132" customWidth="1"/>
    <col min="5133" max="5133" width="16" style="132" customWidth="1"/>
    <col min="5134" max="5134" width="10.42578125" style="132" customWidth="1"/>
    <col min="5135" max="5135" width="15.7109375" style="132" customWidth="1"/>
    <col min="5136" max="5136" width="13.28515625" style="132" customWidth="1"/>
    <col min="5137" max="5137" width="16.42578125" style="132" customWidth="1"/>
    <col min="5138" max="5138" width="13.28515625" style="132" customWidth="1"/>
    <col min="5139" max="5139" width="14" style="132" customWidth="1"/>
    <col min="5140" max="5140" width="13.28515625" style="132" customWidth="1"/>
    <col min="5141" max="5141" width="14.5703125" style="132" customWidth="1"/>
    <col min="5142" max="5142" width="11.28515625" style="132" customWidth="1"/>
    <col min="5143" max="5143" width="16.140625" style="132" customWidth="1"/>
    <col min="5144" max="5144" width="10.5703125" style="132" customWidth="1"/>
    <col min="5145" max="5145" width="14.5703125" style="132" customWidth="1"/>
    <col min="5146" max="5146" width="10.42578125" style="132" customWidth="1"/>
    <col min="5147" max="5147" width="16.7109375" style="132" customWidth="1"/>
    <col min="5148" max="5148" width="13.28515625" style="132" customWidth="1"/>
    <col min="5149" max="5149" width="14.42578125" style="132" customWidth="1"/>
    <col min="5150" max="5150" width="13.28515625" style="132" customWidth="1"/>
    <col min="5151" max="5151" width="14.42578125" style="132" customWidth="1"/>
    <col min="5152" max="5152" width="13.5703125" style="132" customWidth="1"/>
    <col min="5153" max="5153" width="13.85546875" style="132" customWidth="1"/>
    <col min="5154" max="5154" width="11.28515625" style="132" customWidth="1"/>
    <col min="5155" max="5155" width="14.85546875" style="132" customWidth="1"/>
    <col min="5156" max="5156" width="13.140625" style="132" customWidth="1"/>
    <col min="5157" max="5157" width="17.5703125" style="132" customWidth="1"/>
    <col min="5158" max="5158" width="9.140625" style="132"/>
    <col min="5159" max="5163" width="0" style="132" hidden="1" customWidth="1"/>
    <col min="5164" max="5164" width="12.7109375" style="132" customWidth="1"/>
    <col min="5165" max="5376" width="9.140625" style="132"/>
    <col min="5377" max="5377" width="4.5703125" style="132" customWidth="1"/>
    <col min="5378" max="5378" width="11.28515625" style="132" customWidth="1"/>
    <col min="5379" max="5379" width="54.140625" style="132" customWidth="1"/>
    <col min="5380" max="5380" width="13.140625" style="132" customWidth="1"/>
    <col min="5381" max="5381" width="15.140625" style="132" customWidth="1"/>
    <col min="5382" max="5382" width="11.140625" style="132" customWidth="1"/>
    <col min="5383" max="5383" width="16.140625" style="132" customWidth="1"/>
    <col min="5384" max="5384" width="15" style="132" customWidth="1"/>
    <col min="5385" max="5385" width="17.5703125" style="132" customWidth="1"/>
    <col min="5386" max="5386" width="12.42578125" style="132" customWidth="1"/>
    <col min="5387" max="5387" width="16.28515625" style="132" customWidth="1"/>
    <col min="5388" max="5388" width="11.5703125" style="132" customWidth="1"/>
    <col min="5389" max="5389" width="16" style="132" customWidth="1"/>
    <col min="5390" max="5390" width="10.42578125" style="132" customWidth="1"/>
    <col min="5391" max="5391" width="15.7109375" style="132" customWidth="1"/>
    <col min="5392" max="5392" width="13.28515625" style="132" customWidth="1"/>
    <col min="5393" max="5393" width="16.42578125" style="132" customWidth="1"/>
    <col min="5394" max="5394" width="13.28515625" style="132" customWidth="1"/>
    <col min="5395" max="5395" width="14" style="132" customWidth="1"/>
    <col min="5396" max="5396" width="13.28515625" style="132" customWidth="1"/>
    <col min="5397" max="5397" width="14.5703125" style="132" customWidth="1"/>
    <col min="5398" max="5398" width="11.28515625" style="132" customWidth="1"/>
    <col min="5399" max="5399" width="16.140625" style="132" customWidth="1"/>
    <col min="5400" max="5400" width="10.5703125" style="132" customWidth="1"/>
    <col min="5401" max="5401" width="14.5703125" style="132" customWidth="1"/>
    <col min="5402" max="5402" width="10.42578125" style="132" customWidth="1"/>
    <col min="5403" max="5403" width="16.7109375" style="132" customWidth="1"/>
    <col min="5404" max="5404" width="13.28515625" style="132" customWidth="1"/>
    <col min="5405" max="5405" width="14.42578125" style="132" customWidth="1"/>
    <col min="5406" max="5406" width="13.28515625" style="132" customWidth="1"/>
    <col min="5407" max="5407" width="14.42578125" style="132" customWidth="1"/>
    <col min="5408" max="5408" width="13.5703125" style="132" customWidth="1"/>
    <col min="5409" max="5409" width="13.85546875" style="132" customWidth="1"/>
    <col min="5410" max="5410" width="11.28515625" style="132" customWidth="1"/>
    <col min="5411" max="5411" width="14.85546875" style="132" customWidth="1"/>
    <col min="5412" max="5412" width="13.140625" style="132" customWidth="1"/>
    <col min="5413" max="5413" width="17.5703125" style="132" customWidth="1"/>
    <col min="5414" max="5414" width="9.140625" style="132"/>
    <col min="5415" max="5419" width="0" style="132" hidden="1" customWidth="1"/>
    <col min="5420" max="5420" width="12.7109375" style="132" customWidth="1"/>
    <col min="5421" max="5632" width="9.140625" style="132"/>
    <col min="5633" max="5633" width="4.5703125" style="132" customWidth="1"/>
    <col min="5634" max="5634" width="11.28515625" style="132" customWidth="1"/>
    <col min="5635" max="5635" width="54.140625" style="132" customWidth="1"/>
    <col min="5636" max="5636" width="13.140625" style="132" customWidth="1"/>
    <col min="5637" max="5637" width="15.140625" style="132" customWidth="1"/>
    <col min="5638" max="5638" width="11.140625" style="132" customWidth="1"/>
    <col min="5639" max="5639" width="16.140625" style="132" customWidth="1"/>
    <col min="5640" max="5640" width="15" style="132" customWidth="1"/>
    <col min="5641" max="5641" width="17.5703125" style="132" customWidth="1"/>
    <col min="5642" max="5642" width="12.42578125" style="132" customWidth="1"/>
    <col min="5643" max="5643" width="16.28515625" style="132" customWidth="1"/>
    <col min="5644" max="5644" width="11.5703125" style="132" customWidth="1"/>
    <col min="5645" max="5645" width="16" style="132" customWidth="1"/>
    <col min="5646" max="5646" width="10.42578125" style="132" customWidth="1"/>
    <col min="5647" max="5647" width="15.7109375" style="132" customWidth="1"/>
    <col min="5648" max="5648" width="13.28515625" style="132" customWidth="1"/>
    <col min="5649" max="5649" width="16.42578125" style="132" customWidth="1"/>
    <col min="5650" max="5650" width="13.28515625" style="132" customWidth="1"/>
    <col min="5651" max="5651" width="14" style="132" customWidth="1"/>
    <col min="5652" max="5652" width="13.28515625" style="132" customWidth="1"/>
    <col min="5653" max="5653" width="14.5703125" style="132" customWidth="1"/>
    <col min="5654" max="5654" width="11.28515625" style="132" customWidth="1"/>
    <col min="5655" max="5655" width="16.140625" style="132" customWidth="1"/>
    <col min="5656" max="5656" width="10.5703125" style="132" customWidth="1"/>
    <col min="5657" max="5657" width="14.5703125" style="132" customWidth="1"/>
    <col min="5658" max="5658" width="10.42578125" style="132" customWidth="1"/>
    <col min="5659" max="5659" width="16.7109375" style="132" customWidth="1"/>
    <col min="5660" max="5660" width="13.28515625" style="132" customWidth="1"/>
    <col min="5661" max="5661" width="14.42578125" style="132" customWidth="1"/>
    <col min="5662" max="5662" width="13.28515625" style="132" customWidth="1"/>
    <col min="5663" max="5663" width="14.42578125" style="132" customWidth="1"/>
    <col min="5664" max="5664" width="13.5703125" style="132" customWidth="1"/>
    <col min="5665" max="5665" width="13.85546875" style="132" customWidth="1"/>
    <col min="5666" max="5666" width="11.28515625" style="132" customWidth="1"/>
    <col min="5667" max="5667" width="14.85546875" style="132" customWidth="1"/>
    <col min="5668" max="5668" width="13.140625" style="132" customWidth="1"/>
    <col min="5669" max="5669" width="17.5703125" style="132" customWidth="1"/>
    <col min="5670" max="5670" width="9.140625" style="132"/>
    <col min="5671" max="5675" width="0" style="132" hidden="1" customWidth="1"/>
    <col min="5676" max="5676" width="12.7109375" style="132" customWidth="1"/>
    <col min="5677" max="5888" width="9.140625" style="132"/>
    <col min="5889" max="5889" width="4.5703125" style="132" customWidth="1"/>
    <col min="5890" max="5890" width="11.28515625" style="132" customWidth="1"/>
    <col min="5891" max="5891" width="54.140625" style="132" customWidth="1"/>
    <col min="5892" max="5892" width="13.140625" style="132" customWidth="1"/>
    <col min="5893" max="5893" width="15.140625" style="132" customWidth="1"/>
    <col min="5894" max="5894" width="11.140625" style="132" customWidth="1"/>
    <col min="5895" max="5895" width="16.140625" style="132" customWidth="1"/>
    <col min="5896" max="5896" width="15" style="132" customWidth="1"/>
    <col min="5897" max="5897" width="17.5703125" style="132" customWidth="1"/>
    <col min="5898" max="5898" width="12.42578125" style="132" customWidth="1"/>
    <col min="5899" max="5899" width="16.28515625" style="132" customWidth="1"/>
    <col min="5900" max="5900" width="11.5703125" style="132" customWidth="1"/>
    <col min="5901" max="5901" width="16" style="132" customWidth="1"/>
    <col min="5902" max="5902" width="10.42578125" style="132" customWidth="1"/>
    <col min="5903" max="5903" width="15.7109375" style="132" customWidth="1"/>
    <col min="5904" max="5904" width="13.28515625" style="132" customWidth="1"/>
    <col min="5905" max="5905" width="16.42578125" style="132" customWidth="1"/>
    <col min="5906" max="5906" width="13.28515625" style="132" customWidth="1"/>
    <col min="5907" max="5907" width="14" style="132" customWidth="1"/>
    <col min="5908" max="5908" width="13.28515625" style="132" customWidth="1"/>
    <col min="5909" max="5909" width="14.5703125" style="132" customWidth="1"/>
    <col min="5910" max="5910" width="11.28515625" style="132" customWidth="1"/>
    <col min="5911" max="5911" width="16.140625" style="132" customWidth="1"/>
    <col min="5912" max="5912" width="10.5703125" style="132" customWidth="1"/>
    <col min="5913" max="5913" width="14.5703125" style="132" customWidth="1"/>
    <col min="5914" max="5914" width="10.42578125" style="132" customWidth="1"/>
    <col min="5915" max="5915" width="16.7109375" style="132" customWidth="1"/>
    <col min="5916" max="5916" width="13.28515625" style="132" customWidth="1"/>
    <col min="5917" max="5917" width="14.42578125" style="132" customWidth="1"/>
    <col min="5918" max="5918" width="13.28515625" style="132" customWidth="1"/>
    <col min="5919" max="5919" width="14.42578125" style="132" customWidth="1"/>
    <col min="5920" max="5920" width="13.5703125" style="132" customWidth="1"/>
    <col min="5921" max="5921" width="13.85546875" style="132" customWidth="1"/>
    <col min="5922" max="5922" width="11.28515625" style="132" customWidth="1"/>
    <col min="5923" max="5923" width="14.85546875" style="132" customWidth="1"/>
    <col min="5924" max="5924" width="13.140625" style="132" customWidth="1"/>
    <col min="5925" max="5925" width="17.5703125" style="132" customWidth="1"/>
    <col min="5926" max="5926" width="9.140625" style="132"/>
    <col min="5927" max="5931" width="0" style="132" hidden="1" customWidth="1"/>
    <col min="5932" max="5932" width="12.7109375" style="132" customWidth="1"/>
    <col min="5933" max="6144" width="9.140625" style="132"/>
    <col min="6145" max="6145" width="4.5703125" style="132" customWidth="1"/>
    <col min="6146" max="6146" width="11.28515625" style="132" customWidth="1"/>
    <col min="6147" max="6147" width="54.140625" style="132" customWidth="1"/>
    <col min="6148" max="6148" width="13.140625" style="132" customWidth="1"/>
    <col min="6149" max="6149" width="15.140625" style="132" customWidth="1"/>
    <col min="6150" max="6150" width="11.140625" style="132" customWidth="1"/>
    <col min="6151" max="6151" width="16.140625" style="132" customWidth="1"/>
    <col min="6152" max="6152" width="15" style="132" customWidth="1"/>
    <col min="6153" max="6153" width="17.5703125" style="132" customWidth="1"/>
    <col min="6154" max="6154" width="12.42578125" style="132" customWidth="1"/>
    <col min="6155" max="6155" width="16.28515625" style="132" customWidth="1"/>
    <col min="6156" max="6156" width="11.5703125" style="132" customWidth="1"/>
    <col min="6157" max="6157" width="16" style="132" customWidth="1"/>
    <col min="6158" max="6158" width="10.42578125" style="132" customWidth="1"/>
    <col min="6159" max="6159" width="15.7109375" style="132" customWidth="1"/>
    <col min="6160" max="6160" width="13.28515625" style="132" customWidth="1"/>
    <col min="6161" max="6161" width="16.42578125" style="132" customWidth="1"/>
    <col min="6162" max="6162" width="13.28515625" style="132" customWidth="1"/>
    <col min="6163" max="6163" width="14" style="132" customWidth="1"/>
    <col min="6164" max="6164" width="13.28515625" style="132" customWidth="1"/>
    <col min="6165" max="6165" width="14.5703125" style="132" customWidth="1"/>
    <col min="6166" max="6166" width="11.28515625" style="132" customWidth="1"/>
    <col min="6167" max="6167" width="16.140625" style="132" customWidth="1"/>
    <col min="6168" max="6168" width="10.5703125" style="132" customWidth="1"/>
    <col min="6169" max="6169" width="14.5703125" style="132" customWidth="1"/>
    <col min="6170" max="6170" width="10.42578125" style="132" customWidth="1"/>
    <col min="6171" max="6171" width="16.7109375" style="132" customWidth="1"/>
    <col min="6172" max="6172" width="13.28515625" style="132" customWidth="1"/>
    <col min="6173" max="6173" width="14.42578125" style="132" customWidth="1"/>
    <col min="6174" max="6174" width="13.28515625" style="132" customWidth="1"/>
    <col min="6175" max="6175" width="14.42578125" style="132" customWidth="1"/>
    <col min="6176" max="6176" width="13.5703125" style="132" customWidth="1"/>
    <col min="6177" max="6177" width="13.85546875" style="132" customWidth="1"/>
    <col min="6178" max="6178" width="11.28515625" style="132" customWidth="1"/>
    <col min="6179" max="6179" width="14.85546875" style="132" customWidth="1"/>
    <col min="6180" max="6180" width="13.140625" style="132" customWidth="1"/>
    <col min="6181" max="6181" width="17.5703125" style="132" customWidth="1"/>
    <col min="6182" max="6182" width="9.140625" style="132"/>
    <col min="6183" max="6187" width="0" style="132" hidden="1" customWidth="1"/>
    <col min="6188" max="6188" width="12.7109375" style="132" customWidth="1"/>
    <col min="6189" max="6400" width="9.140625" style="132"/>
    <col min="6401" max="6401" width="4.5703125" style="132" customWidth="1"/>
    <col min="6402" max="6402" width="11.28515625" style="132" customWidth="1"/>
    <col min="6403" max="6403" width="54.140625" style="132" customWidth="1"/>
    <col min="6404" max="6404" width="13.140625" style="132" customWidth="1"/>
    <col min="6405" max="6405" width="15.140625" style="132" customWidth="1"/>
    <col min="6406" max="6406" width="11.140625" style="132" customWidth="1"/>
    <col min="6407" max="6407" width="16.140625" style="132" customWidth="1"/>
    <col min="6408" max="6408" width="15" style="132" customWidth="1"/>
    <col min="6409" max="6409" width="17.5703125" style="132" customWidth="1"/>
    <col min="6410" max="6410" width="12.42578125" style="132" customWidth="1"/>
    <col min="6411" max="6411" width="16.28515625" style="132" customWidth="1"/>
    <col min="6412" max="6412" width="11.5703125" style="132" customWidth="1"/>
    <col min="6413" max="6413" width="16" style="132" customWidth="1"/>
    <col min="6414" max="6414" width="10.42578125" style="132" customWidth="1"/>
    <col min="6415" max="6415" width="15.7109375" style="132" customWidth="1"/>
    <col min="6416" max="6416" width="13.28515625" style="132" customWidth="1"/>
    <col min="6417" max="6417" width="16.42578125" style="132" customWidth="1"/>
    <col min="6418" max="6418" width="13.28515625" style="132" customWidth="1"/>
    <col min="6419" max="6419" width="14" style="132" customWidth="1"/>
    <col min="6420" max="6420" width="13.28515625" style="132" customWidth="1"/>
    <col min="6421" max="6421" width="14.5703125" style="132" customWidth="1"/>
    <col min="6422" max="6422" width="11.28515625" style="132" customWidth="1"/>
    <col min="6423" max="6423" width="16.140625" style="132" customWidth="1"/>
    <col min="6424" max="6424" width="10.5703125" style="132" customWidth="1"/>
    <col min="6425" max="6425" width="14.5703125" style="132" customWidth="1"/>
    <col min="6426" max="6426" width="10.42578125" style="132" customWidth="1"/>
    <col min="6427" max="6427" width="16.7109375" style="132" customWidth="1"/>
    <col min="6428" max="6428" width="13.28515625" style="132" customWidth="1"/>
    <col min="6429" max="6429" width="14.42578125" style="132" customWidth="1"/>
    <col min="6430" max="6430" width="13.28515625" style="132" customWidth="1"/>
    <col min="6431" max="6431" width="14.42578125" style="132" customWidth="1"/>
    <col min="6432" max="6432" width="13.5703125" style="132" customWidth="1"/>
    <col min="6433" max="6433" width="13.85546875" style="132" customWidth="1"/>
    <col min="6434" max="6434" width="11.28515625" style="132" customWidth="1"/>
    <col min="6435" max="6435" width="14.85546875" style="132" customWidth="1"/>
    <col min="6436" max="6436" width="13.140625" style="132" customWidth="1"/>
    <col min="6437" max="6437" width="17.5703125" style="132" customWidth="1"/>
    <col min="6438" max="6438" width="9.140625" style="132"/>
    <col min="6439" max="6443" width="0" style="132" hidden="1" customWidth="1"/>
    <col min="6444" max="6444" width="12.7109375" style="132" customWidth="1"/>
    <col min="6445" max="6656" width="9.140625" style="132"/>
    <col min="6657" max="6657" width="4.5703125" style="132" customWidth="1"/>
    <col min="6658" max="6658" width="11.28515625" style="132" customWidth="1"/>
    <col min="6659" max="6659" width="54.140625" style="132" customWidth="1"/>
    <col min="6660" max="6660" width="13.140625" style="132" customWidth="1"/>
    <col min="6661" max="6661" width="15.140625" style="132" customWidth="1"/>
    <col min="6662" max="6662" width="11.140625" style="132" customWidth="1"/>
    <col min="6663" max="6663" width="16.140625" style="132" customWidth="1"/>
    <col min="6664" max="6664" width="15" style="132" customWidth="1"/>
    <col min="6665" max="6665" width="17.5703125" style="132" customWidth="1"/>
    <col min="6666" max="6666" width="12.42578125" style="132" customWidth="1"/>
    <col min="6667" max="6667" width="16.28515625" style="132" customWidth="1"/>
    <col min="6668" max="6668" width="11.5703125" style="132" customWidth="1"/>
    <col min="6669" max="6669" width="16" style="132" customWidth="1"/>
    <col min="6670" max="6670" width="10.42578125" style="132" customWidth="1"/>
    <col min="6671" max="6671" width="15.7109375" style="132" customWidth="1"/>
    <col min="6672" max="6672" width="13.28515625" style="132" customWidth="1"/>
    <col min="6673" max="6673" width="16.42578125" style="132" customWidth="1"/>
    <col min="6674" max="6674" width="13.28515625" style="132" customWidth="1"/>
    <col min="6675" max="6675" width="14" style="132" customWidth="1"/>
    <col min="6676" max="6676" width="13.28515625" style="132" customWidth="1"/>
    <col min="6677" max="6677" width="14.5703125" style="132" customWidth="1"/>
    <col min="6678" max="6678" width="11.28515625" style="132" customWidth="1"/>
    <col min="6679" max="6679" width="16.140625" style="132" customWidth="1"/>
    <col min="6680" max="6680" width="10.5703125" style="132" customWidth="1"/>
    <col min="6681" max="6681" width="14.5703125" style="132" customWidth="1"/>
    <col min="6682" max="6682" width="10.42578125" style="132" customWidth="1"/>
    <col min="6683" max="6683" width="16.7109375" style="132" customWidth="1"/>
    <col min="6684" max="6684" width="13.28515625" style="132" customWidth="1"/>
    <col min="6685" max="6685" width="14.42578125" style="132" customWidth="1"/>
    <col min="6686" max="6686" width="13.28515625" style="132" customWidth="1"/>
    <col min="6687" max="6687" width="14.42578125" style="132" customWidth="1"/>
    <col min="6688" max="6688" width="13.5703125" style="132" customWidth="1"/>
    <col min="6689" max="6689" width="13.85546875" style="132" customWidth="1"/>
    <col min="6690" max="6690" width="11.28515625" style="132" customWidth="1"/>
    <col min="6691" max="6691" width="14.85546875" style="132" customWidth="1"/>
    <col min="6692" max="6692" width="13.140625" style="132" customWidth="1"/>
    <col min="6693" max="6693" width="17.5703125" style="132" customWidth="1"/>
    <col min="6694" max="6694" width="9.140625" style="132"/>
    <col min="6695" max="6699" width="0" style="132" hidden="1" customWidth="1"/>
    <col min="6700" max="6700" width="12.7109375" style="132" customWidth="1"/>
    <col min="6701" max="6912" width="9.140625" style="132"/>
    <col min="6913" max="6913" width="4.5703125" style="132" customWidth="1"/>
    <col min="6914" max="6914" width="11.28515625" style="132" customWidth="1"/>
    <col min="6915" max="6915" width="54.140625" style="132" customWidth="1"/>
    <col min="6916" max="6916" width="13.140625" style="132" customWidth="1"/>
    <col min="6917" max="6917" width="15.140625" style="132" customWidth="1"/>
    <col min="6918" max="6918" width="11.140625" style="132" customWidth="1"/>
    <col min="6919" max="6919" width="16.140625" style="132" customWidth="1"/>
    <col min="6920" max="6920" width="15" style="132" customWidth="1"/>
    <col min="6921" max="6921" width="17.5703125" style="132" customWidth="1"/>
    <col min="6922" max="6922" width="12.42578125" style="132" customWidth="1"/>
    <col min="6923" max="6923" width="16.28515625" style="132" customWidth="1"/>
    <col min="6924" max="6924" width="11.5703125" style="132" customWidth="1"/>
    <col min="6925" max="6925" width="16" style="132" customWidth="1"/>
    <col min="6926" max="6926" width="10.42578125" style="132" customWidth="1"/>
    <col min="6927" max="6927" width="15.7109375" style="132" customWidth="1"/>
    <col min="6928" max="6928" width="13.28515625" style="132" customWidth="1"/>
    <col min="6929" max="6929" width="16.42578125" style="132" customWidth="1"/>
    <col min="6930" max="6930" width="13.28515625" style="132" customWidth="1"/>
    <col min="6931" max="6931" width="14" style="132" customWidth="1"/>
    <col min="6932" max="6932" width="13.28515625" style="132" customWidth="1"/>
    <col min="6933" max="6933" width="14.5703125" style="132" customWidth="1"/>
    <col min="6934" max="6934" width="11.28515625" style="132" customWidth="1"/>
    <col min="6935" max="6935" width="16.140625" style="132" customWidth="1"/>
    <col min="6936" max="6936" width="10.5703125" style="132" customWidth="1"/>
    <col min="6937" max="6937" width="14.5703125" style="132" customWidth="1"/>
    <col min="6938" max="6938" width="10.42578125" style="132" customWidth="1"/>
    <col min="6939" max="6939" width="16.7109375" style="132" customWidth="1"/>
    <col min="6940" max="6940" width="13.28515625" style="132" customWidth="1"/>
    <col min="6941" max="6941" width="14.42578125" style="132" customWidth="1"/>
    <col min="6942" max="6942" width="13.28515625" style="132" customWidth="1"/>
    <col min="6943" max="6943" width="14.42578125" style="132" customWidth="1"/>
    <col min="6944" max="6944" width="13.5703125" style="132" customWidth="1"/>
    <col min="6945" max="6945" width="13.85546875" style="132" customWidth="1"/>
    <col min="6946" max="6946" width="11.28515625" style="132" customWidth="1"/>
    <col min="6947" max="6947" width="14.85546875" style="132" customWidth="1"/>
    <col min="6948" max="6948" width="13.140625" style="132" customWidth="1"/>
    <col min="6949" max="6949" width="17.5703125" style="132" customWidth="1"/>
    <col min="6950" max="6950" width="9.140625" style="132"/>
    <col min="6951" max="6955" width="0" style="132" hidden="1" customWidth="1"/>
    <col min="6956" max="6956" width="12.7109375" style="132" customWidth="1"/>
    <col min="6957" max="7168" width="9.140625" style="132"/>
    <col min="7169" max="7169" width="4.5703125" style="132" customWidth="1"/>
    <col min="7170" max="7170" width="11.28515625" style="132" customWidth="1"/>
    <col min="7171" max="7171" width="54.140625" style="132" customWidth="1"/>
    <col min="7172" max="7172" width="13.140625" style="132" customWidth="1"/>
    <col min="7173" max="7173" width="15.140625" style="132" customWidth="1"/>
    <col min="7174" max="7174" width="11.140625" style="132" customWidth="1"/>
    <col min="7175" max="7175" width="16.140625" style="132" customWidth="1"/>
    <col min="7176" max="7176" width="15" style="132" customWidth="1"/>
    <col min="7177" max="7177" width="17.5703125" style="132" customWidth="1"/>
    <col min="7178" max="7178" width="12.42578125" style="132" customWidth="1"/>
    <col min="7179" max="7179" width="16.28515625" style="132" customWidth="1"/>
    <col min="7180" max="7180" width="11.5703125" style="132" customWidth="1"/>
    <col min="7181" max="7181" width="16" style="132" customWidth="1"/>
    <col min="7182" max="7182" width="10.42578125" style="132" customWidth="1"/>
    <col min="7183" max="7183" width="15.7109375" style="132" customWidth="1"/>
    <col min="7184" max="7184" width="13.28515625" style="132" customWidth="1"/>
    <col min="7185" max="7185" width="16.42578125" style="132" customWidth="1"/>
    <col min="7186" max="7186" width="13.28515625" style="132" customWidth="1"/>
    <col min="7187" max="7187" width="14" style="132" customWidth="1"/>
    <col min="7188" max="7188" width="13.28515625" style="132" customWidth="1"/>
    <col min="7189" max="7189" width="14.5703125" style="132" customWidth="1"/>
    <col min="7190" max="7190" width="11.28515625" style="132" customWidth="1"/>
    <col min="7191" max="7191" width="16.140625" style="132" customWidth="1"/>
    <col min="7192" max="7192" width="10.5703125" style="132" customWidth="1"/>
    <col min="7193" max="7193" width="14.5703125" style="132" customWidth="1"/>
    <col min="7194" max="7194" width="10.42578125" style="132" customWidth="1"/>
    <col min="7195" max="7195" width="16.7109375" style="132" customWidth="1"/>
    <col min="7196" max="7196" width="13.28515625" style="132" customWidth="1"/>
    <col min="7197" max="7197" width="14.42578125" style="132" customWidth="1"/>
    <col min="7198" max="7198" width="13.28515625" style="132" customWidth="1"/>
    <col min="7199" max="7199" width="14.42578125" style="132" customWidth="1"/>
    <col min="7200" max="7200" width="13.5703125" style="132" customWidth="1"/>
    <col min="7201" max="7201" width="13.85546875" style="132" customWidth="1"/>
    <col min="7202" max="7202" width="11.28515625" style="132" customWidth="1"/>
    <col min="7203" max="7203" width="14.85546875" style="132" customWidth="1"/>
    <col min="7204" max="7204" width="13.140625" style="132" customWidth="1"/>
    <col min="7205" max="7205" width="17.5703125" style="132" customWidth="1"/>
    <col min="7206" max="7206" width="9.140625" style="132"/>
    <col min="7207" max="7211" width="0" style="132" hidden="1" customWidth="1"/>
    <col min="7212" max="7212" width="12.7109375" style="132" customWidth="1"/>
    <col min="7213" max="7424" width="9.140625" style="132"/>
    <col min="7425" max="7425" width="4.5703125" style="132" customWidth="1"/>
    <col min="7426" max="7426" width="11.28515625" style="132" customWidth="1"/>
    <col min="7427" max="7427" width="54.140625" style="132" customWidth="1"/>
    <col min="7428" max="7428" width="13.140625" style="132" customWidth="1"/>
    <col min="7429" max="7429" width="15.140625" style="132" customWidth="1"/>
    <col min="7430" max="7430" width="11.140625" style="132" customWidth="1"/>
    <col min="7431" max="7431" width="16.140625" style="132" customWidth="1"/>
    <col min="7432" max="7432" width="15" style="132" customWidth="1"/>
    <col min="7433" max="7433" width="17.5703125" style="132" customWidth="1"/>
    <col min="7434" max="7434" width="12.42578125" style="132" customWidth="1"/>
    <col min="7435" max="7435" width="16.28515625" style="132" customWidth="1"/>
    <col min="7436" max="7436" width="11.5703125" style="132" customWidth="1"/>
    <col min="7437" max="7437" width="16" style="132" customWidth="1"/>
    <col min="7438" max="7438" width="10.42578125" style="132" customWidth="1"/>
    <col min="7439" max="7439" width="15.7109375" style="132" customWidth="1"/>
    <col min="7440" max="7440" width="13.28515625" style="132" customWidth="1"/>
    <col min="7441" max="7441" width="16.42578125" style="132" customWidth="1"/>
    <col min="7442" max="7442" width="13.28515625" style="132" customWidth="1"/>
    <col min="7443" max="7443" width="14" style="132" customWidth="1"/>
    <col min="7444" max="7444" width="13.28515625" style="132" customWidth="1"/>
    <col min="7445" max="7445" width="14.5703125" style="132" customWidth="1"/>
    <col min="7446" max="7446" width="11.28515625" style="132" customWidth="1"/>
    <col min="7447" max="7447" width="16.140625" style="132" customWidth="1"/>
    <col min="7448" max="7448" width="10.5703125" style="132" customWidth="1"/>
    <col min="7449" max="7449" width="14.5703125" style="132" customWidth="1"/>
    <col min="7450" max="7450" width="10.42578125" style="132" customWidth="1"/>
    <col min="7451" max="7451" width="16.7109375" style="132" customWidth="1"/>
    <col min="7452" max="7452" width="13.28515625" style="132" customWidth="1"/>
    <col min="7453" max="7453" width="14.42578125" style="132" customWidth="1"/>
    <col min="7454" max="7454" width="13.28515625" style="132" customWidth="1"/>
    <col min="7455" max="7455" width="14.42578125" style="132" customWidth="1"/>
    <col min="7456" max="7456" width="13.5703125" style="132" customWidth="1"/>
    <col min="7457" max="7457" width="13.85546875" style="132" customWidth="1"/>
    <col min="7458" max="7458" width="11.28515625" style="132" customWidth="1"/>
    <col min="7459" max="7459" width="14.85546875" style="132" customWidth="1"/>
    <col min="7460" max="7460" width="13.140625" style="132" customWidth="1"/>
    <col min="7461" max="7461" width="17.5703125" style="132" customWidth="1"/>
    <col min="7462" max="7462" width="9.140625" style="132"/>
    <col min="7463" max="7467" width="0" style="132" hidden="1" customWidth="1"/>
    <col min="7468" max="7468" width="12.7109375" style="132" customWidth="1"/>
    <col min="7469" max="7680" width="9.140625" style="132"/>
    <col min="7681" max="7681" width="4.5703125" style="132" customWidth="1"/>
    <col min="7682" max="7682" width="11.28515625" style="132" customWidth="1"/>
    <col min="7683" max="7683" width="54.140625" style="132" customWidth="1"/>
    <col min="7684" max="7684" width="13.140625" style="132" customWidth="1"/>
    <col min="7685" max="7685" width="15.140625" style="132" customWidth="1"/>
    <col min="7686" max="7686" width="11.140625" style="132" customWidth="1"/>
    <col min="7687" max="7687" width="16.140625" style="132" customWidth="1"/>
    <col min="7688" max="7688" width="15" style="132" customWidth="1"/>
    <col min="7689" max="7689" width="17.5703125" style="132" customWidth="1"/>
    <col min="7690" max="7690" width="12.42578125" style="132" customWidth="1"/>
    <col min="7691" max="7691" width="16.28515625" style="132" customWidth="1"/>
    <col min="7692" max="7692" width="11.5703125" style="132" customWidth="1"/>
    <col min="7693" max="7693" width="16" style="132" customWidth="1"/>
    <col min="7694" max="7694" width="10.42578125" style="132" customWidth="1"/>
    <col min="7695" max="7695" width="15.7109375" style="132" customWidth="1"/>
    <col min="7696" max="7696" width="13.28515625" style="132" customWidth="1"/>
    <col min="7697" max="7697" width="16.42578125" style="132" customWidth="1"/>
    <col min="7698" max="7698" width="13.28515625" style="132" customWidth="1"/>
    <col min="7699" max="7699" width="14" style="132" customWidth="1"/>
    <col min="7700" max="7700" width="13.28515625" style="132" customWidth="1"/>
    <col min="7701" max="7701" width="14.5703125" style="132" customWidth="1"/>
    <col min="7702" max="7702" width="11.28515625" style="132" customWidth="1"/>
    <col min="7703" max="7703" width="16.140625" style="132" customWidth="1"/>
    <col min="7704" max="7704" width="10.5703125" style="132" customWidth="1"/>
    <col min="7705" max="7705" width="14.5703125" style="132" customWidth="1"/>
    <col min="7706" max="7706" width="10.42578125" style="132" customWidth="1"/>
    <col min="7707" max="7707" width="16.7109375" style="132" customWidth="1"/>
    <col min="7708" max="7708" width="13.28515625" style="132" customWidth="1"/>
    <col min="7709" max="7709" width="14.42578125" style="132" customWidth="1"/>
    <col min="7710" max="7710" width="13.28515625" style="132" customWidth="1"/>
    <col min="7711" max="7711" width="14.42578125" style="132" customWidth="1"/>
    <col min="7712" max="7712" width="13.5703125" style="132" customWidth="1"/>
    <col min="7713" max="7713" width="13.85546875" style="132" customWidth="1"/>
    <col min="7714" max="7714" width="11.28515625" style="132" customWidth="1"/>
    <col min="7715" max="7715" width="14.85546875" style="132" customWidth="1"/>
    <col min="7716" max="7716" width="13.140625" style="132" customWidth="1"/>
    <col min="7717" max="7717" width="17.5703125" style="132" customWidth="1"/>
    <col min="7718" max="7718" width="9.140625" style="132"/>
    <col min="7719" max="7723" width="0" style="132" hidden="1" customWidth="1"/>
    <col min="7724" max="7724" width="12.7109375" style="132" customWidth="1"/>
    <col min="7725" max="7936" width="9.140625" style="132"/>
    <col min="7937" max="7937" width="4.5703125" style="132" customWidth="1"/>
    <col min="7938" max="7938" width="11.28515625" style="132" customWidth="1"/>
    <col min="7939" max="7939" width="54.140625" style="132" customWidth="1"/>
    <col min="7940" max="7940" width="13.140625" style="132" customWidth="1"/>
    <col min="7941" max="7941" width="15.140625" style="132" customWidth="1"/>
    <col min="7942" max="7942" width="11.140625" style="132" customWidth="1"/>
    <col min="7943" max="7943" width="16.140625" style="132" customWidth="1"/>
    <col min="7944" max="7944" width="15" style="132" customWidth="1"/>
    <col min="7945" max="7945" width="17.5703125" style="132" customWidth="1"/>
    <col min="7946" max="7946" width="12.42578125" style="132" customWidth="1"/>
    <col min="7947" max="7947" width="16.28515625" style="132" customWidth="1"/>
    <col min="7948" max="7948" width="11.5703125" style="132" customWidth="1"/>
    <col min="7949" max="7949" width="16" style="132" customWidth="1"/>
    <col min="7950" max="7950" width="10.42578125" style="132" customWidth="1"/>
    <col min="7951" max="7951" width="15.7109375" style="132" customWidth="1"/>
    <col min="7952" max="7952" width="13.28515625" style="132" customWidth="1"/>
    <col min="7953" max="7953" width="16.42578125" style="132" customWidth="1"/>
    <col min="7954" max="7954" width="13.28515625" style="132" customWidth="1"/>
    <col min="7955" max="7955" width="14" style="132" customWidth="1"/>
    <col min="7956" max="7956" width="13.28515625" style="132" customWidth="1"/>
    <col min="7957" max="7957" width="14.5703125" style="132" customWidth="1"/>
    <col min="7958" max="7958" width="11.28515625" style="132" customWidth="1"/>
    <col min="7959" max="7959" width="16.140625" style="132" customWidth="1"/>
    <col min="7960" max="7960" width="10.5703125" style="132" customWidth="1"/>
    <col min="7961" max="7961" width="14.5703125" style="132" customWidth="1"/>
    <col min="7962" max="7962" width="10.42578125" style="132" customWidth="1"/>
    <col min="7963" max="7963" width="16.7109375" style="132" customWidth="1"/>
    <col min="7964" max="7964" width="13.28515625" style="132" customWidth="1"/>
    <col min="7965" max="7965" width="14.42578125" style="132" customWidth="1"/>
    <col min="7966" max="7966" width="13.28515625" style="132" customWidth="1"/>
    <col min="7967" max="7967" width="14.42578125" style="132" customWidth="1"/>
    <col min="7968" max="7968" width="13.5703125" style="132" customWidth="1"/>
    <col min="7969" max="7969" width="13.85546875" style="132" customWidth="1"/>
    <col min="7970" max="7970" width="11.28515625" style="132" customWidth="1"/>
    <col min="7971" max="7971" width="14.85546875" style="132" customWidth="1"/>
    <col min="7972" max="7972" width="13.140625" style="132" customWidth="1"/>
    <col min="7973" max="7973" width="17.5703125" style="132" customWidth="1"/>
    <col min="7974" max="7974" width="9.140625" style="132"/>
    <col min="7975" max="7979" width="0" style="132" hidden="1" customWidth="1"/>
    <col min="7980" max="7980" width="12.7109375" style="132" customWidth="1"/>
    <col min="7981" max="8192" width="9.140625" style="132"/>
    <col min="8193" max="8193" width="4.5703125" style="132" customWidth="1"/>
    <col min="8194" max="8194" width="11.28515625" style="132" customWidth="1"/>
    <col min="8195" max="8195" width="54.140625" style="132" customWidth="1"/>
    <col min="8196" max="8196" width="13.140625" style="132" customWidth="1"/>
    <col min="8197" max="8197" width="15.140625" style="132" customWidth="1"/>
    <col min="8198" max="8198" width="11.140625" style="132" customWidth="1"/>
    <col min="8199" max="8199" width="16.140625" style="132" customWidth="1"/>
    <col min="8200" max="8200" width="15" style="132" customWidth="1"/>
    <col min="8201" max="8201" width="17.5703125" style="132" customWidth="1"/>
    <col min="8202" max="8202" width="12.42578125" style="132" customWidth="1"/>
    <col min="8203" max="8203" width="16.28515625" style="132" customWidth="1"/>
    <col min="8204" max="8204" width="11.5703125" style="132" customWidth="1"/>
    <col min="8205" max="8205" width="16" style="132" customWidth="1"/>
    <col min="8206" max="8206" width="10.42578125" style="132" customWidth="1"/>
    <col min="8207" max="8207" width="15.7109375" style="132" customWidth="1"/>
    <col min="8208" max="8208" width="13.28515625" style="132" customWidth="1"/>
    <col min="8209" max="8209" width="16.42578125" style="132" customWidth="1"/>
    <col min="8210" max="8210" width="13.28515625" style="132" customWidth="1"/>
    <col min="8211" max="8211" width="14" style="132" customWidth="1"/>
    <col min="8212" max="8212" width="13.28515625" style="132" customWidth="1"/>
    <col min="8213" max="8213" width="14.5703125" style="132" customWidth="1"/>
    <col min="8214" max="8214" width="11.28515625" style="132" customWidth="1"/>
    <col min="8215" max="8215" width="16.140625" style="132" customWidth="1"/>
    <col min="8216" max="8216" width="10.5703125" style="132" customWidth="1"/>
    <col min="8217" max="8217" width="14.5703125" style="132" customWidth="1"/>
    <col min="8218" max="8218" width="10.42578125" style="132" customWidth="1"/>
    <col min="8219" max="8219" width="16.7109375" style="132" customWidth="1"/>
    <col min="8220" max="8220" width="13.28515625" style="132" customWidth="1"/>
    <col min="8221" max="8221" width="14.42578125" style="132" customWidth="1"/>
    <col min="8222" max="8222" width="13.28515625" style="132" customWidth="1"/>
    <col min="8223" max="8223" width="14.42578125" style="132" customWidth="1"/>
    <col min="8224" max="8224" width="13.5703125" style="132" customWidth="1"/>
    <col min="8225" max="8225" width="13.85546875" style="132" customWidth="1"/>
    <col min="8226" max="8226" width="11.28515625" style="132" customWidth="1"/>
    <col min="8227" max="8227" width="14.85546875" style="132" customWidth="1"/>
    <col min="8228" max="8228" width="13.140625" style="132" customWidth="1"/>
    <col min="8229" max="8229" width="17.5703125" style="132" customWidth="1"/>
    <col min="8230" max="8230" width="9.140625" style="132"/>
    <col min="8231" max="8235" width="0" style="132" hidden="1" customWidth="1"/>
    <col min="8236" max="8236" width="12.7109375" style="132" customWidth="1"/>
    <col min="8237" max="8448" width="9.140625" style="132"/>
    <col min="8449" max="8449" width="4.5703125" style="132" customWidth="1"/>
    <col min="8450" max="8450" width="11.28515625" style="132" customWidth="1"/>
    <col min="8451" max="8451" width="54.140625" style="132" customWidth="1"/>
    <col min="8452" max="8452" width="13.140625" style="132" customWidth="1"/>
    <col min="8453" max="8453" width="15.140625" style="132" customWidth="1"/>
    <col min="8454" max="8454" width="11.140625" style="132" customWidth="1"/>
    <col min="8455" max="8455" width="16.140625" style="132" customWidth="1"/>
    <col min="8456" max="8456" width="15" style="132" customWidth="1"/>
    <col min="8457" max="8457" width="17.5703125" style="132" customWidth="1"/>
    <col min="8458" max="8458" width="12.42578125" style="132" customWidth="1"/>
    <col min="8459" max="8459" width="16.28515625" style="132" customWidth="1"/>
    <col min="8460" max="8460" width="11.5703125" style="132" customWidth="1"/>
    <col min="8461" max="8461" width="16" style="132" customWidth="1"/>
    <col min="8462" max="8462" width="10.42578125" style="132" customWidth="1"/>
    <col min="8463" max="8463" width="15.7109375" style="132" customWidth="1"/>
    <col min="8464" max="8464" width="13.28515625" style="132" customWidth="1"/>
    <col min="8465" max="8465" width="16.42578125" style="132" customWidth="1"/>
    <col min="8466" max="8466" width="13.28515625" style="132" customWidth="1"/>
    <col min="8467" max="8467" width="14" style="132" customWidth="1"/>
    <col min="8468" max="8468" width="13.28515625" style="132" customWidth="1"/>
    <col min="8469" max="8469" width="14.5703125" style="132" customWidth="1"/>
    <col min="8470" max="8470" width="11.28515625" style="132" customWidth="1"/>
    <col min="8471" max="8471" width="16.140625" style="132" customWidth="1"/>
    <col min="8472" max="8472" width="10.5703125" style="132" customWidth="1"/>
    <col min="8473" max="8473" width="14.5703125" style="132" customWidth="1"/>
    <col min="8474" max="8474" width="10.42578125" style="132" customWidth="1"/>
    <col min="8475" max="8475" width="16.7109375" style="132" customWidth="1"/>
    <col min="8476" max="8476" width="13.28515625" style="132" customWidth="1"/>
    <col min="8477" max="8477" width="14.42578125" style="132" customWidth="1"/>
    <col min="8478" max="8478" width="13.28515625" style="132" customWidth="1"/>
    <col min="8479" max="8479" width="14.42578125" style="132" customWidth="1"/>
    <col min="8480" max="8480" width="13.5703125" style="132" customWidth="1"/>
    <col min="8481" max="8481" width="13.85546875" style="132" customWidth="1"/>
    <col min="8482" max="8482" width="11.28515625" style="132" customWidth="1"/>
    <col min="8483" max="8483" width="14.85546875" style="132" customWidth="1"/>
    <col min="8484" max="8484" width="13.140625" style="132" customWidth="1"/>
    <col min="8485" max="8485" width="17.5703125" style="132" customWidth="1"/>
    <col min="8486" max="8486" width="9.140625" style="132"/>
    <col min="8487" max="8491" width="0" style="132" hidden="1" customWidth="1"/>
    <col min="8492" max="8492" width="12.7109375" style="132" customWidth="1"/>
    <col min="8493" max="8704" width="9.140625" style="132"/>
    <col min="8705" max="8705" width="4.5703125" style="132" customWidth="1"/>
    <col min="8706" max="8706" width="11.28515625" style="132" customWidth="1"/>
    <col min="8707" max="8707" width="54.140625" style="132" customWidth="1"/>
    <col min="8708" max="8708" width="13.140625" style="132" customWidth="1"/>
    <col min="8709" max="8709" width="15.140625" style="132" customWidth="1"/>
    <col min="8710" max="8710" width="11.140625" style="132" customWidth="1"/>
    <col min="8711" max="8711" width="16.140625" style="132" customWidth="1"/>
    <col min="8712" max="8712" width="15" style="132" customWidth="1"/>
    <col min="8713" max="8713" width="17.5703125" style="132" customWidth="1"/>
    <col min="8714" max="8714" width="12.42578125" style="132" customWidth="1"/>
    <col min="8715" max="8715" width="16.28515625" style="132" customWidth="1"/>
    <col min="8716" max="8716" width="11.5703125" style="132" customWidth="1"/>
    <col min="8717" max="8717" width="16" style="132" customWidth="1"/>
    <col min="8718" max="8718" width="10.42578125" style="132" customWidth="1"/>
    <col min="8719" max="8719" width="15.7109375" style="132" customWidth="1"/>
    <col min="8720" max="8720" width="13.28515625" style="132" customWidth="1"/>
    <col min="8721" max="8721" width="16.42578125" style="132" customWidth="1"/>
    <col min="8722" max="8722" width="13.28515625" style="132" customWidth="1"/>
    <col min="8723" max="8723" width="14" style="132" customWidth="1"/>
    <col min="8724" max="8724" width="13.28515625" style="132" customWidth="1"/>
    <col min="8725" max="8725" width="14.5703125" style="132" customWidth="1"/>
    <col min="8726" max="8726" width="11.28515625" style="132" customWidth="1"/>
    <col min="8727" max="8727" width="16.140625" style="132" customWidth="1"/>
    <col min="8728" max="8728" width="10.5703125" style="132" customWidth="1"/>
    <col min="8729" max="8729" width="14.5703125" style="132" customWidth="1"/>
    <col min="8730" max="8730" width="10.42578125" style="132" customWidth="1"/>
    <col min="8731" max="8731" width="16.7109375" style="132" customWidth="1"/>
    <col min="8732" max="8732" width="13.28515625" style="132" customWidth="1"/>
    <col min="8733" max="8733" width="14.42578125" style="132" customWidth="1"/>
    <col min="8734" max="8734" width="13.28515625" style="132" customWidth="1"/>
    <col min="8735" max="8735" width="14.42578125" style="132" customWidth="1"/>
    <col min="8736" max="8736" width="13.5703125" style="132" customWidth="1"/>
    <col min="8737" max="8737" width="13.85546875" style="132" customWidth="1"/>
    <col min="8738" max="8738" width="11.28515625" style="132" customWidth="1"/>
    <col min="8739" max="8739" width="14.85546875" style="132" customWidth="1"/>
    <col min="8740" max="8740" width="13.140625" style="132" customWidth="1"/>
    <col min="8741" max="8741" width="17.5703125" style="132" customWidth="1"/>
    <col min="8742" max="8742" width="9.140625" style="132"/>
    <col min="8743" max="8747" width="0" style="132" hidden="1" customWidth="1"/>
    <col min="8748" max="8748" width="12.7109375" style="132" customWidth="1"/>
    <col min="8749" max="8960" width="9.140625" style="132"/>
    <col min="8961" max="8961" width="4.5703125" style="132" customWidth="1"/>
    <col min="8962" max="8962" width="11.28515625" style="132" customWidth="1"/>
    <col min="8963" max="8963" width="54.140625" style="132" customWidth="1"/>
    <col min="8964" max="8964" width="13.140625" style="132" customWidth="1"/>
    <col min="8965" max="8965" width="15.140625" style="132" customWidth="1"/>
    <col min="8966" max="8966" width="11.140625" style="132" customWidth="1"/>
    <col min="8967" max="8967" width="16.140625" style="132" customWidth="1"/>
    <col min="8968" max="8968" width="15" style="132" customWidth="1"/>
    <col min="8969" max="8969" width="17.5703125" style="132" customWidth="1"/>
    <col min="8970" max="8970" width="12.42578125" style="132" customWidth="1"/>
    <col min="8971" max="8971" width="16.28515625" style="132" customWidth="1"/>
    <col min="8972" max="8972" width="11.5703125" style="132" customWidth="1"/>
    <col min="8973" max="8973" width="16" style="132" customWidth="1"/>
    <col min="8974" max="8974" width="10.42578125" style="132" customWidth="1"/>
    <col min="8975" max="8975" width="15.7109375" style="132" customWidth="1"/>
    <col min="8976" max="8976" width="13.28515625" style="132" customWidth="1"/>
    <col min="8977" max="8977" width="16.42578125" style="132" customWidth="1"/>
    <col min="8978" max="8978" width="13.28515625" style="132" customWidth="1"/>
    <col min="8979" max="8979" width="14" style="132" customWidth="1"/>
    <col min="8980" max="8980" width="13.28515625" style="132" customWidth="1"/>
    <col min="8981" max="8981" width="14.5703125" style="132" customWidth="1"/>
    <col min="8982" max="8982" width="11.28515625" style="132" customWidth="1"/>
    <col min="8983" max="8983" width="16.140625" style="132" customWidth="1"/>
    <col min="8984" max="8984" width="10.5703125" style="132" customWidth="1"/>
    <col min="8985" max="8985" width="14.5703125" style="132" customWidth="1"/>
    <col min="8986" max="8986" width="10.42578125" style="132" customWidth="1"/>
    <col min="8987" max="8987" width="16.7109375" style="132" customWidth="1"/>
    <col min="8988" max="8988" width="13.28515625" style="132" customWidth="1"/>
    <col min="8989" max="8989" width="14.42578125" style="132" customWidth="1"/>
    <col min="8990" max="8990" width="13.28515625" style="132" customWidth="1"/>
    <col min="8991" max="8991" width="14.42578125" style="132" customWidth="1"/>
    <col min="8992" max="8992" width="13.5703125" style="132" customWidth="1"/>
    <col min="8993" max="8993" width="13.85546875" style="132" customWidth="1"/>
    <col min="8994" max="8994" width="11.28515625" style="132" customWidth="1"/>
    <col min="8995" max="8995" width="14.85546875" style="132" customWidth="1"/>
    <col min="8996" max="8996" width="13.140625" style="132" customWidth="1"/>
    <col min="8997" max="8997" width="17.5703125" style="132" customWidth="1"/>
    <col min="8998" max="8998" width="9.140625" style="132"/>
    <col min="8999" max="9003" width="0" style="132" hidden="1" customWidth="1"/>
    <col min="9004" max="9004" width="12.7109375" style="132" customWidth="1"/>
    <col min="9005" max="9216" width="9.140625" style="132"/>
    <col min="9217" max="9217" width="4.5703125" style="132" customWidth="1"/>
    <col min="9218" max="9218" width="11.28515625" style="132" customWidth="1"/>
    <col min="9219" max="9219" width="54.140625" style="132" customWidth="1"/>
    <col min="9220" max="9220" width="13.140625" style="132" customWidth="1"/>
    <col min="9221" max="9221" width="15.140625" style="132" customWidth="1"/>
    <col min="9222" max="9222" width="11.140625" style="132" customWidth="1"/>
    <col min="9223" max="9223" width="16.140625" style="132" customWidth="1"/>
    <col min="9224" max="9224" width="15" style="132" customWidth="1"/>
    <col min="9225" max="9225" width="17.5703125" style="132" customWidth="1"/>
    <col min="9226" max="9226" width="12.42578125" style="132" customWidth="1"/>
    <col min="9227" max="9227" width="16.28515625" style="132" customWidth="1"/>
    <col min="9228" max="9228" width="11.5703125" style="132" customWidth="1"/>
    <col min="9229" max="9229" width="16" style="132" customWidth="1"/>
    <col min="9230" max="9230" width="10.42578125" style="132" customWidth="1"/>
    <col min="9231" max="9231" width="15.7109375" style="132" customWidth="1"/>
    <col min="9232" max="9232" width="13.28515625" style="132" customWidth="1"/>
    <col min="9233" max="9233" width="16.42578125" style="132" customWidth="1"/>
    <col min="9234" max="9234" width="13.28515625" style="132" customWidth="1"/>
    <col min="9235" max="9235" width="14" style="132" customWidth="1"/>
    <col min="9236" max="9236" width="13.28515625" style="132" customWidth="1"/>
    <col min="9237" max="9237" width="14.5703125" style="132" customWidth="1"/>
    <col min="9238" max="9238" width="11.28515625" style="132" customWidth="1"/>
    <col min="9239" max="9239" width="16.140625" style="132" customWidth="1"/>
    <col min="9240" max="9240" width="10.5703125" style="132" customWidth="1"/>
    <col min="9241" max="9241" width="14.5703125" style="132" customWidth="1"/>
    <col min="9242" max="9242" width="10.42578125" style="132" customWidth="1"/>
    <col min="9243" max="9243" width="16.7109375" style="132" customWidth="1"/>
    <col min="9244" max="9244" width="13.28515625" style="132" customWidth="1"/>
    <col min="9245" max="9245" width="14.42578125" style="132" customWidth="1"/>
    <col min="9246" max="9246" width="13.28515625" style="132" customWidth="1"/>
    <col min="9247" max="9247" width="14.42578125" style="132" customWidth="1"/>
    <col min="9248" max="9248" width="13.5703125" style="132" customWidth="1"/>
    <col min="9249" max="9249" width="13.85546875" style="132" customWidth="1"/>
    <col min="9250" max="9250" width="11.28515625" style="132" customWidth="1"/>
    <col min="9251" max="9251" width="14.85546875" style="132" customWidth="1"/>
    <col min="9252" max="9252" width="13.140625" style="132" customWidth="1"/>
    <col min="9253" max="9253" width="17.5703125" style="132" customWidth="1"/>
    <col min="9254" max="9254" width="9.140625" style="132"/>
    <col min="9255" max="9259" width="0" style="132" hidden="1" customWidth="1"/>
    <col min="9260" max="9260" width="12.7109375" style="132" customWidth="1"/>
    <col min="9261" max="9472" width="9.140625" style="132"/>
    <col min="9473" max="9473" width="4.5703125" style="132" customWidth="1"/>
    <col min="9474" max="9474" width="11.28515625" style="132" customWidth="1"/>
    <col min="9475" max="9475" width="54.140625" style="132" customWidth="1"/>
    <col min="9476" max="9476" width="13.140625" style="132" customWidth="1"/>
    <col min="9477" max="9477" width="15.140625" style="132" customWidth="1"/>
    <col min="9478" max="9478" width="11.140625" style="132" customWidth="1"/>
    <col min="9479" max="9479" width="16.140625" style="132" customWidth="1"/>
    <col min="9480" max="9480" width="15" style="132" customWidth="1"/>
    <col min="9481" max="9481" width="17.5703125" style="132" customWidth="1"/>
    <col min="9482" max="9482" width="12.42578125" style="132" customWidth="1"/>
    <col min="9483" max="9483" width="16.28515625" style="132" customWidth="1"/>
    <col min="9484" max="9484" width="11.5703125" style="132" customWidth="1"/>
    <col min="9485" max="9485" width="16" style="132" customWidth="1"/>
    <col min="9486" max="9486" width="10.42578125" style="132" customWidth="1"/>
    <col min="9487" max="9487" width="15.7109375" style="132" customWidth="1"/>
    <col min="9488" max="9488" width="13.28515625" style="132" customWidth="1"/>
    <col min="9489" max="9489" width="16.42578125" style="132" customWidth="1"/>
    <col min="9490" max="9490" width="13.28515625" style="132" customWidth="1"/>
    <col min="9491" max="9491" width="14" style="132" customWidth="1"/>
    <col min="9492" max="9492" width="13.28515625" style="132" customWidth="1"/>
    <col min="9493" max="9493" width="14.5703125" style="132" customWidth="1"/>
    <col min="9494" max="9494" width="11.28515625" style="132" customWidth="1"/>
    <col min="9495" max="9495" width="16.140625" style="132" customWidth="1"/>
    <col min="9496" max="9496" width="10.5703125" style="132" customWidth="1"/>
    <col min="9497" max="9497" width="14.5703125" style="132" customWidth="1"/>
    <col min="9498" max="9498" width="10.42578125" style="132" customWidth="1"/>
    <col min="9499" max="9499" width="16.7109375" style="132" customWidth="1"/>
    <col min="9500" max="9500" width="13.28515625" style="132" customWidth="1"/>
    <col min="9501" max="9501" width="14.42578125" style="132" customWidth="1"/>
    <col min="9502" max="9502" width="13.28515625" style="132" customWidth="1"/>
    <col min="9503" max="9503" width="14.42578125" style="132" customWidth="1"/>
    <col min="9504" max="9504" width="13.5703125" style="132" customWidth="1"/>
    <col min="9505" max="9505" width="13.85546875" style="132" customWidth="1"/>
    <col min="9506" max="9506" width="11.28515625" style="132" customWidth="1"/>
    <col min="9507" max="9507" width="14.85546875" style="132" customWidth="1"/>
    <col min="9508" max="9508" width="13.140625" style="132" customWidth="1"/>
    <col min="9509" max="9509" width="17.5703125" style="132" customWidth="1"/>
    <col min="9510" max="9510" width="9.140625" style="132"/>
    <col min="9511" max="9515" width="0" style="132" hidden="1" customWidth="1"/>
    <col min="9516" max="9516" width="12.7109375" style="132" customWidth="1"/>
    <col min="9517" max="9728" width="9.140625" style="132"/>
    <col min="9729" max="9729" width="4.5703125" style="132" customWidth="1"/>
    <col min="9730" max="9730" width="11.28515625" style="132" customWidth="1"/>
    <col min="9731" max="9731" width="54.140625" style="132" customWidth="1"/>
    <col min="9732" max="9732" width="13.140625" style="132" customWidth="1"/>
    <col min="9733" max="9733" width="15.140625" style="132" customWidth="1"/>
    <col min="9734" max="9734" width="11.140625" style="132" customWidth="1"/>
    <col min="9735" max="9735" width="16.140625" style="132" customWidth="1"/>
    <col min="9736" max="9736" width="15" style="132" customWidth="1"/>
    <col min="9737" max="9737" width="17.5703125" style="132" customWidth="1"/>
    <col min="9738" max="9738" width="12.42578125" style="132" customWidth="1"/>
    <col min="9739" max="9739" width="16.28515625" style="132" customWidth="1"/>
    <col min="9740" max="9740" width="11.5703125" style="132" customWidth="1"/>
    <col min="9741" max="9741" width="16" style="132" customWidth="1"/>
    <col min="9742" max="9742" width="10.42578125" style="132" customWidth="1"/>
    <col min="9743" max="9743" width="15.7109375" style="132" customWidth="1"/>
    <col min="9744" max="9744" width="13.28515625" style="132" customWidth="1"/>
    <col min="9745" max="9745" width="16.42578125" style="132" customWidth="1"/>
    <col min="9746" max="9746" width="13.28515625" style="132" customWidth="1"/>
    <col min="9747" max="9747" width="14" style="132" customWidth="1"/>
    <col min="9748" max="9748" width="13.28515625" style="132" customWidth="1"/>
    <col min="9749" max="9749" width="14.5703125" style="132" customWidth="1"/>
    <col min="9750" max="9750" width="11.28515625" style="132" customWidth="1"/>
    <col min="9751" max="9751" width="16.140625" style="132" customWidth="1"/>
    <col min="9752" max="9752" width="10.5703125" style="132" customWidth="1"/>
    <col min="9753" max="9753" width="14.5703125" style="132" customWidth="1"/>
    <col min="9754" max="9754" width="10.42578125" style="132" customWidth="1"/>
    <col min="9755" max="9755" width="16.7109375" style="132" customWidth="1"/>
    <col min="9756" max="9756" width="13.28515625" style="132" customWidth="1"/>
    <col min="9757" max="9757" width="14.42578125" style="132" customWidth="1"/>
    <col min="9758" max="9758" width="13.28515625" style="132" customWidth="1"/>
    <col min="9759" max="9759" width="14.42578125" style="132" customWidth="1"/>
    <col min="9760" max="9760" width="13.5703125" style="132" customWidth="1"/>
    <col min="9761" max="9761" width="13.85546875" style="132" customWidth="1"/>
    <col min="9762" max="9762" width="11.28515625" style="132" customWidth="1"/>
    <col min="9763" max="9763" width="14.85546875" style="132" customWidth="1"/>
    <col min="9764" max="9764" width="13.140625" style="132" customWidth="1"/>
    <col min="9765" max="9765" width="17.5703125" style="132" customWidth="1"/>
    <col min="9766" max="9766" width="9.140625" style="132"/>
    <col min="9767" max="9771" width="0" style="132" hidden="1" customWidth="1"/>
    <col min="9772" max="9772" width="12.7109375" style="132" customWidth="1"/>
    <col min="9773" max="9984" width="9.140625" style="132"/>
    <col min="9985" max="9985" width="4.5703125" style="132" customWidth="1"/>
    <col min="9986" max="9986" width="11.28515625" style="132" customWidth="1"/>
    <col min="9987" max="9987" width="54.140625" style="132" customWidth="1"/>
    <col min="9988" max="9988" width="13.140625" style="132" customWidth="1"/>
    <col min="9989" max="9989" width="15.140625" style="132" customWidth="1"/>
    <col min="9990" max="9990" width="11.140625" style="132" customWidth="1"/>
    <col min="9991" max="9991" width="16.140625" style="132" customWidth="1"/>
    <col min="9992" max="9992" width="15" style="132" customWidth="1"/>
    <col min="9993" max="9993" width="17.5703125" style="132" customWidth="1"/>
    <col min="9994" max="9994" width="12.42578125" style="132" customWidth="1"/>
    <col min="9995" max="9995" width="16.28515625" style="132" customWidth="1"/>
    <col min="9996" max="9996" width="11.5703125" style="132" customWidth="1"/>
    <col min="9997" max="9997" width="16" style="132" customWidth="1"/>
    <col min="9998" max="9998" width="10.42578125" style="132" customWidth="1"/>
    <col min="9999" max="9999" width="15.7109375" style="132" customWidth="1"/>
    <col min="10000" max="10000" width="13.28515625" style="132" customWidth="1"/>
    <col min="10001" max="10001" width="16.42578125" style="132" customWidth="1"/>
    <col min="10002" max="10002" width="13.28515625" style="132" customWidth="1"/>
    <col min="10003" max="10003" width="14" style="132" customWidth="1"/>
    <col min="10004" max="10004" width="13.28515625" style="132" customWidth="1"/>
    <col min="10005" max="10005" width="14.5703125" style="132" customWidth="1"/>
    <col min="10006" max="10006" width="11.28515625" style="132" customWidth="1"/>
    <col min="10007" max="10007" width="16.140625" style="132" customWidth="1"/>
    <col min="10008" max="10008" width="10.5703125" style="132" customWidth="1"/>
    <col min="10009" max="10009" width="14.5703125" style="132" customWidth="1"/>
    <col min="10010" max="10010" width="10.42578125" style="132" customWidth="1"/>
    <col min="10011" max="10011" width="16.7109375" style="132" customWidth="1"/>
    <col min="10012" max="10012" width="13.28515625" style="132" customWidth="1"/>
    <col min="10013" max="10013" width="14.42578125" style="132" customWidth="1"/>
    <col min="10014" max="10014" width="13.28515625" style="132" customWidth="1"/>
    <col min="10015" max="10015" width="14.42578125" style="132" customWidth="1"/>
    <col min="10016" max="10016" width="13.5703125" style="132" customWidth="1"/>
    <col min="10017" max="10017" width="13.85546875" style="132" customWidth="1"/>
    <col min="10018" max="10018" width="11.28515625" style="132" customWidth="1"/>
    <col min="10019" max="10019" width="14.85546875" style="132" customWidth="1"/>
    <col min="10020" max="10020" width="13.140625" style="132" customWidth="1"/>
    <col min="10021" max="10021" width="17.5703125" style="132" customWidth="1"/>
    <col min="10022" max="10022" width="9.140625" style="132"/>
    <col min="10023" max="10027" width="0" style="132" hidden="1" customWidth="1"/>
    <col min="10028" max="10028" width="12.7109375" style="132" customWidth="1"/>
    <col min="10029" max="10240" width="9.140625" style="132"/>
    <col min="10241" max="10241" width="4.5703125" style="132" customWidth="1"/>
    <col min="10242" max="10242" width="11.28515625" style="132" customWidth="1"/>
    <col min="10243" max="10243" width="54.140625" style="132" customWidth="1"/>
    <col min="10244" max="10244" width="13.140625" style="132" customWidth="1"/>
    <col min="10245" max="10245" width="15.140625" style="132" customWidth="1"/>
    <col min="10246" max="10246" width="11.140625" style="132" customWidth="1"/>
    <col min="10247" max="10247" width="16.140625" style="132" customWidth="1"/>
    <col min="10248" max="10248" width="15" style="132" customWidth="1"/>
    <col min="10249" max="10249" width="17.5703125" style="132" customWidth="1"/>
    <col min="10250" max="10250" width="12.42578125" style="132" customWidth="1"/>
    <col min="10251" max="10251" width="16.28515625" style="132" customWidth="1"/>
    <col min="10252" max="10252" width="11.5703125" style="132" customWidth="1"/>
    <col min="10253" max="10253" width="16" style="132" customWidth="1"/>
    <col min="10254" max="10254" width="10.42578125" style="132" customWidth="1"/>
    <col min="10255" max="10255" width="15.7109375" style="132" customWidth="1"/>
    <col min="10256" max="10256" width="13.28515625" style="132" customWidth="1"/>
    <col min="10257" max="10257" width="16.42578125" style="132" customWidth="1"/>
    <col min="10258" max="10258" width="13.28515625" style="132" customWidth="1"/>
    <col min="10259" max="10259" width="14" style="132" customWidth="1"/>
    <col min="10260" max="10260" width="13.28515625" style="132" customWidth="1"/>
    <col min="10261" max="10261" width="14.5703125" style="132" customWidth="1"/>
    <col min="10262" max="10262" width="11.28515625" style="132" customWidth="1"/>
    <col min="10263" max="10263" width="16.140625" style="132" customWidth="1"/>
    <col min="10264" max="10264" width="10.5703125" style="132" customWidth="1"/>
    <col min="10265" max="10265" width="14.5703125" style="132" customWidth="1"/>
    <col min="10266" max="10266" width="10.42578125" style="132" customWidth="1"/>
    <col min="10267" max="10267" width="16.7109375" style="132" customWidth="1"/>
    <col min="10268" max="10268" width="13.28515625" style="132" customWidth="1"/>
    <col min="10269" max="10269" width="14.42578125" style="132" customWidth="1"/>
    <col min="10270" max="10270" width="13.28515625" style="132" customWidth="1"/>
    <col min="10271" max="10271" width="14.42578125" style="132" customWidth="1"/>
    <col min="10272" max="10272" width="13.5703125" style="132" customWidth="1"/>
    <col min="10273" max="10273" width="13.85546875" style="132" customWidth="1"/>
    <col min="10274" max="10274" width="11.28515625" style="132" customWidth="1"/>
    <col min="10275" max="10275" width="14.85546875" style="132" customWidth="1"/>
    <col min="10276" max="10276" width="13.140625" style="132" customWidth="1"/>
    <col min="10277" max="10277" width="17.5703125" style="132" customWidth="1"/>
    <col min="10278" max="10278" width="9.140625" style="132"/>
    <col min="10279" max="10283" width="0" style="132" hidden="1" customWidth="1"/>
    <col min="10284" max="10284" width="12.7109375" style="132" customWidth="1"/>
    <col min="10285" max="10496" width="9.140625" style="132"/>
    <col min="10497" max="10497" width="4.5703125" style="132" customWidth="1"/>
    <col min="10498" max="10498" width="11.28515625" style="132" customWidth="1"/>
    <col min="10499" max="10499" width="54.140625" style="132" customWidth="1"/>
    <col min="10500" max="10500" width="13.140625" style="132" customWidth="1"/>
    <col min="10501" max="10501" width="15.140625" style="132" customWidth="1"/>
    <col min="10502" max="10502" width="11.140625" style="132" customWidth="1"/>
    <col min="10503" max="10503" width="16.140625" style="132" customWidth="1"/>
    <col min="10504" max="10504" width="15" style="132" customWidth="1"/>
    <col min="10505" max="10505" width="17.5703125" style="132" customWidth="1"/>
    <col min="10506" max="10506" width="12.42578125" style="132" customWidth="1"/>
    <col min="10507" max="10507" width="16.28515625" style="132" customWidth="1"/>
    <col min="10508" max="10508" width="11.5703125" style="132" customWidth="1"/>
    <col min="10509" max="10509" width="16" style="132" customWidth="1"/>
    <col min="10510" max="10510" width="10.42578125" style="132" customWidth="1"/>
    <col min="10511" max="10511" width="15.7109375" style="132" customWidth="1"/>
    <col min="10512" max="10512" width="13.28515625" style="132" customWidth="1"/>
    <col min="10513" max="10513" width="16.42578125" style="132" customWidth="1"/>
    <col min="10514" max="10514" width="13.28515625" style="132" customWidth="1"/>
    <col min="10515" max="10515" width="14" style="132" customWidth="1"/>
    <col min="10516" max="10516" width="13.28515625" style="132" customWidth="1"/>
    <col min="10517" max="10517" width="14.5703125" style="132" customWidth="1"/>
    <col min="10518" max="10518" width="11.28515625" style="132" customWidth="1"/>
    <col min="10519" max="10519" width="16.140625" style="132" customWidth="1"/>
    <col min="10520" max="10520" width="10.5703125" style="132" customWidth="1"/>
    <col min="10521" max="10521" width="14.5703125" style="132" customWidth="1"/>
    <col min="10522" max="10522" width="10.42578125" style="132" customWidth="1"/>
    <col min="10523" max="10523" width="16.7109375" style="132" customWidth="1"/>
    <col min="10524" max="10524" width="13.28515625" style="132" customWidth="1"/>
    <col min="10525" max="10525" width="14.42578125" style="132" customWidth="1"/>
    <col min="10526" max="10526" width="13.28515625" style="132" customWidth="1"/>
    <col min="10527" max="10527" width="14.42578125" style="132" customWidth="1"/>
    <col min="10528" max="10528" width="13.5703125" style="132" customWidth="1"/>
    <col min="10529" max="10529" width="13.85546875" style="132" customWidth="1"/>
    <col min="10530" max="10530" width="11.28515625" style="132" customWidth="1"/>
    <col min="10531" max="10531" width="14.85546875" style="132" customWidth="1"/>
    <col min="10532" max="10532" width="13.140625" style="132" customWidth="1"/>
    <col min="10533" max="10533" width="17.5703125" style="132" customWidth="1"/>
    <col min="10534" max="10534" width="9.140625" style="132"/>
    <col min="10535" max="10539" width="0" style="132" hidden="1" customWidth="1"/>
    <col min="10540" max="10540" width="12.7109375" style="132" customWidth="1"/>
    <col min="10541" max="10752" width="9.140625" style="132"/>
    <col min="10753" max="10753" width="4.5703125" style="132" customWidth="1"/>
    <col min="10754" max="10754" width="11.28515625" style="132" customWidth="1"/>
    <col min="10755" max="10755" width="54.140625" style="132" customWidth="1"/>
    <col min="10756" max="10756" width="13.140625" style="132" customWidth="1"/>
    <col min="10757" max="10757" width="15.140625" style="132" customWidth="1"/>
    <col min="10758" max="10758" width="11.140625" style="132" customWidth="1"/>
    <col min="10759" max="10759" width="16.140625" style="132" customWidth="1"/>
    <col min="10760" max="10760" width="15" style="132" customWidth="1"/>
    <col min="10761" max="10761" width="17.5703125" style="132" customWidth="1"/>
    <col min="10762" max="10762" width="12.42578125" style="132" customWidth="1"/>
    <col min="10763" max="10763" width="16.28515625" style="132" customWidth="1"/>
    <col min="10764" max="10764" width="11.5703125" style="132" customWidth="1"/>
    <col min="10765" max="10765" width="16" style="132" customWidth="1"/>
    <col min="10766" max="10766" width="10.42578125" style="132" customWidth="1"/>
    <col min="10767" max="10767" width="15.7109375" style="132" customWidth="1"/>
    <col min="10768" max="10768" width="13.28515625" style="132" customWidth="1"/>
    <col min="10769" max="10769" width="16.42578125" style="132" customWidth="1"/>
    <col min="10770" max="10770" width="13.28515625" style="132" customWidth="1"/>
    <col min="10771" max="10771" width="14" style="132" customWidth="1"/>
    <col min="10772" max="10772" width="13.28515625" style="132" customWidth="1"/>
    <col min="10773" max="10773" width="14.5703125" style="132" customWidth="1"/>
    <col min="10774" max="10774" width="11.28515625" style="132" customWidth="1"/>
    <col min="10775" max="10775" width="16.140625" style="132" customWidth="1"/>
    <col min="10776" max="10776" width="10.5703125" style="132" customWidth="1"/>
    <col min="10777" max="10777" width="14.5703125" style="132" customWidth="1"/>
    <col min="10778" max="10778" width="10.42578125" style="132" customWidth="1"/>
    <col min="10779" max="10779" width="16.7109375" style="132" customWidth="1"/>
    <col min="10780" max="10780" width="13.28515625" style="132" customWidth="1"/>
    <col min="10781" max="10781" width="14.42578125" style="132" customWidth="1"/>
    <col min="10782" max="10782" width="13.28515625" style="132" customWidth="1"/>
    <col min="10783" max="10783" width="14.42578125" style="132" customWidth="1"/>
    <col min="10784" max="10784" width="13.5703125" style="132" customWidth="1"/>
    <col min="10785" max="10785" width="13.85546875" style="132" customWidth="1"/>
    <col min="10786" max="10786" width="11.28515625" style="132" customWidth="1"/>
    <col min="10787" max="10787" width="14.85546875" style="132" customWidth="1"/>
    <col min="10788" max="10788" width="13.140625" style="132" customWidth="1"/>
    <col min="10789" max="10789" width="17.5703125" style="132" customWidth="1"/>
    <col min="10790" max="10790" width="9.140625" style="132"/>
    <col min="10791" max="10795" width="0" style="132" hidden="1" customWidth="1"/>
    <col min="10796" max="10796" width="12.7109375" style="132" customWidth="1"/>
    <col min="10797" max="11008" width="9.140625" style="132"/>
    <col min="11009" max="11009" width="4.5703125" style="132" customWidth="1"/>
    <col min="11010" max="11010" width="11.28515625" style="132" customWidth="1"/>
    <col min="11011" max="11011" width="54.140625" style="132" customWidth="1"/>
    <col min="11012" max="11012" width="13.140625" style="132" customWidth="1"/>
    <col min="11013" max="11013" width="15.140625" style="132" customWidth="1"/>
    <col min="11014" max="11014" width="11.140625" style="132" customWidth="1"/>
    <col min="11015" max="11015" width="16.140625" style="132" customWidth="1"/>
    <col min="11016" max="11016" width="15" style="132" customWidth="1"/>
    <col min="11017" max="11017" width="17.5703125" style="132" customWidth="1"/>
    <col min="11018" max="11018" width="12.42578125" style="132" customWidth="1"/>
    <col min="11019" max="11019" width="16.28515625" style="132" customWidth="1"/>
    <col min="11020" max="11020" width="11.5703125" style="132" customWidth="1"/>
    <col min="11021" max="11021" width="16" style="132" customWidth="1"/>
    <col min="11022" max="11022" width="10.42578125" style="132" customWidth="1"/>
    <col min="11023" max="11023" width="15.7109375" style="132" customWidth="1"/>
    <col min="11024" max="11024" width="13.28515625" style="132" customWidth="1"/>
    <col min="11025" max="11025" width="16.42578125" style="132" customWidth="1"/>
    <col min="11026" max="11026" width="13.28515625" style="132" customWidth="1"/>
    <col min="11027" max="11027" width="14" style="132" customWidth="1"/>
    <col min="11028" max="11028" width="13.28515625" style="132" customWidth="1"/>
    <col min="11029" max="11029" width="14.5703125" style="132" customWidth="1"/>
    <col min="11030" max="11030" width="11.28515625" style="132" customWidth="1"/>
    <col min="11031" max="11031" width="16.140625" style="132" customWidth="1"/>
    <col min="11032" max="11032" width="10.5703125" style="132" customWidth="1"/>
    <col min="11033" max="11033" width="14.5703125" style="132" customWidth="1"/>
    <col min="11034" max="11034" width="10.42578125" style="132" customWidth="1"/>
    <col min="11035" max="11035" width="16.7109375" style="132" customWidth="1"/>
    <col min="11036" max="11036" width="13.28515625" style="132" customWidth="1"/>
    <col min="11037" max="11037" width="14.42578125" style="132" customWidth="1"/>
    <col min="11038" max="11038" width="13.28515625" style="132" customWidth="1"/>
    <col min="11039" max="11039" width="14.42578125" style="132" customWidth="1"/>
    <col min="11040" max="11040" width="13.5703125" style="132" customWidth="1"/>
    <col min="11041" max="11041" width="13.85546875" style="132" customWidth="1"/>
    <col min="11042" max="11042" width="11.28515625" style="132" customWidth="1"/>
    <col min="11043" max="11043" width="14.85546875" style="132" customWidth="1"/>
    <col min="11044" max="11044" width="13.140625" style="132" customWidth="1"/>
    <col min="11045" max="11045" width="17.5703125" style="132" customWidth="1"/>
    <col min="11046" max="11046" width="9.140625" style="132"/>
    <col min="11047" max="11051" width="0" style="132" hidden="1" customWidth="1"/>
    <col min="11052" max="11052" width="12.7109375" style="132" customWidth="1"/>
    <col min="11053" max="11264" width="9.140625" style="132"/>
    <col min="11265" max="11265" width="4.5703125" style="132" customWidth="1"/>
    <col min="11266" max="11266" width="11.28515625" style="132" customWidth="1"/>
    <col min="11267" max="11267" width="54.140625" style="132" customWidth="1"/>
    <col min="11268" max="11268" width="13.140625" style="132" customWidth="1"/>
    <col min="11269" max="11269" width="15.140625" style="132" customWidth="1"/>
    <col min="11270" max="11270" width="11.140625" style="132" customWidth="1"/>
    <col min="11271" max="11271" width="16.140625" style="132" customWidth="1"/>
    <col min="11272" max="11272" width="15" style="132" customWidth="1"/>
    <col min="11273" max="11273" width="17.5703125" style="132" customWidth="1"/>
    <col min="11274" max="11274" width="12.42578125" style="132" customWidth="1"/>
    <col min="11275" max="11275" width="16.28515625" style="132" customWidth="1"/>
    <col min="11276" max="11276" width="11.5703125" style="132" customWidth="1"/>
    <col min="11277" max="11277" width="16" style="132" customWidth="1"/>
    <col min="11278" max="11278" width="10.42578125" style="132" customWidth="1"/>
    <col min="11279" max="11279" width="15.7109375" style="132" customWidth="1"/>
    <col min="11280" max="11280" width="13.28515625" style="132" customWidth="1"/>
    <col min="11281" max="11281" width="16.42578125" style="132" customWidth="1"/>
    <col min="11282" max="11282" width="13.28515625" style="132" customWidth="1"/>
    <col min="11283" max="11283" width="14" style="132" customWidth="1"/>
    <col min="11284" max="11284" width="13.28515625" style="132" customWidth="1"/>
    <col min="11285" max="11285" width="14.5703125" style="132" customWidth="1"/>
    <col min="11286" max="11286" width="11.28515625" style="132" customWidth="1"/>
    <col min="11287" max="11287" width="16.140625" style="132" customWidth="1"/>
    <col min="11288" max="11288" width="10.5703125" style="132" customWidth="1"/>
    <col min="11289" max="11289" width="14.5703125" style="132" customWidth="1"/>
    <col min="11290" max="11290" width="10.42578125" style="132" customWidth="1"/>
    <col min="11291" max="11291" width="16.7109375" style="132" customWidth="1"/>
    <col min="11292" max="11292" width="13.28515625" style="132" customWidth="1"/>
    <col min="11293" max="11293" width="14.42578125" style="132" customWidth="1"/>
    <col min="11294" max="11294" width="13.28515625" style="132" customWidth="1"/>
    <col min="11295" max="11295" width="14.42578125" style="132" customWidth="1"/>
    <col min="11296" max="11296" width="13.5703125" style="132" customWidth="1"/>
    <col min="11297" max="11297" width="13.85546875" style="132" customWidth="1"/>
    <col min="11298" max="11298" width="11.28515625" style="132" customWidth="1"/>
    <col min="11299" max="11299" width="14.85546875" style="132" customWidth="1"/>
    <col min="11300" max="11300" width="13.140625" style="132" customWidth="1"/>
    <col min="11301" max="11301" width="17.5703125" style="132" customWidth="1"/>
    <col min="11302" max="11302" width="9.140625" style="132"/>
    <col min="11303" max="11307" width="0" style="132" hidden="1" customWidth="1"/>
    <col min="11308" max="11308" width="12.7109375" style="132" customWidth="1"/>
    <col min="11309" max="11520" width="9.140625" style="132"/>
    <col min="11521" max="11521" width="4.5703125" style="132" customWidth="1"/>
    <col min="11522" max="11522" width="11.28515625" style="132" customWidth="1"/>
    <col min="11523" max="11523" width="54.140625" style="132" customWidth="1"/>
    <col min="11524" max="11524" width="13.140625" style="132" customWidth="1"/>
    <col min="11525" max="11525" width="15.140625" style="132" customWidth="1"/>
    <col min="11526" max="11526" width="11.140625" style="132" customWidth="1"/>
    <col min="11527" max="11527" width="16.140625" style="132" customWidth="1"/>
    <col min="11528" max="11528" width="15" style="132" customWidth="1"/>
    <col min="11529" max="11529" width="17.5703125" style="132" customWidth="1"/>
    <col min="11530" max="11530" width="12.42578125" style="132" customWidth="1"/>
    <col min="11531" max="11531" width="16.28515625" style="132" customWidth="1"/>
    <col min="11532" max="11532" width="11.5703125" style="132" customWidth="1"/>
    <col min="11533" max="11533" width="16" style="132" customWidth="1"/>
    <col min="11534" max="11534" width="10.42578125" style="132" customWidth="1"/>
    <col min="11535" max="11535" width="15.7109375" style="132" customWidth="1"/>
    <col min="11536" max="11536" width="13.28515625" style="132" customWidth="1"/>
    <col min="11537" max="11537" width="16.42578125" style="132" customWidth="1"/>
    <col min="11538" max="11538" width="13.28515625" style="132" customWidth="1"/>
    <col min="11539" max="11539" width="14" style="132" customWidth="1"/>
    <col min="11540" max="11540" width="13.28515625" style="132" customWidth="1"/>
    <col min="11541" max="11541" width="14.5703125" style="132" customWidth="1"/>
    <col min="11542" max="11542" width="11.28515625" style="132" customWidth="1"/>
    <col min="11543" max="11543" width="16.140625" style="132" customWidth="1"/>
    <col min="11544" max="11544" width="10.5703125" style="132" customWidth="1"/>
    <col min="11545" max="11545" width="14.5703125" style="132" customWidth="1"/>
    <col min="11546" max="11546" width="10.42578125" style="132" customWidth="1"/>
    <col min="11547" max="11547" width="16.7109375" style="132" customWidth="1"/>
    <col min="11548" max="11548" width="13.28515625" style="132" customWidth="1"/>
    <col min="11549" max="11549" width="14.42578125" style="132" customWidth="1"/>
    <col min="11550" max="11550" width="13.28515625" style="132" customWidth="1"/>
    <col min="11551" max="11551" width="14.42578125" style="132" customWidth="1"/>
    <col min="11552" max="11552" width="13.5703125" style="132" customWidth="1"/>
    <col min="11553" max="11553" width="13.85546875" style="132" customWidth="1"/>
    <col min="11554" max="11554" width="11.28515625" style="132" customWidth="1"/>
    <col min="11555" max="11555" width="14.85546875" style="132" customWidth="1"/>
    <col min="11556" max="11556" width="13.140625" style="132" customWidth="1"/>
    <col min="11557" max="11557" width="17.5703125" style="132" customWidth="1"/>
    <col min="11558" max="11558" width="9.140625" style="132"/>
    <col min="11559" max="11563" width="0" style="132" hidden="1" customWidth="1"/>
    <col min="11564" max="11564" width="12.7109375" style="132" customWidth="1"/>
    <col min="11565" max="11776" width="9.140625" style="132"/>
    <col min="11777" max="11777" width="4.5703125" style="132" customWidth="1"/>
    <col min="11778" max="11778" width="11.28515625" style="132" customWidth="1"/>
    <col min="11779" max="11779" width="54.140625" style="132" customWidth="1"/>
    <col min="11780" max="11780" width="13.140625" style="132" customWidth="1"/>
    <col min="11781" max="11781" width="15.140625" style="132" customWidth="1"/>
    <col min="11782" max="11782" width="11.140625" style="132" customWidth="1"/>
    <col min="11783" max="11783" width="16.140625" style="132" customWidth="1"/>
    <col min="11784" max="11784" width="15" style="132" customWidth="1"/>
    <col min="11785" max="11785" width="17.5703125" style="132" customWidth="1"/>
    <col min="11786" max="11786" width="12.42578125" style="132" customWidth="1"/>
    <col min="11787" max="11787" width="16.28515625" style="132" customWidth="1"/>
    <col min="11788" max="11788" width="11.5703125" style="132" customWidth="1"/>
    <col min="11789" max="11789" width="16" style="132" customWidth="1"/>
    <col min="11790" max="11790" width="10.42578125" style="132" customWidth="1"/>
    <col min="11791" max="11791" width="15.7109375" style="132" customWidth="1"/>
    <col min="11792" max="11792" width="13.28515625" style="132" customWidth="1"/>
    <col min="11793" max="11793" width="16.42578125" style="132" customWidth="1"/>
    <col min="11794" max="11794" width="13.28515625" style="132" customWidth="1"/>
    <col min="11795" max="11795" width="14" style="132" customWidth="1"/>
    <col min="11796" max="11796" width="13.28515625" style="132" customWidth="1"/>
    <col min="11797" max="11797" width="14.5703125" style="132" customWidth="1"/>
    <col min="11798" max="11798" width="11.28515625" style="132" customWidth="1"/>
    <col min="11799" max="11799" width="16.140625" style="132" customWidth="1"/>
    <col min="11800" max="11800" width="10.5703125" style="132" customWidth="1"/>
    <col min="11801" max="11801" width="14.5703125" style="132" customWidth="1"/>
    <col min="11802" max="11802" width="10.42578125" style="132" customWidth="1"/>
    <col min="11803" max="11803" width="16.7109375" style="132" customWidth="1"/>
    <col min="11804" max="11804" width="13.28515625" style="132" customWidth="1"/>
    <col min="11805" max="11805" width="14.42578125" style="132" customWidth="1"/>
    <col min="11806" max="11806" width="13.28515625" style="132" customWidth="1"/>
    <col min="11807" max="11807" width="14.42578125" style="132" customWidth="1"/>
    <col min="11808" max="11808" width="13.5703125" style="132" customWidth="1"/>
    <col min="11809" max="11809" width="13.85546875" style="132" customWidth="1"/>
    <col min="11810" max="11810" width="11.28515625" style="132" customWidth="1"/>
    <col min="11811" max="11811" width="14.85546875" style="132" customWidth="1"/>
    <col min="11812" max="11812" width="13.140625" style="132" customWidth="1"/>
    <col min="11813" max="11813" width="17.5703125" style="132" customWidth="1"/>
    <col min="11814" max="11814" width="9.140625" style="132"/>
    <col min="11815" max="11819" width="0" style="132" hidden="1" customWidth="1"/>
    <col min="11820" max="11820" width="12.7109375" style="132" customWidth="1"/>
    <col min="11821" max="12032" width="9.140625" style="132"/>
    <col min="12033" max="12033" width="4.5703125" style="132" customWidth="1"/>
    <col min="12034" max="12034" width="11.28515625" style="132" customWidth="1"/>
    <col min="12035" max="12035" width="54.140625" style="132" customWidth="1"/>
    <col min="12036" max="12036" width="13.140625" style="132" customWidth="1"/>
    <col min="12037" max="12037" width="15.140625" style="132" customWidth="1"/>
    <col min="12038" max="12038" width="11.140625" style="132" customWidth="1"/>
    <col min="12039" max="12039" width="16.140625" style="132" customWidth="1"/>
    <col min="12040" max="12040" width="15" style="132" customWidth="1"/>
    <col min="12041" max="12041" width="17.5703125" style="132" customWidth="1"/>
    <col min="12042" max="12042" width="12.42578125" style="132" customWidth="1"/>
    <col min="12043" max="12043" width="16.28515625" style="132" customWidth="1"/>
    <col min="12044" max="12044" width="11.5703125" style="132" customWidth="1"/>
    <col min="12045" max="12045" width="16" style="132" customWidth="1"/>
    <col min="12046" max="12046" width="10.42578125" style="132" customWidth="1"/>
    <col min="12047" max="12047" width="15.7109375" style="132" customWidth="1"/>
    <col min="12048" max="12048" width="13.28515625" style="132" customWidth="1"/>
    <col min="12049" max="12049" width="16.42578125" style="132" customWidth="1"/>
    <col min="12050" max="12050" width="13.28515625" style="132" customWidth="1"/>
    <col min="12051" max="12051" width="14" style="132" customWidth="1"/>
    <col min="12052" max="12052" width="13.28515625" style="132" customWidth="1"/>
    <col min="12053" max="12053" width="14.5703125" style="132" customWidth="1"/>
    <col min="12054" max="12054" width="11.28515625" style="132" customWidth="1"/>
    <col min="12055" max="12055" width="16.140625" style="132" customWidth="1"/>
    <col min="12056" max="12056" width="10.5703125" style="132" customWidth="1"/>
    <col min="12057" max="12057" width="14.5703125" style="132" customWidth="1"/>
    <col min="12058" max="12058" width="10.42578125" style="132" customWidth="1"/>
    <col min="12059" max="12059" width="16.7109375" style="132" customWidth="1"/>
    <col min="12060" max="12060" width="13.28515625" style="132" customWidth="1"/>
    <col min="12061" max="12061" width="14.42578125" style="132" customWidth="1"/>
    <col min="12062" max="12062" width="13.28515625" style="132" customWidth="1"/>
    <col min="12063" max="12063" width="14.42578125" style="132" customWidth="1"/>
    <col min="12064" max="12064" width="13.5703125" style="132" customWidth="1"/>
    <col min="12065" max="12065" width="13.85546875" style="132" customWidth="1"/>
    <col min="12066" max="12066" width="11.28515625" style="132" customWidth="1"/>
    <col min="12067" max="12067" width="14.85546875" style="132" customWidth="1"/>
    <col min="12068" max="12068" width="13.140625" style="132" customWidth="1"/>
    <col min="12069" max="12069" width="17.5703125" style="132" customWidth="1"/>
    <col min="12070" max="12070" width="9.140625" style="132"/>
    <col min="12071" max="12075" width="0" style="132" hidden="1" customWidth="1"/>
    <col min="12076" max="12076" width="12.7109375" style="132" customWidth="1"/>
    <col min="12077" max="12288" width="9.140625" style="132"/>
    <col min="12289" max="12289" width="4.5703125" style="132" customWidth="1"/>
    <col min="12290" max="12290" width="11.28515625" style="132" customWidth="1"/>
    <col min="12291" max="12291" width="54.140625" style="132" customWidth="1"/>
    <col min="12292" max="12292" width="13.140625" style="132" customWidth="1"/>
    <col min="12293" max="12293" width="15.140625" style="132" customWidth="1"/>
    <col min="12294" max="12294" width="11.140625" style="132" customWidth="1"/>
    <col min="12295" max="12295" width="16.140625" style="132" customWidth="1"/>
    <col min="12296" max="12296" width="15" style="132" customWidth="1"/>
    <col min="12297" max="12297" width="17.5703125" style="132" customWidth="1"/>
    <col min="12298" max="12298" width="12.42578125" style="132" customWidth="1"/>
    <col min="12299" max="12299" width="16.28515625" style="132" customWidth="1"/>
    <col min="12300" max="12300" width="11.5703125" style="132" customWidth="1"/>
    <col min="12301" max="12301" width="16" style="132" customWidth="1"/>
    <col min="12302" max="12302" width="10.42578125" style="132" customWidth="1"/>
    <col min="12303" max="12303" width="15.7109375" style="132" customWidth="1"/>
    <col min="12304" max="12304" width="13.28515625" style="132" customWidth="1"/>
    <col min="12305" max="12305" width="16.42578125" style="132" customWidth="1"/>
    <col min="12306" max="12306" width="13.28515625" style="132" customWidth="1"/>
    <col min="12307" max="12307" width="14" style="132" customWidth="1"/>
    <col min="12308" max="12308" width="13.28515625" style="132" customWidth="1"/>
    <col min="12309" max="12309" width="14.5703125" style="132" customWidth="1"/>
    <col min="12310" max="12310" width="11.28515625" style="132" customWidth="1"/>
    <col min="12311" max="12311" width="16.140625" style="132" customWidth="1"/>
    <col min="12312" max="12312" width="10.5703125" style="132" customWidth="1"/>
    <col min="12313" max="12313" width="14.5703125" style="132" customWidth="1"/>
    <col min="12314" max="12314" width="10.42578125" style="132" customWidth="1"/>
    <col min="12315" max="12315" width="16.7109375" style="132" customWidth="1"/>
    <col min="12316" max="12316" width="13.28515625" style="132" customWidth="1"/>
    <col min="12317" max="12317" width="14.42578125" style="132" customWidth="1"/>
    <col min="12318" max="12318" width="13.28515625" style="132" customWidth="1"/>
    <col min="12319" max="12319" width="14.42578125" style="132" customWidth="1"/>
    <col min="12320" max="12320" width="13.5703125" style="132" customWidth="1"/>
    <col min="12321" max="12321" width="13.85546875" style="132" customWidth="1"/>
    <col min="12322" max="12322" width="11.28515625" style="132" customWidth="1"/>
    <col min="12323" max="12323" width="14.85546875" style="132" customWidth="1"/>
    <col min="12324" max="12324" width="13.140625" style="132" customWidth="1"/>
    <col min="12325" max="12325" width="17.5703125" style="132" customWidth="1"/>
    <col min="12326" max="12326" width="9.140625" style="132"/>
    <col min="12327" max="12331" width="0" style="132" hidden="1" customWidth="1"/>
    <col min="12332" max="12332" width="12.7109375" style="132" customWidth="1"/>
    <col min="12333" max="12544" width="9.140625" style="132"/>
    <col min="12545" max="12545" width="4.5703125" style="132" customWidth="1"/>
    <col min="12546" max="12546" width="11.28515625" style="132" customWidth="1"/>
    <col min="12547" max="12547" width="54.140625" style="132" customWidth="1"/>
    <col min="12548" max="12548" width="13.140625" style="132" customWidth="1"/>
    <col min="12549" max="12549" width="15.140625" style="132" customWidth="1"/>
    <col min="12550" max="12550" width="11.140625" style="132" customWidth="1"/>
    <col min="12551" max="12551" width="16.140625" style="132" customWidth="1"/>
    <col min="12552" max="12552" width="15" style="132" customWidth="1"/>
    <col min="12553" max="12553" width="17.5703125" style="132" customWidth="1"/>
    <col min="12554" max="12554" width="12.42578125" style="132" customWidth="1"/>
    <col min="12555" max="12555" width="16.28515625" style="132" customWidth="1"/>
    <col min="12556" max="12556" width="11.5703125" style="132" customWidth="1"/>
    <col min="12557" max="12557" width="16" style="132" customWidth="1"/>
    <col min="12558" max="12558" width="10.42578125" style="132" customWidth="1"/>
    <col min="12559" max="12559" width="15.7109375" style="132" customWidth="1"/>
    <col min="12560" max="12560" width="13.28515625" style="132" customWidth="1"/>
    <col min="12561" max="12561" width="16.42578125" style="132" customWidth="1"/>
    <col min="12562" max="12562" width="13.28515625" style="132" customWidth="1"/>
    <col min="12563" max="12563" width="14" style="132" customWidth="1"/>
    <col min="12564" max="12564" width="13.28515625" style="132" customWidth="1"/>
    <col min="12565" max="12565" width="14.5703125" style="132" customWidth="1"/>
    <col min="12566" max="12566" width="11.28515625" style="132" customWidth="1"/>
    <col min="12567" max="12567" width="16.140625" style="132" customWidth="1"/>
    <col min="12568" max="12568" width="10.5703125" style="132" customWidth="1"/>
    <col min="12569" max="12569" width="14.5703125" style="132" customWidth="1"/>
    <col min="12570" max="12570" width="10.42578125" style="132" customWidth="1"/>
    <col min="12571" max="12571" width="16.7109375" style="132" customWidth="1"/>
    <col min="12572" max="12572" width="13.28515625" style="132" customWidth="1"/>
    <col min="12573" max="12573" width="14.42578125" style="132" customWidth="1"/>
    <col min="12574" max="12574" width="13.28515625" style="132" customWidth="1"/>
    <col min="12575" max="12575" width="14.42578125" style="132" customWidth="1"/>
    <col min="12576" max="12576" width="13.5703125" style="132" customWidth="1"/>
    <col min="12577" max="12577" width="13.85546875" style="132" customWidth="1"/>
    <col min="12578" max="12578" width="11.28515625" style="132" customWidth="1"/>
    <col min="12579" max="12579" width="14.85546875" style="132" customWidth="1"/>
    <col min="12580" max="12580" width="13.140625" style="132" customWidth="1"/>
    <col min="12581" max="12581" width="17.5703125" style="132" customWidth="1"/>
    <col min="12582" max="12582" width="9.140625" style="132"/>
    <col min="12583" max="12587" width="0" style="132" hidden="1" customWidth="1"/>
    <col min="12588" max="12588" width="12.7109375" style="132" customWidth="1"/>
    <col min="12589" max="12800" width="9.140625" style="132"/>
    <col min="12801" max="12801" width="4.5703125" style="132" customWidth="1"/>
    <col min="12802" max="12802" width="11.28515625" style="132" customWidth="1"/>
    <col min="12803" max="12803" width="54.140625" style="132" customWidth="1"/>
    <col min="12804" max="12804" width="13.140625" style="132" customWidth="1"/>
    <col min="12805" max="12805" width="15.140625" style="132" customWidth="1"/>
    <col min="12806" max="12806" width="11.140625" style="132" customWidth="1"/>
    <col min="12807" max="12807" width="16.140625" style="132" customWidth="1"/>
    <col min="12808" max="12808" width="15" style="132" customWidth="1"/>
    <col min="12809" max="12809" width="17.5703125" style="132" customWidth="1"/>
    <col min="12810" max="12810" width="12.42578125" style="132" customWidth="1"/>
    <col min="12811" max="12811" width="16.28515625" style="132" customWidth="1"/>
    <col min="12812" max="12812" width="11.5703125" style="132" customWidth="1"/>
    <col min="12813" max="12813" width="16" style="132" customWidth="1"/>
    <col min="12814" max="12814" width="10.42578125" style="132" customWidth="1"/>
    <col min="12815" max="12815" width="15.7109375" style="132" customWidth="1"/>
    <col min="12816" max="12816" width="13.28515625" style="132" customWidth="1"/>
    <col min="12817" max="12817" width="16.42578125" style="132" customWidth="1"/>
    <col min="12818" max="12818" width="13.28515625" style="132" customWidth="1"/>
    <col min="12819" max="12819" width="14" style="132" customWidth="1"/>
    <col min="12820" max="12820" width="13.28515625" style="132" customWidth="1"/>
    <col min="12821" max="12821" width="14.5703125" style="132" customWidth="1"/>
    <col min="12822" max="12822" width="11.28515625" style="132" customWidth="1"/>
    <col min="12823" max="12823" width="16.140625" style="132" customWidth="1"/>
    <col min="12824" max="12824" width="10.5703125" style="132" customWidth="1"/>
    <col min="12825" max="12825" width="14.5703125" style="132" customWidth="1"/>
    <col min="12826" max="12826" width="10.42578125" style="132" customWidth="1"/>
    <col min="12827" max="12827" width="16.7109375" style="132" customWidth="1"/>
    <col min="12828" max="12828" width="13.28515625" style="132" customWidth="1"/>
    <col min="12829" max="12829" width="14.42578125" style="132" customWidth="1"/>
    <col min="12830" max="12830" width="13.28515625" style="132" customWidth="1"/>
    <col min="12831" max="12831" width="14.42578125" style="132" customWidth="1"/>
    <col min="12832" max="12832" width="13.5703125" style="132" customWidth="1"/>
    <col min="12833" max="12833" width="13.85546875" style="132" customWidth="1"/>
    <col min="12834" max="12834" width="11.28515625" style="132" customWidth="1"/>
    <col min="12835" max="12835" width="14.85546875" style="132" customWidth="1"/>
    <col min="12836" max="12836" width="13.140625" style="132" customWidth="1"/>
    <col min="12837" max="12837" width="17.5703125" style="132" customWidth="1"/>
    <col min="12838" max="12838" width="9.140625" style="132"/>
    <col min="12839" max="12843" width="0" style="132" hidden="1" customWidth="1"/>
    <col min="12844" max="12844" width="12.7109375" style="132" customWidth="1"/>
    <col min="12845" max="13056" width="9.140625" style="132"/>
    <col min="13057" max="13057" width="4.5703125" style="132" customWidth="1"/>
    <col min="13058" max="13058" width="11.28515625" style="132" customWidth="1"/>
    <col min="13059" max="13059" width="54.140625" style="132" customWidth="1"/>
    <col min="13060" max="13060" width="13.140625" style="132" customWidth="1"/>
    <col min="13061" max="13061" width="15.140625" style="132" customWidth="1"/>
    <col min="13062" max="13062" width="11.140625" style="132" customWidth="1"/>
    <col min="13063" max="13063" width="16.140625" style="132" customWidth="1"/>
    <col min="13064" max="13064" width="15" style="132" customWidth="1"/>
    <col min="13065" max="13065" width="17.5703125" style="132" customWidth="1"/>
    <col min="13066" max="13066" width="12.42578125" style="132" customWidth="1"/>
    <col min="13067" max="13067" width="16.28515625" style="132" customWidth="1"/>
    <col min="13068" max="13068" width="11.5703125" style="132" customWidth="1"/>
    <col min="13069" max="13069" width="16" style="132" customWidth="1"/>
    <col min="13070" max="13070" width="10.42578125" style="132" customWidth="1"/>
    <col min="13071" max="13071" width="15.7109375" style="132" customWidth="1"/>
    <col min="13072" max="13072" width="13.28515625" style="132" customWidth="1"/>
    <col min="13073" max="13073" width="16.42578125" style="132" customWidth="1"/>
    <col min="13074" max="13074" width="13.28515625" style="132" customWidth="1"/>
    <col min="13075" max="13075" width="14" style="132" customWidth="1"/>
    <col min="13076" max="13076" width="13.28515625" style="132" customWidth="1"/>
    <col min="13077" max="13077" width="14.5703125" style="132" customWidth="1"/>
    <col min="13078" max="13078" width="11.28515625" style="132" customWidth="1"/>
    <col min="13079" max="13079" width="16.140625" style="132" customWidth="1"/>
    <col min="13080" max="13080" width="10.5703125" style="132" customWidth="1"/>
    <col min="13081" max="13081" width="14.5703125" style="132" customWidth="1"/>
    <col min="13082" max="13082" width="10.42578125" style="132" customWidth="1"/>
    <col min="13083" max="13083" width="16.7109375" style="132" customWidth="1"/>
    <col min="13084" max="13084" width="13.28515625" style="132" customWidth="1"/>
    <col min="13085" max="13085" width="14.42578125" style="132" customWidth="1"/>
    <col min="13086" max="13086" width="13.28515625" style="132" customWidth="1"/>
    <col min="13087" max="13087" width="14.42578125" style="132" customWidth="1"/>
    <col min="13088" max="13088" width="13.5703125" style="132" customWidth="1"/>
    <col min="13089" max="13089" width="13.85546875" style="132" customWidth="1"/>
    <col min="13090" max="13090" width="11.28515625" style="132" customWidth="1"/>
    <col min="13091" max="13091" width="14.85546875" style="132" customWidth="1"/>
    <col min="13092" max="13092" width="13.140625" style="132" customWidth="1"/>
    <col min="13093" max="13093" width="17.5703125" style="132" customWidth="1"/>
    <col min="13094" max="13094" width="9.140625" style="132"/>
    <col min="13095" max="13099" width="0" style="132" hidden="1" customWidth="1"/>
    <col min="13100" max="13100" width="12.7109375" style="132" customWidth="1"/>
    <col min="13101" max="13312" width="9.140625" style="132"/>
    <col min="13313" max="13313" width="4.5703125" style="132" customWidth="1"/>
    <col min="13314" max="13314" width="11.28515625" style="132" customWidth="1"/>
    <col min="13315" max="13315" width="54.140625" style="132" customWidth="1"/>
    <col min="13316" max="13316" width="13.140625" style="132" customWidth="1"/>
    <col min="13317" max="13317" width="15.140625" style="132" customWidth="1"/>
    <col min="13318" max="13318" width="11.140625" style="132" customWidth="1"/>
    <col min="13319" max="13319" width="16.140625" style="132" customWidth="1"/>
    <col min="13320" max="13320" width="15" style="132" customWidth="1"/>
    <col min="13321" max="13321" width="17.5703125" style="132" customWidth="1"/>
    <col min="13322" max="13322" width="12.42578125" style="132" customWidth="1"/>
    <col min="13323" max="13323" width="16.28515625" style="132" customWidth="1"/>
    <col min="13324" max="13324" width="11.5703125" style="132" customWidth="1"/>
    <col min="13325" max="13325" width="16" style="132" customWidth="1"/>
    <col min="13326" max="13326" width="10.42578125" style="132" customWidth="1"/>
    <col min="13327" max="13327" width="15.7109375" style="132" customWidth="1"/>
    <col min="13328" max="13328" width="13.28515625" style="132" customWidth="1"/>
    <col min="13329" max="13329" width="16.42578125" style="132" customWidth="1"/>
    <col min="13330" max="13330" width="13.28515625" style="132" customWidth="1"/>
    <col min="13331" max="13331" width="14" style="132" customWidth="1"/>
    <col min="13332" max="13332" width="13.28515625" style="132" customWidth="1"/>
    <col min="13333" max="13333" width="14.5703125" style="132" customWidth="1"/>
    <col min="13334" max="13334" width="11.28515625" style="132" customWidth="1"/>
    <col min="13335" max="13335" width="16.140625" style="132" customWidth="1"/>
    <col min="13336" max="13336" width="10.5703125" style="132" customWidth="1"/>
    <col min="13337" max="13337" width="14.5703125" style="132" customWidth="1"/>
    <col min="13338" max="13338" width="10.42578125" style="132" customWidth="1"/>
    <col min="13339" max="13339" width="16.7109375" style="132" customWidth="1"/>
    <col min="13340" max="13340" width="13.28515625" style="132" customWidth="1"/>
    <col min="13341" max="13341" width="14.42578125" style="132" customWidth="1"/>
    <col min="13342" max="13342" width="13.28515625" style="132" customWidth="1"/>
    <col min="13343" max="13343" width="14.42578125" style="132" customWidth="1"/>
    <col min="13344" max="13344" width="13.5703125" style="132" customWidth="1"/>
    <col min="13345" max="13345" width="13.85546875" style="132" customWidth="1"/>
    <col min="13346" max="13346" width="11.28515625" style="132" customWidth="1"/>
    <col min="13347" max="13347" width="14.85546875" style="132" customWidth="1"/>
    <col min="13348" max="13348" width="13.140625" style="132" customWidth="1"/>
    <col min="13349" max="13349" width="17.5703125" style="132" customWidth="1"/>
    <col min="13350" max="13350" width="9.140625" style="132"/>
    <col min="13351" max="13355" width="0" style="132" hidden="1" customWidth="1"/>
    <col min="13356" max="13356" width="12.7109375" style="132" customWidth="1"/>
    <col min="13357" max="13568" width="9.140625" style="132"/>
    <col min="13569" max="13569" width="4.5703125" style="132" customWidth="1"/>
    <col min="13570" max="13570" width="11.28515625" style="132" customWidth="1"/>
    <col min="13571" max="13571" width="54.140625" style="132" customWidth="1"/>
    <col min="13572" max="13572" width="13.140625" style="132" customWidth="1"/>
    <col min="13573" max="13573" width="15.140625" style="132" customWidth="1"/>
    <col min="13574" max="13574" width="11.140625" style="132" customWidth="1"/>
    <col min="13575" max="13575" width="16.140625" style="132" customWidth="1"/>
    <col min="13576" max="13576" width="15" style="132" customWidth="1"/>
    <col min="13577" max="13577" width="17.5703125" style="132" customWidth="1"/>
    <col min="13578" max="13578" width="12.42578125" style="132" customWidth="1"/>
    <col min="13579" max="13579" width="16.28515625" style="132" customWidth="1"/>
    <col min="13580" max="13580" width="11.5703125" style="132" customWidth="1"/>
    <col min="13581" max="13581" width="16" style="132" customWidth="1"/>
    <col min="13582" max="13582" width="10.42578125" style="132" customWidth="1"/>
    <col min="13583" max="13583" width="15.7109375" style="132" customWidth="1"/>
    <col min="13584" max="13584" width="13.28515625" style="132" customWidth="1"/>
    <col min="13585" max="13585" width="16.42578125" style="132" customWidth="1"/>
    <col min="13586" max="13586" width="13.28515625" style="132" customWidth="1"/>
    <col min="13587" max="13587" width="14" style="132" customWidth="1"/>
    <col min="13588" max="13588" width="13.28515625" style="132" customWidth="1"/>
    <col min="13589" max="13589" width="14.5703125" style="132" customWidth="1"/>
    <col min="13590" max="13590" width="11.28515625" style="132" customWidth="1"/>
    <col min="13591" max="13591" width="16.140625" style="132" customWidth="1"/>
    <col min="13592" max="13592" width="10.5703125" style="132" customWidth="1"/>
    <col min="13593" max="13593" width="14.5703125" style="132" customWidth="1"/>
    <col min="13594" max="13594" width="10.42578125" style="132" customWidth="1"/>
    <col min="13595" max="13595" width="16.7109375" style="132" customWidth="1"/>
    <col min="13596" max="13596" width="13.28515625" style="132" customWidth="1"/>
    <col min="13597" max="13597" width="14.42578125" style="132" customWidth="1"/>
    <col min="13598" max="13598" width="13.28515625" style="132" customWidth="1"/>
    <col min="13599" max="13599" width="14.42578125" style="132" customWidth="1"/>
    <col min="13600" max="13600" width="13.5703125" style="132" customWidth="1"/>
    <col min="13601" max="13601" width="13.85546875" style="132" customWidth="1"/>
    <col min="13602" max="13602" width="11.28515625" style="132" customWidth="1"/>
    <col min="13603" max="13603" width="14.85546875" style="132" customWidth="1"/>
    <col min="13604" max="13604" width="13.140625" style="132" customWidth="1"/>
    <col min="13605" max="13605" width="17.5703125" style="132" customWidth="1"/>
    <col min="13606" max="13606" width="9.140625" style="132"/>
    <col min="13607" max="13611" width="0" style="132" hidden="1" customWidth="1"/>
    <col min="13612" max="13612" width="12.7109375" style="132" customWidth="1"/>
    <col min="13613" max="13824" width="9.140625" style="132"/>
    <col min="13825" max="13825" width="4.5703125" style="132" customWidth="1"/>
    <col min="13826" max="13826" width="11.28515625" style="132" customWidth="1"/>
    <col min="13827" max="13827" width="54.140625" style="132" customWidth="1"/>
    <col min="13828" max="13828" width="13.140625" style="132" customWidth="1"/>
    <col min="13829" max="13829" width="15.140625" style="132" customWidth="1"/>
    <col min="13830" max="13830" width="11.140625" style="132" customWidth="1"/>
    <col min="13831" max="13831" width="16.140625" style="132" customWidth="1"/>
    <col min="13832" max="13832" width="15" style="132" customWidth="1"/>
    <col min="13833" max="13833" width="17.5703125" style="132" customWidth="1"/>
    <col min="13834" max="13834" width="12.42578125" style="132" customWidth="1"/>
    <col min="13835" max="13835" width="16.28515625" style="132" customWidth="1"/>
    <col min="13836" max="13836" width="11.5703125" style="132" customWidth="1"/>
    <col min="13837" max="13837" width="16" style="132" customWidth="1"/>
    <col min="13838" max="13838" width="10.42578125" style="132" customWidth="1"/>
    <col min="13839" max="13839" width="15.7109375" style="132" customWidth="1"/>
    <col min="13840" max="13840" width="13.28515625" style="132" customWidth="1"/>
    <col min="13841" max="13841" width="16.42578125" style="132" customWidth="1"/>
    <col min="13842" max="13842" width="13.28515625" style="132" customWidth="1"/>
    <col min="13843" max="13843" width="14" style="132" customWidth="1"/>
    <col min="13844" max="13844" width="13.28515625" style="132" customWidth="1"/>
    <col min="13845" max="13845" width="14.5703125" style="132" customWidth="1"/>
    <col min="13846" max="13846" width="11.28515625" style="132" customWidth="1"/>
    <col min="13847" max="13847" width="16.140625" style="132" customWidth="1"/>
    <col min="13848" max="13848" width="10.5703125" style="132" customWidth="1"/>
    <col min="13849" max="13849" width="14.5703125" style="132" customWidth="1"/>
    <col min="13850" max="13850" width="10.42578125" style="132" customWidth="1"/>
    <col min="13851" max="13851" width="16.7109375" style="132" customWidth="1"/>
    <col min="13852" max="13852" width="13.28515625" style="132" customWidth="1"/>
    <col min="13853" max="13853" width="14.42578125" style="132" customWidth="1"/>
    <col min="13854" max="13854" width="13.28515625" style="132" customWidth="1"/>
    <col min="13855" max="13855" width="14.42578125" style="132" customWidth="1"/>
    <col min="13856" max="13856" width="13.5703125" style="132" customWidth="1"/>
    <col min="13857" max="13857" width="13.85546875" style="132" customWidth="1"/>
    <col min="13858" max="13858" width="11.28515625" style="132" customWidth="1"/>
    <col min="13859" max="13859" width="14.85546875" style="132" customWidth="1"/>
    <col min="13860" max="13860" width="13.140625" style="132" customWidth="1"/>
    <col min="13861" max="13861" width="17.5703125" style="132" customWidth="1"/>
    <col min="13862" max="13862" width="9.140625" style="132"/>
    <col min="13863" max="13867" width="0" style="132" hidden="1" customWidth="1"/>
    <col min="13868" max="13868" width="12.7109375" style="132" customWidth="1"/>
    <col min="13869" max="14080" width="9.140625" style="132"/>
    <col min="14081" max="14081" width="4.5703125" style="132" customWidth="1"/>
    <col min="14082" max="14082" width="11.28515625" style="132" customWidth="1"/>
    <col min="14083" max="14083" width="54.140625" style="132" customWidth="1"/>
    <col min="14084" max="14084" width="13.140625" style="132" customWidth="1"/>
    <col min="14085" max="14085" width="15.140625" style="132" customWidth="1"/>
    <col min="14086" max="14086" width="11.140625" style="132" customWidth="1"/>
    <col min="14087" max="14087" width="16.140625" style="132" customWidth="1"/>
    <col min="14088" max="14088" width="15" style="132" customWidth="1"/>
    <col min="14089" max="14089" width="17.5703125" style="132" customWidth="1"/>
    <col min="14090" max="14090" width="12.42578125" style="132" customWidth="1"/>
    <col min="14091" max="14091" width="16.28515625" style="132" customWidth="1"/>
    <col min="14092" max="14092" width="11.5703125" style="132" customWidth="1"/>
    <col min="14093" max="14093" width="16" style="132" customWidth="1"/>
    <col min="14094" max="14094" width="10.42578125" style="132" customWidth="1"/>
    <col min="14095" max="14095" width="15.7109375" style="132" customWidth="1"/>
    <col min="14096" max="14096" width="13.28515625" style="132" customWidth="1"/>
    <col min="14097" max="14097" width="16.42578125" style="132" customWidth="1"/>
    <col min="14098" max="14098" width="13.28515625" style="132" customWidth="1"/>
    <col min="14099" max="14099" width="14" style="132" customWidth="1"/>
    <col min="14100" max="14100" width="13.28515625" style="132" customWidth="1"/>
    <col min="14101" max="14101" width="14.5703125" style="132" customWidth="1"/>
    <col min="14102" max="14102" width="11.28515625" style="132" customWidth="1"/>
    <col min="14103" max="14103" width="16.140625" style="132" customWidth="1"/>
    <col min="14104" max="14104" width="10.5703125" style="132" customWidth="1"/>
    <col min="14105" max="14105" width="14.5703125" style="132" customWidth="1"/>
    <col min="14106" max="14106" width="10.42578125" style="132" customWidth="1"/>
    <col min="14107" max="14107" width="16.7109375" style="132" customWidth="1"/>
    <col min="14108" max="14108" width="13.28515625" style="132" customWidth="1"/>
    <col min="14109" max="14109" width="14.42578125" style="132" customWidth="1"/>
    <col min="14110" max="14110" width="13.28515625" style="132" customWidth="1"/>
    <col min="14111" max="14111" width="14.42578125" style="132" customWidth="1"/>
    <col min="14112" max="14112" width="13.5703125" style="132" customWidth="1"/>
    <col min="14113" max="14113" width="13.85546875" style="132" customWidth="1"/>
    <col min="14114" max="14114" width="11.28515625" style="132" customWidth="1"/>
    <col min="14115" max="14115" width="14.85546875" style="132" customWidth="1"/>
    <col min="14116" max="14116" width="13.140625" style="132" customWidth="1"/>
    <col min="14117" max="14117" width="17.5703125" style="132" customWidth="1"/>
    <col min="14118" max="14118" width="9.140625" style="132"/>
    <col min="14119" max="14123" width="0" style="132" hidden="1" customWidth="1"/>
    <col min="14124" max="14124" width="12.7109375" style="132" customWidth="1"/>
    <col min="14125" max="14336" width="9.140625" style="132"/>
    <col min="14337" max="14337" width="4.5703125" style="132" customWidth="1"/>
    <col min="14338" max="14338" width="11.28515625" style="132" customWidth="1"/>
    <col min="14339" max="14339" width="54.140625" style="132" customWidth="1"/>
    <col min="14340" max="14340" width="13.140625" style="132" customWidth="1"/>
    <col min="14341" max="14341" width="15.140625" style="132" customWidth="1"/>
    <col min="14342" max="14342" width="11.140625" style="132" customWidth="1"/>
    <col min="14343" max="14343" width="16.140625" style="132" customWidth="1"/>
    <col min="14344" max="14344" width="15" style="132" customWidth="1"/>
    <col min="14345" max="14345" width="17.5703125" style="132" customWidth="1"/>
    <col min="14346" max="14346" width="12.42578125" style="132" customWidth="1"/>
    <col min="14347" max="14347" width="16.28515625" style="132" customWidth="1"/>
    <col min="14348" max="14348" width="11.5703125" style="132" customWidth="1"/>
    <col min="14349" max="14349" width="16" style="132" customWidth="1"/>
    <col min="14350" max="14350" width="10.42578125" style="132" customWidth="1"/>
    <col min="14351" max="14351" width="15.7109375" style="132" customWidth="1"/>
    <col min="14352" max="14352" width="13.28515625" style="132" customWidth="1"/>
    <col min="14353" max="14353" width="16.42578125" style="132" customWidth="1"/>
    <col min="14354" max="14354" width="13.28515625" style="132" customWidth="1"/>
    <col min="14355" max="14355" width="14" style="132" customWidth="1"/>
    <col min="14356" max="14356" width="13.28515625" style="132" customWidth="1"/>
    <col min="14357" max="14357" width="14.5703125" style="132" customWidth="1"/>
    <col min="14358" max="14358" width="11.28515625" style="132" customWidth="1"/>
    <col min="14359" max="14359" width="16.140625" style="132" customWidth="1"/>
    <col min="14360" max="14360" width="10.5703125" style="132" customWidth="1"/>
    <col min="14361" max="14361" width="14.5703125" style="132" customWidth="1"/>
    <col min="14362" max="14362" width="10.42578125" style="132" customWidth="1"/>
    <col min="14363" max="14363" width="16.7109375" style="132" customWidth="1"/>
    <col min="14364" max="14364" width="13.28515625" style="132" customWidth="1"/>
    <col min="14365" max="14365" width="14.42578125" style="132" customWidth="1"/>
    <col min="14366" max="14366" width="13.28515625" style="132" customWidth="1"/>
    <col min="14367" max="14367" width="14.42578125" style="132" customWidth="1"/>
    <col min="14368" max="14368" width="13.5703125" style="132" customWidth="1"/>
    <col min="14369" max="14369" width="13.85546875" style="132" customWidth="1"/>
    <col min="14370" max="14370" width="11.28515625" style="132" customWidth="1"/>
    <col min="14371" max="14371" width="14.85546875" style="132" customWidth="1"/>
    <col min="14372" max="14372" width="13.140625" style="132" customWidth="1"/>
    <col min="14373" max="14373" width="17.5703125" style="132" customWidth="1"/>
    <col min="14374" max="14374" width="9.140625" style="132"/>
    <col min="14375" max="14379" width="0" style="132" hidden="1" customWidth="1"/>
    <col min="14380" max="14380" width="12.7109375" style="132" customWidth="1"/>
    <col min="14381" max="14592" width="9.140625" style="132"/>
    <col min="14593" max="14593" width="4.5703125" style="132" customWidth="1"/>
    <col min="14594" max="14594" width="11.28515625" style="132" customWidth="1"/>
    <col min="14595" max="14595" width="54.140625" style="132" customWidth="1"/>
    <col min="14596" max="14596" width="13.140625" style="132" customWidth="1"/>
    <col min="14597" max="14597" width="15.140625" style="132" customWidth="1"/>
    <col min="14598" max="14598" width="11.140625" style="132" customWidth="1"/>
    <col min="14599" max="14599" width="16.140625" style="132" customWidth="1"/>
    <col min="14600" max="14600" width="15" style="132" customWidth="1"/>
    <col min="14601" max="14601" width="17.5703125" style="132" customWidth="1"/>
    <col min="14602" max="14602" width="12.42578125" style="132" customWidth="1"/>
    <col min="14603" max="14603" width="16.28515625" style="132" customWidth="1"/>
    <col min="14604" max="14604" width="11.5703125" style="132" customWidth="1"/>
    <col min="14605" max="14605" width="16" style="132" customWidth="1"/>
    <col min="14606" max="14606" width="10.42578125" style="132" customWidth="1"/>
    <col min="14607" max="14607" width="15.7109375" style="132" customWidth="1"/>
    <col min="14608" max="14608" width="13.28515625" style="132" customWidth="1"/>
    <col min="14609" max="14609" width="16.42578125" style="132" customWidth="1"/>
    <col min="14610" max="14610" width="13.28515625" style="132" customWidth="1"/>
    <col min="14611" max="14611" width="14" style="132" customWidth="1"/>
    <col min="14612" max="14612" width="13.28515625" style="132" customWidth="1"/>
    <col min="14613" max="14613" width="14.5703125" style="132" customWidth="1"/>
    <col min="14614" max="14614" width="11.28515625" style="132" customWidth="1"/>
    <col min="14615" max="14615" width="16.140625" style="132" customWidth="1"/>
    <col min="14616" max="14616" width="10.5703125" style="132" customWidth="1"/>
    <col min="14617" max="14617" width="14.5703125" style="132" customWidth="1"/>
    <col min="14618" max="14618" width="10.42578125" style="132" customWidth="1"/>
    <col min="14619" max="14619" width="16.7109375" style="132" customWidth="1"/>
    <col min="14620" max="14620" width="13.28515625" style="132" customWidth="1"/>
    <col min="14621" max="14621" width="14.42578125" style="132" customWidth="1"/>
    <col min="14622" max="14622" width="13.28515625" style="132" customWidth="1"/>
    <col min="14623" max="14623" width="14.42578125" style="132" customWidth="1"/>
    <col min="14624" max="14624" width="13.5703125" style="132" customWidth="1"/>
    <col min="14625" max="14625" width="13.85546875" style="132" customWidth="1"/>
    <col min="14626" max="14626" width="11.28515625" style="132" customWidth="1"/>
    <col min="14627" max="14627" width="14.85546875" style="132" customWidth="1"/>
    <col min="14628" max="14628" width="13.140625" style="132" customWidth="1"/>
    <col min="14629" max="14629" width="17.5703125" style="132" customWidth="1"/>
    <col min="14630" max="14630" width="9.140625" style="132"/>
    <col min="14631" max="14635" width="0" style="132" hidden="1" customWidth="1"/>
    <col min="14636" max="14636" width="12.7109375" style="132" customWidth="1"/>
    <col min="14637" max="14848" width="9.140625" style="132"/>
    <col min="14849" max="14849" width="4.5703125" style="132" customWidth="1"/>
    <col min="14850" max="14850" width="11.28515625" style="132" customWidth="1"/>
    <col min="14851" max="14851" width="54.140625" style="132" customWidth="1"/>
    <col min="14852" max="14852" width="13.140625" style="132" customWidth="1"/>
    <col min="14853" max="14853" width="15.140625" style="132" customWidth="1"/>
    <col min="14854" max="14854" width="11.140625" style="132" customWidth="1"/>
    <col min="14855" max="14855" width="16.140625" style="132" customWidth="1"/>
    <col min="14856" max="14856" width="15" style="132" customWidth="1"/>
    <col min="14857" max="14857" width="17.5703125" style="132" customWidth="1"/>
    <col min="14858" max="14858" width="12.42578125" style="132" customWidth="1"/>
    <col min="14859" max="14859" width="16.28515625" style="132" customWidth="1"/>
    <col min="14860" max="14860" width="11.5703125" style="132" customWidth="1"/>
    <col min="14861" max="14861" width="16" style="132" customWidth="1"/>
    <col min="14862" max="14862" width="10.42578125" style="132" customWidth="1"/>
    <col min="14863" max="14863" width="15.7109375" style="132" customWidth="1"/>
    <col min="14864" max="14864" width="13.28515625" style="132" customWidth="1"/>
    <col min="14865" max="14865" width="16.42578125" style="132" customWidth="1"/>
    <col min="14866" max="14866" width="13.28515625" style="132" customWidth="1"/>
    <col min="14867" max="14867" width="14" style="132" customWidth="1"/>
    <col min="14868" max="14868" width="13.28515625" style="132" customWidth="1"/>
    <col min="14869" max="14869" width="14.5703125" style="132" customWidth="1"/>
    <col min="14870" max="14870" width="11.28515625" style="132" customWidth="1"/>
    <col min="14871" max="14871" width="16.140625" style="132" customWidth="1"/>
    <col min="14872" max="14872" width="10.5703125" style="132" customWidth="1"/>
    <col min="14873" max="14873" width="14.5703125" style="132" customWidth="1"/>
    <col min="14874" max="14874" width="10.42578125" style="132" customWidth="1"/>
    <col min="14875" max="14875" width="16.7109375" style="132" customWidth="1"/>
    <col min="14876" max="14876" width="13.28515625" style="132" customWidth="1"/>
    <col min="14877" max="14877" width="14.42578125" style="132" customWidth="1"/>
    <col min="14878" max="14878" width="13.28515625" style="132" customWidth="1"/>
    <col min="14879" max="14879" width="14.42578125" style="132" customWidth="1"/>
    <col min="14880" max="14880" width="13.5703125" style="132" customWidth="1"/>
    <col min="14881" max="14881" width="13.85546875" style="132" customWidth="1"/>
    <col min="14882" max="14882" width="11.28515625" style="132" customWidth="1"/>
    <col min="14883" max="14883" width="14.85546875" style="132" customWidth="1"/>
    <col min="14884" max="14884" width="13.140625" style="132" customWidth="1"/>
    <col min="14885" max="14885" width="17.5703125" style="132" customWidth="1"/>
    <col min="14886" max="14886" width="9.140625" style="132"/>
    <col min="14887" max="14891" width="0" style="132" hidden="1" customWidth="1"/>
    <col min="14892" max="14892" width="12.7109375" style="132" customWidth="1"/>
    <col min="14893" max="15104" width="9.140625" style="132"/>
    <col min="15105" max="15105" width="4.5703125" style="132" customWidth="1"/>
    <col min="15106" max="15106" width="11.28515625" style="132" customWidth="1"/>
    <col min="15107" max="15107" width="54.140625" style="132" customWidth="1"/>
    <col min="15108" max="15108" width="13.140625" style="132" customWidth="1"/>
    <col min="15109" max="15109" width="15.140625" style="132" customWidth="1"/>
    <col min="15110" max="15110" width="11.140625" style="132" customWidth="1"/>
    <col min="15111" max="15111" width="16.140625" style="132" customWidth="1"/>
    <col min="15112" max="15112" width="15" style="132" customWidth="1"/>
    <col min="15113" max="15113" width="17.5703125" style="132" customWidth="1"/>
    <col min="15114" max="15114" width="12.42578125" style="132" customWidth="1"/>
    <col min="15115" max="15115" width="16.28515625" style="132" customWidth="1"/>
    <col min="15116" max="15116" width="11.5703125" style="132" customWidth="1"/>
    <col min="15117" max="15117" width="16" style="132" customWidth="1"/>
    <col min="15118" max="15118" width="10.42578125" style="132" customWidth="1"/>
    <col min="15119" max="15119" width="15.7109375" style="132" customWidth="1"/>
    <col min="15120" max="15120" width="13.28515625" style="132" customWidth="1"/>
    <col min="15121" max="15121" width="16.42578125" style="132" customWidth="1"/>
    <col min="15122" max="15122" width="13.28515625" style="132" customWidth="1"/>
    <col min="15123" max="15123" width="14" style="132" customWidth="1"/>
    <col min="15124" max="15124" width="13.28515625" style="132" customWidth="1"/>
    <col min="15125" max="15125" width="14.5703125" style="132" customWidth="1"/>
    <col min="15126" max="15126" width="11.28515625" style="132" customWidth="1"/>
    <col min="15127" max="15127" width="16.140625" style="132" customWidth="1"/>
    <col min="15128" max="15128" width="10.5703125" style="132" customWidth="1"/>
    <col min="15129" max="15129" width="14.5703125" style="132" customWidth="1"/>
    <col min="15130" max="15130" width="10.42578125" style="132" customWidth="1"/>
    <col min="15131" max="15131" width="16.7109375" style="132" customWidth="1"/>
    <col min="15132" max="15132" width="13.28515625" style="132" customWidth="1"/>
    <col min="15133" max="15133" width="14.42578125" style="132" customWidth="1"/>
    <col min="15134" max="15134" width="13.28515625" style="132" customWidth="1"/>
    <col min="15135" max="15135" width="14.42578125" style="132" customWidth="1"/>
    <col min="15136" max="15136" width="13.5703125" style="132" customWidth="1"/>
    <col min="15137" max="15137" width="13.85546875" style="132" customWidth="1"/>
    <col min="15138" max="15138" width="11.28515625" style="132" customWidth="1"/>
    <col min="15139" max="15139" width="14.85546875" style="132" customWidth="1"/>
    <col min="15140" max="15140" width="13.140625" style="132" customWidth="1"/>
    <col min="15141" max="15141" width="17.5703125" style="132" customWidth="1"/>
    <col min="15142" max="15142" width="9.140625" style="132"/>
    <col min="15143" max="15147" width="0" style="132" hidden="1" customWidth="1"/>
    <col min="15148" max="15148" width="12.7109375" style="132" customWidth="1"/>
    <col min="15149" max="15360" width="9.140625" style="132"/>
    <col min="15361" max="15361" width="4.5703125" style="132" customWidth="1"/>
    <col min="15362" max="15362" width="11.28515625" style="132" customWidth="1"/>
    <col min="15363" max="15363" width="54.140625" style="132" customWidth="1"/>
    <col min="15364" max="15364" width="13.140625" style="132" customWidth="1"/>
    <col min="15365" max="15365" width="15.140625" style="132" customWidth="1"/>
    <col min="15366" max="15366" width="11.140625" style="132" customWidth="1"/>
    <col min="15367" max="15367" width="16.140625" style="132" customWidth="1"/>
    <col min="15368" max="15368" width="15" style="132" customWidth="1"/>
    <col min="15369" max="15369" width="17.5703125" style="132" customWidth="1"/>
    <col min="15370" max="15370" width="12.42578125" style="132" customWidth="1"/>
    <col min="15371" max="15371" width="16.28515625" style="132" customWidth="1"/>
    <col min="15372" max="15372" width="11.5703125" style="132" customWidth="1"/>
    <col min="15373" max="15373" width="16" style="132" customWidth="1"/>
    <col min="15374" max="15374" width="10.42578125" style="132" customWidth="1"/>
    <col min="15375" max="15375" width="15.7109375" style="132" customWidth="1"/>
    <col min="15376" max="15376" width="13.28515625" style="132" customWidth="1"/>
    <col min="15377" max="15377" width="16.42578125" style="132" customWidth="1"/>
    <col min="15378" max="15378" width="13.28515625" style="132" customWidth="1"/>
    <col min="15379" max="15379" width="14" style="132" customWidth="1"/>
    <col min="15380" max="15380" width="13.28515625" style="132" customWidth="1"/>
    <col min="15381" max="15381" width="14.5703125" style="132" customWidth="1"/>
    <col min="15382" max="15382" width="11.28515625" style="132" customWidth="1"/>
    <col min="15383" max="15383" width="16.140625" style="132" customWidth="1"/>
    <col min="15384" max="15384" width="10.5703125" style="132" customWidth="1"/>
    <col min="15385" max="15385" width="14.5703125" style="132" customWidth="1"/>
    <col min="15386" max="15386" width="10.42578125" style="132" customWidth="1"/>
    <col min="15387" max="15387" width="16.7109375" style="132" customWidth="1"/>
    <col min="15388" max="15388" width="13.28515625" style="132" customWidth="1"/>
    <col min="15389" max="15389" width="14.42578125" style="132" customWidth="1"/>
    <col min="15390" max="15390" width="13.28515625" style="132" customWidth="1"/>
    <col min="15391" max="15391" width="14.42578125" style="132" customWidth="1"/>
    <col min="15392" max="15392" width="13.5703125" style="132" customWidth="1"/>
    <col min="15393" max="15393" width="13.85546875" style="132" customWidth="1"/>
    <col min="15394" max="15394" width="11.28515625" style="132" customWidth="1"/>
    <col min="15395" max="15395" width="14.85546875" style="132" customWidth="1"/>
    <col min="15396" max="15396" width="13.140625" style="132" customWidth="1"/>
    <col min="15397" max="15397" width="17.5703125" style="132" customWidth="1"/>
    <col min="15398" max="15398" width="9.140625" style="132"/>
    <col min="15399" max="15403" width="0" style="132" hidden="1" customWidth="1"/>
    <col min="15404" max="15404" width="12.7109375" style="132" customWidth="1"/>
    <col min="15405" max="15616" width="9.140625" style="132"/>
    <col min="15617" max="15617" width="4.5703125" style="132" customWidth="1"/>
    <col min="15618" max="15618" width="11.28515625" style="132" customWidth="1"/>
    <col min="15619" max="15619" width="54.140625" style="132" customWidth="1"/>
    <col min="15620" max="15620" width="13.140625" style="132" customWidth="1"/>
    <col min="15621" max="15621" width="15.140625" style="132" customWidth="1"/>
    <col min="15622" max="15622" width="11.140625" style="132" customWidth="1"/>
    <col min="15623" max="15623" width="16.140625" style="132" customWidth="1"/>
    <col min="15624" max="15624" width="15" style="132" customWidth="1"/>
    <col min="15625" max="15625" width="17.5703125" style="132" customWidth="1"/>
    <col min="15626" max="15626" width="12.42578125" style="132" customWidth="1"/>
    <col min="15627" max="15627" width="16.28515625" style="132" customWidth="1"/>
    <col min="15628" max="15628" width="11.5703125" style="132" customWidth="1"/>
    <col min="15629" max="15629" width="16" style="132" customWidth="1"/>
    <col min="15630" max="15630" width="10.42578125" style="132" customWidth="1"/>
    <col min="15631" max="15631" width="15.7109375" style="132" customWidth="1"/>
    <col min="15632" max="15632" width="13.28515625" style="132" customWidth="1"/>
    <col min="15633" max="15633" width="16.42578125" style="132" customWidth="1"/>
    <col min="15634" max="15634" width="13.28515625" style="132" customWidth="1"/>
    <col min="15635" max="15635" width="14" style="132" customWidth="1"/>
    <col min="15636" max="15636" width="13.28515625" style="132" customWidth="1"/>
    <col min="15637" max="15637" width="14.5703125" style="132" customWidth="1"/>
    <col min="15638" max="15638" width="11.28515625" style="132" customWidth="1"/>
    <col min="15639" max="15639" width="16.140625" style="132" customWidth="1"/>
    <col min="15640" max="15640" width="10.5703125" style="132" customWidth="1"/>
    <col min="15641" max="15641" width="14.5703125" style="132" customWidth="1"/>
    <col min="15642" max="15642" width="10.42578125" style="132" customWidth="1"/>
    <col min="15643" max="15643" width="16.7109375" style="132" customWidth="1"/>
    <col min="15644" max="15644" width="13.28515625" style="132" customWidth="1"/>
    <col min="15645" max="15645" width="14.42578125" style="132" customWidth="1"/>
    <col min="15646" max="15646" width="13.28515625" style="132" customWidth="1"/>
    <col min="15647" max="15647" width="14.42578125" style="132" customWidth="1"/>
    <col min="15648" max="15648" width="13.5703125" style="132" customWidth="1"/>
    <col min="15649" max="15649" width="13.85546875" style="132" customWidth="1"/>
    <col min="15650" max="15650" width="11.28515625" style="132" customWidth="1"/>
    <col min="15651" max="15651" width="14.85546875" style="132" customWidth="1"/>
    <col min="15652" max="15652" width="13.140625" style="132" customWidth="1"/>
    <col min="15653" max="15653" width="17.5703125" style="132" customWidth="1"/>
    <col min="15654" max="15654" width="9.140625" style="132"/>
    <col min="15655" max="15659" width="0" style="132" hidden="1" customWidth="1"/>
    <col min="15660" max="15660" width="12.7109375" style="132" customWidth="1"/>
    <col min="15661" max="15872" width="9.140625" style="132"/>
    <col min="15873" max="15873" width="4.5703125" style="132" customWidth="1"/>
    <col min="15874" max="15874" width="11.28515625" style="132" customWidth="1"/>
    <col min="15875" max="15875" width="54.140625" style="132" customWidth="1"/>
    <col min="15876" max="15876" width="13.140625" style="132" customWidth="1"/>
    <col min="15877" max="15877" width="15.140625" style="132" customWidth="1"/>
    <col min="15878" max="15878" width="11.140625" style="132" customWidth="1"/>
    <col min="15879" max="15879" width="16.140625" style="132" customWidth="1"/>
    <col min="15880" max="15880" width="15" style="132" customWidth="1"/>
    <col min="15881" max="15881" width="17.5703125" style="132" customWidth="1"/>
    <col min="15882" max="15882" width="12.42578125" style="132" customWidth="1"/>
    <col min="15883" max="15883" width="16.28515625" style="132" customWidth="1"/>
    <col min="15884" max="15884" width="11.5703125" style="132" customWidth="1"/>
    <col min="15885" max="15885" width="16" style="132" customWidth="1"/>
    <col min="15886" max="15886" width="10.42578125" style="132" customWidth="1"/>
    <col min="15887" max="15887" width="15.7109375" style="132" customWidth="1"/>
    <col min="15888" max="15888" width="13.28515625" style="132" customWidth="1"/>
    <col min="15889" max="15889" width="16.42578125" style="132" customWidth="1"/>
    <col min="15890" max="15890" width="13.28515625" style="132" customWidth="1"/>
    <col min="15891" max="15891" width="14" style="132" customWidth="1"/>
    <col min="15892" max="15892" width="13.28515625" style="132" customWidth="1"/>
    <col min="15893" max="15893" width="14.5703125" style="132" customWidth="1"/>
    <col min="15894" max="15894" width="11.28515625" style="132" customWidth="1"/>
    <col min="15895" max="15895" width="16.140625" style="132" customWidth="1"/>
    <col min="15896" max="15896" width="10.5703125" style="132" customWidth="1"/>
    <col min="15897" max="15897" width="14.5703125" style="132" customWidth="1"/>
    <col min="15898" max="15898" width="10.42578125" style="132" customWidth="1"/>
    <col min="15899" max="15899" width="16.7109375" style="132" customWidth="1"/>
    <col min="15900" max="15900" width="13.28515625" style="132" customWidth="1"/>
    <col min="15901" max="15901" width="14.42578125" style="132" customWidth="1"/>
    <col min="15902" max="15902" width="13.28515625" style="132" customWidth="1"/>
    <col min="15903" max="15903" width="14.42578125" style="132" customWidth="1"/>
    <col min="15904" max="15904" width="13.5703125" style="132" customWidth="1"/>
    <col min="15905" max="15905" width="13.85546875" style="132" customWidth="1"/>
    <col min="15906" max="15906" width="11.28515625" style="132" customWidth="1"/>
    <col min="15907" max="15907" width="14.85546875" style="132" customWidth="1"/>
    <col min="15908" max="15908" width="13.140625" style="132" customWidth="1"/>
    <col min="15909" max="15909" width="17.5703125" style="132" customWidth="1"/>
    <col min="15910" max="15910" width="9.140625" style="132"/>
    <col min="15911" max="15915" width="0" style="132" hidden="1" customWidth="1"/>
    <col min="15916" max="15916" width="12.7109375" style="132" customWidth="1"/>
    <col min="15917" max="16128" width="9.140625" style="132"/>
    <col min="16129" max="16129" width="4.5703125" style="132" customWidth="1"/>
    <col min="16130" max="16130" width="11.28515625" style="132" customWidth="1"/>
    <col min="16131" max="16131" width="54.140625" style="132" customWidth="1"/>
    <col min="16132" max="16132" width="13.140625" style="132" customWidth="1"/>
    <col min="16133" max="16133" width="15.140625" style="132" customWidth="1"/>
    <col min="16134" max="16134" width="11.140625" style="132" customWidth="1"/>
    <col min="16135" max="16135" width="16.140625" style="132" customWidth="1"/>
    <col min="16136" max="16136" width="15" style="132" customWidth="1"/>
    <col min="16137" max="16137" width="17.5703125" style="132" customWidth="1"/>
    <col min="16138" max="16138" width="12.42578125" style="132" customWidth="1"/>
    <col min="16139" max="16139" width="16.28515625" style="132" customWidth="1"/>
    <col min="16140" max="16140" width="11.5703125" style="132" customWidth="1"/>
    <col min="16141" max="16141" width="16" style="132" customWidth="1"/>
    <col min="16142" max="16142" width="10.42578125" style="132" customWidth="1"/>
    <col min="16143" max="16143" width="15.7109375" style="132" customWidth="1"/>
    <col min="16144" max="16144" width="13.28515625" style="132" customWidth="1"/>
    <col min="16145" max="16145" width="16.42578125" style="132" customWidth="1"/>
    <col min="16146" max="16146" width="13.28515625" style="132" customWidth="1"/>
    <col min="16147" max="16147" width="14" style="132" customWidth="1"/>
    <col min="16148" max="16148" width="13.28515625" style="132" customWidth="1"/>
    <col min="16149" max="16149" width="14.5703125" style="132" customWidth="1"/>
    <col min="16150" max="16150" width="11.28515625" style="132" customWidth="1"/>
    <col min="16151" max="16151" width="16.140625" style="132" customWidth="1"/>
    <col min="16152" max="16152" width="10.5703125" style="132" customWidth="1"/>
    <col min="16153" max="16153" width="14.5703125" style="132" customWidth="1"/>
    <col min="16154" max="16154" width="10.42578125" style="132" customWidth="1"/>
    <col min="16155" max="16155" width="16.7109375" style="132" customWidth="1"/>
    <col min="16156" max="16156" width="13.28515625" style="132" customWidth="1"/>
    <col min="16157" max="16157" width="14.42578125" style="132" customWidth="1"/>
    <col min="16158" max="16158" width="13.28515625" style="132" customWidth="1"/>
    <col min="16159" max="16159" width="14.42578125" style="132" customWidth="1"/>
    <col min="16160" max="16160" width="13.5703125" style="132" customWidth="1"/>
    <col min="16161" max="16161" width="13.85546875" style="132" customWidth="1"/>
    <col min="16162" max="16162" width="11.28515625" style="132" customWidth="1"/>
    <col min="16163" max="16163" width="14.85546875" style="132" customWidth="1"/>
    <col min="16164" max="16164" width="13.140625" style="132" customWidth="1"/>
    <col min="16165" max="16165" width="17.5703125" style="132" customWidth="1"/>
    <col min="16166" max="16166" width="9.140625" style="132"/>
    <col min="16167" max="16171" width="0" style="132" hidden="1" customWidth="1"/>
    <col min="16172" max="16172" width="12.7109375" style="132" customWidth="1"/>
    <col min="16173" max="16384" width="9.140625" style="132"/>
  </cols>
  <sheetData>
    <row r="1" spans="1:42" ht="90" customHeight="1">
      <c r="A1" s="624" t="s">
        <v>1493</v>
      </c>
      <c r="B1" s="624"/>
      <c r="C1" s="624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  <c r="P1" s="506"/>
      <c r="Q1" s="506"/>
      <c r="R1" s="506"/>
      <c r="S1" s="506"/>
      <c r="T1" s="506"/>
      <c r="U1" s="506"/>
      <c r="V1" s="506"/>
      <c r="W1" s="506"/>
      <c r="X1" s="506"/>
      <c r="Y1" s="506"/>
      <c r="Z1" s="506"/>
      <c r="AA1" s="506"/>
      <c r="AB1" s="506"/>
      <c r="AC1" s="506"/>
      <c r="AD1" s="506"/>
      <c r="AE1" s="506"/>
      <c r="AF1" s="506"/>
      <c r="AG1" s="506"/>
      <c r="AH1" s="506"/>
      <c r="AI1" s="506"/>
      <c r="AJ1" s="506"/>
      <c r="AK1" s="506"/>
    </row>
    <row r="2" spans="1:42" s="330" customFormat="1" ht="33.75" customHeight="1">
      <c r="A2" s="625" t="s">
        <v>556</v>
      </c>
      <c r="B2" s="626"/>
      <c r="C2" s="626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7"/>
      <c r="W2" s="507"/>
      <c r="X2" s="507"/>
      <c r="Y2" s="507"/>
      <c r="Z2" s="507"/>
      <c r="AA2" s="507"/>
      <c r="AB2" s="507"/>
      <c r="AC2" s="507"/>
      <c r="AD2" s="507"/>
      <c r="AE2" s="507"/>
      <c r="AF2" s="507"/>
      <c r="AG2" s="507"/>
      <c r="AH2" s="507"/>
      <c r="AI2" s="507"/>
      <c r="AJ2" s="507"/>
      <c r="AK2" s="507"/>
    </row>
    <row r="3" spans="1:42" s="330" customFormat="1" ht="23.25" customHeight="1">
      <c r="A3" s="332"/>
      <c r="B3" s="627" t="s">
        <v>147</v>
      </c>
      <c r="C3" s="333"/>
      <c r="D3" s="604">
        <v>780046</v>
      </c>
      <c r="E3" s="598"/>
      <c r="F3" s="598">
        <v>780016</v>
      </c>
      <c r="G3" s="599"/>
      <c r="H3" s="598">
        <v>780151</v>
      </c>
      <c r="I3" s="599"/>
      <c r="J3" s="598">
        <v>780014</v>
      </c>
      <c r="K3" s="599"/>
      <c r="L3" s="598">
        <v>780186</v>
      </c>
      <c r="M3" s="599"/>
      <c r="N3" s="598">
        <v>780110</v>
      </c>
      <c r="O3" s="599"/>
      <c r="P3" s="598">
        <v>780103</v>
      </c>
      <c r="Q3" s="599"/>
      <c r="R3" s="598">
        <v>780059</v>
      </c>
      <c r="S3" s="599"/>
      <c r="T3" s="598">
        <v>780105</v>
      </c>
      <c r="U3" s="599"/>
      <c r="V3" s="598">
        <v>780099</v>
      </c>
      <c r="W3" s="599"/>
      <c r="X3" s="598">
        <v>780157</v>
      </c>
      <c r="Y3" s="599"/>
      <c r="Z3" s="598">
        <v>780169</v>
      </c>
      <c r="AA3" s="599"/>
      <c r="AB3" s="598">
        <v>780132</v>
      </c>
      <c r="AC3" s="599"/>
      <c r="AD3" s="598">
        <v>780101</v>
      </c>
      <c r="AE3" s="599"/>
      <c r="AF3" s="604">
        <v>780054</v>
      </c>
      <c r="AG3" s="604"/>
      <c r="AH3" s="604">
        <v>780056</v>
      </c>
      <c r="AI3" s="604"/>
      <c r="AJ3" s="619" t="s">
        <v>1431</v>
      </c>
      <c r="AK3" s="620"/>
    </row>
    <row r="4" spans="1:42" ht="82.5" customHeight="1">
      <c r="A4" s="593" t="s">
        <v>68</v>
      </c>
      <c r="B4" s="628"/>
      <c r="C4" s="593" t="s">
        <v>148</v>
      </c>
      <c r="D4" s="623" t="s">
        <v>1494</v>
      </c>
      <c r="E4" s="594"/>
      <c r="F4" s="594" t="s">
        <v>1495</v>
      </c>
      <c r="G4" s="595"/>
      <c r="H4" s="606" t="s">
        <v>1496</v>
      </c>
      <c r="I4" s="607"/>
      <c r="J4" s="606" t="s">
        <v>149</v>
      </c>
      <c r="K4" s="607"/>
      <c r="L4" s="606" t="s">
        <v>150</v>
      </c>
      <c r="M4" s="607"/>
      <c r="N4" s="606" t="s">
        <v>151</v>
      </c>
      <c r="O4" s="607"/>
      <c r="P4" s="606" t="s">
        <v>152</v>
      </c>
      <c r="Q4" s="607"/>
      <c r="R4" s="606" t="s">
        <v>153</v>
      </c>
      <c r="S4" s="607"/>
      <c r="T4" s="606" t="s">
        <v>154</v>
      </c>
      <c r="U4" s="612"/>
      <c r="V4" s="606" t="s">
        <v>155</v>
      </c>
      <c r="W4" s="607"/>
      <c r="X4" s="606" t="s">
        <v>1524</v>
      </c>
      <c r="Y4" s="607"/>
      <c r="Z4" s="606" t="s">
        <v>156</v>
      </c>
      <c r="AA4" s="607"/>
      <c r="AB4" s="606" t="s">
        <v>157</v>
      </c>
      <c r="AC4" s="607"/>
      <c r="AD4" s="606" t="s">
        <v>158</v>
      </c>
      <c r="AE4" s="607"/>
      <c r="AF4" s="602" t="s">
        <v>159</v>
      </c>
      <c r="AG4" s="602"/>
      <c r="AH4" s="602" t="s">
        <v>160</v>
      </c>
      <c r="AI4" s="602"/>
      <c r="AJ4" s="621"/>
      <c r="AK4" s="622"/>
      <c r="AM4" s="132" t="s">
        <v>1497</v>
      </c>
    </row>
    <row r="5" spans="1:42" ht="29.25" customHeight="1">
      <c r="A5" s="593"/>
      <c r="B5" s="629"/>
      <c r="C5" s="593"/>
      <c r="D5" s="299" t="s">
        <v>161</v>
      </c>
      <c r="E5" s="300" t="s">
        <v>18</v>
      </c>
      <c r="F5" s="299" t="s">
        <v>161</v>
      </c>
      <c r="G5" s="300" t="s">
        <v>18</v>
      </c>
      <c r="H5" s="299" t="s">
        <v>161</v>
      </c>
      <c r="I5" s="300" t="s">
        <v>18</v>
      </c>
      <c r="J5" s="334" t="s">
        <v>161</v>
      </c>
      <c r="K5" s="335" t="s">
        <v>18</v>
      </c>
      <c r="L5" s="299" t="s">
        <v>161</v>
      </c>
      <c r="M5" s="300" t="s">
        <v>18</v>
      </c>
      <c r="N5" s="299" t="s">
        <v>161</v>
      </c>
      <c r="O5" s="300" t="s">
        <v>18</v>
      </c>
      <c r="P5" s="299" t="s">
        <v>161</v>
      </c>
      <c r="Q5" s="300" t="s">
        <v>18</v>
      </c>
      <c r="R5" s="299" t="s">
        <v>161</v>
      </c>
      <c r="S5" s="300" t="s">
        <v>18</v>
      </c>
      <c r="T5" s="299" t="s">
        <v>161</v>
      </c>
      <c r="U5" s="300" t="s">
        <v>18</v>
      </c>
      <c r="V5" s="299" t="s">
        <v>161</v>
      </c>
      <c r="W5" s="300" t="s">
        <v>18</v>
      </c>
      <c r="X5" s="299" t="s">
        <v>161</v>
      </c>
      <c r="Y5" s="300" t="s">
        <v>18</v>
      </c>
      <c r="Z5" s="299" t="s">
        <v>161</v>
      </c>
      <c r="AA5" s="300" t="s">
        <v>18</v>
      </c>
      <c r="AB5" s="299" t="s">
        <v>161</v>
      </c>
      <c r="AC5" s="300" t="s">
        <v>18</v>
      </c>
      <c r="AD5" s="299" t="s">
        <v>161</v>
      </c>
      <c r="AE5" s="300" t="s">
        <v>18</v>
      </c>
      <c r="AF5" s="299" t="s">
        <v>161</v>
      </c>
      <c r="AG5" s="299" t="s">
        <v>18</v>
      </c>
      <c r="AH5" s="299" t="s">
        <v>161</v>
      </c>
      <c r="AI5" s="299" t="s">
        <v>18</v>
      </c>
      <c r="AJ5" s="336" t="s">
        <v>161</v>
      </c>
      <c r="AK5" s="337" t="s">
        <v>18</v>
      </c>
    </row>
    <row r="6" spans="1:42" ht="29.25" customHeight="1">
      <c r="A6" s="504"/>
      <c r="B6" s="504"/>
      <c r="C6" s="504"/>
      <c r="D6" s="299"/>
      <c r="E6" s="300"/>
      <c r="F6" s="299"/>
      <c r="G6" s="300"/>
      <c r="H6" s="337"/>
      <c r="I6" s="338"/>
      <c r="J6" s="339"/>
      <c r="K6" s="340"/>
      <c r="L6" s="299"/>
      <c r="M6" s="300"/>
      <c r="N6" s="299"/>
      <c r="O6" s="300"/>
      <c r="P6" s="299"/>
      <c r="Q6" s="300"/>
      <c r="R6" s="299"/>
      <c r="S6" s="300"/>
      <c r="T6" s="299"/>
      <c r="U6" s="300"/>
      <c r="V6" s="299"/>
      <c r="W6" s="300"/>
      <c r="X6" s="299"/>
      <c r="Y6" s="300"/>
      <c r="Z6" s="299"/>
      <c r="AA6" s="300"/>
      <c r="AB6" s="299"/>
      <c r="AC6" s="300"/>
      <c r="AD6" s="299"/>
      <c r="AE6" s="300"/>
      <c r="AF6" s="299"/>
      <c r="AG6" s="299"/>
      <c r="AH6" s="334"/>
      <c r="AI6" s="334"/>
      <c r="AJ6" s="336"/>
      <c r="AK6" s="337"/>
    </row>
    <row r="7" spans="1:42" s="330" customFormat="1" ht="24.75" customHeight="1">
      <c r="A7" s="302">
        <v>1</v>
      </c>
      <c r="B7" s="302" t="s">
        <v>162</v>
      </c>
      <c r="C7" s="304" t="s">
        <v>163</v>
      </c>
      <c r="D7" s="341">
        <f>D8+D9+D10</f>
        <v>0</v>
      </c>
      <c r="E7" s="341">
        <f t="shared" ref="E7:AK7" si="0">E8+E9+E10</f>
        <v>0</v>
      </c>
      <c r="F7" s="341">
        <f t="shared" si="0"/>
        <v>0</v>
      </c>
      <c r="G7" s="341">
        <f t="shared" si="0"/>
        <v>0</v>
      </c>
      <c r="H7" s="341">
        <f t="shared" si="0"/>
        <v>0</v>
      </c>
      <c r="I7" s="341">
        <f t="shared" si="0"/>
        <v>0</v>
      </c>
      <c r="J7" s="341">
        <f t="shared" si="0"/>
        <v>0</v>
      </c>
      <c r="K7" s="341">
        <f t="shared" si="0"/>
        <v>0</v>
      </c>
      <c r="L7" s="341">
        <f t="shared" si="0"/>
        <v>0</v>
      </c>
      <c r="M7" s="341">
        <f t="shared" si="0"/>
        <v>0</v>
      </c>
      <c r="N7" s="341">
        <f t="shared" si="0"/>
        <v>0</v>
      </c>
      <c r="O7" s="341">
        <f t="shared" si="0"/>
        <v>0</v>
      </c>
      <c r="P7" s="341">
        <f t="shared" si="0"/>
        <v>0</v>
      </c>
      <c r="Q7" s="341">
        <f t="shared" si="0"/>
        <v>0</v>
      </c>
      <c r="R7" s="341">
        <f t="shared" si="0"/>
        <v>0</v>
      </c>
      <c r="S7" s="341">
        <f t="shared" si="0"/>
        <v>0</v>
      </c>
      <c r="T7" s="341">
        <f t="shared" si="0"/>
        <v>0</v>
      </c>
      <c r="U7" s="341">
        <f t="shared" si="0"/>
        <v>0</v>
      </c>
      <c r="V7" s="341">
        <f t="shared" si="0"/>
        <v>0</v>
      </c>
      <c r="W7" s="341">
        <f t="shared" si="0"/>
        <v>0</v>
      </c>
      <c r="X7" s="341">
        <f t="shared" si="0"/>
        <v>0</v>
      </c>
      <c r="Y7" s="341">
        <f t="shared" si="0"/>
        <v>0</v>
      </c>
      <c r="Z7" s="341">
        <f t="shared" si="0"/>
        <v>0</v>
      </c>
      <c r="AA7" s="341">
        <f t="shared" si="0"/>
        <v>0</v>
      </c>
      <c r="AB7" s="341">
        <f t="shared" si="0"/>
        <v>0</v>
      </c>
      <c r="AC7" s="341">
        <f t="shared" si="0"/>
        <v>0</v>
      </c>
      <c r="AD7" s="341">
        <f t="shared" si="0"/>
        <v>0</v>
      </c>
      <c r="AE7" s="341">
        <f t="shared" si="0"/>
        <v>0</v>
      </c>
      <c r="AF7" s="341">
        <f t="shared" si="0"/>
        <v>0</v>
      </c>
      <c r="AG7" s="341">
        <f t="shared" si="0"/>
        <v>0</v>
      </c>
      <c r="AH7" s="341">
        <f t="shared" si="0"/>
        <v>0</v>
      </c>
      <c r="AI7" s="341">
        <f t="shared" si="0"/>
        <v>0</v>
      </c>
      <c r="AJ7" s="341">
        <f>AJ8+AJ9+AJ10</f>
        <v>0</v>
      </c>
      <c r="AK7" s="341">
        <f t="shared" si="0"/>
        <v>0</v>
      </c>
      <c r="AM7" s="342" t="e">
        <f>SUM(#REF!)</f>
        <v>#REF!</v>
      </c>
      <c r="AN7" s="342" t="e">
        <f>SUM(#REF!)</f>
        <v>#REF!</v>
      </c>
      <c r="AO7" s="342" t="e">
        <f>SUM(AM7-#REF!)</f>
        <v>#REF!</v>
      </c>
      <c r="AP7" s="342" t="e">
        <f>SUM(AN7-#REF!)</f>
        <v>#REF!</v>
      </c>
    </row>
    <row r="8" spans="1:42" s="330" customFormat="1" ht="60" customHeight="1">
      <c r="A8" s="302">
        <v>2</v>
      </c>
      <c r="B8" s="302" t="s">
        <v>164</v>
      </c>
      <c r="C8" s="304" t="s">
        <v>1498</v>
      </c>
      <c r="D8" s="341"/>
      <c r="E8" s="341"/>
      <c r="F8" s="341"/>
      <c r="G8" s="341"/>
      <c r="H8" s="341"/>
      <c r="I8" s="341"/>
      <c r="J8" s="341"/>
      <c r="K8" s="341"/>
      <c r="L8" s="341"/>
      <c r="M8" s="341"/>
      <c r="N8" s="341">
        <v>0</v>
      </c>
      <c r="O8" s="341">
        <v>0</v>
      </c>
      <c r="P8" s="341">
        <v>0</v>
      </c>
      <c r="Q8" s="341">
        <v>0</v>
      </c>
      <c r="R8" s="341"/>
      <c r="S8" s="341"/>
      <c r="T8" s="341">
        <v>0</v>
      </c>
      <c r="U8" s="341">
        <v>0</v>
      </c>
      <c r="V8" s="341"/>
      <c r="W8" s="341"/>
      <c r="X8" s="341"/>
      <c r="Y8" s="341"/>
      <c r="Z8" s="341"/>
      <c r="AA8" s="341"/>
      <c r="AB8" s="341">
        <v>0</v>
      </c>
      <c r="AC8" s="341">
        <v>0</v>
      </c>
      <c r="AD8" s="341"/>
      <c r="AE8" s="341"/>
      <c r="AF8" s="341">
        <v>0</v>
      </c>
      <c r="AG8" s="341">
        <v>0</v>
      </c>
      <c r="AH8" s="341"/>
      <c r="AI8" s="341"/>
      <c r="AJ8" s="341">
        <f t="shared" ref="AJ8:AK10" si="1">D8+F8+H8+J8+L8+N8+P8+R8+T8+V8+X8+Z8+AB8+AD8+AF8+AH8</f>
        <v>0</v>
      </c>
      <c r="AK8" s="341">
        <f t="shared" si="1"/>
        <v>0</v>
      </c>
      <c r="AM8" s="342" t="e">
        <f>SUM(#REF!)</f>
        <v>#REF!</v>
      </c>
      <c r="AN8" s="342" t="e">
        <f>SUM(#REF!)</f>
        <v>#REF!</v>
      </c>
      <c r="AO8" s="342" t="e">
        <f>SUM(AM8-#REF!)</f>
        <v>#REF!</v>
      </c>
      <c r="AP8" s="342" t="e">
        <f>SUM(AN8-#REF!)</f>
        <v>#REF!</v>
      </c>
    </row>
    <row r="9" spans="1:42" s="330" customFormat="1" ht="21" customHeight="1">
      <c r="A9" s="302">
        <v>3</v>
      </c>
      <c r="B9" s="302" t="s">
        <v>165</v>
      </c>
      <c r="C9" s="304" t="s">
        <v>1474</v>
      </c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>
        <v>0</v>
      </c>
      <c r="O9" s="341">
        <v>0</v>
      </c>
      <c r="P9" s="341">
        <v>0</v>
      </c>
      <c r="Q9" s="341">
        <v>0</v>
      </c>
      <c r="R9" s="341"/>
      <c r="S9" s="341"/>
      <c r="T9" s="341">
        <v>0</v>
      </c>
      <c r="U9" s="341">
        <v>0</v>
      </c>
      <c r="V9" s="341"/>
      <c r="W9" s="341"/>
      <c r="X9" s="341"/>
      <c r="Y9" s="341"/>
      <c r="Z9" s="341"/>
      <c r="AA9" s="341"/>
      <c r="AB9" s="341">
        <v>0</v>
      </c>
      <c r="AC9" s="341">
        <v>0</v>
      </c>
      <c r="AD9" s="341"/>
      <c r="AE9" s="341"/>
      <c r="AF9" s="341">
        <v>0</v>
      </c>
      <c r="AG9" s="341">
        <v>0</v>
      </c>
      <c r="AH9" s="341"/>
      <c r="AI9" s="341"/>
      <c r="AJ9" s="341">
        <f t="shared" si="1"/>
        <v>0</v>
      </c>
      <c r="AK9" s="341">
        <f t="shared" si="1"/>
        <v>0</v>
      </c>
      <c r="AM9" s="342" t="e">
        <f>SUM(#REF!)</f>
        <v>#REF!</v>
      </c>
      <c r="AN9" s="342" t="e">
        <f>SUM(#REF!)</f>
        <v>#REF!</v>
      </c>
      <c r="AO9" s="342" t="e">
        <f>SUM(AM9-#REF!)</f>
        <v>#REF!</v>
      </c>
      <c r="AP9" s="342" t="e">
        <f>SUM(AN9-#REF!)</f>
        <v>#REF!</v>
      </c>
    </row>
    <row r="10" spans="1:42" s="330" customFormat="1" ht="57" customHeight="1">
      <c r="A10" s="302">
        <v>4</v>
      </c>
      <c r="B10" s="302" t="s">
        <v>166</v>
      </c>
      <c r="C10" s="304" t="s">
        <v>1499</v>
      </c>
      <c r="D10" s="341"/>
      <c r="E10" s="341"/>
      <c r="F10" s="341"/>
      <c r="G10" s="341"/>
      <c r="H10" s="341"/>
      <c r="I10" s="341"/>
      <c r="J10" s="341"/>
      <c r="K10" s="341"/>
      <c r="L10" s="341"/>
      <c r="M10" s="341"/>
      <c r="N10" s="341">
        <v>0</v>
      </c>
      <c r="O10" s="341">
        <v>0</v>
      </c>
      <c r="P10" s="341">
        <v>0</v>
      </c>
      <c r="Q10" s="341">
        <v>0</v>
      </c>
      <c r="R10" s="341"/>
      <c r="S10" s="341"/>
      <c r="T10" s="341">
        <v>0</v>
      </c>
      <c r="U10" s="341">
        <v>0</v>
      </c>
      <c r="V10" s="341"/>
      <c r="W10" s="341"/>
      <c r="X10" s="341"/>
      <c r="Y10" s="341"/>
      <c r="Z10" s="341"/>
      <c r="AA10" s="341"/>
      <c r="AB10" s="341">
        <v>0</v>
      </c>
      <c r="AC10" s="341">
        <v>0</v>
      </c>
      <c r="AD10" s="341"/>
      <c r="AE10" s="341"/>
      <c r="AF10" s="341">
        <v>0</v>
      </c>
      <c r="AG10" s="341">
        <v>0</v>
      </c>
      <c r="AH10" s="341"/>
      <c r="AI10" s="341"/>
      <c r="AJ10" s="341">
        <f t="shared" si="1"/>
        <v>0</v>
      </c>
      <c r="AK10" s="341">
        <f t="shared" si="1"/>
        <v>0</v>
      </c>
      <c r="AM10" s="342" t="e">
        <f>SUM(#REF!)</f>
        <v>#REF!</v>
      </c>
      <c r="AN10" s="342" t="e">
        <f>SUM(#REF!)</f>
        <v>#REF!</v>
      </c>
      <c r="AO10" s="342" t="e">
        <f>SUM(AM10-#REF!)</f>
        <v>#REF!</v>
      </c>
      <c r="AP10" s="342" t="e">
        <f>SUM(AN10-#REF!)</f>
        <v>#REF!</v>
      </c>
    </row>
    <row r="11" spans="1:42" ht="21.75" customHeight="1">
      <c r="A11" s="302">
        <v>5</v>
      </c>
      <c r="B11" s="302" t="s">
        <v>167</v>
      </c>
      <c r="C11" s="304" t="s">
        <v>168</v>
      </c>
      <c r="D11" s="343">
        <f>SUM(D12:D64)</f>
        <v>792.41885441527461</v>
      </c>
      <c r="E11" s="343">
        <f t="shared" ref="E11:AK11" si="2">SUM(E12:E64)</f>
        <v>32219811</v>
      </c>
      <c r="F11" s="343">
        <f t="shared" si="2"/>
        <v>2899</v>
      </c>
      <c r="G11" s="343">
        <f t="shared" si="2"/>
        <v>115845340</v>
      </c>
      <c r="H11" s="343">
        <f t="shared" si="2"/>
        <v>11696.5</v>
      </c>
      <c r="I11" s="343">
        <f t="shared" si="2"/>
        <v>1393661858</v>
      </c>
      <c r="J11" s="343">
        <f t="shared" si="2"/>
        <v>1955</v>
      </c>
      <c r="K11" s="343">
        <f t="shared" si="2"/>
        <v>221413761</v>
      </c>
      <c r="L11" s="343">
        <f t="shared" si="2"/>
        <v>2840</v>
      </c>
      <c r="M11" s="343">
        <f t="shared" si="2"/>
        <v>115478098</v>
      </c>
      <c r="N11" s="343">
        <f t="shared" si="2"/>
        <v>192</v>
      </c>
      <c r="O11" s="343">
        <f t="shared" si="2"/>
        <v>3095682</v>
      </c>
      <c r="P11" s="343">
        <f t="shared" si="2"/>
        <v>1954</v>
      </c>
      <c r="Q11" s="343">
        <f t="shared" si="2"/>
        <v>38373619</v>
      </c>
      <c r="R11" s="343">
        <f t="shared" si="2"/>
        <v>992</v>
      </c>
      <c r="S11" s="343">
        <f t="shared" si="2"/>
        <v>40292507</v>
      </c>
      <c r="T11" s="343">
        <f t="shared" si="2"/>
        <v>1438</v>
      </c>
      <c r="U11" s="343">
        <f t="shared" si="2"/>
        <v>23149599</v>
      </c>
      <c r="V11" s="343">
        <f t="shared" si="2"/>
        <v>3135</v>
      </c>
      <c r="W11" s="343">
        <f t="shared" si="2"/>
        <v>122220856</v>
      </c>
      <c r="X11" s="343">
        <f t="shared" si="2"/>
        <v>1899</v>
      </c>
      <c r="Y11" s="343">
        <f t="shared" si="2"/>
        <v>76052467</v>
      </c>
      <c r="Z11" s="343">
        <f t="shared" si="2"/>
        <v>3455</v>
      </c>
      <c r="AA11" s="343">
        <f t="shared" si="2"/>
        <v>141749703</v>
      </c>
      <c r="AB11" s="343">
        <f t="shared" si="2"/>
        <v>1016</v>
      </c>
      <c r="AC11" s="343">
        <f t="shared" si="2"/>
        <v>19826324</v>
      </c>
      <c r="AD11" s="343">
        <f t="shared" si="2"/>
        <v>2082</v>
      </c>
      <c r="AE11" s="343">
        <f t="shared" si="2"/>
        <v>87106560</v>
      </c>
      <c r="AF11" s="343">
        <f t="shared" si="2"/>
        <v>209</v>
      </c>
      <c r="AG11" s="343">
        <f t="shared" si="2"/>
        <v>4171140</v>
      </c>
      <c r="AH11" s="343">
        <f t="shared" si="2"/>
        <v>1081</v>
      </c>
      <c r="AI11" s="343">
        <f t="shared" si="2"/>
        <v>38597155</v>
      </c>
      <c r="AJ11" s="343">
        <f>SUM(AJ12:AJ64)</f>
        <v>37635.918854415271</v>
      </c>
      <c r="AK11" s="343">
        <f t="shared" si="2"/>
        <v>2473254480</v>
      </c>
      <c r="AM11" s="344" t="e">
        <f>SUM(#REF!)</f>
        <v>#REF!</v>
      </c>
      <c r="AN11" s="344" t="e">
        <f>SUM(#REF!)</f>
        <v>#REF!</v>
      </c>
      <c r="AO11" s="342" t="e">
        <f>SUM(AM11-#REF!)</f>
        <v>#REF!</v>
      </c>
      <c r="AP11" s="342" t="e">
        <f>SUM(AN11-#REF!)</f>
        <v>#REF!</v>
      </c>
    </row>
    <row r="12" spans="1:42" ht="41.25" customHeight="1">
      <c r="A12" s="302">
        <v>6</v>
      </c>
      <c r="B12" s="302" t="s">
        <v>169</v>
      </c>
      <c r="C12" s="304" t="s">
        <v>170</v>
      </c>
      <c r="D12" s="341"/>
      <c r="E12" s="341"/>
      <c r="F12" s="341"/>
      <c r="G12" s="341"/>
      <c r="H12" s="341"/>
      <c r="I12" s="341">
        <v>0</v>
      </c>
      <c r="J12" s="341"/>
      <c r="K12" s="341"/>
      <c r="L12" s="341"/>
      <c r="M12" s="341"/>
      <c r="N12" s="341">
        <v>0</v>
      </c>
      <c r="O12" s="341">
        <v>0</v>
      </c>
      <c r="P12" s="341">
        <v>0</v>
      </c>
      <c r="Q12" s="341">
        <v>0</v>
      </c>
      <c r="R12" s="341"/>
      <c r="S12" s="341"/>
      <c r="T12" s="341">
        <v>6</v>
      </c>
      <c r="U12" s="341">
        <v>318698</v>
      </c>
      <c r="V12" s="341"/>
      <c r="W12" s="341"/>
      <c r="X12" s="341"/>
      <c r="Y12" s="341"/>
      <c r="Z12" s="341"/>
      <c r="AA12" s="341"/>
      <c r="AB12" s="341">
        <v>7</v>
      </c>
      <c r="AC12" s="341">
        <v>354914</v>
      </c>
      <c r="AD12" s="341"/>
      <c r="AE12" s="341"/>
      <c r="AF12" s="341">
        <v>0</v>
      </c>
      <c r="AG12" s="341">
        <v>0</v>
      </c>
      <c r="AH12" s="341"/>
      <c r="AI12" s="341"/>
      <c r="AJ12" s="341">
        <f t="shared" ref="AJ12:AK64" si="3">D12+F12+H12+J12+L12+N12+P12+R12+T12+V12+X12+Z12+AB12+AD12+AF12+AH12</f>
        <v>13</v>
      </c>
      <c r="AK12" s="341">
        <f t="shared" si="3"/>
        <v>673612</v>
      </c>
      <c r="AM12" s="342" t="e">
        <f>SUM(#REF!)</f>
        <v>#REF!</v>
      </c>
      <c r="AN12" s="342" t="e">
        <f>SUM(#REF!)</f>
        <v>#REF!</v>
      </c>
      <c r="AO12" s="342" t="e">
        <f>SUM(AM12-#REF!)</f>
        <v>#REF!</v>
      </c>
      <c r="AP12" s="342" t="e">
        <f>SUM(AN12-#REF!)</f>
        <v>#REF!</v>
      </c>
    </row>
    <row r="13" spans="1:42" ht="41.25" customHeight="1">
      <c r="A13" s="302">
        <v>7</v>
      </c>
      <c r="B13" s="302" t="s">
        <v>171</v>
      </c>
      <c r="C13" s="304" t="s">
        <v>172</v>
      </c>
      <c r="D13" s="341"/>
      <c r="E13" s="341"/>
      <c r="F13" s="341"/>
      <c r="G13" s="341"/>
      <c r="H13" s="341"/>
      <c r="I13" s="341">
        <v>0</v>
      </c>
      <c r="J13" s="341"/>
      <c r="K13" s="341"/>
      <c r="L13" s="341"/>
      <c r="M13" s="341"/>
      <c r="N13" s="341">
        <v>0</v>
      </c>
      <c r="O13" s="341">
        <v>0</v>
      </c>
      <c r="P13" s="341">
        <v>0</v>
      </c>
      <c r="Q13" s="341">
        <v>0</v>
      </c>
      <c r="R13" s="341"/>
      <c r="S13" s="341"/>
      <c r="T13" s="341">
        <v>0</v>
      </c>
      <c r="U13" s="341">
        <v>0</v>
      </c>
      <c r="V13" s="341"/>
      <c r="W13" s="341"/>
      <c r="X13" s="341"/>
      <c r="Y13" s="341"/>
      <c r="Z13" s="341"/>
      <c r="AA13" s="341"/>
      <c r="AB13" s="341">
        <v>0</v>
      </c>
      <c r="AC13" s="341">
        <v>0</v>
      </c>
      <c r="AD13" s="341"/>
      <c r="AE13" s="341"/>
      <c r="AF13" s="341">
        <v>0</v>
      </c>
      <c r="AG13" s="341">
        <v>0</v>
      </c>
      <c r="AH13" s="341"/>
      <c r="AI13" s="341"/>
      <c r="AJ13" s="341">
        <f t="shared" si="3"/>
        <v>0</v>
      </c>
      <c r="AK13" s="341">
        <f t="shared" si="3"/>
        <v>0</v>
      </c>
      <c r="AM13" s="342" t="e">
        <f>SUM(#REF!)</f>
        <v>#REF!</v>
      </c>
      <c r="AN13" s="342" t="e">
        <f>SUM(#REF!)</f>
        <v>#REF!</v>
      </c>
      <c r="AO13" s="342" t="e">
        <f>SUM(AM13-#REF!)</f>
        <v>#REF!</v>
      </c>
      <c r="AP13" s="342" t="e">
        <f>SUM(AN13-#REF!)</f>
        <v>#REF!</v>
      </c>
    </row>
    <row r="14" spans="1:42" ht="34.5" customHeight="1">
      <c r="A14" s="302">
        <v>8</v>
      </c>
      <c r="B14" s="302" t="s">
        <v>173</v>
      </c>
      <c r="C14" s="304" t="s">
        <v>174</v>
      </c>
      <c r="D14" s="341"/>
      <c r="E14" s="341"/>
      <c r="F14" s="341"/>
      <c r="G14" s="341"/>
      <c r="H14" s="341"/>
      <c r="I14" s="341">
        <v>0</v>
      </c>
      <c r="J14" s="341"/>
      <c r="K14" s="341"/>
      <c r="L14" s="341"/>
      <c r="M14" s="341"/>
      <c r="N14" s="341">
        <v>0</v>
      </c>
      <c r="O14" s="341">
        <v>0</v>
      </c>
      <c r="P14" s="341">
        <v>0</v>
      </c>
      <c r="Q14" s="341">
        <v>0</v>
      </c>
      <c r="R14" s="341"/>
      <c r="S14" s="341"/>
      <c r="T14" s="341">
        <v>0</v>
      </c>
      <c r="U14" s="341">
        <v>0</v>
      </c>
      <c r="V14" s="341"/>
      <c r="W14" s="341"/>
      <c r="X14" s="341"/>
      <c r="Y14" s="341"/>
      <c r="Z14" s="341"/>
      <c r="AA14" s="341"/>
      <c r="AB14" s="341">
        <v>0</v>
      </c>
      <c r="AC14" s="341">
        <v>0</v>
      </c>
      <c r="AD14" s="341"/>
      <c r="AE14" s="341"/>
      <c r="AF14" s="341">
        <v>0</v>
      </c>
      <c r="AG14" s="341">
        <v>0</v>
      </c>
      <c r="AH14" s="341"/>
      <c r="AI14" s="341"/>
      <c r="AJ14" s="341">
        <f t="shared" si="3"/>
        <v>0</v>
      </c>
      <c r="AK14" s="341">
        <f t="shared" si="3"/>
        <v>0</v>
      </c>
      <c r="AM14" s="342" t="e">
        <f>SUM(#REF!)</f>
        <v>#REF!</v>
      </c>
      <c r="AN14" s="342" t="e">
        <f>SUM(#REF!)</f>
        <v>#REF!</v>
      </c>
      <c r="AO14" s="342" t="e">
        <f>SUM(AM14-#REF!)</f>
        <v>#REF!</v>
      </c>
      <c r="AP14" s="342" t="e">
        <f>SUM(AN14-#REF!)</f>
        <v>#REF!</v>
      </c>
    </row>
    <row r="15" spans="1:42" ht="66.75" customHeight="1">
      <c r="A15" s="302">
        <v>9</v>
      </c>
      <c r="B15" s="302" t="s">
        <v>175</v>
      </c>
      <c r="C15" s="304" t="s">
        <v>176</v>
      </c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>
        <v>0</v>
      </c>
      <c r="O15" s="341">
        <v>0</v>
      </c>
      <c r="P15" s="341">
        <v>0</v>
      </c>
      <c r="Q15" s="341">
        <v>0</v>
      </c>
      <c r="R15" s="341"/>
      <c r="S15" s="341"/>
      <c r="T15" s="341">
        <v>0</v>
      </c>
      <c r="U15" s="341">
        <v>0</v>
      </c>
      <c r="V15" s="341"/>
      <c r="W15" s="341"/>
      <c r="X15" s="341"/>
      <c r="Y15" s="341"/>
      <c r="Z15" s="341"/>
      <c r="AA15" s="341"/>
      <c r="AB15" s="341">
        <v>2</v>
      </c>
      <c r="AC15" s="341">
        <v>127847</v>
      </c>
      <c r="AD15" s="341"/>
      <c r="AE15" s="341"/>
      <c r="AF15" s="341">
        <v>0</v>
      </c>
      <c r="AG15" s="341">
        <v>0</v>
      </c>
      <c r="AH15" s="341"/>
      <c r="AI15" s="341"/>
      <c r="AJ15" s="341">
        <f t="shared" si="3"/>
        <v>2</v>
      </c>
      <c r="AK15" s="341">
        <f t="shared" si="3"/>
        <v>127847</v>
      </c>
      <c r="AM15" s="342" t="e">
        <f>SUM(#REF!)</f>
        <v>#REF!</v>
      </c>
      <c r="AN15" s="342" t="e">
        <f>SUM(#REF!)</f>
        <v>#REF!</v>
      </c>
      <c r="AO15" s="342" t="e">
        <f>SUM(AM15-#REF!)</f>
        <v>#REF!</v>
      </c>
      <c r="AP15" s="342" t="e">
        <f>SUM(AN15-#REF!)</f>
        <v>#REF!</v>
      </c>
    </row>
    <row r="16" spans="1:42" ht="21.75" customHeight="1">
      <c r="A16" s="302">
        <v>10</v>
      </c>
      <c r="B16" s="302" t="s">
        <v>177</v>
      </c>
      <c r="C16" s="304" t="s">
        <v>178</v>
      </c>
      <c r="D16" s="341"/>
      <c r="E16" s="341"/>
      <c r="F16" s="341"/>
      <c r="G16" s="341"/>
      <c r="H16" s="341">
        <v>3</v>
      </c>
      <c r="I16" s="341">
        <v>47898</v>
      </c>
      <c r="J16" s="341"/>
      <c r="K16" s="341"/>
      <c r="L16" s="341"/>
      <c r="M16" s="341"/>
      <c r="N16" s="341">
        <v>0</v>
      </c>
      <c r="O16" s="341">
        <v>0</v>
      </c>
      <c r="P16" s="341">
        <v>0</v>
      </c>
      <c r="Q16" s="341">
        <v>0</v>
      </c>
      <c r="R16" s="341"/>
      <c r="S16" s="341"/>
      <c r="T16" s="341">
        <v>0</v>
      </c>
      <c r="U16" s="341">
        <v>0</v>
      </c>
      <c r="V16" s="341"/>
      <c r="W16" s="341"/>
      <c r="X16" s="341"/>
      <c r="Y16" s="341"/>
      <c r="Z16" s="341"/>
      <c r="AA16" s="341"/>
      <c r="AB16" s="341">
        <v>0</v>
      </c>
      <c r="AC16" s="341">
        <v>0</v>
      </c>
      <c r="AD16" s="341"/>
      <c r="AE16" s="341"/>
      <c r="AF16" s="341">
        <v>0</v>
      </c>
      <c r="AG16" s="341">
        <v>0</v>
      </c>
      <c r="AH16" s="341"/>
      <c r="AI16" s="341"/>
      <c r="AJ16" s="341">
        <f t="shared" si="3"/>
        <v>3</v>
      </c>
      <c r="AK16" s="341">
        <f t="shared" si="3"/>
        <v>47898</v>
      </c>
      <c r="AM16" s="342" t="e">
        <f>SUM(#REF!)</f>
        <v>#REF!</v>
      </c>
      <c r="AN16" s="342" t="e">
        <f>SUM(#REF!)</f>
        <v>#REF!</v>
      </c>
      <c r="AO16" s="342" t="e">
        <f>SUM(AM16-#REF!)</f>
        <v>#REF!</v>
      </c>
      <c r="AP16" s="342" t="e">
        <f>SUM(AN16-#REF!)</f>
        <v>#REF!</v>
      </c>
    </row>
    <row r="17" spans="1:42" ht="21.75" customHeight="1">
      <c r="A17" s="302">
        <v>11</v>
      </c>
      <c r="B17" s="302" t="s">
        <v>179</v>
      </c>
      <c r="C17" s="304" t="s">
        <v>180</v>
      </c>
      <c r="D17" s="341"/>
      <c r="E17" s="341"/>
      <c r="F17" s="341"/>
      <c r="G17" s="341"/>
      <c r="H17" s="341">
        <v>18</v>
      </c>
      <c r="I17" s="341">
        <v>559224</v>
      </c>
      <c r="J17" s="341"/>
      <c r="K17" s="341"/>
      <c r="L17" s="341"/>
      <c r="M17" s="341"/>
      <c r="N17" s="341">
        <v>0</v>
      </c>
      <c r="O17" s="341">
        <v>0</v>
      </c>
      <c r="P17" s="341">
        <v>0</v>
      </c>
      <c r="Q17" s="341">
        <v>0</v>
      </c>
      <c r="R17" s="341"/>
      <c r="S17" s="341"/>
      <c r="T17" s="341">
        <v>0</v>
      </c>
      <c r="U17" s="341">
        <v>0</v>
      </c>
      <c r="V17" s="341"/>
      <c r="W17" s="341"/>
      <c r="X17" s="341"/>
      <c r="Y17" s="341"/>
      <c r="Z17" s="341"/>
      <c r="AA17" s="341"/>
      <c r="AB17" s="341">
        <v>0</v>
      </c>
      <c r="AC17" s="341">
        <v>0</v>
      </c>
      <c r="AD17" s="341"/>
      <c r="AE17" s="341"/>
      <c r="AF17" s="341">
        <v>0</v>
      </c>
      <c r="AG17" s="341">
        <v>0</v>
      </c>
      <c r="AH17" s="341"/>
      <c r="AI17" s="341"/>
      <c r="AJ17" s="341">
        <f t="shared" si="3"/>
        <v>18</v>
      </c>
      <c r="AK17" s="341">
        <f t="shared" si="3"/>
        <v>559224</v>
      </c>
      <c r="AM17" s="342" t="e">
        <f>SUM(#REF!)</f>
        <v>#REF!</v>
      </c>
      <c r="AN17" s="342" t="e">
        <f>SUM(#REF!)</f>
        <v>#REF!</v>
      </c>
      <c r="AO17" s="342" t="e">
        <f>SUM(AM17-#REF!)</f>
        <v>#REF!</v>
      </c>
      <c r="AP17" s="342" t="e">
        <f>SUM(AN17-#REF!)</f>
        <v>#REF!</v>
      </c>
    </row>
    <row r="18" spans="1:42" ht="21.75" customHeight="1">
      <c r="A18" s="302">
        <v>12</v>
      </c>
      <c r="B18" s="302" t="s">
        <v>181</v>
      </c>
      <c r="C18" s="304" t="s">
        <v>182</v>
      </c>
      <c r="D18" s="341"/>
      <c r="E18" s="341"/>
      <c r="F18" s="341"/>
      <c r="G18" s="341"/>
      <c r="H18" s="341">
        <v>87</v>
      </c>
      <c r="I18" s="341">
        <v>4167039</v>
      </c>
      <c r="J18" s="341"/>
      <c r="K18" s="341"/>
      <c r="L18" s="341"/>
      <c r="M18" s="341"/>
      <c r="N18" s="341">
        <v>0</v>
      </c>
      <c r="O18" s="341">
        <v>0</v>
      </c>
      <c r="P18" s="341">
        <v>0</v>
      </c>
      <c r="Q18" s="341">
        <v>0</v>
      </c>
      <c r="R18" s="341"/>
      <c r="S18" s="341"/>
      <c r="T18" s="341">
        <v>0</v>
      </c>
      <c r="U18" s="341">
        <v>0</v>
      </c>
      <c r="V18" s="341"/>
      <c r="W18" s="341"/>
      <c r="X18" s="341"/>
      <c r="Y18" s="341"/>
      <c r="Z18" s="341"/>
      <c r="AA18" s="341"/>
      <c r="AB18" s="341">
        <v>0</v>
      </c>
      <c r="AC18" s="341">
        <v>0</v>
      </c>
      <c r="AD18" s="341"/>
      <c r="AE18" s="341"/>
      <c r="AF18" s="341">
        <v>0</v>
      </c>
      <c r="AG18" s="341">
        <v>0</v>
      </c>
      <c r="AH18" s="341"/>
      <c r="AI18" s="341"/>
      <c r="AJ18" s="341">
        <f t="shared" si="3"/>
        <v>87</v>
      </c>
      <c r="AK18" s="341">
        <f t="shared" si="3"/>
        <v>4167039</v>
      </c>
      <c r="AM18" s="342" t="e">
        <f>SUM(#REF!)</f>
        <v>#REF!</v>
      </c>
      <c r="AN18" s="342" t="e">
        <f>SUM(#REF!)</f>
        <v>#REF!</v>
      </c>
      <c r="AO18" s="342" t="e">
        <f>SUM(AM18-#REF!)</f>
        <v>#REF!</v>
      </c>
      <c r="AP18" s="342" t="e">
        <f>SUM(AN18-#REF!)</f>
        <v>#REF!</v>
      </c>
    </row>
    <row r="19" spans="1:42" ht="21.75" customHeight="1">
      <c r="A19" s="302">
        <v>13</v>
      </c>
      <c r="B19" s="302" t="s">
        <v>183</v>
      </c>
      <c r="C19" s="304" t="s">
        <v>184</v>
      </c>
      <c r="D19" s="341"/>
      <c r="E19" s="341"/>
      <c r="F19" s="341"/>
      <c r="G19" s="341"/>
      <c r="H19" s="341">
        <v>100</v>
      </c>
      <c r="I19" s="341">
        <v>6321500</v>
      </c>
      <c r="J19" s="341"/>
      <c r="K19" s="341"/>
      <c r="L19" s="341"/>
      <c r="M19" s="341"/>
      <c r="N19" s="341">
        <v>0</v>
      </c>
      <c r="O19" s="341">
        <v>0</v>
      </c>
      <c r="P19" s="341">
        <v>0</v>
      </c>
      <c r="Q19" s="341">
        <v>0</v>
      </c>
      <c r="R19" s="341"/>
      <c r="S19" s="341"/>
      <c r="T19" s="341">
        <v>0</v>
      </c>
      <c r="U19" s="341">
        <v>0</v>
      </c>
      <c r="V19" s="341"/>
      <c r="W19" s="341"/>
      <c r="X19" s="341"/>
      <c r="Y19" s="341"/>
      <c r="Z19" s="341"/>
      <c r="AA19" s="341"/>
      <c r="AB19" s="341">
        <v>0</v>
      </c>
      <c r="AC19" s="341">
        <v>0</v>
      </c>
      <c r="AD19" s="341"/>
      <c r="AE19" s="341"/>
      <c r="AF19" s="341">
        <v>0</v>
      </c>
      <c r="AG19" s="341">
        <v>0</v>
      </c>
      <c r="AH19" s="341"/>
      <c r="AI19" s="341"/>
      <c r="AJ19" s="341">
        <f t="shared" si="3"/>
        <v>100</v>
      </c>
      <c r="AK19" s="341">
        <f t="shared" si="3"/>
        <v>6321500</v>
      </c>
      <c r="AM19" s="342" t="e">
        <f>SUM(#REF!)</f>
        <v>#REF!</v>
      </c>
      <c r="AN19" s="342" t="e">
        <f>SUM(#REF!)</f>
        <v>#REF!</v>
      </c>
      <c r="AO19" s="342" t="e">
        <f>SUM(AM19-#REF!)</f>
        <v>#REF!</v>
      </c>
      <c r="AP19" s="342" t="e">
        <f>SUM(AN19-#REF!)</f>
        <v>#REF!</v>
      </c>
    </row>
    <row r="20" spans="1:42" ht="21.75" customHeight="1">
      <c r="A20" s="302">
        <v>14</v>
      </c>
      <c r="B20" s="302" t="s">
        <v>185</v>
      </c>
      <c r="C20" s="304" t="s">
        <v>186</v>
      </c>
      <c r="D20" s="341"/>
      <c r="E20" s="341"/>
      <c r="F20" s="341"/>
      <c r="G20" s="341"/>
      <c r="H20" s="341">
        <v>25</v>
      </c>
      <c r="I20" s="341">
        <v>1693650</v>
      </c>
      <c r="J20" s="341"/>
      <c r="K20" s="341"/>
      <c r="L20" s="341"/>
      <c r="M20" s="341"/>
      <c r="N20" s="341">
        <v>0</v>
      </c>
      <c r="O20" s="341">
        <v>0</v>
      </c>
      <c r="P20" s="341">
        <v>0</v>
      </c>
      <c r="Q20" s="341">
        <v>0</v>
      </c>
      <c r="R20" s="341"/>
      <c r="S20" s="341"/>
      <c r="T20" s="341">
        <v>0</v>
      </c>
      <c r="U20" s="341">
        <v>0</v>
      </c>
      <c r="V20" s="341"/>
      <c r="W20" s="341"/>
      <c r="X20" s="341"/>
      <c r="Y20" s="341"/>
      <c r="Z20" s="341"/>
      <c r="AA20" s="341"/>
      <c r="AB20" s="341">
        <v>0</v>
      </c>
      <c r="AC20" s="341">
        <v>0</v>
      </c>
      <c r="AD20" s="341"/>
      <c r="AE20" s="341"/>
      <c r="AF20" s="341">
        <v>0</v>
      </c>
      <c r="AG20" s="341">
        <v>0</v>
      </c>
      <c r="AH20" s="341"/>
      <c r="AI20" s="341"/>
      <c r="AJ20" s="341">
        <f t="shared" si="3"/>
        <v>25</v>
      </c>
      <c r="AK20" s="341">
        <f t="shared" si="3"/>
        <v>1693650</v>
      </c>
      <c r="AM20" s="342" t="e">
        <f>SUM(#REF!)</f>
        <v>#REF!</v>
      </c>
      <c r="AN20" s="342" t="e">
        <f>SUM(#REF!)</f>
        <v>#REF!</v>
      </c>
      <c r="AO20" s="342" t="e">
        <f>SUM(AM20-#REF!)</f>
        <v>#REF!</v>
      </c>
      <c r="AP20" s="342" t="e">
        <f>SUM(AN20-#REF!)</f>
        <v>#REF!</v>
      </c>
    </row>
    <row r="21" spans="1:42" ht="21.75" customHeight="1">
      <c r="A21" s="302">
        <v>15</v>
      </c>
      <c r="B21" s="302" t="s">
        <v>187</v>
      </c>
      <c r="C21" s="304" t="s">
        <v>188</v>
      </c>
      <c r="D21" s="341"/>
      <c r="E21" s="341"/>
      <c r="F21" s="341"/>
      <c r="G21" s="341"/>
      <c r="H21" s="341">
        <v>39</v>
      </c>
      <c r="I21" s="341">
        <v>3197415</v>
      </c>
      <c r="J21" s="341"/>
      <c r="K21" s="341"/>
      <c r="L21" s="341"/>
      <c r="M21" s="341"/>
      <c r="N21" s="341">
        <v>0</v>
      </c>
      <c r="O21" s="341">
        <v>0</v>
      </c>
      <c r="P21" s="341">
        <v>0</v>
      </c>
      <c r="Q21" s="341">
        <v>0</v>
      </c>
      <c r="R21" s="341"/>
      <c r="S21" s="341"/>
      <c r="T21" s="341">
        <v>0</v>
      </c>
      <c r="U21" s="341">
        <v>0</v>
      </c>
      <c r="V21" s="341"/>
      <c r="W21" s="341"/>
      <c r="X21" s="341"/>
      <c r="Y21" s="341"/>
      <c r="Z21" s="341"/>
      <c r="AA21" s="341"/>
      <c r="AB21" s="341">
        <v>0</v>
      </c>
      <c r="AC21" s="341">
        <v>0</v>
      </c>
      <c r="AD21" s="341"/>
      <c r="AE21" s="341"/>
      <c r="AF21" s="341">
        <v>0</v>
      </c>
      <c r="AG21" s="341">
        <v>0</v>
      </c>
      <c r="AH21" s="341"/>
      <c r="AI21" s="341"/>
      <c r="AJ21" s="341">
        <f t="shared" si="3"/>
        <v>39</v>
      </c>
      <c r="AK21" s="341">
        <f t="shared" si="3"/>
        <v>3197415</v>
      </c>
      <c r="AM21" s="342" t="e">
        <f>SUM(#REF!)</f>
        <v>#REF!</v>
      </c>
      <c r="AN21" s="342" t="e">
        <f>SUM(#REF!)</f>
        <v>#REF!</v>
      </c>
      <c r="AO21" s="342" t="e">
        <f>SUM(AM21-#REF!)</f>
        <v>#REF!</v>
      </c>
      <c r="AP21" s="342" t="e">
        <f>SUM(AN21-#REF!)</f>
        <v>#REF!</v>
      </c>
    </row>
    <row r="22" spans="1:42" ht="21.75" customHeight="1">
      <c r="A22" s="302">
        <v>16</v>
      </c>
      <c r="B22" s="302" t="s">
        <v>189</v>
      </c>
      <c r="C22" s="304" t="s">
        <v>190</v>
      </c>
      <c r="D22" s="341"/>
      <c r="E22" s="341"/>
      <c r="F22" s="341"/>
      <c r="G22" s="341"/>
      <c r="H22" s="341">
        <v>100</v>
      </c>
      <c r="I22" s="341">
        <v>10140300</v>
      </c>
      <c r="J22" s="341"/>
      <c r="K22" s="341"/>
      <c r="L22" s="341"/>
      <c r="M22" s="341"/>
      <c r="N22" s="341">
        <v>0</v>
      </c>
      <c r="O22" s="341">
        <v>0</v>
      </c>
      <c r="P22" s="341">
        <v>0</v>
      </c>
      <c r="Q22" s="341">
        <v>0</v>
      </c>
      <c r="R22" s="341"/>
      <c r="S22" s="341"/>
      <c r="T22" s="341">
        <v>0</v>
      </c>
      <c r="U22" s="341">
        <v>0</v>
      </c>
      <c r="V22" s="341"/>
      <c r="W22" s="341"/>
      <c r="X22" s="341"/>
      <c r="Y22" s="341"/>
      <c r="Z22" s="341"/>
      <c r="AA22" s="341"/>
      <c r="AB22" s="341">
        <v>0</v>
      </c>
      <c r="AC22" s="341">
        <v>0</v>
      </c>
      <c r="AD22" s="341"/>
      <c r="AE22" s="341"/>
      <c r="AF22" s="341">
        <v>0</v>
      </c>
      <c r="AG22" s="341">
        <v>0</v>
      </c>
      <c r="AH22" s="341"/>
      <c r="AI22" s="341"/>
      <c r="AJ22" s="341">
        <f t="shared" si="3"/>
        <v>100</v>
      </c>
      <c r="AK22" s="341">
        <f t="shared" si="3"/>
        <v>10140300</v>
      </c>
      <c r="AM22" s="342" t="e">
        <f>SUM(#REF!)</f>
        <v>#REF!</v>
      </c>
      <c r="AN22" s="342" t="e">
        <f>SUM(#REF!)</f>
        <v>#REF!</v>
      </c>
      <c r="AO22" s="342" t="e">
        <f>SUM(AM22-#REF!)</f>
        <v>#REF!</v>
      </c>
      <c r="AP22" s="342" t="e">
        <f>SUM(AN22-#REF!)</f>
        <v>#REF!</v>
      </c>
    </row>
    <row r="23" spans="1:42" ht="21.75" customHeight="1">
      <c r="A23" s="302">
        <v>17</v>
      </c>
      <c r="B23" s="302" t="s">
        <v>191</v>
      </c>
      <c r="C23" s="304" t="s">
        <v>192</v>
      </c>
      <c r="D23" s="341"/>
      <c r="E23" s="341"/>
      <c r="F23" s="341"/>
      <c r="G23" s="341"/>
      <c r="H23" s="341">
        <v>0</v>
      </c>
      <c r="I23" s="341">
        <v>0</v>
      </c>
      <c r="J23" s="341"/>
      <c r="K23" s="341"/>
      <c r="L23" s="341"/>
      <c r="M23" s="341"/>
      <c r="N23" s="341">
        <v>0</v>
      </c>
      <c r="O23" s="341">
        <v>0</v>
      </c>
      <c r="P23" s="341">
        <v>0</v>
      </c>
      <c r="Q23" s="341">
        <v>0</v>
      </c>
      <c r="R23" s="341"/>
      <c r="S23" s="341"/>
      <c r="T23" s="341">
        <v>0</v>
      </c>
      <c r="U23" s="341">
        <v>0</v>
      </c>
      <c r="V23" s="341"/>
      <c r="W23" s="341"/>
      <c r="X23" s="341"/>
      <c r="Y23" s="341"/>
      <c r="Z23" s="341"/>
      <c r="AA23" s="341"/>
      <c r="AB23" s="341">
        <v>0</v>
      </c>
      <c r="AC23" s="341">
        <v>0</v>
      </c>
      <c r="AD23" s="341"/>
      <c r="AE23" s="341"/>
      <c r="AF23" s="341">
        <v>0</v>
      </c>
      <c r="AG23" s="341">
        <v>0</v>
      </c>
      <c r="AH23" s="341"/>
      <c r="AI23" s="341"/>
      <c r="AJ23" s="341">
        <f t="shared" si="3"/>
        <v>0</v>
      </c>
      <c r="AK23" s="341">
        <f t="shared" si="3"/>
        <v>0</v>
      </c>
      <c r="AM23" s="342" t="e">
        <f>SUM(#REF!)</f>
        <v>#REF!</v>
      </c>
      <c r="AN23" s="342" t="e">
        <f>SUM(#REF!)</f>
        <v>#REF!</v>
      </c>
      <c r="AO23" s="342" t="e">
        <f>SUM(AM23-#REF!)</f>
        <v>#REF!</v>
      </c>
      <c r="AP23" s="342" t="e">
        <f>SUM(AN23-#REF!)</f>
        <v>#REF!</v>
      </c>
    </row>
    <row r="24" spans="1:42" ht="29.25" customHeight="1">
      <c r="A24" s="302">
        <v>18</v>
      </c>
      <c r="B24" s="302" t="s">
        <v>193</v>
      </c>
      <c r="C24" s="304" t="s">
        <v>194</v>
      </c>
      <c r="D24" s="341"/>
      <c r="E24" s="341"/>
      <c r="F24" s="341"/>
      <c r="G24" s="341"/>
      <c r="H24" s="341">
        <v>23</v>
      </c>
      <c r="I24" s="341">
        <v>1948100</v>
      </c>
      <c r="J24" s="341"/>
      <c r="K24" s="341"/>
      <c r="L24" s="341"/>
      <c r="M24" s="341"/>
      <c r="N24" s="341">
        <v>0</v>
      </c>
      <c r="O24" s="341">
        <v>0</v>
      </c>
      <c r="P24" s="341">
        <v>0</v>
      </c>
      <c r="Q24" s="341">
        <v>0</v>
      </c>
      <c r="R24" s="341"/>
      <c r="S24" s="341"/>
      <c r="T24" s="341">
        <v>0</v>
      </c>
      <c r="U24" s="341">
        <v>0</v>
      </c>
      <c r="V24" s="341"/>
      <c r="W24" s="341"/>
      <c r="X24" s="341"/>
      <c r="Y24" s="341"/>
      <c r="Z24" s="341"/>
      <c r="AA24" s="341"/>
      <c r="AB24" s="341">
        <v>0</v>
      </c>
      <c r="AC24" s="341">
        <v>0</v>
      </c>
      <c r="AD24" s="341"/>
      <c r="AE24" s="341"/>
      <c r="AF24" s="341">
        <v>0</v>
      </c>
      <c r="AG24" s="341">
        <v>0</v>
      </c>
      <c r="AH24" s="341"/>
      <c r="AI24" s="341"/>
      <c r="AJ24" s="341">
        <f t="shared" si="3"/>
        <v>23</v>
      </c>
      <c r="AK24" s="341">
        <f t="shared" si="3"/>
        <v>1948100</v>
      </c>
      <c r="AM24" s="342" t="e">
        <f>SUM(#REF!)</f>
        <v>#REF!</v>
      </c>
      <c r="AN24" s="342" t="e">
        <f>SUM(#REF!)</f>
        <v>#REF!</v>
      </c>
      <c r="AO24" s="342" t="e">
        <f>SUM(AM24-#REF!)</f>
        <v>#REF!</v>
      </c>
      <c r="AP24" s="342" t="e">
        <f>SUM(AN24-#REF!)</f>
        <v>#REF!</v>
      </c>
    </row>
    <row r="25" spans="1:42" ht="29.25" customHeight="1">
      <c r="A25" s="302">
        <v>19</v>
      </c>
      <c r="B25" s="302" t="s">
        <v>195</v>
      </c>
      <c r="C25" s="304" t="s">
        <v>196</v>
      </c>
      <c r="D25" s="341"/>
      <c r="E25" s="341"/>
      <c r="F25" s="341"/>
      <c r="G25" s="341"/>
      <c r="H25" s="341">
        <v>101</v>
      </c>
      <c r="I25" s="341">
        <v>10459863</v>
      </c>
      <c r="J25" s="341"/>
      <c r="K25" s="341"/>
      <c r="L25" s="341"/>
      <c r="M25" s="341"/>
      <c r="N25" s="341">
        <v>0</v>
      </c>
      <c r="O25" s="341">
        <v>0</v>
      </c>
      <c r="P25" s="341">
        <v>0</v>
      </c>
      <c r="Q25" s="341">
        <v>0</v>
      </c>
      <c r="R25" s="341"/>
      <c r="S25" s="341"/>
      <c r="T25" s="341">
        <v>0</v>
      </c>
      <c r="U25" s="341">
        <v>0</v>
      </c>
      <c r="V25" s="341"/>
      <c r="W25" s="341"/>
      <c r="X25" s="341"/>
      <c r="Y25" s="341"/>
      <c r="Z25" s="341"/>
      <c r="AA25" s="341"/>
      <c r="AB25" s="341">
        <v>0</v>
      </c>
      <c r="AC25" s="341">
        <v>0</v>
      </c>
      <c r="AD25" s="341"/>
      <c r="AE25" s="341"/>
      <c r="AF25" s="341">
        <v>0</v>
      </c>
      <c r="AG25" s="341">
        <v>0</v>
      </c>
      <c r="AH25" s="341"/>
      <c r="AI25" s="341"/>
      <c r="AJ25" s="341">
        <f t="shared" si="3"/>
        <v>101</v>
      </c>
      <c r="AK25" s="341">
        <f t="shared" si="3"/>
        <v>10459863</v>
      </c>
      <c r="AM25" s="342" t="e">
        <f>SUM(#REF!)</f>
        <v>#REF!</v>
      </c>
      <c r="AN25" s="342" t="e">
        <f>SUM(#REF!)</f>
        <v>#REF!</v>
      </c>
      <c r="AO25" s="342" t="e">
        <f>SUM(AM25-#REF!)</f>
        <v>#REF!</v>
      </c>
      <c r="AP25" s="342" t="e">
        <f>SUM(AN25-#REF!)</f>
        <v>#REF!</v>
      </c>
    </row>
    <row r="26" spans="1:42" ht="29.25" customHeight="1">
      <c r="A26" s="302">
        <v>20</v>
      </c>
      <c r="B26" s="302" t="s">
        <v>197</v>
      </c>
      <c r="C26" s="304" t="s">
        <v>198</v>
      </c>
      <c r="D26" s="341"/>
      <c r="E26" s="341"/>
      <c r="F26" s="341"/>
      <c r="G26" s="341"/>
      <c r="H26" s="341">
        <v>65</v>
      </c>
      <c r="I26" s="341">
        <v>16255265</v>
      </c>
      <c r="J26" s="341"/>
      <c r="K26" s="341"/>
      <c r="L26" s="341"/>
      <c r="M26" s="341"/>
      <c r="N26" s="341">
        <v>0</v>
      </c>
      <c r="O26" s="341">
        <v>0</v>
      </c>
      <c r="P26" s="341">
        <v>0</v>
      </c>
      <c r="Q26" s="341">
        <v>0</v>
      </c>
      <c r="R26" s="341"/>
      <c r="S26" s="341"/>
      <c r="T26" s="341">
        <v>0</v>
      </c>
      <c r="U26" s="341">
        <v>0</v>
      </c>
      <c r="V26" s="341"/>
      <c r="W26" s="341"/>
      <c r="X26" s="341"/>
      <c r="Y26" s="341"/>
      <c r="Z26" s="341"/>
      <c r="AA26" s="341"/>
      <c r="AB26" s="341">
        <v>0</v>
      </c>
      <c r="AC26" s="341">
        <v>0</v>
      </c>
      <c r="AD26" s="341"/>
      <c r="AE26" s="341"/>
      <c r="AF26" s="341">
        <v>0</v>
      </c>
      <c r="AG26" s="341">
        <v>0</v>
      </c>
      <c r="AH26" s="341"/>
      <c r="AI26" s="341"/>
      <c r="AJ26" s="341">
        <f t="shared" si="3"/>
        <v>65</v>
      </c>
      <c r="AK26" s="341">
        <f t="shared" si="3"/>
        <v>16255265</v>
      </c>
      <c r="AM26" s="342" t="e">
        <f>SUM(#REF!)</f>
        <v>#REF!</v>
      </c>
      <c r="AN26" s="342" t="e">
        <f>SUM(#REF!)</f>
        <v>#REF!</v>
      </c>
      <c r="AO26" s="342" t="e">
        <f>SUM(AM26-#REF!)</f>
        <v>#REF!</v>
      </c>
      <c r="AP26" s="342" t="e">
        <f>SUM(AN26-#REF!)</f>
        <v>#REF!</v>
      </c>
    </row>
    <row r="27" spans="1:42" ht="29.25" customHeight="1">
      <c r="A27" s="302">
        <v>21</v>
      </c>
      <c r="B27" s="302" t="s">
        <v>199</v>
      </c>
      <c r="C27" s="304" t="s">
        <v>200</v>
      </c>
      <c r="D27" s="341"/>
      <c r="E27" s="341"/>
      <c r="F27" s="341"/>
      <c r="G27" s="341"/>
      <c r="H27" s="341"/>
      <c r="I27" s="341"/>
      <c r="J27" s="341"/>
      <c r="K27" s="341"/>
      <c r="L27" s="341"/>
      <c r="M27" s="341"/>
      <c r="N27" s="341">
        <v>0</v>
      </c>
      <c r="O27" s="341">
        <v>0</v>
      </c>
      <c r="P27" s="341">
        <v>0</v>
      </c>
      <c r="Q27" s="341">
        <v>0</v>
      </c>
      <c r="R27" s="341"/>
      <c r="S27" s="341"/>
      <c r="T27" s="341">
        <v>0</v>
      </c>
      <c r="U27" s="341">
        <v>0</v>
      </c>
      <c r="V27" s="341"/>
      <c r="W27" s="341"/>
      <c r="X27" s="341"/>
      <c r="Y27" s="341"/>
      <c r="Z27" s="341"/>
      <c r="AA27" s="341"/>
      <c r="AB27" s="341">
        <v>0</v>
      </c>
      <c r="AC27" s="341">
        <v>0</v>
      </c>
      <c r="AD27" s="341"/>
      <c r="AE27" s="341"/>
      <c r="AF27" s="341">
        <v>0</v>
      </c>
      <c r="AG27" s="341">
        <v>0</v>
      </c>
      <c r="AH27" s="341"/>
      <c r="AI27" s="341"/>
      <c r="AJ27" s="341">
        <f t="shared" si="3"/>
        <v>0</v>
      </c>
      <c r="AK27" s="341">
        <f t="shared" si="3"/>
        <v>0</v>
      </c>
      <c r="AM27" s="342" t="e">
        <f>SUM(#REF!)</f>
        <v>#REF!</v>
      </c>
      <c r="AN27" s="342" t="e">
        <f>SUM(#REF!)</f>
        <v>#REF!</v>
      </c>
      <c r="AO27" s="342" t="e">
        <f>SUM(AM27-#REF!)</f>
        <v>#REF!</v>
      </c>
      <c r="AP27" s="342" t="e">
        <f>SUM(AN27-#REF!)</f>
        <v>#REF!</v>
      </c>
    </row>
    <row r="28" spans="1:42" ht="52.5" customHeight="1">
      <c r="A28" s="302">
        <v>22</v>
      </c>
      <c r="B28" s="302" t="s">
        <v>201</v>
      </c>
      <c r="C28" s="304" t="s">
        <v>1500</v>
      </c>
      <c r="D28" s="341"/>
      <c r="E28" s="341"/>
      <c r="F28" s="341"/>
      <c r="G28" s="341"/>
      <c r="H28" s="341"/>
      <c r="I28" s="341"/>
      <c r="J28" s="341"/>
      <c r="K28" s="341"/>
      <c r="L28" s="341"/>
      <c r="M28" s="341"/>
      <c r="N28" s="341">
        <v>0</v>
      </c>
      <c r="O28" s="341">
        <v>0</v>
      </c>
      <c r="P28" s="341">
        <v>0</v>
      </c>
      <c r="Q28" s="341">
        <v>0</v>
      </c>
      <c r="R28" s="341"/>
      <c r="S28" s="341"/>
      <c r="T28" s="341">
        <v>0</v>
      </c>
      <c r="U28" s="341">
        <v>0</v>
      </c>
      <c r="V28" s="341"/>
      <c r="W28" s="341"/>
      <c r="X28" s="341"/>
      <c r="Y28" s="341"/>
      <c r="Z28" s="341"/>
      <c r="AA28" s="341"/>
      <c r="AB28" s="341">
        <v>0</v>
      </c>
      <c r="AC28" s="341">
        <v>0</v>
      </c>
      <c r="AD28" s="341"/>
      <c r="AE28" s="341"/>
      <c r="AF28" s="341">
        <v>0</v>
      </c>
      <c r="AG28" s="341">
        <v>0</v>
      </c>
      <c r="AH28" s="341"/>
      <c r="AI28" s="341"/>
      <c r="AJ28" s="341">
        <f t="shared" si="3"/>
        <v>0</v>
      </c>
      <c r="AK28" s="341">
        <f t="shared" si="3"/>
        <v>0</v>
      </c>
      <c r="AM28" s="342" t="e">
        <f>SUM(#REF!)</f>
        <v>#REF!</v>
      </c>
      <c r="AN28" s="342" t="e">
        <f>SUM(#REF!)</f>
        <v>#REF!</v>
      </c>
      <c r="AO28" s="342" t="e">
        <f>SUM(AM28-#REF!)</f>
        <v>#REF!</v>
      </c>
      <c r="AP28" s="342" t="e">
        <f>SUM(AN28-#REF!)</f>
        <v>#REF!</v>
      </c>
    </row>
    <row r="29" spans="1:42" ht="36" customHeight="1">
      <c r="A29" s="302">
        <v>23</v>
      </c>
      <c r="B29" s="302" t="s">
        <v>202</v>
      </c>
      <c r="C29" s="304" t="s">
        <v>1501</v>
      </c>
      <c r="D29" s="341"/>
      <c r="E29" s="341"/>
      <c r="F29" s="341"/>
      <c r="G29" s="341"/>
      <c r="H29" s="341"/>
      <c r="I29" s="341"/>
      <c r="J29" s="341"/>
      <c r="K29" s="341"/>
      <c r="L29" s="341"/>
      <c r="M29" s="341"/>
      <c r="N29" s="341">
        <v>0</v>
      </c>
      <c r="O29" s="341">
        <v>0</v>
      </c>
      <c r="P29" s="341">
        <v>0</v>
      </c>
      <c r="Q29" s="341">
        <v>0</v>
      </c>
      <c r="R29" s="341"/>
      <c r="S29" s="341"/>
      <c r="T29" s="341">
        <v>0</v>
      </c>
      <c r="U29" s="341">
        <v>0</v>
      </c>
      <c r="V29" s="341"/>
      <c r="W29" s="341"/>
      <c r="X29" s="341"/>
      <c r="Y29" s="341"/>
      <c r="Z29" s="341"/>
      <c r="AA29" s="341"/>
      <c r="AB29" s="341">
        <v>0</v>
      </c>
      <c r="AC29" s="341">
        <v>0</v>
      </c>
      <c r="AD29" s="341"/>
      <c r="AE29" s="341"/>
      <c r="AF29" s="341">
        <v>0</v>
      </c>
      <c r="AG29" s="341">
        <v>0</v>
      </c>
      <c r="AH29" s="341"/>
      <c r="AI29" s="341"/>
      <c r="AJ29" s="341">
        <f t="shared" si="3"/>
        <v>0</v>
      </c>
      <c r="AK29" s="341">
        <f t="shared" si="3"/>
        <v>0</v>
      </c>
      <c r="AM29" s="342" t="e">
        <f>SUM(#REF!)</f>
        <v>#REF!</v>
      </c>
      <c r="AN29" s="342" t="e">
        <f>SUM(#REF!)</f>
        <v>#REF!</v>
      </c>
      <c r="AO29" s="342" t="e">
        <f>SUM(AM29-#REF!)</f>
        <v>#REF!</v>
      </c>
      <c r="AP29" s="342" t="e">
        <f>SUM(AN29-#REF!)</f>
        <v>#REF!</v>
      </c>
    </row>
    <row r="30" spans="1:42" ht="36" customHeight="1">
      <c r="A30" s="302">
        <v>24</v>
      </c>
      <c r="B30" s="302" t="s">
        <v>203</v>
      </c>
      <c r="C30" s="304" t="s">
        <v>1502</v>
      </c>
      <c r="D30" s="341"/>
      <c r="E30" s="341"/>
      <c r="F30" s="341"/>
      <c r="G30" s="341"/>
      <c r="H30" s="341"/>
      <c r="I30" s="341"/>
      <c r="J30" s="341"/>
      <c r="K30" s="341"/>
      <c r="L30" s="341"/>
      <c r="M30" s="341"/>
      <c r="N30" s="341">
        <v>0</v>
      </c>
      <c r="O30" s="341">
        <v>0</v>
      </c>
      <c r="P30" s="341">
        <v>0</v>
      </c>
      <c r="Q30" s="341">
        <v>0</v>
      </c>
      <c r="R30" s="341"/>
      <c r="S30" s="341"/>
      <c r="T30" s="341">
        <v>0</v>
      </c>
      <c r="U30" s="341">
        <v>0</v>
      </c>
      <c r="V30" s="341"/>
      <c r="W30" s="341"/>
      <c r="X30" s="341"/>
      <c r="Y30" s="341"/>
      <c r="Z30" s="341"/>
      <c r="AA30" s="341"/>
      <c r="AB30" s="341">
        <v>0</v>
      </c>
      <c r="AC30" s="341">
        <v>0</v>
      </c>
      <c r="AD30" s="341"/>
      <c r="AE30" s="341"/>
      <c r="AF30" s="341">
        <v>0</v>
      </c>
      <c r="AG30" s="341">
        <v>0</v>
      </c>
      <c r="AH30" s="341"/>
      <c r="AI30" s="341"/>
      <c r="AJ30" s="341">
        <f t="shared" si="3"/>
        <v>0</v>
      </c>
      <c r="AK30" s="341">
        <f t="shared" si="3"/>
        <v>0</v>
      </c>
      <c r="AM30" s="342" t="e">
        <f>SUM(#REF!)</f>
        <v>#REF!</v>
      </c>
      <c r="AN30" s="342" t="e">
        <f>SUM(#REF!)</f>
        <v>#REF!</v>
      </c>
      <c r="AO30" s="342" t="e">
        <f>SUM(AM30-#REF!)</f>
        <v>#REF!</v>
      </c>
      <c r="AP30" s="342" t="e">
        <f>SUM(AN30-#REF!)</f>
        <v>#REF!</v>
      </c>
    </row>
    <row r="31" spans="1:42" ht="36" customHeight="1">
      <c r="A31" s="302">
        <v>25</v>
      </c>
      <c r="B31" s="302" t="s">
        <v>204</v>
      </c>
      <c r="C31" s="304" t="s">
        <v>1503</v>
      </c>
      <c r="D31" s="341"/>
      <c r="E31" s="341"/>
      <c r="F31" s="341"/>
      <c r="G31" s="341"/>
      <c r="H31" s="341"/>
      <c r="I31" s="341"/>
      <c r="J31" s="341"/>
      <c r="K31" s="341"/>
      <c r="L31" s="341"/>
      <c r="M31" s="341"/>
      <c r="N31" s="341">
        <v>0</v>
      </c>
      <c r="O31" s="341">
        <v>0</v>
      </c>
      <c r="P31" s="341">
        <v>0</v>
      </c>
      <c r="Q31" s="341">
        <v>0</v>
      </c>
      <c r="R31" s="341"/>
      <c r="S31" s="341"/>
      <c r="T31" s="341">
        <v>0</v>
      </c>
      <c r="U31" s="341">
        <v>0</v>
      </c>
      <c r="V31" s="341"/>
      <c r="W31" s="341"/>
      <c r="X31" s="341"/>
      <c r="Y31" s="341"/>
      <c r="Z31" s="341"/>
      <c r="AA31" s="341"/>
      <c r="AB31" s="341">
        <v>0</v>
      </c>
      <c r="AC31" s="341">
        <v>0</v>
      </c>
      <c r="AD31" s="341"/>
      <c r="AE31" s="341"/>
      <c r="AF31" s="341">
        <v>0</v>
      </c>
      <c r="AG31" s="341">
        <v>0</v>
      </c>
      <c r="AH31" s="341"/>
      <c r="AI31" s="341"/>
      <c r="AJ31" s="341">
        <f t="shared" si="3"/>
        <v>0</v>
      </c>
      <c r="AK31" s="341">
        <f t="shared" si="3"/>
        <v>0</v>
      </c>
      <c r="AM31" s="342" t="e">
        <f>SUM(#REF!)</f>
        <v>#REF!</v>
      </c>
      <c r="AN31" s="342" t="e">
        <f>SUM(#REF!)</f>
        <v>#REF!</v>
      </c>
      <c r="AO31" s="342" t="e">
        <f>SUM(AM31-#REF!)</f>
        <v>#REF!</v>
      </c>
      <c r="AP31" s="342" t="e">
        <f>SUM(AN31-#REF!)</f>
        <v>#REF!</v>
      </c>
    </row>
    <row r="32" spans="1:42" ht="36" customHeight="1">
      <c r="A32" s="302">
        <v>26</v>
      </c>
      <c r="B32" s="302" t="s">
        <v>205</v>
      </c>
      <c r="C32" s="304" t="s">
        <v>206</v>
      </c>
      <c r="D32" s="341"/>
      <c r="E32" s="341"/>
      <c r="F32" s="341"/>
      <c r="G32" s="341"/>
      <c r="H32" s="341"/>
      <c r="I32" s="341"/>
      <c r="J32" s="341"/>
      <c r="K32" s="341"/>
      <c r="L32" s="341"/>
      <c r="M32" s="341"/>
      <c r="N32" s="341">
        <v>0</v>
      </c>
      <c r="O32" s="341">
        <v>0</v>
      </c>
      <c r="P32" s="341">
        <v>0</v>
      </c>
      <c r="Q32" s="341">
        <v>0</v>
      </c>
      <c r="R32" s="341"/>
      <c r="S32" s="341"/>
      <c r="T32" s="341">
        <v>0</v>
      </c>
      <c r="U32" s="341">
        <v>0</v>
      </c>
      <c r="V32" s="341"/>
      <c r="W32" s="341"/>
      <c r="X32" s="341"/>
      <c r="Y32" s="341"/>
      <c r="Z32" s="341"/>
      <c r="AA32" s="341"/>
      <c r="AB32" s="341">
        <v>0</v>
      </c>
      <c r="AC32" s="341">
        <v>0</v>
      </c>
      <c r="AD32" s="341"/>
      <c r="AE32" s="341"/>
      <c r="AF32" s="341">
        <v>0</v>
      </c>
      <c r="AG32" s="341">
        <v>0</v>
      </c>
      <c r="AH32" s="341"/>
      <c r="AI32" s="341"/>
      <c r="AJ32" s="341">
        <f t="shared" si="3"/>
        <v>0</v>
      </c>
      <c r="AK32" s="341">
        <f t="shared" si="3"/>
        <v>0</v>
      </c>
      <c r="AM32" s="342" t="e">
        <f>SUM(#REF!)</f>
        <v>#REF!</v>
      </c>
      <c r="AN32" s="342" t="e">
        <f>SUM(#REF!)</f>
        <v>#REF!</v>
      </c>
      <c r="AO32" s="342" t="e">
        <f>SUM(AM32-#REF!)</f>
        <v>#REF!</v>
      </c>
      <c r="AP32" s="342" t="e">
        <f>SUM(AN32-#REF!)</f>
        <v>#REF!</v>
      </c>
    </row>
    <row r="33" spans="1:42" ht="36" customHeight="1">
      <c r="A33" s="302">
        <v>27</v>
      </c>
      <c r="B33" s="302" t="s">
        <v>207</v>
      </c>
      <c r="C33" s="304" t="s">
        <v>208</v>
      </c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341">
        <v>0</v>
      </c>
      <c r="O33" s="341">
        <v>0</v>
      </c>
      <c r="P33" s="341">
        <v>0</v>
      </c>
      <c r="Q33" s="341">
        <v>0</v>
      </c>
      <c r="R33" s="341"/>
      <c r="S33" s="341"/>
      <c r="T33" s="341">
        <v>0</v>
      </c>
      <c r="U33" s="341">
        <v>0</v>
      </c>
      <c r="V33" s="341"/>
      <c r="W33" s="341"/>
      <c r="X33" s="341"/>
      <c r="Y33" s="341"/>
      <c r="Z33" s="341"/>
      <c r="AA33" s="341"/>
      <c r="AB33" s="341">
        <v>0</v>
      </c>
      <c r="AC33" s="341">
        <v>0</v>
      </c>
      <c r="AD33" s="341"/>
      <c r="AE33" s="341"/>
      <c r="AF33" s="341">
        <v>0</v>
      </c>
      <c r="AG33" s="341">
        <v>0</v>
      </c>
      <c r="AH33" s="341"/>
      <c r="AI33" s="341"/>
      <c r="AJ33" s="341">
        <f t="shared" si="3"/>
        <v>0</v>
      </c>
      <c r="AK33" s="341">
        <f t="shared" si="3"/>
        <v>0</v>
      </c>
      <c r="AM33" s="342" t="e">
        <f>SUM(#REF!)</f>
        <v>#REF!</v>
      </c>
      <c r="AN33" s="342" t="e">
        <f>SUM(#REF!)</f>
        <v>#REF!</v>
      </c>
      <c r="AO33" s="342" t="e">
        <f>SUM(AM33-#REF!)</f>
        <v>#REF!</v>
      </c>
      <c r="AP33" s="342" t="e">
        <f>SUM(AN33-#REF!)</f>
        <v>#REF!</v>
      </c>
    </row>
    <row r="34" spans="1:42" ht="36" customHeight="1">
      <c r="A34" s="302">
        <v>28</v>
      </c>
      <c r="B34" s="302" t="s">
        <v>209</v>
      </c>
      <c r="C34" s="304" t="s">
        <v>210</v>
      </c>
      <c r="D34" s="341"/>
      <c r="E34" s="341"/>
      <c r="F34" s="341"/>
      <c r="G34" s="341"/>
      <c r="H34" s="341"/>
      <c r="I34" s="341"/>
      <c r="J34" s="341"/>
      <c r="K34" s="341"/>
      <c r="L34" s="341"/>
      <c r="M34" s="341"/>
      <c r="N34" s="341">
        <v>0</v>
      </c>
      <c r="O34" s="341">
        <v>0</v>
      </c>
      <c r="P34" s="341">
        <v>0</v>
      </c>
      <c r="Q34" s="341">
        <v>0</v>
      </c>
      <c r="R34" s="341"/>
      <c r="S34" s="341"/>
      <c r="T34" s="341">
        <v>0</v>
      </c>
      <c r="U34" s="341">
        <v>0</v>
      </c>
      <c r="V34" s="341"/>
      <c r="W34" s="341"/>
      <c r="X34" s="341"/>
      <c r="Y34" s="341"/>
      <c r="Z34" s="341"/>
      <c r="AA34" s="341"/>
      <c r="AB34" s="341">
        <v>0</v>
      </c>
      <c r="AC34" s="341">
        <v>0</v>
      </c>
      <c r="AD34" s="341"/>
      <c r="AE34" s="341"/>
      <c r="AF34" s="341">
        <v>0</v>
      </c>
      <c r="AG34" s="341">
        <v>0</v>
      </c>
      <c r="AH34" s="341"/>
      <c r="AI34" s="341"/>
      <c r="AJ34" s="341">
        <f t="shared" si="3"/>
        <v>0</v>
      </c>
      <c r="AK34" s="341">
        <f t="shared" si="3"/>
        <v>0</v>
      </c>
      <c r="AM34" s="342" t="e">
        <f>SUM(#REF!)</f>
        <v>#REF!</v>
      </c>
      <c r="AN34" s="342" t="e">
        <f>SUM(#REF!)</f>
        <v>#REF!</v>
      </c>
      <c r="AO34" s="342" t="e">
        <f>SUM(AM34-#REF!)</f>
        <v>#REF!</v>
      </c>
      <c r="AP34" s="342" t="e">
        <f>SUM(AN34-#REF!)</f>
        <v>#REF!</v>
      </c>
    </row>
    <row r="35" spans="1:42" ht="36" customHeight="1">
      <c r="A35" s="302">
        <v>29</v>
      </c>
      <c r="B35" s="302" t="s">
        <v>211</v>
      </c>
      <c r="C35" s="304" t="s">
        <v>212</v>
      </c>
      <c r="D35" s="341"/>
      <c r="E35" s="341"/>
      <c r="F35" s="341"/>
      <c r="G35" s="341"/>
      <c r="H35" s="341"/>
      <c r="I35" s="341"/>
      <c r="J35" s="341"/>
      <c r="K35" s="341"/>
      <c r="L35" s="341"/>
      <c r="M35" s="341"/>
      <c r="N35" s="341">
        <v>0</v>
      </c>
      <c r="O35" s="341">
        <v>0</v>
      </c>
      <c r="P35" s="341">
        <v>0</v>
      </c>
      <c r="Q35" s="341">
        <v>0</v>
      </c>
      <c r="R35" s="341"/>
      <c r="S35" s="341"/>
      <c r="T35" s="341">
        <v>0</v>
      </c>
      <c r="U35" s="341">
        <v>0</v>
      </c>
      <c r="V35" s="341"/>
      <c r="W35" s="341"/>
      <c r="X35" s="341"/>
      <c r="Y35" s="341"/>
      <c r="Z35" s="341"/>
      <c r="AA35" s="341"/>
      <c r="AB35" s="341">
        <v>0</v>
      </c>
      <c r="AC35" s="341">
        <v>0</v>
      </c>
      <c r="AD35" s="341"/>
      <c r="AE35" s="341"/>
      <c r="AF35" s="341">
        <v>0</v>
      </c>
      <c r="AG35" s="341">
        <v>0</v>
      </c>
      <c r="AH35" s="341"/>
      <c r="AI35" s="341"/>
      <c r="AJ35" s="341">
        <f t="shared" si="3"/>
        <v>0</v>
      </c>
      <c r="AK35" s="341">
        <f t="shared" si="3"/>
        <v>0</v>
      </c>
      <c r="AM35" s="342" t="e">
        <f>SUM(#REF!)</f>
        <v>#REF!</v>
      </c>
      <c r="AN35" s="342" t="e">
        <f>SUM(#REF!)</f>
        <v>#REF!</v>
      </c>
      <c r="AO35" s="342" t="e">
        <f>SUM(AM35-#REF!)</f>
        <v>#REF!</v>
      </c>
      <c r="AP35" s="342" t="e">
        <f>SUM(AN35-#REF!)</f>
        <v>#REF!</v>
      </c>
    </row>
    <row r="36" spans="1:42" ht="57.75" customHeight="1">
      <c r="A36" s="302">
        <v>30</v>
      </c>
      <c r="B36" s="302" t="s">
        <v>213</v>
      </c>
      <c r="C36" s="304" t="s">
        <v>214</v>
      </c>
      <c r="D36" s="341"/>
      <c r="E36" s="341"/>
      <c r="F36" s="341"/>
      <c r="G36" s="341"/>
      <c r="H36" s="341"/>
      <c r="I36" s="341"/>
      <c r="J36" s="341"/>
      <c r="K36" s="341"/>
      <c r="L36" s="341"/>
      <c r="M36" s="341"/>
      <c r="N36" s="341">
        <v>0</v>
      </c>
      <c r="O36" s="341">
        <v>0</v>
      </c>
      <c r="P36" s="341">
        <v>0</v>
      </c>
      <c r="Q36" s="341">
        <v>0</v>
      </c>
      <c r="R36" s="341"/>
      <c r="S36" s="341"/>
      <c r="T36" s="341">
        <v>0</v>
      </c>
      <c r="U36" s="341">
        <v>0</v>
      </c>
      <c r="V36" s="341"/>
      <c r="W36" s="341"/>
      <c r="X36" s="341"/>
      <c r="Y36" s="341"/>
      <c r="Z36" s="341"/>
      <c r="AA36" s="341"/>
      <c r="AB36" s="341">
        <v>0</v>
      </c>
      <c r="AC36" s="341">
        <v>0</v>
      </c>
      <c r="AD36" s="341"/>
      <c r="AE36" s="341"/>
      <c r="AF36" s="341">
        <v>0</v>
      </c>
      <c r="AG36" s="341">
        <v>0</v>
      </c>
      <c r="AH36" s="341"/>
      <c r="AI36" s="341"/>
      <c r="AJ36" s="341">
        <f t="shared" si="3"/>
        <v>0</v>
      </c>
      <c r="AK36" s="341">
        <f t="shared" si="3"/>
        <v>0</v>
      </c>
      <c r="AM36" s="342" t="e">
        <f>SUM(#REF!)</f>
        <v>#REF!</v>
      </c>
      <c r="AN36" s="342" t="e">
        <f>SUM(#REF!)</f>
        <v>#REF!</v>
      </c>
      <c r="AO36" s="342" t="e">
        <f>SUM(AM36-#REF!)</f>
        <v>#REF!</v>
      </c>
      <c r="AP36" s="342" t="e">
        <f>SUM(AN36-#REF!)</f>
        <v>#REF!</v>
      </c>
    </row>
    <row r="37" spans="1:42" ht="58.5" customHeight="1">
      <c r="A37" s="302">
        <v>31</v>
      </c>
      <c r="B37" s="302" t="s">
        <v>215</v>
      </c>
      <c r="C37" s="304" t="s">
        <v>216</v>
      </c>
      <c r="D37" s="341"/>
      <c r="E37" s="341"/>
      <c r="F37" s="341"/>
      <c r="G37" s="341"/>
      <c r="H37" s="341"/>
      <c r="I37" s="341"/>
      <c r="J37" s="341"/>
      <c r="K37" s="341"/>
      <c r="L37" s="341"/>
      <c r="M37" s="341"/>
      <c r="N37" s="341">
        <v>0</v>
      </c>
      <c r="O37" s="341">
        <v>0</v>
      </c>
      <c r="P37" s="341">
        <v>0</v>
      </c>
      <c r="Q37" s="341">
        <v>0</v>
      </c>
      <c r="R37" s="341"/>
      <c r="S37" s="341"/>
      <c r="T37" s="341">
        <v>0</v>
      </c>
      <c r="U37" s="341">
        <v>0</v>
      </c>
      <c r="V37" s="341"/>
      <c r="W37" s="341"/>
      <c r="X37" s="341"/>
      <c r="Y37" s="341"/>
      <c r="Z37" s="341"/>
      <c r="AA37" s="341"/>
      <c r="AB37" s="341">
        <v>0</v>
      </c>
      <c r="AC37" s="341">
        <v>0</v>
      </c>
      <c r="AD37" s="341"/>
      <c r="AE37" s="341"/>
      <c r="AF37" s="341">
        <v>0</v>
      </c>
      <c r="AG37" s="341">
        <v>0</v>
      </c>
      <c r="AH37" s="341"/>
      <c r="AI37" s="341"/>
      <c r="AJ37" s="341">
        <f t="shared" si="3"/>
        <v>0</v>
      </c>
      <c r="AK37" s="341">
        <f t="shared" si="3"/>
        <v>0</v>
      </c>
      <c r="AM37" s="342" t="e">
        <f>SUM(#REF!)</f>
        <v>#REF!</v>
      </c>
      <c r="AN37" s="342" t="e">
        <f>SUM(#REF!)</f>
        <v>#REF!</v>
      </c>
      <c r="AO37" s="342" t="e">
        <f>SUM(AM37-#REF!)</f>
        <v>#REF!</v>
      </c>
      <c r="AP37" s="342" t="e">
        <f>SUM(AN37-#REF!)</f>
        <v>#REF!</v>
      </c>
    </row>
    <row r="38" spans="1:42" ht="54.75" customHeight="1">
      <c r="A38" s="302">
        <v>32</v>
      </c>
      <c r="B38" s="302" t="s">
        <v>217</v>
      </c>
      <c r="C38" s="304" t="s">
        <v>218</v>
      </c>
      <c r="D38" s="341"/>
      <c r="E38" s="341"/>
      <c r="F38" s="341"/>
      <c r="G38" s="341"/>
      <c r="H38" s="341"/>
      <c r="I38" s="341"/>
      <c r="J38" s="341"/>
      <c r="K38" s="341"/>
      <c r="L38" s="341"/>
      <c r="M38" s="341"/>
      <c r="N38" s="341">
        <v>0</v>
      </c>
      <c r="O38" s="341">
        <v>0</v>
      </c>
      <c r="P38" s="341">
        <v>0</v>
      </c>
      <c r="Q38" s="341">
        <v>0</v>
      </c>
      <c r="R38" s="341"/>
      <c r="S38" s="341"/>
      <c r="T38" s="341">
        <v>0</v>
      </c>
      <c r="U38" s="341">
        <v>0</v>
      </c>
      <c r="V38" s="341"/>
      <c r="W38" s="341"/>
      <c r="X38" s="341"/>
      <c r="Y38" s="341"/>
      <c r="Z38" s="341"/>
      <c r="AA38" s="341"/>
      <c r="AB38" s="341">
        <v>0</v>
      </c>
      <c r="AC38" s="341">
        <v>0</v>
      </c>
      <c r="AD38" s="341"/>
      <c r="AE38" s="341"/>
      <c r="AF38" s="341">
        <v>0</v>
      </c>
      <c r="AG38" s="341">
        <v>0</v>
      </c>
      <c r="AH38" s="341"/>
      <c r="AI38" s="341"/>
      <c r="AJ38" s="341">
        <f t="shared" si="3"/>
        <v>0</v>
      </c>
      <c r="AK38" s="341">
        <f t="shared" si="3"/>
        <v>0</v>
      </c>
      <c r="AM38" s="342" t="e">
        <f>SUM(#REF!)</f>
        <v>#REF!</v>
      </c>
      <c r="AN38" s="342" t="e">
        <f>SUM(#REF!)</f>
        <v>#REF!</v>
      </c>
      <c r="AO38" s="342" t="e">
        <f>SUM(AM38-#REF!)</f>
        <v>#REF!</v>
      </c>
      <c r="AP38" s="342" t="e">
        <f>SUM(AN38-#REF!)</f>
        <v>#REF!</v>
      </c>
    </row>
    <row r="39" spans="1:42" ht="42.75" customHeight="1">
      <c r="A39" s="302">
        <v>33</v>
      </c>
      <c r="B39" s="302" t="s">
        <v>219</v>
      </c>
      <c r="C39" s="304" t="s">
        <v>220</v>
      </c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>
        <v>0</v>
      </c>
      <c r="O39" s="341">
        <v>0</v>
      </c>
      <c r="P39" s="341">
        <v>0</v>
      </c>
      <c r="Q39" s="341">
        <v>0</v>
      </c>
      <c r="R39" s="341"/>
      <c r="S39" s="341"/>
      <c r="T39" s="341">
        <v>0</v>
      </c>
      <c r="U39" s="341">
        <v>0</v>
      </c>
      <c r="V39" s="341"/>
      <c r="W39" s="341"/>
      <c r="X39" s="341"/>
      <c r="Y39" s="341"/>
      <c r="Z39" s="341"/>
      <c r="AA39" s="341"/>
      <c r="AB39" s="341">
        <v>0</v>
      </c>
      <c r="AC39" s="341">
        <v>0</v>
      </c>
      <c r="AD39" s="341"/>
      <c r="AE39" s="341"/>
      <c r="AF39" s="341">
        <v>0</v>
      </c>
      <c r="AG39" s="341">
        <v>0</v>
      </c>
      <c r="AH39" s="341"/>
      <c r="AI39" s="341"/>
      <c r="AJ39" s="341">
        <f t="shared" si="3"/>
        <v>0</v>
      </c>
      <c r="AK39" s="341">
        <f t="shared" si="3"/>
        <v>0</v>
      </c>
      <c r="AM39" s="342" t="e">
        <f>SUM(#REF!)</f>
        <v>#REF!</v>
      </c>
      <c r="AN39" s="342" t="e">
        <f>SUM(#REF!)</f>
        <v>#REF!</v>
      </c>
      <c r="AO39" s="342" t="e">
        <f>SUM(AM39-#REF!)</f>
        <v>#REF!</v>
      </c>
      <c r="AP39" s="342" t="e">
        <f>SUM(AN39-#REF!)</f>
        <v>#REF!</v>
      </c>
    </row>
    <row r="40" spans="1:42" ht="56.25" customHeight="1">
      <c r="A40" s="302">
        <v>34</v>
      </c>
      <c r="B40" s="302" t="s">
        <v>221</v>
      </c>
      <c r="C40" s="304" t="s">
        <v>222</v>
      </c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>
        <v>0</v>
      </c>
      <c r="O40" s="341">
        <v>0</v>
      </c>
      <c r="P40" s="341">
        <v>0</v>
      </c>
      <c r="Q40" s="341">
        <v>0</v>
      </c>
      <c r="R40" s="341"/>
      <c r="S40" s="341"/>
      <c r="T40" s="341">
        <v>0</v>
      </c>
      <c r="U40" s="341">
        <v>0</v>
      </c>
      <c r="V40" s="341"/>
      <c r="W40" s="341"/>
      <c r="X40" s="341"/>
      <c r="Y40" s="341"/>
      <c r="Z40" s="341"/>
      <c r="AA40" s="341"/>
      <c r="AB40" s="341">
        <v>0</v>
      </c>
      <c r="AC40" s="341">
        <v>0</v>
      </c>
      <c r="AD40" s="341"/>
      <c r="AE40" s="341"/>
      <c r="AF40" s="341">
        <v>0</v>
      </c>
      <c r="AG40" s="341">
        <v>0</v>
      </c>
      <c r="AH40" s="341"/>
      <c r="AI40" s="341"/>
      <c r="AJ40" s="341">
        <f t="shared" si="3"/>
        <v>0</v>
      </c>
      <c r="AK40" s="341">
        <f t="shared" si="3"/>
        <v>0</v>
      </c>
      <c r="AM40" s="342" t="e">
        <f>SUM(#REF!)</f>
        <v>#REF!</v>
      </c>
      <c r="AN40" s="342" t="e">
        <f>SUM(#REF!)</f>
        <v>#REF!</v>
      </c>
      <c r="AO40" s="342" t="e">
        <f>SUM(AM40-#REF!)</f>
        <v>#REF!</v>
      </c>
      <c r="AP40" s="342" t="e">
        <f>SUM(AN40-#REF!)</f>
        <v>#REF!</v>
      </c>
    </row>
    <row r="41" spans="1:42" ht="47.25">
      <c r="A41" s="302">
        <v>35</v>
      </c>
      <c r="B41" s="302" t="s">
        <v>223</v>
      </c>
      <c r="C41" s="304" t="s">
        <v>224</v>
      </c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>
        <v>0</v>
      </c>
      <c r="O41" s="341">
        <v>0</v>
      </c>
      <c r="P41" s="341">
        <v>0</v>
      </c>
      <c r="Q41" s="341">
        <v>0</v>
      </c>
      <c r="R41" s="341"/>
      <c r="S41" s="341"/>
      <c r="T41" s="341">
        <v>0</v>
      </c>
      <c r="U41" s="341">
        <v>0</v>
      </c>
      <c r="V41" s="341"/>
      <c r="W41" s="341"/>
      <c r="X41" s="341"/>
      <c r="Y41" s="341"/>
      <c r="Z41" s="341"/>
      <c r="AA41" s="341"/>
      <c r="AB41" s="341">
        <v>0</v>
      </c>
      <c r="AC41" s="341">
        <v>0</v>
      </c>
      <c r="AD41" s="341"/>
      <c r="AE41" s="341"/>
      <c r="AF41" s="341">
        <v>0</v>
      </c>
      <c r="AG41" s="341">
        <v>0</v>
      </c>
      <c r="AH41" s="341"/>
      <c r="AI41" s="341"/>
      <c r="AJ41" s="341">
        <f t="shared" si="3"/>
        <v>0</v>
      </c>
      <c r="AK41" s="341">
        <f t="shared" si="3"/>
        <v>0</v>
      </c>
      <c r="AM41" s="342" t="e">
        <f>SUM(#REF!)</f>
        <v>#REF!</v>
      </c>
      <c r="AN41" s="342" t="e">
        <f>SUM(#REF!)</f>
        <v>#REF!</v>
      </c>
      <c r="AO41" s="342" t="e">
        <f>SUM(AM41-#REF!)</f>
        <v>#REF!</v>
      </c>
      <c r="AP41" s="342" t="e">
        <f>SUM(AN41-#REF!)</f>
        <v>#REF!</v>
      </c>
    </row>
    <row r="42" spans="1:42" ht="47.25">
      <c r="A42" s="302">
        <v>36</v>
      </c>
      <c r="B42" s="302" t="s">
        <v>225</v>
      </c>
      <c r="C42" s="304" t="s">
        <v>226</v>
      </c>
      <c r="D42" s="341"/>
      <c r="E42" s="341"/>
      <c r="F42" s="341"/>
      <c r="G42" s="341"/>
      <c r="H42" s="341"/>
      <c r="I42" s="341"/>
      <c r="J42" s="341"/>
      <c r="K42" s="341"/>
      <c r="L42" s="341"/>
      <c r="M42" s="341"/>
      <c r="N42" s="341">
        <v>0</v>
      </c>
      <c r="O42" s="341">
        <v>0</v>
      </c>
      <c r="P42" s="341">
        <v>0</v>
      </c>
      <c r="Q42" s="341">
        <v>0</v>
      </c>
      <c r="R42" s="341"/>
      <c r="S42" s="341"/>
      <c r="T42" s="341">
        <v>0</v>
      </c>
      <c r="U42" s="341">
        <v>0</v>
      </c>
      <c r="V42" s="341"/>
      <c r="W42" s="341"/>
      <c r="X42" s="341"/>
      <c r="Y42" s="341"/>
      <c r="Z42" s="341"/>
      <c r="AA42" s="341"/>
      <c r="AB42" s="341">
        <v>0</v>
      </c>
      <c r="AC42" s="341">
        <v>0</v>
      </c>
      <c r="AD42" s="341"/>
      <c r="AE42" s="341"/>
      <c r="AF42" s="341">
        <v>0</v>
      </c>
      <c r="AG42" s="341">
        <v>0</v>
      </c>
      <c r="AH42" s="341"/>
      <c r="AI42" s="341"/>
      <c r="AJ42" s="341">
        <f t="shared" si="3"/>
        <v>0</v>
      </c>
      <c r="AK42" s="341">
        <f t="shared" si="3"/>
        <v>0</v>
      </c>
      <c r="AM42" s="342" t="e">
        <f>SUM(#REF!)</f>
        <v>#REF!</v>
      </c>
      <c r="AN42" s="342" t="e">
        <f>SUM(#REF!)</f>
        <v>#REF!</v>
      </c>
      <c r="AO42" s="342" t="e">
        <f>SUM(AM42-#REF!)</f>
        <v>#REF!</v>
      </c>
      <c r="AP42" s="342" t="e">
        <f>SUM(AN42-#REF!)</f>
        <v>#REF!</v>
      </c>
    </row>
    <row r="43" spans="1:42" ht="47.25">
      <c r="A43" s="302">
        <v>37</v>
      </c>
      <c r="B43" s="302" t="s">
        <v>227</v>
      </c>
      <c r="C43" s="304" t="s">
        <v>228</v>
      </c>
      <c r="D43" s="341"/>
      <c r="E43" s="341"/>
      <c r="F43" s="341"/>
      <c r="G43" s="341"/>
      <c r="H43" s="341"/>
      <c r="I43" s="341"/>
      <c r="J43" s="341"/>
      <c r="K43" s="341"/>
      <c r="L43" s="341"/>
      <c r="M43" s="341"/>
      <c r="N43" s="341">
        <v>0</v>
      </c>
      <c r="O43" s="341">
        <v>0</v>
      </c>
      <c r="P43" s="341">
        <v>0</v>
      </c>
      <c r="Q43" s="341">
        <v>0</v>
      </c>
      <c r="R43" s="341"/>
      <c r="S43" s="341"/>
      <c r="T43" s="341">
        <v>0</v>
      </c>
      <c r="U43" s="341">
        <v>0</v>
      </c>
      <c r="V43" s="341"/>
      <c r="W43" s="341"/>
      <c r="X43" s="341"/>
      <c r="Y43" s="341"/>
      <c r="Z43" s="341"/>
      <c r="AA43" s="341"/>
      <c r="AB43" s="341">
        <v>0</v>
      </c>
      <c r="AC43" s="341">
        <v>0</v>
      </c>
      <c r="AD43" s="341"/>
      <c r="AE43" s="341"/>
      <c r="AF43" s="341">
        <v>0</v>
      </c>
      <c r="AG43" s="341">
        <v>0</v>
      </c>
      <c r="AH43" s="341"/>
      <c r="AI43" s="341"/>
      <c r="AJ43" s="341">
        <f t="shared" si="3"/>
        <v>0</v>
      </c>
      <c r="AK43" s="341">
        <f t="shared" si="3"/>
        <v>0</v>
      </c>
      <c r="AM43" s="342" t="e">
        <f>SUM(#REF!)</f>
        <v>#REF!</v>
      </c>
      <c r="AN43" s="342" t="e">
        <f>SUM(#REF!)</f>
        <v>#REF!</v>
      </c>
      <c r="AO43" s="342" t="e">
        <f>SUM(AM43-#REF!)</f>
        <v>#REF!</v>
      </c>
      <c r="AP43" s="342" t="e">
        <f>SUM(AN43-#REF!)</f>
        <v>#REF!</v>
      </c>
    </row>
    <row r="44" spans="1:42">
      <c r="A44" s="302">
        <v>38</v>
      </c>
      <c r="B44" s="302" t="s">
        <v>229</v>
      </c>
      <c r="C44" s="304" t="s">
        <v>230</v>
      </c>
      <c r="D44" s="341"/>
      <c r="E44" s="341"/>
      <c r="F44" s="341"/>
      <c r="G44" s="341"/>
      <c r="H44" s="341"/>
      <c r="I44" s="341"/>
      <c r="J44" s="508"/>
      <c r="K44" s="508"/>
      <c r="L44" s="508"/>
      <c r="M44" s="508"/>
      <c r="N44" s="341">
        <v>0</v>
      </c>
      <c r="O44" s="341">
        <v>0</v>
      </c>
      <c r="P44" s="341">
        <v>0</v>
      </c>
      <c r="Q44" s="341">
        <v>0</v>
      </c>
      <c r="R44" s="508"/>
      <c r="S44" s="508"/>
      <c r="T44" s="341">
        <v>0</v>
      </c>
      <c r="U44" s="341">
        <v>0</v>
      </c>
      <c r="V44" s="508"/>
      <c r="W44" s="508"/>
      <c r="X44" s="508"/>
      <c r="Y44" s="508"/>
      <c r="Z44" s="508"/>
      <c r="AA44" s="508"/>
      <c r="AB44" s="341">
        <v>0</v>
      </c>
      <c r="AC44" s="341">
        <v>0</v>
      </c>
      <c r="AD44" s="508"/>
      <c r="AE44" s="508"/>
      <c r="AF44" s="341">
        <v>0</v>
      </c>
      <c r="AG44" s="341">
        <v>0</v>
      </c>
      <c r="AH44" s="508"/>
      <c r="AI44" s="508"/>
      <c r="AJ44" s="341">
        <f t="shared" si="3"/>
        <v>0</v>
      </c>
      <c r="AK44" s="341">
        <f t="shared" si="3"/>
        <v>0</v>
      </c>
      <c r="AM44" s="342" t="e">
        <f>SUM(#REF!)</f>
        <v>#REF!</v>
      </c>
      <c r="AN44" s="342" t="e">
        <f>SUM(#REF!)</f>
        <v>#REF!</v>
      </c>
      <c r="AO44" s="342" t="e">
        <f>SUM(AM44-#REF!)</f>
        <v>#REF!</v>
      </c>
      <c r="AP44" s="342" t="e">
        <f>SUM(AN44-#REF!)</f>
        <v>#REF!</v>
      </c>
    </row>
    <row r="45" spans="1:42" ht="47.25">
      <c r="A45" s="302">
        <v>39</v>
      </c>
      <c r="B45" s="302" t="s">
        <v>231</v>
      </c>
      <c r="C45" s="304" t="s">
        <v>1504</v>
      </c>
      <c r="D45" s="341">
        <v>103.9272076372315</v>
      </c>
      <c r="E45" s="341">
        <v>663263</v>
      </c>
      <c r="F45" s="341">
        <v>276</v>
      </c>
      <c r="G45" s="341">
        <v>1761432</v>
      </c>
      <c r="H45" s="341">
        <v>861</v>
      </c>
      <c r="I45" s="341">
        <v>5494902</v>
      </c>
      <c r="J45" s="509">
        <v>13</v>
      </c>
      <c r="K45" s="341">
        <v>82966</v>
      </c>
      <c r="L45" s="341">
        <v>242</v>
      </c>
      <c r="M45" s="341">
        <v>1544444</v>
      </c>
      <c r="N45" s="341">
        <v>68</v>
      </c>
      <c r="O45" s="341">
        <v>496353</v>
      </c>
      <c r="P45" s="341">
        <v>389</v>
      </c>
      <c r="Q45" s="341">
        <v>4073271</v>
      </c>
      <c r="R45" s="341">
        <v>61</v>
      </c>
      <c r="S45" s="341">
        <v>389302</v>
      </c>
      <c r="T45" s="341">
        <v>417</v>
      </c>
      <c r="U45" s="341">
        <v>4379531</v>
      </c>
      <c r="V45" s="341">
        <v>195</v>
      </c>
      <c r="W45" s="341">
        <v>1244490</v>
      </c>
      <c r="X45" s="341">
        <v>218</v>
      </c>
      <c r="Y45" s="341">
        <v>1391276</v>
      </c>
      <c r="Z45" s="341">
        <v>140</v>
      </c>
      <c r="AA45" s="341">
        <v>893480</v>
      </c>
      <c r="AB45" s="341">
        <v>282</v>
      </c>
      <c r="AC45" s="341">
        <v>2942859</v>
      </c>
      <c r="AD45" s="341">
        <v>82</v>
      </c>
      <c r="AE45" s="341">
        <v>523324</v>
      </c>
      <c r="AF45" s="341">
        <v>55</v>
      </c>
      <c r="AG45" s="341">
        <v>576878</v>
      </c>
      <c r="AH45" s="341">
        <v>33</v>
      </c>
      <c r="AI45" s="341">
        <v>210606</v>
      </c>
      <c r="AJ45" s="341">
        <f t="shared" si="3"/>
        <v>3435.9272076372317</v>
      </c>
      <c r="AK45" s="341">
        <f t="shared" si="3"/>
        <v>26668377</v>
      </c>
      <c r="AM45" s="342" t="e">
        <f>SUM(#REF!)</f>
        <v>#REF!</v>
      </c>
      <c r="AN45" s="342" t="e">
        <f>SUM(#REF!)</f>
        <v>#REF!</v>
      </c>
      <c r="AO45" s="342" t="e">
        <f>SUM(AM45-#REF!)</f>
        <v>#REF!</v>
      </c>
      <c r="AP45" s="342" t="e">
        <f>SUM(AN45-#REF!)</f>
        <v>#REF!</v>
      </c>
    </row>
    <row r="46" spans="1:42" ht="47.25">
      <c r="A46" s="302">
        <v>40</v>
      </c>
      <c r="B46" s="302" t="s">
        <v>232</v>
      </c>
      <c r="C46" s="304" t="s">
        <v>1445</v>
      </c>
      <c r="D46" s="341">
        <v>161.13484486873509</v>
      </c>
      <c r="E46" s="341">
        <v>2269423</v>
      </c>
      <c r="F46" s="341">
        <v>294</v>
      </c>
      <c r="G46" s="341">
        <v>4140696</v>
      </c>
      <c r="H46" s="341">
        <v>940</v>
      </c>
      <c r="I46" s="341">
        <v>13238960</v>
      </c>
      <c r="J46" s="509">
        <v>584</v>
      </c>
      <c r="K46" s="341">
        <v>8225056</v>
      </c>
      <c r="L46" s="341">
        <v>705</v>
      </c>
      <c r="M46" s="341">
        <v>9929220</v>
      </c>
      <c r="N46" s="341">
        <v>118</v>
      </c>
      <c r="O46" s="341">
        <v>2224654</v>
      </c>
      <c r="P46" s="341">
        <v>759</v>
      </c>
      <c r="Q46" s="341">
        <v>14062398</v>
      </c>
      <c r="R46" s="341">
        <v>370</v>
      </c>
      <c r="S46" s="341">
        <v>5211080</v>
      </c>
      <c r="T46" s="341">
        <v>594</v>
      </c>
      <c r="U46" s="341">
        <v>11004656</v>
      </c>
      <c r="V46" s="341">
        <v>1176</v>
      </c>
      <c r="W46" s="341">
        <v>16562784</v>
      </c>
      <c r="X46" s="341">
        <v>540</v>
      </c>
      <c r="Y46" s="341">
        <v>7605360</v>
      </c>
      <c r="Z46" s="341">
        <v>850</v>
      </c>
      <c r="AA46" s="341">
        <v>11971400</v>
      </c>
      <c r="AB46" s="341">
        <v>439</v>
      </c>
      <c r="AC46" s="341">
        <v>8154366</v>
      </c>
      <c r="AD46" s="341">
        <v>490</v>
      </c>
      <c r="AE46" s="341">
        <v>6901160</v>
      </c>
      <c r="AF46" s="341">
        <v>111</v>
      </c>
      <c r="AG46" s="341">
        <v>2020891</v>
      </c>
      <c r="AH46" s="341">
        <v>199</v>
      </c>
      <c r="AI46" s="341">
        <v>2802716</v>
      </c>
      <c r="AJ46" s="341">
        <f t="shared" si="3"/>
        <v>8330.1348448687349</v>
      </c>
      <c r="AK46" s="341">
        <f t="shared" si="3"/>
        <v>126324820</v>
      </c>
      <c r="AM46" s="342" t="e">
        <f>SUM(#REF!)</f>
        <v>#REF!</v>
      </c>
      <c r="AN46" s="342" t="e">
        <f>SUM(#REF!)</f>
        <v>#REF!</v>
      </c>
      <c r="AO46" s="342" t="e">
        <f>SUM(AM46-#REF!)</f>
        <v>#REF!</v>
      </c>
      <c r="AP46" s="342" t="e">
        <f>SUM(AN46-#REF!)</f>
        <v>#REF!</v>
      </c>
    </row>
    <row r="47" spans="1:42" ht="47.25">
      <c r="A47" s="302">
        <v>41</v>
      </c>
      <c r="B47" s="302" t="s">
        <v>233</v>
      </c>
      <c r="C47" s="304" t="s">
        <v>1446</v>
      </c>
      <c r="D47" s="341">
        <v>74.369928400954663</v>
      </c>
      <c r="E47" s="341">
        <v>1960019</v>
      </c>
      <c r="F47" s="341">
        <v>414</v>
      </c>
      <c r="G47" s="341">
        <v>10910970</v>
      </c>
      <c r="H47" s="341">
        <v>1721</v>
      </c>
      <c r="I47" s="341">
        <v>45356955</v>
      </c>
      <c r="J47" s="509">
        <v>14</v>
      </c>
      <c r="K47" s="341">
        <v>368970</v>
      </c>
      <c r="L47" s="341">
        <v>270</v>
      </c>
      <c r="M47" s="341">
        <v>7115850</v>
      </c>
      <c r="N47" s="341">
        <v>0</v>
      </c>
      <c r="O47" s="341">
        <v>0</v>
      </c>
      <c r="P47" s="341">
        <v>28</v>
      </c>
      <c r="Q47" s="341">
        <v>509171</v>
      </c>
      <c r="R47" s="341">
        <v>100</v>
      </c>
      <c r="S47" s="341">
        <v>2635500</v>
      </c>
      <c r="T47" s="341">
        <v>83</v>
      </c>
      <c r="U47" s="341">
        <v>1971487</v>
      </c>
      <c r="V47" s="341">
        <v>319</v>
      </c>
      <c r="W47" s="341">
        <v>8407245</v>
      </c>
      <c r="X47" s="341">
        <v>241</v>
      </c>
      <c r="Y47" s="341">
        <v>6351555</v>
      </c>
      <c r="Z47" s="341">
        <v>443</v>
      </c>
      <c r="AA47" s="341">
        <v>11675265</v>
      </c>
      <c r="AB47" s="341">
        <v>71</v>
      </c>
      <c r="AC47" s="341">
        <v>1827124</v>
      </c>
      <c r="AD47" s="341">
        <v>269</v>
      </c>
      <c r="AE47" s="341">
        <v>7089495</v>
      </c>
      <c r="AF47" s="341">
        <v>26</v>
      </c>
      <c r="AG47" s="341">
        <v>680637</v>
      </c>
      <c r="AH47" s="341">
        <v>99</v>
      </c>
      <c r="AI47" s="341">
        <v>2609145</v>
      </c>
      <c r="AJ47" s="341">
        <f t="shared" si="3"/>
        <v>4172.3699284009544</v>
      </c>
      <c r="AK47" s="341">
        <f t="shared" si="3"/>
        <v>109469388</v>
      </c>
      <c r="AM47" s="342" t="e">
        <f>SUM(#REF!)</f>
        <v>#REF!</v>
      </c>
      <c r="AN47" s="342" t="e">
        <f>SUM(#REF!)</f>
        <v>#REF!</v>
      </c>
      <c r="AO47" s="342" t="e">
        <f>SUM(AM47-#REF!)</f>
        <v>#REF!</v>
      </c>
      <c r="AP47" s="342" t="e">
        <f>SUM(AN47-#REF!)</f>
        <v>#REF!</v>
      </c>
    </row>
    <row r="48" spans="1:42" ht="47.25">
      <c r="A48" s="302">
        <v>42</v>
      </c>
      <c r="B48" s="302" t="s">
        <v>234</v>
      </c>
      <c r="C48" s="304" t="s">
        <v>1481</v>
      </c>
      <c r="D48" s="341">
        <v>41.952267303102623</v>
      </c>
      <c r="E48" s="341">
        <v>1521525</v>
      </c>
      <c r="F48" s="341">
        <v>694</v>
      </c>
      <c r="G48" s="341">
        <v>25169992</v>
      </c>
      <c r="H48" s="341">
        <v>628.5</v>
      </c>
      <c r="I48" s="341">
        <v>22794438</v>
      </c>
      <c r="J48" s="509">
        <v>148</v>
      </c>
      <c r="K48" s="341">
        <v>5367664</v>
      </c>
      <c r="L48" s="341">
        <v>207</v>
      </c>
      <c r="M48" s="341">
        <v>7507476</v>
      </c>
      <c r="N48" s="341">
        <v>0</v>
      </c>
      <c r="O48" s="341">
        <v>0</v>
      </c>
      <c r="P48" s="341">
        <v>336</v>
      </c>
      <c r="Q48" s="341">
        <v>10971442</v>
      </c>
      <c r="R48" s="341">
        <v>1</v>
      </c>
      <c r="S48" s="341">
        <v>36268</v>
      </c>
      <c r="T48" s="341">
        <v>93</v>
      </c>
      <c r="U48" s="341">
        <v>3016093</v>
      </c>
      <c r="V48" s="341">
        <v>2</v>
      </c>
      <c r="W48" s="341">
        <v>72536</v>
      </c>
      <c r="X48" s="341">
        <v>83</v>
      </c>
      <c r="Y48" s="341">
        <v>3010244</v>
      </c>
      <c r="Z48" s="341">
        <v>450</v>
      </c>
      <c r="AA48" s="341">
        <v>16320600</v>
      </c>
      <c r="AB48" s="341">
        <v>64</v>
      </c>
      <c r="AC48" s="341">
        <v>2359163</v>
      </c>
      <c r="AD48" s="341">
        <v>70</v>
      </c>
      <c r="AE48" s="341">
        <v>2538760</v>
      </c>
      <c r="AF48" s="341">
        <v>3</v>
      </c>
      <c r="AG48" s="341">
        <v>111363</v>
      </c>
      <c r="AH48" s="341">
        <v>514</v>
      </c>
      <c r="AI48" s="341">
        <v>18641752</v>
      </c>
      <c r="AJ48" s="341">
        <f t="shared" si="3"/>
        <v>3335.4522673031024</v>
      </c>
      <c r="AK48" s="341">
        <f t="shared" si="3"/>
        <v>119439316</v>
      </c>
      <c r="AM48" s="342" t="e">
        <f>SUM(#REF!)</f>
        <v>#REF!</v>
      </c>
      <c r="AN48" s="342" t="e">
        <f>SUM(#REF!)</f>
        <v>#REF!</v>
      </c>
      <c r="AO48" s="342" t="e">
        <f>SUM(AM48-#REF!)</f>
        <v>#REF!</v>
      </c>
      <c r="AP48" s="342" t="e">
        <f>SUM(AN48-#REF!)</f>
        <v>#REF!</v>
      </c>
    </row>
    <row r="49" spans="1:43" ht="47.25">
      <c r="A49" s="302">
        <v>43</v>
      </c>
      <c r="B49" s="302" t="s">
        <v>235</v>
      </c>
      <c r="C49" s="304" t="s">
        <v>1482</v>
      </c>
      <c r="D49" s="341">
        <v>360.40811455847256</v>
      </c>
      <c r="E49" s="341">
        <v>21228398</v>
      </c>
      <c r="F49" s="341">
        <v>1179</v>
      </c>
      <c r="G49" s="341">
        <v>69444279</v>
      </c>
      <c r="H49" s="341">
        <v>393</v>
      </c>
      <c r="I49" s="341">
        <v>23148093</v>
      </c>
      <c r="J49" s="509">
        <v>501</v>
      </c>
      <c r="K49" s="341">
        <v>29509401</v>
      </c>
      <c r="L49" s="341">
        <v>1244</v>
      </c>
      <c r="M49" s="341">
        <v>73272844</v>
      </c>
      <c r="N49" s="341">
        <v>5</v>
      </c>
      <c r="O49" s="341">
        <v>276736</v>
      </c>
      <c r="P49" s="341">
        <v>0</v>
      </c>
      <c r="Q49" s="341">
        <v>0</v>
      </c>
      <c r="R49" s="341">
        <v>397</v>
      </c>
      <c r="S49" s="341">
        <v>23383697</v>
      </c>
      <c r="T49" s="341">
        <v>0</v>
      </c>
      <c r="U49" s="341">
        <v>0</v>
      </c>
      <c r="V49" s="341">
        <v>1263</v>
      </c>
      <c r="W49" s="341">
        <v>74391963</v>
      </c>
      <c r="X49" s="341">
        <v>36</v>
      </c>
      <c r="Y49" s="341">
        <v>2120436</v>
      </c>
      <c r="Z49" s="341">
        <v>1334</v>
      </c>
      <c r="AA49" s="341">
        <v>78573934</v>
      </c>
      <c r="AB49" s="341">
        <v>50.999999999999993</v>
      </c>
      <c r="AC49" s="341">
        <v>2843653</v>
      </c>
      <c r="AD49" s="341">
        <v>1061</v>
      </c>
      <c r="AE49" s="341">
        <v>62493961</v>
      </c>
      <c r="AF49" s="341">
        <v>14</v>
      </c>
      <c r="AG49" s="341">
        <v>781371</v>
      </c>
      <c r="AH49" s="341">
        <v>192</v>
      </c>
      <c r="AI49" s="341">
        <v>11308992</v>
      </c>
      <c r="AJ49" s="341">
        <f t="shared" si="3"/>
        <v>8030.4081145584723</v>
      </c>
      <c r="AK49" s="341">
        <f t="shared" si="3"/>
        <v>472777758</v>
      </c>
      <c r="AM49" s="342" t="e">
        <f>SUM(#REF!)</f>
        <v>#REF!</v>
      </c>
      <c r="AN49" s="342" t="e">
        <f>SUM(#REF!)</f>
        <v>#REF!</v>
      </c>
      <c r="AO49" s="342" t="e">
        <f>SUM(AM49-#REF!)</f>
        <v>#REF!</v>
      </c>
      <c r="AP49" s="342" t="e">
        <f>SUM(AN49-#REF!)</f>
        <v>#REF!</v>
      </c>
      <c r="AQ49" s="132" t="s">
        <v>1505</v>
      </c>
    </row>
    <row r="50" spans="1:43" ht="47.25">
      <c r="A50" s="302">
        <v>44</v>
      </c>
      <c r="B50" s="302" t="s">
        <v>236</v>
      </c>
      <c r="C50" s="304" t="s">
        <v>1449</v>
      </c>
      <c r="D50" s="341">
        <v>38.615155131264913</v>
      </c>
      <c r="E50" s="341">
        <v>2653865</v>
      </c>
      <c r="F50" s="341">
        <v>8</v>
      </c>
      <c r="G50" s="341">
        <v>549808</v>
      </c>
      <c r="H50" s="341">
        <v>1807</v>
      </c>
      <c r="I50" s="341">
        <v>124187882</v>
      </c>
      <c r="J50" s="509">
        <v>103</v>
      </c>
      <c r="K50" s="341">
        <v>7078778</v>
      </c>
      <c r="L50" s="341">
        <v>110</v>
      </c>
      <c r="M50" s="341">
        <v>7559860</v>
      </c>
      <c r="N50" s="341">
        <v>1</v>
      </c>
      <c r="O50" s="341">
        <v>97939</v>
      </c>
      <c r="P50" s="341">
        <v>79</v>
      </c>
      <c r="Q50" s="341">
        <v>5326405</v>
      </c>
      <c r="R50" s="341">
        <v>36</v>
      </c>
      <c r="S50" s="341">
        <v>2474136</v>
      </c>
      <c r="T50" s="341">
        <v>7</v>
      </c>
      <c r="U50" s="341">
        <v>407660</v>
      </c>
      <c r="V50" s="341">
        <v>116</v>
      </c>
      <c r="W50" s="341">
        <v>7972216</v>
      </c>
      <c r="X50" s="341">
        <v>765</v>
      </c>
      <c r="Y50" s="341">
        <v>52575390</v>
      </c>
      <c r="Z50" s="341">
        <v>154</v>
      </c>
      <c r="AA50" s="341">
        <v>10583804</v>
      </c>
      <c r="AB50" s="341">
        <v>6</v>
      </c>
      <c r="AC50" s="341">
        <v>411342</v>
      </c>
      <c r="AD50" s="341">
        <v>110</v>
      </c>
      <c r="AE50" s="341">
        <v>7559860</v>
      </c>
      <c r="AF50" s="341">
        <v>0</v>
      </c>
      <c r="AG50" s="341">
        <v>0</v>
      </c>
      <c r="AH50" s="341">
        <v>44</v>
      </c>
      <c r="AI50" s="341">
        <v>3023944</v>
      </c>
      <c r="AJ50" s="341">
        <f t="shared" si="3"/>
        <v>3384.6151551312651</v>
      </c>
      <c r="AK50" s="341">
        <f t="shared" si="3"/>
        <v>232462889</v>
      </c>
      <c r="AM50" s="342" t="e">
        <f>SUM(#REF!)</f>
        <v>#REF!</v>
      </c>
      <c r="AN50" s="342" t="e">
        <f>SUM(#REF!)</f>
        <v>#REF!</v>
      </c>
      <c r="AO50" s="342" t="e">
        <f>SUM(AM50-#REF!)</f>
        <v>#REF!</v>
      </c>
      <c r="AP50" s="342" t="e">
        <f>SUM(AN50-#REF!)</f>
        <v>#REF!</v>
      </c>
    </row>
    <row r="51" spans="1:43" ht="47.25">
      <c r="A51" s="302">
        <v>45</v>
      </c>
      <c r="B51" s="302" t="s">
        <v>237</v>
      </c>
      <c r="C51" s="304" t="s">
        <v>1506</v>
      </c>
      <c r="D51" s="341">
        <v>2.860381861575179</v>
      </c>
      <c r="E51" s="341">
        <v>272208</v>
      </c>
      <c r="F51" s="341">
        <v>17</v>
      </c>
      <c r="G51" s="341">
        <v>1617805</v>
      </c>
      <c r="H51" s="341">
        <v>861</v>
      </c>
      <c r="I51" s="341">
        <v>81937065</v>
      </c>
      <c r="J51" s="509">
        <v>55</v>
      </c>
      <c r="K51" s="341">
        <v>5234075</v>
      </c>
      <c r="L51" s="341">
        <v>27</v>
      </c>
      <c r="M51" s="341">
        <v>2569455</v>
      </c>
      <c r="N51" s="341">
        <v>0</v>
      </c>
      <c r="O51" s="341">
        <v>0</v>
      </c>
      <c r="P51" s="341">
        <v>0</v>
      </c>
      <c r="Q51" s="341">
        <v>0</v>
      </c>
      <c r="R51" s="341">
        <v>6</v>
      </c>
      <c r="S51" s="341">
        <v>570990</v>
      </c>
      <c r="T51" s="341">
        <v>0</v>
      </c>
      <c r="U51" s="341">
        <v>0</v>
      </c>
      <c r="V51" s="341">
        <v>18</v>
      </c>
      <c r="W51" s="341">
        <v>1712970</v>
      </c>
      <c r="X51" s="341">
        <v>4</v>
      </c>
      <c r="Y51" s="341">
        <v>380660</v>
      </c>
      <c r="Z51" s="341">
        <v>62</v>
      </c>
      <c r="AA51" s="341">
        <v>5900230</v>
      </c>
      <c r="AB51" s="341">
        <v>0</v>
      </c>
      <c r="AC51" s="341">
        <v>0</v>
      </c>
      <c r="AD51" s="341"/>
      <c r="AE51" s="341"/>
      <c r="AF51" s="341">
        <v>0</v>
      </c>
      <c r="AG51" s="341">
        <v>0</v>
      </c>
      <c r="AH51" s="341"/>
      <c r="AI51" s="341"/>
      <c r="AJ51" s="341">
        <f t="shared" si="3"/>
        <v>1052.8603818615752</v>
      </c>
      <c r="AK51" s="341">
        <f t="shared" si="3"/>
        <v>100195458</v>
      </c>
      <c r="AM51" s="342" t="e">
        <f>SUM(#REF!)</f>
        <v>#REF!</v>
      </c>
      <c r="AN51" s="342" t="e">
        <f>SUM(#REF!)</f>
        <v>#REF!</v>
      </c>
      <c r="AO51" s="342" t="e">
        <f>SUM(AM51-#REF!)</f>
        <v>#REF!</v>
      </c>
      <c r="AP51" s="342" t="e">
        <f>SUM(AN51-#REF!)</f>
        <v>#REF!</v>
      </c>
    </row>
    <row r="52" spans="1:43" ht="47.25">
      <c r="A52" s="302">
        <v>46</v>
      </c>
      <c r="B52" s="302" t="s">
        <v>238</v>
      </c>
      <c r="C52" s="304" t="s">
        <v>1451</v>
      </c>
      <c r="D52" s="341"/>
      <c r="E52" s="341"/>
      <c r="F52" s="341">
        <v>17</v>
      </c>
      <c r="G52" s="341">
        <v>2250358</v>
      </c>
      <c r="H52" s="341">
        <v>329</v>
      </c>
      <c r="I52" s="341">
        <v>43551046</v>
      </c>
      <c r="J52" s="509">
        <v>75</v>
      </c>
      <c r="K52" s="341">
        <v>9928050</v>
      </c>
      <c r="L52" s="341">
        <v>8</v>
      </c>
      <c r="M52" s="341">
        <v>1058992</v>
      </c>
      <c r="N52" s="341">
        <v>0</v>
      </c>
      <c r="O52" s="341">
        <v>0</v>
      </c>
      <c r="P52" s="341">
        <v>4</v>
      </c>
      <c r="Q52" s="341">
        <v>335228</v>
      </c>
      <c r="R52" s="341"/>
      <c r="S52" s="341"/>
      <c r="T52" s="341">
        <v>0</v>
      </c>
      <c r="U52" s="341">
        <v>0</v>
      </c>
      <c r="V52" s="341"/>
      <c r="W52" s="341"/>
      <c r="X52" s="341"/>
      <c r="Y52" s="341"/>
      <c r="Z52" s="341"/>
      <c r="AA52" s="341"/>
      <c r="AB52" s="341">
        <v>0</v>
      </c>
      <c r="AC52" s="341">
        <v>0</v>
      </c>
      <c r="AD52" s="341"/>
      <c r="AE52" s="341"/>
      <c r="AF52" s="341">
        <v>0</v>
      </c>
      <c r="AG52" s="341">
        <v>0</v>
      </c>
      <c r="AH52" s="341"/>
      <c r="AI52" s="341"/>
      <c r="AJ52" s="341">
        <f t="shared" si="3"/>
        <v>433</v>
      </c>
      <c r="AK52" s="341">
        <f t="shared" si="3"/>
        <v>57123674</v>
      </c>
      <c r="AM52" s="342" t="e">
        <f>SUM(#REF!)</f>
        <v>#REF!</v>
      </c>
      <c r="AN52" s="342" t="e">
        <f>SUM(#REF!)</f>
        <v>#REF!</v>
      </c>
      <c r="AO52" s="342" t="e">
        <f>SUM(AM52-#REF!)</f>
        <v>#REF!</v>
      </c>
      <c r="AP52" s="342" t="e">
        <f>SUM(AN52-#REF!)</f>
        <v>#REF!</v>
      </c>
    </row>
    <row r="53" spans="1:43" ht="47.25">
      <c r="A53" s="302">
        <v>47</v>
      </c>
      <c r="B53" s="302" t="s">
        <v>239</v>
      </c>
      <c r="C53" s="304" t="s">
        <v>1485</v>
      </c>
      <c r="D53" s="341">
        <v>5.7207637231503581</v>
      </c>
      <c r="E53" s="341">
        <v>884996</v>
      </c>
      <c r="F53" s="341"/>
      <c r="G53" s="341"/>
      <c r="H53" s="341">
        <v>79</v>
      </c>
      <c r="I53" s="341">
        <v>12221221</v>
      </c>
      <c r="J53" s="509">
        <v>88</v>
      </c>
      <c r="K53" s="341">
        <v>13613512</v>
      </c>
      <c r="L53" s="341">
        <v>13</v>
      </c>
      <c r="M53" s="341">
        <v>2011087</v>
      </c>
      <c r="N53" s="341">
        <v>0</v>
      </c>
      <c r="O53" s="341">
        <v>0</v>
      </c>
      <c r="P53" s="341">
        <v>0</v>
      </c>
      <c r="Q53" s="341">
        <v>0</v>
      </c>
      <c r="R53" s="341"/>
      <c r="S53" s="341"/>
      <c r="T53" s="341">
        <v>0</v>
      </c>
      <c r="U53" s="341">
        <v>0</v>
      </c>
      <c r="V53" s="341"/>
      <c r="W53" s="341"/>
      <c r="X53" s="341"/>
      <c r="Y53" s="341"/>
      <c r="Z53" s="341"/>
      <c r="AA53" s="341"/>
      <c r="AB53" s="341">
        <v>0</v>
      </c>
      <c r="AC53" s="341">
        <v>0</v>
      </c>
      <c r="AD53" s="341"/>
      <c r="AE53" s="341"/>
      <c r="AF53" s="341">
        <v>0</v>
      </c>
      <c r="AG53" s="341">
        <v>0</v>
      </c>
      <c r="AH53" s="341"/>
      <c r="AI53" s="341"/>
      <c r="AJ53" s="341">
        <f t="shared" si="3"/>
        <v>185.72076372315036</v>
      </c>
      <c r="AK53" s="341">
        <f t="shared" si="3"/>
        <v>28730816</v>
      </c>
      <c r="AM53" s="342" t="e">
        <f>SUM(#REF!)</f>
        <v>#REF!</v>
      </c>
      <c r="AN53" s="342" t="e">
        <f>SUM(#REF!)</f>
        <v>#REF!</v>
      </c>
      <c r="AO53" s="342" t="e">
        <f>SUM(AM53-#REF!)</f>
        <v>#REF!</v>
      </c>
      <c r="AP53" s="342" t="e">
        <f>SUM(AN53-#REF!)</f>
        <v>#REF!</v>
      </c>
    </row>
    <row r="54" spans="1:43" ht="47.25">
      <c r="A54" s="302">
        <v>48</v>
      </c>
      <c r="B54" s="302" t="s">
        <v>240</v>
      </c>
      <c r="C54" s="304" t="s">
        <v>1453</v>
      </c>
      <c r="D54" s="341"/>
      <c r="E54" s="341"/>
      <c r="F54" s="341"/>
      <c r="G54" s="341"/>
      <c r="H54" s="341">
        <v>676</v>
      </c>
      <c r="I54" s="341">
        <v>124971444</v>
      </c>
      <c r="J54" s="509">
        <v>28</v>
      </c>
      <c r="K54" s="341">
        <v>5176332</v>
      </c>
      <c r="L54" s="341">
        <v>10</v>
      </c>
      <c r="M54" s="341">
        <v>1848690</v>
      </c>
      <c r="N54" s="341">
        <v>0</v>
      </c>
      <c r="O54" s="341">
        <v>0</v>
      </c>
      <c r="P54" s="341">
        <v>0</v>
      </c>
      <c r="Q54" s="341">
        <v>0</v>
      </c>
      <c r="R54" s="341">
        <v>1</v>
      </c>
      <c r="S54" s="341">
        <v>184869</v>
      </c>
      <c r="T54" s="341">
        <v>0</v>
      </c>
      <c r="U54" s="341">
        <v>0</v>
      </c>
      <c r="V54" s="341">
        <v>2</v>
      </c>
      <c r="W54" s="341">
        <v>369738</v>
      </c>
      <c r="X54" s="341">
        <v>5</v>
      </c>
      <c r="Y54" s="341">
        <v>924345</v>
      </c>
      <c r="Z54" s="341">
        <v>0</v>
      </c>
      <c r="AA54" s="341"/>
      <c r="AB54" s="341">
        <v>0</v>
      </c>
      <c r="AC54" s="341">
        <v>0</v>
      </c>
      <c r="AD54" s="341"/>
      <c r="AE54" s="341"/>
      <c r="AF54" s="341">
        <v>0</v>
      </c>
      <c r="AG54" s="341">
        <v>0</v>
      </c>
      <c r="AH54" s="341"/>
      <c r="AI54" s="341"/>
      <c r="AJ54" s="341">
        <f t="shared" si="3"/>
        <v>722</v>
      </c>
      <c r="AK54" s="341">
        <f t="shared" si="3"/>
        <v>133475418</v>
      </c>
      <c r="AM54" s="342" t="e">
        <f>SUM(#REF!)</f>
        <v>#REF!</v>
      </c>
      <c r="AN54" s="342" t="e">
        <f>SUM(#REF!)</f>
        <v>#REF!</v>
      </c>
      <c r="AO54" s="342" t="e">
        <f>SUM(AM54-#REF!)</f>
        <v>#REF!</v>
      </c>
      <c r="AP54" s="342" t="e">
        <f>SUM(AN54-#REF!)</f>
        <v>#REF!</v>
      </c>
    </row>
    <row r="55" spans="1:43" ht="47.25">
      <c r="A55" s="302">
        <v>49</v>
      </c>
      <c r="B55" s="302" t="s">
        <v>241</v>
      </c>
      <c r="C55" s="304" t="s">
        <v>1487</v>
      </c>
      <c r="D55" s="341">
        <v>1.4301909307875895</v>
      </c>
      <c r="E55" s="341">
        <v>301780</v>
      </c>
      <c r="F55" s="341">
        <v>0</v>
      </c>
      <c r="G55" s="341">
        <v>0</v>
      </c>
      <c r="H55" s="341">
        <v>134</v>
      </c>
      <c r="I55" s="341">
        <v>28274938</v>
      </c>
      <c r="J55" s="509">
        <v>45</v>
      </c>
      <c r="K55" s="341">
        <v>9495315</v>
      </c>
      <c r="L55" s="341">
        <v>0</v>
      </c>
      <c r="M55" s="341">
        <v>0</v>
      </c>
      <c r="N55" s="341">
        <v>0</v>
      </c>
      <c r="O55" s="341">
        <v>0</v>
      </c>
      <c r="P55" s="341">
        <v>0</v>
      </c>
      <c r="Q55" s="341">
        <v>0</v>
      </c>
      <c r="R55" s="341">
        <v>4</v>
      </c>
      <c r="S55" s="341">
        <v>844028</v>
      </c>
      <c r="T55" s="341">
        <v>0</v>
      </c>
      <c r="U55" s="341">
        <v>0</v>
      </c>
      <c r="V55" s="341">
        <v>4</v>
      </c>
      <c r="W55" s="341">
        <v>844028</v>
      </c>
      <c r="X55" s="341">
        <v>3</v>
      </c>
      <c r="Y55" s="341">
        <v>633021</v>
      </c>
      <c r="Z55" s="341">
        <v>0</v>
      </c>
      <c r="AA55" s="341"/>
      <c r="AB55" s="341">
        <v>0</v>
      </c>
      <c r="AC55" s="341">
        <v>0</v>
      </c>
      <c r="AD55" s="341"/>
      <c r="AE55" s="341"/>
      <c r="AF55" s="341">
        <v>0</v>
      </c>
      <c r="AG55" s="341">
        <v>0</v>
      </c>
      <c r="AH55" s="341"/>
      <c r="AI55" s="341"/>
      <c r="AJ55" s="341">
        <f t="shared" si="3"/>
        <v>191.4301909307876</v>
      </c>
      <c r="AK55" s="341">
        <f t="shared" si="3"/>
        <v>40393110</v>
      </c>
      <c r="AM55" s="342" t="e">
        <f>SUM(#REF!)</f>
        <v>#REF!</v>
      </c>
      <c r="AN55" s="342" t="e">
        <f>SUM(#REF!)</f>
        <v>#REF!</v>
      </c>
      <c r="AO55" s="342" t="e">
        <f>SUM(AM55-#REF!)</f>
        <v>#REF!</v>
      </c>
      <c r="AP55" s="342" t="e">
        <f>SUM(AN55-#REF!)</f>
        <v>#REF!</v>
      </c>
    </row>
    <row r="56" spans="1:43" ht="47.25">
      <c r="A56" s="302">
        <v>50</v>
      </c>
      <c r="B56" s="302" t="s">
        <v>242</v>
      </c>
      <c r="C56" s="304" t="s">
        <v>1488</v>
      </c>
      <c r="D56" s="341">
        <v>2</v>
      </c>
      <c r="E56" s="341">
        <v>464334</v>
      </c>
      <c r="F56" s="341">
        <v>0</v>
      </c>
      <c r="G56" s="341">
        <v>0</v>
      </c>
      <c r="H56" s="341">
        <v>408</v>
      </c>
      <c r="I56" s="341">
        <v>94724136</v>
      </c>
      <c r="J56" s="509">
        <v>9</v>
      </c>
      <c r="K56" s="341">
        <v>2089503</v>
      </c>
      <c r="L56" s="341">
        <v>0</v>
      </c>
      <c r="M56" s="341">
        <v>0</v>
      </c>
      <c r="N56" s="341">
        <v>0</v>
      </c>
      <c r="O56" s="341">
        <v>0</v>
      </c>
      <c r="P56" s="341">
        <v>0</v>
      </c>
      <c r="Q56" s="341">
        <v>0</v>
      </c>
      <c r="R56" s="341">
        <v>8</v>
      </c>
      <c r="S56" s="341">
        <v>1857336</v>
      </c>
      <c r="T56" s="341">
        <v>0</v>
      </c>
      <c r="U56" s="341">
        <v>0</v>
      </c>
      <c r="V56" s="341">
        <v>14</v>
      </c>
      <c r="W56" s="341">
        <v>3250338</v>
      </c>
      <c r="X56" s="341">
        <v>0</v>
      </c>
      <c r="Y56" s="341">
        <v>0</v>
      </c>
      <c r="Z56" s="341">
        <v>0</v>
      </c>
      <c r="AA56" s="341"/>
      <c r="AB56" s="341">
        <v>0</v>
      </c>
      <c r="AC56" s="341">
        <v>0</v>
      </c>
      <c r="AD56" s="341"/>
      <c r="AE56" s="341"/>
      <c r="AF56" s="341">
        <v>0</v>
      </c>
      <c r="AG56" s="341">
        <v>0</v>
      </c>
      <c r="AH56" s="341"/>
      <c r="AI56" s="341"/>
      <c r="AJ56" s="341">
        <f t="shared" si="3"/>
        <v>441</v>
      </c>
      <c r="AK56" s="341">
        <f t="shared" si="3"/>
        <v>102385647</v>
      </c>
      <c r="AM56" s="342" t="e">
        <f>SUM(#REF!)</f>
        <v>#REF!</v>
      </c>
      <c r="AN56" s="342" t="e">
        <f>SUM(#REF!)</f>
        <v>#REF!</v>
      </c>
      <c r="AO56" s="342" t="e">
        <f>SUM(AM56-#REF!)</f>
        <v>#REF!</v>
      </c>
      <c r="AP56" s="342" t="e">
        <f>SUM(AN56-#REF!)</f>
        <v>#REF!</v>
      </c>
    </row>
    <row r="57" spans="1:43" ht="47.25">
      <c r="A57" s="302">
        <v>51</v>
      </c>
      <c r="B57" s="302" t="s">
        <v>243</v>
      </c>
      <c r="C57" s="304" t="s">
        <v>1507</v>
      </c>
      <c r="D57" s="341"/>
      <c r="E57" s="341"/>
      <c r="F57" s="341"/>
      <c r="G57" s="341"/>
      <c r="H57" s="341">
        <v>1002</v>
      </c>
      <c r="I57" s="341">
        <v>265575090</v>
      </c>
      <c r="J57" s="509">
        <v>21</v>
      </c>
      <c r="K57" s="341">
        <v>5565945</v>
      </c>
      <c r="L57" s="341">
        <v>4</v>
      </c>
      <c r="M57" s="341">
        <v>1060180</v>
      </c>
      <c r="N57" s="341">
        <v>0</v>
      </c>
      <c r="O57" s="341">
        <v>0</v>
      </c>
      <c r="P57" s="341">
        <v>0</v>
      </c>
      <c r="Q57" s="341">
        <v>0</v>
      </c>
      <c r="R57" s="341">
        <v>1</v>
      </c>
      <c r="S57" s="341">
        <v>265045</v>
      </c>
      <c r="T57" s="341">
        <v>0</v>
      </c>
      <c r="U57" s="341">
        <v>0</v>
      </c>
      <c r="V57" s="341">
        <v>20</v>
      </c>
      <c r="W57" s="341">
        <v>5300900</v>
      </c>
      <c r="X57" s="341">
        <v>4</v>
      </c>
      <c r="Y57" s="341">
        <v>1060180</v>
      </c>
      <c r="Z57" s="341">
        <v>22</v>
      </c>
      <c r="AA57" s="341">
        <v>5830990</v>
      </c>
      <c r="AB57" s="341">
        <v>0</v>
      </c>
      <c r="AC57" s="341">
        <v>0</v>
      </c>
      <c r="AD57" s="341"/>
      <c r="AE57" s="341"/>
      <c r="AF57" s="341">
        <v>0</v>
      </c>
      <c r="AG57" s="341">
        <v>0</v>
      </c>
      <c r="AH57" s="341"/>
      <c r="AI57" s="341"/>
      <c r="AJ57" s="341">
        <f t="shared" si="3"/>
        <v>1074</v>
      </c>
      <c r="AK57" s="341">
        <f t="shared" si="3"/>
        <v>284658330</v>
      </c>
      <c r="AM57" s="342" t="e">
        <f>SUM(#REF!)</f>
        <v>#REF!</v>
      </c>
      <c r="AN57" s="342" t="e">
        <f>SUM(#REF!)</f>
        <v>#REF!</v>
      </c>
      <c r="AO57" s="342" t="e">
        <f>SUM(AM57-#REF!)</f>
        <v>#REF!</v>
      </c>
      <c r="AP57" s="342" t="e">
        <f>SUM(AN57-#REF!)</f>
        <v>#REF!</v>
      </c>
    </row>
    <row r="58" spans="1:43" ht="47.25">
      <c r="A58" s="302">
        <v>52</v>
      </c>
      <c r="B58" s="302" t="s">
        <v>244</v>
      </c>
      <c r="C58" s="304" t="s">
        <v>1508</v>
      </c>
      <c r="D58" s="341"/>
      <c r="E58" s="341"/>
      <c r="F58" s="341"/>
      <c r="G58" s="341"/>
      <c r="H58" s="341">
        <v>439</v>
      </c>
      <c r="I58" s="341">
        <v>133742228</v>
      </c>
      <c r="J58" s="509">
        <v>4</v>
      </c>
      <c r="K58" s="341">
        <v>1218608</v>
      </c>
      <c r="L58" s="341"/>
      <c r="M58" s="341"/>
      <c r="N58" s="341">
        <v>0</v>
      </c>
      <c r="O58" s="341">
        <v>0</v>
      </c>
      <c r="P58" s="341">
        <v>0</v>
      </c>
      <c r="Q58" s="341">
        <v>0</v>
      </c>
      <c r="R58" s="341"/>
      <c r="S58" s="341"/>
      <c r="T58" s="341">
        <v>0</v>
      </c>
      <c r="U58" s="341">
        <v>0</v>
      </c>
      <c r="V58" s="341"/>
      <c r="W58" s="341"/>
      <c r="X58" s="341"/>
      <c r="Y58" s="341"/>
      <c r="Z58" s="341"/>
      <c r="AA58" s="341"/>
      <c r="AB58" s="341">
        <v>0</v>
      </c>
      <c r="AC58" s="341">
        <v>0</v>
      </c>
      <c r="AD58" s="341"/>
      <c r="AE58" s="341"/>
      <c r="AF58" s="341">
        <v>0</v>
      </c>
      <c r="AG58" s="341">
        <v>0</v>
      </c>
      <c r="AH58" s="341"/>
      <c r="AI58" s="341"/>
      <c r="AJ58" s="341">
        <f t="shared" si="3"/>
        <v>443</v>
      </c>
      <c r="AK58" s="341">
        <f t="shared" si="3"/>
        <v>134960836</v>
      </c>
      <c r="AM58" s="342" t="e">
        <f>SUM(#REF!)</f>
        <v>#REF!</v>
      </c>
      <c r="AN58" s="342" t="e">
        <f>SUM(#REF!)</f>
        <v>#REF!</v>
      </c>
      <c r="AO58" s="342" t="e">
        <f>SUM(AM58-#REF!)</f>
        <v>#REF!</v>
      </c>
      <c r="AP58" s="342" t="e">
        <f>SUM(AN58-#REF!)</f>
        <v>#REF!</v>
      </c>
    </row>
    <row r="59" spans="1:43" ht="47.25">
      <c r="A59" s="302">
        <v>53</v>
      </c>
      <c r="B59" s="302" t="s">
        <v>245</v>
      </c>
      <c r="C59" s="304" t="s">
        <v>1509</v>
      </c>
      <c r="D59" s="341"/>
      <c r="E59" s="341"/>
      <c r="F59" s="341"/>
      <c r="G59" s="341"/>
      <c r="H59" s="341">
        <v>721</v>
      </c>
      <c r="I59" s="341">
        <v>251346368</v>
      </c>
      <c r="J59" s="509">
        <v>5</v>
      </c>
      <c r="K59" s="341">
        <v>1743040</v>
      </c>
      <c r="L59" s="341"/>
      <c r="M59" s="341"/>
      <c r="N59" s="341">
        <v>0</v>
      </c>
      <c r="O59" s="341">
        <v>0</v>
      </c>
      <c r="P59" s="341">
        <v>0</v>
      </c>
      <c r="Q59" s="341">
        <v>0</v>
      </c>
      <c r="R59" s="341">
        <v>7</v>
      </c>
      <c r="S59" s="341">
        <v>2440256</v>
      </c>
      <c r="T59" s="341">
        <v>0</v>
      </c>
      <c r="U59" s="341">
        <v>0</v>
      </c>
      <c r="V59" s="341">
        <v>6</v>
      </c>
      <c r="W59" s="341">
        <v>2091648</v>
      </c>
      <c r="X59" s="341"/>
      <c r="Y59" s="341"/>
      <c r="Z59" s="341"/>
      <c r="AA59" s="341"/>
      <c r="AB59" s="341">
        <v>0</v>
      </c>
      <c r="AC59" s="341">
        <v>0</v>
      </c>
      <c r="AD59" s="341"/>
      <c r="AE59" s="341"/>
      <c r="AF59" s="341">
        <v>0</v>
      </c>
      <c r="AG59" s="341">
        <v>0</v>
      </c>
      <c r="AH59" s="341"/>
      <c r="AI59" s="341"/>
      <c r="AJ59" s="341">
        <f t="shared" si="3"/>
        <v>739</v>
      </c>
      <c r="AK59" s="341">
        <f t="shared" si="3"/>
        <v>257621312</v>
      </c>
      <c r="AM59" s="342" t="e">
        <f>SUM(#REF!)</f>
        <v>#REF!</v>
      </c>
      <c r="AN59" s="342" t="e">
        <f>SUM(#REF!)</f>
        <v>#REF!</v>
      </c>
      <c r="AO59" s="342" t="e">
        <f>SUM(AM59-#REF!)</f>
        <v>#REF!</v>
      </c>
      <c r="AP59" s="342" t="e">
        <f>SUM(AN59-#REF!)</f>
        <v>#REF!</v>
      </c>
    </row>
    <row r="60" spans="1:43" ht="47.25">
      <c r="A60" s="302">
        <v>54</v>
      </c>
      <c r="B60" s="302" t="s">
        <v>246</v>
      </c>
      <c r="C60" s="304" t="s">
        <v>1459</v>
      </c>
      <c r="D60" s="341"/>
      <c r="E60" s="341"/>
      <c r="F60" s="341"/>
      <c r="G60" s="341"/>
      <c r="H60" s="341">
        <v>98</v>
      </c>
      <c r="I60" s="341">
        <v>43657334</v>
      </c>
      <c r="J60" s="509">
        <v>262</v>
      </c>
      <c r="K60" s="341">
        <v>116716546</v>
      </c>
      <c r="L60" s="341"/>
      <c r="M60" s="341"/>
      <c r="N60" s="341">
        <v>0</v>
      </c>
      <c r="O60" s="341">
        <v>0</v>
      </c>
      <c r="P60" s="341">
        <v>0</v>
      </c>
      <c r="Q60" s="341">
        <v>0</v>
      </c>
      <c r="R60" s="341"/>
      <c r="S60" s="341"/>
      <c r="T60" s="341">
        <v>0</v>
      </c>
      <c r="U60" s="341">
        <v>0</v>
      </c>
      <c r="V60" s="341"/>
      <c r="W60" s="341"/>
      <c r="X60" s="341"/>
      <c r="Y60" s="341"/>
      <c r="Z60" s="341"/>
      <c r="AA60" s="341"/>
      <c r="AB60" s="341">
        <v>0</v>
      </c>
      <c r="AC60" s="341">
        <v>0</v>
      </c>
      <c r="AD60" s="341"/>
      <c r="AE60" s="341"/>
      <c r="AF60" s="341">
        <v>0</v>
      </c>
      <c r="AG60" s="341">
        <v>0</v>
      </c>
      <c r="AH60" s="341"/>
      <c r="AI60" s="341"/>
      <c r="AJ60" s="341">
        <f t="shared" si="3"/>
        <v>360</v>
      </c>
      <c r="AK60" s="341">
        <f t="shared" si="3"/>
        <v>160373880</v>
      </c>
      <c r="AM60" s="342" t="e">
        <f>SUM(#REF!)</f>
        <v>#REF!</v>
      </c>
      <c r="AN60" s="342" t="e">
        <f>SUM(#REF!)</f>
        <v>#REF!</v>
      </c>
      <c r="AO60" s="342" t="e">
        <f>SUM(AM60-#REF!)</f>
        <v>#REF!</v>
      </c>
      <c r="AP60" s="342" t="e">
        <f>SUM(AN60-#REF!)</f>
        <v>#REF!</v>
      </c>
    </row>
    <row r="61" spans="1:43" ht="47.25">
      <c r="A61" s="302">
        <v>55</v>
      </c>
      <c r="B61" s="302" t="s">
        <v>247</v>
      </c>
      <c r="C61" s="304" t="s">
        <v>1460</v>
      </c>
      <c r="D61" s="341"/>
      <c r="E61" s="341"/>
      <c r="F61" s="341"/>
      <c r="G61" s="341"/>
      <c r="H61" s="341">
        <v>2</v>
      </c>
      <c r="I61" s="341">
        <v>1039762</v>
      </c>
      <c r="J61" s="509"/>
      <c r="K61" s="341"/>
      <c r="L61" s="341"/>
      <c r="M61" s="341"/>
      <c r="N61" s="341">
        <v>0</v>
      </c>
      <c r="O61" s="341">
        <v>0</v>
      </c>
      <c r="P61" s="341">
        <v>0</v>
      </c>
      <c r="Q61" s="341">
        <v>0</v>
      </c>
      <c r="R61" s="341"/>
      <c r="S61" s="341"/>
      <c r="T61" s="341">
        <v>0</v>
      </c>
      <c r="U61" s="341">
        <v>0</v>
      </c>
      <c r="V61" s="341"/>
      <c r="W61" s="341"/>
      <c r="X61" s="341"/>
      <c r="Y61" s="341"/>
      <c r="Z61" s="341"/>
      <c r="AA61" s="341"/>
      <c r="AB61" s="341">
        <v>0</v>
      </c>
      <c r="AC61" s="341">
        <v>0</v>
      </c>
      <c r="AD61" s="341"/>
      <c r="AE61" s="341"/>
      <c r="AF61" s="341">
        <v>0</v>
      </c>
      <c r="AG61" s="341">
        <v>0</v>
      </c>
      <c r="AH61" s="341"/>
      <c r="AI61" s="341"/>
      <c r="AJ61" s="341">
        <f t="shared" si="3"/>
        <v>2</v>
      </c>
      <c r="AK61" s="341">
        <f t="shared" si="3"/>
        <v>1039762</v>
      </c>
      <c r="AM61" s="342" t="e">
        <f>SUM(#REF!)</f>
        <v>#REF!</v>
      </c>
      <c r="AN61" s="342" t="e">
        <f>SUM(#REF!)</f>
        <v>#REF!</v>
      </c>
      <c r="AO61" s="342" t="e">
        <f>SUM(AM61-#REF!)</f>
        <v>#REF!</v>
      </c>
      <c r="AP61" s="342" t="e">
        <f>SUM(AN61-#REF!)</f>
        <v>#REF!</v>
      </c>
    </row>
    <row r="62" spans="1:43" ht="55.5" customHeight="1">
      <c r="A62" s="302">
        <v>56</v>
      </c>
      <c r="B62" s="302" t="s">
        <v>248</v>
      </c>
      <c r="C62" s="304" t="s">
        <v>1461</v>
      </c>
      <c r="D62" s="341"/>
      <c r="E62" s="341"/>
      <c r="F62" s="341"/>
      <c r="G62" s="341"/>
      <c r="H62" s="341">
        <v>31</v>
      </c>
      <c r="I62" s="341">
        <v>18274562</v>
      </c>
      <c r="J62" s="509"/>
      <c r="K62" s="341"/>
      <c r="L62" s="341"/>
      <c r="M62" s="341"/>
      <c r="N62" s="341">
        <v>0</v>
      </c>
      <c r="O62" s="341">
        <v>0</v>
      </c>
      <c r="P62" s="341">
        <v>0</v>
      </c>
      <c r="Q62" s="341">
        <v>0</v>
      </c>
      <c r="R62" s="341"/>
      <c r="S62" s="341"/>
      <c r="T62" s="341">
        <v>0</v>
      </c>
      <c r="U62" s="341">
        <v>0</v>
      </c>
      <c r="V62" s="341"/>
      <c r="W62" s="341"/>
      <c r="X62" s="341"/>
      <c r="Y62" s="341"/>
      <c r="Z62" s="341"/>
      <c r="AA62" s="341"/>
      <c r="AB62" s="341">
        <v>0</v>
      </c>
      <c r="AC62" s="341">
        <v>0</v>
      </c>
      <c r="AD62" s="341"/>
      <c r="AE62" s="341"/>
      <c r="AF62" s="341">
        <v>0</v>
      </c>
      <c r="AG62" s="341">
        <v>0</v>
      </c>
      <c r="AH62" s="341"/>
      <c r="AI62" s="341"/>
      <c r="AJ62" s="341">
        <f t="shared" si="3"/>
        <v>31</v>
      </c>
      <c r="AK62" s="341">
        <f t="shared" si="3"/>
        <v>18274562</v>
      </c>
      <c r="AM62" s="342" t="e">
        <f>SUM(#REF!)</f>
        <v>#REF!</v>
      </c>
      <c r="AN62" s="342" t="e">
        <f>SUM(#REF!)</f>
        <v>#REF!</v>
      </c>
      <c r="AO62" s="342" t="e">
        <f>SUM(AM62-#REF!)</f>
        <v>#REF!</v>
      </c>
      <c r="AP62" s="342" t="e">
        <f>SUM(AN62-#REF!)</f>
        <v>#REF!</v>
      </c>
    </row>
    <row r="63" spans="1:43" ht="57.75" customHeight="1">
      <c r="A63" s="302">
        <v>57</v>
      </c>
      <c r="B63" s="302" t="s">
        <v>249</v>
      </c>
      <c r="C63" s="304" t="s">
        <v>1462</v>
      </c>
      <c r="D63" s="341"/>
      <c r="E63" s="341"/>
      <c r="F63" s="341"/>
      <c r="G63" s="341"/>
      <c r="H63" s="341">
        <v>5</v>
      </c>
      <c r="I63" s="341">
        <v>5335180</v>
      </c>
      <c r="J63" s="509"/>
      <c r="K63" s="341"/>
      <c r="L63" s="341"/>
      <c r="M63" s="341"/>
      <c r="N63" s="341">
        <v>0</v>
      </c>
      <c r="O63" s="341">
        <v>0</v>
      </c>
      <c r="P63" s="341">
        <v>0</v>
      </c>
      <c r="Q63" s="341">
        <v>0</v>
      </c>
      <c r="R63" s="341"/>
      <c r="S63" s="341"/>
      <c r="T63" s="341">
        <v>0</v>
      </c>
      <c r="U63" s="341">
        <v>0</v>
      </c>
      <c r="V63" s="341"/>
      <c r="W63" s="341"/>
      <c r="X63" s="341"/>
      <c r="Y63" s="341"/>
      <c r="Z63" s="341"/>
      <c r="AA63" s="341"/>
      <c r="AB63" s="341">
        <v>0</v>
      </c>
      <c r="AC63" s="341">
        <v>0</v>
      </c>
      <c r="AD63" s="341"/>
      <c r="AE63" s="341"/>
      <c r="AF63" s="341">
        <v>0</v>
      </c>
      <c r="AG63" s="341">
        <v>0</v>
      </c>
      <c r="AH63" s="341"/>
      <c r="AI63" s="341"/>
      <c r="AJ63" s="341">
        <f t="shared" si="3"/>
        <v>5</v>
      </c>
      <c r="AK63" s="341">
        <f>E63+G63+I63+K63+M63+O63+Q63+S63+U63+W63+Y63+AA63+AC63+AE63+AG63+AI63</f>
        <v>5335180</v>
      </c>
      <c r="AM63" s="342" t="e">
        <f>SUM(#REF!)</f>
        <v>#REF!</v>
      </c>
      <c r="AN63" s="342" t="e">
        <f>SUM(#REF!)</f>
        <v>#REF!</v>
      </c>
      <c r="AO63" s="342" t="e">
        <f>SUM(AM63-#REF!)</f>
        <v>#REF!</v>
      </c>
      <c r="AP63" s="342" t="e">
        <f>SUM(AN63-#REF!)</f>
        <v>#REF!</v>
      </c>
    </row>
    <row r="64" spans="1:43" ht="41.25" customHeight="1">
      <c r="A64" s="302">
        <v>58</v>
      </c>
      <c r="B64" s="302" t="s">
        <v>250</v>
      </c>
      <c r="C64" s="304" t="s">
        <v>1490</v>
      </c>
      <c r="D64" s="341"/>
      <c r="E64" s="341"/>
      <c r="F64" s="341"/>
      <c r="G64" s="341"/>
      <c r="H64" s="341"/>
      <c r="I64" s="341"/>
      <c r="J64" s="509"/>
      <c r="K64" s="341"/>
      <c r="L64" s="341"/>
      <c r="M64" s="341"/>
      <c r="N64" s="341">
        <v>0</v>
      </c>
      <c r="O64" s="341">
        <v>0</v>
      </c>
      <c r="P64" s="341">
        <v>359</v>
      </c>
      <c r="Q64" s="341">
        <v>3095704</v>
      </c>
      <c r="R64" s="341"/>
      <c r="S64" s="341"/>
      <c r="T64" s="341">
        <v>238</v>
      </c>
      <c r="U64" s="341">
        <v>2051474</v>
      </c>
      <c r="V64" s="341"/>
      <c r="W64" s="341"/>
      <c r="X64" s="341"/>
      <c r="Y64" s="341"/>
      <c r="Z64" s="341"/>
      <c r="AA64" s="341"/>
      <c r="AB64" s="341">
        <v>94</v>
      </c>
      <c r="AC64" s="341">
        <v>805056</v>
      </c>
      <c r="AD64" s="341"/>
      <c r="AE64" s="341"/>
      <c r="AF64" s="341">
        <v>0</v>
      </c>
      <c r="AG64" s="341">
        <v>0</v>
      </c>
      <c r="AH64" s="341"/>
      <c r="AI64" s="341"/>
      <c r="AJ64" s="341">
        <f t="shared" si="3"/>
        <v>691</v>
      </c>
      <c r="AK64" s="341">
        <f t="shared" si="3"/>
        <v>5952234</v>
      </c>
      <c r="AM64" s="342" t="e">
        <f>SUM(#REF!)</f>
        <v>#REF!</v>
      </c>
      <c r="AN64" s="342" t="e">
        <f>SUM(#REF!)</f>
        <v>#REF!</v>
      </c>
      <c r="AO64" s="342" t="e">
        <f>SUM(AM64-#REF!)</f>
        <v>#REF!</v>
      </c>
      <c r="AP64" s="342" t="e">
        <f>SUM(AN64-#REF!)</f>
        <v>#REF!</v>
      </c>
    </row>
    <row r="65" spans="1:43">
      <c r="A65" s="345"/>
      <c r="B65" s="302"/>
      <c r="C65" s="317" t="s">
        <v>38</v>
      </c>
      <c r="D65" s="341">
        <f>D7+D11</f>
        <v>792.41885441527461</v>
      </c>
      <c r="E65" s="341">
        <f t="shared" ref="E65:AJ65" si="4">E7+E11</f>
        <v>32219811</v>
      </c>
      <c r="F65" s="341">
        <f t="shared" si="4"/>
        <v>2899</v>
      </c>
      <c r="G65" s="341">
        <f t="shared" si="4"/>
        <v>115845340</v>
      </c>
      <c r="H65" s="341">
        <f t="shared" si="4"/>
        <v>11696.5</v>
      </c>
      <c r="I65" s="341">
        <f t="shared" si="4"/>
        <v>1393661858</v>
      </c>
      <c r="J65" s="341">
        <f t="shared" si="4"/>
        <v>1955</v>
      </c>
      <c r="K65" s="341">
        <f t="shared" si="4"/>
        <v>221413761</v>
      </c>
      <c r="L65" s="341">
        <f t="shared" si="4"/>
        <v>2840</v>
      </c>
      <c r="M65" s="341">
        <f t="shared" si="4"/>
        <v>115478098</v>
      </c>
      <c r="N65" s="341">
        <f t="shared" si="4"/>
        <v>192</v>
      </c>
      <c r="O65" s="341">
        <f t="shared" si="4"/>
        <v>3095682</v>
      </c>
      <c r="P65" s="341">
        <f t="shared" si="4"/>
        <v>1954</v>
      </c>
      <c r="Q65" s="341">
        <f t="shared" si="4"/>
        <v>38373619</v>
      </c>
      <c r="R65" s="341">
        <f t="shared" si="4"/>
        <v>992</v>
      </c>
      <c r="S65" s="341">
        <f t="shared" si="4"/>
        <v>40292507</v>
      </c>
      <c r="T65" s="341">
        <f t="shared" si="4"/>
        <v>1438</v>
      </c>
      <c r="U65" s="341">
        <f t="shared" si="4"/>
        <v>23149599</v>
      </c>
      <c r="V65" s="341">
        <f t="shared" si="4"/>
        <v>3135</v>
      </c>
      <c r="W65" s="341">
        <f t="shared" si="4"/>
        <v>122220856</v>
      </c>
      <c r="X65" s="341">
        <f t="shared" si="4"/>
        <v>1899</v>
      </c>
      <c r="Y65" s="341">
        <f t="shared" si="4"/>
        <v>76052467</v>
      </c>
      <c r="Z65" s="341">
        <f t="shared" si="4"/>
        <v>3455</v>
      </c>
      <c r="AA65" s="341">
        <f t="shared" si="4"/>
        <v>141749703</v>
      </c>
      <c r="AB65" s="341">
        <f t="shared" si="4"/>
        <v>1016</v>
      </c>
      <c r="AC65" s="341">
        <f t="shared" si="4"/>
        <v>19826324</v>
      </c>
      <c r="AD65" s="341">
        <f t="shared" si="4"/>
        <v>2082</v>
      </c>
      <c r="AE65" s="341">
        <f t="shared" si="4"/>
        <v>87106560</v>
      </c>
      <c r="AF65" s="341">
        <f t="shared" si="4"/>
        <v>209</v>
      </c>
      <c r="AG65" s="341">
        <f t="shared" si="4"/>
        <v>4171140</v>
      </c>
      <c r="AH65" s="341">
        <f t="shared" si="4"/>
        <v>1081</v>
      </c>
      <c r="AI65" s="341">
        <f t="shared" si="4"/>
        <v>38597155</v>
      </c>
      <c r="AJ65" s="341">
        <f t="shared" si="4"/>
        <v>37635.918854415271</v>
      </c>
      <c r="AK65" s="341">
        <f>AK7+AK11</f>
        <v>2473254480</v>
      </c>
      <c r="AM65" s="344" t="e">
        <f>SUM(AM7+AM11)</f>
        <v>#REF!</v>
      </c>
      <c r="AN65" s="344" t="e">
        <f>SUM(AN7+AN11)</f>
        <v>#REF!</v>
      </c>
      <c r="AO65" s="344" t="e">
        <f>SUM(AO7+AO11)</f>
        <v>#REF!</v>
      </c>
      <c r="AP65" s="344" t="e">
        <f>SUM(AP7+AP11)</f>
        <v>#REF!</v>
      </c>
      <c r="AQ65" s="132" t="s">
        <v>1505</v>
      </c>
    </row>
    <row r="66" spans="1:43">
      <c r="D66" s="510"/>
      <c r="E66" s="511"/>
      <c r="AK66" s="344"/>
    </row>
    <row r="67" spans="1:43">
      <c r="D67" s="512"/>
      <c r="E67" s="512"/>
      <c r="AJ67" s="344"/>
      <c r="AK67" s="344"/>
    </row>
    <row r="68" spans="1:43">
      <c r="D68" s="512"/>
      <c r="E68" s="512"/>
    </row>
  </sheetData>
  <autoFilter ref="A6:WWZ65"/>
  <mergeCells count="38">
    <mergeCell ref="T3:U3"/>
    <mergeCell ref="A1:C1"/>
    <mergeCell ref="A2:C2"/>
    <mergeCell ref="B3:B5"/>
    <mergeCell ref="D3:E3"/>
    <mergeCell ref="F3:G3"/>
    <mergeCell ref="H3:I3"/>
    <mergeCell ref="J3:K3"/>
    <mergeCell ref="L3:M3"/>
    <mergeCell ref="N3:O3"/>
    <mergeCell ref="P3:Q3"/>
    <mergeCell ref="R3:S3"/>
    <mergeCell ref="AH3:AI3"/>
    <mergeCell ref="AJ3:AK4"/>
    <mergeCell ref="A4:A5"/>
    <mergeCell ref="C4:C5"/>
    <mergeCell ref="D4:E4"/>
    <mergeCell ref="F4:G4"/>
    <mergeCell ref="H4:I4"/>
    <mergeCell ref="J4:K4"/>
    <mergeCell ref="L4:M4"/>
    <mergeCell ref="N4:O4"/>
    <mergeCell ref="V3:W3"/>
    <mergeCell ref="X3:Y3"/>
    <mergeCell ref="Z3:AA3"/>
    <mergeCell ref="AB3:AC3"/>
    <mergeCell ref="AD3:AE3"/>
    <mergeCell ref="AF3:AG3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Z4:AA4"/>
  </mergeCells>
  <pageMargins left="0.19685039370078741" right="0.15748031496062992" top="0.19685039370078741" bottom="0.15748031496062992" header="0.19685039370078741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zoomScale="80" zoomScaleNormal="80" workbookViewId="0">
      <pane xSplit="3" ySplit="4" topLeftCell="D17" activePane="bottomRight" state="frozen"/>
      <selection pane="topRight" activeCell="D1" sqref="D1"/>
      <selection pane="bottomLeft" activeCell="A6" sqref="A6"/>
      <selection pane="bottomRight" activeCell="Q26" sqref="Q26"/>
    </sheetView>
  </sheetViews>
  <sheetFormatPr defaultColWidth="9.140625" defaultRowHeight="15"/>
  <cols>
    <col min="1" max="1" width="9.140625" style="32"/>
    <col min="2" max="2" width="11.140625" style="33" customWidth="1"/>
    <col min="3" max="3" width="63.42578125" style="33" customWidth="1"/>
    <col min="4" max="4" width="12.28515625" style="32" customWidth="1"/>
    <col min="5" max="5" width="11.85546875" style="32" customWidth="1"/>
    <col min="6" max="6" width="20.7109375" style="32" customWidth="1"/>
    <col min="7" max="7" width="12.140625" style="32" customWidth="1"/>
    <col min="8" max="8" width="12.7109375" style="32" customWidth="1"/>
    <col min="9" max="9" width="18.7109375" style="32" customWidth="1"/>
    <col min="10" max="10" width="12.140625" style="32" customWidth="1"/>
    <col min="11" max="11" width="19.85546875" style="32" customWidth="1"/>
    <col min="12" max="16384" width="9.140625" style="32"/>
  </cols>
  <sheetData>
    <row r="1" spans="1:11" ht="39.75" customHeight="1">
      <c r="A1" s="630" t="s">
        <v>67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</row>
    <row r="2" spans="1:11" ht="8.25" customHeight="1">
      <c r="I2" s="145"/>
      <c r="J2" s="145"/>
      <c r="K2" s="145"/>
    </row>
    <row r="3" spans="1:11" s="34" customFormat="1" ht="18.75" customHeight="1">
      <c r="A3" s="631" t="s">
        <v>68</v>
      </c>
      <c r="B3" s="631" t="s">
        <v>69</v>
      </c>
      <c r="C3" s="631" t="s">
        <v>2</v>
      </c>
      <c r="D3" s="633" t="s">
        <v>70</v>
      </c>
      <c r="E3" s="634"/>
      <c r="F3" s="635"/>
      <c r="G3" s="633" t="s">
        <v>71</v>
      </c>
      <c r="H3" s="634"/>
      <c r="I3" s="635"/>
      <c r="J3" s="633" t="s">
        <v>72</v>
      </c>
      <c r="K3" s="635"/>
    </row>
    <row r="4" spans="1:11" s="34" customFormat="1" ht="48.75" customHeight="1">
      <c r="A4" s="632"/>
      <c r="B4" s="632"/>
      <c r="C4" s="632"/>
      <c r="D4" s="459" t="s">
        <v>73</v>
      </c>
      <c r="E4" s="459" t="s">
        <v>74</v>
      </c>
      <c r="F4" s="459" t="s">
        <v>75</v>
      </c>
      <c r="G4" s="459" t="s">
        <v>73</v>
      </c>
      <c r="H4" s="459" t="s">
        <v>76</v>
      </c>
      <c r="I4" s="459" t="s">
        <v>75</v>
      </c>
      <c r="J4" s="459" t="s">
        <v>73</v>
      </c>
      <c r="K4" s="459" t="s">
        <v>75</v>
      </c>
    </row>
    <row r="5" spans="1:11" s="42" customFormat="1" ht="32.25" customHeight="1">
      <c r="A5" s="35" t="s">
        <v>77</v>
      </c>
      <c r="B5" s="36"/>
      <c r="C5" s="37"/>
      <c r="D5" s="46"/>
      <c r="E5" s="46"/>
      <c r="F5" s="47"/>
      <c r="G5" s="38"/>
      <c r="H5" s="38"/>
      <c r="I5" s="39"/>
      <c r="J5" s="40"/>
      <c r="K5" s="41"/>
    </row>
    <row r="6" spans="1:11" s="34" customFormat="1" ht="57" customHeight="1">
      <c r="A6" s="43">
        <v>1</v>
      </c>
      <c r="B6" s="44">
        <v>780006</v>
      </c>
      <c r="C6" s="45" t="s">
        <v>4</v>
      </c>
      <c r="D6" s="46">
        <v>930</v>
      </c>
      <c r="E6" s="46">
        <v>12090</v>
      </c>
      <c r="F6" s="47">
        <v>81628921</v>
      </c>
      <c r="G6" s="46">
        <v>0</v>
      </c>
      <c r="H6" s="46">
        <v>0</v>
      </c>
      <c r="I6" s="46">
        <v>0</v>
      </c>
      <c r="J6" s="48">
        <v>930</v>
      </c>
      <c r="K6" s="49">
        <f>F6</f>
        <v>81628921</v>
      </c>
    </row>
    <row r="7" spans="1:11" s="52" customFormat="1" ht="57" customHeight="1">
      <c r="A7" s="50">
        <v>2</v>
      </c>
      <c r="B7" s="51">
        <v>780045</v>
      </c>
      <c r="C7" s="45" t="s">
        <v>5</v>
      </c>
      <c r="D7" s="46">
        <v>1104</v>
      </c>
      <c r="E7" s="46">
        <v>14352</v>
      </c>
      <c r="F7" s="47">
        <v>96844315</v>
      </c>
      <c r="G7" s="46">
        <v>0</v>
      </c>
      <c r="H7" s="46">
        <v>0</v>
      </c>
      <c r="I7" s="47">
        <v>0</v>
      </c>
      <c r="J7" s="48">
        <v>1104</v>
      </c>
      <c r="K7" s="49">
        <v>96844315</v>
      </c>
    </row>
    <row r="8" spans="1:11" s="52" customFormat="1" ht="57" customHeight="1">
      <c r="A8" s="50">
        <v>3</v>
      </c>
      <c r="B8" s="51">
        <v>780046</v>
      </c>
      <c r="C8" s="45" t="s">
        <v>6</v>
      </c>
      <c r="D8" s="46">
        <v>1380</v>
      </c>
      <c r="E8" s="46">
        <v>17940</v>
      </c>
      <c r="F8" s="47">
        <v>121055394</v>
      </c>
      <c r="G8" s="46">
        <v>600</v>
      </c>
      <c r="H8" s="46">
        <v>73200</v>
      </c>
      <c r="I8" s="47">
        <v>72366960</v>
      </c>
      <c r="J8" s="48">
        <v>1980</v>
      </c>
      <c r="K8" s="49">
        <v>193422354</v>
      </c>
    </row>
    <row r="9" spans="1:11" s="52" customFormat="1" ht="57" customHeight="1">
      <c r="A9" s="50">
        <v>4</v>
      </c>
      <c r="B9" s="51">
        <v>780004</v>
      </c>
      <c r="C9" s="45" t="s">
        <v>7</v>
      </c>
      <c r="D9" s="46">
        <v>312</v>
      </c>
      <c r="E9" s="46">
        <v>4056</v>
      </c>
      <c r="F9" s="47">
        <v>27369046</v>
      </c>
      <c r="G9" s="46">
        <v>0</v>
      </c>
      <c r="H9" s="46">
        <v>0</v>
      </c>
      <c r="I9" s="47">
        <v>0</v>
      </c>
      <c r="J9" s="48">
        <v>312</v>
      </c>
      <c r="K9" s="49">
        <v>27369046</v>
      </c>
    </row>
    <row r="10" spans="1:11" s="52" customFormat="1" ht="57" customHeight="1">
      <c r="A10" s="50">
        <v>5</v>
      </c>
      <c r="B10" s="51">
        <v>780167</v>
      </c>
      <c r="C10" s="45" t="s">
        <v>26</v>
      </c>
      <c r="D10" s="46">
        <v>1044</v>
      </c>
      <c r="E10" s="46">
        <v>13572</v>
      </c>
      <c r="F10" s="47">
        <v>91581037</v>
      </c>
      <c r="G10" s="46">
        <v>24</v>
      </c>
      <c r="H10" s="46">
        <v>2928</v>
      </c>
      <c r="I10" s="47">
        <v>2894678</v>
      </c>
      <c r="J10" s="48">
        <v>1068</v>
      </c>
      <c r="K10" s="49">
        <v>94475715</v>
      </c>
    </row>
    <row r="11" spans="1:11" s="52" customFormat="1" ht="57" customHeight="1">
      <c r="A11" s="50">
        <v>6</v>
      </c>
      <c r="B11" s="51">
        <v>780007</v>
      </c>
      <c r="C11" s="45" t="s">
        <v>8</v>
      </c>
      <c r="D11" s="46">
        <v>960</v>
      </c>
      <c r="E11" s="46">
        <v>12480</v>
      </c>
      <c r="F11" s="47">
        <v>84212448</v>
      </c>
      <c r="G11" s="46">
        <v>0</v>
      </c>
      <c r="H11" s="46">
        <v>0</v>
      </c>
      <c r="I11" s="47">
        <v>0</v>
      </c>
      <c r="J11" s="48">
        <v>960</v>
      </c>
      <c r="K11" s="49">
        <v>84212448</v>
      </c>
    </row>
    <row r="12" spans="1:11" s="52" customFormat="1" ht="57" customHeight="1">
      <c r="A12" s="50">
        <v>7</v>
      </c>
      <c r="B12" s="51">
        <v>780036</v>
      </c>
      <c r="C12" s="45" t="s">
        <v>9</v>
      </c>
      <c r="D12" s="46">
        <v>720</v>
      </c>
      <c r="E12" s="46">
        <v>9360</v>
      </c>
      <c r="F12" s="47">
        <v>63159336</v>
      </c>
      <c r="G12" s="46">
        <v>240</v>
      </c>
      <c r="H12" s="46">
        <v>29280</v>
      </c>
      <c r="I12" s="47">
        <v>28946784</v>
      </c>
      <c r="J12" s="48">
        <v>960</v>
      </c>
      <c r="K12" s="49">
        <v>92106120</v>
      </c>
    </row>
    <row r="13" spans="1:11" s="52" customFormat="1" ht="64.5" customHeight="1">
      <c r="A13" s="50">
        <v>8</v>
      </c>
      <c r="B13" s="51">
        <v>780153</v>
      </c>
      <c r="C13" s="45" t="s">
        <v>10</v>
      </c>
      <c r="D13" s="46">
        <v>156</v>
      </c>
      <c r="E13" s="46">
        <v>2028</v>
      </c>
      <c r="F13" s="47">
        <v>13684523</v>
      </c>
      <c r="G13" s="46">
        <v>0</v>
      </c>
      <c r="H13" s="46">
        <v>0</v>
      </c>
      <c r="I13" s="47">
        <v>0</v>
      </c>
      <c r="J13" s="48">
        <v>156</v>
      </c>
      <c r="K13" s="49">
        <v>13684523</v>
      </c>
    </row>
    <row r="14" spans="1:11" s="42" customFormat="1" ht="42.75" customHeight="1">
      <c r="A14" s="35" t="s">
        <v>78</v>
      </c>
      <c r="B14" s="36"/>
      <c r="C14" s="37"/>
      <c r="D14" s="38"/>
      <c r="E14" s="38"/>
      <c r="F14" s="39"/>
      <c r="G14" s="38"/>
      <c r="H14" s="38"/>
      <c r="I14" s="39"/>
      <c r="J14" s="40"/>
      <c r="K14" s="41"/>
    </row>
    <row r="15" spans="1:11" s="52" customFormat="1" ht="57" customHeight="1">
      <c r="A15" s="50">
        <v>9</v>
      </c>
      <c r="B15" s="51">
        <v>780011</v>
      </c>
      <c r="C15" s="45" t="s">
        <v>11</v>
      </c>
      <c r="D15" s="46">
        <v>600</v>
      </c>
      <c r="E15" s="46">
        <v>7800</v>
      </c>
      <c r="F15" s="47">
        <v>52632780</v>
      </c>
      <c r="G15" s="46">
        <v>0</v>
      </c>
      <c r="H15" s="46">
        <v>0</v>
      </c>
      <c r="I15" s="47">
        <v>0</v>
      </c>
      <c r="J15" s="48">
        <v>600</v>
      </c>
      <c r="K15" s="49">
        <v>52632780</v>
      </c>
    </row>
    <row r="16" spans="1:11" s="52" customFormat="1" ht="57" customHeight="1">
      <c r="A16" s="50">
        <v>10</v>
      </c>
      <c r="B16" s="51">
        <v>780014</v>
      </c>
      <c r="C16" s="45" t="s">
        <v>12</v>
      </c>
      <c r="D16" s="46">
        <v>504</v>
      </c>
      <c r="E16" s="46">
        <v>6552</v>
      </c>
      <c r="F16" s="47">
        <v>44211535</v>
      </c>
      <c r="G16" s="46">
        <v>0</v>
      </c>
      <c r="H16" s="46">
        <v>0</v>
      </c>
      <c r="I16" s="47">
        <v>0</v>
      </c>
      <c r="J16" s="48">
        <v>504</v>
      </c>
      <c r="K16" s="49">
        <v>44211535</v>
      </c>
    </row>
    <row r="17" spans="1:11" s="42" customFormat="1" ht="42.75" customHeight="1">
      <c r="A17" s="35" t="s">
        <v>79</v>
      </c>
      <c r="B17" s="36"/>
      <c r="C17" s="37"/>
      <c r="D17" s="38"/>
      <c r="E17" s="38"/>
      <c r="F17" s="39"/>
      <c r="G17" s="38"/>
      <c r="H17" s="38"/>
      <c r="I17" s="39"/>
      <c r="J17" s="40"/>
      <c r="K17" s="41"/>
    </row>
    <row r="18" spans="1:11" s="42" customFormat="1" ht="57" customHeight="1">
      <c r="A18" s="50">
        <v>11</v>
      </c>
      <c r="B18" s="53">
        <v>780227</v>
      </c>
      <c r="C18" s="45" t="s">
        <v>27</v>
      </c>
      <c r="D18" s="46">
        <v>3120</v>
      </c>
      <c r="E18" s="46">
        <v>40560</v>
      </c>
      <c r="F18" s="47">
        <v>273690456</v>
      </c>
      <c r="G18" s="46">
        <v>120</v>
      </c>
      <c r="H18" s="46">
        <v>14640</v>
      </c>
      <c r="I18" s="47">
        <v>14473392</v>
      </c>
      <c r="J18" s="48">
        <v>3240</v>
      </c>
      <c r="K18" s="49">
        <v>288163848</v>
      </c>
    </row>
    <row r="19" spans="1:11" s="42" customFormat="1" ht="57" customHeight="1">
      <c r="A19" s="50">
        <v>12</v>
      </c>
      <c r="B19" s="53">
        <v>780308</v>
      </c>
      <c r="C19" s="45" t="s">
        <v>28</v>
      </c>
      <c r="D19" s="46">
        <v>0</v>
      </c>
      <c r="E19" s="46">
        <v>0</v>
      </c>
      <c r="F19" s="47">
        <v>0</v>
      </c>
      <c r="G19" s="46">
        <v>144</v>
      </c>
      <c r="H19" s="46">
        <v>17568</v>
      </c>
      <c r="I19" s="47">
        <v>17368070</v>
      </c>
      <c r="J19" s="48">
        <v>144</v>
      </c>
      <c r="K19" s="49">
        <v>17368070</v>
      </c>
    </row>
    <row r="20" spans="1:11" s="42" customFormat="1" ht="57" customHeight="1">
      <c r="A20" s="50">
        <f t="shared" ref="A20:A31" si="0">A19+1</f>
        <v>13</v>
      </c>
      <c r="B20" s="53">
        <v>780339</v>
      </c>
      <c r="C20" s="45" t="s">
        <v>29</v>
      </c>
      <c r="D20" s="46">
        <v>1236</v>
      </c>
      <c r="E20" s="46">
        <v>16068</v>
      </c>
      <c r="F20" s="47">
        <v>108423527</v>
      </c>
      <c r="G20" s="46">
        <v>0</v>
      </c>
      <c r="H20" s="46">
        <v>0</v>
      </c>
      <c r="I20" s="47">
        <v>0</v>
      </c>
      <c r="J20" s="48">
        <v>1236</v>
      </c>
      <c r="K20" s="49">
        <v>108423527</v>
      </c>
    </row>
    <row r="21" spans="1:11" s="54" customFormat="1" ht="57" customHeight="1">
      <c r="A21" s="50">
        <f t="shared" si="0"/>
        <v>14</v>
      </c>
      <c r="B21" s="53">
        <v>780371</v>
      </c>
      <c r="C21" s="45" t="s">
        <v>30</v>
      </c>
      <c r="D21" s="46">
        <v>3840</v>
      </c>
      <c r="E21" s="46">
        <v>49920</v>
      </c>
      <c r="F21" s="47">
        <v>336849792</v>
      </c>
      <c r="G21" s="46">
        <v>84</v>
      </c>
      <c r="H21" s="46">
        <v>10248</v>
      </c>
      <c r="I21" s="47">
        <v>10131374</v>
      </c>
      <c r="J21" s="48">
        <v>3924</v>
      </c>
      <c r="K21" s="49">
        <v>346981166</v>
      </c>
    </row>
    <row r="22" spans="1:11" s="54" customFormat="1" ht="57" customHeight="1">
      <c r="A22" s="50">
        <f t="shared" si="0"/>
        <v>15</v>
      </c>
      <c r="B22" s="53">
        <v>780495</v>
      </c>
      <c r="C22" s="45" t="s">
        <v>31</v>
      </c>
      <c r="D22" s="46">
        <v>1860</v>
      </c>
      <c r="E22" s="46">
        <v>24180</v>
      </c>
      <c r="F22" s="47">
        <v>163161618</v>
      </c>
      <c r="G22" s="46">
        <v>0</v>
      </c>
      <c r="H22" s="46">
        <v>0</v>
      </c>
      <c r="I22" s="47">
        <v>0</v>
      </c>
      <c r="J22" s="48">
        <v>1860</v>
      </c>
      <c r="K22" s="49">
        <v>163161618</v>
      </c>
    </row>
    <row r="23" spans="1:11" s="52" customFormat="1" ht="57" customHeight="1">
      <c r="A23" s="50">
        <f t="shared" si="0"/>
        <v>16</v>
      </c>
      <c r="B23" s="53">
        <v>780511</v>
      </c>
      <c r="C23" s="45" t="s">
        <v>32</v>
      </c>
      <c r="D23" s="46">
        <v>528</v>
      </c>
      <c r="E23" s="46">
        <v>6864</v>
      </c>
      <c r="F23" s="47">
        <v>46316846</v>
      </c>
      <c r="G23" s="46">
        <v>0</v>
      </c>
      <c r="H23" s="46">
        <v>0</v>
      </c>
      <c r="I23" s="47">
        <v>0</v>
      </c>
      <c r="J23" s="48">
        <v>528</v>
      </c>
      <c r="K23" s="49">
        <v>46316846</v>
      </c>
    </row>
    <row r="24" spans="1:11" s="55" customFormat="1" ht="57" customHeight="1">
      <c r="A24" s="50">
        <f t="shared" si="0"/>
        <v>17</v>
      </c>
      <c r="B24" s="53">
        <v>780663</v>
      </c>
      <c r="C24" s="45" t="s">
        <v>33</v>
      </c>
      <c r="D24" s="46">
        <v>720</v>
      </c>
      <c r="E24" s="46">
        <v>9360</v>
      </c>
      <c r="F24" s="47">
        <v>63159336</v>
      </c>
      <c r="G24" s="46">
        <v>0</v>
      </c>
      <c r="H24" s="46">
        <v>0</v>
      </c>
      <c r="I24" s="47">
        <v>0</v>
      </c>
      <c r="J24" s="48">
        <v>720</v>
      </c>
      <c r="K24" s="49">
        <v>63159336</v>
      </c>
    </row>
    <row r="25" spans="1:11" s="52" customFormat="1" ht="57" customHeight="1">
      <c r="A25" s="50">
        <f t="shared" si="0"/>
        <v>18</v>
      </c>
      <c r="B25" s="53">
        <v>780567</v>
      </c>
      <c r="C25" s="45" t="s">
        <v>34</v>
      </c>
      <c r="D25" s="46">
        <v>0</v>
      </c>
      <c r="E25" s="46">
        <v>0</v>
      </c>
      <c r="F25" s="47">
        <v>0</v>
      </c>
      <c r="G25" s="46">
        <v>240</v>
      </c>
      <c r="H25" s="46">
        <v>29280</v>
      </c>
      <c r="I25" s="47">
        <v>28946784</v>
      </c>
      <c r="J25" s="48">
        <v>240</v>
      </c>
      <c r="K25" s="49">
        <v>28946784</v>
      </c>
    </row>
    <row r="26" spans="1:11" s="42" customFormat="1" ht="42.75" customHeight="1">
      <c r="A26" s="35" t="s">
        <v>80</v>
      </c>
      <c r="B26" s="36"/>
      <c r="C26" s="37"/>
      <c r="D26" s="38"/>
      <c r="E26" s="38"/>
      <c r="F26" s="39"/>
      <c r="G26" s="38"/>
      <c r="H26" s="38"/>
      <c r="I26" s="39"/>
      <c r="J26" s="40"/>
      <c r="K26" s="41"/>
    </row>
    <row r="27" spans="1:11" s="52" customFormat="1" ht="65.25" customHeight="1">
      <c r="A27" s="50">
        <v>19</v>
      </c>
      <c r="B27" s="51">
        <v>780152</v>
      </c>
      <c r="C27" s="45" t="s">
        <v>13</v>
      </c>
      <c r="D27" s="46">
        <v>1020</v>
      </c>
      <c r="E27" s="46">
        <v>13260</v>
      </c>
      <c r="F27" s="47">
        <v>89475726</v>
      </c>
      <c r="G27" s="46">
        <v>0</v>
      </c>
      <c r="H27" s="46">
        <v>0</v>
      </c>
      <c r="I27" s="47">
        <v>0</v>
      </c>
      <c r="J27" s="48">
        <v>1020</v>
      </c>
      <c r="K27" s="49">
        <v>89475726</v>
      </c>
    </row>
    <row r="28" spans="1:11" s="52" customFormat="1" ht="83.25" customHeight="1">
      <c r="A28" s="50">
        <v>20</v>
      </c>
      <c r="B28" s="51">
        <v>780018</v>
      </c>
      <c r="C28" s="45" t="s">
        <v>14</v>
      </c>
      <c r="D28" s="46">
        <v>1740</v>
      </c>
      <c r="E28" s="46">
        <v>22620</v>
      </c>
      <c r="F28" s="47">
        <v>152635062</v>
      </c>
      <c r="G28" s="46">
        <v>180</v>
      </c>
      <c r="H28" s="46">
        <v>21960</v>
      </c>
      <c r="I28" s="47">
        <v>21710088</v>
      </c>
      <c r="J28" s="48">
        <v>1920</v>
      </c>
      <c r="K28" s="49">
        <v>174345150</v>
      </c>
    </row>
    <row r="29" spans="1:11" s="52" customFormat="1" ht="91.5" customHeight="1">
      <c r="A29" s="50">
        <f t="shared" si="0"/>
        <v>21</v>
      </c>
      <c r="B29" s="53">
        <v>780039</v>
      </c>
      <c r="C29" s="45" t="s">
        <v>15</v>
      </c>
      <c r="D29" s="46">
        <v>1500</v>
      </c>
      <c r="E29" s="46">
        <v>19500</v>
      </c>
      <c r="F29" s="47">
        <v>131581950</v>
      </c>
      <c r="G29" s="46">
        <v>180</v>
      </c>
      <c r="H29" s="46">
        <v>21960</v>
      </c>
      <c r="I29" s="47">
        <v>21710088</v>
      </c>
      <c r="J29" s="48">
        <v>1680</v>
      </c>
      <c r="K29" s="49">
        <v>153292038</v>
      </c>
    </row>
    <row r="30" spans="1:11" s="52" customFormat="1" ht="57" customHeight="1">
      <c r="A30" s="50">
        <f t="shared" si="0"/>
        <v>22</v>
      </c>
      <c r="B30" s="51">
        <v>780223</v>
      </c>
      <c r="C30" s="45" t="s">
        <v>35</v>
      </c>
      <c r="D30" s="46">
        <v>1452</v>
      </c>
      <c r="E30" s="46">
        <v>18876</v>
      </c>
      <c r="F30" s="47">
        <v>127371328</v>
      </c>
      <c r="G30" s="46">
        <v>60</v>
      </c>
      <c r="H30" s="46">
        <v>7320</v>
      </c>
      <c r="I30" s="47">
        <v>7236696</v>
      </c>
      <c r="J30" s="48">
        <v>1512</v>
      </c>
      <c r="K30" s="49">
        <v>134608024</v>
      </c>
    </row>
    <row r="31" spans="1:11" s="52" customFormat="1" ht="78.75" customHeight="1">
      <c r="A31" s="50">
        <f t="shared" si="0"/>
        <v>23</v>
      </c>
      <c r="B31" s="51">
        <v>780296</v>
      </c>
      <c r="C31" s="45" t="s">
        <v>16</v>
      </c>
      <c r="D31" s="46">
        <v>1620</v>
      </c>
      <c r="E31" s="46">
        <v>21060</v>
      </c>
      <c r="F31" s="47">
        <v>142108506</v>
      </c>
      <c r="G31" s="46">
        <v>0</v>
      </c>
      <c r="H31" s="46">
        <v>0</v>
      </c>
      <c r="I31" s="47">
        <v>0</v>
      </c>
      <c r="J31" s="48">
        <v>1620</v>
      </c>
      <c r="K31" s="49">
        <v>142108506</v>
      </c>
    </row>
    <row r="32" spans="1:11" s="42" customFormat="1" ht="42.75" customHeight="1">
      <c r="A32" s="35" t="s">
        <v>38</v>
      </c>
      <c r="B32" s="36"/>
      <c r="C32" s="37"/>
      <c r="D32" s="38">
        <f>SUM(D5:D31)</f>
        <v>26346</v>
      </c>
      <c r="E32" s="38">
        <f t="shared" ref="E32:K32" si="1">SUM(E5:E31)</f>
        <v>342498</v>
      </c>
      <c r="F32" s="39">
        <f t="shared" si="1"/>
        <v>2311153482</v>
      </c>
      <c r="G32" s="38">
        <f t="shared" si="1"/>
        <v>1872</v>
      </c>
      <c r="H32" s="38">
        <f t="shared" si="1"/>
        <v>228384</v>
      </c>
      <c r="I32" s="39">
        <f t="shared" si="1"/>
        <v>225784914</v>
      </c>
      <c r="J32" s="40">
        <f t="shared" si="1"/>
        <v>28218</v>
      </c>
      <c r="K32" s="41">
        <f t="shared" si="1"/>
        <v>2536938396</v>
      </c>
    </row>
    <row r="33" spans="2:12">
      <c r="D33" s="33"/>
      <c r="E33" s="33"/>
      <c r="F33" s="33"/>
      <c r="G33" s="33"/>
      <c r="H33" s="33"/>
      <c r="I33" s="33"/>
      <c r="J33" s="33"/>
      <c r="K33" s="33"/>
      <c r="L33" s="33"/>
    </row>
    <row r="34" spans="2:12" ht="48" customHeight="1">
      <c r="B34" s="146"/>
      <c r="C34" s="146"/>
      <c r="D34" s="146"/>
      <c r="E34" s="146"/>
      <c r="F34" s="146"/>
      <c r="G34" s="146"/>
      <c r="H34" s="146"/>
      <c r="I34" s="146"/>
      <c r="J34" s="146"/>
      <c r="K34" s="146"/>
    </row>
  </sheetData>
  <mergeCells count="7">
    <mergeCell ref="A1:K1"/>
    <mergeCell ref="A3:A4"/>
    <mergeCell ref="B3:B4"/>
    <mergeCell ref="C3:C4"/>
    <mergeCell ref="D3:F3"/>
    <mergeCell ref="G3:I3"/>
    <mergeCell ref="J3:K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pane xSplit="4" ySplit="5" topLeftCell="E6" activePane="bottomRight" state="frozen"/>
      <selection pane="topRight" activeCell="E1" sqref="E1"/>
      <selection pane="bottomLeft" activeCell="A7" sqref="A7"/>
      <selection pane="bottomRight" activeCell="T27" sqref="T27"/>
    </sheetView>
  </sheetViews>
  <sheetFormatPr defaultRowHeight="15"/>
  <cols>
    <col min="4" max="4" width="47" customWidth="1"/>
    <col min="6" max="6" width="13.28515625" customWidth="1"/>
    <col min="7" max="7" width="11.85546875" customWidth="1"/>
    <col min="8" max="8" width="13.7109375" customWidth="1"/>
  </cols>
  <sheetData>
    <row r="1" spans="1:8" s="410" customFormat="1" ht="30.75" customHeight="1">
      <c r="A1" s="636" t="s">
        <v>1511</v>
      </c>
      <c r="B1" s="637"/>
      <c r="C1" s="637"/>
      <c r="D1" s="637"/>
      <c r="E1" s="637"/>
      <c r="F1" s="637"/>
      <c r="G1" s="637"/>
      <c r="H1" s="637"/>
    </row>
    <row r="2" spans="1:8" s="410" customFormat="1" ht="15" customHeight="1"/>
    <row r="3" spans="1:8" ht="15" customHeight="1">
      <c r="A3" s="641" t="s">
        <v>68</v>
      </c>
      <c r="B3" s="641" t="s">
        <v>1339</v>
      </c>
      <c r="C3" s="641" t="s">
        <v>19</v>
      </c>
      <c r="D3" s="641" t="s">
        <v>577</v>
      </c>
      <c r="E3" s="640" t="s">
        <v>1512</v>
      </c>
      <c r="F3" s="638"/>
      <c r="G3" s="640" t="s">
        <v>1340</v>
      </c>
      <c r="H3" s="640"/>
    </row>
    <row r="4" spans="1:8" ht="96.75" customHeight="1">
      <c r="A4" s="641"/>
      <c r="B4" s="641"/>
      <c r="C4" s="641"/>
      <c r="D4" s="641"/>
      <c r="E4" s="640"/>
      <c r="F4" s="638"/>
      <c r="G4" s="638" t="s">
        <v>1515</v>
      </c>
      <c r="H4" s="639"/>
    </row>
    <row r="5" spans="1:8">
      <c r="A5" s="642"/>
      <c r="B5" s="641"/>
      <c r="C5" s="642"/>
      <c r="D5" s="642"/>
      <c r="E5" s="451" t="s">
        <v>1341</v>
      </c>
      <c r="F5" s="451" t="s">
        <v>1516</v>
      </c>
      <c r="G5" s="451" t="s">
        <v>1341</v>
      </c>
      <c r="H5" s="451" t="s">
        <v>1516</v>
      </c>
    </row>
    <row r="6" spans="1:8">
      <c r="A6" s="452">
        <v>1</v>
      </c>
      <c r="B6" s="453" t="s">
        <v>1342</v>
      </c>
      <c r="C6" s="454">
        <v>780081</v>
      </c>
      <c r="D6" s="452" t="s">
        <v>1343</v>
      </c>
      <c r="E6" s="455">
        <v>8918</v>
      </c>
      <c r="F6" s="455">
        <v>27487633</v>
      </c>
      <c r="G6" s="455">
        <v>3975</v>
      </c>
      <c r="H6" s="455">
        <v>2710950</v>
      </c>
    </row>
    <row r="7" spans="1:8">
      <c r="A7" s="452">
        <v>2</v>
      </c>
      <c r="B7" s="453" t="s">
        <v>1342</v>
      </c>
      <c r="C7" s="454">
        <v>780108</v>
      </c>
      <c r="D7" s="452" t="s">
        <v>1344</v>
      </c>
      <c r="E7" s="455">
        <v>19501</v>
      </c>
      <c r="F7" s="455">
        <v>60552016</v>
      </c>
      <c r="G7" s="455">
        <v>9272</v>
      </c>
      <c r="H7" s="455">
        <v>6323504</v>
      </c>
    </row>
    <row r="8" spans="1:8">
      <c r="A8" s="452">
        <v>3</v>
      </c>
      <c r="B8" s="453" t="s">
        <v>1342</v>
      </c>
      <c r="C8" s="454">
        <v>780109</v>
      </c>
      <c r="D8" s="452" t="s">
        <v>1345</v>
      </c>
      <c r="E8" s="455">
        <v>27587</v>
      </c>
      <c r="F8" s="455">
        <v>85654202</v>
      </c>
      <c r="G8" s="455">
        <v>11982</v>
      </c>
      <c r="H8" s="455">
        <v>8171724</v>
      </c>
    </row>
    <row r="9" spans="1:8">
      <c r="A9" s="452">
        <v>4</v>
      </c>
      <c r="B9" s="453" t="s">
        <v>1346</v>
      </c>
      <c r="C9" s="454">
        <v>780110</v>
      </c>
      <c r="D9" s="452" t="s">
        <v>1347</v>
      </c>
      <c r="E9" s="455">
        <v>35944</v>
      </c>
      <c r="F9" s="455">
        <v>111635076</v>
      </c>
      <c r="G9" s="455">
        <v>15038</v>
      </c>
      <c r="H9" s="455">
        <v>10255916</v>
      </c>
    </row>
    <row r="10" spans="1:8">
      <c r="A10" s="452">
        <v>5</v>
      </c>
      <c r="B10" s="453" t="s">
        <v>1346</v>
      </c>
      <c r="C10" s="454">
        <v>780113</v>
      </c>
      <c r="D10" s="452" t="s">
        <v>626</v>
      </c>
      <c r="E10" s="455">
        <v>42260</v>
      </c>
      <c r="F10" s="455">
        <v>130690420</v>
      </c>
      <c r="G10" s="455">
        <v>19002</v>
      </c>
      <c r="H10" s="455">
        <v>12959364</v>
      </c>
    </row>
    <row r="11" spans="1:8">
      <c r="A11" s="452">
        <v>6</v>
      </c>
      <c r="B11" s="453" t="s">
        <v>1225</v>
      </c>
      <c r="C11" s="454">
        <v>780020</v>
      </c>
      <c r="D11" s="452" t="s">
        <v>1348</v>
      </c>
      <c r="E11" s="455">
        <v>66</v>
      </c>
      <c r="F11" s="455">
        <v>561424</v>
      </c>
      <c r="G11" s="455">
        <v>0</v>
      </c>
      <c r="H11" s="455">
        <v>0</v>
      </c>
    </row>
    <row r="12" spans="1:8">
      <c r="A12" s="452">
        <v>7</v>
      </c>
      <c r="B12" s="453" t="s">
        <v>1225</v>
      </c>
      <c r="C12" s="454">
        <v>780026</v>
      </c>
      <c r="D12" s="452" t="s">
        <v>1349</v>
      </c>
      <c r="E12" s="455">
        <v>92</v>
      </c>
      <c r="F12" s="455">
        <v>782592</v>
      </c>
      <c r="G12" s="455">
        <v>0</v>
      </c>
      <c r="H12" s="455">
        <v>0</v>
      </c>
    </row>
    <row r="13" spans="1:8">
      <c r="A13" s="452">
        <v>8</v>
      </c>
      <c r="B13" s="453" t="s">
        <v>1225</v>
      </c>
      <c r="C13" s="454">
        <v>780027</v>
      </c>
      <c r="D13" s="452" t="s">
        <v>1350</v>
      </c>
      <c r="E13" s="455">
        <v>39</v>
      </c>
      <c r="F13" s="455">
        <v>331751</v>
      </c>
      <c r="G13" s="455">
        <v>0</v>
      </c>
      <c r="H13" s="455">
        <v>0</v>
      </c>
    </row>
    <row r="14" spans="1:8">
      <c r="A14" s="452">
        <v>9</v>
      </c>
      <c r="B14" s="453" t="s">
        <v>1225</v>
      </c>
      <c r="C14" s="454">
        <v>780050</v>
      </c>
      <c r="D14" s="452" t="s">
        <v>1351</v>
      </c>
      <c r="E14" s="455">
        <v>32980</v>
      </c>
      <c r="F14" s="455">
        <v>101653075</v>
      </c>
      <c r="G14" s="455">
        <v>13382</v>
      </c>
      <c r="H14" s="455">
        <v>9126524</v>
      </c>
    </row>
    <row r="15" spans="1:8">
      <c r="A15" s="452">
        <v>10</v>
      </c>
      <c r="B15" s="453" t="s">
        <v>1225</v>
      </c>
      <c r="C15" s="454">
        <v>780066</v>
      </c>
      <c r="D15" s="452" t="s">
        <v>1352</v>
      </c>
      <c r="E15" s="455">
        <v>25266</v>
      </c>
      <c r="F15" s="455">
        <v>77876488</v>
      </c>
      <c r="G15" s="455">
        <v>10077</v>
      </c>
      <c r="H15" s="455">
        <v>6872514</v>
      </c>
    </row>
    <row r="16" spans="1:8">
      <c r="A16" s="452">
        <v>11</v>
      </c>
      <c r="B16" s="453" t="s">
        <v>1225</v>
      </c>
      <c r="C16" s="454">
        <v>780067</v>
      </c>
      <c r="D16" s="452" t="s">
        <v>630</v>
      </c>
      <c r="E16" s="455">
        <v>20309</v>
      </c>
      <c r="F16" s="455">
        <v>62597704</v>
      </c>
      <c r="G16" s="455">
        <v>8216</v>
      </c>
      <c r="H16" s="455">
        <v>5603312</v>
      </c>
    </row>
    <row r="17" spans="1:8">
      <c r="A17" s="452">
        <v>12</v>
      </c>
      <c r="B17" s="453" t="s">
        <v>1225</v>
      </c>
      <c r="C17" s="454">
        <v>780080</v>
      </c>
      <c r="D17" s="452" t="s">
        <v>1353</v>
      </c>
      <c r="E17" s="455">
        <v>2809</v>
      </c>
      <c r="F17" s="455">
        <v>9753762</v>
      </c>
      <c r="G17" s="455">
        <v>1084</v>
      </c>
      <c r="H17" s="455">
        <v>739288</v>
      </c>
    </row>
    <row r="18" spans="1:8">
      <c r="A18" s="452">
        <v>13</v>
      </c>
      <c r="B18" s="453" t="s">
        <v>1225</v>
      </c>
      <c r="C18" s="454">
        <v>780086</v>
      </c>
      <c r="D18" s="452" t="s">
        <v>1354</v>
      </c>
      <c r="E18" s="455">
        <v>304</v>
      </c>
      <c r="F18" s="455">
        <v>2585955</v>
      </c>
      <c r="G18" s="455">
        <v>0</v>
      </c>
      <c r="H18" s="455">
        <v>0</v>
      </c>
    </row>
    <row r="19" spans="1:8">
      <c r="A19" s="452">
        <v>14</v>
      </c>
      <c r="B19" s="453" t="s">
        <v>1225</v>
      </c>
      <c r="C19" s="454">
        <v>780104</v>
      </c>
      <c r="D19" s="452" t="s">
        <v>1355</v>
      </c>
      <c r="E19" s="455">
        <v>31806</v>
      </c>
      <c r="F19" s="455">
        <v>98034496</v>
      </c>
      <c r="G19" s="455">
        <v>14172</v>
      </c>
      <c r="H19" s="455">
        <v>9665304</v>
      </c>
    </row>
    <row r="20" spans="1:8">
      <c r="A20" s="452">
        <v>15</v>
      </c>
      <c r="B20" s="453" t="s">
        <v>1225</v>
      </c>
      <c r="C20" s="454">
        <v>780118</v>
      </c>
      <c r="D20" s="452" t="s">
        <v>622</v>
      </c>
      <c r="E20" s="455">
        <v>29630</v>
      </c>
      <c r="F20" s="455">
        <v>91327489</v>
      </c>
      <c r="G20" s="455">
        <v>11838</v>
      </c>
      <c r="H20" s="455">
        <v>8073516</v>
      </c>
    </row>
    <row r="21" spans="1:8">
      <c r="A21" s="452">
        <v>16</v>
      </c>
      <c r="B21" s="453" t="s">
        <v>1225</v>
      </c>
      <c r="C21" s="454">
        <v>780194</v>
      </c>
      <c r="D21" s="452" t="s">
        <v>1356</v>
      </c>
      <c r="E21" s="455">
        <v>40102</v>
      </c>
      <c r="F21" s="455">
        <v>123604961</v>
      </c>
      <c r="G21" s="455">
        <v>18998</v>
      </c>
      <c r="H21" s="455">
        <v>12956636</v>
      </c>
    </row>
    <row r="22" spans="1:8">
      <c r="A22" s="452">
        <v>17</v>
      </c>
      <c r="B22" s="453" t="s">
        <v>1357</v>
      </c>
      <c r="C22" s="454">
        <v>780087</v>
      </c>
      <c r="D22" s="452" t="s">
        <v>1358</v>
      </c>
      <c r="E22" s="455">
        <v>111</v>
      </c>
      <c r="F22" s="455">
        <v>944214</v>
      </c>
      <c r="G22" s="455">
        <v>0</v>
      </c>
      <c r="H22" s="455">
        <v>0</v>
      </c>
    </row>
    <row r="23" spans="1:8">
      <c r="A23" s="452">
        <v>18</v>
      </c>
      <c r="B23" s="453" t="s">
        <v>1357</v>
      </c>
      <c r="C23" s="454">
        <v>780094</v>
      </c>
      <c r="D23" s="452" t="s">
        <v>1359</v>
      </c>
      <c r="E23" s="455">
        <v>302</v>
      </c>
      <c r="F23" s="455">
        <v>2568942</v>
      </c>
      <c r="G23" s="455">
        <v>0</v>
      </c>
      <c r="H23" s="455">
        <v>0</v>
      </c>
    </row>
    <row r="24" spans="1:8">
      <c r="A24" s="452">
        <v>19</v>
      </c>
      <c r="B24" s="453" t="s">
        <v>1357</v>
      </c>
      <c r="C24" s="456">
        <v>780103</v>
      </c>
      <c r="D24" s="452" t="s">
        <v>152</v>
      </c>
      <c r="E24" s="455">
        <v>56403</v>
      </c>
      <c r="F24" s="455">
        <v>173848950</v>
      </c>
      <c r="G24" s="455">
        <v>24857</v>
      </c>
      <c r="H24" s="455">
        <v>16952474</v>
      </c>
    </row>
    <row r="25" spans="1:8">
      <c r="A25" s="452">
        <v>20</v>
      </c>
      <c r="B25" s="453" t="s">
        <v>1357</v>
      </c>
      <c r="C25" s="454">
        <v>780119</v>
      </c>
      <c r="D25" s="452" t="s">
        <v>1360</v>
      </c>
      <c r="E25" s="455">
        <v>34502</v>
      </c>
      <c r="F25" s="455">
        <v>106740245</v>
      </c>
      <c r="G25" s="455">
        <v>15230</v>
      </c>
      <c r="H25" s="455">
        <v>10386860</v>
      </c>
    </row>
    <row r="26" spans="1:8">
      <c r="A26" s="452">
        <v>21</v>
      </c>
      <c r="B26" s="453" t="s">
        <v>1357</v>
      </c>
      <c r="C26" s="454">
        <v>780122</v>
      </c>
      <c r="D26" s="452" t="s">
        <v>619</v>
      </c>
      <c r="E26" s="455">
        <v>46774</v>
      </c>
      <c r="F26" s="455">
        <v>144755637</v>
      </c>
      <c r="G26" s="455">
        <v>19320</v>
      </c>
      <c r="H26" s="455">
        <v>13176240</v>
      </c>
    </row>
    <row r="27" spans="1:8">
      <c r="A27" s="452">
        <v>22</v>
      </c>
      <c r="B27" s="453" t="s">
        <v>1357</v>
      </c>
      <c r="C27" s="454">
        <v>780126</v>
      </c>
      <c r="D27" s="452" t="s">
        <v>1361</v>
      </c>
      <c r="E27" s="455">
        <v>44379</v>
      </c>
      <c r="F27" s="455">
        <v>136787805</v>
      </c>
      <c r="G27" s="455">
        <v>18116</v>
      </c>
      <c r="H27" s="455">
        <v>12355112</v>
      </c>
    </row>
    <row r="28" spans="1:8">
      <c r="A28" s="452">
        <v>23</v>
      </c>
      <c r="B28" s="453" t="s">
        <v>1357</v>
      </c>
      <c r="C28" s="454">
        <v>780190</v>
      </c>
      <c r="D28" s="452" t="s">
        <v>624</v>
      </c>
      <c r="E28" s="455">
        <v>1555</v>
      </c>
      <c r="F28" s="455">
        <v>4792921</v>
      </c>
      <c r="G28" s="455">
        <v>1230</v>
      </c>
      <c r="H28" s="455">
        <v>838860</v>
      </c>
    </row>
    <row r="29" spans="1:8">
      <c r="A29" s="452">
        <v>24</v>
      </c>
      <c r="B29" s="453" t="s">
        <v>1362</v>
      </c>
      <c r="C29" s="454">
        <v>780107</v>
      </c>
      <c r="D29" s="452" t="s">
        <v>1363</v>
      </c>
      <c r="E29" s="455">
        <v>31379</v>
      </c>
      <c r="F29" s="455">
        <v>97352997</v>
      </c>
      <c r="G29" s="455">
        <v>13013</v>
      </c>
      <c r="H29" s="455">
        <v>8874866</v>
      </c>
    </row>
    <row r="30" spans="1:8">
      <c r="A30" s="452">
        <v>25</v>
      </c>
      <c r="B30" s="453" t="s">
        <v>1362</v>
      </c>
      <c r="C30" s="454">
        <v>780114</v>
      </c>
      <c r="D30" s="452" t="s">
        <v>1364</v>
      </c>
      <c r="E30" s="455">
        <v>42432</v>
      </c>
      <c r="F30" s="455">
        <v>131448384</v>
      </c>
      <c r="G30" s="455">
        <v>16676</v>
      </c>
      <c r="H30" s="455">
        <v>11373032</v>
      </c>
    </row>
    <row r="31" spans="1:8">
      <c r="A31" s="452">
        <v>26</v>
      </c>
      <c r="B31" s="453" t="s">
        <v>1362</v>
      </c>
      <c r="C31" s="454">
        <v>780123</v>
      </c>
      <c r="D31" s="452" t="s">
        <v>1365</v>
      </c>
      <c r="E31" s="455">
        <v>47307</v>
      </c>
      <c r="F31" s="455">
        <v>146864962</v>
      </c>
      <c r="G31" s="455">
        <v>17940</v>
      </c>
      <c r="H31" s="455">
        <v>12235080</v>
      </c>
    </row>
    <row r="32" spans="1:8">
      <c r="A32" s="452">
        <v>27</v>
      </c>
      <c r="B32" s="453" t="s">
        <v>1366</v>
      </c>
      <c r="C32" s="454">
        <v>780024</v>
      </c>
      <c r="D32" s="452" t="s">
        <v>1367</v>
      </c>
      <c r="E32" s="455">
        <v>277</v>
      </c>
      <c r="F32" s="455">
        <v>2356281</v>
      </c>
      <c r="G32" s="455">
        <v>0</v>
      </c>
      <c r="H32" s="455">
        <v>0</v>
      </c>
    </row>
    <row r="33" spans="1:8">
      <c r="A33" s="452">
        <v>28</v>
      </c>
      <c r="B33" s="453" t="s">
        <v>1366</v>
      </c>
      <c r="C33" s="454">
        <v>780059</v>
      </c>
      <c r="D33" s="452" t="s">
        <v>1368</v>
      </c>
      <c r="E33" s="455">
        <v>25722</v>
      </c>
      <c r="F33" s="455">
        <v>79406757</v>
      </c>
      <c r="G33" s="455">
        <v>9767</v>
      </c>
      <c r="H33" s="455">
        <v>6661094</v>
      </c>
    </row>
    <row r="34" spans="1:8">
      <c r="A34" s="452">
        <v>29</v>
      </c>
      <c r="B34" s="453" t="s">
        <v>1366</v>
      </c>
      <c r="C34" s="454">
        <v>780060</v>
      </c>
      <c r="D34" s="452" t="s">
        <v>1369</v>
      </c>
      <c r="E34" s="455">
        <v>9887</v>
      </c>
      <c r="F34" s="455">
        <v>30615375</v>
      </c>
      <c r="G34" s="455">
        <v>3981</v>
      </c>
      <c r="H34" s="455">
        <v>2715042</v>
      </c>
    </row>
    <row r="35" spans="1:8">
      <c r="A35" s="452">
        <v>30</v>
      </c>
      <c r="B35" s="453" t="s">
        <v>1366</v>
      </c>
      <c r="C35" s="454">
        <v>780065</v>
      </c>
      <c r="D35" s="452" t="s">
        <v>1370</v>
      </c>
      <c r="E35" s="455">
        <v>24605</v>
      </c>
      <c r="F35" s="455">
        <v>75839112</v>
      </c>
      <c r="G35" s="455">
        <v>9519</v>
      </c>
      <c r="H35" s="455">
        <v>6491958</v>
      </c>
    </row>
    <row r="36" spans="1:8">
      <c r="A36" s="452">
        <v>31</v>
      </c>
      <c r="B36" s="453" t="s">
        <v>1366</v>
      </c>
      <c r="C36" s="454">
        <v>780215</v>
      </c>
      <c r="D36" s="452" t="s">
        <v>1371</v>
      </c>
      <c r="E36" s="455">
        <v>7018</v>
      </c>
      <c r="F36" s="455">
        <v>21631330</v>
      </c>
      <c r="G36" s="455">
        <v>3297</v>
      </c>
      <c r="H36" s="455">
        <v>2248554</v>
      </c>
    </row>
    <row r="37" spans="1:8">
      <c r="A37" s="452">
        <v>32</v>
      </c>
      <c r="B37" s="453" t="s">
        <v>1372</v>
      </c>
      <c r="C37" s="454">
        <v>780092</v>
      </c>
      <c r="D37" s="452" t="s">
        <v>1373</v>
      </c>
      <c r="E37" s="455">
        <v>340</v>
      </c>
      <c r="F37" s="455">
        <v>2892186</v>
      </c>
      <c r="G37" s="455">
        <v>0</v>
      </c>
      <c r="H37" s="455">
        <v>0</v>
      </c>
    </row>
    <row r="38" spans="1:8">
      <c r="A38" s="452">
        <v>33</v>
      </c>
      <c r="B38" s="453" t="s">
        <v>1372</v>
      </c>
      <c r="C38" s="454">
        <v>780100</v>
      </c>
      <c r="D38" s="452" t="s">
        <v>1374</v>
      </c>
      <c r="E38" s="455">
        <v>48291</v>
      </c>
      <c r="F38" s="455">
        <v>148845622</v>
      </c>
      <c r="G38" s="455">
        <v>20081</v>
      </c>
      <c r="H38" s="455">
        <v>13695242</v>
      </c>
    </row>
    <row r="39" spans="1:8">
      <c r="A39" s="452">
        <v>34</v>
      </c>
      <c r="B39" s="453" t="s">
        <v>1372</v>
      </c>
      <c r="C39" s="454">
        <v>780105</v>
      </c>
      <c r="D39" s="452" t="s">
        <v>1375</v>
      </c>
      <c r="E39" s="455">
        <v>66458</v>
      </c>
      <c r="F39" s="455">
        <v>204841117</v>
      </c>
      <c r="G39" s="455">
        <v>29100</v>
      </c>
      <c r="H39" s="455">
        <v>19846200</v>
      </c>
    </row>
    <row r="40" spans="1:8">
      <c r="A40" s="452">
        <v>35</v>
      </c>
      <c r="B40" s="453" t="s">
        <v>1372</v>
      </c>
      <c r="C40" s="454">
        <v>780192</v>
      </c>
      <c r="D40" s="452" t="s">
        <v>1376</v>
      </c>
      <c r="E40" s="455">
        <v>26682</v>
      </c>
      <c r="F40" s="455">
        <v>82240974</v>
      </c>
      <c r="G40" s="455">
        <v>11481</v>
      </c>
      <c r="H40" s="455">
        <v>7830042</v>
      </c>
    </row>
    <row r="41" spans="1:8">
      <c r="A41" s="452">
        <v>36</v>
      </c>
      <c r="B41" s="453" t="s">
        <v>1377</v>
      </c>
      <c r="C41" s="454">
        <v>780099</v>
      </c>
      <c r="D41" s="452" t="s">
        <v>155</v>
      </c>
      <c r="E41" s="455">
        <v>74272</v>
      </c>
      <c r="F41" s="455">
        <v>229739554</v>
      </c>
      <c r="G41" s="455">
        <v>33352</v>
      </c>
      <c r="H41" s="455">
        <v>22746064</v>
      </c>
    </row>
    <row r="42" spans="1:8">
      <c r="A42" s="452">
        <v>37</v>
      </c>
      <c r="B42" s="453" t="s">
        <v>1377</v>
      </c>
      <c r="C42" s="454">
        <v>780124</v>
      </c>
      <c r="D42" s="452" t="s">
        <v>636</v>
      </c>
      <c r="E42" s="455">
        <v>57581</v>
      </c>
      <c r="F42" s="455">
        <v>178369420</v>
      </c>
      <c r="G42" s="455">
        <v>24253</v>
      </c>
      <c r="H42" s="455">
        <v>16540546</v>
      </c>
    </row>
    <row r="43" spans="1:8">
      <c r="A43" s="452">
        <v>38</v>
      </c>
      <c r="B43" s="453" t="s">
        <v>1377</v>
      </c>
      <c r="C43" s="454">
        <v>780125</v>
      </c>
      <c r="D43" s="452" t="s">
        <v>730</v>
      </c>
      <c r="E43" s="455">
        <v>25676</v>
      </c>
      <c r="F43" s="455">
        <v>79530757</v>
      </c>
      <c r="G43" s="455">
        <v>9880</v>
      </c>
      <c r="H43" s="455">
        <v>6738160</v>
      </c>
    </row>
    <row r="44" spans="1:8">
      <c r="A44" s="452">
        <v>39</v>
      </c>
      <c r="B44" s="453" t="s">
        <v>1378</v>
      </c>
      <c r="C44" s="454">
        <v>780121</v>
      </c>
      <c r="D44" s="452" t="s">
        <v>611</v>
      </c>
      <c r="E44" s="455">
        <v>13473</v>
      </c>
      <c r="F44" s="455">
        <v>41836523</v>
      </c>
      <c r="G44" s="455">
        <v>4947</v>
      </c>
      <c r="H44" s="455">
        <v>3373854</v>
      </c>
    </row>
    <row r="45" spans="1:8">
      <c r="A45" s="452">
        <v>40</v>
      </c>
      <c r="B45" s="453" t="s">
        <v>1379</v>
      </c>
      <c r="C45" s="454">
        <v>780014</v>
      </c>
      <c r="D45" s="452" t="s">
        <v>568</v>
      </c>
      <c r="E45" s="455">
        <v>26774</v>
      </c>
      <c r="F45" s="455">
        <v>83186291</v>
      </c>
      <c r="G45" s="455">
        <v>9221</v>
      </c>
      <c r="H45" s="455">
        <v>6288722</v>
      </c>
    </row>
    <row r="46" spans="1:8">
      <c r="A46" s="452">
        <v>41</v>
      </c>
      <c r="B46" s="411" t="s">
        <v>1380</v>
      </c>
      <c r="C46" s="412">
        <v>780051</v>
      </c>
      <c r="D46" s="413" t="s">
        <v>1381</v>
      </c>
      <c r="E46" s="455">
        <v>31001</v>
      </c>
      <c r="F46" s="455">
        <v>95553274</v>
      </c>
      <c r="G46" s="455">
        <v>13866</v>
      </c>
      <c r="H46" s="455">
        <v>9456612</v>
      </c>
    </row>
    <row r="47" spans="1:8">
      <c r="A47" s="452">
        <v>42</v>
      </c>
      <c r="B47" s="411" t="s">
        <v>1380</v>
      </c>
      <c r="C47" s="412">
        <v>780057</v>
      </c>
      <c r="D47" s="413" t="s">
        <v>1382</v>
      </c>
      <c r="E47" s="455">
        <v>42908</v>
      </c>
      <c r="F47" s="455">
        <v>132253794</v>
      </c>
      <c r="G47" s="455">
        <v>19546</v>
      </c>
      <c r="H47" s="455">
        <v>13330372</v>
      </c>
    </row>
    <row r="48" spans="1:8">
      <c r="A48" s="452">
        <v>43</v>
      </c>
      <c r="B48" s="411" t="s">
        <v>1380</v>
      </c>
      <c r="C48" s="412">
        <v>780089</v>
      </c>
      <c r="D48" s="413" t="s">
        <v>1383</v>
      </c>
      <c r="E48" s="455">
        <v>158</v>
      </c>
      <c r="F48" s="455">
        <v>1344016</v>
      </c>
      <c r="G48" s="455">
        <v>0</v>
      </c>
      <c r="H48" s="455">
        <v>0</v>
      </c>
    </row>
    <row r="49" spans="1:8">
      <c r="A49" s="452">
        <v>44</v>
      </c>
      <c r="B49" s="411" t="s">
        <v>1380</v>
      </c>
      <c r="C49" s="412">
        <v>780117</v>
      </c>
      <c r="D49" s="413" t="s">
        <v>1384</v>
      </c>
      <c r="E49" s="455">
        <v>44183</v>
      </c>
      <c r="F49" s="455">
        <v>136802036</v>
      </c>
      <c r="G49" s="455">
        <v>18846</v>
      </c>
      <c r="H49" s="455">
        <v>12852972</v>
      </c>
    </row>
    <row r="50" spans="1:8">
      <c r="A50" s="452">
        <v>45</v>
      </c>
      <c r="B50" s="411" t="s">
        <v>1380</v>
      </c>
      <c r="C50" s="412">
        <v>780133</v>
      </c>
      <c r="D50" s="413" t="s">
        <v>1385</v>
      </c>
      <c r="E50" s="455">
        <v>49</v>
      </c>
      <c r="F50" s="455">
        <v>151031</v>
      </c>
      <c r="G50" s="455">
        <v>49</v>
      </c>
      <c r="H50" s="455">
        <v>33418</v>
      </c>
    </row>
    <row r="51" spans="1:8">
      <c r="A51" s="452">
        <v>46</v>
      </c>
      <c r="B51" s="411" t="s">
        <v>1386</v>
      </c>
      <c r="C51" s="412">
        <v>780023</v>
      </c>
      <c r="D51" s="413" t="s">
        <v>1387</v>
      </c>
      <c r="E51" s="455">
        <v>77</v>
      </c>
      <c r="F51" s="455">
        <v>654995</v>
      </c>
      <c r="G51" s="455">
        <v>0</v>
      </c>
      <c r="H51" s="455">
        <v>0</v>
      </c>
    </row>
    <row r="52" spans="1:8">
      <c r="A52" s="452">
        <v>47</v>
      </c>
      <c r="B52" s="411" t="s">
        <v>1386</v>
      </c>
      <c r="C52" s="412">
        <v>780028</v>
      </c>
      <c r="D52" s="413" t="s">
        <v>1388</v>
      </c>
      <c r="E52" s="455">
        <v>181</v>
      </c>
      <c r="F52" s="455">
        <v>1539664</v>
      </c>
      <c r="G52" s="455">
        <v>0</v>
      </c>
      <c r="H52" s="455">
        <v>0</v>
      </c>
    </row>
    <row r="53" spans="1:8">
      <c r="A53" s="452">
        <v>48</v>
      </c>
      <c r="B53" s="411" t="s">
        <v>1386</v>
      </c>
      <c r="C53" s="412">
        <v>780025</v>
      </c>
      <c r="D53" s="413" t="s">
        <v>1389</v>
      </c>
      <c r="E53" s="455">
        <v>61</v>
      </c>
      <c r="F53" s="455">
        <v>518892</v>
      </c>
      <c r="G53" s="455">
        <v>0</v>
      </c>
      <c r="H53" s="455">
        <v>0</v>
      </c>
    </row>
    <row r="54" spans="1:8">
      <c r="A54" s="452">
        <v>49</v>
      </c>
      <c r="B54" s="411" t="s">
        <v>1386</v>
      </c>
      <c r="C54" s="412">
        <v>780052</v>
      </c>
      <c r="D54" s="413" t="s">
        <v>1390</v>
      </c>
      <c r="E54" s="455">
        <v>24328</v>
      </c>
      <c r="F54" s="455">
        <v>74985324</v>
      </c>
      <c r="G54" s="455">
        <v>9544</v>
      </c>
      <c r="H54" s="455">
        <v>6509008</v>
      </c>
    </row>
    <row r="55" spans="1:8">
      <c r="A55" s="452">
        <v>50</v>
      </c>
      <c r="B55" s="411" t="s">
        <v>1386</v>
      </c>
      <c r="C55" s="412">
        <v>780058</v>
      </c>
      <c r="D55" s="413" t="s">
        <v>1391</v>
      </c>
      <c r="E55" s="455">
        <v>15759</v>
      </c>
      <c r="F55" s="455">
        <v>48573402</v>
      </c>
      <c r="G55" s="455">
        <v>7164</v>
      </c>
      <c r="H55" s="455">
        <v>4885848</v>
      </c>
    </row>
    <row r="56" spans="1:8">
      <c r="A56" s="452">
        <v>51</v>
      </c>
      <c r="B56" s="411" t="s">
        <v>1386</v>
      </c>
      <c r="C56" s="412">
        <v>780061</v>
      </c>
      <c r="D56" s="413" t="s">
        <v>1392</v>
      </c>
      <c r="E56" s="455">
        <v>34513</v>
      </c>
      <c r="F56" s="455">
        <v>106378186</v>
      </c>
      <c r="G56" s="455">
        <v>15714</v>
      </c>
      <c r="H56" s="455">
        <v>10716948</v>
      </c>
    </row>
    <row r="57" spans="1:8">
      <c r="A57" s="452">
        <v>52</v>
      </c>
      <c r="B57" s="411" t="s">
        <v>1386</v>
      </c>
      <c r="C57" s="412">
        <v>780062</v>
      </c>
      <c r="D57" s="413" t="s">
        <v>1393</v>
      </c>
      <c r="E57" s="455">
        <v>31315</v>
      </c>
      <c r="F57" s="455">
        <v>97068945</v>
      </c>
      <c r="G57" s="455">
        <v>14186</v>
      </c>
      <c r="H57" s="455">
        <v>9674852</v>
      </c>
    </row>
    <row r="58" spans="1:8">
      <c r="A58" s="452">
        <v>53</v>
      </c>
      <c r="B58" s="411" t="s">
        <v>1386</v>
      </c>
      <c r="C58" s="412">
        <v>780063</v>
      </c>
      <c r="D58" s="413" t="s">
        <v>1394</v>
      </c>
      <c r="E58" s="455">
        <v>24063</v>
      </c>
      <c r="F58" s="455">
        <v>74168524</v>
      </c>
      <c r="G58" s="455">
        <v>10189</v>
      </c>
      <c r="H58" s="455">
        <v>6948898</v>
      </c>
    </row>
    <row r="59" spans="1:8">
      <c r="A59" s="452">
        <v>54</v>
      </c>
      <c r="B59" s="411" t="s">
        <v>1386</v>
      </c>
      <c r="C59" s="412">
        <v>780064</v>
      </c>
      <c r="D59" s="413" t="s">
        <v>1395</v>
      </c>
      <c r="E59" s="455">
        <v>21146</v>
      </c>
      <c r="F59" s="455">
        <v>65177560</v>
      </c>
      <c r="G59" s="455">
        <v>8524</v>
      </c>
      <c r="H59" s="455">
        <v>5813368</v>
      </c>
    </row>
    <row r="60" spans="1:8">
      <c r="A60" s="452">
        <v>55</v>
      </c>
      <c r="B60" s="411" t="s">
        <v>1386</v>
      </c>
      <c r="C60" s="414">
        <v>780083</v>
      </c>
      <c r="D60" s="413" t="s">
        <v>1396</v>
      </c>
      <c r="E60" s="455">
        <v>17330</v>
      </c>
      <c r="F60" s="455">
        <v>53415639</v>
      </c>
      <c r="G60" s="455">
        <v>7346</v>
      </c>
      <c r="H60" s="455">
        <v>5009972</v>
      </c>
    </row>
    <row r="61" spans="1:8">
      <c r="A61" s="452">
        <v>56</v>
      </c>
      <c r="B61" s="411" t="s">
        <v>1386</v>
      </c>
      <c r="C61" s="412">
        <v>780129</v>
      </c>
      <c r="D61" s="413" t="s">
        <v>1397</v>
      </c>
      <c r="E61" s="455">
        <v>35467</v>
      </c>
      <c r="F61" s="455">
        <v>109318666</v>
      </c>
      <c r="G61" s="455">
        <v>19960</v>
      </c>
      <c r="H61" s="455">
        <v>13612720</v>
      </c>
    </row>
    <row r="62" spans="1:8">
      <c r="A62" s="452">
        <v>57</v>
      </c>
      <c r="B62" s="411" t="s">
        <v>1398</v>
      </c>
      <c r="C62" s="412">
        <v>780021</v>
      </c>
      <c r="D62" s="413" t="s">
        <v>1399</v>
      </c>
      <c r="E62" s="455">
        <v>78</v>
      </c>
      <c r="F62" s="455">
        <v>663502</v>
      </c>
      <c r="G62" s="455">
        <v>0</v>
      </c>
      <c r="H62" s="455">
        <v>0</v>
      </c>
    </row>
    <row r="63" spans="1:8">
      <c r="A63" s="452">
        <v>58</v>
      </c>
      <c r="B63" s="411" t="s">
        <v>1398</v>
      </c>
      <c r="C63" s="412">
        <v>780039</v>
      </c>
      <c r="D63" s="413" t="s">
        <v>1400</v>
      </c>
      <c r="E63" s="455">
        <v>9727</v>
      </c>
      <c r="F63" s="455">
        <v>29981184</v>
      </c>
      <c r="G63" s="455">
        <v>4239</v>
      </c>
      <c r="H63" s="455">
        <v>2890998</v>
      </c>
    </row>
    <row r="64" spans="1:8">
      <c r="A64" s="452">
        <v>59</v>
      </c>
      <c r="B64" s="411" t="s">
        <v>1398</v>
      </c>
      <c r="C64" s="412">
        <v>780053</v>
      </c>
      <c r="D64" s="413" t="s">
        <v>1401</v>
      </c>
      <c r="E64" s="455">
        <v>13079</v>
      </c>
      <c r="F64" s="455">
        <v>41126558</v>
      </c>
      <c r="G64" s="455">
        <v>5643</v>
      </c>
      <c r="H64" s="455">
        <v>3848526</v>
      </c>
    </row>
    <row r="65" spans="1:8">
      <c r="A65" s="452">
        <v>60</v>
      </c>
      <c r="B65" s="411" t="s">
        <v>1398</v>
      </c>
      <c r="C65" s="412">
        <v>780054</v>
      </c>
      <c r="D65" s="413" t="s">
        <v>159</v>
      </c>
      <c r="E65" s="455">
        <v>14067</v>
      </c>
      <c r="F65" s="455">
        <v>43358211</v>
      </c>
      <c r="G65" s="455">
        <v>6606</v>
      </c>
      <c r="H65" s="455">
        <v>4505292</v>
      </c>
    </row>
    <row r="66" spans="1:8">
      <c r="A66" s="452">
        <v>61</v>
      </c>
      <c r="B66" s="411" t="s">
        <v>1398</v>
      </c>
      <c r="C66" s="412">
        <v>780055</v>
      </c>
      <c r="D66" s="413" t="s">
        <v>1402</v>
      </c>
      <c r="E66" s="455">
        <v>12317</v>
      </c>
      <c r="F66" s="455">
        <v>37964249</v>
      </c>
      <c r="G66" s="455">
        <v>5171</v>
      </c>
      <c r="H66" s="455">
        <v>3526622</v>
      </c>
    </row>
    <row r="67" spans="1:8">
      <c r="A67" s="452">
        <v>62</v>
      </c>
      <c r="B67" s="411" t="s">
        <v>1403</v>
      </c>
      <c r="C67" s="412">
        <v>780011</v>
      </c>
      <c r="D67" s="413" t="s">
        <v>566</v>
      </c>
      <c r="E67" s="455">
        <v>20572</v>
      </c>
      <c r="F67" s="455">
        <v>63408340</v>
      </c>
      <c r="G67" s="455">
        <v>10212</v>
      </c>
      <c r="H67" s="455">
        <v>6964584</v>
      </c>
    </row>
    <row r="68" spans="1:8">
      <c r="A68" s="452">
        <v>63</v>
      </c>
      <c r="B68" s="411" t="s">
        <v>1403</v>
      </c>
      <c r="C68" s="412">
        <v>780306</v>
      </c>
      <c r="D68" s="413" t="s">
        <v>614</v>
      </c>
      <c r="E68" s="455">
        <v>19681</v>
      </c>
      <c r="F68" s="455">
        <v>62555076</v>
      </c>
      <c r="G68" s="455">
        <v>7188</v>
      </c>
      <c r="H68" s="455">
        <v>4902216</v>
      </c>
    </row>
    <row r="69" spans="1:8">
      <c r="A69" s="452">
        <v>64</v>
      </c>
      <c r="B69" s="411" t="s">
        <v>1404</v>
      </c>
      <c r="C69" s="412">
        <v>780082</v>
      </c>
      <c r="D69" s="413" t="s">
        <v>610</v>
      </c>
      <c r="E69" s="455">
        <v>76447</v>
      </c>
      <c r="F69" s="455">
        <v>236692991</v>
      </c>
      <c r="G69" s="455">
        <v>33408</v>
      </c>
      <c r="H69" s="455">
        <v>22784256</v>
      </c>
    </row>
    <row r="70" spans="1:8">
      <c r="A70" s="452">
        <v>65</v>
      </c>
      <c r="B70" s="411" t="s">
        <v>1404</v>
      </c>
      <c r="C70" s="414">
        <v>780088</v>
      </c>
      <c r="D70" s="413" t="s">
        <v>1405</v>
      </c>
      <c r="E70" s="455">
        <v>106</v>
      </c>
      <c r="F70" s="455">
        <v>901682</v>
      </c>
      <c r="G70" s="455">
        <v>0</v>
      </c>
      <c r="H70" s="455">
        <v>0</v>
      </c>
    </row>
    <row r="71" spans="1:8">
      <c r="A71" s="452">
        <v>66</v>
      </c>
      <c r="B71" s="411" t="s">
        <v>1404</v>
      </c>
      <c r="C71" s="412">
        <v>780098</v>
      </c>
      <c r="D71" s="413" t="s">
        <v>1406</v>
      </c>
      <c r="E71" s="455">
        <v>38841</v>
      </c>
      <c r="F71" s="455">
        <v>119718225</v>
      </c>
      <c r="G71" s="455">
        <v>17402</v>
      </c>
      <c r="H71" s="455">
        <v>11868164</v>
      </c>
    </row>
    <row r="72" spans="1:8">
      <c r="A72" s="452">
        <v>67</v>
      </c>
      <c r="B72" s="411" t="s">
        <v>1404</v>
      </c>
      <c r="C72" s="412">
        <v>780102</v>
      </c>
      <c r="D72" s="413" t="s">
        <v>1407</v>
      </c>
      <c r="E72" s="455">
        <v>21574</v>
      </c>
      <c r="F72" s="455">
        <v>66757129</v>
      </c>
      <c r="G72" s="455">
        <v>8492</v>
      </c>
      <c r="H72" s="455">
        <v>5791544</v>
      </c>
    </row>
    <row r="73" spans="1:8">
      <c r="A73" s="452">
        <v>68</v>
      </c>
      <c r="B73" s="411" t="s">
        <v>1404</v>
      </c>
      <c r="C73" s="412">
        <v>780116</v>
      </c>
      <c r="D73" s="413" t="s">
        <v>1408</v>
      </c>
      <c r="E73" s="455">
        <v>26084</v>
      </c>
      <c r="F73" s="455">
        <v>80728654</v>
      </c>
      <c r="G73" s="455">
        <v>11243</v>
      </c>
      <c r="H73" s="455">
        <v>7667726</v>
      </c>
    </row>
    <row r="74" spans="1:8">
      <c r="A74" s="452">
        <v>69</v>
      </c>
      <c r="B74" s="411" t="s">
        <v>1404</v>
      </c>
      <c r="C74" s="412">
        <v>780127</v>
      </c>
      <c r="D74" s="413" t="s">
        <v>1409</v>
      </c>
      <c r="E74" s="455">
        <v>36297</v>
      </c>
      <c r="F74" s="455">
        <v>111876945</v>
      </c>
      <c r="G74" s="455">
        <v>16553</v>
      </c>
      <c r="H74" s="455">
        <v>11289146</v>
      </c>
    </row>
    <row r="75" spans="1:8">
      <c r="A75" s="452">
        <v>70</v>
      </c>
      <c r="B75" s="411" t="s">
        <v>1410</v>
      </c>
      <c r="C75" s="412">
        <v>780090</v>
      </c>
      <c r="D75" s="413" t="s">
        <v>1411</v>
      </c>
      <c r="E75" s="455">
        <v>1103</v>
      </c>
      <c r="F75" s="455">
        <v>9382592</v>
      </c>
      <c r="G75" s="455">
        <v>0</v>
      </c>
      <c r="H75" s="455">
        <v>0</v>
      </c>
    </row>
    <row r="76" spans="1:8">
      <c r="A76" s="452">
        <v>71</v>
      </c>
      <c r="B76" s="411" t="s">
        <v>1410</v>
      </c>
      <c r="C76" s="412">
        <v>780132</v>
      </c>
      <c r="D76" s="413" t="s">
        <v>628</v>
      </c>
      <c r="E76" s="455">
        <v>82170</v>
      </c>
      <c r="F76" s="455">
        <v>253269653</v>
      </c>
      <c r="G76" s="455">
        <v>27537</v>
      </c>
      <c r="H76" s="455">
        <v>18780234</v>
      </c>
    </row>
    <row r="77" spans="1:8">
      <c r="A77" s="452">
        <v>72</v>
      </c>
      <c r="B77" s="411" t="s">
        <v>1412</v>
      </c>
      <c r="C77" s="412">
        <v>780101</v>
      </c>
      <c r="D77" s="413" t="s">
        <v>735</v>
      </c>
      <c r="E77" s="455">
        <v>51350</v>
      </c>
      <c r="F77" s="455">
        <v>159044500</v>
      </c>
      <c r="G77" s="455">
        <v>20320</v>
      </c>
      <c r="H77" s="455">
        <v>13858240</v>
      </c>
    </row>
    <row r="78" spans="1:8">
      <c r="A78" s="452">
        <v>73</v>
      </c>
      <c r="B78" s="411" t="s">
        <v>1412</v>
      </c>
      <c r="C78" s="412">
        <v>780106</v>
      </c>
      <c r="D78" s="413" t="s">
        <v>1413</v>
      </c>
      <c r="E78" s="455">
        <v>21041</v>
      </c>
      <c r="F78" s="455">
        <v>65076313</v>
      </c>
      <c r="G78" s="455">
        <v>9330</v>
      </c>
      <c r="H78" s="455">
        <v>6363060</v>
      </c>
    </row>
    <row r="79" spans="1:8">
      <c r="A79" s="452">
        <v>74</v>
      </c>
      <c r="B79" s="411" t="s">
        <v>1412</v>
      </c>
      <c r="C79" s="412">
        <v>780115</v>
      </c>
      <c r="D79" s="413" t="s">
        <v>1414</v>
      </c>
      <c r="E79" s="455">
        <v>19736</v>
      </c>
      <c r="F79" s="455">
        <v>61070230</v>
      </c>
      <c r="G79" s="455">
        <v>17145</v>
      </c>
      <c r="H79" s="455">
        <v>11692890</v>
      </c>
    </row>
    <row r="80" spans="1:8">
      <c r="A80" s="452">
        <v>75</v>
      </c>
      <c r="B80" s="453" t="s">
        <v>1412</v>
      </c>
      <c r="C80" s="454">
        <v>780120</v>
      </c>
      <c r="D80" s="413" t="s">
        <v>1415</v>
      </c>
      <c r="E80" s="455">
        <v>27415</v>
      </c>
      <c r="F80" s="455">
        <v>84879966</v>
      </c>
      <c r="G80" s="455">
        <v>11486</v>
      </c>
      <c r="H80" s="455">
        <v>7833452</v>
      </c>
    </row>
    <row r="81" spans="1:8">
      <c r="A81" s="452">
        <v>76</v>
      </c>
      <c r="B81" s="453" t="s">
        <v>1412</v>
      </c>
      <c r="C81" s="454">
        <v>780134</v>
      </c>
      <c r="D81" s="413" t="s">
        <v>1416</v>
      </c>
      <c r="E81" s="455">
        <v>27014</v>
      </c>
      <c r="F81" s="455">
        <v>84197243</v>
      </c>
      <c r="G81" s="455">
        <v>10916</v>
      </c>
      <c r="H81" s="455">
        <v>7444712</v>
      </c>
    </row>
    <row r="82" spans="1:8">
      <c r="A82" s="452">
        <v>77</v>
      </c>
      <c r="B82" s="453" t="s">
        <v>1417</v>
      </c>
      <c r="C82" s="454">
        <v>780022</v>
      </c>
      <c r="D82" s="413" t="s">
        <v>1418</v>
      </c>
      <c r="E82" s="455">
        <v>86</v>
      </c>
      <c r="F82" s="455">
        <v>731553</v>
      </c>
      <c r="G82" s="455">
        <v>0</v>
      </c>
      <c r="H82" s="455">
        <v>0</v>
      </c>
    </row>
    <row r="83" spans="1:8">
      <c r="A83" s="452">
        <v>78</v>
      </c>
      <c r="B83" s="453" t="s">
        <v>1417</v>
      </c>
      <c r="C83" s="454">
        <v>780056</v>
      </c>
      <c r="D83" s="413" t="s">
        <v>1419</v>
      </c>
      <c r="E83" s="455">
        <v>24128</v>
      </c>
      <c r="F83" s="455">
        <v>74368872</v>
      </c>
      <c r="G83" s="455">
        <v>10207</v>
      </c>
      <c r="H83" s="455">
        <v>6961174</v>
      </c>
    </row>
    <row r="84" spans="1:8">
      <c r="A84" s="452">
        <v>79</v>
      </c>
      <c r="B84" s="453" t="s">
        <v>1417</v>
      </c>
      <c r="C84" s="454">
        <v>780111</v>
      </c>
      <c r="D84" s="413" t="s">
        <v>1420</v>
      </c>
      <c r="E84" s="455">
        <v>22971</v>
      </c>
      <c r="F84" s="455">
        <v>71236625</v>
      </c>
      <c r="G84" s="455">
        <v>10227</v>
      </c>
      <c r="H84" s="455">
        <v>6974814</v>
      </c>
    </row>
    <row r="85" spans="1:8">
      <c r="A85" s="452">
        <v>80</v>
      </c>
      <c r="B85" s="453" t="s">
        <v>1417</v>
      </c>
      <c r="C85" s="454">
        <v>780112</v>
      </c>
      <c r="D85" s="413" t="s">
        <v>1421</v>
      </c>
      <c r="E85" s="455">
        <v>27589</v>
      </c>
      <c r="F85" s="455">
        <v>85036588</v>
      </c>
      <c r="G85" s="455">
        <v>11995</v>
      </c>
      <c r="H85" s="455">
        <v>8180590</v>
      </c>
    </row>
    <row r="86" spans="1:8">
      <c r="A86" s="452">
        <v>81</v>
      </c>
      <c r="B86" s="452" t="s">
        <v>1422</v>
      </c>
      <c r="C86" s="456">
        <v>780018</v>
      </c>
      <c r="D86" s="413" t="s">
        <v>741</v>
      </c>
      <c r="E86" s="455">
        <v>2243</v>
      </c>
      <c r="F86" s="455">
        <v>6913519</v>
      </c>
      <c r="G86" s="455">
        <v>1110</v>
      </c>
      <c r="H86" s="455">
        <v>757020</v>
      </c>
    </row>
    <row r="87" spans="1:8">
      <c r="A87" s="452">
        <v>82</v>
      </c>
      <c r="B87" s="452" t="s">
        <v>1422</v>
      </c>
      <c r="C87" s="456">
        <v>780019</v>
      </c>
      <c r="D87" s="413" t="s">
        <v>676</v>
      </c>
      <c r="E87" s="455">
        <v>525</v>
      </c>
      <c r="F87" s="455">
        <v>1618189</v>
      </c>
      <c r="G87" s="455">
        <v>87</v>
      </c>
      <c r="H87" s="455">
        <v>59334</v>
      </c>
    </row>
    <row r="88" spans="1:8">
      <c r="A88" s="452">
        <v>83</v>
      </c>
      <c r="B88" s="452" t="s">
        <v>1422</v>
      </c>
      <c r="C88" s="454">
        <v>780041</v>
      </c>
      <c r="D88" s="413" t="s">
        <v>737</v>
      </c>
      <c r="E88" s="455">
        <v>2695</v>
      </c>
      <c r="F88" s="455">
        <v>8306702</v>
      </c>
      <c r="G88" s="455">
        <v>584</v>
      </c>
      <c r="H88" s="455">
        <v>398288</v>
      </c>
    </row>
    <row r="89" spans="1:8">
      <c r="A89" s="452">
        <v>84</v>
      </c>
      <c r="B89" s="452" t="s">
        <v>1422</v>
      </c>
      <c r="C89" s="454">
        <v>780152</v>
      </c>
      <c r="D89" s="413" t="s">
        <v>739</v>
      </c>
      <c r="E89" s="455">
        <v>854</v>
      </c>
      <c r="F89" s="455">
        <v>2632254</v>
      </c>
      <c r="G89" s="455">
        <v>283</v>
      </c>
      <c r="H89" s="455">
        <v>193006</v>
      </c>
    </row>
    <row r="90" spans="1:8">
      <c r="A90" s="452">
        <v>85</v>
      </c>
      <c r="B90" s="452" t="s">
        <v>1422</v>
      </c>
      <c r="C90" s="454">
        <v>780245</v>
      </c>
      <c r="D90" s="413" t="s">
        <v>1423</v>
      </c>
      <c r="E90" s="455">
        <v>1731</v>
      </c>
      <c r="F90" s="455">
        <v>5335399</v>
      </c>
      <c r="G90" s="455">
        <v>312</v>
      </c>
      <c r="H90" s="455">
        <v>212784</v>
      </c>
    </row>
    <row r="91" spans="1:8">
      <c r="A91" s="452">
        <v>86</v>
      </c>
      <c r="B91" s="452" t="s">
        <v>1422</v>
      </c>
      <c r="C91" s="454">
        <v>780634</v>
      </c>
      <c r="D91" s="413" t="s">
        <v>639</v>
      </c>
      <c r="E91" s="455">
        <v>685</v>
      </c>
      <c r="F91" s="455">
        <v>2111351</v>
      </c>
      <c r="G91" s="455">
        <v>219</v>
      </c>
      <c r="H91" s="455">
        <v>149358</v>
      </c>
    </row>
    <row r="92" spans="1:8">
      <c r="A92" s="452">
        <v>87</v>
      </c>
      <c r="B92" s="452" t="s">
        <v>1422</v>
      </c>
      <c r="C92" s="454">
        <v>780049</v>
      </c>
      <c r="D92" s="413" t="s">
        <v>1424</v>
      </c>
      <c r="E92" s="455">
        <v>116</v>
      </c>
      <c r="F92" s="455">
        <v>357543</v>
      </c>
      <c r="G92" s="455">
        <v>46</v>
      </c>
      <c r="H92" s="455">
        <v>31372</v>
      </c>
    </row>
    <row r="93" spans="1:8">
      <c r="A93" s="452">
        <v>88</v>
      </c>
      <c r="B93" s="452" t="s">
        <v>1422</v>
      </c>
      <c r="C93" s="456">
        <v>780131</v>
      </c>
      <c r="D93" s="413" t="s">
        <v>1425</v>
      </c>
      <c r="E93" s="455">
        <v>4691</v>
      </c>
      <c r="F93" s="455">
        <v>14458902</v>
      </c>
      <c r="G93" s="455">
        <v>1446</v>
      </c>
      <c r="H93" s="455">
        <v>986172</v>
      </c>
    </row>
    <row r="94" spans="1:8">
      <c r="A94" s="452">
        <v>89</v>
      </c>
      <c r="B94" s="452" t="s">
        <v>1422</v>
      </c>
      <c r="C94" s="454">
        <v>780188</v>
      </c>
      <c r="D94" s="413" t="s">
        <v>621</v>
      </c>
      <c r="E94" s="455">
        <v>7388</v>
      </c>
      <c r="F94" s="455">
        <v>22771768</v>
      </c>
      <c r="G94" s="455">
        <v>2598</v>
      </c>
      <c r="H94" s="455">
        <v>1771836</v>
      </c>
    </row>
    <row r="95" spans="1:8">
      <c r="A95" s="452">
        <v>90</v>
      </c>
      <c r="B95" s="452" t="s">
        <v>1422</v>
      </c>
      <c r="C95" s="454">
        <v>780231</v>
      </c>
      <c r="D95" s="413" t="s">
        <v>1426</v>
      </c>
      <c r="E95" s="455">
        <v>8434</v>
      </c>
      <c r="F95" s="455">
        <v>25995817</v>
      </c>
      <c r="G95" s="455">
        <v>0</v>
      </c>
      <c r="H95" s="455">
        <v>0</v>
      </c>
    </row>
    <row r="96" spans="1:8">
      <c r="A96" s="452">
        <v>91</v>
      </c>
      <c r="B96" s="452" t="s">
        <v>1422</v>
      </c>
      <c r="C96" s="454">
        <v>780297</v>
      </c>
      <c r="D96" s="413" t="s">
        <v>1427</v>
      </c>
      <c r="E96" s="455">
        <v>32</v>
      </c>
      <c r="F96" s="455">
        <v>98632</v>
      </c>
      <c r="G96" s="455">
        <v>16</v>
      </c>
      <c r="H96" s="455">
        <v>10912</v>
      </c>
    </row>
    <row r="97" spans="1:8">
      <c r="A97" s="452">
        <v>92</v>
      </c>
      <c r="B97" s="452" t="s">
        <v>1422</v>
      </c>
      <c r="C97" s="454">
        <v>780340</v>
      </c>
      <c r="D97" s="413" t="s">
        <v>644</v>
      </c>
      <c r="E97" s="455">
        <v>537</v>
      </c>
      <c r="F97" s="455">
        <v>1655176</v>
      </c>
      <c r="G97" s="455">
        <v>230</v>
      </c>
      <c r="H97" s="455">
        <v>156860</v>
      </c>
    </row>
    <row r="98" spans="1:8">
      <c r="A98" s="452">
        <v>93</v>
      </c>
      <c r="B98" s="452" t="s">
        <v>1422</v>
      </c>
      <c r="C98" s="454">
        <v>780396</v>
      </c>
      <c r="D98" s="413" t="s">
        <v>1428</v>
      </c>
      <c r="E98" s="455">
        <v>64232</v>
      </c>
      <c r="F98" s="455">
        <v>197979997</v>
      </c>
      <c r="G98" s="455">
        <v>35260</v>
      </c>
      <c r="H98" s="455">
        <v>24047320</v>
      </c>
    </row>
    <row r="99" spans="1:8">
      <c r="A99" s="457" t="s">
        <v>38</v>
      </c>
      <c r="B99" s="457"/>
      <c r="C99" s="457"/>
      <c r="D99" s="457"/>
      <c r="E99" s="458">
        <v>2039988</v>
      </c>
      <c r="F99" s="458">
        <v>6324731478</v>
      </c>
      <c r="G99" s="458">
        <v>874742</v>
      </c>
      <c r="H99" s="458">
        <v>596574044</v>
      </c>
    </row>
  </sheetData>
  <autoFilter ref="A5:H99"/>
  <mergeCells count="8">
    <mergeCell ref="A1:H1"/>
    <mergeCell ref="G4:H4"/>
    <mergeCell ref="G3:H3"/>
    <mergeCell ref="A3:A5"/>
    <mergeCell ref="B3:B5"/>
    <mergeCell ref="C3:C5"/>
    <mergeCell ref="D3:D5"/>
    <mergeCell ref="E3:F4"/>
  </mergeCells>
  <pageMargins left="0.7" right="0.7" top="0.75" bottom="0.75" header="0.3" footer="0.3"/>
  <pageSetup paperSize="9" scale="86" fitToHeight="0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5"/>
  <sheetViews>
    <sheetView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U4" sqref="U4"/>
    </sheetView>
  </sheetViews>
  <sheetFormatPr defaultRowHeight="15"/>
  <cols>
    <col min="3" max="3" width="55.85546875" customWidth="1"/>
    <col min="4" max="4" width="13.140625" customWidth="1"/>
    <col min="5" max="5" width="18.140625" customWidth="1"/>
  </cols>
  <sheetData>
    <row r="1" spans="1:6" ht="32.25" customHeight="1">
      <c r="A1" s="646" t="s">
        <v>808</v>
      </c>
      <c r="B1" s="646"/>
      <c r="C1" s="646"/>
      <c r="D1" s="646"/>
      <c r="E1" s="646"/>
      <c r="F1" s="143"/>
    </row>
    <row r="2" spans="1:6" ht="11.25" customHeight="1">
      <c r="A2" s="140"/>
      <c r="B2" s="142"/>
      <c r="C2" s="141"/>
      <c r="D2" s="140"/>
      <c r="E2" s="140"/>
      <c r="F2" s="140"/>
    </row>
    <row r="3" spans="1:6" ht="38.25" customHeight="1">
      <c r="A3" s="647" t="s">
        <v>0</v>
      </c>
      <c r="B3" s="647" t="s">
        <v>19</v>
      </c>
      <c r="C3" s="649" t="s">
        <v>807</v>
      </c>
      <c r="D3" s="651" t="s">
        <v>806</v>
      </c>
      <c r="E3" s="652"/>
      <c r="F3" s="134"/>
    </row>
    <row r="4" spans="1:6" ht="16.5">
      <c r="A4" s="648"/>
      <c r="B4" s="648"/>
      <c r="C4" s="650"/>
      <c r="D4" s="144" t="s">
        <v>805</v>
      </c>
      <c r="E4" s="144" t="s">
        <v>681</v>
      </c>
      <c r="F4" s="134"/>
    </row>
    <row r="5" spans="1:6" ht="49.5">
      <c r="A5" s="137">
        <v>1</v>
      </c>
      <c r="B5" s="137">
        <v>780240</v>
      </c>
      <c r="C5" s="136" t="s">
        <v>804</v>
      </c>
      <c r="D5" s="135">
        <v>1648</v>
      </c>
      <c r="E5" s="135">
        <v>66324176</v>
      </c>
      <c r="F5" s="134"/>
    </row>
    <row r="6" spans="1:6" ht="16.5">
      <c r="A6" s="137">
        <v>2</v>
      </c>
      <c r="B6" s="137">
        <v>780014</v>
      </c>
      <c r="C6" s="136" t="s">
        <v>803</v>
      </c>
      <c r="D6" s="135">
        <v>219</v>
      </c>
      <c r="E6" s="135">
        <v>6766596</v>
      </c>
      <c r="F6" s="134"/>
    </row>
    <row r="7" spans="1:6" ht="33" customHeight="1">
      <c r="A7" s="643" t="s">
        <v>811</v>
      </c>
      <c r="B7" s="644"/>
      <c r="C7" s="645"/>
      <c r="D7" s="480">
        <v>1867</v>
      </c>
      <c r="E7" s="480">
        <v>73090772</v>
      </c>
      <c r="F7" s="133"/>
    </row>
    <row r="8" spans="1:6" ht="16.5">
      <c r="A8" s="137">
        <v>3</v>
      </c>
      <c r="B8" s="137">
        <v>780035</v>
      </c>
      <c r="C8" s="136" t="s">
        <v>802</v>
      </c>
      <c r="D8" s="135">
        <v>634</v>
      </c>
      <c r="E8" s="135">
        <v>18837569</v>
      </c>
      <c r="F8" s="134"/>
    </row>
    <row r="9" spans="1:6" ht="16.5">
      <c r="A9" s="137">
        <v>4</v>
      </c>
      <c r="B9" s="137">
        <v>780295</v>
      </c>
      <c r="C9" s="136" t="s">
        <v>801</v>
      </c>
      <c r="D9" s="135">
        <v>160</v>
      </c>
      <c r="E9" s="135">
        <v>3770749</v>
      </c>
      <c r="F9" s="134"/>
    </row>
    <row r="10" spans="1:6" ht="16.5">
      <c r="A10" s="137">
        <v>5</v>
      </c>
      <c r="B10" s="139">
        <v>780296</v>
      </c>
      <c r="C10" s="138" t="s">
        <v>572</v>
      </c>
      <c r="D10" s="135">
        <v>476</v>
      </c>
      <c r="E10" s="135">
        <v>14866966</v>
      </c>
      <c r="F10" s="134"/>
    </row>
    <row r="11" spans="1:6" ht="16.5">
      <c r="A11" s="137">
        <v>6</v>
      </c>
      <c r="B11" s="137">
        <v>780228</v>
      </c>
      <c r="C11" s="136" t="s">
        <v>800</v>
      </c>
      <c r="D11" s="135">
        <v>22</v>
      </c>
      <c r="E11" s="135">
        <v>634282</v>
      </c>
      <c r="F11" s="134"/>
    </row>
    <row r="12" spans="1:6" ht="16.5" customHeight="1">
      <c r="A12" s="643" t="s">
        <v>812</v>
      </c>
      <c r="B12" s="644"/>
      <c r="C12" s="645"/>
      <c r="D12" s="480">
        <v>1292</v>
      </c>
      <c r="E12" s="480">
        <v>38109566</v>
      </c>
      <c r="F12" s="133"/>
    </row>
    <row r="13" spans="1:6" ht="16.5">
      <c r="A13" s="137">
        <v>7</v>
      </c>
      <c r="B13" s="137" t="s">
        <v>775</v>
      </c>
      <c r="C13" s="136" t="s">
        <v>799</v>
      </c>
      <c r="D13" s="135">
        <v>6207</v>
      </c>
      <c r="E13" s="135">
        <v>281835867</v>
      </c>
      <c r="F13" s="134"/>
    </row>
    <row r="14" spans="1:6" ht="16.5" customHeight="1">
      <c r="A14" s="643" t="s">
        <v>813</v>
      </c>
      <c r="B14" s="644"/>
      <c r="C14" s="645"/>
      <c r="D14" s="480">
        <v>6207</v>
      </c>
      <c r="E14" s="480">
        <v>281835867</v>
      </c>
      <c r="F14" s="133"/>
    </row>
    <row r="15" spans="1:6" ht="16.5" customHeight="1">
      <c r="A15" s="643" t="s">
        <v>25</v>
      </c>
      <c r="B15" s="644"/>
      <c r="C15" s="645"/>
      <c r="D15" s="480">
        <v>9366</v>
      </c>
      <c r="E15" s="480">
        <v>393036205</v>
      </c>
      <c r="F15" s="133"/>
    </row>
  </sheetData>
  <mergeCells count="9">
    <mergeCell ref="A12:C12"/>
    <mergeCell ref="A14:C14"/>
    <mergeCell ref="A15:C15"/>
    <mergeCell ref="A1:E1"/>
    <mergeCell ref="A3:A4"/>
    <mergeCell ref="B3:B4"/>
    <mergeCell ref="C3:C4"/>
    <mergeCell ref="D3:E3"/>
    <mergeCell ref="A7:C7"/>
  </mergeCells>
  <pageMargins left="0.7" right="0.7" top="0.75" bottom="0.75" header="0.3" footer="0.3"/>
  <pageSetup paperSize="9" scale="89" orientation="portrait" r:id="rId1"/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90"/>
  <sheetViews>
    <sheetView zoomScale="90" zoomScaleNormal="90" workbookViewId="0">
      <pane xSplit="3" ySplit="5" topLeftCell="G60" activePane="bottomRight" state="frozen"/>
      <selection pane="topRight" activeCell="D1" sqref="D1"/>
      <selection pane="bottomLeft" activeCell="A6" sqref="A6"/>
      <selection pane="bottomRight" activeCell="N92" sqref="N92"/>
    </sheetView>
  </sheetViews>
  <sheetFormatPr defaultRowHeight="15"/>
  <cols>
    <col min="3" max="3" width="75.42578125" customWidth="1"/>
    <col min="4" max="4" width="8.42578125" bestFit="1" customWidth="1"/>
    <col min="5" max="5" width="14.28515625" bestFit="1" customWidth="1"/>
    <col min="6" max="6" width="7.42578125" bestFit="1" customWidth="1"/>
    <col min="7" max="7" width="11.28515625" bestFit="1" customWidth="1"/>
    <col min="8" max="8" width="8.42578125" bestFit="1" customWidth="1"/>
    <col min="9" max="9" width="14.28515625" bestFit="1" customWidth="1"/>
  </cols>
  <sheetData>
    <row r="1" spans="1:9" ht="18.75">
      <c r="A1" s="653" t="s">
        <v>809</v>
      </c>
      <c r="B1" s="653"/>
      <c r="C1" s="653"/>
      <c r="D1" s="653"/>
      <c r="E1" s="653"/>
      <c r="F1" s="653"/>
      <c r="G1" s="653"/>
      <c r="H1" s="653"/>
      <c r="I1" s="653"/>
    </row>
    <row r="2" spans="1:9" ht="15.75">
      <c r="A2" s="654" t="s">
        <v>0</v>
      </c>
      <c r="B2" s="654" t="s">
        <v>677</v>
      </c>
      <c r="C2" s="654" t="s">
        <v>2</v>
      </c>
      <c r="D2" s="656"/>
      <c r="E2" s="657"/>
      <c r="F2" s="657"/>
      <c r="G2" s="657"/>
      <c r="H2" s="657"/>
      <c r="I2" s="658"/>
    </row>
    <row r="3" spans="1:9" ht="15.75">
      <c r="A3" s="655"/>
      <c r="B3" s="655"/>
      <c r="C3" s="655"/>
      <c r="D3" s="659" t="s">
        <v>810</v>
      </c>
      <c r="E3" s="660"/>
      <c r="F3" s="660"/>
      <c r="G3" s="660"/>
      <c r="H3" s="660"/>
      <c r="I3" s="661"/>
    </row>
    <row r="4" spans="1:9" ht="15.75">
      <c r="A4" s="655"/>
      <c r="B4" s="655"/>
      <c r="C4" s="655"/>
      <c r="D4" s="662" t="s">
        <v>3</v>
      </c>
      <c r="E4" s="662"/>
      <c r="F4" s="656" t="s">
        <v>678</v>
      </c>
      <c r="G4" s="658"/>
      <c r="H4" s="662" t="s">
        <v>679</v>
      </c>
      <c r="I4" s="662"/>
    </row>
    <row r="5" spans="1:9" ht="15.75">
      <c r="A5" s="655"/>
      <c r="B5" s="655"/>
      <c r="C5" s="655"/>
      <c r="D5" s="492" t="s">
        <v>680</v>
      </c>
      <c r="E5" s="492" t="s">
        <v>681</v>
      </c>
      <c r="F5" s="492" t="s">
        <v>680</v>
      </c>
      <c r="G5" s="492" t="s">
        <v>681</v>
      </c>
      <c r="H5" s="493" t="s">
        <v>680</v>
      </c>
      <c r="I5" s="493" t="s">
        <v>681</v>
      </c>
    </row>
    <row r="6" spans="1:9" ht="15.75">
      <c r="A6" s="118">
        <v>1</v>
      </c>
      <c r="B6" s="119" t="s">
        <v>682</v>
      </c>
      <c r="C6" s="120" t="s">
        <v>57</v>
      </c>
      <c r="D6" s="95">
        <v>782</v>
      </c>
      <c r="E6" s="95">
        <v>2541062</v>
      </c>
      <c r="F6" s="95">
        <v>0</v>
      </c>
      <c r="G6" s="95">
        <v>0</v>
      </c>
      <c r="H6" s="95">
        <f>D6+F6</f>
        <v>782</v>
      </c>
      <c r="I6" s="95">
        <f>E6+G6</f>
        <v>2541062</v>
      </c>
    </row>
    <row r="7" spans="1:9" ht="15.75">
      <c r="A7" s="118">
        <v>2</v>
      </c>
      <c r="B7" s="119">
        <v>780048</v>
      </c>
      <c r="C7" s="120" t="s">
        <v>22</v>
      </c>
      <c r="D7" s="95">
        <v>1322</v>
      </c>
      <c r="E7" s="95">
        <v>4057634</v>
      </c>
      <c r="F7" s="95">
        <v>0</v>
      </c>
      <c r="G7" s="95">
        <v>0</v>
      </c>
      <c r="H7" s="95">
        <f t="shared" ref="H7:I68" si="0">D7+F7</f>
        <v>1322</v>
      </c>
      <c r="I7" s="95">
        <f t="shared" si="0"/>
        <v>4057634</v>
      </c>
    </row>
    <row r="8" spans="1:9" ht="15.75">
      <c r="A8" s="118">
        <v>3</v>
      </c>
      <c r="B8" s="119" t="s">
        <v>683</v>
      </c>
      <c r="C8" s="120" t="s">
        <v>561</v>
      </c>
      <c r="D8" s="95">
        <v>2936</v>
      </c>
      <c r="E8" s="95">
        <v>8954775</v>
      </c>
      <c r="F8" s="95">
        <v>0</v>
      </c>
      <c r="G8" s="95">
        <v>0</v>
      </c>
      <c r="H8" s="95">
        <f t="shared" si="0"/>
        <v>2936</v>
      </c>
      <c r="I8" s="95">
        <f t="shared" si="0"/>
        <v>8954775</v>
      </c>
    </row>
    <row r="9" spans="1:9" ht="15.75">
      <c r="A9" s="118">
        <v>4</v>
      </c>
      <c r="B9" s="119" t="s">
        <v>684</v>
      </c>
      <c r="C9" s="120" t="s">
        <v>685</v>
      </c>
      <c r="D9" s="95">
        <v>1471</v>
      </c>
      <c r="E9" s="95">
        <v>4377391</v>
      </c>
      <c r="F9" s="95">
        <v>0</v>
      </c>
      <c r="G9" s="95">
        <v>0</v>
      </c>
      <c r="H9" s="95">
        <f t="shared" si="0"/>
        <v>1471</v>
      </c>
      <c r="I9" s="95">
        <f t="shared" si="0"/>
        <v>4377391</v>
      </c>
    </row>
    <row r="10" spans="1:9" ht="15.75">
      <c r="A10" s="118">
        <v>5</v>
      </c>
      <c r="B10" s="119">
        <v>780044</v>
      </c>
      <c r="C10" s="120" t="s">
        <v>686</v>
      </c>
      <c r="D10" s="95">
        <v>1274</v>
      </c>
      <c r="E10" s="95">
        <v>3747933</v>
      </c>
      <c r="F10" s="95">
        <v>0</v>
      </c>
      <c r="G10" s="95">
        <v>0</v>
      </c>
      <c r="H10" s="95">
        <f t="shared" si="0"/>
        <v>1274</v>
      </c>
      <c r="I10" s="95">
        <f t="shared" si="0"/>
        <v>3747933</v>
      </c>
    </row>
    <row r="11" spans="1:9" ht="15.75">
      <c r="A11" s="118">
        <v>6</v>
      </c>
      <c r="B11" s="119" t="s">
        <v>687</v>
      </c>
      <c r="C11" s="120" t="s">
        <v>563</v>
      </c>
      <c r="D11" s="95">
        <v>3981</v>
      </c>
      <c r="E11" s="95">
        <v>12503995</v>
      </c>
      <c r="F11" s="95">
        <v>0</v>
      </c>
      <c r="G11" s="95">
        <v>0</v>
      </c>
      <c r="H11" s="95">
        <f t="shared" si="0"/>
        <v>3981</v>
      </c>
      <c r="I11" s="95">
        <f t="shared" si="0"/>
        <v>12503995</v>
      </c>
    </row>
    <row r="12" spans="1:9" ht="15.75">
      <c r="A12" s="118">
        <v>7</v>
      </c>
      <c r="B12" s="119" t="s">
        <v>688</v>
      </c>
      <c r="C12" s="120" t="s">
        <v>23</v>
      </c>
      <c r="D12" s="95">
        <v>2650</v>
      </c>
      <c r="E12" s="95">
        <v>9584786</v>
      </c>
      <c r="F12" s="95">
        <v>0</v>
      </c>
      <c r="G12" s="95">
        <v>0</v>
      </c>
      <c r="H12" s="95">
        <f t="shared" si="0"/>
        <v>2650</v>
      </c>
      <c r="I12" s="95">
        <f t="shared" si="0"/>
        <v>9584786</v>
      </c>
    </row>
    <row r="13" spans="1:9" ht="15.75">
      <c r="A13" s="118">
        <v>8</v>
      </c>
      <c r="B13" s="119" t="s">
        <v>689</v>
      </c>
      <c r="C13" s="120" t="s">
        <v>564</v>
      </c>
      <c r="D13" s="95">
        <v>2546</v>
      </c>
      <c r="E13" s="95">
        <v>7247193</v>
      </c>
      <c r="F13" s="95">
        <v>0</v>
      </c>
      <c r="G13" s="95">
        <v>0</v>
      </c>
      <c r="H13" s="95">
        <f t="shared" si="0"/>
        <v>2546</v>
      </c>
      <c r="I13" s="95">
        <f t="shared" si="0"/>
        <v>7247193</v>
      </c>
    </row>
    <row r="14" spans="1:9" ht="15.75">
      <c r="A14" s="118">
        <v>9</v>
      </c>
      <c r="B14" s="119" t="s">
        <v>690</v>
      </c>
      <c r="C14" s="120" t="s">
        <v>691</v>
      </c>
      <c r="D14" s="95">
        <v>409</v>
      </c>
      <c r="E14" s="95">
        <v>1160191</v>
      </c>
      <c r="F14" s="95">
        <v>0</v>
      </c>
      <c r="G14" s="95">
        <v>0</v>
      </c>
      <c r="H14" s="95">
        <f t="shared" si="0"/>
        <v>409</v>
      </c>
      <c r="I14" s="95">
        <f t="shared" si="0"/>
        <v>1160191</v>
      </c>
    </row>
    <row r="15" spans="1:9" ht="15.75">
      <c r="A15" s="118">
        <v>10</v>
      </c>
      <c r="B15" s="119">
        <v>780167</v>
      </c>
      <c r="C15" s="121" t="s">
        <v>692</v>
      </c>
      <c r="D15" s="95">
        <v>2643</v>
      </c>
      <c r="E15" s="95">
        <v>7690169</v>
      </c>
      <c r="F15" s="95">
        <v>0</v>
      </c>
      <c r="G15" s="95">
        <v>0</v>
      </c>
      <c r="H15" s="95">
        <f t="shared" si="0"/>
        <v>2643</v>
      </c>
      <c r="I15" s="95">
        <f t="shared" si="0"/>
        <v>7690169</v>
      </c>
    </row>
    <row r="16" spans="1:9" ht="15.75">
      <c r="A16" s="118">
        <v>11</v>
      </c>
      <c r="B16" s="119" t="s">
        <v>693</v>
      </c>
      <c r="C16" s="120" t="s">
        <v>694</v>
      </c>
      <c r="D16" s="95">
        <v>5733</v>
      </c>
      <c r="E16" s="95">
        <v>15742197</v>
      </c>
      <c r="F16" s="95">
        <v>0</v>
      </c>
      <c r="G16" s="95">
        <v>0</v>
      </c>
      <c r="H16" s="95">
        <f t="shared" si="0"/>
        <v>5733</v>
      </c>
      <c r="I16" s="95">
        <f t="shared" si="0"/>
        <v>15742197</v>
      </c>
    </row>
    <row r="17" spans="1:9" ht="15.75">
      <c r="A17" s="118">
        <v>12</v>
      </c>
      <c r="B17" s="119" t="s">
        <v>695</v>
      </c>
      <c r="C17" s="120" t="s">
        <v>565</v>
      </c>
      <c r="D17" s="95">
        <v>3117</v>
      </c>
      <c r="E17" s="95">
        <v>9679299</v>
      </c>
      <c r="F17" s="95">
        <v>0</v>
      </c>
      <c r="G17" s="95">
        <v>0</v>
      </c>
      <c r="H17" s="95">
        <f t="shared" si="0"/>
        <v>3117</v>
      </c>
      <c r="I17" s="95">
        <f t="shared" si="0"/>
        <v>9679299</v>
      </c>
    </row>
    <row r="18" spans="1:9" ht="15.75">
      <c r="A18" s="118">
        <v>13</v>
      </c>
      <c r="B18" s="119" t="s">
        <v>696</v>
      </c>
      <c r="C18" s="120" t="s">
        <v>697</v>
      </c>
      <c r="D18" s="95">
        <v>1631</v>
      </c>
      <c r="E18" s="95">
        <v>4532004</v>
      </c>
      <c r="F18" s="95">
        <v>0</v>
      </c>
      <c r="G18" s="95">
        <v>0</v>
      </c>
      <c r="H18" s="95">
        <f t="shared" si="0"/>
        <v>1631</v>
      </c>
      <c r="I18" s="95">
        <f t="shared" si="0"/>
        <v>4532004</v>
      </c>
    </row>
    <row r="19" spans="1:9" ht="15.75">
      <c r="A19" s="118">
        <v>14</v>
      </c>
      <c r="B19" s="119" t="s">
        <v>698</v>
      </c>
      <c r="C19" s="120" t="s">
        <v>566</v>
      </c>
      <c r="D19" s="95">
        <v>2991</v>
      </c>
      <c r="E19" s="95">
        <v>8154775</v>
      </c>
      <c r="F19" s="95">
        <v>0</v>
      </c>
      <c r="G19" s="95">
        <v>0</v>
      </c>
      <c r="H19" s="95">
        <f t="shared" si="0"/>
        <v>2991</v>
      </c>
      <c r="I19" s="95">
        <f t="shared" si="0"/>
        <v>8154775</v>
      </c>
    </row>
    <row r="20" spans="1:9" ht="15.75">
      <c r="A20" s="118">
        <v>15</v>
      </c>
      <c r="B20" s="119" t="s">
        <v>699</v>
      </c>
      <c r="C20" s="120" t="s">
        <v>700</v>
      </c>
      <c r="D20" s="95">
        <v>4414</v>
      </c>
      <c r="E20" s="95">
        <v>14266852</v>
      </c>
      <c r="F20" s="95">
        <v>2500</v>
      </c>
      <c r="G20" s="95">
        <v>8840000</v>
      </c>
      <c r="H20" s="95">
        <f t="shared" si="0"/>
        <v>6914</v>
      </c>
      <c r="I20" s="95">
        <f t="shared" si="0"/>
        <v>23106852</v>
      </c>
    </row>
    <row r="21" spans="1:9" ht="15.75">
      <c r="A21" s="118">
        <v>16</v>
      </c>
      <c r="B21" s="119" t="s">
        <v>701</v>
      </c>
      <c r="C21" s="120" t="s">
        <v>568</v>
      </c>
      <c r="D21" s="95">
        <v>11769</v>
      </c>
      <c r="E21" s="95">
        <v>33495984</v>
      </c>
      <c r="F21" s="95">
        <v>0</v>
      </c>
      <c r="G21" s="95">
        <v>0</v>
      </c>
      <c r="H21" s="95">
        <f t="shared" si="0"/>
        <v>11769</v>
      </c>
      <c r="I21" s="95">
        <f t="shared" si="0"/>
        <v>33495984</v>
      </c>
    </row>
    <row r="22" spans="1:9" ht="15.75">
      <c r="A22" s="118">
        <v>17</v>
      </c>
      <c r="B22" s="119" t="s">
        <v>702</v>
      </c>
      <c r="C22" s="120" t="s">
        <v>703</v>
      </c>
      <c r="D22" s="95">
        <v>3499</v>
      </c>
      <c r="E22" s="95">
        <v>10419166</v>
      </c>
      <c r="F22" s="95">
        <v>0</v>
      </c>
      <c r="G22" s="95">
        <v>0</v>
      </c>
      <c r="H22" s="95">
        <f t="shared" si="0"/>
        <v>3499</v>
      </c>
      <c r="I22" s="95">
        <f t="shared" si="0"/>
        <v>10419166</v>
      </c>
    </row>
    <row r="23" spans="1:9" ht="15.75">
      <c r="A23" s="118">
        <v>18</v>
      </c>
      <c r="B23" s="119" t="s">
        <v>704</v>
      </c>
      <c r="C23" s="120" t="s">
        <v>705</v>
      </c>
      <c r="D23" s="95">
        <v>1995</v>
      </c>
      <c r="E23" s="95">
        <v>5385446</v>
      </c>
      <c r="F23" s="95">
        <v>0</v>
      </c>
      <c r="G23" s="95">
        <v>0</v>
      </c>
      <c r="H23" s="95">
        <f t="shared" si="0"/>
        <v>1995</v>
      </c>
      <c r="I23" s="95">
        <f t="shared" si="0"/>
        <v>5385446</v>
      </c>
    </row>
    <row r="24" spans="1:9" ht="15.75">
      <c r="A24" s="118">
        <v>19</v>
      </c>
      <c r="B24" s="119" t="s">
        <v>706</v>
      </c>
      <c r="C24" s="120" t="s">
        <v>707</v>
      </c>
      <c r="D24" s="95">
        <v>19368</v>
      </c>
      <c r="E24" s="95">
        <v>63742742</v>
      </c>
      <c r="F24" s="95">
        <v>0</v>
      </c>
      <c r="G24" s="95">
        <v>0</v>
      </c>
      <c r="H24" s="95">
        <f t="shared" si="0"/>
        <v>19368</v>
      </c>
      <c r="I24" s="95">
        <f t="shared" si="0"/>
        <v>63742742</v>
      </c>
    </row>
    <row r="25" spans="1:9" ht="15.75">
      <c r="A25" s="118">
        <v>20</v>
      </c>
      <c r="B25" s="119" t="s">
        <v>708</v>
      </c>
      <c r="C25" s="120" t="s">
        <v>709</v>
      </c>
      <c r="D25" s="95">
        <v>35095</v>
      </c>
      <c r="E25" s="95">
        <v>130509738</v>
      </c>
      <c r="F25" s="95">
        <v>0</v>
      </c>
      <c r="G25" s="95">
        <v>0</v>
      </c>
      <c r="H25" s="95">
        <f t="shared" si="0"/>
        <v>35095</v>
      </c>
      <c r="I25" s="95">
        <f t="shared" si="0"/>
        <v>130509738</v>
      </c>
    </row>
    <row r="26" spans="1:9" ht="15.75">
      <c r="A26" s="118">
        <v>21</v>
      </c>
      <c r="B26" s="119">
        <v>780042</v>
      </c>
      <c r="C26" s="120" t="s">
        <v>710</v>
      </c>
      <c r="D26" s="95">
        <v>7723</v>
      </c>
      <c r="E26" s="95">
        <v>24691688</v>
      </c>
      <c r="F26" s="95">
        <v>0</v>
      </c>
      <c r="G26" s="95">
        <v>0</v>
      </c>
      <c r="H26" s="95">
        <f t="shared" si="0"/>
        <v>7723</v>
      </c>
      <c r="I26" s="95">
        <f t="shared" si="0"/>
        <v>24691688</v>
      </c>
    </row>
    <row r="27" spans="1:9" ht="15.75">
      <c r="A27" s="118">
        <v>22</v>
      </c>
      <c r="B27" s="119" t="s">
        <v>711</v>
      </c>
      <c r="C27" s="120" t="s">
        <v>712</v>
      </c>
      <c r="D27" s="95">
        <v>218</v>
      </c>
      <c r="E27" s="95">
        <v>515109</v>
      </c>
      <c r="F27" s="95">
        <v>0</v>
      </c>
      <c r="G27" s="95">
        <v>0</v>
      </c>
      <c r="H27" s="95">
        <f t="shared" si="0"/>
        <v>218</v>
      </c>
      <c r="I27" s="95">
        <f t="shared" si="0"/>
        <v>515109</v>
      </c>
    </row>
    <row r="28" spans="1:9" ht="15.75">
      <c r="A28" s="118">
        <v>23</v>
      </c>
      <c r="B28" s="119" t="s">
        <v>713</v>
      </c>
      <c r="C28" s="120" t="s">
        <v>714</v>
      </c>
      <c r="D28" s="95">
        <v>2210</v>
      </c>
      <c r="E28" s="95">
        <v>6541600</v>
      </c>
      <c r="F28" s="95">
        <v>0</v>
      </c>
      <c r="G28" s="95">
        <v>0</v>
      </c>
      <c r="H28" s="95">
        <f t="shared" si="0"/>
        <v>2210</v>
      </c>
      <c r="I28" s="95">
        <f t="shared" si="0"/>
        <v>6541600</v>
      </c>
    </row>
    <row r="29" spans="1:9" ht="15.75">
      <c r="A29" s="118">
        <v>24</v>
      </c>
      <c r="B29" s="119" t="s">
        <v>715</v>
      </c>
      <c r="C29" s="120" t="s">
        <v>716</v>
      </c>
      <c r="D29" s="95">
        <v>10</v>
      </c>
      <c r="E29" s="95">
        <v>43800</v>
      </c>
      <c r="F29" s="95">
        <v>0</v>
      </c>
      <c r="G29" s="95">
        <v>0</v>
      </c>
      <c r="H29" s="95">
        <f t="shared" si="0"/>
        <v>10</v>
      </c>
      <c r="I29" s="95">
        <f t="shared" si="0"/>
        <v>43800</v>
      </c>
    </row>
    <row r="30" spans="1:9" ht="15.75">
      <c r="A30" s="118">
        <v>25</v>
      </c>
      <c r="B30" s="119">
        <v>780030</v>
      </c>
      <c r="C30" s="121" t="s">
        <v>717</v>
      </c>
      <c r="D30" s="95">
        <v>965</v>
      </c>
      <c r="E30" s="95">
        <v>2369250</v>
      </c>
      <c r="F30" s="95">
        <v>0</v>
      </c>
      <c r="G30" s="95">
        <v>0</v>
      </c>
      <c r="H30" s="95">
        <f t="shared" si="0"/>
        <v>965</v>
      </c>
      <c r="I30" s="95">
        <f t="shared" si="0"/>
        <v>2369250</v>
      </c>
    </row>
    <row r="31" spans="1:9" ht="15.75">
      <c r="A31" s="118">
        <v>26</v>
      </c>
      <c r="B31" s="119" t="s">
        <v>718</v>
      </c>
      <c r="C31" s="120" t="s">
        <v>719</v>
      </c>
      <c r="D31" s="95">
        <v>1005</v>
      </c>
      <c r="E31" s="95">
        <v>2853095</v>
      </c>
      <c r="F31" s="95">
        <v>0</v>
      </c>
      <c r="G31" s="95">
        <v>0</v>
      </c>
      <c r="H31" s="95">
        <f t="shared" si="0"/>
        <v>1005</v>
      </c>
      <c r="I31" s="95">
        <f t="shared" si="0"/>
        <v>2853095</v>
      </c>
    </row>
    <row r="32" spans="1:9" ht="15.75">
      <c r="A32" s="118">
        <v>27</v>
      </c>
      <c r="B32" s="119" t="s">
        <v>720</v>
      </c>
      <c r="C32" s="120" t="s">
        <v>721</v>
      </c>
      <c r="D32" s="95">
        <v>41669</v>
      </c>
      <c r="E32" s="95">
        <v>116390967</v>
      </c>
      <c r="F32" s="95">
        <v>0</v>
      </c>
      <c r="G32" s="95">
        <v>0</v>
      </c>
      <c r="H32" s="95">
        <f t="shared" si="0"/>
        <v>41669</v>
      </c>
      <c r="I32" s="95">
        <f t="shared" si="0"/>
        <v>116390967</v>
      </c>
    </row>
    <row r="33" spans="1:9" ht="15.75">
      <c r="A33" s="118">
        <v>28</v>
      </c>
      <c r="B33" s="119" t="s">
        <v>722</v>
      </c>
      <c r="C33" s="120" t="s">
        <v>723</v>
      </c>
      <c r="D33" s="95">
        <v>4100</v>
      </c>
      <c r="E33" s="95">
        <v>9635000</v>
      </c>
      <c r="F33" s="95">
        <v>0</v>
      </c>
      <c r="G33" s="95">
        <v>0</v>
      </c>
      <c r="H33" s="95">
        <f t="shared" si="0"/>
        <v>4100</v>
      </c>
      <c r="I33" s="95">
        <f t="shared" si="0"/>
        <v>9635000</v>
      </c>
    </row>
    <row r="34" spans="1:9" ht="15.75">
      <c r="A34" s="118">
        <v>29</v>
      </c>
      <c r="B34" s="122">
        <v>780297</v>
      </c>
      <c r="C34" s="123" t="s">
        <v>724</v>
      </c>
      <c r="D34" s="95">
        <v>1611</v>
      </c>
      <c r="E34" s="95">
        <v>4690861</v>
      </c>
      <c r="F34" s="95">
        <v>0</v>
      </c>
      <c r="G34" s="95">
        <v>0</v>
      </c>
      <c r="H34" s="95">
        <f t="shared" si="0"/>
        <v>1611</v>
      </c>
      <c r="I34" s="95">
        <f t="shared" si="0"/>
        <v>4690861</v>
      </c>
    </row>
    <row r="35" spans="1:9" ht="15.75">
      <c r="A35" s="118">
        <v>30</v>
      </c>
      <c r="B35" s="122">
        <v>780157</v>
      </c>
      <c r="C35" s="120" t="s">
        <v>725</v>
      </c>
      <c r="D35" s="95">
        <v>6644</v>
      </c>
      <c r="E35" s="95">
        <v>23782571</v>
      </c>
      <c r="F35" s="95">
        <v>0</v>
      </c>
      <c r="G35" s="95">
        <v>0</v>
      </c>
      <c r="H35" s="95">
        <f t="shared" si="0"/>
        <v>6644</v>
      </c>
      <c r="I35" s="95">
        <f t="shared" si="0"/>
        <v>23782571</v>
      </c>
    </row>
    <row r="36" spans="1:9" ht="15.75">
      <c r="A36" s="118">
        <v>31</v>
      </c>
      <c r="B36" s="124">
        <v>780110</v>
      </c>
      <c r="C36" s="123" t="s">
        <v>726</v>
      </c>
      <c r="D36" s="95">
        <v>2702</v>
      </c>
      <c r="E36" s="95">
        <v>8625805</v>
      </c>
      <c r="F36" s="95">
        <v>0</v>
      </c>
      <c r="G36" s="95">
        <v>0</v>
      </c>
      <c r="H36" s="95">
        <f t="shared" si="0"/>
        <v>2702</v>
      </c>
      <c r="I36" s="95">
        <f t="shared" si="0"/>
        <v>8625805</v>
      </c>
    </row>
    <row r="37" spans="1:9" ht="15.75">
      <c r="A37" s="118">
        <v>32</v>
      </c>
      <c r="B37" s="124">
        <v>780113</v>
      </c>
      <c r="C37" s="123" t="s">
        <v>727</v>
      </c>
      <c r="D37" s="95">
        <v>1695</v>
      </c>
      <c r="E37" s="95">
        <v>3764595</v>
      </c>
      <c r="F37" s="95">
        <v>0</v>
      </c>
      <c r="G37" s="95">
        <v>0</v>
      </c>
      <c r="H37" s="95">
        <f t="shared" si="0"/>
        <v>1695</v>
      </c>
      <c r="I37" s="95">
        <f t="shared" si="0"/>
        <v>3764595</v>
      </c>
    </row>
    <row r="38" spans="1:9" ht="15.75">
      <c r="A38" s="118">
        <v>33</v>
      </c>
      <c r="B38" s="119" t="s">
        <v>728</v>
      </c>
      <c r="C38" s="120" t="s">
        <v>729</v>
      </c>
      <c r="D38" s="95">
        <v>3379</v>
      </c>
      <c r="E38" s="95">
        <v>9993756</v>
      </c>
      <c r="F38" s="95">
        <v>0</v>
      </c>
      <c r="G38" s="95">
        <v>0</v>
      </c>
      <c r="H38" s="95">
        <f t="shared" si="0"/>
        <v>3379</v>
      </c>
      <c r="I38" s="95">
        <f t="shared" si="0"/>
        <v>9993756</v>
      </c>
    </row>
    <row r="39" spans="1:9" ht="15.75">
      <c r="A39" s="118">
        <v>34</v>
      </c>
      <c r="B39" s="125">
        <v>780125</v>
      </c>
      <c r="C39" s="120" t="s">
        <v>730</v>
      </c>
      <c r="D39" s="95">
        <v>2811</v>
      </c>
      <c r="E39" s="95">
        <v>7075231</v>
      </c>
      <c r="F39" s="95">
        <v>0</v>
      </c>
      <c r="G39" s="95">
        <v>0</v>
      </c>
      <c r="H39" s="95">
        <f t="shared" si="0"/>
        <v>2811</v>
      </c>
      <c r="I39" s="95">
        <f t="shared" si="0"/>
        <v>7075231</v>
      </c>
    </row>
    <row r="40" spans="1:9" ht="15.75">
      <c r="A40" s="118">
        <v>35</v>
      </c>
      <c r="B40" s="119" t="s">
        <v>731</v>
      </c>
      <c r="C40" s="120" t="s">
        <v>155</v>
      </c>
      <c r="D40" s="95">
        <v>17635</v>
      </c>
      <c r="E40" s="95">
        <v>44660265</v>
      </c>
      <c r="F40" s="95">
        <v>1200</v>
      </c>
      <c r="G40" s="95">
        <v>4243200</v>
      </c>
      <c r="H40" s="95">
        <f t="shared" si="0"/>
        <v>18835</v>
      </c>
      <c r="I40" s="95">
        <f t="shared" si="0"/>
        <v>48903465</v>
      </c>
    </row>
    <row r="41" spans="1:9" ht="15.75">
      <c r="A41" s="118">
        <v>36</v>
      </c>
      <c r="B41" s="119" t="s">
        <v>732</v>
      </c>
      <c r="C41" s="120" t="s">
        <v>628</v>
      </c>
      <c r="D41" s="95">
        <v>4479</v>
      </c>
      <c r="E41" s="95">
        <v>14425311</v>
      </c>
      <c r="F41" s="95">
        <v>0</v>
      </c>
      <c r="G41" s="95">
        <v>0</v>
      </c>
      <c r="H41" s="95">
        <f t="shared" si="0"/>
        <v>4479</v>
      </c>
      <c r="I41" s="95">
        <f t="shared" si="0"/>
        <v>14425311</v>
      </c>
    </row>
    <row r="42" spans="1:9" ht="15.75">
      <c r="A42" s="118">
        <v>37</v>
      </c>
      <c r="B42" s="119">
        <v>780054</v>
      </c>
      <c r="C42" s="123" t="s">
        <v>159</v>
      </c>
      <c r="D42" s="95">
        <v>2068</v>
      </c>
      <c r="E42" s="95">
        <v>7413053</v>
      </c>
      <c r="F42" s="95">
        <v>0</v>
      </c>
      <c r="G42" s="95">
        <v>0</v>
      </c>
      <c r="H42" s="95">
        <f t="shared" si="0"/>
        <v>2068</v>
      </c>
      <c r="I42" s="95">
        <f t="shared" si="0"/>
        <v>7413053</v>
      </c>
    </row>
    <row r="43" spans="1:9" ht="15.75">
      <c r="A43" s="118">
        <v>38</v>
      </c>
      <c r="B43" s="124">
        <v>780194</v>
      </c>
      <c r="C43" s="123" t="s">
        <v>733</v>
      </c>
      <c r="D43" s="95">
        <v>998</v>
      </c>
      <c r="E43" s="95">
        <v>2667205</v>
      </c>
      <c r="F43" s="95">
        <v>0</v>
      </c>
      <c r="G43" s="95">
        <v>0</v>
      </c>
      <c r="H43" s="95">
        <f t="shared" si="0"/>
        <v>998</v>
      </c>
      <c r="I43" s="95">
        <f t="shared" si="0"/>
        <v>2667205</v>
      </c>
    </row>
    <row r="44" spans="1:9" ht="15.75">
      <c r="A44" s="118">
        <v>39</v>
      </c>
      <c r="B44" s="124" t="s">
        <v>734</v>
      </c>
      <c r="C44" s="120" t="s">
        <v>735</v>
      </c>
      <c r="D44" s="95">
        <v>5892</v>
      </c>
      <c r="E44" s="95">
        <v>17226053</v>
      </c>
      <c r="F44" s="95">
        <v>0</v>
      </c>
      <c r="G44" s="95">
        <v>0</v>
      </c>
      <c r="H44" s="95">
        <f t="shared" si="0"/>
        <v>5892</v>
      </c>
      <c r="I44" s="95">
        <f t="shared" si="0"/>
        <v>17226053</v>
      </c>
    </row>
    <row r="45" spans="1:9" ht="15.75">
      <c r="A45" s="118">
        <v>40</v>
      </c>
      <c r="B45" s="124" t="s">
        <v>736</v>
      </c>
      <c r="C45" s="120" t="s">
        <v>737</v>
      </c>
      <c r="D45" s="95">
        <v>3286</v>
      </c>
      <c r="E45" s="95">
        <v>10195868</v>
      </c>
      <c r="F45" s="95">
        <v>0</v>
      </c>
      <c r="G45" s="95">
        <v>0</v>
      </c>
      <c r="H45" s="95">
        <f t="shared" si="0"/>
        <v>3286</v>
      </c>
      <c r="I45" s="95">
        <f t="shared" si="0"/>
        <v>10195868</v>
      </c>
    </row>
    <row r="46" spans="1:9" ht="15.75">
      <c r="A46" s="118">
        <v>41</v>
      </c>
      <c r="B46" s="124" t="s">
        <v>738</v>
      </c>
      <c r="C46" s="120" t="s">
        <v>739</v>
      </c>
      <c r="D46" s="95">
        <v>175</v>
      </c>
      <c r="E46" s="95">
        <v>584150</v>
      </c>
      <c r="F46" s="95">
        <v>0</v>
      </c>
      <c r="G46" s="95">
        <v>0</v>
      </c>
      <c r="H46" s="95">
        <f t="shared" si="0"/>
        <v>175</v>
      </c>
      <c r="I46" s="95">
        <f t="shared" si="0"/>
        <v>584150</v>
      </c>
    </row>
    <row r="47" spans="1:9" ht="15.75">
      <c r="A47" s="118">
        <v>42</v>
      </c>
      <c r="B47" s="124" t="s">
        <v>740</v>
      </c>
      <c r="C47" s="120" t="s">
        <v>741</v>
      </c>
      <c r="D47" s="95">
        <v>800</v>
      </c>
      <c r="E47" s="95">
        <v>2571200</v>
      </c>
      <c r="F47" s="95">
        <v>0</v>
      </c>
      <c r="G47" s="95">
        <v>0</v>
      </c>
      <c r="H47" s="95">
        <f t="shared" si="0"/>
        <v>800</v>
      </c>
      <c r="I47" s="95">
        <f t="shared" si="0"/>
        <v>2571200</v>
      </c>
    </row>
    <row r="48" spans="1:9" ht="15.75">
      <c r="A48" s="118">
        <v>43</v>
      </c>
      <c r="B48" s="124" t="s">
        <v>742</v>
      </c>
      <c r="C48" s="120" t="s">
        <v>641</v>
      </c>
      <c r="D48" s="95">
        <v>1869</v>
      </c>
      <c r="E48" s="95">
        <v>5603264</v>
      </c>
      <c r="F48" s="95">
        <v>0</v>
      </c>
      <c r="G48" s="95">
        <v>0</v>
      </c>
      <c r="H48" s="95">
        <f t="shared" si="0"/>
        <v>1869</v>
      </c>
      <c r="I48" s="95">
        <f t="shared" si="0"/>
        <v>5603264</v>
      </c>
    </row>
    <row r="49" spans="1:9" ht="15.75">
      <c r="A49" s="118">
        <v>44</v>
      </c>
      <c r="B49" s="124" t="s">
        <v>743</v>
      </c>
      <c r="C49" s="120" t="s">
        <v>744</v>
      </c>
      <c r="D49" s="95">
        <v>13926</v>
      </c>
      <c r="E49" s="95">
        <v>45671852</v>
      </c>
      <c r="F49" s="95">
        <v>0</v>
      </c>
      <c r="G49" s="95">
        <v>0</v>
      </c>
      <c r="H49" s="95">
        <f t="shared" si="0"/>
        <v>13926</v>
      </c>
      <c r="I49" s="95">
        <f t="shared" si="0"/>
        <v>45671852</v>
      </c>
    </row>
    <row r="50" spans="1:9" ht="31.5">
      <c r="A50" s="118">
        <v>45</v>
      </c>
      <c r="B50" s="124" t="s">
        <v>745</v>
      </c>
      <c r="C50" s="126" t="s">
        <v>746</v>
      </c>
      <c r="D50" s="95">
        <v>832</v>
      </c>
      <c r="E50" s="95">
        <v>1953857</v>
      </c>
      <c r="F50" s="95">
        <v>0</v>
      </c>
      <c r="G50" s="95">
        <v>0</v>
      </c>
      <c r="H50" s="95">
        <f t="shared" si="0"/>
        <v>832</v>
      </c>
      <c r="I50" s="95">
        <f t="shared" si="0"/>
        <v>1953857</v>
      </c>
    </row>
    <row r="51" spans="1:9" ht="15.75">
      <c r="A51" s="118">
        <v>46</v>
      </c>
      <c r="B51" s="124" t="s">
        <v>747</v>
      </c>
      <c r="C51" s="120" t="s">
        <v>748</v>
      </c>
      <c r="D51" s="95">
        <v>169</v>
      </c>
      <c r="E51" s="95">
        <v>505357</v>
      </c>
      <c r="F51" s="95">
        <v>0</v>
      </c>
      <c r="G51" s="95">
        <v>0</v>
      </c>
      <c r="H51" s="95">
        <f t="shared" si="0"/>
        <v>169</v>
      </c>
      <c r="I51" s="95">
        <f t="shared" si="0"/>
        <v>505357</v>
      </c>
    </row>
    <row r="52" spans="1:9" ht="15.75">
      <c r="A52" s="118">
        <v>47</v>
      </c>
      <c r="B52" s="119">
        <v>780219</v>
      </c>
      <c r="C52" s="120" t="s">
        <v>749</v>
      </c>
      <c r="D52" s="95">
        <v>1150</v>
      </c>
      <c r="E52" s="95">
        <v>4135400</v>
      </c>
      <c r="F52" s="95">
        <v>0</v>
      </c>
      <c r="G52" s="95">
        <v>0</v>
      </c>
      <c r="H52" s="95">
        <f t="shared" si="0"/>
        <v>1150</v>
      </c>
      <c r="I52" s="95">
        <f t="shared" si="0"/>
        <v>4135400</v>
      </c>
    </row>
    <row r="53" spans="1:9" ht="15.75">
      <c r="A53" s="118">
        <v>48</v>
      </c>
      <c r="B53" s="124" t="s">
        <v>750</v>
      </c>
      <c r="C53" s="120" t="s">
        <v>751</v>
      </c>
      <c r="D53" s="95">
        <v>500</v>
      </c>
      <c r="E53" s="95">
        <v>1260500</v>
      </c>
      <c r="F53" s="95">
        <v>0</v>
      </c>
      <c r="G53" s="95">
        <v>0</v>
      </c>
      <c r="H53" s="95">
        <f t="shared" si="0"/>
        <v>500</v>
      </c>
      <c r="I53" s="95">
        <f t="shared" si="0"/>
        <v>1260500</v>
      </c>
    </row>
    <row r="54" spans="1:9" ht="15.75">
      <c r="A54" s="118">
        <v>49</v>
      </c>
      <c r="B54" s="122">
        <v>780243</v>
      </c>
      <c r="C54" s="120" t="s">
        <v>752</v>
      </c>
      <c r="D54" s="95">
        <v>5080</v>
      </c>
      <c r="E54" s="95">
        <v>17662508</v>
      </c>
      <c r="F54" s="95">
        <v>0</v>
      </c>
      <c r="G54" s="95">
        <v>0</v>
      </c>
      <c r="H54" s="95">
        <f t="shared" si="0"/>
        <v>5080</v>
      </c>
      <c r="I54" s="95">
        <f t="shared" si="0"/>
        <v>17662508</v>
      </c>
    </row>
    <row r="55" spans="1:9" ht="15.75">
      <c r="A55" s="118">
        <v>50</v>
      </c>
      <c r="B55" s="124">
        <v>780244</v>
      </c>
      <c r="C55" s="120" t="s">
        <v>753</v>
      </c>
      <c r="D55" s="95">
        <v>1811</v>
      </c>
      <c r="E55" s="95">
        <v>4833024</v>
      </c>
      <c r="F55" s="95">
        <v>0</v>
      </c>
      <c r="G55" s="95">
        <v>0</v>
      </c>
      <c r="H55" s="95">
        <f t="shared" si="0"/>
        <v>1811</v>
      </c>
      <c r="I55" s="95">
        <f t="shared" si="0"/>
        <v>4833024</v>
      </c>
    </row>
    <row r="56" spans="1:9" ht="15.75">
      <c r="A56" s="118">
        <v>51</v>
      </c>
      <c r="B56" s="122">
        <v>780245</v>
      </c>
      <c r="C56" s="120" t="s">
        <v>754</v>
      </c>
      <c r="D56" s="95">
        <v>1343</v>
      </c>
      <c r="E56" s="95">
        <v>4484427</v>
      </c>
      <c r="F56" s="95">
        <v>0</v>
      </c>
      <c r="G56" s="95">
        <v>0</v>
      </c>
      <c r="H56" s="95">
        <f t="shared" si="0"/>
        <v>1343</v>
      </c>
      <c r="I56" s="95">
        <f t="shared" si="0"/>
        <v>4484427</v>
      </c>
    </row>
    <row r="57" spans="1:9" ht="15.75">
      <c r="A57" s="118">
        <v>52</v>
      </c>
      <c r="B57" s="124" t="s">
        <v>755</v>
      </c>
      <c r="C57" s="120" t="s">
        <v>756</v>
      </c>
      <c r="D57" s="95">
        <v>3400</v>
      </c>
      <c r="E57" s="95">
        <v>11349200</v>
      </c>
      <c r="F57" s="95">
        <v>0</v>
      </c>
      <c r="G57" s="95">
        <v>0</v>
      </c>
      <c r="H57" s="95">
        <f t="shared" si="0"/>
        <v>3400</v>
      </c>
      <c r="I57" s="95">
        <f t="shared" si="0"/>
        <v>11349200</v>
      </c>
    </row>
    <row r="58" spans="1:9" ht="15.75">
      <c r="A58" s="118">
        <v>53</v>
      </c>
      <c r="B58" s="119">
        <v>780296</v>
      </c>
      <c r="C58" s="120" t="s">
        <v>572</v>
      </c>
      <c r="D58" s="95">
        <v>1817</v>
      </c>
      <c r="E58" s="95">
        <v>5513531</v>
      </c>
      <c r="F58" s="95">
        <v>0</v>
      </c>
      <c r="G58" s="95">
        <v>0</v>
      </c>
      <c r="H58" s="95">
        <f t="shared" si="0"/>
        <v>1817</v>
      </c>
      <c r="I58" s="95">
        <f t="shared" si="0"/>
        <v>5513531</v>
      </c>
    </row>
    <row r="59" spans="1:9" ht="15.75">
      <c r="A59" s="118">
        <v>54</v>
      </c>
      <c r="B59" s="124" t="s">
        <v>757</v>
      </c>
      <c r="C59" s="120" t="s">
        <v>758</v>
      </c>
      <c r="D59" s="95">
        <v>4708</v>
      </c>
      <c r="E59" s="95">
        <v>16248039</v>
      </c>
      <c r="F59" s="95">
        <v>0</v>
      </c>
      <c r="G59" s="95">
        <v>0</v>
      </c>
      <c r="H59" s="95">
        <f t="shared" si="0"/>
        <v>4708</v>
      </c>
      <c r="I59" s="95">
        <f t="shared" si="0"/>
        <v>16248039</v>
      </c>
    </row>
    <row r="60" spans="1:9" ht="15.75">
      <c r="A60" s="118">
        <v>55</v>
      </c>
      <c r="B60" s="124" t="s">
        <v>759</v>
      </c>
      <c r="C60" s="120" t="s">
        <v>760</v>
      </c>
      <c r="D60" s="95">
        <v>4100</v>
      </c>
      <c r="E60" s="95">
        <v>13788300</v>
      </c>
      <c r="F60" s="95">
        <v>0</v>
      </c>
      <c r="G60" s="95">
        <v>0</v>
      </c>
      <c r="H60" s="95">
        <f t="shared" si="0"/>
        <v>4100</v>
      </c>
      <c r="I60" s="95">
        <f t="shared" si="0"/>
        <v>13788300</v>
      </c>
    </row>
    <row r="61" spans="1:9" ht="15.75">
      <c r="A61" s="118">
        <v>56</v>
      </c>
      <c r="B61" s="124" t="s">
        <v>761</v>
      </c>
      <c r="C61" s="120" t="s">
        <v>762</v>
      </c>
      <c r="D61" s="95">
        <v>1561</v>
      </c>
      <c r="E61" s="95">
        <v>5600501</v>
      </c>
      <c r="F61" s="95">
        <v>0</v>
      </c>
      <c r="G61" s="95">
        <v>0</v>
      </c>
      <c r="H61" s="95">
        <f t="shared" si="0"/>
        <v>1561</v>
      </c>
      <c r="I61" s="95">
        <f t="shared" si="0"/>
        <v>5600501</v>
      </c>
    </row>
    <row r="62" spans="1:9" ht="15.75">
      <c r="A62" s="118">
        <v>57</v>
      </c>
      <c r="B62" s="124" t="s">
        <v>763</v>
      </c>
      <c r="C62" s="120" t="s">
        <v>764</v>
      </c>
      <c r="D62" s="95">
        <v>1050</v>
      </c>
      <c r="E62" s="95">
        <v>3125736</v>
      </c>
      <c r="F62" s="95">
        <v>0</v>
      </c>
      <c r="G62" s="95">
        <v>0</v>
      </c>
      <c r="H62" s="95">
        <f t="shared" si="0"/>
        <v>1050</v>
      </c>
      <c r="I62" s="95">
        <f t="shared" si="0"/>
        <v>3125736</v>
      </c>
    </row>
    <row r="63" spans="1:9" ht="15.75">
      <c r="A63" s="118">
        <v>58</v>
      </c>
      <c r="B63" s="124">
        <v>780211</v>
      </c>
      <c r="C63" s="120" t="s">
        <v>765</v>
      </c>
      <c r="D63" s="95">
        <v>890</v>
      </c>
      <c r="E63" s="95">
        <v>3292950</v>
      </c>
      <c r="F63" s="95">
        <v>0</v>
      </c>
      <c r="G63" s="95">
        <v>0</v>
      </c>
      <c r="H63" s="95">
        <f t="shared" si="0"/>
        <v>890</v>
      </c>
      <c r="I63" s="95">
        <f t="shared" si="0"/>
        <v>3292950</v>
      </c>
    </row>
    <row r="64" spans="1:9" ht="15.75">
      <c r="A64" s="118">
        <v>59</v>
      </c>
      <c r="B64" s="124" t="s">
        <v>766</v>
      </c>
      <c r="C64" s="120" t="s">
        <v>767</v>
      </c>
      <c r="D64" s="95">
        <v>497</v>
      </c>
      <c r="E64" s="95">
        <v>1452658</v>
      </c>
      <c r="F64" s="95">
        <v>0</v>
      </c>
      <c r="G64" s="95">
        <v>0</v>
      </c>
      <c r="H64" s="95">
        <f t="shared" si="0"/>
        <v>497</v>
      </c>
      <c r="I64" s="95">
        <f t="shared" si="0"/>
        <v>1452658</v>
      </c>
    </row>
    <row r="65" spans="1:9" ht="15.75">
      <c r="A65" s="118">
        <v>60</v>
      </c>
      <c r="B65" s="119">
        <v>780391</v>
      </c>
      <c r="C65" s="120" t="s">
        <v>768</v>
      </c>
      <c r="D65" s="95">
        <v>300</v>
      </c>
      <c r="E65" s="95">
        <v>1011000</v>
      </c>
      <c r="F65" s="95">
        <v>0</v>
      </c>
      <c r="G65" s="95">
        <v>0</v>
      </c>
      <c r="H65" s="95">
        <f t="shared" si="0"/>
        <v>300</v>
      </c>
      <c r="I65" s="95">
        <f t="shared" si="0"/>
        <v>1011000</v>
      </c>
    </row>
    <row r="66" spans="1:9" ht="15.75">
      <c r="A66" s="118">
        <v>61</v>
      </c>
      <c r="B66" s="124" t="s">
        <v>769</v>
      </c>
      <c r="C66" s="120" t="s">
        <v>770</v>
      </c>
      <c r="D66" s="95">
        <v>957</v>
      </c>
      <c r="E66" s="95">
        <v>2549643</v>
      </c>
      <c r="F66" s="95">
        <v>0</v>
      </c>
      <c r="G66" s="95">
        <v>0</v>
      </c>
      <c r="H66" s="95">
        <f t="shared" si="0"/>
        <v>957</v>
      </c>
      <c r="I66" s="95">
        <f t="shared" si="0"/>
        <v>2549643</v>
      </c>
    </row>
    <row r="67" spans="1:9" ht="15.75">
      <c r="A67" s="118">
        <v>62</v>
      </c>
      <c r="B67" s="124" t="s">
        <v>771</v>
      </c>
      <c r="C67" s="120" t="s">
        <v>772</v>
      </c>
      <c r="D67" s="95">
        <v>2830</v>
      </c>
      <c r="E67" s="95">
        <v>8059222</v>
      </c>
      <c r="F67" s="95">
        <v>0</v>
      </c>
      <c r="G67" s="95">
        <v>0</v>
      </c>
      <c r="H67" s="95">
        <f t="shared" si="0"/>
        <v>2830</v>
      </c>
      <c r="I67" s="95">
        <f t="shared" si="0"/>
        <v>8059222</v>
      </c>
    </row>
    <row r="68" spans="1:9" ht="15.75">
      <c r="A68" s="118">
        <v>63</v>
      </c>
      <c r="B68" s="124" t="s">
        <v>773</v>
      </c>
      <c r="C68" s="120" t="s">
        <v>774</v>
      </c>
      <c r="D68" s="95">
        <v>4135</v>
      </c>
      <c r="E68" s="95">
        <v>12783891</v>
      </c>
      <c r="F68" s="95">
        <v>0</v>
      </c>
      <c r="G68" s="95">
        <v>0</v>
      </c>
      <c r="H68" s="95">
        <f t="shared" si="0"/>
        <v>4135</v>
      </c>
      <c r="I68" s="95">
        <f t="shared" si="0"/>
        <v>12783891</v>
      </c>
    </row>
    <row r="69" spans="1:9" ht="15.75">
      <c r="A69" s="118">
        <v>64</v>
      </c>
      <c r="B69" s="124" t="s">
        <v>775</v>
      </c>
      <c r="C69" s="120" t="s">
        <v>776</v>
      </c>
      <c r="D69" s="95">
        <v>24500</v>
      </c>
      <c r="E69" s="95">
        <v>93859500</v>
      </c>
      <c r="F69" s="95">
        <v>4500</v>
      </c>
      <c r="G69" s="95">
        <v>15912000</v>
      </c>
      <c r="H69" s="95">
        <f t="shared" ref="H69:I87" si="1">D69+F69</f>
        <v>29000</v>
      </c>
      <c r="I69" s="95">
        <f t="shared" si="1"/>
        <v>109771500</v>
      </c>
    </row>
    <row r="70" spans="1:9" ht="15.75">
      <c r="A70" s="118">
        <v>65</v>
      </c>
      <c r="B70" s="124" t="s">
        <v>777</v>
      </c>
      <c r="C70" s="120" t="s">
        <v>778</v>
      </c>
      <c r="D70" s="95">
        <v>4489</v>
      </c>
      <c r="E70" s="95">
        <v>14081145</v>
      </c>
      <c r="F70" s="95">
        <v>0</v>
      </c>
      <c r="G70" s="95">
        <v>0</v>
      </c>
      <c r="H70" s="95">
        <f t="shared" si="1"/>
        <v>4489</v>
      </c>
      <c r="I70" s="95">
        <f t="shared" si="1"/>
        <v>14081145</v>
      </c>
    </row>
    <row r="71" spans="1:9" ht="15.75">
      <c r="A71" s="118">
        <v>66</v>
      </c>
      <c r="B71" s="124" t="s">
        <v>779</v>
      </c>
      <c r="C71" s="120" t="s">
        <v>780</v>
      </c>
      <c r="D71" s="95">
        <v>1600</v>
      </c>
      <c r="E71" s="95">
        <v>5313600</v>
      </c>
      <c r="F71" s="95">
        <v>0</v>
      </c>
      <c r="G71" s="95">
        <v>0</v>
      </c>
      <c r="H71" s="95">
        <f t="shared" si="1"/>
        <v>1600</v>
      </c>
      <c r="I71" s="95">
        <f t="shared" si="1"/>
        <v>5313600</v>
      </c>
    </row>
    <row r="72" spans="1:9" ht="15.75">
      <c r="A72" s="118">
        <v>67</v>
      </c>
      <c r="B72" s="124" t="s">
        <v>781</v>
      </c>
      <c r="C72" s="120" t="s">
        <v>782</v>
      </c>
      <c r="D72" s="95">
        <v>4651</v>
      </c>
      <c r="E72" s="95">
        <v>15734588</v>
      </c>
      <c r="F72" s="95">
        <v>0</v>
      </c>
      <c r="G72" s="95">
        <v>0</v>
      </c>
      <c r="H72" s="95">
        <f t="shared" si="1"/>
        <v>4651</v>
      </c>
      <c r="I72" s="95">
        <f t="shared" si="1"/>
        <v>15734588</v>
      </c>
    </row>
    <row r="73" spans="1:9" ht="15.75">
      <c r="A73" s="118">
        <v>68</v>
      </c>
      <c r="B73" s="119">
        <v>780536</v>
      </c>
      <c r="C73" s="120" t="s">
        <v>783</v>
      </c>
      <c r="D73" s="95">
        <v>3509</v>
      </c>
      <c r="E73" s="95">
        <v>11226480</v>
      </c>
      <c r="F73" s="95">
        <v>0</v>
      </c>
      <c r="G73" s="95">
        <v>0</v>
      </c>
      <c r="H73" s="95">
        <f t="shared" si="1"/>
        <v>3509</v>
      </c>
      <c r="I73" s="95">
        <f t="shared" si="1"/>
        <v>11226480</v>
      </c>
    </row>
    <row r="74" spans="1:9" ht="15.75">
      <c r="A74" s="118">
        <v>69</v>
      </c>
      <c r="B74" s="119">
        <v>780544</v>
      </c>
      <c r="C74" s="120" t="s">
        <v>784</v>
      </c>
      <c r="D74" s="95">
        <v>2904</v>
      </c>
      <c r="E74" s="95">
        <v>8395279</v>
      </c>
      <c r="F74" s="95">
        <v>0</v>
      </c>
      <c r="G74" s="95">
        <v>0</v>
      </c>
      <c r="H74" s="95">
        <f t="shared" si="1"/>
        <v>2904</v>
      </c>
      <c r="I74" s="95">
        <f t="shared" si="1"/>
        <v>8395279</v>
      </c>
    </row>
    <row r="75" spans="1:9" ht="15.75">
      <c r="A75" s="118">
        <v>70</v>
      </c>
      <c r="B75" s="119">
        <v>780254</v>
      </c>
      <c r="C75" s="120" t="s">
        <v>785</v>
      </c>
      <c r="D75" s="95">
        <v>441</v>
      </c>
      <c r="E75" s="95">
        <v>1759771</v>
      </c>
      <c r="F75" s="95">
        <v>0</v>
      </c>
      <c r="G75" s="95">
        <v>0</v>
      </c>
      <c r="H75" s="95">
        <f t="shared" si="1"/>
        <v>441</v>
      </c>
      <c r="I75" s="95">
        <f t="shared" si="1"/>
        <v>1759771</v>
      </c>
    </row>
    <row r="76" spans="1:9" ht="15.75">
      <c r="A76" s="118">
        <v>71</v>
      </c>
      <c r="B76" s="119">
        <v>780569</v>
      </c>
      <c r="C76" s="120" t="s">
        <v>786</v>
      </c>
      <c r="D76" s="95">
        <v>18960</v>
      </c>
      <c r="E76" s="95">
        <v>65193593</v>
      </c>
      <c r="F76" s="95">
        <v>2900</v>
      </c>
      <c r="G76" s="95">
        <v>10254400</v>
      </c>
      <c r="H76" s="95">
        <f t="shared" si="1"/>
        <v>21860</v>
      </c>
      <c r="I76" s="95">
        <f t="shared" si="1"/>
        <v>75447993</v>
      </c>
    </row>
    <row r="77" spans="1:9" ht="15.75">
      <c r="A77" s="118">
        <v>72</v>
      </c>
      <c r="B77" s="119">
        <v>780592</v>
      </c>
      <c r="C77" s="123" t="s">
        <v>787</v>
      </c>
      <c r="D77" s="95">
        <v>3598</v>
      </c>
      <c r="E77" s="95">
        <v>10332816</v>
      </c>
      <c r="F77" s="95">
        <v>0</v>
      </c>
      <c r="G77" s="95">
        <v>0</v>
      </c>
      <c r="H77" s="95">
        <f t="shared" si="1"/>
        <v>3598</v>
      </c>
      <c r="I77" s="95">
        <f t="shared" si="1"/>
        <v>10332816</v>
      </c>
    </row>
    <row r="78" spans="1:9" ht="15.75">
      <c r="A78" s="118">
        <v>73</v>
      </c>
      <c r="B78" s="119">
        <v>780594</v>
      </c>
      <c r="C78" s="120" t="s">
        <v>788</v>
      </c>
      <c r="D78" s="95">
        <v>2805</v>
      </c>
      <c r="E78" s="95">
        <v>8097854</v>
      </c>
      <c r="F78" s="95">
        <v>0</v>
      </c>
      <c r="G78" s="95">
        <v>0</v>
      </c>
      <c r="H78" s="95">
        <f t="shared" si="1"/>
        <v>2805</v>
      </c>
      <c r="I78" s="95">
        <f t="shared" si="1"/>
        <v>8097854</v>
      </c>
    </row>
    <row r="79" spans="1:9" ht="15.75">
      <c r="A79" s="118">
        <v>74</v>
      </c>
      <c r="B79" s="119">
        <v>780632</v>
      </c>
      <c r="C79" s="120" t="s">
        <v>789</v>
      </c>
      <c r="D79" s="95">
        <v>2670</v>
      </c>
      <c r="E79" s="95">
        <v>9905700</v>
      </c>
      <c r="F79" s="95">
        <v>0</v>
      </c>
      <c r="G79" s="95">
        <v>0</v>
      </c>
      <c r="H79" s="95">
        <f t="shared" si="1"/>
        <v>2670</v>
      </c>
      <c r="I79" s="95">
        <f t="shared" si="1"/>
        <v>9905700</v>
      </c>
    </row>
    <row r="80" spans="1:9" ht="15.75">
      <c r="A80" s="118">
        <v>75</v>
      </c>
      <c r="B80" s="119">
        <v>780677</v>
      </c>
      <c r="C80" s="120" t="s">
        <v>790</v>
      </c>
      <c r="D80" s="95">
        <v>2347</v>
      </c>
      <c r="E80" s="95">
        <v>6905103</v>
      </c>
      <c r="F80" s="95">
        <v>0</v>
      </c>
      <c r="G80" s="95">
        <v>0</v>
      </c>
      <c r="H80" s="95">
        <f t="shared" si="1"/>
        <v>2347</v>
      </c>
      <c r="I80" s="95">
        <f t="shared" si="1"/>
        <v>6905103</v>
      </c>
    </row>
    <row r="81" spans="1:9" ht="15.75">
      <c r="A81" s="118">
        <v>76</v>
      </c>
      <c r="B81" s="119">
        <v>780697</v>
      </c>
      <c r="C81" s="127" t="s">
        <v>791</v>
      </c>
      <c r="D81" s="95">
        <v>2812</v>
      </c>
      <c r="E81" s="95">
        <v>9006240</v>
      </c>
      <c r="F81" s="95">
        <v>0</v>
      </c>
      <c r="G81" s="95">
        <v>0</v>
      </c>
      <c r="H81" s="95">
        <f t="shared" si="1"/>
        <v>2812</v>
      </c>
      <c r="I81" s="95">
        <f t="shared" si="1"/>
        <v>9006240</v>
      </c>
    </row>
    <row r="82" spans="1:9" ht="15.75">
      <c r="A82" s="118">
        <v>77</v>
      </c>
      <c r="B82" s="119">
        <v>780587</v>
      </c>
      <c r="C82" s="127" t="s">
        <v>792</v>
      </c>
      <c r="D82" s="95">
        <v>2717</v>
      </c>
      <c r="E82" s="95">
        <v>8022396</v>
      </c>
      <c r="F82" s="95">
        <v>0</v>
      </c>
      <c r="G82" s="95">
        <v>0</v>
      </c>
      <c r="H82" s="95">
        <f t="shared" si="1"/>
        <v>2717</v>
      </c>
      <c r="I82" s="95">
        <f t="shared" si="1"/>
        <v>8022396</v>
      </c>
    </row>
    <row r="83" spans="1:9" ht="15.75">
      <c r="A83" s="118">
        <v>78</v>
      </c>
      <c r="B83" s="119">
        <v>780694</v>
      </c>
      <c r="C83" s="127" t="s">
        <v>793</v>
      </c>
      <c r="D83" s="95">
        <v>4515</v>
      </c>
      <c r="E83" s="95">
        <v>13016000</v>
      </c>
      <c r="F83" s="95">
        <v>350</v>
      </c>
      <c r="G83" s="95">
        <v>1237600</v>
      </c>
      <c r="H83" s="95">
        <f t="shared" si="1"/>
        <v>4865</v>
      </c>
      <c r="I83" s="95">
        <f t="shared" si="1"/>
        <v>14253600</v>
      </c>
    </row>
    <row r="84" spans="1:9" ht="15.75">
      <c r="A84" s="118">
        <v>79</v>
      </c>
      <c r="B84" s="119">
        <v>780695</v>
      </c>
      <c r="C84" s="127" t="s">
        <v>794</v>
      </c>
      <c r="D84" s="95">
        <v>2948</v>
      </c>
      <c r="E84" s="95">
        <v>9680200</v>
      </c>
      <c r="F84" s="95">
        <v>0</v>
      </c>
      <c r="G84" s="95">
        <v>0</v>
      </c>
      <c r="H84" s="95">
        <f t="shared" si="1"/>
        <v>2948</v>
      </c>
      <c r="I84" s="95">
        <f t="shared" si="1"/>
        <v>9680200</v>
      </c>
    </row>
    <row r="85" spans="1:9" ht="15.75">
      <c r="A85" s="118">
        <v>80</v>
      </c>
      <c r="B85" s="119">
        <v>780696</v>
      </c>
      <c r="C85" s="127" t="s">
        <v>795</v>
      </c>
      <c r="D85" s="95">
        <v>2334</v>
      </c>
      <c r="E85" s="95">
        <v>7544640</v>
      </c>
      <c r="F85" s="95">
        <v>0</v>
      </c>
      <c r="G85" s="95">
        <v>0</v>
      </c>
      <c r="H85" s="95">
        <f t="shared" si="1"/>
        <v>2334</v>
      </c>
      <c r="I85" s="95">
        <f t="shared" si="1"/>
        <v>7544640</v>
      </c>
    </row>
    <row r="86" spans="1:9" ht="15.75">
      <c r="A86" s="118">
        <v>81</v>
      </c>
      <c r="B86" s="119">
        <v>780698</v>
      </c>
      <c r="C86" s="127" t="s">
        <v>796</v>
      </c>
      <c r="D86" s="95">
        <v>10784</v>
      </c>
      <c r="E86" s="95">
        <v>32931657</v>
      </c>
      <c r="F86" s="95">
        <v>0</v>
      </c>
      <c r="G86" s="95">
        <v>0</v>
      </c>
      <c r="H86" s="95">
        <f t="shared" si="1"/>
        <v>10784</v>
      </c>
      <c r="I86" s="95">
        <f t="shared" si="1"/>
        <v>32931657</v>
      </c>
    </row>
    <row r="87" spans="1:9" ht="15.75">
      <c r="A87" s="118">
        <v>82</v>
      </c>
      <c r="B87" s="119">
        <v>780737</v>
      </c>
      <c r="C87" s="127" t="s">
        <v>797</v>
      </c>
      <c r="D87" s="95">
        <v>3489</v>
      </c>
      <c r="E87" s="95">
        <v>10321680</v>
      </c>
      <c r="F87" s="95">
        <v>0</v>
      </c>
      <c r="G87" s="95">
        <v>0</v>
      </c>
      <c r="H87" s="95">
        <f t="shared" si="1"/>
        <v>3489</v>
      </c>
      <c r="I87" s="95">
        <f t="shared" si="1"/>
        <v>10321680</v>
      </c>
    </row>
    <row r="88" spans="1:9" ht="15.75">
      <c r="A88" s="118"/>
      <c r="B88" s="128"/>
      <c r="C88" s="129" t="s">
        <v>798</v>
      </c>
      <c r="D88" s="130">
        <f t="shared" ref="D88:I88" si="2">SUM(D6:D87)</f>
        <v>376699</v>
      </c>
      <c r="E88" s="130">
        <f t="shared" si="2"/>
        <v>1190722867</v>
      </c>
      <c r="F88" s="130">
        <f t="shared" si="2"/>
        <v>11450</v>
      </c>
      <c r="G88" s="130">
        <f t="shared" si="2"/>
        <v>40487200</v>
      </c>
      <c r="H88" s="130">
        <f t="shared" si="2"/>
        <v>388149</v>
      </c>
      <c r="I88" s="130">
        <f t="shared" si="2"/>
        <v>1231210067</v>
      </c>
    </row>
    <row r="90" spans="1:9">
      <c r="I90" s="494"/>
    </row>
  </sheetData>
  <mergeCells count="9">
    <mergeCell ref="A1:I1"/>
    <mergeCell ref="A2:A5"/>
    <mergeCell ref="B2:B5"/>
    <mergeCell ref="C2:C5"/>
    <mergeCell ref="D2:I2"/>
    <mergeCell ref="D3:I3"/>
    <mergeCell ref="D4:E4"/>
    <mergeCell ref="F4:G4"/>
    <mergeCell ref="H4:I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J21" sqref="J21"/>
    </sheetView>
  </sheetViews>
  <sheetFormatPr defaultRowHeight="15"/>
  <cols>
    <col min="1" max="2" width="4.7109375" customWidth="1"/>
    <col min="3" max="3" width="12.140625" customWidth="1"/>
    <col min="4" max="4" width="35" customWidth="1"/>
    <col min="5" max="7" width="18" customWidth="1"/>
    <col min="8" max="8" width="11" customWidth="1"/>
  </cols>
  <sheetData>
    <row r="1" spans="1:6" ht="18.75">
      <c r="C1" s="90" t="s">
        <v>557</v>
      </c>
      <c r="D1" s="91"/>
    </row>
    <row r="2" spans="1:6" ht="16.5" customHeight="1">
      <c r="A2" s="665" t="s">
        <v>0</v>
      </c>
      <c r="B2" s="668" t="s">
        <v>68</v>
      </c>
      <c r="C2" s="671" t="s">
        <v>19</v>
      </c>
      <c r="D2" s="668" t="s">
        <v>2</v>
      </c>
      <c r="E2" s="663" t="s">
        <v>558</v>
      </c>
      <c r="F2" s="663"/>
    </row>
    <row r="3" spans="1:6" ht="15" customHeight="1">
      <c r="A3" s="666"/>
      <c r="B3" s="669"/>
      <c r="C3" s="672"/>
      <c r="D3" s="674"/>
      <c r="E3" s="663"/>
      <c r="F3" s="663"/>
    </row>
    <row r="4" spans="1:6" ht="30" customHeight="1">
      <c r="A4" s="667"/>
      <c r="B4" s="670"/>
      <c r="C4" s="673"/>
      <c r="D4" s="675"/>
      <c r="E4" s="289" t="s">
        <v>559</v>
      </c>
      <c r="F4" s="289" t="s">
        <v>560</v>
      </c>
    </row>
    <row r="5" spans="1:6" ht="27.75" customHeight="1">
      <c r="A5" s="92">
        <v>1</v>
      </c>
      <c r="B5" s="92">
        <v>1</v>
      </c>
      <c r="C5" s="93">
        <v>780043</v>
      </c>
      <c r="D5" s="94" t="s">
        <v>57</v>
      </c>
      <c r="E5" s="66">
        <v>70</v>
      </c>
      <c r="F5" s="66">
        <f>165659*E5</f>
        <v>11596130</v>
      </c>
    </row>
    <row r="6" spans="1:6" ht="36" customHeight="1">
      <c r="A6" s="92">
        <v>2</v>
      </c>
      <c r="B6" s="92">
        <v>2</v>
      </c>
      <c r="C6" s="93">
        <v>780048</v>
      </c>
      <c r="D6" s="94" t="s">
        <v>22</v>
      </c>
      <c r="E6" s="66">
        <v>330</v>
      </c>
      <c r="F6" s="66">
        <f t="shared" ref="F6:F22" si="0">165659*E6</f>
        <v>54667470</v>
      </c>
    </row>
    <row r="7" spans="1:6" ht="29.25" customHeight="1">
      <c r="A7" s="92">
        <v>3</v>
      </c>
      <c r="B7" s="92">
        <v>3</v>
      </c>
      <c r="C7" s="93">
        <v>780006</v>
      </c>
      <c r="D7" s="94" t="s">
        <v>561</v>
      </c>
      <c r="E7" s="66">
        <v>128</v>
      </c>
      <c r="F7" s="66">
        <f t="shared" si="0"/>
        <v>21204352</v>
      </c>
    </row>
    <row r="8" spans="1:6" ht="30" customHeight="1">
      <c r="A8" s="92">
        <v>4</v>
      </c>
      <c r="B8" s="92">
        <v>4</v>
      </c>
      <c r="C8" s="93">
        <v>780013</v>
      </c>
      <c r="D8" s="94" t="s">
        <v>562</v>
      </c>
      <c r="E8" s="66">
        <v>150</v>
      </c>
      <c r="F8" s="66">
        <f t="shared" si="0"/>
        <v>24848850</v>
      </c>
    </row>
    <row r="9" spans="1:6" ht="34.5" customHeight="1">
      <c r="A9" s="92">
        <v>5</v>
      </c>
      <c r="B9" s="92">
        <v>5</v>
      </c>
      <c r="C9" s="93">
        <v>780045</v>
      </c>
      <c r="D9" s="94" t="s">
        <v>563</v>
      </c>
      <c r="E9" s="66">
        <v>212</v>
      </c>
      <c r="F9" s="66">
        <f t="shared" si="0"/>
        <v>35119708</v>
      </c>
    </row>
    <row r="10" spans="1:6" ht="35.25" customHeight="1">
      <c r="A10" s="92">
        <v>6</v>
      </c>
      <c r="B10" s="92">
        <v>6</v>
      </c>
      <c r="C10" s="93">
        <v>780046</v>
      </c>
      <c r="D10" s="94" t="s">
        <v>23</v>
      </c>
      <c r="E10" s="66">
        <v>85</v>
      </c>
      <c r="F10" s="66">
        <f t="shared" si="0"/>
        <v>14081015</v>
      </c>
    </row>
    <row r="11" spans="1:6" ht="24" customHeight="1">
      <c r="A11" s="92">
        <v>7</v>
      </c>
      <c r="B11" s="92">
        <v>7</v>
      </c>
      <c r="C11" s="93">
        <v>780047</v>
      </c>
      <c r="D11" s="94" t="s">
        <v>564</v>
      </c>
      <c r="E11" s="66">
        <v>130</v>
      </c>
      <c r="F11" s="66">
        <f t="shared" si="0"/>
        <v>21535670</v>
      </c>
    </row>
    <row r="12" spans="1:6" ht="26.25" customHeight="1">
      <c r="A12" s="92">
        <v>8</v>
      </c>
      <c r="B12" s="92">
        <v>8</v>
      </c>
      <c r="C12" s="93">
        <v>780004</v>
      </c>
      <c r="D12" s="94" t="s">
        <v>60</v>
      </c>
      <c r="E12" s="66">
        <v>210</v>
      </c>
      <c r="F12" s="66">
        <f t="shared" si="0"/>
        <v>34788390</v>
      </c>
    </row>
    <row r="13" spans="1:6" ht="25.5" customHeight="1">
      <c r="A13" s="92">
        <v>9</v>
      </c>
      <c r="B13" s="92">
        <v>9</v>
      </c>
      <c r="C13" s="93">
        <v>780009</v>
      </c>
      <c r="D13" s="94" t="s">
        <v>565</v>
      </c>
      <c r="E13" s="66">
        <v>50</v>
      </c>
      <c r="F13" s="66">
        <f t="shared" si="0"/>
        <v>8282950</v>
      </c>
    </row>
    <row r="14" spans="1:6" ht="33.75" customHeight="1">
      <c r="A14" s="92">
        <v>10</v>
      </c>
      <c r="B14" s="92">
        <v>10</v>
      </c>
      <c r="C14" s="93">
        <v>780011</v>
      </c>
      <c r="D14" s="94" t="s">
        <v>566</v>
      </c>
      <c r="E14" s="66">
        <v>31</v>
      </c>
      <c r="F14" s="66">
        <f t="shared" si="0"/>
        <v>5135429</v>
      </c>
    </row>
    <row r="15" spans="1:6" ht="35.25" customHeight="1">
      <c r="A15" s="92">
        <v>11</v>
      </c>
      <c r="B15" s="92">
        <v>11</v>
      </c>
      <c r="C15" s="93">
        <v>780012</v>
      </c>
      <c r="D15" s="94" t="s">
        <v>567</v>
      </c>
      <c r="E15" s="95">
        <v>22</v>
      </c>
      <c r="F15" s="66">
        <f t="shared" si="0"/>
        <v>3644498</v>
      </c>
    </row>
    <row r="16" spans="1:6" ht="33.75" customHeight="1">
      <c r="A16" s="92">
        <v>12</v>
      </c>
      <c r="B16" s="92">
        <v>12</v>
      </c>
      <c r="C16" s="93">
        <v>780014</v>
      </c>
      <c r="D16" s="94" t="s">
        <v>568</v>
      </c>
      <c r="E16" s="95">
        <v>283</v>
      </c>
      <c r="F16" s="66">
        <f t="shared" si="0"/>
        <v>46881497</v>
      </c>
    </row>
    <row r="17" spans="1:6" ht="30.75" customHeight="1">
      <c r="A17" s="92">
        <v>13</v>
      </c>
      <c r="B17" s="92">
        <v>13</v>
      </c>
      <c r="C17" s="93">
        <v>780016</v>
      </c>
      <c r="D17" s="94" t="s">
        <v>569</v>
      </c>
      <c r="E17" s="95">
        <v>640</v>
      </c>
      <c r="F17" s="66">
        <f t="shared" si="0"/>
        <v>106021760</v>
      </c>
    </row>
    <row r="18" spans="1:6" ht="33.75" customHeight="1">
      <c r="A18" s="92">
        <v>14</v>
      </c>
      <c r="B18" s="92">
        <v>14</v>
      </c>
      <c r="C18" s="93">
        <v>780036</v>
      </c>
      <c r="D18" s="94" t="s">
        <v>570</v>
      </c>
      <c r="E18" s="95">
        <v>130</v>
      </c>
      <c r="F18" s="66">
        <f t="shared" si="0"/>
        <v>21535670</v>
      </c>
    </row>
    <row r="19" spans="1:6" ht="31.5">
      <c r="A19" s="92">
        <v>15</v>
      </c>
      <c r="B19" s="92">
        <v>15</v>
      </c>
      <c r="C19" s="96">
        <v>780037</v>
      </c>
      <c r="D19" s="97" t="s">
        <v>571</v>
      </c>
      <c r="E19" s="95">
        <v>37</v>
      </c>
      <c r="F19" s="66">
        <f t="shared" si="0"/>
        <v>6129383</v>
      </c>
    </row>
    <row r="20" spans="1:6" ht="31.5">
      <c r="A20" s="92">
        <v>16</v>
      </c>
      <c r="B20" s="92">
        <v>16</v>
      </c>
      <c r="C20" s="96">
        <v>780296</v>
      </c>
      <c r="D20" s="97" t="s">
        <v>572</v>
      </c>
      <c r="E20" s="95">
        <v>21</v>
      </c>
      <c r="F20" s="66">
        <f t="shared" si="0"/>
        <v>3478839</v>
      </c>
    </row>
    <row r="21" spans="1:6" ht="33" customHeight="1">
      <c r="A21" s="92">
        <v>17</v>
      </c>
      <c r="B21" s="92">
        <v>17</v>
      </c>
      <c r="C21" s="96">
        <v>780131</v>
      </c>
      <c r="D21" s="97" t="s">
        <v>573</v>
      </c>
      <c r="E21" s="95">
        <v>5</v>
      </c>
      <c r="F21" s="66">
        <f t="shared" si="0"/>
        <v>828295</v>
      </c>
    </row>
    <row r="22" spans="1:6" s="98" customFormat="1" ht="15.75">
      <c r="A22" s="664" t="s">
        <v>574</v>
      </c>
      <c r="B22" s="664"/>
      <c r="C22" s="664"/>
      <c r="D22" s="664"/>
      <c r="E22" s="66">
        <v>2534</v>
      </c>
      <c r="F22" s="66">
        <f t="shared" si="0"/>
        <v>419779906</v>
      </c>
    </row>
  </sheetData>
  <mergeCells count="6">
    <mergeCell ref="E2:F3"/>
    <mergeCell ref="A22:D22"/>
    <mergeCell ref="A2:A4"/>
    <mergeCell ref="B2:B4"/>
    <mergeCell ref="C2:C4"/>
    <mergeCell ref="D2:D4"/>
  </mergeCells>
  <pageMargins left="0" right="0" top="0" bottom="0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WTM103"/>
  <sheetViews>
    <sheetView view="pageBreakPreview" zoomScale="60" zoomScaleNormal="50" workbookViewId="0">
      <pane xSplit="3" ySplit="3" topLeftCell="D86" activePane="bottomRight" state="frozen"/>
      <selection pane="topRight" activeCell="E1" sqref="E1"/>
      <selection pane="bottomLeft" activeCell="A5" sqref="A5"/>
      <selection pane="bottomRight" activeCell="U103" sqref="U103"/>
    </sheetView>
  </sheetViews>
  <sheetFormatPr defaultRowHeight="15.75"/>
  <cols>
    <col min="1" max="1" width="5.5703125" style="101" customWidth="1"/>
    <col min="2" max="2" width="11.5703125" style="116" customWidth="1"/>
    <col min="3" max="3" width="64.85546875" style="101" customWidth="1"/>
    <col min="4" max="4" width="14.5703125" style="101" customWidth="1"/>
    <col min="5" max="5" width="19.140625" style="101" customWidth="1"/>
    <col min="6" max="6" width="11" style="101" bestFit="1" customWidth="1"/>
    <col min="7" max="7" width="12.5703125" style="101" bestFit="1" customWidth="1"/>
    <col min="8" max="8" width="11.28515625" style="101" customWidth="1"/>
    <col min="9" max="9" width="16.85546875" style="101" customWidth="1"/>
    <col min="10" max="10" width="15.5703125" style="117" bestFit="1" customWidth="1"/>
    <col min="11" max="44" width="9.140625" style="101"/>
    <col min="45" max="45" width="71.85546875" style="101" customWidth="1"/>
    <col min="46" max="194" width="9.140625" style="101"/>
    <col min="195" max="195" width="5.5703125" style="101" customWidth="1"/>
    <col min="196" max="196" width="12" style="101" customWidth="1"/>
    <col min="197" max="197" width="71.85546875" style="101" customWidth="1"/>
    <col min="198" max="198" width="17.28515625" style="101" customWidth="1"/>
    <col min="199" max="199" width="22.140625" style="101" customWidth="1"/>
    <col min="200" max="200" width="12.28515625" style="101" customWidth="1"/>
    <col min="201" max="201" width="14.28515625" style="101" customWidth="1"/>
    <col min="202" max="202" width="14.7109375" style="101" customWidth="1"/>
    <col min="203" max="203" width="21.7109375" style="101" customWidth="1"/>
    <col min="204" max="204" width="17" style="101" customWidth="1"/>
    <col min="205" max="205" width="15.42578125" style="101" customWidth="1"/>
    <col min="206" max="206" width="22.28515625" style="101" customWidth="1"/>
    <col min="207" max="207" width="17.5703125" style="101" customWidth="1"/>
    <col min="208" max="208" width="26.7109375" style="101" customWidth="1"/>
    <col min="209" max="450" width="9.140625" style="101"/>
    <col min="451" max="451" width="5.5703125" style="101" customWidth="1"/>
    <col min="452" max="452" width="12" style="101" customWidth="1"/>
    <col min="453" max="453" width="71.85546875" style="101" customWidth="1"/>
    <col min="454" max="454" width="17.28515625" style="101" customWidth="1"/>
    <col min="455" max="455" width="22.140625" style="101" customWidth="1"/>
    <col min="456" max="456" width="12.28515625" style="101" customWidth="1"/>
    <col min="457" max="457" width="14.28515625" style="101" customWidth="1"/>
    <col min="458" max="458" width="14.7109375" style="101" customWidth="1"/>
    <col min="459" max="459" width="21.7109375" style="101" customWidth="1"/>
    <col min="460" max="460" width="17" style="101" customWidth="1"/>
    <col min="461" max="461" width="15.42578125" style="101" customWidth="1"/>
    <col min="462" max="462" width="22.28515625" style="101" customWidth="1"/>
    <col min="463" max="463" width="17.5703125" style="101" customWidth="1"/>
    <col min="464" max="464" width="26.7109375" style="101" customWidth="1"/>
    <col min="465" max="706" width="9.140625" style="101"/>
    <col min="707" max="707" width="5.5703125" style="101" customWidth="1"/>
    <col min="708" max="708" width="12" style="101" customWidth="1"/>
    <col min="709" max="709" width="71.85546875" style="101" customWidth="1"/>
    <col min="710" max="710" width="17.28515625" style="101" customWidth="1"/>
    <col min="711" max="711" width="22.140625" style="101" customWidth="1"/>
    <col min="712" max="712" width="12.28515625" style="101" customWidth="1"/>
    <col min="713" max="713" width="14.28515625" style="101" customWidth="1"/>
    <col min="714" max="714" width="14.7109375" style="101" customWidth="1"/>
    <col min="715" max="715" width="21.7109375" style="101" customWidth="1"/>
    <col min="716" max="716" width="17" style="101" customWidth="1"/>
    <col min="717" max="717" width="15.42578125" style="101" customWidth="1"/>
    <col min="718" max="718" width="22.28515625" style="101" customWidth="1"/>
    <col min="719" max="719" width="17.5703125" style="101" customWidth="1"/>
    <col min="720" max="720" width="26.7109375" style="101" customWidth="1"/>
    <col min="721" max="962" width="9.140625" style="101"/>
    <col min="963" max="963" width="5.5703125" style="101" customWidth="1"/>
    <col min="964" max="964" width="12" style="101" customWidth="1"/>
    <col min="965" max="965" width="71.85546875" style="101" customWidth="1"/>
    <col min="966" max="966" width="17.28515625" style="101" customWidth="1"/>
    <col min="967" max="967" width="22.140625" style="101" customWidth="1"/>
    <col min="968" max="968" width="12.28515625" style="101" customWidth="1"/>
    <col min="969" max="969" width="14.28515625" style="101" customWidth="1"/>
    <col min="970" max="970" width="14.7109375" style="101" customWidth="1"/>
    <col min="971" max="971" width="21.7109375" style="101" customWidth="1"/>
    <col min="972" max="972" width="17" style="101" customWidth="1"/>
    <col min="973" max="973" width="15.42578125" style="101" customWidth="1"/>
    <col min="974" max="974" width="22.28515625" style="101" customWidth="1"/>
    <col min="975" max="975" width="17.5703125" style="101" customWidth="1"/>
    <col min="976" max="976" width="26.7109375" style="101" customWidth="1"/>
    <col min="977" max="1218" width="9.140625" style="101"/>
    <col min="1219" max="1219" width="5.5703125" style="101" customWidth="1"/>
    <col min="1220" max="1220" width="12" style="101" customWidth="1"/>
    <col min="1221" max="1221" width="71.85546875" style="101" customWidth="1"/>
    <col min="1222" max="1222" width="17.28515625" style="101" customWidth="1"/>
    <col min="1223" max="1223" width="22.140625" style="101" customWidth="1"/>
    <col min="1224" max="1224" width="12.28515625" style="101" customWidth="1"/>
    <col min="1225" max="1225" width="14.28515625" style="101" customWidth="1"/>
    <col min="1226" max="1226" width="14.7109375" style="101" customWidth="1"/>
    <col min="1227" max="1227" width="21.7109375" style="101" customWidth="1"/>
    <col min="1228" max="1228" width="17" style="101" customWidth="1"/>
    <col min="1229" max="1229" width="15.42578125" style="101" customWidth="1"/>
    <col min="1230" max="1230" width="22.28515625" style="101" customWidth="1"/>
    <col min="1231" max="1231" width="17.5703125" style="101" customWidth="1"/>
    <col min="1232" max="1232" width="26.7109375" style="101" customWidth="1"/>
    <col min="1233" max="1474" width="9.140625" style="101"/>
    <col min="1475" max="1475" width="5.5703125" style="101" customWidth="1"/>
    <col min="1476" max="1476" width="12" style="101" customWidth="1"/>
    <col min="1477" max="1477" width="71.85546875" style="101" customWidth="1"/>
    <col min="1478" max="1478" width="17.28515625" style="101" customWidth="1"/>
    <col min="1479" max="1479" width="22.140625" style="101" customWidth="1"/>
    <col min="1480" max="1480" width="12.28515625" style="101" customWidth="1"/>
    <col min="1481" max="1481" width="14.28515625" style="101" customWidth="1"/>
    <col min="1482" max="1482" width="14.7109375" style="101" customWidth="1"/>
    <col min="1483" max="1483" width="21.7109375" style="101" customWidth="1"/>
    <col min="1484" max="1484" width="17" style="101" customWidth="1"/>
    <col min="1485" max="1485" width="15.42578125" style="101" customWidth="1"/>
    <col min="1486" max="1486" width="22.28515625" style="101" customWidth="1"/>
    <col min="1487" max="1487" width="17.5703125" style="101" customWidth="1"/>
    <col min="1488" max="1488" width="26.7109375" style="101" customWidth="1"/>
    <col min="1489" max="1730" width="9.140625" style="101"/>
    <col min="1731" max="1731" width="5.5703125" style="101" customWidth="1"/>
    <col min="1732" max="1732" width="12" style="101" customWidth="1"/>
    <col min="1733" max="1733" width="71.85546875" style="101" customWidth="1"/>
    <col min="1734" max="1734" width="17.28515625" style="101" customWidth="1"/>
    <col min="1735" max="1735" width="22.140625" style="101" customWidth="1"/>
    <col min="1736" max="1736" width="12.28515625" style="101" customWidth="1"/>
    <col min="1737" max="1737" width="14.28515625" style="101" customWidth="1"/>
    <col min="1738" max="1738" width="14.7109375" style="101" customWidth="1"/>
    <col min="1739" max="1739" width="21.7109375" style="101" customWidth="1"/>
    <col min="1740" max="1740" width="17" style="101" customWidth="1"/>
    <col min="1741" max="1741" width="15.42578125" style="101" customWidth="1"/>
    <col min="1742" max="1742" width="22.28515625" style="101" customWidth="1"/>
    <col min="1743" max="1743" width="17.5703125" style="101" customWidth="1"/>
    <col min="1744" max="1744" width="26.7109375" style="101" customWidth="1"/>
    <col min="1745" max="1986" width="9.140625" style="101"/>
    <col min="1987" max="1987" width="5.5703125" style="101" customWidth="1"/>
    <col min="1988" max="1988" width="12" style="101" customWidth="1"/>
    <col min="1989" max="1989" width="71.85546875" style="101" customWidth="1"/>
    <col min="1990" max="1990" width="17.28515625" style="101" customWidth="1"/>
    <col min="1991" max="1991" width="22.140625" style="101" customWidth="1"/>
    <col min="1992" max="1992" width="12.28515625" style="101" customWidth="1"/>
    <col min="1993" max="1993" width="14.28515625" style="101" customWidth="1"/>
    <col min="1994" max="1994" width="14.7109375" style="101" customWidth="1"/>
    <col min="1995" max="1995" width="21.7109375" style="101" customWidth="1"/>
    <col min="1996" max="1996" width="17" style="101" customWidth="1"/>
    <col min="1997" max="1997" width="15.42578125" style="101" customWidth="1"/>
    <col min="1998" max="1998" width="22.28515625" style="101" customWidth="1"/>
    <col min="1999" max="1999" width="17.5703125" style="101" customWidth="1"/>
    <col min="2000" max="2000" width="26.7109375" style="101" customWidth="1"/>
    <col min="2001" max="2242" width="9.140625" style="101"/>
    <col min="2243" max="2243" width="5.5703125" style="101" customWidth="1"/>
    <col min="2244" max="2244" width="12" style="101" customWidth="1"/>
    <col min="2245" max="2245" width="71.85546875" style="101" customWidth="1"/>
    <col min="2246" max="2246" width="17.28515625" style="101" customWidth="1"/>
    <col min="2247" max="2247" width="22.140625" style="101" customWidth="1"/>
    <col min="2248" max="2248" width="12.28515625" style="101" customWidth="1"/>
    <col min="2249" max="2249" width="14.28515625" style="101" customWidth="1"/>
    <col min="2250" max="2250" width="14.7109375" style="101" customWidth="1"/>
    <col min="2251" max="2251" width="21.7109375" style="101" customWidth="1"/>
    <col min="2252" max="2252" width="17" style="101" customWidth="1"/>
    <col min="2253" max="2253" width="15.42578125" style="101" customWidth="1"/>
    <col min="2254" max="2254" width="22.28515625" style="101" customWidth="1"/>
    <col min="2255" max="2255" width="17.5703125" style="101" customWidth="1"/>
    <col min="2256" max="2256" width="26.7109375" style="101" customWidth="1"/>
    <col min="2257" max="2498" width="9.140625" style="101"/>
    <col min="2499" max="2499" width="5.5703125" style="101" customWidth="1"/>
    <col min="2500" max="2500" width="12" style="101" customWidth="1"/>
    <col min="2501" max="2501" width="71.85546875" style="101" customWidth="1"/>
    <col min="2502" max="2502" width="17.28515625" style="101" customWidth="1"/>
    <col min="2503" max="2503" width="22.140625" style="101" customWidth="1"/>
    <col min="2504" max="2504" width="12.28515625" style="101" customWidth="1"/>
    <col min="2505" max="2505" width="14.28515625" style="101" customWidth="1"/>
    <col min="2506" max="2506" width="14.7109375" style="101" customWidth="1"/>
    <col min="2507" max="2507" width="21.7109375" style="101" customWidth="1"/>
    <col min="2508" max="2508" width="17" style="101" customWidth="1"/>
    <col min="2509" max="2509" width="15.42578125" style="101" customWidth="1"/>
    <col min="2510" max="2510" width="22.28515625" style="101" customWidth="1"/>
    <col min="2511" max="2511" width="17.5703125" style="101" customWidth="1"/>
    <col min="2512" max="2512" width="26.7109375" style="101" customWidth="1"/>
    <col min="2513" max="2754" width="9.140625" style="101"/>
    <col min="2755" max="2755" width="5.5703125" style="101" customWidth="1"/>
    <col min="2756" max="2756" width="12" style="101" customWidth="1"/>
    <col min="2757" max="2757" width="71.85546875" style="101" customWidth="1"/>
    <col min="2758" max="2758" width="17.28515625" style="101" customWidth="1"/>
    <col min="2759" max="2759" width="22.140625" style="101" customWidth="1"/>
    <col min="2760" max="2760" width="12.28515625" style="101" customWidth="1"/>
    <col min="2761" max="2761" width="14.28515625" style="101" customWidth="1"/>
    <col min="2762" max="2762" width="14.7109375" style="101" customWidth="1"/>
    <col min="2763" max="2763" width="21.7109375" style="101" customWidth="1"/>
    <col min="2764" max="2764" width="17" style="101" customWidth="1"/>
    <col min="2765" max="2765" width="15.42578125" style="101" customWidth="1"/>
    <col min="2766" max="2766" width="22.28515625" style="101" customWidth="1"/>
    <col min="2767" max="2767" width="17.5703125" style="101" customWidth="1"/>
    <col min="2768" max="2768" width="26.7109375" style="101" customWidth="1"/>
    <col min="2769" max="3010" width="9.140625" style="101"/>
    <col min="3011" max="3011" width="5.5703125" style="101" customWidth="1"/>
    <col min="3012" max="3012" width="12" style="101" customWidth="1"/>
    <col min="3013" max="3013" width="71.85546875" style="101" customWidth="1"/>
    <col min="3014" max="3014" width="17.28515625" style="101" customWidth="1"/>
    <col min="3015" max="3015" width="22.140625" style="101" customWidth="1"/>
    <col min="3016" max="3016" width="12.28515625" style="101" customWidth="1"/>
    <col min="3017" max="3017" width="14.28515625" style="101" customWidth="1"/>
    <col min="3018" max="3018" width="14.7109375" style="101" customWidth="1"/>
    <col min="3019" max="3019" width="21.7109375" style="101" customWidth="1"/>
    <col min="3020" max="3020" width="17" style="101" customWidth="1"/>
    <col min="3021" max="3021" width="15.42578125" style="101" customWidth="1"/>
    <col min="3022" max="3022" width="22.28515625" style="101" customWidth="1"/>
    <col min="3023" max="3023" width="17.5703125" style="101" customWidth="1"/>
    <col min="3024" max="3024" width="26.7109375" style="101" customWidth="1"/>
    <col min="3025" max="3266" width="9.140625" style="101"/>
    <col min="3267" max="3267" width="5.5703125" style="101" customWidth="1"/>
    <col min="3268" max="3268" width="12" style="101" customWidth="1"/>
    <col min="3269" max="3269" width="71.85546875" style="101" customWidth="1"/>
    <col min="3270" max="3270" width="17.28515625" style="101" customWidth="1"/>
    <col min="3271" max="3271" width="22.140625" style="101" customWidth="1"/>
    <col min="3272" max="3272" width="12.28515625" style="101" customWidth="1"/>
    <col min="3273" max="3273" width="14.28515625" style="101" customWidth="1"/>
    <col min="3274" max="3274" width="14.7109375" style="101" customWidth="1"/>
    <col min="3275" max="3275" width="21.7109375" style="101" customWidth="1"/>
    <col min="3276" max="3276" width="17" style="101" customWidth="1"/>
    <col min="3277" max="3277" width="15.42578125" style="101" customWidth="1"/>
    <col min="3278" max="3278" width="22.28515625" style="101" customWidth="1"/>
    <col min="3279" max="3279" width="17.5703125" style="101" customWidth="1"/>
    <col min="3280" max="3280" width="26.7109375" style="101" customWidth="1"/>
    <col min="3281" max="3522" width="9.140625" style="101"/>
    <col min="3523" max="3523" width="5.5703125" style="101" customWidth="1"/>
    <col min="3524" max="3524" width="12" style="101" customWidth="1"/>
    <col min="3525" max="3525" width="71.85546875" style="101" customWidth="1"/>
    <col min="3526" max="3526" width="17.28515625" style="101" customWidth="1"/>
    <col min="3527" max="3527" width="22.140625" style="101" customWidth="1"/>
    <col min="3528" max="3528" width="12.28515625" style="101" customWidth="1"/>
    <col min="3529" max="3529" width="14.28515625" style="101" customWidth="1"/>
    <col min="3530" max="3530" width="14.7109375" style="101" customWidth="1"/>
    <col min="3531" max="3531" width="21.7109375" style="101" customWidth="1"/>
    <col min="3532" max="3532" width="17" style="101" customWidth="1"/>
    <col min="3533" max="3533" width="15.42578125" style="101" customWidth="1"/>
    <col min="3534" max="3534" width="22.28515625" style="101" customWidth="1"/>
    <col min="3535" max="3535" width="17.5703125" style="101" customWidth="1"/>
    <col min="3536" max="3536" width="26.7109375" style="101" customWidth="1"/>
    <col min="3537" max="3778" width="9.140625" style="101"/>
    <col min="3779" max="3779" width="5.5703125" style="101" customWidth="1"/>
    <col min="3780" max="3780" width="12" style="101" customWidth="1"/>
    <col min="3781" max="3781" width="71.85546875" style="101" customWidth="1"/>
    <col min="3782" max="3782" width="17.28515625" style="101" customWidth="1"/>
    <col min="3783" max="3783" width="22.140625" style="101" customWidth="1"/>
    <col min="3784" max="3784" width="12.28515625" style="101" customWidth="1"/>
    <col min="3785" max="3785" width="14.28515625" style="101" customWidth="1"/>
    <col min="3786" max="3786" width="14.7109375" style="101" customWidth="1"/>
    <col min="3787" max="3787" width="21.7109375" style="101" customWidth="1"/>
    <col min="3788" max="3788" width="17" style="101" customWidth="1"/>
    <col min="3789" max="3789" width="15.42578125" style="101" customWidth="1"/>
    <col min="3790" max="3790" width="22.28515625" style="101" customWidth="1"/>
    <col min="3791" max="3791" width="17.5703125" style="101" customWidth="1"/>
    <col min="3792" max="3792" width="26.7109375" style="101" customWidth="1"/>
    <col min="3793" max="4034" width="9.140625" style="101"/>
    <col min="4035" max="4035" width="5.5703125" style="101" customWidth="1"/>
    <col min="4036" max="4036" width="12" style="101" customWidth="1"/>
    <col min="4037" max="4037" width="71.85546875" style="101" customWidth="1"/>
    <col min="4038" max="4038" width="17.28515625" style="101" customWidth="1"/>
    <col min="4039" max="4039" width="22.140625" style="101" customWidth="1"/>
    <col min="4040" max="4040" width="12.28515625" style="101" customWidth="1"/>
    <col min="4041" max="4041" width="14.28515625" style="101" customWidth="1"/>
    <col min="4042" max="4042" width="14.7109375" style="101" customWidth="1"/>
    <col min="4043" max="4043" width="21.7109375" style="101" customWidth="1"/>
    <col min="4044" max="4044" width="17" style="101" customWidth="1"/>
    <col min="4045" max="4045" width="15.42578125" style="101" customWidth="1"/>
    <col min="4046" max="4046" width="22.28515625" style="101" customWidth="1"/>
    <col min="4047" max="4047" width="17.5703125" style="101" customWidth="1"/>
    <col min="4048" max="4048" width="26.7109375" style="101" customWidth="1"/>
    <col min="4049" max="4290" width="9.140625" style="101"/>
    <col min="4291" max="4291" width="5.5703125" style="101" customWidth="1"/>
    <col min="4292" max="4292" width="12" style="101" customWidth="1"/>
    <col min="4293" max="4293" width="71.85546875" style="101" customWidth="1"/>
    <col min="4294" max="4294" width="17.28515625" style="101" customWidth="1"/>
    <col min="4295" max="4295" width="22.140625" style="101" customWidth="1"/>
    <col min="4296" max="4296" width="12.28515625" style="101" customWidth="1"/>
    <col min="4297" max="4297" width="14.28515625" style="101" customWidth="1"/>
    <col min="4298" max="4298" width="14.7109375" style="101" customWidth="1"/>
    <col min="4299" max="4299" width="21.7109375" style="101" customWidth="1"/>
    <col min="4300" max="4300" width="17" style="101" customWidth="1"/>
    <col min="4301" max="4301" width="15.42578125" style="101" customWidth="1"/>
    <col min="4302" max="4302" width="22.28515625" style="101" customWidth="1"/>
    <col min="4303" max="4303" width="17.5703125" style="101" customWidth="1"/>
    <col min="4304" max="4304" width="26.7109375" style="101" customWidth="1"/>
    <col min="4305" max="4546" width="9.140625" style="101"/>
    <col min="4547" max="4547" width="5.5703125" style="101" customWidth="1"/>
    <col min="4548" max="4548" width="12" style="101" customWidth="1"/>
    <col min="4549" max="4549" width="71.85546875" style="101" customWidth="1"/>
    <col min="4550" max="4550" width="17.28515625" style="101" customWidth="1"/>
    <col min="4551" max="4551" width="22.140625" style="101" customWidth="1"/>
    <col min="4552" max="4552" width="12.28515625" style="101" customWidth="1"/>
    <col min="4553" max="4553" width="14.28515625" style="101" customWidth="1"/>
    <col min="4554" max="4554" width="14.7109375" style="101" customWidth="1"/>
    <col min="4555" max="4555" width="21.7109375" style="101" customWidth="1"/>
    <col min="4556" max="4556" width="17" style="101" customWidth="1"/>
    <col min="4557" max="4557" width="15.42578125" style="101" customWidth="1"/>
    <col min="4558" max="4558" width="22.28515625" style="101" customWidth="1"/>
    <col min="4559" max="4559" width="17.5703125" style="101" customWidth="1"/>
    <col min="4560" max="4560" width="26.7109375" style="101" customWidth="1"/>
    <col min="4561" max="4802" width="9.140625" style="101"/>
    <col min="4803" max="4803" width="5.5703125" style="101" customWidth="1"/>
    <col min="4804" max="4804" width="12" style="101" customWidth="1"/>
    <col min="4805" max="4805" width="71.85546875" style="101" customWidth="1"/>
    <col min="4806" max="4806" width="17.28515625" style="101" customWidth="1"/>
    <col min="4807" max="4807" width="22.140625" style="101" customWidth="1"/>
    <col min="4808" max="4808" width="12.28515625" style="101" customWidth="1"/>
    <col min="4809" max="4809" width="14.28515625" style="101" customWidth="1"/>
    <col min="4810" max="4810" width="14.7109375" style="101" customWidth="1"/>
    <col min="4811" max="4811" width="21.7109375" style="101" customWidth="1"/>
    <col min="4812" max="4812" width="17" style="101" customWidth="1"/>
    <col min="4813" max="4813" width="15.42578125" style="101" customWidth="1"/>
    <col min="4814" max="4814" width="22.28515625" style="101" customWidth="1"/>
    <col min="4815" max="4815" width="17.5703125" style="101" customWidth="1"/>
    <col min="4816" max="4816" width="26.7109375" style="101" customWidth="1"/>
    <col min="4817" max="5058" width="9.140625" style="101"/>
    <col min="5059" max="5059" width="5.5703125" style="101" customWidth="1"/>
    <col min="5060" max="5060" width="12" style="101" customWidth="1"/>
    <col min="5061" max="5061" width="71.85546875" style="101" customWidth="1"/>
    <col min="5062" max="5062" width="17.28515625" style="101" customWidth="1"/>
    <col min="5063" max="5063" width="22.140625" style="101" customWidth="1"/>
    <col min="5064" max="5064" width="12.28515625" style="101" customWidth="1"/>
    <col min="5065" max="5065" width="14.28515625" style="101" customWidth="1"/>
    <col min="5066" max="5066" width="14.7109375" style="101" customWidth="1"/>
    <col min="5067" max="5067" width="21.7109375" style="101" customWidth="1"/>
    <col min="5068" max="5068" width="17" style="101" customWidth="1"/>
    <col min="5069" max="5069" width="15.42578125" style="101" customWidth="1"/>
    <col min="5070" max="5070" width="22.28515625" style="101" customWidth="1"/>
    <col min="5071" max="5071" width="17.5703125" style="101" customWidth="1"/>
    <col min="5072" max="5072" width="26.7109375" style="101" customWidth="1"/>
    <col min="5073" max="5314" width="9.140625" style="101"/>
    <col min="5315" max="5315" width="5.5703125" style="101" customWidth="1"/>
    <col min="5316" max="5316" width="12" style="101" customWidth="1"/>
    <col min="5317" max="5317" width="71.85546875" style="101" customWidth="1"/>
    <col min="5318" max="5318" width="17.28515625" style="101" customWidth="1"/>
    <col min="5319" max="5319" width="22.140625" style="101" customWidth="1"/>
    <col min="5320" max="5320" width="12.28515625" style="101" customWidth="1"/>
    <col min="5321" max="5321" width="14.28515625" style="101" customWidth="1"/>
    <col min="5322" max="5322" width="14.7109375" style="101" customWidth="1"/>
    <col min="5323" max="5323" width="21.7109375" style="101" customWidth="1"/>
    <col min="5324" max="5324" width="17" style="101" customWidth="1"/>
    <col min="5325" max="5325" width="15.42578125" style="101" customWidth="1"/>
    <col min="5326" max="5326" width="22.28515625" style="101" customWidth="1"/>
    <col min="5327" max="5327" width="17.5703125" style="101" customWidth="1"/>
    <col min="5328" max="5328" width="26.7109375" style="101" customWidth="1"/>
    <col min="5329" max="5570" width="9.140625" style="101"/>
    <col min="5571" max="5571" width="5.5703125" style="101" customWidth="1"/>
    <col min="5572" max="5572" width="12" style="101" customWidth="1"/>
    <col min="5573" max="5573" width="71.85546875" style="101" customWidth="1"/>
    <col min="5574" max="5574" width="17.28515625" style="101" customWidth="1"/>
    <col min="5575" max="5575" width="22.140625" style="101" customWidth="1"/>
    <col min="5576" max="5576" width="12.28515625" style="101" customWidth="1"/>
    <col min="5577" max="5577" width="14.28515625" style="101" customWidth="1"/>
    <col min="5578" max="5578" width="14.7109375" style="101" customWidth="1"/>
    <col min="5579" max="5579" width="21.7109375" style="101" customWidth="1"/>
    <col min="5580" max="5580" width="17" style="101" customWidth="1"/>
    <col min="5581" max="5581" width="15.42578125" style="101" customWidth="1"/>
    <col min="5582" max="5582" width="22.28515625" style="101" customWidth="1"/>
    <col min="5583" max="5583" width="17.5703125" style="101" customWidth="1"/>
    <col min="5584" max="5584" width="26.7109375" style="101" customWidth="1"/>
    <col min="5585" max="5826" width="9.140625" style="101"/>
    <col min="5827" max="5827" width="5.5703125" style="101" customWidth="1"/>
    <col min="5828" max="5828" width="12" style="101" customWidth="1"/>
    <col min="5829" max="5829" width="71.85546875" style="101" customWidth="1"/>
    <col min="5830" max="5830" width="17.28515625" style="101" customWidth="1"/>
    <col min="5831" max="5831" width="22.140625" style="101" customWidth="1"/>
    <col min="5832" max="5832" width="12.28515625" style="101" customWidth="1"/>
    <col min="5833" max="5833" width="14.28515625" style="101" customWidth="1"/>
    <col min="5834" max="5834" width="14.7109375" style="101" customWidth="1"/>
    <col min="5835" max="5835" width="21.7109375" style="101" customWidth="1"/>
    <col min="5836" max="5836" width="17" style="101" customWidth="1"/>
    <col min="5837" max="5837" width="15.42578125" style="101" customWidth="1"/>
    <col min="5838" max="5838" width="22.28515625" style="101" customWidth="1"/>
    <col min="5839" max="5839" width="17.5703125" style="101" customWidth="1"/>
    <col min="5840" max="5840" width="26.7109375" style="101" customWidth="1"/>
    <col min="5841" max="6082" width="9.140625" style="101"/>
    <col min="6083" max="6083" width="5.5703125" style="101" customWidth="1"/>
    <col min="6084" max="6084" width="12" style="101" customWidth="1"/>
    <col min="6085" max="6085" width="71.85546875" style="101" customWidth="1"/>
    <col min="6086" max="6086" width="17.28515625" style="101" customWidth="1"/>
    <col min="6087" max="6087" width="22.140625" style="101" customWidth="1"/>
    <col min="6088" max="6088" width="12.28515625" style="101" customWidth="1"/>
    <col min="6089" max="6089" width="14.28515625" style="101" customWidth="1"/>
    <col min="6090" max="6090" width="14.7109375" style="101" customWidth="1"/>
    <col min="6091" max="6091" width="21.7109375" style="101" customWidth="1"/>
    <col min="6092" max="6092" width="17" style="101" customWidth="1"/>
    <col min="6093" max="6093" width="15.42578125" style="101" customWidth="1"/>
    <col min="6094" max="6094" width="22.28515625" style="101" customWidth="1"/>
    <col min="6095" max="6095" width="17.5703125" style="101" customWidth="1"/>
    <col min="6096" max="6096" width="26.7109375" style="101" customWidth="1"/>
    <col min="6097" max="6338" width="9.140625" style="101"/>
    <col min="6339" max="6339" width="5.5703125" style="101" customWidth="1"/>
    <col min="6340" max="6340" width="12" style="101" customWidth="1"/>
    <col min="6341" max="6341" width="71.85546875" style="101" customWidth="1"/>
    <col min="6342" max="6342" width="17.28515625" style="101" customWidth="1"/>
    <col min="6343" max="6343" width="22.140625" style="101" customWidth="1"/>
    <col min="6344" max="6344" width="12.28515625" style="101" customWidth="1"/>
    <col min="6345" max="6345" width="14.28515625" style="101" customWidth="1"/>
    <col min="6346" max="6346" width="14.7109375" style="101" customWidth="1"/>
    <col min="6347" max="6347" width="21.7109375" style="101" customWidth="1"/>
    <col min="6348" max="6348" width="17" style="101" customWidth="1"/>
    <col min="6349" max="6349" width="15.42578125" style="101" customWidth="1"/>
    <col min="6350" max="6350" width="22.28515625" style="101" customWidth="1"/>
    <col min="6351" max="6351" width="17.5703125" style="101" customWidth="1"/>
    <col min="6352" max="6352" width="26.7109375" style="101" customWidth="1"/>
    <col min="6353" max="6594" width="9.140625" style="101"/>
    <col min="6595" max="6595" width="5.5703125" style="101" customWidth="1"/>
    <col min="6596" max="6596" width="12" style="101" customWidth="1"/>
    <col min="6597" max="6597" width="71.85546875" style="101" customWidth="1"/>
    <col min="6598" max="6598" width="17.28515625" style="101" customWidth="1"/>
    <col min="6599" max="6599" width="22.140625" style="101" customWidth="1"/>
    <col min="6600" max="6600" width="12.28515625" style="101" customWidth="1"/>
    <col min="6601" max="6601" width="14.28515625" style="101" customWidth="1"/>
    <col min="6602" max="6602" width="14.7109375" style="101" customWidth="1"/>
    <col min="6603" max="6603" width="21.7109375" style="101" customWidth="1"/>
    <col min="6604" max="6604" width="17" style="101" customWidth="1"/>
    <col min="6605" max="6605" width="15.42578125" style="101" customWidth="1"/>
    <col min="6606" max="6606" width="22.28515625" style="101" customWidth="1"/>
    <col min="6607" max="6607" width="17.5703125" style="101" customWidth="1"/>
    <col min="6608" max="6608" width="26.7109375" style="101" customWidth="1"/>
    <col min="6609" max="6850" width="9.140625" style="101"/>
    <col min="6851" max="6851" width="5.5703125" style="101" customWidth="1"/>
    <col min="6852" max="6852" width="12" style="101" customWidth="1"/>
    <col min="6853" max="6853" width="71.85546875" style="101" customWidth="1"/>
    <col min="6854" max="6854" width="17.28515625" style="101" customWidth="1"/>
    <col min="6855" max="6855" width="22.140625" style="101" customWidth="1"/>
    <col min="6856" max="6856" width="12.28515625" style="101" customWidth="1"/>
    <col min="6857" max="6857" width="14.28515625" style="101" customWidth="1"/>
    <col min="6858" max="6858" width="14.7109375" style="101" customWidth="1"/>
    <col min="6859" max="6859" width="21.7109375" style="101" customWidth="1"/>
    <col min="6860" max="6860" width="17" style="101" customWidth="1"/>
    <col min="6861" max="6861" width="15.42578125" style="101" customWidth="1"/>
    <col min="6862" max="6862" width="22.28515625" style="101" customWidth="1"/>
    <col min="6863" max="6863" width="17.5703125" style="101" customWidth="1"/>
    <col min="6864" max="6864" width="26.7109375" style="101" customWidth="1"/>
    <col min="6865" max="7106" width="9.140625" style="101"/>
    <col min="7107" max="7107" width="5.5703125" style="101" customWidth="1"/>
    <col min="7108" max="7108" width="12" style="101" customWidth="1"/>
    <col min="7109" max="7109" width="71.85546875" style="101" customWidth="1"/>
    <col min="7110" max="7110" width="17.28515625" style="101" customWidth="1"/>
    <col min="7111" max="7111" width="22.140625" style="101" customWidth="1"/>
    <col min="7112" max="7112" width="12.28515625" style="101" customWidth="1"/>
    <col min="7113" max="7113" width="14.28515625" style="101" customWidth="1"/>
    <col min="7114" max="7114" width="14.7109375" style="101" customWidth="1"/>
    <col min="7115" max="7115" width="21.7109375" style="101" customWidth="1"/>
    <col min="7116" max="7116" width="17" style="101" customWidth="1"/>
    <col min="7117" max="7117" width="15.42578125" style="101" customWidth="1"/>
    <col min="7118" max="7118" width="22.28515625" style="101" customWidth="1"/>
    <col min="7119" max="7119" width="17.5703125" style="101" customWidth="1"/>
    <col min="7120" max="7120" width="26.7109375" style="101" customWidth="1"/>
    <col min="7121" max="7362" width="9.140625" style="101"/>
    <col min="7363" max="7363" width="5.5703125" style="101" customWidth="1"/>
    <col min="7364" max="7364" width="12" style="101" customWidth="1"/>
    <col min="7365" max="7365" width="71.85546875" style="101" customWidth="1"/>
    <col min="7366" max="7366" width="17.28515625" style="101" customWidth="1"/>
    <col min="7367" max="7367" width="22.140625" style="101" customWidth="1"/>
    <col min="7368" max="7368" width="12.28515625" style="101" customWidth="1"/>
    <col min="7369" max="7369" width="14.28515625" style="101" customWidth="1"/>
    <col min="7370" max="7370" width="14.7109375" style="101" customWidth="1"/>
    <col min="7371" max="7371" width="21.7109375" style="101" customWidth="1"/>
    <col min="7372" max="7372" width="17" style="101" customWidth="1"/>
    <col min="7373" max="7373" width="15.42578125" style="101" customWidth="1"/>
    <col min="7374" max="7374" width="22.28515625" style="101" customWidth="1"/>
    <col min="7375" max="7375" width="17.5703125" style="101" customWidth="1"/>
    <col min="7376" max="7376" width="26.7109375" style="101" customWidth="1"/>
    <col min="7377" max="7618" width="9.140625" style="101"/>
    <col min="7619" max="7619" width="5.5703125" style="101" customWidth="1"/>
    <col min="7620" max="7620" width="12" style="101" customWidth="1"/>
    <col min="7621" max="7621" width="71.85546875" style="101" customWidth="1"/>
    <col min="7622" max="7622" width="17.28515625" style="101" customWidth="1"/>
    <col min="7623" max="7623" width="22.140625" style="101" customWidth="1"/>
    <col min="7624" max="7624" width="12.28515625" style="101" customWidth="1"/>
    <col min="7625" max="7625" width="14.28515625" style="101" customWidth="1"/>
    <col min="7626" max="7626" width="14.7109375" style="101" customWidth="1"/>
    <col min="7627" max="7627" width="21.7109375" style="101" customWidth="1"/>
    <col min="7628" max="7628" width="17" style="101" customWidth="1"/>
    <col min="7629" max="7629" width="15.42578125" style="101" customWidth="1"/>
    <col min="7630" max="7630" width="22.28515625" style="101" customWidth="1"/>
    <col min="7631" max="7631" width="17.5703125" style="101" customWidth="1"/>
    <col min="7632" max="7632" width="26.7109375" style="101" customWidth="1"/>
    <col min="7633" max="7874" width="9.140625" style="101"/>
    <col min="7875" max="7875" width="5.5703125" style="101" customWidth="1"/>
    <col min="7876" max="7876" width="12" style="101" customWidth="1"/>
    <col min="7877" max="7877" width="71.85546875" style="101" customWidth="1"/>
    <col min="7878" max="7878" width="17.28515625" style="101" customWidth="1"/>
    <col min="7879" max="7879" width="22.140625" style="101" customWidth="1"/>
    <col min="7880" max="7880" width="12.28515625" style="101" customWidth="1"/>
    <col min="7881" max="7881" width="14.28515625" style="101" customWidth="1"/>
    <col min="7882" max="7882" width="14.7109375" style="101" customWidth="1"/>
    <col min="7883" max="7883" width="21.7109375" style="101" customWidth="1"/>
    <col min="7884" max="7884" width="17" style="101" customWidth="1"/>
    <col min="7885" max="7885" width="15.42578125" style="101" customWidth="1"/>
    <col min="7886" max="7886" width="22.28515625" style="101" customWidth="1"/>
    <col min="7887" max="7887" width="17.5703125" style="101" customWidth="1"/>
    <col min="7888" max="7888" width="26.7109375" style="101" customWidth="1"/>
    <col min="7889" max="8130" width="9.140625" style="101"/>
    <col min="8131" max="8131" width="5.5703125" style="101" customWidth="1"/>
    <col min="8132" max="8132" width="12" style="101" customWidth="1"/>
    <col min="8133" max="8133" width="71.85546875" style="101" customWidth="1"/>
    <col min="8134" max="8134" width="17.28515625" style="101" customWidth="1"/>
    <col min="8135" max="8135" width="22.140625" style="101" customWidth="1"/>
    <col min="8136" max="8136" width="12.28515625" style="101" customWidth="1"/>
    <col min="8137" max="8137" width="14.28515625" style="101" customWidth="1"/>
    <col min="8138" max="8138" width="14.7109375" style="101" customWidth="1"/>
    <col min="8139" max="8139" width="21.7109375" style="101" customWidth="1"/>
    <col min="8140" max="8140" width="17" style="101" customWidth="1"/>
    <col min="8141" max="8141" width="15.42578125" style="101" customWidth="1"/>
    <col min="8142" max="8142" width="22.28515625" style="101" customWidth="1"/>
    <col min="8143" max="8143" width="17.5703125" style="101" customWidth="1"/>
    <col min="8144" max="8144" width="26.7109375" style="101" customWidth="1"/>
    <col min="8145" max="8386" width="9.140625" style="101"/>
    <col min="8387" max="8387" width="5.5703125" style="101" customWidth="1"/>
    <col min="8388" max="8388" width="12" style="101" customWidth="1"/>
    <col min="8389" max="8389" width="71.85546875" style="101" customWidth="1"/>
    <col min="8390" max="8390" width="17.28515625" style="101" customWidth="1"/>
    <col min="8391" max="8391" width="22.140625" style="101" customWidth="1"/>
    <col min="8392" max="8392" width="12.28515625" style="101" customWidth="1"/>
    <col min="8393" max="8393" width="14.28515625" style="101" customWidth="1"/>
    <col min="8394" max="8394" width="14.7109375" style="101" customWidth="1"/>
    <col min="8395" max="8395" width="21.7109375" style="101" customWidth="1"/>
    <col min="8396" max="8396" width="17" style="101" customWidth="1"/>
    <col min="8397" max="8397" width="15.42578125" style="101" customWidth="1"/>
    <col min="8398" max="8398" width="22.28515625" style="101" customWidth="1"/>
    <col min="8399" max="8399" width="17.5703125" style="101" customWidth="1"/>
    <col min="8400" max="8400" width="26.7109375" style="101" customWidth="1"/>
    <col min="8401" max="8642" width="9.140625" style="101"/>
    <col min="8643" max="8643" width="5.5703125" style="101" customWidth="1"/>
    <col min="8644" max="8644" width="12" style="101" customWidth="1"/>
    <col min="8645" max="8645" width="71.85546875" style="101" customWidth="1"/>
    <col min="8646" max="8646" width="17.28515625" style="101" customWidth="1"/>
    <col min="8647" max="8647" width="22.140625" style="101" customWidth="1"/>
    <col min="8648" max="8648" width="12.28515625" style="101" customWidth="1"/>
    <col min="8649" max="8649" width="14.28515625" style="101" customWidth="1"/>
    <col min="8650" max="8650" width="14.7109375" style="101" customWidth="1"/>
    <col min="8651" max="8651" width="21.7109375" style="101" customWidth="1"/>
    <col min="8652" max="8652" width="17" style="101" customWidth="1"/>
    <col min="8653" max="8653" width="15.42578125" style="101" customWidth="1"/>
    <col min="8654" max="8654" width="22.28515625" style="101" customWidth="1"/>
    <col min="8655" max="8655" width="17.5703125" style="101" customWidth="1"/>
    <col min="8656" max="8656" width="26.7109375" style="101" customWidth="1"/>
    <col min="8657" max="8898" width="9.140625" style="101"/>
    <col min="8899" max="8899" width="5.5703125" style="101" customWidth="1"/>
    <col min="8900" max="8900" width="12" style="101" customWidth="1"/>
    <col min="8901" max="8901" width="71.85546875" style="101" customWidth="1"/>
    <col min="8902" max="8902" width="17.28515625" style="101" customWidth="1"/>
    <col min="8903" max="8903" width="22.140625" style="101" customWidth="1"/>
    <col min="8904" max="8904" width="12.28515625" style="101" customWidth="1"/>
    <col min="8905" max="8905" width="14.28515625" style="101" customWidth="1"/>
    <col min="8906" max="8906" width="14.7109375" style="101" customWidth="1"/>
    <col min="8907" max="8907" width="21.7109375" style="101" customWidth="1"/>
    <col min="8908" max="8908" width="17" style="101" customWidth="1"/>
    <col min="8909" max="8909" width="15.42578125" style="101" customWidth="1"/>
    <col min="8910" max="8910" width="22.28515625" style="101" customWidth="1"/>
    <col min="8911" max="8911" width="17.5703125" style="101" customWidth="1"/>
    <col min="8912" max="8912" width="26.7109375" style="101" customWidth="1"/>
    <col min="8913" max="9154" width="9.140625" style="101"/>
    <col min="9155" max="9155" width="5.5703125" style="101" customWidth="1"/>
    <col min="9156" max="9156" width="12" style="101" customWidth="1"/>
    <col min="9157" max="9157" width="71.85546875" style="101" customWidth="1"/>
    <col min="9158" max="9158" width="17.28515625" style="101" customWidth="1"/>
    <col min="9159" max="9159" width="22.140625" style="101" customWidth="1"/>
    <col min="9160" max="9160" width="12.28515625" style="101" customWidth="1"/>
    <col min="9161" max="9161" width="14.28515625" style="101" customWidth="1"/>
    <col min="9162" max="9162" width="14.7109375" style="101" customWidth="1"/>
    <col min="9163" max="9163" width="21.7109375" style="101" customWidth="1"/>
    <col min="9164" max="9164" width="17" style="101" customWidth="1"/>
    <col min="9165" max="9165" width="15.42578125" style="101" customWidth="1"/>
    <col min="9166" max="9166" width="22.28515625" style="101" customWidth="1"/>
    <col min="9167" max="9167" width="17.5703125" style="101" customWidth="1"/>
    <col min="9168" max="9168" width="26.7109375" style="101" customWidth="1"/>
    <col min="9169" max="9410" width="9.140625" style="101"/>
    <col min="9411" max="9411" width="5.5703125" style="101" customWidth="1"/>
    <col min="9412" max="9412" width="12" style="101" customWidth="1"/>
    <col min="9413" max="9413" width="71.85546875" style="101" customWidth="1"/>
    <col min="9414" max="9414" width="17.28515625" style="101" customWidth="1"/>
    <col min="9415" max="9415" width="22.140625" style="101" customWidth="1"/>
    <col min="9416" max="9416" width="12.28515625" style="101" customWidth="1"/>
    <col min="9417" max="9417" width="14.28515625" style="101" customWidth="1"/>
    <col min="9418" max="9418" width="14.7109375" style="101" customWidth="1"/>
    <col min="9419" max="9419" width="21.7109375" style="101" customWidth="1"/>
    <col min="9420" max="9420" width="17" style="101" customWidth="1"/>
    <col min="9421" max="9421" width="15.42578125" style="101" customWidth="1"/>
    <col min="9422" max="9422" width="22.28515625" style="101" customWidth="1"/>
    <col min="9423" max="9423" width="17.5703125" style="101" customWidth="1"/>
    <col min="9424" max="9424" width="26.7109375" style="101" customWidth="1"/>
    <col min="9425" max="9666" width="9.140625" style="101"/>
    <col min="9667" max="9667" width="5.5703125" style="101" customWidth="1"/>
    <col min="9668" max="9668" width="12" style="101" customWidth="1"/>
    <col min="9669" max="9669" width="71.85546875" style="101" customWidth="1"/>
    <col min="9670" max="9670" width="17.28515625" style="101" customWidth="1"/>
    <col min="9671" max="9671" width="22.140625" style="101" customWidth="1"/>
    <col min="9672" max="9672" width="12.28515625" style="101" customWidth="1"/>
    <col min="9673" max="9673" width="14.28515625" style="101" customWidth="1"/>
    <col min="9674" max="9674" width="14.7109375" style="101" customWidth="1"/>
    <col min="9675" max="9675" width="21.7109375" style="101" customWidth="1"/>
    <col min="9676" max="9676" width="17" style="101" customWidth="1"/>
    <col min="9677" max="9677" width="15.42578125" style="101" customWidth="1"/>
    <col min="9678" max="9678" width="22.28515625" style="101" customWidth="1"/>
    <col min="9679" max="9679" width="17.5703125" style="101" customWidth="1"/>
    <col min="9680" max="9680" width="26.7109375" style="101" customWidth="1"/>
    <col min="9681" max="9922" width="9.140625" style="101"/>
    <col min="9923" max="9923" width="5.5703125" style="101" customWidth="1"/>
    <col min="9924" max="9924" width="12" style="101" customWidth="1"/>
    <col min="9925" max="9925" width="71.85546875" style="101" customWidth="1"/>
    <col min="9926" max="9926" width="17.28515625" style="101" customWidth="1"/>
    <col min="9927" max="9927" width="22.140625" style="101" customWidth="1"/>
    <col min="9928" max="9928" width="12.28515625" style="101" customWidth="1"/>
    <col min="9929" max="9929" width="14.28515625" style="101" customWidth="1"/>
    <col min="9930" max="9930" width="14.7109375" style="101" customWidth="1"/>
    <col min="9931" max="9931" width="21.7109375" style="101" customWidth="1"/>
    <col min="9932" max="9932" width="17" style="101" customWidth="1"/>
    <col min="9933" max="9933" width="15.42578125" style="101" customWidth="1"/>
    <col min="9934" max="9934" width="22.28515625" style="101" customWidth="1"/>
    <col min="9935" max="9935" width="17.5703125" style="101" customWidth="1"/>
    <col min="9936" max="9936" width="26.7109375" style="101" customWidth="1"/>
    <col min="9937" max="10178" width="9.140625" style="101"/>
    <col min="10179" max="10179" width="5.5703125" style="101" customWidth="1"/>
    <col min="10180" max="10180" width="12" style="101" customWidth="1"/>
    <col min="10181" max="10181" width="71.85546875" style="101" customWidth="1"/>
    <col min="10182" max="10182" width="17.28515625" style="101" customWidth="1"/>
    <col min="10183" max="10183" width="22.140625" style="101" customWidth="1"/>
    <col min="10184" max="10184" width="12.28515625" style="101" customWidth="1"/>
    <col min="10185" max="10185" width="14.28515625" style="101" customWidth="1"/>
    <col min="10186" max="10186" width="14.7109375" style="101" customWidth="1"/>
    <col min="10187" max="10187" width="21.7109375" style="101" customWidth="1"/>
    <col min="10188" max="10188" width="17" style="101" customWidth="1"/>
    <col min="10189" max="10189" width="15.42578125" style="101" customWidth="1"/>
    <col min="10190" max="10190" width="22.28515625" style="101" customWidth="1"/>
    <col min="10191" max="10191" width="17.5703125" style="101" customWidth="1"/>
    <col min="10192" max="10192" width="26.7109375" style="101" customWidth="1"/>
    <col min="10193" max="10434" width="9.140625" style="101"/>
    <col min="10435" max="10435" width="5.5703125" style="101" customWidth="1"/>
    <col min="10436" max="10436" width="12" style="101" customWidth="1"/>
    <col min="10437" max="10437" width="71.85546875" style="101" customWidth="1"/>
    <col min="10438" max="10438" width="17.28515625" style="101" customWidth="1"/>
    <col min="10439" max="10439" width="22.140625" style="101" customWidth="1"/>
    <col min="10440" max="10440" width="12.28515625" style="101" customWidth="1"/>
    <col min="10441" max="10441" width="14.28515625" style="101" customWidth="1"/>
    <col min="10442" max="10442" width="14.7109375" style="101" customWidth="1"/>
    <col min="10443" max="10443" width="21.7109375" style="101" customWidth="1"/>
    <col min="10444" max="10444" width="17" style="101" customWidth="1"/>
    <col min="10445" max="10445" width="15.42578125" style="101" customWidth="1"/>
    <col min="10446" max="10446" width="22.28515625" style="101" customWidth="1"/>
    <col min="10447" max="10447" width="17.5703125" style="101" customWidth="1"/>
    <col min="10448" max="10448" width="26.7109375" style="101" customWidth="1"/>
    <col min="10449" max="10690" width="9.140625" style="101"/>
    <col min="10691" max="10691" width="5.5703125" style="101" customWidth="1"/>
    <col min="10692" max="10692" width="12" style="101" customWidth="1"/>
    <col min="10693" max="10693" width="71.85546875" style="101" customWidth="1"/>
    <col min="10694" max="10694" width="17.28515625" style="101" customWidth="1"/>
    <col min="10695" max="10695" width="22.140625" style="101" customWidth="1"/>
    <col min="10696" max="10696" width="12.28515625" style="101" customWidth="1"/>
    <col min="10697" max="10697" width="14.28515625" style="101" customWidth="1"/>
    <col min="10698" max="10698" width="14.7109375" style="101" customWidth="1"/>
    <col min="10699" max="10699" width="21.7109375" style="101" customWidth="1"/>
    <col min="10700" max="10700" width="17" style="101" customWidth="1"/>
    <col min="10701" max="10701" width="15.42578125" style="101" customWidth="1"/>
    <col min="10702" max="10702" width="22.28515625" style="101" customWidth="1"/>
    <col min="10703" max="10703" width="17.5703125" style="101" customWidth="1"/>
    <col min="10704" max="10704" width="26.7109375" style="101" customWidth="1"/>
    <col min="10705" max="10946" width="9.140625" style="101"/>
    <col min="10947" max="10947" width="5.5703125" style="101" customWidth="1"/>
    <col min="10948" max="10948" width="12" style="101" customWidth="1"/>
    <col min="10949" max="10949" width="71.85546875" style="101" customWidth="1"/>
    <col min="10950" max="10950" width="17.28515625" style="101" customWidth="1"/>
    <col min="10951" max="10951" width="22.140625" style="101" customWidth="1"/>
    <col min="10952" max="10952" width="12.28515625" style="101" customWidth="1"/>
    <col min="10953" max="10953" width="14.28515625" style="101" customWidth="1"/>
    <col min="10954" max="10954" width="14.7109375" style="101" customWidth="1"/>
    <col min="10955" max="10955" width="21.7109375" style="101" customWidth="1"/>
    <col min="10956" max="10956" width="17" style="101" customWidth="1"/>
    <col min="10957" max="10957" width="15.42578125" style="101" customWidth="1"/>
    <col min="10958" max="10958" width="22.28515625" style="101" customWidth="1"/>
    <col min="10959" max="10959" width="17.5703125" style="101" customWidth="1"/>
    <col min="10960" max="10960" width="26.7109375" style="101" customWidth="1"/>
    <col min="10961" max="11202" width="9.140625" style="101"/>
    <col min="11203" max="11203" width="5.5703125" style="101" customWidth="1"/>
    <col min="11204" max="11204" width="12" style="101" customWidth="1"/>
    <col min="11205" max="11205" width="71.85546875" style="101" customWidth="1"/>
    <col min="11206" max="11206" width="17.28515625" style="101" customWidth="1"/>
    <col min="11207" max="11207" width="22.140625" style="101" customWidth="1"/>
    <col min="11208" max="11208" width="12.28515625" style="101" customWidth="1"/>
    <col min="11209" max="11209" width="14.28515625" style="101" customWidth="1"/>
    <col min="11210" max="11210" width="14.7109375" style="101" customWidth="1"/>
    <col min="11211" max="11211" width="21.7109375" style="101" customWidth="1"/>
    <col min="11212" max="11212" width="17" style="101" customWidth="1"/>
    <col min="11213" max="11213" width="15.42578125" style="101" customWidth="1"/>
    <col min="11214" max="11214" width="22.28515625" style="101" customWidth="1"/>
    <col min="11215" max="11215" width="17.5703125" style="101" customWidth="1"/>
    <col min="11216" max="11216" width="26.7109375" style="101" customWidth="1"/>
    <col min="11217" max="11458" width="9.140625" style="101"/>
    <col min="11459" max="11459" width="5.5703125" style="101" customWidth="1"/>
    <col min="11460" max="11460" width="12" style="101" customWidth="1"/>
    <col min="11461" max="11461" width="71.85546875" style="101" customWidth="1"/>
    <col min="11462" max="11462" width="17.28515625" style="101" customWidth="1"/>
    <col min="11463" max="11463" width="22.140625" style="101" customWidth="1"/>
    <col min="11464" max="11464" width="12.28515625" style="101" customWidth="1"/>
    <col min="11465" max="11465" width="14.28515625" style="101" customWidth="1"/>
    <col min="11466" max="11466" width="14.7109375" style="101" customWidth="1"/>
    <col min="11467" max="11467" width="21.7109375" style="101" customWidth="1"/>
    <col min="11468" max="11468" width="17" style="101" customWidth="1"/>
    <col min="11469" max="11469" width="15.42578125" style="101" customWidth="1"/>
    <col min="11470" max="11470" width="22.28515625" style="101" customWidth="1"/>
    <col min="11471" max="11471" width="17.5703125" style="101" customWidth="1"/>
    <col min="11472" max="11472" width="26.7109375" style="101" customWidth="1"/>
    <col min="11473" max="11714" width="9.140625" style="101"/>
    <col min="11715" max="11715" width="5.5703125" style="101" customWidth="1"/>
    <col min="11716" max="11716" width="12" style="101" customWidth="1"/>
    <col min="11717" max="11717" width="71.85546875" style="101" customWidth="1"/>
    <col min="11718" max="11718" width="17.28515625" style="101" customWidth="1"/>
    <col min="11719" max="11719" width="22.140625" style="101" customWidth="1"/>
    <col min="11720" max="11720" width="12.28515625" style="101" customWidth="1"/>
    <col min="11721" max="11721" width="14.28515625" style="101" customWidth="1"/>
    <col min="11722" max="11722" width="14.7109375" style="101" customWidth="1"/>
    <col min="11723" max="11723" width="21.7109375" style="101" customWidth="1"/>
    <col min="11724" max="11724" width="17" style="101" customWidth="1"/>
    <col min="11725" max="11725" width="15.42578125" style="101" customWidth="1"/>
    <col min="11726" max="11726" width="22.28515625" style="101" customWidth="1"/>
    <col min="11727" max="11727" width="17.5703125" style="101" customWidth="1"/>
    <col min="11728" max="11728" width="26.7109375" style="101" customWidth="1"/>
    <col min="11729" max="11970" width="9.140625" style="101"/>
    <col min="11971" max="11971" width="5.5703125" style="101" customWidth="1"/>
    <col min="11972" max="11972" width="12" style="101" customWidth="1"/>
    <col min="11973" max="11973" width="71.85546875" style="101" customWidth="1"/>
    <col min="11974" max="11974" width="17.28515625" style="101" customWidth="1"/>
    <col min="11975" max="11975" width="22.140625" style="101" customWidth="1"/>
    <col min="11976" max="11976" width="12.28515625" style="101" customWidth="1"/>
    <col min="11977" max="11977" width="14.28515625" style="101" customWidth="1"/>
    <col min="11978" max="11978" width="14.7109375" style="101" customWidth="1"/>
    <col min="11979" max="11979" width="21.7109375" style="101" customWidth="1"/>
    <col min="11980" max="11980" width="17" style="101" customWidth="1"/>
    <col min="11981" max="11981" width="15.42578125" style="101" customWidth="1"/>
    <col min="11982" max="11982" width="22.28515625" style="101" customWidth="1"/>
    <col min="11983" max="11983" width="17.5703125" style="101" customWidth="1"/>
    <col min="11984" max="11984" width="26.7109375" style="101" customWidth="1"/>
    <col min="11985" max="12226" width="9.140625" style="101"/>
    <col min="12227" max="12227" width="5.5703125" style="101" customWidth="1"/>
    <col min="12228" max="12228" width="12" style="101" customWidth="1"/>
    <col min="12229" max="12229" width="71.85546875" style="101" customWidth="1"/>
    <col min="12230" max="12230" width="17.28515625" style="101" customWidth="1"/>
    <col min="12231" max="12231" width="22.140625" style="101" customWidth="1"/>
    <col min="12232" max="12232" width="12.28515625" style="101" customWidth="1"/>
    <col min="12233" max="12233" width="14.28515625" style="101" customWidth="1"/>
    <col min="12234" max="12234" width="14.7109375" style="101" customWidth="1"/>
    <col min="12235" max="12235" width="21.7109375" style="101" customWidth="1"/>
    <col min="12236" max="12236" width="17" style="101" customWidth="1"/>
    <col min="12237" max="12237" width="15.42578125" style="101" customWidth="1"/>
    <col min="12238" max="12238" width="22.28515625" style="101" customWidth="1"/>
    <col min="12239" max="12239" width="17.5703125" style="101" customWidth="1"/>
    <col min="12240" max="12240" width="26.7109375" style="101" customWidth="1"/>
    <col min="12241" max="12482" width="9.140625" style="101"/>
    <col min="12483" max="12483" width="5.5703125" style="101" customWidth="1"/>
    <col min="12484" max="12484" width="12" style="101" customWidth="1"/>
    <col min="12485" max="12485" width="71.85546875" style="101" customWidth="1"/>
    <col min="12486" max="12486" width="17.28515625" style="101" customWidth="1"/>
    <col min="12487" max="12487" width="22.140625" style="101" customWidth="1"/>
    <col min="12488" max="12488" width="12.28515625" style="101" customWidth="1"/>
    <col min="12489" max="12489" width="14.28515625" style="101" customWidth="1"/>
    <col min="12490" max="12490" width="14.7109375" style="101" customWidth="1"/>
    <col min="12491" max="12491" width="21.7109375" style="101" customWidth="1"/>
    <col min="12492" max="12492" width="17" style="101" customWidth="1"/>
    <col min="12493" max="12493" width="15.42578125" style="101" customWidth="1"/>
    <col min="12494" max="12494" width="22.28515625" style="101" customWidth="1"/>
    <col min="12495" max="12495" width="17.5703125" style="101" customWidth="1"/>
    <col min="12496" max="12496" width="26.7109375" style="101" customWidth="1"/>
    <col min="12497" max="12738" width="9.140625" style="101"/>
    <col min="12739" max="12739" width="5.5703125" style="101" customWidth="1"/>
    <col min="12740" max="12740" width="12" style="101" customWidth="1"/>
    <col min="12741" max="12741" width="71.85546875" style="101" customWidth="1"/>
    <col min="12742" max="12742" width="17.28515625" style="101" customWidth="1"/>
    <col min="12743" max="12743" width="22.140625" style="101" customWidth="1"/>
    <col min="12744" max="12744" width="12.28515625" style="101" customWidth="1"/>
    <col min="12745" max="12745" width="14.28515625" style="101" customWidth="1"/>
    <col min="12746" max="12746" width="14.7109375" style="101" customWidth="1"/>
    <col min="12747" max="12747" width="21.7109375" style="101" customWidth="1"/>
    <col min="12748" max="12748" width="17" style="101" customWidth="1"/>
    <col min="12749" max="12749" width="15.42578125" style="101" customWidth="1"/>
    <col min="12750" max="12750" width="22.28515625" style="101" customWidth="1"/>
    <col min="12751" max="12751" width="17.5703125" style="101" customWidth="1"/>
    <col min="12752" max="12752" width="26.7109375" style="101" customWidth="1"/>
    <col min="12753" max="12994" width="9.140625" style="101"/>
    <col min="12995" max="12995" width="5.5703125" style="101" customWidth="1"/>
    <col min="12996" max="12996" width="12" style="101" customWidth="1"/>
    <col min="12997" max="12997" width="71.85546875" style="101" customWidth="1"/>
    <col min="12998" max="12998" width="17.28515625" style="101" customWidth="1"/>
    <col min="12999" max="12999" width="22.140625" style="101" customWidth="1"/>
    <col min="13000" max="13000" width="12.28515625" style="101" customWidth="1"/>
    <col min="13001" max="13001" width="14.28515625" style="101" customWidth="1"/>
    <col min="13002" max="13002" width="14.7109375" style="101" customWidth="1"/>
    <col min="13003" max="13003" width="21.7109375" style="101" customWidth="1"/>
    <col min="13004" max="13004" width="17" style="101" customWidth="1"/>
    <col min="13005" max="13005" width="15.42578125" style="101" customWidth="1"/>
    <col min="13006" max="13006" width="22.28515625" style="101" customWidth="1"/>
    <col min="13007" max="13007" width="17.5703125" style="101" customWidth="1"/>
    <col min="13008" max="13008" width="26.7109375" style="101" customWidth="1"/>
    <col min="13009" max="13250" width="9.140625" style="101"/>
    <col min="13251" max="13251" width="5.5703125" style="101" customWidth="1"/>
    <col min="13252" max="13252" width="12" style="101" customWidth="1"/>
    <col min="13253" max="13253" width="71.85546875" style="101" customWidth="1"/>
    <col min="13254" max="13254" width="17.28515625" style="101" customWidth="1"/>
    <col min="13255" max="13255" width="22.140625" style="101" customWidth="1"/>
    <col min="13256" max="13256" width="12.28515625" style="101" customWidth="1"/>
    <col min="13257" max="13257" width="14.28515625" style="101" customWidth="1"/>
    <col min="13258" max="13258" width="14.7109375" style="101" customWidth="1"/>
    <col min="13259" max="13259" width="21.7109375" style="101" customWidth="1"/>
    <col min="13260" max="13260" width="17" style="101" customWidth="1"/>
    <col min="13261" max="13261" width="15.42578125" style="101" customWidth="1"/>
    <col min="13262" max="13262" width="22.28515625" style="101" customWidth="1"/>
    <col min="13263" max="13263" width="17.5703125" style="101" customWidth="1"/>
    <col min="13264" max="13264" width="26.7109375" style="101" customWidth="1"/>
    <col min="13265" max="13506" width="9.140625" style="101"/>
    <col min="13507" max="13507" width="5.5703125" style="101" customWidth="1"/>
    <col min="13508" max="13508" width="12" style="101" customWidth="1"/>
    <col min="13509" max="13509" width="71.85546875" style="101" customWidth="1"/>
    <col min="13510" max="13510" width="17.28515625" style="101" customWidth="1"/>
    <col min="13511" max="13511" width="22.140625" style="101" customWidth="1"/>
    <col min="13512" max="13512" width="12.28515625" style="101" customWidth="1"/>
    <col min="13513" max="13513" width="14.28515625" style="101" customWidth="1"/>
    <col min="13514" max="13514" width="14.7109375" style="101" customWidth="1"/>
    <col min="13515" max="13515" width="21.7109375" style="101" customWidth="1"/>
    <col min="13516" max="13516" width="17" style="101" customWidth="1"/>
    <col min="13517" max="13517" width="15.42578125" style="101" customWidth="1"/>
    <col min="13518" max="13518" width="22.28515625" style="101" customWidth="1"/>
    <col min="13519" max="13519" width="17.5703125" style="101" customWidth="1"/>
    <col min="13520" max="13520" width="26.7109375" style="101" customWidth="1"/>
    <col min="13521" max="13762" width="9.140625" style="101"/>
    <col min="13763" max="13763" width="5.5703125" style="101" customWidth="1"/>
    <col min="13764" max="13764" width="12" style="101" customWidth="1"/>
    <col min="13765" max="13765" width="71.85546875" style="101" customWidth="1"/>
    <col min="13766" max="13766" width="17.28515625" style="101" customWidth="1"/>
    <col min="13767" max="13767" width="22.140625" style="101" customWidth="1"/>
    <col min="13768" max="13768" width="12.28515625" style="101" customWidth="1"/>
    <col min="13769" max="13769" width="14.28515625" style="101" customWidth="1"/>
    <col min="13770" max="13770" width="14.7109375" style="101" customWidth="1"/>
    <col min="13771" max="13771" width="21.7109375" style="101" customWidth="1"/>
    <col min="13772" max="13772" width="17" style="101" customWidth="1"/>
    <col min="13773" max="13773" width="15.42578125" style="101" customWidth="1"/>
    <col min="13774" max="13774" width="22.28515625" style="101" customWidth="1"/>
    <col min="13775" max="13775" width="17.5703125" style="101" customWidth="1"/>
    <col min="13776" max="13776" width="26.7109375" style="101" customWidth="1"/>
    <col min="13777" max="14018" width="9.140625" style="101"/>
    <col min="14019" max="14019" width="5.5703125" style="101" customWidth="1"/>
    <col min="14020" max="14020" width="12" style="101" customWidth="1"/>
    <col min="14021" max="14021" width="71.85546875" style="101" customWidth="1"/>
    <col min="14022" max="14022" width="17.28515625" style="101" customWidth="1"/>
    <col min="14023" max="14023" width="22.140625" style="101" customWidth="1"/>
    <col min="14024" max="14024" width="12.28515625" style="101" customWidth="1"/>
    <col min="14025" max="14025" width="14.28515625" style="101" customWidth="1"/>
    <col min="14026" max="14026" width="14.7109375" style="101" customWidth="1"/>
    <col min="14027" max="14027" width="21.7109375" style="101" customWidth="1"/>
    <col min="14028" max="14028" width="17" style="101" customWidth="1"/>
    <col min="14029" max="14029" width="15.42578125" style="101" customWidth="1"/>
    <col min="14030" max="14030" width="22.28515625" style="101" customWidth="1"/>
    <col min="14031" max="14031" width="17.5703125" style="101" customWidth="1"/>
    <col min="14032" max="14032" width="26.7109375" style="101" customWidth="1"/>
    <col min="14033" max="14274" width="9.140625" style="101"/>
    <col min="14275" max="14275" width="5.5703125" style="101" customWidth="1"/>
    <col min="14276" max="14276" width="12" style="101" customWidth="1"/>
    <col min="14277" max="14277" width="71.85546875" style="101" customWidth="1"/>
    <col min="14278" max="14278" width="17.28515625" style="101" customWidth="1"/>
    <col min="14279" max="14279" width="22.140625" style="101" customWidth="1"/>
    <col min="14280" max="14280" width="12.28515625" style="101" customWidth="1"/>
    <col min="14281" max="14281" width="14.28515625" style="101" customWidth="1"/>
    <col min="14282" max="14282" width="14.7109375" style="101" customWidth="1"/>
    <col min="14283" max="14283" width="21.7109375" style="101" customWidth="1"/>
    <col min="14284" max="14284" width="17" style="101" customWidth="1"/>
    <col min="14285" max="14285" width="15.42578125" style="101" customWidth="1"/>
    <col min="14286" max="14286" width="22.28515625" style="101" customWidth="1"/>
    <col min="14287" max="14287" width="17.5703125" style="101" customWidth="1"/>
    <col min="14288" max="14288" width="26.7109375" style="101" customWidth="1"/>
    <col min="14289" max="14530" width="9.140625" style="101"/>
    <col min="14531" max="14531" width="5.5703125" style="101" customWidth="1"/>
    <col min="14532" max="14532" width="12" style="101" customWidth="1"/>
    <col min="14533" max="14533" width="71.85546875" style="101" customWidth="1"/>
    <col min="14534" max="14534" width="17.28515625" style="101" customWidth="1"/>
    <col min="14535" max="14535" width="22.140625" style="101" customWidth="1"/>
    <col min="14536" max="14536" width="12.28515625" style="101" customWidth="1"/>
    <col min="14537" max="14537" width="14.28515625" style="101" customWidth="1"/>
    <col min="14538" max="14538" width="14.7109375" style="101" customWidth="1"/>
    <col min="14539" max="14539" width="21.7109375" style="101" customWidth="1"/>
    <col min="14540" max="14540" width="17" style="101" customWidth="1"/>
    <col min="14541" max="14541" width="15.42578125" style="101" customWidth="1"/>
    <col min="14542" max="14542" width="22.28515625" style="101" customWidth="1"/>
    <col min="14543" max="14543" width="17.5703125" style="101" customWidth="1"/>
    <col min="14544" max="14544" width="26.7109375" style="101" customWidth="1"/>
    <col min="14545" max="14786" width="9.140625" style="101"/>
    <col min="14787" max="14787" width="5.5703125" style="101" customWidth="1"/>
    <col min="14788" max="14788" width="12" style="101" customWidth="1"/>
    <col min="14789" max="14789" width="71.85546875" style="101" customWidth="1"/>
    <col min="14790" max="14790" width="17.28515625" style="101" customWidth="1"/>
    <col min="14791" max="14791" width="22.140625" style="101" customWidth="1"/>
    <col min="14792" max="14792" width="12.28515625" style="101" customWidth="1"/>
    <col min="14793" max="14793" width="14.28515625" style="101" customWidth="1"/>
    <col min="14794" max="14794" width="14.7109375" style="101" customWidth="1"/>
    <col min="14795" max="14795" width="21.7109375" style="101" customWidth="1"/>
    <col min="14796" max="14796" width="17" style="101" customWidth="1"/>
    <col min="14797" max="14797" width="15.42578125" style="101" customWidth="1"/>
    <col min="14798" max="14798" width="22.28515625" style="101" customWidth="1"/>
    <col min="14799" max="14799" width="17.5703125" style="101" customWidth="1"/>
    <col min="14800" max="14800" width="26.7109375" style="101" customWidth="1"/>
    <col min="14801" max="15042" width="9.140625" style="101"/>
    <col min="15043" max="15043" width="5.5703125" style="101" customWidth="1"/>
    <col min="15044" max="15044" width="12" style="101" customWidth="1"/>
    <col min="15045" max="15045" width="71.85546875" style="101" customWidth="1"/>
    <col min="15046" max="15046" width="17.28515625" style="101" customWidth="1"/>
    <col min="15047" max="15047" width="22.140625" style="101" customWidth="1"/>
    <col min="15048" max="15048" width="12.28515625" style="101" customWidth="1"/>
    <col min="15049" max="15049" width="14.28515625" style="101" customWidth="1"/>
    <col min="15050" max="15050" width="14.7109375" style="101" customWidth="1"/>
    <col min="15051" max="15051" width="21.7109375" style="101" customWidth="1"/>
    <col min="15052" max="15052" width="17" style="101" customWidth="1"/>
    <col min="15053" max="15053" width="15.42578125" style="101" customWidth="1"/>
    <col min="15054" max="15054" width="22.28515625" style="101" customWidth="1"/>
    <col min="15055" max="15055" width="17.5703125" style="101" customWidth="1"/>
    <col min="15056" max="15056" width="26.7109375" style="101" customWidth="1"/>
    <col min="15057" max="15298" width="9.140625" style="101"/>
    <col min="15299" max="15299" width="5.5703125" style="101" customWidth="1"/>
    <col min="15300" max="15300" width="12" style="101" customWidth="1"/>
    <col min="15301" max="15301" width="71.85546875" style="101" customWidth="1"/>
    <col min="15302" max="15302" width="17.28515625" style="101" customWidth="1"/>
    <col min="15303" max="15303" width="22.140625" style="101" customWidth="1"/>
    <col min="15304" max="15304" width="12.28515625" style="101" customWidth="1"/>
    <col min="15305" max="15305" width="14.28515625" style="101" customWidth="1"/>
    <col min="15306" max="15306" width="14.7109375" style="101" customWidth="1"/>
    <col min="15307" max="15307" width="21.7109375" style="101" customWidth="1"/>
    <col min="15308" max="15308" width="17" style="101" customWidth="1"/>
    <col min="15309" max="15309" width="15.42578125" style="101" customWidth="1"/>
    <col min="15310" max="15310" width="22.28515625" style="101" customWidth="1"/>
    <col min="15311" max="15311" width="17.5703125" style="101" customWidth="1"/>
    <col min="15312" max="15312" width="26.7109375" style="101" customWidth="1"/>
    <col min="15313" max="15554" width="9.140625" style="101"/>
    <col min="15555" max="15555" width="5.5703125" style="101" customWidth="1"/>
    <col min="15556" max="15556" width="12" style="101" customWidth="1"/>
    <col min="15557" max="15557" width="71.85546875" style="101" customWidth="1"/>
    <col min="15558" max="15558" width="17.28515625" style="101" customWidth="1"/>
    <col min="15559" max="15559" width="22.140625" style="101" customWidth="1"/>
    <col min="15560" max="15560" width="12.28515625" style="101" customWidth="1"/>
    <col min="15561" max="15561" width="14.28515625" style="101" customWidth="1"/>
    <col min="15562" max="15562" width="14.7109375" style="101" customWidth="1"/>
    <col min="15563" max="15563" width="21.7109375" style="101" customWidth="1"/>
    <col min="15564" max="15564" width="17" style="101" customWidth="1"/>
    <col min="15565" max="15565" width="15.42578125" style="101" customWidth="1"/>
    <col min="15566" max="15566" width="22.28515625" style="101" customWidth="1"/>
    <col min="15567" max="15567" width="17.5703125" style="101" customWidth="1"/>
    <col min="15568" max="15568" width="26.7109375" style="101" customWidth="1"/>
    <col min="15569" max="15810" width="9.140625" style="101"/>
    <col min="15811" max="15811" width="5.5703125" style="101" customWidth="1"/>
    <col min="15812" max="15812" width="12" style="101" customWidth="1"/>
    <col min="15813" max="15813" width="71.85546875" style="101" customWidth="1"/>
    <col min="15814" max="15814" width="17.28515625" style="101" customWidth="1"/>
    <col min="15815" max="15815" width="22.140625" style="101" customWidth="1"/>
    <col min="15816" max="15816" width="12.28515625" style="101" customWidth="1"/>
    <col min="15817" max="15817" width="14.28515625" style="101" customWidth="1"/>
    <col min="15818" max="15818" width="14.7109375" style="101" customWidth="1"/>
    <col min="15819" max="15819" width="21.7109375" style="101" customWidth="1"/>
    <col min="15820" max="15820" width="17" style="101" customWidth="1"/>
    <col min="15821" max="15821" width="15.42578125" style="101" customWidth="1"/>
    <col min="15822" max="15822" width="22.28515625" style="101" customWidth="1"/>
    <col min="15823" max="15823" width="17.5703125" style="101" customWidth="1"/>
    <col min="15824" max="15824" width="26.7109375" style="101" customWidth="1"/>
    <col min="15825" max="16066" width="9.140625" style="101"/>
    <col min="16067" max="16067" width="5.5703125" style="101" customWidth="1"/>
    <col min="16068" max="16068" width="12" style="101" customWidth="1"/>
    <col min="16069" max="16069" width="71.85546875" style="101" customWidth="1"/>
    <col min="16070" max="16070" width="17.28515625" style="101" customWidth="1"/>
    <col min="16071" max="16071" width="22.140625" style="101" customWidth="1"/>
    <col min="16072" max="16072" width="12.28515625" style="101" customWidth="1"/>
    <col min="16073" max="16073" width="14.28515625" style="101" customWidth="1"/>
    <col min="16074" max="16074" width="14.7109375" style="101" customWidth="1"/>
    <col min="16075" max="16075" width="21.7109375" style="101" customWidth="1"/>
    <col min="16076" max="16076" width="17" style="101" customWidth="1"/>
    <col min="16077" max="16077" width="15.42578125" style="101" customWidth="1"/>
    <col min="16078" max="16078" width="22.28515625" style="101" customWidth="1"/>
    <col min="16079" max="16079" width="17.5703125" style="101" customWidth="1"/>
    <col min="16080" max="16080" width="26.7109375" style="101" customWidth="1"/>
    <col min="16081" max="16384" width="9.140625" style="101"/>
  </cols>
  <sheetData>
    <row r="1" spans="1:16081" s="99" customFormat="1" ht="47.25" customHeight="1">
      <c r="B1" s="678" t="s">
        <v>575</v>
      </c>
      <c r="C1" s="678"/>
      <c r="D1" s="678"/>
      <c r="E1" s="678"/>
      <c r="F1" s="678"/>
      <c r="G1" s="678"/>
      <c r="H1" s="678"/>
      <c r="I1" s="678"/>
      <c r="J1" s="678"/>
      <c r="AS1" s="100"/>
    </row>
    <row r="2" spans="1:16081" ht="72" customHeight="1">
      <c r="A2" s="679" t="s">
        <v>68</v>
      </c>
      <c r="B2" s="680" t="s">
        <v>576</v>
      </c>
      <c r="C2" s="679" t="s">
        <v>577</v>
      </c>
      <c r="D2" s="679" t="s">
        <v>578</v>
      </c>
      <c r="E2" s="679"/>
      <c r="F2" s="681" t="s">
        <v>497</v>
      </c>
      <c r="G2" s="682"/>
      <c r="H2" s="681" t="s">
        <v>579</v>
      </c>
      <c r="I2" s="682"/>
      <c r="J2" s="683" t="s">
        <v>18</v>
      </c>
      <c r="AS2" s="676"/>
    </row>
    <row r="3" spans="1:16081" s="102" customFormat="1" ht="36" customHeight="1">
      <c r="A3" s="679"/>
      <c r="B3" s="680"/>
      <c r="C3" s="679"/>
      <c r="D3" s="415" t="s">
        <v>580</v>
      </c>
      <c r="E3" s="415" t="s">
        <v>18</v>
      </c>
      <c r="F3" s="415" t="s">
        <v>580</v>
      </c>
      <c r="G3" s="415" t="s">
        <v>18</v>
      </c>
      <c r="H3" s="415" t="s">
        <v>581</v>
      </c>
      <c r="I3" s="415" t="s">
        <v>18</v>
      </c>
      <c r="J3" s="683"/>
      <c r="AS3" s="677"/>
    </row>
    <row r="4" spans="1:16081" ht="30" customHeight="1">
      <c r="A4" s="103">
        <v>1</v>
      </c>
      <c r="B4" s="104">
        <v>780166</v>
      </c>
      <c r="C4" s="105" t="s">
        <v>582</v>
      </c>
      <c r="D4" s="106">
        <v>35879</v>
      </c>
      <c r="E4" s="106">
        <v>40403431</v>
      </c>
      <c r="F4" s="106">
        <v>2000</v>
      </c>
      <c r="G4" s="106">
        <v>3208000</v>
      </c>
      <c r="H4" s="106">
        <v>65000</v>
      </c>
      <c r="I4" s="106">
        <v>303690000</v>
      </c>
      <c r="J4" s="106">
        <f t="shared" ref="J4:J67" si="0">E4+G4+I4</f>
        <v>347301431</v>
      </c>
      <c r="AS4" s="107" t="s">
        <v>507</v>
      </c>
    </row>
    <row r="5" spans="1:16081" ht="30" customHeight="1">
      <c r="A5" s="103">
        <v>2</v>
      </c>
      <c r="B5" s="104">
        <v>780140</v>
      </c>
      <c r="C5" s="105" t="s">
        <v>583</v>
      </c>
      <c r="D5" s="106">
        <v>109648</v>
      </c>
      <c r="E5" s="106">
        <v>119330645</v>
      </c>
      <c r="F5" s="106">
        <v>6100</v>
      </c>
      <c r="G5" s="106">
        <v>9952695</v>
      </c>
      <c r="H5" s="106">
        <v>39223</v>
      </c>
      <c r="I5" s="106">
        <v>138867016</v>
      </c>
      <c r="J5" s="106">
        <f t="shared" si="0"/>
        <v>268150356</v>
      </c>
      <c r="AS5" s="107"/>
    </row>
    <row r="6" spans="1:16081" ht="30" customHeight="1">
      <c r="A6" s="103">
        <v>3</v>
      </c>
      <c r="B6" s="104">
        <v>780154</v>
      </c>
      <c r="C6" s="105" t="s">
        <v>584</v>
      </c>
      <c r="D6" s="106">
        <v>150482</v>
      </c>
      <c r="E6" s="106">
        <v>171165874</v>
      </c>
      <c r="F6" s="106">
        <v>3000</v>
      </c>
      <c r="G6" s="106">
        <v>4150000</v>
      </c>
      <c r="H6" s="106">
        <v>12600</v>
      </c>
      <c r="I6" s="106">
        <v>28281000</v>
      </c>
      <c r="J6" s="106">
        <f t="shared" si="0"/>
        <v>203596874</v>
      </c>
      <c r="AS6" s="107" t="s">
        <v>530</v>
      </c>
    </row>
    <row r="7" spans="1:16081" ht="30" customHeight="1">
      <c r="A7" s="103">
        <v>4</v>
      </c>
      <c r="B7" s="104">
        <v>780139</v>
      </c>
      <c r="C7" s="105" t="s">
        <v>585</v>
      </c>
      <c r="D7" s="106">
        <v>142674</v>
      </c>
      <c r="E7" s="106">
        <v>161015107</v>
      </c>
      <c r="F7" s="106">
        <v>1920</v>
      </c>
      <c r="G7" s="106">
        <v>2486450</v>
      </c>
      <c r="H7" s="106">
        <v>5150</v>
      </c>
      <c r="I7" s="106">
        <v>36309500</v>
      </c>
      <c r="J7" s="106">
        <f t="shared" si="0"/>
        <v>199811057</v>
      </c>
      <c r="AS7" s="107" t="s">
        <v>525</v>
      </c>
    </row>
    <row r="8" spans="1:16081" ht="30" customHeight="1">
      <c r="A8" s="103">
        <v>5</v>
      </c>
      <c r="B8" s="104">
        <v>780142</v>
      </c>
      <c r="C8" s="105" t="s">
        <v>586</v>
      </c>
      <c r="D8" s="106">
        <v>89754</v>
      </c>
      <c r="E8" s="106">
        <v>94787152</v>
      </c>
      <c r="F8" s="106">
        <v>7500</v>
      </c>
      <c r="G8" s="106">
        <v>13725000</v>
      </c>
      <c r="H8" s="106">
        <v>19000</v>
      </c>
      <c r="I8" s="106">
        <v>60708800</v>
      </c>
      <c r="J8" s="106">
        <f t="shared" si="0"/>
        <v>169220952</v>
      </c>
      <c r="AS8" s="107" t="s">
        <v>527</v>
      </c>
    </row>
    <row r="9" spans="1:16081" ht="30" customHeight="1">
      <c r="A9" s="103">
        <v>6</v>
      </c>
      <c r="B9" s="104">
        <v>780146</v>
      </c>
      <c r="C9" s="105" t="s">
        <v>587</v>
      </c>
      <c r="D9" s="106">
        <v>116615</v>
      </c>
      <c r="E9" s="106">
        <v>142719000</v>
      </c>
      <c r="F9" s="106">
        <v>1938</v>
      </c>
      <c r="G9" s="106">
        <v>2601922</v>
      </c>
      <c r="H9" s="106">
        <v>12543</v>
      </c>
      <c r="I9" s="106">
        <v>23885703</v>
      </c>
      <c r="J9" s="106">
        <f t="shared" si="0"/>
        <v>169206625</v>
      </c>
      <c r="AS9" s="107" t="s">
        <v>538</v>
      </c>
    </row>
    <row r="10" spans="1:16081" ht="30" customHeight="1">
      <c r="A10" s="103">
        <v>7</v>
      </c>
      <c r="B10" s="104">
        <v>780149</v>
      </c>
      <c r="C10" s="105" t="s">
        <v>588</v>
      </c>
      <c r="D10" s="106">
        <v>41526</v>
      </c>
      <c r="E10" s="106">
        <v>26007918</v>
      </c>
      <c r="F10" s="106">
        <v>3041</v>
      </c>
      <c r="G10" s="106">
        <v>4561500</v>
      </c>
      <c r="H10" s="106">
        <v>26250</v>
      </c>
      <c r="I10" s="106">
        <v>125770100</v>
      </c>
      <c r="J10" s="106">
        <f t="shared" si="0"/>
        <v>156339518</v>
      </c>
      <c r="AS10" s="107" t="s">
        <v>523</v>
      </c>
    </row>
    <row r="11" spans="1:16081" ht="30" customHeight="1">
      <c r="A11" s="103">
        <v>8</v>
      </c>
      <c r="B11" s="104">
        <v>780147</v>
      </c>
      <c r="C11" s="105" t="s">
        <v>589</v>
      </c>
      <c r="D11" s="106">
        <v>119382</v>
      </c>
      <c r="E11" s="106">
        <v>106442143</v>
      </c>
      <c r="F11" s="106">
        <v>2050</v>
      </c>
      <c r="G11" s="106">
        <v>2070000</v>
      </c>
      <c r="H11" s="106">
        <v>13050</v>
      </c>
      <c r="I11" s="106">
        <v>38230000</v>
      </c>
      <c r="J11" s="106">
        <f t="shared" si="0"/>
        <v>146742143</v>
      </c>
      <c r="AS11" s="107" t="s">
        <v>540</v>
      </c>
    </row>
    <row r="12" spans="1:16081" ht="30" customHeight="1">
      <c r="A12" s="103">
        <v>9</v>
      </c>
      <c r="B12" s="104">
        <v>780148</v>
      </c>
      <c r="C12" s="105" t="s">
        <v>590</v>
      </c>
      <c r="D12" s="106">
        <v>88198</v>
      </c>
      <c r="E12" s="106">
        <v>104608469</v>
      </c>
      <c r="F12" s="106">
        <v>3100</v>
      </c>
      <c r="G12" s="106">
        <v>3583281</v>
      </c>
      <c r="H12" s="106">
        <v>5900</v>
      </c>
      <c r="I12" s="106">
        <v>23446600</v>
      </c>
      <c r="J12" s="106">
        <f t="shared" si="0"/>
        <v>131638350</v>
      </c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7" t="s">
        <v>513</v>
      </c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108"/>
      <c r="CH12" s="108"/>
      <c r="CI12" s="108"/>
      <c r="CJ12" s="108"/>
      <c r="CK12" s="108"/>
      <c r="CL12" s="108"/>
      <c r="CM12" s="108"/>
      <c r="CN12" s="108"/>
      <c r="CO12" s="108"/>
      <c r="CP12" s="108"/>
      <c r="CQ12" s="108"/>
      <c r="CR12" s="108"/>
      <c r="CS12" s="108"/>
      <c r="CT12" s="108"/>
      <c r="CU12" s="108"/>
      <c r="CV12" s="108"/>
      <c r="CW12" s="108"/>
      <c r="CX12" s="108"/>
      <c r="CY12" s="108"/>
      <c r="CZ12" s="108"/>
      <c r="DA12" s="108"/>
      <c r="DB12" s="108"/>
      <c r="DC12" s="108"/>
      <c r="DD12" s="108"/>
      <c r="DE12" s="108"/>
      <c r="DF12" s="108"/>
      <c r="DG12" s="108"/>
      <c r="DH12" s="108"/>
      <c r="DI12" s="108"/>
      <c r="DJ12" s="108"/>
      <c r="DK12" s="108"/>
      <c r="DL12" s="108"/>
      <c r="DM12" s="108"/>
      <c r="DN12" s="108"/>
      <c r="DO12" s="108"/>
      <c r="DP12" s="108"/>
      <c r="DQ12" s="108"/>
      <c r="DR12" s="108"/>
      <c r="DS12" s="108"/>
      <c r="DT12" s="108"/>
      <c r="DU12" s="108"/>
      <c r="DV12" s="108"/>
      <c r="DW12" s="108"/>
      <c r="DX12" s="108"/>
      <c r="DY12" s="108"/>
      <c r="DZ12" s="108"/>
      <c r="EA12" s="108"/>
      <c r="EB12" s="108"/>
      <c r="EC12" s="108"/>
      <c r="ED12" s="108"/>
      <c r="EE12" s="108"/>
      <c r="EF12" s="108"/>
      <c r="EG12" s="108"/>
      <c r="EH12" s="108"/>
      <c r="EI12" s="108"/>
      <c r="EJ12" s="108"/>
      <c r="EK12" s="108"/>
      <c r="EL12" s="108"/>
      <c r="EM12" s="108"/>
      <c r="EN12" s="108"/>
      <c r="EO12" s="108"/>
      <c r="EP12" s="108"/>
      <c r="EQ12" s="108"/>
      <c r="ER12" s="108"/>
      <c r="ES12" s="108"/>
      <c r="ET12" s="108"/>
      <c r="EU12" s="108"/>
      <c r="EV12" s="108"/>
      <c r="EW12" s="108"/>
      <c r="EX12" s="108"/>
      <c r="EY12" s="108"/>
      <c r="EZ12" s="108"/>
      <c r="FA12" s="108"/>
      <c r="FB12" s="108"/>
      <c r="FC12" s="108"/>
      <c r="FD12" s="108"/>
      <c r="FE12" s="108"/>
      <c r="FF12" s="108"/>
      <c r="FG12" s="108"/>
      <c r="FH12" s="108"/>
      <c r="FI12" s="108"/>
      <c r="FJ12" s="108"/>
      <c r="FK12" s="108"/>
      <c r="FL12" s="108"/>
      <c r="FM12" s="108"/>
      <c r="FN12" s="108"/>
      <c r="FO12" s="108"/>
      <c r="FP12" s="108"/>
      <c r="FQ12" s="108"/>
      <c r="FR12" s="108"/>
      <c r="FS12" s="108"/>
      <c r="FT12" s="108"/>
      <c r="FU12" s="108"/>
      <c r="FV12" s="108"/>
      <c r="FW12" s="108"/>
      <c r="FX12" s="108"/>
      <c r="FY12" s="108"/>
      <c r="FZ12" s="108"/>
      <c r="GA12" s="108"/>
      <c r="GB12" s="108"/>
      <c r="GC12" s="108"/>
      <c r="GD12" s="108"/>
      <c r="GE12" s="108"/>
      <c r="GF12" s="108"/>
      <c r="GG12" s="108"/>
      <c r="GH12" s="108"/>
      <c r="GI12" s="108"/>
      <c r="GJ12" s="108"/>
      <c r="GK12" s="108"/>
      <c r="GL12" s="108"/>
      <c r="GM12" s="108"/>
      <c r="GN12" s="108"/>
      <c r="GO12" s="108"/>
      <c r="GP12" s="108"/>
      <c r="GQ12" s="108"/>
      <c r="GR12" s="108"/>
      <c r="GS12" s="108"/>
      <c r="GT12" s="108"/>
      <c r="GU12" s="108"/>
      <c r="GV12" s="108"/>
      <c r="GW12" s="108"/>
      <c r="GX12" s="108"/>
      <c r="GY12" s="108"/>
      <c r="GZ12" s="108"/>
      <c r="HA12" s="108"/>
      <c r="HB12" s="108"/>
      <c r="HC12" s="108"/>
      <c r="HD12" s="108"/>
      <c r="HE12" s="108"/>
      <c r="HF12" s="108"/>
      <c r="HG12" s="108"/>
      <c r="HH12" s="108"/>
      <c r="HI12" s="108"/>
      <c r="HJ12" s="108"/>
      <c r="HK12" s="108"/>
      <c r="HL12" s="108"/>
      <c r="HM12" s="108"/>
      <c r="HN12" s="108"/>
      <c r="HO12" s="108"/>
      <c r="HP12" s="108"/>
      <c r="HQ12" s="108"/>
      <c r="HR12" s="108"/>
      <c r="HS12" s="108"/>
      <c r="HT12" s="108"/>
      <c r="HU12" s="108"/>
      <c r="HV12" s="108"/>
      <c r="HW12" s="108"/>
      <c r="HX12" s="108"/>
      <c r="HY12" s="108"/>
      <c r="HZ12" s="108"/>
      <c r="IA12" s="108"/>
      <c r="IB12" s="108"/>
      <c r="IC12" s="108"/>
      <c r="ID12" s="108"/>
      <c r="IE12" s="108"/>
      <c r="IF12" s="108"/>
      <c r="IG12" s="108"/>
      <c r="IH12" s="108"/>
      <c r="II12" s="108"/>
      <c r="IJ12" s="108"/>
      <c r="IK12" s="108"/>
      <c r="IL12" s="108"/>
      <c r="IM12" s="108"/>
      <c r="IN12" s="108"/>
      <c r="IO12" s="108"/>
      <c r="IP12" s="108"/>
      <c r="IQ12" s="108"/>
      <c r="IR12" s="108"/>
      <c r="IS12" s="108"/>
      <c r="IT12" s="108"/>
      <c r="IU12" s="108"/>
      <c r="IV12" s="108"/>
      <c r="IW12" s="108"/>
      <c r="IX12" s="108"/>
      <c r="IY12" s="108"/>
      <c r="IZ12" s="108"/>
      <c r="JA12" s="108"/>
      <c r="JB12" s="108"/>
      <c r="JC12" s="108"/>
      <c r="JD12" s="108"/>
      <c r="JE12" s="108"/>
      <c r="JF12" s="108"/>
      <c r="JG12" s="108"/>
      <c r="JH12" s="108"/>
      <c r="JI12" s="108"/>
      <c r="JJ12" s="108"/>
      <c r="JK12" s="108"/>
      <c r="JL12" s="108"/>
      <c r="JM12" s="108"/>
      <c r="JN12" s="108"/>
      <c r="JO12" s="108"/>
      <c r="JP12" s="108"/>
      <c r="JQ12" s="108"/>
      <c r="JR12" s="108"/>
      <c r="JS12" s="108"/>
      <c r="JT12" s="108"/>
      <c r="JU12" s="108"/>
      <c r="JV12" s="108"/>
      <c r="JW12" s="108"/>
      <c r="JX12" s="108"/>
      <c r="JY12" s="108"/>
      <c r="JZ12" s="108"/>
      <c r="KA12" s="108"/>
      <c r="KB12" s="108"/>
      <c r="KC12" s="108"/>
      <c r="KD12" s="108"/>
      <c r="KE12" s="108"/>
      <c r="KF12" s="108"/>
      <c r="KG12" s="108"/>
      <c r="KH12" s="108"/>
      <c r="KI12" s="108"/>
      <c r="KJ12" s="108"/>
      <c r="KK12" s="108"/>
      <c r="KL12" s="108"/>
      <c r="KM12" s="108"/>
      <c r="KN12" s="108"/>
      <c r="KO12" s="108"/>
      <c r="KP12" s="108"/>
      <c r="KQ12" s="108"/>
      <c r="KR12" s="108"/>
      <c r="KS12" s="108"/>
      <c r="KT12" s="108"/>
      <c r="KU12" s="108"/>
      <c r="KV12" s="108"/>
      <c r="KW12" s="108"/>
      <c r="KX12" s="108"/>
      <c r="KY12" s="108"/>
      <c r="KZ12" s="108"/>
      <c r="LA12" s="108"/>
      <c r="LB12" s="108"/>
      <c r="LC12" s="108"/>
      <c r="LD12" s="108"/>
      <c r="LE12" s="108"/>
      <c r="LF12" s="108"/>
      <c r="LG12" s="108"/>
      <c r="LH12" s="108"/>
      <c r="LI12" s="108"/>
      <c r="LJ12" s="108"/>
      <c r="LK12" s="108"/>
      <c r="LL12" s="108"/>
      <c r="LM12" s="108"/>
      <c r="LN12" s="108"/>
      <c r="LO12" s="108"/>
      <c r="LP12" s="108"/>
      <c r="LQ12" s="108"/>
      <c r="LR12" s="108"/>
      <c r="LS12" s="108"/>
      <c r="LT12" s="108"/>
      <c r="LU12" s="108"/>
      <c r="LV12" s="108"/>
      <c r="LW12" s="108"/>
      <c r="LX12" s="108"/>
      <c r="LY12" s="108"/>
      <c r="LZ12" s="108"/>
      <c r="MA12" s="108"/>
      <c r="MB12" s="108"/>
      <c r="MC12" s="108"/>
      <c r="MD12" s="108"/>
      <c r="ME12" s="108"/>
      <c r="MF12" s="108"/>
      <c r="MG12" s="108"/>
      <c r="MH12" s="108"/>
      <c r="MI12" s="108"/>
      <c r="MJ12" s="108"/>
      <c r="MK12" s="108"/>
      <c r="ML12" s="108"/>
      <c r="MM12" s="108"/>
      <c r="MN12" s="108"/>
      <c r="MO12" s="108"/>
      <c r="MP12" s="108"/>
      <c r="MQ12" s="108"/>
      <c r="MR12" s="108"/>
      <c r="MS12" s="108"/>
      <c r="MT12" s="108"/>
      <c r="MU12" s="108"/>
      <c r="MV12" s="108"/>
      <c r="MW12" s="108"/>
      <c r="MX12" s="108"/>
      <c r="MY12" s="108"/>
      <c r="MZ12" s="108"/>
      <c r="NA12" s="108"/>
      <c r="NB12" s="108"/>
      <c r="NC12" s="108"/>
      <c r="ND12" s="108"/>
      <c r="NE12" s="108"/>
      <c r="NF12" s="108"/>
      <c r="NG12" s="108"/>
      <c r="NH12" s="108"/>
      <c r="NI12" s="108"/>
      <c r="NJ12" s="108"/>
      <c r="NK12" s="108"/>
      <c r="NL12" s="108"/>
      <c r="NM12" s="108"/>
      <c r="NN12" s="108"/>
      <c r="NO12" s="108"/>
      <c r="NP12" s="108"/>
      <c r="NQ12" s="108"/>
      <c r="NR12" s="108"/>
      <c r="NS12" s="108"/>
      <c r="NT12" s="108"/>
      <c r="NU12" s="108"/>
      <c r="NV12" s="108"/>
      <c r="NW12" s="108"/>
      <c r="NX12" s="108"/>
      <c r="NY12" s="108"/>
      <c r="NZ12" s="108"/>
      <c r="OA12" s="108"/>
      <c r="OB12" s="108"/>
      <c r="OC12" s="108"/>
      <c r="OD12" s="108"/>
      <c r="OE12" s="108"/>
      <c r="OF12" s="108"/>
      <c r="OG12" s="108"/>
      <c r="OH12" s="108"/>
      <c r="OI12" s="108"/>
      <c r="OJ12" s="108"/>
      <c r="OK12" s="108"/>
      <c r="OL12" s="108"/>
      <c r="OM12" s="108"/>
      <c r="ON12" s="108"/>
      <c r="OO12" s="108"/>
      <c r="OP12" s="108"/>
      <c r="OQ12" s="108"/>
      <c r="OR12" s="108"/>
      <c r="OS12" s="108"/>
      <c r="OT12" s="108"/>
      <c r="OU12" s="108"/>
      <c r="OV12" s="108"/>
      <c r="OW12" s="108"/>
      <c r="OX12" s="108"/>
      <c r="OY12" s="108"/>
      <c r="OZ12" s="108"/>
      <c r="PA12" s="108"/>
      <c r="PB12" s="108"/>
      <c r="PC12" s="108"/>
      <c r="PD12" s="108"/>
      <c r="PE12" s="108"/>
      <c r="PF12" s="108"/>
      <c r="PG12" s="108"/>
      <c r="PH12" s="108"/>
      <c r="PI12" s="108"/>
      <c r="PJ12" s="108"/>
      <c r="PK12" s="108"/>
      <c r="PL12" s="108"/>
      <c r="PM12" s="108"/>
      <c r="PN12" s="108"/>
      <c r="PO12" s="108"/>
      <c r="PP12" s="108"/>
      <c r="PQ12" s="108"/>
      <c r="PR12" s="108"/>
      <c r="PS12" s="108"/>
      <c r="PT12" s="108"/>
      <c r="PU12" s="108"/>
      <c r="PV12" s="108"/>
      <c r="PW12" s="108"/>
      <c r="PX12" s="108"/>
      <c r="PY12" s="108"/>
      <c r="PZ12" s="108"/>
      <c r="QA12" s="108"/>
      <c r="QB12" s="108"/>
      <c r="QC12" s="108"/>
      <c r="QD12" s="108"/>
      <c r="QE12" s="108"/>
      <c r="QF12" s="108"/>
      <c r="QG12" s="108"/>
      <c r="QH12" s="108"/>
      <c r="QI12" s="108"/>
      <c r="QJ12" s="108"/>
      <c r="QK12" s="108"/>
      <c r="QL12" s="108"/>
      <c r="QM12" s="108"/>
      <c r="QN12" s="108"/>
      <c r="QO12" s="108"/>
      <c r="QP12" s="108"/>
      <c r="QQ12" s="108"/>
      <c r="QR12" s="108"/>
      <c r="QS12" s="108"/>
      <c r="QT12" s="108"/>
      <c r="QU12" s="108"/>
      <c r="QV12" s="108"/>
      <c r="QW12" s="108"/>
      <c r="QX12" s="108"/>
      <c r="QY12" s="108"/>
      <c r="QZ12" s="108"/>
      <c r="RA12" s="108"/>
      <c r="RB12" s="108"/>
      <c r="RC12" s="108"/>
      <c r="RD12" s="108"/>
      <c r="RE12" s="108"/>
      <c r="RF12" s="108"/>
      <c r="RG12" s="108"/>
      <c r="RH12" s="108"/>
      <c r="RI12" s="108"/>
      <c r="RJ12" s="108"/>
      <c r="RK12" s="108"/>
      <c r="RL12" s="108"/>
      <c r="RM12" s="108"/>
      <c r="RN12" s="108"/>
      <c r="RO12" s="108"/>
      <c r="RP12" s="108"/>
      <c r="RQ12" s="108"/>
      <c r="RR12" s="108"/>
      <c r="RS12" s="108"/>
      <c r="RT12" s="108"/>
      <c r="RU12" s="108"/>
      <c r="RV12" s="108"/>
      <c r="RW12" s="108"/>
      <c r="RX12" s="108"/>
      <c r="RY12" s="108"/>
      <c r="RZ12" s="108"/>
      <c r="SA12" s="108"/>
      <c r="SB12" s="108"/>
      <c r="SC12" s="108"/>
      <c r="SD12" s="108"/>
      <c r="SE12" s="108"/>
      <c r="SF12" s="108"/>
      <c r="SG12" s="108"/>
      <c r="SH12" s="108"/>
      <c r="SI12" s="108"/>
      <c r="SJ12" s="108"/>
      <c r="SK12" s="108"/>
      <c r="SL12" s="108"/>
      <c r="SM12" s="108"/>
      <c r="SN12" s="108"/>
      <c r="SO12" s="108"/>
      <c r="SP12" s="108"/>
      <c r="SQ12" s="108"/>
      <c r="SR12" s="108"/>
      <c r="SS12" s="108"/>
      <c r="ST12" s="108"/>
      <c r="SU12" s="108"/>
      <c r="SV12" s="108"/>
      <c r="SW12" s="108"/>
      <c r="SX12" s="108"/>
      <c r="SY12" s="108"/>
      <c r="SZ12" s="108"/>
      <c r="TA12" s="108"/>
      <c r="TB12" s="108"/>
      <c r="TC12" s="108"/>
      <c r="TD12" s="108"/>
      <c r="TE12" s="108"/>
      <c r="TF12" s="108"/>
      <c r="TG12" s="108"/>
      <c r="TH12" s="108"/>
      <c r="TI12" s="108"/>
      <c r="TJ12" s="108"/>
      <c r="TK12" s="108"/>
      <c r="TL12" s="108"/>
      <c r="TM12" s="108"/>
      <c r="TN12" s="108"/>
      <c r="TO12" s="108"/>
      <c r="TP12" s="108"/>
      <c r="TQ12" s="108"/>
      <c r="TR12" s="108"/>
      <c r="TS12" s="108"/>
      <c r="TT12" s="108"/>
      <c r="TU12" s="108"/>
      <c r="TV12" s="108"/>
      <c r="TW12" s="108"/>
      <c r="TX12" s="108"/>
      <c r="TY12" s="108"/>
      <c r="TZ12" s="108"/>
      <c r="UA12" s="108"/>
      <c r="UB12" s="108"/>
      <c r="UC12" s="108"/>
      <c r="UD12" s="108"/>
      <c r="UE12" s="108"/>
      <c r="UF12" s="108"/>
      <c r="UG12" s="108"/>
      <c r="UH12" s="108"/>
      <c r="UI12" s="108"/>
      <c r="UJ12" s="108"/>
      <c r="UK12" s="108"/>
      <c r="UL12" s="108"/>
      <c r="UM12" s="108"/>
      <c r="UN12" s="108"/>
      <c r="UO12" s="108"/>
      <c r="UP12" s="108"/>
      <c r="UQ12" s="108"/>
      <c r="UR12" s="108"/>
      <c r="US12" s="108"/>
      <c r="UT12" s="108"/>
      <c r="UU12" s="108"/>
      <c r="UV12" s="108"/>
      <c r="UW12" s="108"/>
      <c r="UX12" s="108"/>
      <c r="UY12" s="108"/>
      <c r="UZ12" s="108"/>
      <c r="VA12" s="108"/>
      <c r="VB12" s="108"/>
      <c r="VC12" s="108"/>
      <c r="VD12" s="108"/>
      <c r="VE12" s="108"/>
      <c r="VF12" s="108"/>
      <c r="VG12" s="108"/>
      <c r="VH12" s="108"/>
      <c r="VI12" s="108"/>
      <c r="VJ12" s="108"/>
      <c r="VK12" s="108"/>
      <c r="VL12" s="108"/>
      <c r="VM12" s="108"/>
      <c r="VN12" s="108"/>
      <c r="VO12" s="108"/>
      <c r="VP12" s="108"/>
      <c r="VQ12" s="108"/>
      <c r="VR12" s="108"/>
      <c r="VS12" s="108"/>
      <c r="VT12" s="108"/>
      <c r="VU12" s="108"/>
      <c r="VV12" s="108"/>
      <c r="VW12" s="108"/>
      <c r="VX12" s="108"/>
      <c r="VY12" s="108"/>
      <c r="VZ12" s="108"/>
      <c r="WA12" s="108"/>
      <c r="WB12" s="108"/>
      <c r="WC12" s="108"/>
      <c r="WD12" s="108"/>
      <c r="WE12" s="108"/>
      <c r="WF12" s="108"/>
      <c r="WG12" s="108"/>
      <c r="WH12" s="108"/>
      <c r="WI12" s="108"/>
      <c r="WJ12" s="108"/>
      <c r="WK12" s="108"/>
      <c r="WL12" s="108"/>
      <c r="WM12" s="108"/>
      <c r="WN12" s="108"/>
      <c r="WO12" s="108"/>
      <c r="WP12" s="108"/>
      <c r="WQ12" s="108"/>
      <c r="WR12" s="108"/>
      <c r="WS12" s="108"/>
      <c r="WT12" s="108"/>
      <c r="WU12" s="108"/>
      <c r="WV12" s="108"/>
      <c r="WW12" s="108"/>
      <c r="WX12" s="108"/>
      <c r="WY12" s="108"/>
      <c r="WZ12" s="108"/>
      <c r="XA12" s="108"/>
      <c r="XB12" s="108"/>
      <c r="XC12" s="108"/>
      <c r="XD12" s="108"/>
      <c r="XE12" s="108"/>
      <c r="XF12" s="108"/>
      <c r="XG12" s="108"/>
      <c r="XH12" s="108"/>
      <c r="XI12" s="108"/>
      <c r="XJ12" s="108"/>
      <c r="XK12" s="108"/>
      <c r="XL12" s="108"/>
      <c r="XM12" s="108"/>
      <c r="XN12" s="108"/>
      <c r="XO12" s="108"/>
      <c r="XP12" s="108"/>
      <c r="XQ12" s="108"/>
      <c r="XR12" s="108"/>
      <c r="XS12" s="108"/>
      <c r="XT12" s="108"/>
      <c r="XU12" s="108"/>
      <c r="XV12" s="108"/>
      <c r="XW12" s="108"/>
      <c r="XX12" s="108"/>
      <c r="XY12" s="108"/>
      <c r="XZ12" s="108"/>
      <c r="YA12" s="108"/>
      <c r="YB12" s="108"/>
      <c r="YC12" s="108"/>
      <c r="YD12" s="108"/>
      <c r="YE12" s="108"/>
      <c r="YF12" s="108"/>
      <c r="YG12" s="108"/>
      <c r="YH12" s="108"/>
      <c r="YI12" s="108"/>
      <c r="YJ12" s="108"/>
      <c r="YK12" s="108"/>
      <c r="YL12" s="108"/>
      <c r="YM12" s="108"/>
      <c r="YN12" s="108"/>
      <c r="YO12" s="108"/>
      <c r="YP12" s="108"/>
      <c r="YQ12" s="108"/>
      <c r="YR12" s="108"/>
      <c r="YS12" s="108"/>
      <c r="YT12" s="108"/>
      <c r="YU12" s="108"/>
      <c r="YV12" s="108"/>
      <c r="YW12" s="108"/>
      <c r="YX12" s="108"/>
      <c r="YY12" s="108"/>
      <c r="YZ12" s="108"/>
      <c r="ZA12" s="108"/>
      <c r="ZB12" s="108"/>
      <c r="ZC12" s="108"/>
      <c r="ZD12" s="108"/>
      <c r="ZE12" s="108"/>
      <c r="ZF12" s="108"/>
      <c r="ZG12" s="108"/>
      <c r="ZH12" s="108"/>
      <c r="ZI12" s="108"/>
      <c r="ZJ12" s="108"/>
      <c r="ZK12" s="108"/>
      <c r="ZL12" s="108"/>
      <c r="ZM12" s="108"/>
      <c r="ZN12" s="108"/>
      <c r="ZO12" s="108"/>
      <c r="ZP12" s="108"/>
      <c r="ZQ12" s="108"/>
      <c r="ZR12" s="108"/>
      <c r="ZS12" s="108"/>
      <c r="ZT12" s="108"/>
      <c r="ZU12" s="108"/>
      <c r="ZV12" s="108"/>
      <c r="ZW12" s="108"/>
      <c r="ZX12" s="108"/>
      <c r="ZY12" s="108"/>
      <c r="ZZ12" s="108"/>
      <c r="AAA12" s="108"/>
      <c r="AAB12" s="108"/>
      <c r="AAC12" s="108"/>
      <c r="AAD12" s="108"/>
      <c r="AAE12" s="108"/>
      <c r="AAF12" s="108"/>
      <c r="AAG12" s="108"/>
      <c r="AAH12" s="108"/>
      <c r="AAI12" s="108"/>
      <c r="AAJ12" s="108"/>
      <c r="AAK12" s="108"/>
      <c r="AAL12" s="108"/>
      <c r="AAM12" s="108"/>
      <c r="AAN12" s="108"/>
      <c r="AAO12" s="108"/>
      <c r="AAP12" s="108"/>
      <c r="AAQ12" s="108"/>
      <c r="AAR12" s="108"/>
      <c r="AAS12" s="108"/>
      <c r="AAT12" s="108"/>
      <c r="AAU12" s="108"/>
      <c r="AAV12" s="108"/>
      <c r="AAW12" s="108"/>
      <c r="AAX12" s="108"/>
      <c r="AAY12" s="108"/>
      <c r="AAZ12" s="108"/>
      <c r="ABA12" s="108"/>
      <c r="ABB12" s="108"/>
      <c r="ABC12" s="108"/>
      <c r="ABD12" s="108"/>
      <c r="ABE12" s="108"/>
      <c r="ABF12" s="108"/>
      <c r="ABG12" s="108"/>
      <c r="ABH12" s="108"/>
      <c r="ABI12" s="108"/>
      <c r="ABJ12" s="108"/>
      <c r="ABK12" s="108"/>
      <c r="ABL12" s="108"/>
      <c r="ABM12" s="108"/>
      <c r="ABN12" s="108"/>
      <c r="ABO12" s="108"/>
      <c r="ABP12" s="108"/>
      <c r="ABQ12" s="108"/>
      <c r="ABR12" s="108"/>
      <c r="ABS12" s="108"/>
      <c r="ABT12" s="108"/>
      <c r="ABU12" s="108"/>
      <c r="ABV12" s="108"/>
      <c r="ABW12" s="108"/>
      <c r="ABX12" s="108"/>
      <c r="ABY12" s="108"/>
      <c r="ABZ12" s="108"/>
      <c r="ACA12" s="108"/>
      <c r="ACB12" s="108"/>
      <c r="ACC12" s="108"/>
      <c r="ACD12" s="108"/>
      <c r="ACE12" s="108"/>
      <c r="ACF12" s="108"/>
      <c r="ACG12" s="108"/>
      <c r="ACH12" s="108"/>
      <c r="ACI12" s="108"/>
      <c r="ACJ12" s="108"/>
      <c r="ACK12" s="108"/>
      <c r="ACL12" s="108"/>
      <c r="ACM12" s="108"/>
      <c r="ACN12" s="108"/>
      <c r="ACO12" s="108"/>
      <c r="ACP12" s="108"/>
      <c r="ACQ12" s="108"/>
      <c r="ACR12" s="108"/>
      <c r="ACS12" s="108"/>
      <c r="ACT12" s="108"/>
      <c r="ACU12" s="108"/>
      <c r="ACV12" s="108"/>
      <c r="ACW12" s="108"/>
      <c r="ACX12" s="108"/>
      <c r="ACY12" s="108"/>
      <c r="ACZ12" s="108"/>
      <c r="ADA12" s="108"/>
      <c r="ADB12" s="108"/>
      <c r="ADC12" s="108"/>
      <c r="ADD12" s="108"/>
      <c r="ADE12" s="108"/>
      <c r="ADF12" s="108"/>
      <c r="ADG12" s="108"/>
      <c r="ADH12" s="108"/>
      <c r="ADI12" s="108"/>
      <c r="ADJ12" s="108"/>
      <c r="ADK12" s="108"/>
      <c r="ADL12" s="108"/>
      <c r="ADM12" s="108"/>
      <c r="ADN12" s="108"/>
      <c r="ADO12" s="108"/>
      <c r="ADP12" s="108"/>
      <c r="ADQ12" s="108"/>
      <c r="ADR12" s="108"/>
      <c r="ADS12" s="108"/>
      <c r="ADT12" s="108"/>
      <c r="ADU12" s="108"/>
      <c r="ADV12" s="108"/>
      <c r="ADW12" s="108"/>
      <c r="ADX12" s="108"/>
      <c r="ADY12" s="108"/>
      <c r="ADZ12" s="108"/>
      <c r="AEA12" s="108"/>
      <c r="AEB12" s="108"/>
      <c r="AEC12" s="108"/>
      <c r="AED12" s="108"/>
      <c r="AEE12" s="108"/>
      <c r="AEF12" s="108"/>
      <c r="AEG12" s="108"/>
      <c r="AEH12" s="108"/>
      <c r="AEI12" s="108"/>
      <c r="AEJ12" s="108"/>
      <c r="AEK12" s="108"/>
      <c r="AEL12" s="108"/>
      <c r="AEM12" s="108"/>
      <c r="AEN12" s="108"/>
      <c r="AEO12" s="108"/>
      <c r="AEP12" s="108"/>
      <c r="AEQ12" s="108"/>
      <c r="AER12" s="108"/>
      <c r="AES12" s="108"/>
      <c r="AET12" s="108"/>
      <c r="AEU12" s="108"/>
      <c r="AEV12" s="108"/>
      <c r="AEW12" s="108"/>
      <c r="AEX12" s="108"/>
      <c r="AEY12" s="108"/>
      <c r="AEZ12" s="108"/>
      <c r="AFA12" s="108"/>
      <c r="AFB12" s="108"/>
      <c r="AFC12" s="108"/>
      <c r="AFD12" s="108"/>
      <c r="AFE12" s="108"/>
      <c r="AFF12" s="108"/>
      <c r="AFG12" s="108"/>
      <c r="AFH12" s="108"/>
      <c r="AFI12" s="108"/>
      <c r="AFJ12" s="108"/>
      <c r="AFK12" s="108"/>
      <c r="AFL12" s="108"/>
      <c r="AFM12" s="108"/>
      <c r="AFN12" s="108"/>
      <c r="AFO12" s="108"/>
      <c r="AFP12" s="108"/>
      <c r="AFQ12" s="108"/>
      <c r="AFR12" s="108"/>
      <c r="AFS12" s="108"/>
      <c r="AFT12" s="108"/>
      <c r="AFU12" s="108"/>
      <c r="AFV12" s="108"/>
      <c r="AFW12" s="108"/>
      <c r="AFX12" s="108"/>
      <c r="AFY12" s="108"/>
      <c r="AFZ12" s="108"/>
      <c r="AGA12" s="108"/>
      <c r="AGB12" s="108"/>
      <c r="AGC12" s="108"/>
      <c r="AGD12" s="108"/>
      <c r="AGE12" s="108"/>
      <c r="AGF12" s="108"/>
      <c r="AGG12" s="108"/>
      <c r="AGH12" s="108"/>
      <c r="AGI12" s="108"/>
      <c r="AGJ12" s="108"/>
      <c r="AGK12" s="108"/>
      <c r="AGL12" s="108"/>
      <c r="AGM12" s="108"/>
      <c r="AGN12" s="108"/>
      <c r="AGO12" s="108"/>
      <c r="AGP12" s="108"/>
      <c r="AGQ12" s="108"/>
      <c r="AGR12" s="108"/>
      <c r="AGS12" s="108"/>
      <c r="AGT12" s="108"/>
      <c r="AGU12" s="108"/>
      <c r="AGV12" s="108"/>
      <c r="AGW12" s="108"/>
      <c r="AGX12" s="108"/>
      <c r="AGY12" s="108"/>
      <c r="AGZ12" s="108"/>
      <c r="AHA12" s="108"/>
      <c r="AHB12" s="108"/>
      <c r="AHC12" s="108"/>
      <c r="AHD12" s="108"/>
      <c r="AHE12" s="108"/>
      <c r="AHF12" s="108"/>
      <c r="AHG12" s="108"/>
      <c r="AHH12" s="108"/>
      <c r="AHI12" s="108"/>
      <c r="AHJ12" s="108"/>
      <c r="AHK12" s="108"/>
      <c r="AHL12" s="108"/>
      <c r="AHM12" s="108"/>
      <c r="AHN12" s="108"/>
      <c r="AHO12" s="108"/>
      <c r="AHP12" s="108"/>
      <c r="AHQ12" s="108"/>
      <c r="AHR12" s="108"/>
      <c r="AHS12" s="108"/>
      <c r="AHT12" s="108"/>
      <c r="AHU12" s="108"/>
      <c r="AHV12" s="108"/>
      <c r="AHW12" s="108"/>
      <c r="AHX12" s="108"/>
      <c r="AHY12" s="108"/>
      <c r="AHZ12" s="108"/>
      <c r="AIA12" s="108"/>
      <c r="AIB12" s="108"/>
      <c r="AIC12" s="108"/>
      <c r="AID12" s="108"/>
      <c r="AIE12" s="108"/>
      <c r="AIF12" s="108"/>
      <c r="AIG12" s="108"/>
      <c r="AIH12" s="108"/>
      <c r="AII12" s="108"/>
      <c r="AIJ12" s="108"/>
      <c r="AIK12" s="108"/>
      <c r="AIL12" s="108"/>
      <c r="AIM12" s="108"/>
      <c r="AIN12" s="108"/>
      <c r="AIO12" s="108"/>
      <c r="AIP12" s="108"/>
      <c r="AIQ12" s="108"/>
      <c r="AIR12" s="108"/>
      <c r="AIS12" s="108"/>
      <c r="AIT12" s="108"/>
      <c r="AIU12" s="108"/>
      <c r="AIV12" s="108"/>
      <c r="AIW12" s="108"/>
      <c r="AIX12" s="108"/>
      <c r="AIY12" s="108"/>
      <c r="AIZ12" s="108"/>
      <c r="AJA12" s="108"/>
      <c r="AJB12" s="108"/>
      <c r="AJC12" s="108"/>
      <c r="AJD12" s="108"/>
      <c r="AJE12" s="108"/>
      <c r="AJF12" s="108"/>
      <c r="AJG12" s="108"/>
      <c r="AJH12" s="108"/>
      <c r="AJI12" s="108"/>
      <c r="AJJ12" s="108"/>
      <c r="AJK12" s="108"/>
      <c r="AJL12" s="108"/>
      <c r="AJM12" s="108"/>
      <c r="AJN12" s="108"/>
      <c r="AJO12" s="108"/>
      <c r="AJP12" s="108"/>
      <c r="AJQ12" s="108"/>
      <c r="AJR12" s="108"/>
      <c r="AJS12" s="108"/>
      <c r="AJT12" s="108"/>
      <c r="AJU12" s="108"/>
      <c r="AJV12" s="108"/>
      <c r="AJW12" s="108"/>
      <c r="AJX12" s="108"/>
      <c r="AJY12" s="108"/>
      <c r="AJZ12" s="108"/>
      <c r="AKA12" s="108"/>
      <c r="AKB12" s="108"/>
      <c r="AKC12" s="108"/>
      <c r="AKD12" s="108"/>
      <c r="AKE12" s="108"/>
      <c r="AKF12" s="108"/>
      <c r="AKG12" s="108"/>
      <c r="AKH12" s="108"/>
      <c r="AKI12" s="108"/>
      <c r="AKJ12" s="108"/>
      <c r="AKK12" s="108"/>
      <c r="AKL12" s="108"/>
      <c r="AKM12" s="108"/>
      <c r="AKN12" s="108"/>
      <c r="AKO12" s="108"/>
      <c r="AKP12" s="108"/>
      <c r="AKQ12" s="108"/>
      <c r="AKR12" s="108"/>
      <c r="AKS12" s="108"/>
      <c r="AKT12" s="108"/>
      <c r="AKU12" s="108"/>
      <c r="AKV12" s="108"/>
      <c r="AKW12" s="108"/>
      <c r="AKX12" s="108"/>
      <c r="AKY12" s="108"/>
      <c r="AKZ12" s="108"/>
      <c r="ALA12" s="108"/>
      <c r="ALB12" s="108"/>
      <c r="ALC12" s="108"/>
      <c r="ALD12" s="108"/>
      <c r="ALE12" s="108"/>
      <c r="ALF12" s="108"/>
      <c r="ALG12" s="108"/>
      <c r="ALH12" s="108"/>
      <c r="ALI12" s="108"/>
      <c r="ALJ12" s="108"/>
      <c r="ALK12" s="108"/>
      <c r="ALL12" s="108"/>
      <c r="ALM12" s="108"/>
      <c r="ALN12" s="108"/>
      <c r="ALO12" s="108"/>
      <c r="ALP12" s="108"/>
      <c r="ALQ12" s="108"/>
      <c r="ALR12" s="108"/>
      <c r="ALS12" s="108"/>
      <c r="ALT12" s="108"/>
      <c r="ALU12" s="108"/>
      <c r="ALV12" s="108"/>
      <c r="ALW12" s="108"/>
      <c r="ALX12" s="108"/>
      <c r="ALY12" s="108"/>
      <c r="ALZ12" s="108"/>
      <c r="AMA12" s="108"/>
      <c r="AMB12" s="108"/>
      <c r="AMC12" s="108"/>
      <c r="AMD12" s="108"/>
      <c r="AME12" s="108"/>
      <c r="AMF12" s="108"/>
      <c r="AMG12" s="108"/>
      <c r="AMH12" s="108"/>
      <c r="AMI12" s="108"/>
      <c r="AMJ12" s="108"/>
      <c r="AMK12" s="108"/>
      <c r="AML12" s="108"/>
      <c r="AMM12" s="108"/>
      <c r="AMN12" s="108"/>
      <c r="AMO12" s="108"/>
      <c r="AMP12" s="108"/>
      <c r="AMQ12" s="108"/>
      <c r="AMR12" s="108"/>
      <c r="AMS12" s="108"/>
      <c r="AMT12" s="108"/>
      <c r="AMU12" s="108"/>
      <c r="AMV12" s="108"/>
      <c r="AMW12" s="108"/>
      <c r="AMX12" s="108"/>
      <c r="AMY12" s="108"/>
      <c r="AMZ12" s="108"/>
      <c r="ANA12" s="108"/>
      <c r="ANB12" s="108"/>
      <c r="ANC12" s="108"/>
      <c r="AND12" s="108"/>
      <c r="ANE12" s="108"/>
      <c r="ANF12" s="108"/>
      <c r="ANG12" s="108"/>
      <c r="ANH12" s="108"/>
      <c r="ANI12" s="108"/>
      <c r="ANJ12" s="108"/>
      <c r="ANK12" s="108"/>
      <c r="ANL12" s="108"/>
      <c r="ANM12" s="108"/>
      <c r="ANN12" s="108"/>
      <c r="ANO12" s="108"/>
      <c r="ANP12" s="108"/>
      <c r="ANQ12" s="108"/>
      <c r="ANR12" s="108"/>
      <c r="ANS12" s="108"/>
      <c r="ANT12" s="108"/>
      <c r="ANU12" s="108"/>
      <c r="ANV12" s="108"/>
      <c r="ANW12" s="108"/>
      <c r="ANX12" s="108"/>
      <c r="ANY12" s="108"/>
      <c r="ANZ12" s="108"/>
      <c r="AOA12" s="108"/>
      <c r="AOB12" s="108"/>
      <c r="AOC12" s="108"/>
      <c r="AOD12" s="108"/>
      <c r="AOE12" s="108"/>
      <c r="AOF12" s="108"/>
      <c r="AOG12" s="108"/>
      <c r="AOH12" s="108"/>
      <c r="AOI12" s="108"/>
      <c r="AOJ12" s="108"/>
      <c r="AOK12" s="108"/>
      <c r="AOL12" s="108"/>
      <c r="AOM12" s="108"/>
      <c r="AON12" s="108"/>
      <c r="AOO12" s="108"/>
      <c r="AOP12" s="108"/>
      <c r="AOQ12" s="108"/>
      <c r="AOR12" s="108"/>
      <c r="AOS12" s="108"/>
      <c r="AOT12" s="108"/>
      <c r="AOU12" s="108"/>
      <c r="AOV12" s="108"/>
      <c r="AOW12" s="108"/>
      <c r="AOX12" s="108"/>
      <c r="AOY12" s="108"/>
      <c r="AOZ12" s="108"/>
      <c r="APA12" s="108"/>
      <c r="APB12" s="108"/>
      <c r="APC12" s="108"/>
      <c r="APD12" s="108"/>
      <c r="APE12" s="108"/>
      <c r="APF12" s="108"/>
      <c r="APG12" s="108"/>
      <c r="APH12" s="108"/>
      <c r="API12" s="108"/>
      <c r="APJ12" s="108"/>
      <c r="APK12" s="108"/>
      <c r="APL12" s="108"/>
      <c r="APM12" s="108"/>
      <c r="APN12" s="108"/>
      <c r="APO12" s="108"/>
      <c r="APP12" s="108"/>
      <c r="APQ12" s="108"/>
      <c r="APR12" s="108"/>
      <c r="APS12" s="108"/>
      <c r="APT12" s="108"/>
      <c r="APU12" s="108"/>
      <c r="APV12" s="108"/>
      <c r="APW12" s="108"/>
      <c r="APX12" s="108"/>
      <c r="APY12" s="108"/>
      <c r="APZ12" s="108"/>
      <c r="AQA12" s="108"/>
      <c r="AQB12" s="108"/>
      <c r="AQC12" s="108"/>
      <c r="AQD12" s="108"/>
      <c r="AQE12" s="108"/>
      <c r="AQF12" s="108"/>
      <c r="AQG12" s="108"/>
      <c r="AQH12" s="108"/>
      <c r="AQI12" s="108"/>
      <c r="AQJ12" s="108"/>
      <c r="AQK12" s="108"/>
      <c r="AQL12" s="108"/>
      <c r="AQM12" s="108"/>
      <c r="AQN12" s="108"/>
      <c r="AQO12" s="108"/>
      <c r="AQP12" s="108"/>
      <c r="AQQ12" s="108"/>
      <c r="AQR12" s="108"/>
      <c r="AQS12" s="108"/>
      <c r="AQT12" s="108"/>
      <c r="AQU12" s="108"/>
      <c r="AQV12" s="108"/>
      <c r="AQW12" s="108"/>
      <c r="AQX12" s="108"/>
      <c r="AQY12" s="108"/>
      <c r="AQZ12" s="108"/>
      <c r="ARA12" s="108"/>
      <c r="ARB12" s="108"/>
      <c r="ARC12" s="108"/>
      <c r="ARD12" s="108"/>
      <c r="ARE12" s="108"/>
      <c r="ARF12" s="108"/>
      <c r="ARG12" s="108"/>
      <c r="ARH12" s="108"/>
      <c r="ARI12" s="108"/>
      <c r="ARJ12" s="108"/>
      <c r="ARK12" s="108"/>
      <c r="ARL12" s="108"/>
      <c r="ARM12" s="108"/>
      <c r="ARN12" s="108"/>
      <c r="ARO12" s="108"/>
      <c r="ARP12" s="108"/>
      <c r="ARQ12" s="108"/>
      <c r="ARR12" s="108"/>
      <c r="ARS12" s="108"/>
      <c r="ART12" s="108"/>
      <c r="ARU12" s="108"/>
      <c r="ARV12" s="108"/>
      <c r="ARW12" s="108"/>
      <c r="ARX12" s="108"/>
      <c r="ARY12" s="108"/>
      <c r="ARZ12" s="108"/>
      <c r="ASA12" s="108"/>
      <c r="ASB12" s="108"/>
      <c r="ASC12" s="108"/>
      <c r="ASD12" s="108"/>
      <c r="ASE12" s="108"/>
      <c r="ASF12" s="108"/>
      <c r="ASG12" s="108"/>
      <c r="ASH12" s="108"/>
      <c r="ASI12" s="108"/>
      <c r="ASJ12" s="108"/>
      <c r="ASK12" s="108"/>
      <c r="ASL12" s="108"/>
      <c r="ASM12" s="108"/>
      <c r="ASN12" s="108"/>
      <c r="ASO12" s="108"/>
      <c r="ASP12" s="108"/>
      <c r="ASQ12" s="108"/>
      <c r="ASR12" s="108"/>
      <c r="ASS12" s="108"/>
      <c r="AST12" s="108"/>
      <c r="ASU12" s="108"/>
      <c r="ASV12" s="108"/>
      <c r="ASW12" s="108"/>
      <c r="ASX12" s="108"/>
      <c r="ASY12" s="108"/>
      <c r="ASZ12" s="108"/>
      <c r="ATA12" s="108"/>
      <c r="ATB12" s="108"/>
      <c r="ATC12" s="108"/>
      <c r="ATD12" s="108"/>
      <c r="ATE12" s="108"/>
      <c r="ATF12" s="108"/>
      <c r="ATG12" s="108"/>
      <c r="ATH12" s="108"/>
      <c r="ATI12" s="108"/>
      <c r="ATJ12" s="108"/>
      <c r="ATK12" s="108"/>
      <c r="ATL12" s="108"/>
      <c r="ATM12" s="108"/>
      <c r="ATN12" s="108"/>
      <c r="ATO12" s="108"/>
      <c r="ATP12" s="108"/>
      <c r="ATQ12" s="108"/>
      <c r="ATR12" s="108"/>
      <c r="ATS12" s="108"/>
      <c r="ATT12" s="108"/>
      <c r="ATU12" s="108"/>
      <c r="ATV12" s="108"/>
      <c r="ATW12" s="108"/>
      <c r="ATX12" s="108"/>
      <c r="ATY12" s="108"/>
      <c r="ATZ12" s="108"/>
      <c r="AUA12" s="108"/>
      <c r="AUB12" s="108"/>
      <c r="AUC12" s="108"/>
      <c r="AUD12" s="108"/>
      <c r="AUE12" s="108"/>
      <c r="AUF12" s="108"/>
      <c r="AUG12" s="108"/>
      <c r="AUH12" s="108"/>
      <c r="AUI12" s="108"/>
      <c r="AUJ12" s="108"/>
      <c r="AUK12" s="108"/>
      <c r="AUL12" s="108"/>
      <c r="AUM12" s="108"/>
      <c r="AUN12" s="108"/>
      <c r="AUO12" s="108"/>
      <c r="AUP12" s="108"/>
      <c r="AUQ12" s="108"/>
      <c r="AUR12" s="108"/>
      <c r="AUS12" s="108"/>
      <c r="AUT12" s="108"/>
      <c r="AUU12" s="108"/>
      <c r="AUV12" s="108"/>
      <c r="AUW12" s="108"/>
      <c r="AUX12" s="108"/>
      <c r="AUY12" s="108"/>
      <c r="AUZ12" s="108"/>
      <c r="AVA12" s="108"/>
      <c r="AVB12" s="108"/>
      <c r="AVC12" s="108"/>
      <c r="AVD12" s="108"/>
      <c r="AVE12" s="108"/>
      <c r="AVF12" s="108"/>
      <c r="AVG12" s="108"/>
      <c r="AVH12" s="108"/>
      <c r="AVI12" s="108"/>
      <c r="AVJ12" s="108"/>
      <c r="AVK12" s="108"/>
      <c r="AVL12" s="108"/>
      <c r="AVM12" s="108"/>
      <c r="AVN12" s="108"/>
      <c r="AVO12" s="108"/>
      <c r="AVP12" s="108"/>
      <c r="AVQ12" s="108"/>
      <c r="AVR12" s="108"/>
      <c r="AVS12" s="108"/>
      <c r="AVT12" s="108"/>
      <c r="AVU12" s="108"/>
      <c r="AVV12" s="108"/>
      <c r="AVW12" s="108"/>
      <c r="AVX12" s="108"/>
      <c r="AVY12" s="108"/>
      <c r="AVZ12" s="108"/>
      <c r="AWA12" s="108"/>
      <c r="AWB12" s="108"/>
      <c r="AWC12" s="108"/>
      <c r="AWD12" s="108"/>
      <c r="AWE12" s="108"/>
      <c r="AWF12" s="108"/>
      <c r="AWG12" s="108"/>
      <c r="AWH12" s="108"/>
      <c r="AWI12" s="108"/>
      <c r="AWJ12" s="108"/>
      <c r="AWK12" s="108"/>
      <c r="AWL12" s="108"/>
      <c r="AWM12" s="108"/>
      <c r="AWN12" s="108"/>
      <c r="AWO12" s="108"/>
      <c r="AWP12" s="108"/>
      <c r="AWQ12" s="108"/>
      <c r="AWR12" s="108"/>
      <c r="AWS12" s="108"/>
      <c r="AWT12" s="108"/>
      <c r="AWU12" s="108"/>
      <c r="AWV12" s="108"/>
      <c r="AWW12" s="108"/>
      <c r="AWX12" s="108"/>
      <c r="AWY12" s="108"/>
      <c r="AWZ12" s="108"/>
      <c r="AXA12" s="108"/>
      <c r="AXB12" s="108"/>
      <c r="AXC12" s="108"/>
      <c r="AXD12" s="108"/>
      <c r="AXE12" s="108"/>
      <c r="AXF12" s="108"/>
      <c r="AXG12" s="108"/>
      <c r="AXH12" s="108"/>
      <c r="AXI12" s="108"/>
      <c r="AXJ12" s="108"/>
      <c r="AXK12" s="108"/>
      <c r="AXL12" s="108"/>
      <c r="AXM12" s="108"/>
      <c r="AXN12" s="108"/>
      <c r="AXO12" s="108"/>
      <c r="AXP12" s="108"/>
      <c r="AXQ12" s="108"/>
      <c r="AXR12" s="108"/>
      <c r="AXS12" s="108"/>
      <c r="AXT12" s="108"/>
      <c r="AXU12" s="108"/>
      <c r="AXV12" s="108"/>
      <c r="AXW12" s="108"/>
      <c r="AXX12" s="108"/>
      <c r="AXY12" s="108"/>
      <c r="AXZ12" s="108"/>
      <c r="AYA12" s="108"/>
      <c r="AYB12" s="108"/>
      <c r="AYC12" s="108"/>
      <c r="AYD12" s="108"/>
      <c r="AYE12" s="108"/>
      <c r="AYF12" s="108"/>
      <c r="AYG12" s="108"/>
      <c r="AYH12" s="108"/>
      <c r="AYI12" s="108"/>
      <c r="AYJ12" s="108"/>
      <c r="AYK12" s="108"/>
      <c r="AYL12" s="108"/>
      <c r="AYM12" s="108"/>
      <c r="AYN12" s="108"/>
      <c r="AYO12" s="108"/>
      <c r="AYP12" s="108"/>
      <c r="AYQ12" s="108"/>
      <c r="AYR12" s="108"/>
      <c r="AYS12" s="108"/>
      <c r="AYT12" s="108"/>
      <c r="AYU12" s="108"/>
      <c r="AYV12" s="108"/>
      <c r="AYW12" s="108"/>
      <c r="AYX12" s="108"/>
      <c r="AYY12" s="108"/>
      <c r="AYZ12" s="108"/>
      <c r="AZA12" s="108"/>
      <c r="AZB12" s="108"/>
      <c r="AZC12" s="108"/>
      <c r="AZD12" s="108"/>
      <c r="AZE12" s="108"/>
      <c r="AZF12" s="108"/>
      <c r="AZG12" s="108"/>
      <c r="AZH12" s="108"/>
      <c r="AZI12" s="108"/>
      <c r="AZJ12" s="108"/>
      <c r="AZK12" s="108"/>
      <c r="AZL12" s="108"/>
      <c r="AZM12" s="108"/>
      <c r="AZN12" s="108"/>
      <c r="AZO12" s="108"/>
      <c r="AZP12" s="108"/>
      <c r="AZQ12" s="108"/>
      <c r="AZR12" s="108"/>
      <c r="AZS12" s="108"/>
      <c r="AZT12" s="108"/>
      <c r="AZU12" s="108"/>
      <c r="AZV12" s="108"/>
      <c r="AZW12" s="108"/>
      <c r="AZX12" s="108"/>
      <c r="AZY12" s="108"/>
      <c r="AZZ12" s="108"/>
      <c r="BAA12" s="108"/>
      <c r="BAB12" s="108"/>
      <c r="BAC12" s="108"/>
      <c r="BAD12" s="108"/>
      <c r="BAE12" s="108"/>
      <c r="BAF12" s="108"/>
      <c r="BAG12" s="108"/>
      <c r="BAH12" s="108"/>
      <c r="BAI12" s="108"/>
      <c r="BAJ12" s="108"/>
      <c r="BAK12" s="108"/>
      <c r="BAL12" s="108"/>
      <c r="BAM12" s="108"/>
      <c r="BAN12" s="108"/>
      <c r="BAO12" s="108"/>
      <c r="BAP12" s="108"/>
      <c r="BAQ12" s="108"/>
      <c r="BAR12" s="108"/>
      <c r="BAS12" s="108"/>
      <c r="BAT12" s="108"/>
      <c r="BAU12" s="108"/>
      <c r="BAV12" s="108"/>
      <c r="BAW12" s="108"/>
      <c r="BAX12" s="108"/>
      <c r="BAY12" s="108"/>
      <c r="BAZ12" s="108"/>
      <c r="BBA12" s="108"/>
      <c r="BBB12" s="108"/>
      <c r="BBC12" s="108"/>
      <c r="BBD12" s="108"/>
      <c r="BBE12" s="108"/>
      <c r="BBF12" s="108"/>
      <c r="BBG12" s="108"/>
      <c r="BBH12" s="108"/>
      <c r="BBI12" s="108"/>
      <c r="BBJ12" s="108"/>
      <c r="BBK12" s="108"/>
      <c r="BBL12" s="108"/>
      <c r="BBM12" s="108"/>
      <c r="BBN12" s="108"/>
      <c r="BBO12" s="108"/>
      <c r="BBP12" s="108"/>
      <c r="BBQ12" s="108"/>
      <c r="BBR12" s="108"/>
      <c r="BBS12" s="108"/>
      <c r="BBT12" s="108"/>
      <c r="BBU12" s="108"/>
      <c r="BBV12" s="108"/>
      <c r="BBW12" s="108"/>
      <c r="BBX12" s="108"/>
      <c r="BBY12" s="108"/>
      <c r="BBZ12" s="108"/>
      <c r="BCA12" s="108"/>
      <c r="BCB12" s="108"/>
      <c r="BCC12" s="108"/>
      <c r="BCD12" s="108"/>
      <c r="BCE12" s="108"/>
      <c r="BCF12" s="108"/>
      <c r="BCG12" s="108"/>
      <c r="BCH12" s="108"/>
      <c r="BCI12" s="108"/>
      <c r="BCJ12" s="108"/>
      <c r="BCK12" s="108"/>
      <c r="BCL12" s="108"/>
      <c r="BCM12" s="108"/>
      <c r="BCN12" s="108"/>
      <c r="BCO12" s="108"/>
      <c r="BCP12" s="108"/>
      <c r="BCQ12" s="108"/>
      <c r="BCR12" s="108"/>
      <c r="BCS12" s="108"/>
      <c r="BCT12" s="108"/>
      <c r="BCU12" s="108"/>
      <c r="BCV12" s="108"/>
      <c r="BCW12" s="108"/>
      <c r="BCX12" s="108"/>
      <c r="BCY12" s="108"/>
      <c r="BCZ12" s="108"/>
      <c r="BDA12" s="108"/>
      <c r="BDB12" s="108"/>
      <c r="BDC12" s="108"/>
      <c r="BDD12" s="108"/>
      <c r="BDE12" s="108"/>
      <c r="BDF12" s="108"/>
      <c r="BDG12" s="108"/>
      <c r="BDH12" s="108"/>
      <c r="BDI12" s="108"/>
      <c r="BDJ12" s="108"/>
      <c r="BDK12" s="108"/>
      <c r="BDL12" s="108"/>
      <c r="BDM12" s="108"/>
      <c r="BDN12" s="108"/>
      <c r="BDO12" s="108"/>
      <c r="BDP12" s="108"/>
      <c r="BDQ12" s="108"/>
      <c r="BDR12" s="108"/>
      <c r="BDS12" s="108"/>
      <c r="BDT12" s="108"/>
      <c r="BDU12" s="108"/>
      <c r="BDV12" s="108"/>
      <c r="BDW12" s="108"/>
      <c r="BDX12" s="108"/>
      <c r="BDY12" s="108"/>
      <c r="BDZ12" s="108"/>
      <c r="BEA12" s="108"/>
      <c r="BEB12" s="108"/>
      <c r="BEC12" s="108"/>
      <c r="BED12" s="108"/>
      <c r="BEE12" s="108"/>
      <c r="BEF12" s="108"/>
      <c r="BEG12" s="108"/>
      <c r="BEH12" s="108"/>
      <c r="BEI12" s="108"/>
      <c r="BEJ12" s="108"/>
      <c r="BEK12" s="108"/>
      <c r="BEL12" s="108"/>
      <c r="BEM12" s="108"/>
      <c r="BEN12" s="108"/>
      <c r="BEO12" s="108"/>
      <c r="BEP12" s="108"/>
      <c r="BEQ12" s="108"/>
      <c r="BER12" s="108"/>
      <c r="BES12" s="108"/>
      <c r="BET12" s="108"/>
      <c r="BEU12" s="108"/>
      <c r="BEV12" s="108"/>
      <c r="BEW12" s="108"/>
      <c r="BEX12" s="108"/>
      <c r="BEY12" s="108"/>
      <c r="BEZ12" s="108"/>
      <c r="BFA12" s="108"/>
      <c r="BFB12" s="108"/>
      <c r="BFC12" s="108"/>
      <c r="BFD12" s="108"/>
      <c r="BFE12" s="108"/>
      <c r="BFF12" s="108"/>
      <c r="BFG12" s="108"/>
      <c r="BFH12" s="108"/>
      <c r="BFI12" s="108"/>
      <c r="BFJ12" s="108"/>
      <c r="BFK12" s="108"/>
      <c r="BFL12" s="108"/>
      <c r="BFM12" s="108"/>
      <c r="BFN12" s="108"/>
      <c r="BFO12" s="108"/>
      <c r="BFP12" s="108"/>
      <c r="BFQ12" s="108"/>
      <c r="BFR12" s="108"/>
      <c r="BFS12" s="108"/>
      <c r="BFT12" s="108"/>
      <c r="BFU12" s="108"/>
      <c r="BFV12" s="108"/>
      <c r="BFW12" s="108"/>
      <c r="BFX12" s="108"/>
      <c r="BFY12" s="108"/>
      <c r="BFZ12" s="108"/>
      <c r="BGA12" s="108"/>
      <c r="BGB12" s="108"/>
      <c r="BGC12" s="108"/>
      <c r="BGD12" s="108"/>
      <c r="BGE12" s="108"/>
      <c r="BGF12" s="108"/>
      <c r="BGG12" s="108"/>
      <c r="BGH12" s="108"/>
      <c r="BGI12" s="108"/>
      <c r="BGJ12" s="108"/>
      <c r="BGK12" s="108"/>
      <c r="BGL12" s="108"/>
      <c r="BGM12" s="108"/>
      <c r="BGN12" s="108"/>
      <c r="BGO12" s="108"/>
      <c r="BGP12" s="108"/>
      <c r="BGQ12" s="108"/>
      <c r="BGR12" s="108"/>
      <c r="BGS12" s="108"/>
      <c r="BGT12" s="108"/>
      <c r="BGU12" s="108"/>
      <c r="BGV12" s="108"/>
      <c r="BGW12" s="108"/>
      <c r="BGX12" s="108"/>
      <c r="BGY12" s="108"/>
      <c r="BGZ12" s="108"/>
      <c r="BHA12" s="108"/>
      <c r="BHB12" s="108"/>
      <c r="BHC12" s="108"/>
      <c r="BHD12" s="108"/>
      <c r="BHE12" s="108"/>
      <c r="BHF12" s="108"/>
      <c r="BHG12" s="108"/>
      <c r="BHH12" s="108"/>
      <c r="BHI12" s="108"/>
      <c r="BHJ12" s="108"/>
      <c r="BHK12" s="108"/>
      <c r="BHL12" s="108"/>
      <c r="BHM12" s="108"/>
      <c r="BHN12" s="108"/>
      <c r="BHO12" s="108"/>
      <c r="BHP12" s="108"/>
      <c r="BHQ12" s="108"/>
      <c r="BHR12" s="108"/>
      <c r="BHS12" s="108"/>
      <c r="BHT12" s="108"/>
      <c r="BHU12" s="108"/>
      <c r="BHV12" s="108"/>
      <c r="BHW12" s="108"/>
      <c r="BHX12" s="108"/>
      <c r="BHY12" s="108"/>
      <c r="BHZ12" s="108"/>
      <c r="BIA12" s="108"/>
      <c r="BIB12" s="108"/>
      <c r="BIC12" s="108"/>
      <c r="BID12" s="108"/>
      <c r="BIE12" s="108"/>
      <c r="BIF12" s="108"/>
      <c r="BIG12" s="108"/>
      <c r="BIH12" s="108"/>
      <c r="BII12" s="108"/>
      <c r="BIJ12" s="108"/>
      <c r="BIK12" s="108"/>
      <c r="BIL12" s="108"/>
      <c r="BIM12" s="108"/>
      <c r="BIN12" s="108"/>
      <c r="BIO12" s="108"/>
      <c r="BIP12" s="108"/>
      <c r="BIQ12" s="108"/>
      <c r="BIR12" s="108"/>
      <c r="BIS12" s="108"/>
      <c r="BIT12" s="108"/>
      <c r="BIU12" s="108"/>
      <c r="BIV12" s="108"/>
      <c r="BIW12" s="108"/>
      <c r="BIX12" s="108"/>
      <c r="BIY12" s="108"/>
      <c r="BIZ12" s="108"/>
      <c r="BJA12" s="108"/>
      <c r="BJB12" s="108"/>
      <c r="BJC12" s="108"/>
      <c r="BJD12" s="108"/>
      <c r="BJE12" s="108"/>
      <c r="BJF12" s="108"/>
      <c r="BJG12" s="108"/>
      <c r="BJH12" s="108"/>
      <c r="BJI12" s="108"/>
      <c r="BJJ12" s="108"/>
      <c r="BJK12" s="108"/>
      <c r="BJL12" s="108"/>
      <c r="BJM12" s="108"/>
      <c r="BJN12" s="108"/>
      <c r="BJO12" s="108"/>
      <c r="BJP12" s="108"/>
      <c r="BJQ12" s="108"/>
      <c r="BJR12" s="108"/>
      <c r="BJS12" s="108"/>
      <c r="BJT12" s="108"/>
      <c r="BJU12" s="108"/>
      <c r="BJV12" s="108"/>
      <c r="BJW12" s="108"/>
      <c r="BJX12" s="108"/>
      <c r="BJY12" s="108"/>
      <c r="BJZ12" s="108"/>
      <c r="BKA12" s="108"/>
      <c r="BKB12" s="108"/>
      <c r="BKC12" s="108"/>
      <c r="BKD12" s="108"/>
      <c r="BKE12" s="108"/>
      <c r="BKF12" s="108"/>
      <c r="BKG12" s="108"/>
      <c r="BKH12" s="108"/>
      <c r="BKI12" s="108"/>
      <c r="BKJ12" s="108"/>
      <c r="BKK12" s="108"/>
      <c r="BKL12" s="108"/>
      <c r="BKM12" s="108"/>
      <c r="BKN12" s="108"/>
      <c r="BKO12" s="108"/>
      <c r="BKP12" s="108"/>
      <c r="BKQ12" s="108"/>
      <c r="BKR12" s="108"/>
      <c r="BKS12" s="108"/>
      <c r="BKT12" s="108"/>
      <c r="BKU12" s="108"/>
      <c r="BKV12" s="108"/>
      <c r="BKW12" s="108"/>
      <c r="BKX12" s="108"/>
      <c r="BKY12" s="108"/>
      <c r="BKZ12" s="108"/>
      <c r="BLA12" s="108"/>
      <c r="BLB12" s="108"/>
      <c r="BLC12" s="108"/>
      <c r="BLD12" s="108"/>
      <c r="BLE12" s="108"/>
      <c r="BLF12" s="108"/>
      <c r="BLG12" s="108"/>
      <c r="BLH12" s="108"/>
      <c r="BLI12" s="108"/>
      <c r="BLJ12" s="108"/>
      <c r="BLK12" s="108"/>
      <c r="BLL12" s="108"/>
      <c r="BLM12" s="108"/>
      <c r="BLN12" s="108"/>
      <c r="BLO12" s="108"/>
      <c r="BLP12" s="108"/>
      <c r="BLQ12" s="108"/>
      <c r="BLR12" s="108"/>
      <c r="BLS12" s="108"/>
      <c r="BLT12" s="108"/>
      <c r="BLU12" s="108"/>
      <c r="BLV12" s="108"/>
      <c r="BLW12" s="108"/>
      <c r="BLX12" s="108"/>
      <c r="BLY12" s="108"/>
      <c r="BLZ12" s="108"/>
      <c r="BMA12" s="108"/>
      <c r="BMB12" s="108"/>
      <c r="BMC12" s="108"/>
      <c r="BMD12" s="108"/>
      <c r="BME12" s="108"/>
      <c r="BMF12" s="108"/>
      <c r="BMG12" s="108"/>
      <c r="BMH12" s="108"/>
      <c r="BMI12" s="108"/>
      <c r="BMJ12" s="108"/>
      <c r="BMK12" s="108"/>
      <c r="BML12" s="108"/>
      <c r="BMM12" s="108"/>
      <c r="BMN12" s="108"/>
      <c r="BMO12" s="108"/>
      <c r="BMP12" s="108"/>
      <c r="BMQ12" s="108"/>
      <c r="BMR12" s="108"/>
      <c r="BMS12" s="108"/>
      <c r="BMT12" s="108"/>
      <c r="BMU12" s="108"/>
      <c r="BMV12" s="108"/>
      <c r="BMW12" s="108"/>
      <c r="BMX12" s="108"/>
      <c r="BMY12" s="108"/>
      <c r="BMZ12" s="108"/>
      <c r="BNA12" s="108"/>
      <c r="BNB12" s="108"/>
      <c r="BNC12" s="108"/>
      <c r="BND12" s="108"/>
      <c r="BNE12" s="108"/>
      <c r="BNF12" s="108"/>
      <c r="BNG12" s="108"/>
      <c r="BNH12" s="108"/>
      <c r="BNI12" s="108"/>
      <c r="BNJ12" s="108"/>
      <c r="BNK12" s="108"/>
      <c r="BNL12" s="108"/>
      <c r="BNM12" s="108"/>
      <c r="BNN12" s="108"/>
      <c r="BNO12" s="108"/>
      <c r="BNP12" s="108"/>
      <c r="BNQ12" s="108"/>
      <c r="BNR12" s="108"/>
      <c r="BNS12" s="108"/>
      <c r="BNT12" s="108"/>
      <c r="BNU12" s="108"/>
      <c r="BNV12" s="108"/>
      <c r="BNW12" s="108"/>
      <c r="BNX12" s="108"/>
      <c r="BNY12" s="108"/>
      <c r="BNZ12" s="108"/>
      <c r="BOA12" s="108"/>
      <c r="BOB12" s="108"/>
      <c r="BOC12" s="108"/>
      <c r="BOD12" s="108"/>
      <c r="BOE12" s="108"/>
      <c r="BOF12" s="108"/>
      <c r="BOG12" s="108"/>
      <c r="BOH12" s="108"/>
      <c r="BOI12" s="108"/>
      <c r="BOJ12" s="108"/>
      <c r="BOK12" s="108"/>
      <c r="BOL12" s="108"/>
      <c r="BOM12" s="108"/>
      <c r="BON12" s="108"/>
      <c r="BOO12" s="108"/>
      <c r="BOP12" s="108"/>
      <c r="BOQ12" s="108"/>
      <c r="BOR12" s="108"/>
      <c r="BOS12" s="108"/>
      <c r="BOT12" s="108"/>
      <c r="BOU12" s="108"/>
      <c r="BOV12" s="108"/>
      <c r="BOW12" s="108"/>
      <c r="BOX12" s="108"/>
      <c r="BOY12" s="108"/>
      <c r="BOZ12" s="108"/>
      <c r="BPA12" s="108"/>
      <c r="BPB12" s="108"/>
      <c r="BPC12" s="108"/>
      <c r="BPD12" s="108"/>
      <c r="BPE12" s="108"/>
      <c r="BPF12" s="108"/>
      <c r="BPG12" s="108"/>
      <c r="BPH12" s="108"/>
      <c r="BPI12" s="108"/>
      <c r="BPJ12" s="108"/>
      <c r="BPK12" s="108"/>
      <c r="BPL12" s="108"/>
      <c r="BPM12" s="108"/>
      <c r="BPN12" s="108"/>
      <c r="BPO12" s="108"/>
      <c r="BPP12" s="108"/>
      <c r="BPQ12" s="108"/>
      <c r="BPR12" s="108"/>
      <c r="BPS12" s="108"/>
      <c r="BPT12" s="108"/>
      <c r="BPU12" s="108"/>
      <c r="BPV12" s="108"/>
      <c r="BPW12" s="108"/>
      <c r="BPX12" s="108"/>
      <c r="BPY12" s="108"/>
      <c r="BPZ12" s="108"/>
      <c r="BQA12" s="108"/>
      <c r="BQB12" s="108"/>
      <c r="BQC12" s="108"/>
      <c r="BQD12" s="108"/>
      <c r="BQE12" s="108"/>
      <c r="BQF12" s="108"/>
      <c r="BQG12" s="108"/>
      <c r="BQH12" s="108"/>
      <c r="BQI12" s="108"/>
      <c r="BQJ12" s="108"/>
      <c r="BQK12" s="108"/>
      <c r="BQL12" s="108"/>
      <c r="BQM12" s="108"/>
      <c r="BQN12" s="108"/>
      <c r="BQO12" s="108"/>
      <c r="BQP12" s="108"/>
      <c r="BQQ12" s="108"/>
      <c r="BQR12" s="108"/>
      <c r="BQS12" s="108"/>
      <c r="BQT12" s="108"/>
      <c r="BQU12" s="108"/>
      <c r="BQV12" s="108"/>
      <c r="BQW12" s="108"/>
      <c r="BQX12" s="108"/>
      <c r="BQY12" s="108"/>
      <c r="BQZ12" s="108"/>
      <c r="BRA12" s="108"/>
      <c r="BRB12" s="108"/>
      <c r="BRC12" s="108"/>
      <c r="BRD12" s="108"/>
      <c r="BRE12" s="108"/>
      <c r="BRF12" s="108"/>
      <c r="BRG12" s="108"/>
      <c r="BRH12" s="108"/>
      <c r="BRI12" s="108"/>
      <c r="BRJ12" s="108"/>
      <c r="BRK12" s="108"/>
      <c r="BRL12" s="108"/>
      <c r="BRM12" s="108"/>
      <c r="BRN12" s="108"/>
      <c r="BRO12" s="108"/>
      <c r="BRP12" s="108"/>
      <c r="BRQ12" s="108"/>
      <c r="BRR12" s="108"/>
      <c r="BRS12" s="108"/>
      <c r="BRT12" s="108"/>
      <c r="BRU12" s="108"/>
      <c r="BRV12" s="108"/>
      <c r="BRW12" s="108"/>
      <c r="BRX12" s="108"/>
      <c r="BRY12" s="108"/>
      <c r="BRZ12" s="108"/>
      <c r="BSA12" s="108"/>
      <c r="BSB12" s="108"/>
      <c r="BSC12" s="108"/>
      <c r="BSD12" s="108"/>
      <c r="BSE12" s="108"/>
      <c r="BSF12" s="108"/>
      <c r="BSG12" s="108"/>
      <c r="BSH12" s="108"/>
      <c r="BSI12" s="108"/>
      <c r="BSJ12" s="108"/>
      <c r="BSK12" s="108"/>
      <c r="BSL12" s="108"/>
      <c r="BSM12" s="108"/>
      <c r="BSN12" s="108"/>
      <c r="BSO12" s="108"/>
      <c r="BSP12" s="108"/>
      <c r="BSQ12" s="108"/>
      <c r="BSR12" s="108"/>
      <c r="BSS12" s="108"/>
      <c r="BST12" s="108"/>
      <c r="BSU12" s="108"/>
      <c r="BSV12" s="108"/>
      <c r="BSW12" s="108"/>
      <c r="BSX12" s="108"/>
      <c r="BSY12" s="108"/>
      <c r="BSZ12" s="108"/>
      <c r="BTA12" s="108"/>
      <c r="BTB12" s="108"/>
      <c r="BTC12" s="108"/>
      <c r="BTD12" s="108"/>
      <c r="BTE12" s="108"/>
      <c r="BTF12" s="108"/>
      <c r="BTG12" s="108"/>
      <c r="BTH12" s="108"/>
      <c r="BTI12" s="108"/>
      <c r="BTJ12" s="108"/>
      <c r="BTK12" s="108"/>
      <c r="BTL12" s="108"/>
      <c r="BTM12" s="108"/>
      <c r="BTN12" s="108"/>
      <c r="BTO12" s="108"/>
      <c r="BTP12" s="108"/>
      <c r="BTQ12" s="108"/>
      <c r="BTR12" s="108"/>
      <c r="BTS12" s="108"/>
      <c r="BTT12" s="108"/>
      <c r="BTU12" s="108"/>
      <c r="BTV12" s="108"/>
      <c r="BTW12" s="108"/>
      <c r="BTX12" s="108"/>
      <c r="BTY12" s="108"/>
      <c r="BTZ12" s="108"/>
      <c r="BUA12" s="108"/>
      <c r="BUB12" s="108"/>
      <c r="BUC12" s="108"/>
      <c r="BUD12" s="108"/>
      <c r="BUE12" s="108"/>
      <c r="BUF12" s="108"/>
      <c r="BUG12" s="108"/>
      <c r="BUH12" s="108"/>
      <c r="BUI12" s="108"/>
      <c r="BUJ12" s="108"/>
      <c r="BUK12" s="108"/>
      <c r="BUL12" s="108"/>
      <c r="BUM12" s="108"/>
      <c r="BUN12" s="108"/>
      <c r="BUO12" s="108"/>
      <c r="BUP12" s="108"/>
      <c r="BUQ12" s="108"/>
      <c r="BUR12" s="108"/>
      <c r="BUS12" s="108"/>
      <c r="BUT12" s="108"/>
      <c r="BUU12" s="108"/>
      <c r="BUV12" s="108"/>
      <c r="BUW12" s="108"/>
      <c r="BUX12" s="108"/>
      <c r="BUY12" s="108"/>
      <c r="BUZ12" s="108"/>
      <c r="BVA12" s="108"/>
      <c r="BVB12" s="108"/>
      <c r="BVC12" s="108"/>
      <c r="BVD12" s="108"/>
      <c r="BVE12" s="108"/>
      <c r="BVF12" s="108"/>
      <c r="BVG12" s="108"/>
      <c r="BVH12" s="108"/>
      <c r="BVI12" s="108"/>
      <c r="BVJ12" s="108"/>
      <c r="BVK12" s="108"/>
      <c r="BVL12" s="108"/>
      <c r="BVM12" s="108"/>
      <c r="BVN12" s="108"/>
      <c r="BVO12" s="108"/>
      <c r="BVP12" s="108"/>
      <c r="BVQ12" s="108"/>
      <c r="BVR12" s="108"/>
      <c r="BVS12" s="108"/>
      <c r="BVT12" s="108"/>
      <c r="BVU12" s="108"/>
      <c r="BVV12" s="108"/>
      <c r="BVW12" s="108"/>
      <c r="BVX12" s="108"/>
      <c r="BVY12" s="108"/>
      <c r="BVZ12" s="108"/>
      <c r="BWA12" s="108"/>
      <c r="BWB12" s="108"/>
      <c r="BWC12" s="108"/>
      <c r="BWD12" s="108"/>
      <c r="BWE12" s="108"/>
      <c r="BWF12" s="108"/>
      <c r="BWG12" s="108"/>
      <c r="BWH12" s="108"/>
      <c r="BWI12" s="108"/>
      <c r="BWJ12" s="108"/>
      <c r="BWK12" s="108"/>
      <c r="BWL12" s="108"/>
      <c r="BWM12" s="108"/>
      <c r="BWN12" s="108"/>
      <c r="BWO12" s="108"/>
      <c r="BWP12" s="108"/>
      <c r="BWQ12" s="108"/>
      <c r="BWR12" s="108"/>
      <c r="BWS12" s="108"/>
      <c r="BWT12" s="108"/>
      <c r="BWU12" s="108"/>
      <c r="BWV12" s="108"/>
      <c r="BWW12" s="108"/>
      <c r="BWX12" s="108"/>
      <c r="BWY12" s="108"/>
      <c r="BWZ12" s="108"/>
      <c r="BXA12" s="108"/>
      <c r="BXB12" s="108"/>
      <c r="BXC12" s="108"/>
      <c r="BXD12" s="108"/>
      <c r="BXE12" s="108"/>
      <c r="BXF12" s="108"/>
      <c r="BXG12" s="108"/>
      <c r="BXH12" s="108"/>
      <c r="BXI12" s="108"/>
      <c r="BXJ12" s="108"/>
      <c r="BXK12" s="108"/>
      <c r="BXL12" s="108"/>
      <c r="BXM12" s="108"/>
      <c r="BXN12" s="108"/>
      <c r="BXO12" s="108"/>
      <c r="BXP12" s="108"/>
      <c r="BXQ12" s="108"/>
      <c r="BXR12" s="108"/>
      <c r="BXS12" s="108"/>
      <c r="BXT12" s="108"/>
      <c r="BXU12" s="108"/>
      <c r="BXV12" s="108"/>
      <c r="BXW12" s="108"/>
      <c r="BXX12" s="108"/>
      <c r="BXY12" s="108"/>
      <c r="BXZ12" s="108"/>
      <c r="BYA12" s="108"/>
      <c r="BYB12" s="108"/>
      <c r="BYC12" s="108"/>
      <c r="BYD12" s="108"/>
      <c r="BYE12" s="108"/>
      <c r="BYF12" s="108"/>
      <c r="BYG12" s="108"/>
      <c r="BYH12" s="108"/>
      <c r="BYI12" s="108"/>
      <c r="BYJ12" s="108"/>
      <c r="BYK12" s="108"/>
      <c r="BYL12" s="108"/>
      <c r="BYM12" s="108"/>
      <c r="BYN12" s="108"/>
      <c r="BYO12" s="108"/>
      <c r="BYP12" s="108"/>
      <c r="BYQ12" s="108"/>
      <c r="BYR12" s="108"/>
      <c r="BYS12" s="108"/>
      <c r="BYT12" s="108"/>
      <c r="BYU12" s="108"/>
      <c r="BYV12" s="108"/>
      <c r="BYW12" s="108"/>
      <c r="BYX12" s="108"/>
      <c r="BYY12" s="108"/>
      <c r="BYZ12" s="108"/>
      <c r="BZA12" s="108"/>
      <c r="BZB12" s="108"/>
      <c r="BZC12" s="108"/>
      <c r="BZD12" s="108"/>
      <c r="BZE12" s="108"/>
      <c r="BZF12" s="108"/>
      <c r="BZG12" s="108"/>
      <c r="BZH12" s="108"/>
      <c r="BZI12" s="108"/>
      <c r="BZJ12" s="108"/>
      <c r="BZK12" s="108"/>
      <c r="BZL12" s="108"/>
      <c r="BZM12" s="108"/>
      <c r="BZN12" s="108"/>
      <c r="BZO12" s="108"/>
      <c r="BZP12" s="108"/>
      <c r="BZQ12" s="108"/>
      <c r="BZR12" s="108"/>
      <c r="BZS12" s="108"/>
      <c r="BZT12" s="108"/>
      <c r="BZU12" s="108"/>
      <c r="BZV12" s="108"/>
      <c r="BZW12" s="108"/>
      <c r="BZX12" s="108"/>
      <c r="BZY12" s="108"/>
      <c r="BZZ12" s="108"/>
      <c r="CAA12" s="108"/>
      <c r="CAB12" s="108"/>
      <c r="CAC12" s="108"/>
      <c r="CAD12" s="108"/>
      <c r="CAE12" s="108"/>
      <c r="CAF12" s="108"/>
      <c r="CAG12" s="108"/>
      <c r="CAH12" s="108"/>
      <c r="CAI12" s="108"/>
      <c r="CAJ12" s="108"/>
      <c r="CAK12" s="108"/>
      <c r="CAL12" s="108"/>
      <c r="CAM12" s="108"/>
      <c r="CAN12" s="108"/>
      <c r="CAO12" s="108"/>
      <c r="CAP12" s="108"/>
      <c r="CAQ12" s="108"/>
      <c r="CAR12" s="108"/>
      <c r="CAS12" s="108"/>
      <c r="CAT12" s="108"/>
      <c r="CAU12" s="108"/>
      <c r="CAV12" s="108"/>
      <c r="CAW12" s="108"/>
      <c r="CAX12" s="108"/>
      <c r="CAY12" s="108"/>
      <c r="CAZ12" s="108"/>
      <c r="CBA12" s="108"/>
      <c r="CBB12" s="108"/>
      <c r="CBC12" s="108"/>
      <c r="CBD12" s="108"/>
      <c r="CBE12" s="108"/>
      <c r="CBF12" s="108"/>
      <c r="CBG12" s="108"/>
      <c r="CBH12" s="108"/>
      <c r="CBI12" s="108"/>
      <c r="CBJ12" s="108"/>
      <c r="CBK12" s="108"/>
      <c r="CBL12" s="108"/>
      <c r="CBM12" s="108"/>
      <c r="CBN12" s="108"/>
      <c r="CBO12" s="108"/>
      <c r="CBP12" s="108"/>
      <c r="CBQ12" s="108"/>
      <c r="CBR12" s="108"/>
      <c r="CBS12" s="108"/>
      <c r="CBT12" s="108"/>
      <c r="CBU12" s="108"/>
      <c r="CBV12" s="108"/>
      <c r="CBW12" s="108"/>
      <c r="CBX12" s="108"/>
      <c r="CBY12" s="108"/>
      <c r="CBZ12" s="108"/>
      <c r="CCA12" s="108"/>
      <c r="CCB12" s="108"/>
      <c r="CCC12" s="108"/>
      <c r="CCD12" s="108"/>
      <c r="CCE12" s="108"/>
      <c r="CCF12" s="108"/>
      <c r="CCG12" s="108"/>
      <c r="CCH12" s="108"/>
      <c r="CCI12" s="108"/>
      <c r="CCJ12" s="108"/>
      <c r="CCK12" s="108"/>
      <c r="CCL12" s="108"/>
      <c r="CCM12" s="108"/>
      <c r="CCN12" s="108"/>
      <c r="CCO12" s="108"/>
      <c r="CCP12" s="108"/>
      <c r="CCQ12" s="108"/>
      <c r="CCR12" s="108"/>
      <c r="CCS12" s="108"/>
      <c r="CCT12" s="108"/>
      <c r="CCU12" s="108"/>
      <c r="CCV12" s="108"/>
      <c r="CCW12" s="108"/>
      <c r="CCX12" s="108"/>
      <c r="CCY12" s="108"/>
      <c r="CCZ12" s="108"/>
      <c r="CDA12" s="108"/>
      <c r="CDB12" s="108"/>
      <c r="CDC12" s="108"/>
      <c r="CDD12" s="108"/>
      <c r="CDE12" s="108"/>
      <c r="CDF12" s="108"/>
      <c r="CDG12" s="108"/>
      <c r="CDH12" s="108"/>
      <c r="CDI12" s="108"/>
      <c r="CDJ12" s="108"/>
      <c r="CDK12" s="108"/>
      <c r="CDL12" s="108"/>
      <c r="CDM12" s="108"/>
      <c r="CDN12" s="108"/>
      <c r="CDO12" s="108"/>
      <c r="CDP12" s="108"/>
      <c r="CDQ12" s="108"/>
      <c r="CDR12" s="108"/>
      <c r="CDS12" s="108"/>
      <c r="CDT12" s="108"/>
      <c r="CDU12" s="108"/>
      <c r="CDV12" s="108"/>
      <c r="CDW12" s="108"/>
      <c r="CDX12" s="108"/>
      <c r="CDY12" s="108"/>
      <c r="CDZ12" s="108"/>
      <c r="CEA12" s="108"/>
      <c r="CEB12" s="108"/>
      <c r="CEC12" s="108"/>
      <c r="CED12" s="108"/>
      <c r="CEE12" s="108"/>
      <c r="CEF12" s="108"/>
      <c r="CEG12" s="108"/>
      <c r="CEH12" s="108"/>
      <c r="CEI12" s="108"/>
      <c r="CEJ12" s="108"/>
      <c r="CEK12" s="108"/>
      <c r="CEL12" s="108"/>
      <c r="CEM12" s="108"/>
      <c r="CEN12" s="108"/>
      <c r="CEO12" s="108"/>
      <c r="CEP12" s="108"/>
      <c r="CEQ12" s="108"/>
      <c r="CER12" s="108"/>
      <c r="CES12" s="108"/>
      <c r="CET12" s="108"/>
      <c r="CEU12" s="108"/>
      <c r="CEV12" s="108"/>
      <c r="CEW12" s="108"/>
      <c r="CEX12" s="108"/>
      <c r="CEY12" s="108"/>
      <c r="CEZ12" s="108"/>
      <c r="CFA12" s="108"/>
      <c r="CFB12" s="108"/>
      <c r="CFC12" s="108"/>
      <c r="CFD12" s="108"/>
      <c r="CFE12" s="108"/>
      <c r="CFF12" s="108"/>
      <c r="CFG12" s="108"/>
      <c r="CFH12" s="108"/>
      <c r="CFI12" s="108"/>
      <c r="CFJ12" s="108"/>
      <c r="CFK12" s="108"/>
      <c r="CFL12" s="108"/>
      <c r="CFM12" s="108"/>
      <c r="CFN12" s="108"/>
      <c r="CFO12" s="108"/>
      <c r="CFP12" s="108"/>
      <c r="CFQ12" s="108"/>
      <c r="CFR12" s="108"/>
      <c r="CFS12" s="108"/>
      <c r="CFT12" s="108"/>
      <c r="CFU12" s="108"/>
      <c r="CFV12" s="108"/>
      <c r="CFW12" s="108"/>
      <c r="CFX12" s="108"/>
      <c r="CFY12" s="108"/>
      <c r="CFZ12" s="108"/>
      <c r="CGA12" s="108"/>
      <c r="CGB12" s="108"/>
      <c r="CGC12" s="108"/>
      <c r="CGD12" s="108"/>
      <c r="CGE12" s="108"/>
      <c r="CGF12" s="108"/>
      <c r="CGG12" s="108"/>
      <c r="CGH12" s="108"/>
      <c r="CGI12" s="108"/>
      <c r="CGJ12" s="108"/>
      <c r="CGK12" s="108"/>
      <c r="CGL12" s="108"/>
      <c r="CGM12" s="108"/>
      <c r="CGN12" s="108"/>
      <c r="CGO12" s="108"/>
      <c r="CGP12" s="108"/>
      <c r="CGQ12" s="108"/>
      <c r="CGR12" s="108"/>
      <c r="CGS12" s="108"/>
      <c r="CGT12" s="108"/>
      <c r="CGU12" s="108"/>
      <c r="CGV12" s="108"/>
      <c r="CGW12" s="108"/>
      <c r="CGX12" s="108"/>
      <c r="CGY12" s="108"/>
      <c r="CGZ12" s="108"/>
      <c r="CHA12" s="108"/>
      <c r="CHB12" s="108"/>
      <c r="CHC12" s="108"/>
      <c r="CHD12" s="108"/>
      <c r="CHE12" s="108"/>
      <c r="CHF12" s="108"/>
      <c r="CHG12" s="108"/>
      <c r="CHH12" s="108"/>
      <c r="CHI12" s="108"/>
      <c r="CHJ12" s="108"/>
      <c r="CHK12" s="108"/>
      <c r="CHL12" s="108"/>
      <c r="CHM12" s="108"/>
      <c r="CHN12" s="108"/>
      <c r="CHO12" s="108"/>
      <c r="CHP12" s="108"/>
      <c r="CHQ12" s="108"/>
      <c r="CHR12" s="108"/>
      <c r="CHS12" s="108"/>
      <c r="CHT12" s="108"/>
      <c r="CHU12" s="108"/>
      <c r="CHV12" s="108"/>
      <c r="CHW12" s="108"/>
      <c r="CHX12" s="108"/>
      <c r="CHY12" s="108"/>
      <c r="CHZ12" s="108"/>
      <c r="CIA12" s="108"/>
      <c r="CIB12" s="108"/>
      <c r="CIC12" s="108"/>
      <c r="CID12" s="108"/>
      <c r="CIE12" s="108"/>
      <c r="CIF12" s="108"/>
      <c r="CIG12" s="108"/>
      <c r="CIH12" s="108"/>
      <c r="CII12" s="108"/>
      <c r="CIJ12" s="108"/>
      <c r="CIK12" s="108"/>
      <c r="CIL12" s="108"/>
      <c r="CIM12" s="108"/>
      <c r="CIN12" s="108"/>
      <c r="CIO12" s="108"/>
      <c r="CIP12" s="108"/>
      <c r="CIQ12" s="108"/>
      <c r="CIR12" s="108"/>
      <c r="CIS12" s="108"/>
      <c r="CIT12" s="108"/>
      <c r="CIU12" s="108"/>
      <c r="CIV12" s="108"/>
      <c r="CIW12" s="108"/>
      <c r="CIX12" s="108"/>
      <c r="CIY12" s="108"/>
      <c r="CIZ12" s="108"/>
      <c r="CJA12" s="108"/>
      <c r="CJB12" s="108"/>
      <c r="CJC12" s="108"/>
      <c r="CJD12" s="108"/>
      <c r="CJE12" s="108"/>
      <c r="CJF12" s="108"/>
      <c r="CJG12" s="108"/>
      <c r="CJH12" s="108"/>
      <c r="CJI12" s="108"/>
      <c r="CJJ12" s="108"/>
      <c r="CJK12" s="108"/>
      <c r="CJL12" s="108"/>
      <c r="CJM12" s="108"/>
      <c r="CJN12" s="108"/>
      <c r="CJO12" s="108"/>
      <c r="CJP12" s="108"/>
      <c r="CJQ12" s="108"/>
      <c r="CJR12" s="108"/>
      <c r="CJS12" s="108"/>
      <c r="CJT12" s="108"/>
      <c r="CJU12" s="108"/>
      <c r="CJV12" s="108"/>
      <c r="CJW12" s="108"/>
      <c r="CJX12" s="108"/>
      <c r="CJY12" s="108"/>
      <c r="CJZ12" s="108"/>
      <c r="CKA12" s="108"/>
      <c r="CKB12" s="108"/>
      <c r="CKC12" s="108"/>
      <c r="CKD12" s="108"/>
      <c r="CKE12" s="108"/>
      <c r="CKF12" s="108"/>
      <c r="CKG12" s="108"/>
      <c r="CKH12" s="108"/>
      <c r="CKI12" s="108"/>
      <c r="CKJ12" s="108"/>
      <c r="CKK12" s="108"/>
      <c r="CKL12" s="108"/>
      <c r="CKM12" s="108"/>
      <c r="CKN12" s="108"/>
      <c r="CKO12" s="108"/>
      <c r="CKP12" s="108"/>
      <c r="CKQ12" s="108"/>
      <c r="CKR12" s="108"/>
      <c r="CKS12" s="108"/>
      <c r="CKT12" s="108"/>
      <c r="CKU12" s="108"/>
      <c r="CKV12" s="108"/>
      <c r="CKW12" s="108"/>
      <c r="CKX12" s="108"/>
      <c r="CKY12" s="108"/>
      <c r="CKZ12" s="108"/>
      <c r="CLA12" s="108"/>
      <c r="CLB12" s="108"/>
      <c r="CLC12" s="108"/>
      <c r="CLD12" s="108"/>
      <c r="CLE12" s="108"/>
      <c r="CLF12" s="108"/>
      <c r="CLG12" s="108"/>
      <c r="CLH12" s="108"/>
      <c r="CLI12" s="108"/>
      <c r="CLJ12" s="108"/>
      <c r="CLK12" s="108"/>
      <c r="CLL12" s="108"/>
      <c r="CLM12" s="108"/>
      <c r="CLN12" s="108"/>
      <c r="CLO12" s="108"/>
      <c r="CLP12" s="108"/>
      <c r="CLQ12" s="108"/>
      <c r="CLR12" s="108"/>
      <c r="CLS12" s="108"/>
      <c r="CLT12" s="108"/>
      <c r="CLU12" s="108"/>
      <c r="CLV12" s="108"/>
      <c r="CLW12" s="108"/>
      <c r="CLX12" s="108"/>
      <c r="CLY12" s="108"/>
      <c r="CLZ12" s="108"/>
      <c r="CMA12" s="108"/>
      <c r="CMB12" s="108"/>
      <c r="CMC12" s="108"/>
      <c r="CMD12" s="108"/>
      <c r="CME12" s="108"/>
      <c r="CMF12" s="108"/>
      <c r="CMG12" s="108"/>
      <c r="CMH12" s="108"/>
      <c r="CMI12" s="108"/>
      <c r="CMJ12" s="108"/>
      <c r="CMK12" s="108"/>
      <c r="CML12" s="108"/>
      <c r="CMM12" s="108"/>
      <c r="CMN12" s="108"/>
      <c r="CMO12" s="108"/>
      <c r="CMP12" s="108"/>
      <c r="CMQ12" s="108"/>
      <c r="CMR12" s="108"/>
      <c r="CMS12" s="108"/>
      <c r="CMT12" s="108"/>
      <c r="CMU12" s="108"/>
      <c r="CMV12" s="108"/>
      <c r="CMW12" s="108"/>
      <c r="CMX12" s="108"/>
      <c r="CMY12" s="108"/>
      <c r="CMZ12" s="108"/>
      <c r="CNA12" s="108"/>
      <c r="CNB12" s="108"/>
      <c r="CNC12" s="108"/>
      <c r="CND12" s="108"/>
      <c r="CNE12" s="108"/>
      <c r="CNF12" s="108"/>
      <c r="CNG12" s="108"/>
      <c r="CNH12" s="108"/>
      <c r="CNI12" s="108"/>
      <c r="CNJ12" s="108"/>
      <c r="CNK12" s="108"/>
      <c r="CNL12" s="108"/>
      <c r="CNM12" s="108"/>
      <c r="CNN12" s="108"/>
      <c r="CNO12" s="108"/>
      <c r="CNP12" s="108"/>
      <c r="CNQ12" s="108"/>
      <c r="CNR12" s="108"/>
      <c r="CNS12" s="108"/>
      <c r="CNT12" s="108"/>
      <c r="CNU12" s="108"/>
      <c r="CNV12" s="108"/>
      <c r="CNW12" s="108"/>
      <c r="CNX12" s="108"/>
      <c r="CNY12" s="108"/>
      <c r="CNZ12" s="108"/>
      <c r="COA12" s="108"/>
      <c r="COB12" s="108"/>
      <c r="COC12" s="108"/>
      <c r="COD12" s="108"/>
      <c r="COE12" s="108"/>
      <c r="COF12" s="108"/>
      <c r="COG12" s="108"/>
      <c r="COH12" s="108"/>
      <c r="COI12" s="108"/>
      <c r="COJ12" s="108"/>
      <c r="COK12" s="108"/>
      <c r="COL12" s="108"/>
      <c r="COM12" s="108"/>
      <c r="CON12" s="108"/>
      <c r="COO12" s="108"/>
      <c r="COP12" s="108"/>
      <c r="COQ12" s="108"/>
      <c r="COR12" s="108"/>
      <c r="COS12" s="108"/>
      <c r="COT12" s="108"/>
      <c r="COU12" s="108"/>
      <c r="COV12" s="108"/>
      <c r="COW12" s="108"/>
      <c r="COX12" s="108"/>
      <c r="COY12" s="108"/>
      <c r="COZ12" s="108"/>
      <c r="CPA12" s="108"/>
      <c r="CPB12" s="108"/>
      <c r="CPC12" s="108"/>
      <c r="CPD12" s="108"/>
      <c r="CPE12" s="108"/>
      <c r="CPF12" s="108"/>
      <c r="CPG12" s="108"/>
      <c r="CPH12" s="108"/>
      <c r="CPI12" s="108"/>
      <c r="CPJ12" s="108"/>
      <c r="CPK12" s="108"/>
      <c r="CPL12" s="108"/>
      <c r="CPM12" s="108"/>
      <c r="CPN12" s="108"/>
      <c r="CPO12" s="108"/>
      <c r="CPP12" s="108"/>
      <c r="CPQ12" s="108"/>
      <c r="CPR12" s="108"/>
      <c r="CPS12" s="108"/>
      <c r="CPT12" s="108"/>
      <c r="CPU12" s="108"/>
      <c r="CPV12" s="108"/>
      <c r="CPW12" s="108"/>
      <c r="CPX12" s="108"/>
      <c r="CPY12" s="108"/>
      <c r="CPZ12" s="108"/>
      <c r="CQA12" s="108"/>
      <c r="CQB12" s="108"/>
      <c r="CQC12" s="108"/>
      <c r="CQD12" s="108"/>
      <c r="CQE12" s="108"/>
      <c r="CQF12" s="108"/>
      <c r="CQG12" s="108"/>
      <c r="CQH12" s="108"/>
      <c r="CQI12" s="108"/>
      <c r="CQJ12" s="108"/>
      <c r="CQK12" s="108"/>
      <c r="CQL12" s="108"/>
      <c r="CQM12" s="108"/>
      <c r="CQN12" s="108"/>
      <c r="CQO12" s="108"/>
      <c r="CQP12" s="108"/>
      <c r="CQQ12" s="108"/>
      <c r="CQR12" s="108"/>
      <c r="CQS12" s="108"/>
      <c r="CQT12" s="108"/>
      <c r="CQU12" s="108"/>
      <c r="CQV12" s="108"/>
      <c r="CQW12" s="108"/>
      <c r="CQX12" s="108"/>
      <c r="CQY12" s="108"/>
      <c r="CQZ12" s="108"/>
      <c r="CRA12" s="108"/>
      <c r="CRB12" s="108"/>
      <c r="CRC12" s="108"/>
      <c r="CRD12" s="108"/>
      <c r="CRE12" s="108"/>
      <c r="CRF12" s="108"/>
      <c r="CRG12" s="108"/>
      <c r="CRH12" s="108"/>
      <c r="CRI12" s="108"/>
      <c r="CRJ12" s="108"/>
      <c r="CRK12" s="108"/>
      <c r="CRL12" s="108"/>
      <c r="CRM12" s="108"/>
      <c r="CRN12" s="108"/>
      <c r="CRO12" s="108"/>
      <c r="CRP12" s="108"/>
      <c r="CRQ12" s="108"/>
      <c r="CRR12" s="108"/>
      <c r="CRS12" s="108"/>
      <c r="CRT12" s="108"/>
      <c r="CRU12" s="108"/>
      <c r="CRV12" s="108"/>
      <c r="CRW12" s="108"/>
      <c r="CRX12" s="108"/>
      <c r="CRY12" s="108"/>
      <c r="CRZ12" s="108"/>
      <c r="CSA12" s="108"/>
      <c r="CSB12" s="108"/>
      <c r="CSC12" s="108"/>
      <c r="CSD12" s="108"/>
      <c r="CSE12" s="108"/>
      <c r="CSF12" s="108"/>
      <c r="CSG12" s="108"/>
      <c r="CSH12" s="108"/>
      <c r="CSI12" s="108"/>
      <c r="CSJ12" s="108"/>
      <c r="CSK12" s="108"/>
      <c r="CSL12" s="108"/>
      <c r="CSM12" s="108"/>
      <c r="CSN12" s="108"/>
      <c r="CSO12" s="108"/>
      <c r="CSP12" s="108"/>
      <c r="CSQ12" s="108"/>
      <c r="CSR12" s="108"/>
      <c r="CSS12" s="108"/>
      <c r="CST12" s="108"/>
      <c r="CSU12" s="108"/>
      <c r="CSV12" s="108"/>
      <c r="CSW12" s="108"/>
      <c r="CSX12" s="108"/>
      <c r="CSY12" s="108"/>
      <c r="CSZ12" s="108"/>
      <c r="CTA12" s="108"/>
      <c r="CTB12" s="108"/>
      <c r="CTC12" s="108"/>
      <c r="CTD12" s="108"/>
      <c r="CTE12" s="108"/>
      <c r="CTF12" s="108"/>
      <c r="CTG12" s="108"/>
      <c r="CTH12" s="108"/>
      <c r="CTI12" s="108"/>
      <c r="CTJ12" s="108"/>
      <c r="CTK12" s="108"/>
      <c r="CTL12" s="108"/>
      <c r="CTM12" s="108"/>
      <c r="CTN12" s="108"/>
      <c r="CTO12" s="108"/>
      <c r="CTP12" s="108"/>
      <c r="CTQ12" s="108"/>
      <c r="CTR12" s="108"/>
      <c r="CTS12" s="108"/>
      <c r="CTT12" s="108"/>
      <c r="CTU12" s="108"/>
      <c r="CTV12" s="108"/>
      <c r="CTW12" s="108"/>
      <c r="CTX12" s="108"/>
      <c r="CTY12" s="108"/>
      <c r="CTZ12" s="108"/>
      <c r="CUA12" s="108"/>
      <c r="CUB12" s="108"/>
      <c r="CUC12" s="108"/>
      <c r="CUD12" s="108"/>
      <c r="CUE12" s="108"/>
      <c r="CUF12" s="108"/>
      <c r="CUG12" s="108"/>
      <c r="CUH12" s="108"/>
      <c r="CUI12" s="108"/>
      <c r="CUJ12" s="108"/>
      <c r="CUK12" s="108"/>
      <c r="CUL12" s="108"/>
      <c r="CUM12" s="108"/>
      <c r="CUN12" s="108"/>
      <c r="CUO12" s="108"/>
      <c r="CUP12" s="108"/>
      <c r="CUQ12" s="108"/>
      <c r="CUR12" s="108"/>
      <c r="CUS12" s="108"/>
      <c r="CUT12" s="108"/>
      <c r="CUU12" s="108"/>
      <c r="CUV12" s="108"/>
      <c r="CUW12" s="108"/>
      <c r="CUX12" s="108"/>
      <c r="CUY12" s="108"/>
      <c r="CUZ12" s="108"/>
      <c r="CVA12" s="108"/>
      <c r="CVB12" s="108"/>
      <c r="CVC12" s="108"/>
      <c r="CVD12" s="108"/>
      <c r="CVE12" s="108"/>
      <c r="CVF12" s="108"/>
      <c r="CVG12" s="108"/>
      <c r="CVH12" s="108"/>
      <c r="CVI12" s="108"/>
      <c r="CVJ12" s="108"/>
      <c r="CVK12" s="108"/>
      <c r="CVL12" s="108"/>
      <c r="CVM12" s="108"/>
      <c r="CVN12" s="108"/>
      <c r="CVO12" s="108"/>
      <c r="CVP12" s="108"/>
      <c r="CVQ12" s="108"/>
      <c r="CVR12" s="108"/>
      <c r="CVS12" s="108"/>
      <c r="CVT12" s="108"/>
      <c r="CVU12" s="108"/>
      <c r="CVV12" s="108"/>
      <c r="CVW12" s="108"/>
      <c r="CVX12" s="108"/>
      <c r="CVY12" s="108"/>
      <c r="CVZ12" s="108"/>
      <c r="CWA12" s="108"/>
      <c r="CWB12" s="108"/>
      <c r="CWC12" s="108"/>
      <c r="CWD12" s="108"/>
      <c r="CWE12" s="108"/>
      <c r="CWF12" s="108"/>
      <c r="CWG12" s="108"/>
      <c r="CWH12" s="108"/>
      <c r="CWI12" s="108"/>
      <c r="CWJ12" s="108"/>
      <c r="CWK12" s="108"/>
      <c r="CWL12" s="108"/>
      <c r="CWM12" s="108"/>
      <c r="CWN12" s="108"/>
      <c r="CWO12" s="108"/>
      <c r="CWP12" s="108"/>
      <c r="CWQ12" s="108"/>
      <c r="CWR12" s="108"/>
      <c r="CWS12" s="108"/>
      <c r="CWT12" s="108"/>
      <c r="CWU12" s="108"/>
      <c r="CWV12" s="108"/>
      <c r="CWW12" s="108"/>
      <c r="CWX12" s="108"/>
      <c r="CWY12" s="108"/>
      <c r="CWZ12" s="108"/>
      <c r="CXA12" s="108"/>
      <c r="CXB12" s="108"/>
      <c r="CXC12" s="108"/>
      <c r="CXD12" s="108"/>
      <c r="CXE12" s="108"/>
      <c r="CXF12" s="108"/>
      <c r="CXG12" s="108"/>
      <c r="CXH12" s="108"/>
      <c r="CXI12" s="108"/>
      <c r="CXJ12" s="108"/>
      <c r="CXK12" s="108"/>
      <c r="CXL12" s="108"/>
      <c r="CXM12" s="108"/>
      <c r="CXN12" s="108"/>
      <c r="CXO12" s="108"/>
      <c r="CXP12" s="108"/>
      <c r="CXQ12" s="108"/>
      <c r="CXR12" s="108"/>
      <c r="CXS12" s="108"/>
      <c r="CXT12" s="108"/>
      <c r="CXU12" s="108"/>
      <c r="CXV12" s="108"/>
      <c r="CXW12" s="108"/>
      <c r="CXX12" s="108"/>
      <c r="CXY12" s="108"/>
      <c r="CXZ12" s="108"/>
      <c r="CYA12" s="108"/>
      <c r="CYB12" s="108"/>
      <c r="CYC12" s="108"/>
      <c r="CYD12" s="108"/>
      <c r="CYE12" s="108"/>
      <c r="CYF12" s="108"/>
      <c r="CYG12" s="108"/>
      <c r="CYH12" s="108"/>
      <c r="CYI12" s="108"/>
      <c r="CYJ12" s="108"/>
      <c r="CYK12" s="108"/>
      <c r="CYL12" s="108"/>
      <c r="CYM12" s="108"/>
      <c r="CYN12" s="108"/>
      <c r="CYO12" s="108"/>
      <c r="CYP12" s="108"/>
      <c r="CYQ12" s="108"/>
      <c r="CYR12" s="108"/>
      <c r="CYS12" s="108"/>
      <c r="CYT12" s="108"/>
      <c r="CYU12" s="108"/>
      <c r="CYV12" s="108"/>
      <c r="CYW12" s="108"/>
      <c r="CYX12" s="108"/>
      <c r="CYY12" s="108"/>
      <c r="CYZ12" s="108"/>
      <c r="CZA12" s="108"/>
      <c r="CZB12" s="108"/>
      <c r="CZC12" s="108"/>
      <c r="CZD12" s="108"/>
      <c r="CZE12" s="108"/>
      <c r="CZF12" s="108"/>
      <c r="CZG12" s="108"/>
      <c r="CZH12" s="108"/>
      <c r="CZI12" s="108"/>
      <c r="CZJ12" s="108"/>
      <c r="CZK12" s="108"/>
      <c r="CZL12" s="108"/>
      <c r="CZM12" s="108"/>
      <c r="CZN12" s="108"/>
      <c r="CZO12" s="108"/>
      <c r="CZP12" s="108"/>
      <c r="CZQ12" s="108"/>
      <c r="CZR12" s="108"/>
      <c r="CZS12" s="108"/>
      <c r="CZT12" s="108"/>
      <c r="CZU12" s="108"/>
      <c r="CZV12" s="108"/>
      <c r="CZW12" s="108"/>
      <c r="CZX12" s="108"/>
      <c r="CZY12" s="108"/>
      <c r="CZZ12" s="108"/>
      <c r="DAA12" s="108"/>
      <c r="DAB12" s="108"/>
      <c r="DAC12" s="108"/>
      <c r="DAD12" s="108"/>
      <c r="DAE12" s="108"/>
      <c r="DAF12" s="108"/>
      <c r="DAG12" s="108"/>
      <c r="DAH12" s="108"/>
      <c r="DAI12" s="108"/>
      <c r="DAJ12" s="108"/>
      <c r="DAK12" s="108"/>
      <c r="DAL12" s="108"/>
      <c r="DAM12" s="108"/>
      <c r="DAN12" s="108"/>
      <c r="DAO12" s="108"/>
      <c r="DAP12" s="108"/>
      <c r="DAQ12" s="108"/>
      <c r="DAR12" s="108"/>
      <c r="DAS12" s="108"/>
      <c r="DAT12" s="108"/>
      <c r="DAU12" s="108"/>
      <c r="DAV12" s="108"/>
      <c r="DAW12" s="108"/>
      <c r="DAX12" s="108"/>
      <c r="DAY12" s="108"/>
      <c r="DAZ12" s="108"/>
      <c r="DBA12" s="108"/>
      <c r="DBB12" s="108"/>
      <c r="DBC12" s="108"/>
      <c r="DBD12" s="108"/>
      <c r="DBE12" s="108"/>
      <c r="DBF12" s="108"/>
      <c r="DBG12" s="108"/>
      <c r="DBH12" s="108"/>
      <c r="DBI12" s="108"/>
      <c r="DBJ12" s="108"/>
      <c r="DBK12" s="108"/>
      <c r="DBL12" s="108"/>
      <c r="DBM12" s="108"/>
      <c r="DBN12" s="108"/>
      <c r="DBO12" s="108"/>
      <c r="DBP12" s="108"/>
      <c r="DBQ12" s="108"/>
      <c r="DBR12" s="108"/>
      <c r="DBS12" s="108"/>
      <c r="DBT12" s="108"/>
      <c r="DBU12" s="108"/>
      <c r="DBV12" s="108"/>
      <c r="DBW12" s="108"/>
      <c r="DBX12" s="108"/>
      <c r="DBY12" s="108"/>
      <c r="DBZ12" s="108"/>
      <c r="DCA12" s="108"/>
      <c r="DCB12" s="108"/>
      <c r="DCC12" s="108"/>
      <c r="DCD12" s="108"/>
      <c r="DCE12" s="108"/>
      <c r="DCF12" s="108"/>
      <c r="DCG12" s="108"/>
      <c r="DCH12" s="108"/>
      <c r="DCI12" s="108"/>
      <c r="DCJ12" s="108"/>
      <c r="DCK12" s="108"/>
      <c r="DCL12" s="108"/>
      <c r="DCM12" s="108"/>
      <c r="DCN12" s="108"/>
      <c r="DCO12" s="108"/>
      <c r="DCP12" s="108"/>
      <c r="DCQ12" s="108"/>
      <c r="DCR12" s="108"/>
      <c r="DCS12" s="108"/>
      <c r="DCT12" s="108"/>
      <c r="DCU12" s="108"/>
      <c r="DCV12" s="108"/>
      <c r="DCW12" s="108"/>
      <c r="DCX12" s="108"/>
      <c r="DCY12" s="108"/>
      <c r="DCZ12" s="108"/>
      <c r="DDA12" s="108"/>
      <c r="DDB12" s="108"/>
      <c r="DDC12" s="108"/>
      <c r="DDD12" s="108"/>
      <c r="DDE12" s="108"/>
      <c r="DDF12" s="108"/>
      <c r="DDG12" s="108"/>
      <c r="DDH12" s="108"/>
      <c r="DDI12" s="108"/>
      <c r="DDJ12" s="108"/>
      <c r="DDK12" s="108"/>
      <c r="DDL12" s="108"/>
      <c r="DDM12" s="108"/>
      <c r="DDN12" s="108"/>
      <c r="DDO12" s="108"/>
      <c r="DDP12" s="108"/>
      <c r="DDQ12" s="108"/>
      <c r="DDR12" s="108"/>
      <c r="DDS12" s="108"/>
      <c r="DDT12" s="108"/>
      <c r="DDU12" s="108"/>
      <c r="DDV12" s="108"/>
      <c r="DDW12" s="108"/>
      <c r="DDX12" s="108"/>
      <c r="DDY12" s="108"/>
      <c r="DDZ12" s="108"/>
      <c r="DEA12" s="108"/>
      <c r="DEB12" s="108"/>
      <c r="DEC12" s="108"/>
      <c r="DED12" s="108"/>
      <c r="DEE12" s="108"/>
      <c r="DEF12" s="108"/>
      <c r="DEG12" s="108"/>
      <c r="DEH12" s="108"/>
      <c r="DEI12" s="108"/>
      <c r="DEJ12" s="108"/>
      <c r="DEK12" s="108"/>
      <c r="DEL12" s="108"/>
      <c r="DEM12" s="108"/>
      <c r="DEN12" s="108"/>
      <c r="DEO12" s="108"/>
      <c r="DEP12" s="108"/>
      <c r="DEQ12" s="108"/>
      <c r="DER12" s="108"/>
      <c r="DES12" s="108"/>
      <c r="DET12" s="108"/>
      <c r="DEU12" s="108"/>
      <c r="DEV12" s="108"/>
      <c r="DEW12" s="108"/>
      <c r="DEX12" s="108"/>
      <c r="DEY12" s="108"/>
      <c r="DEZ12" s="108"/>
      <c r="DFA12" s="108"/>
      <c r="DFB12" s="108"/>
      <c r="DFC12" s="108"/>
      <c r="DFD12" s="108"/>
      <c r="DFE12" s="108"/>
      <c r="DFF12" s="108"/>
      <c r="DFG12" s="108"/>
      <c r="DFH12" s="108"/>
      <c r="DFI12" s="108"/>
      <c r="DFJ12" s="108"/>
      <c r="DFK12" s="108"/>
      <c r="DFL12" s="108"/>
      <c r="DFM12" s="108"/>
      <c r="DFN12" s="108"/>
      <c r="DFO12" s="108"/>
      <c r="DFP12" s="108"/>
      <c r="DFQ12" s="108"/>
      <c r="DFR12" s="108"/>
      <c r="DFS12" s="108"/>
      <c r="DFT12" s="108"/>
      <c r="DFU12" s="108"/>
      <c r="DFV12" s="108"/>
      <c r="DFW12" s="108"/>
      <c r="DFX12" s="108"/>
      <c r="DFY12" s="108"/>
      <c r="DFZ12" s="108"/>
      <c r="DGA12" s="108"/>
      <c r="DGB12" s="108"/>
      <c r="DGC12" s="108"/>
      <c r="DGD12" s="108"/>
      <c r="DGE12" s="108"/>
      <c r="DGF12" s="108"/>
      <c r="DGG12" s="108"/>
      <c r="DGH12" s="108"/>
      <c r="DGI12" s="108"/>
      <c r="DGJ12" s="108"/>
      <c r="DGK12" s="108"/>
      <c r="DGL12" s="108"/>
      <c r="DGM12" s="108"/>
      <c r="DGN12" s="108"/>
      <c r="DGO12" s="108"/>
      <c r="DGP12" s="108"/>
      <c r="DGQ12" s="108"/>
      <c r="DGR12" s="108"/>
      <c r="DGS12" s="108"/>
      <c r="DGT12" s="108"/>
      <c r="DGU12" s="108"/>
      <c r="DGV12" s="108"/>
      <c r="DGW12" s="108"/>
      <c r="DGX12" s="108"/>
      <c r="DGY12" s="108"/>
      <c r="DGZ12" s="108"/>
      <c r="DHA12" s="108"/>
      <c r="DHB12" s="108"/>
      <c r="DHC12" s="108"/>
      <c r="DHD12" s="108"/>
      <c r="DHE12" s="108"/>
      <c r="DHF12" s="108"/>
      <c r="DHG12" s="108"/>
      <c r="DHH12" s="108"/>
      <c r="DHI12" s="108"/>
      <c r="DHJ12" s="108"/>
      <c r="DHK12" s="108"/>
      <c r="DHL12" s="108"/>
      <c r="DHM12" s="108"/>
      <c r="DHN12" s="108"/>
      <c r="DHO12" s="108"/>
      <c r="DHP12" s="108"/>
      <c r="DHQ12" s="108"/>
      <c r="DHR12" s="108"/>
      <c r="DHS12" s="108"/>
      <c r="DHT12" s="108"/>
      <c r="DHU12" s="108"/>
      <c r="DHV12" s="108"/>
      <c r="DHW12" s="108"/>
      <c r="DHX12" s="108"/>
      <c r="DHY12" s="108"/>
      <c r="DHZ12" s="108"/>
      <c r="DIA12" s="108"/>
      <c r="DIB12" s="108"/>
      <c r="DIC12" s="108"/>
      <c r="DID12" s="108"/>
      <c r="DIE12" s="108"/>
      <c r="DIF12" s="108"/>
      <c r="DIG12" s="108"/>
      <c r="DIH12" s="108"/>
      <c r="DII12" s="108"/>
      <c r="DIJ12" s="108"/>
      <c r="DIK12" s="108"/>
      <c r="DIL12" s="108"/>
      <c r="DIM12" s="108"/>
      <c r="DIN12" s="108"/>
      <c r="DIO12" s="108"/>
      <c r="DIP12" s="108"/>
      <c r="DIQ12" s="108"/>
      <c r="DIR12" s="108"/>
      <c r="DIS12" s="108"/>
      <c r="DIT12" s="108"/>
      <c r="DIU12" s="108"/>
      <c r="DIV12" s="108"/>
      <c r="DIW12" s="108"/>
      <c r="DIX12" s="108"/>
      <c r="DIY12" s="108"/>
      <c r="DIZ12" s="108"/>
      <c r="DJA12" s="108"/>
      <c r="DJB12" s="108"/>
      <c r="DJC12" s="108"/>
      <c r="DJD12" s="108"/>
      <c r="DJE12" s="108"/>
      <c r="DJF12" s="108"/>
      <c r="DJG12" s="108"/>
      <c r="DJH12" s="108"/>
      <c r="DJI12" s="108"/>
      <c r="DJJ12" s="108"/>
      <c r="DJK12" s="108"/>
      <c r="DJL12" s="108"/>
      <c r="DJM12" s="108"/>
      <c r="DJN12" s="108"/>
      <c r="DJO12" s="108"/>
      <c r="DJP12" s="108"/>
      <c r="DJQ12" s="108"/>
      <c r="DJR12" s="108"/>
      <c r="DJS12" s="108"/>
      <c r="DJT12" s="108"/>
      <c r="DJU12" s="108"/>
      <c r="DJV12" s="108"/>
      <c r="DJW12" s="108"/>
      <c r="DJX12" s="108"/>
      <c r="DJY12" s="108"/>
      <c r="DJZ12" s="108"/>
      <c r="DKA12" s="108"/>
      <c r="DKB12" s="108"/>
      <c r="DKC12" s="108"/>
      <c r="DKD12" s="108"/>
      <c r="DKE12" s="108"/>
      <c r="DKF12" s="108"/>
      <c r="DKG12" s="108"/>
      <c r="DKH12" s="108"/>
      <c r="DKI12" s="108"/>
      <c r="DKJ12" s="108"/>
      <c r="DKK12" s="108"/>
      <c r="DKL12" s="108"/>
      <c r="DKM12" s="108"/>
      <c r="DKN12" s="108"/>
      <c r="DKO12" s="108"/>
      <c r="DKP12" s="108"/>
      <c r="DKQ12" s="108"/>
      <c r="DKR12" s="108"/>
      <c r="DKS12" s="108"/>
      <c r="DKT12" s="108"/>
      <c r="DKU12" s="108"/>
      <c r="DKV12" s="108"/>
      <c r="DKW12" s="108"/>
      <c r="DKX12" s="108"/>
      <c r="DKY12" s="108"/>
      <c r="DKZ12" s="108"/>
      <c r="DLA12" s="108"/>
      <c r="DLB12" s="108"/>
      <c r="DLC12" s="108"/>
      <c r="DLD12" s="108"/>
      <c r="DLE12" s="108"/>
      <c r="DLF12" s="108"/>
      <c r="DLG12" s="108"/>
      <c r="DLH12" s="108"/>
      <c r="DLI12" s="108"/>
      <c r="DLJ12" s="108"/>
      <c r="DLK12" s="108"/>
      <c r="DLL12" s="108"/>
      <c r="DLM12" s="108"/>
      <c r="DLN12" s="108"/>
      <c r="DLO12" s="108"/>
      <c r="DLP12" s="108"/>
      <c r="DLQ12" s="108"/>
      <c r="DLR12" s="108"/>
      <c r="DLS12" s="108"/>
      <c r="DLT12" s="108"/>
      <c r="DLU12" s="108"/>
      <c r="DLV12" s="108"/>
      <c r="DLW12" s="108"/>
      <c r="DLX12" s="108"/>
      <c r="DLY12" s="108"/>
      <c r="DLZ12" s="108"/>
      <c r="DMA12" s="108"/>
      <c r="DMB12" s="108"/>
      <c r="DMC12" s="108"/>
      <c r="DMD12" s="108"/>
      <c r="DME12" s="108"/>
      <c r="DMF12" s="108"/>
      <c r="DMG12" s="108"/>
      <c r="DMH12" s="108"/>
      <c r="DMI12" s="108"/>
      <c r="DMJ12" s="108"/>
      <c r="DMK12" s="108"/>
      <c r="DML12" s="108"/>
      <c r="DMM12" s="108"/>
      <c r="DMN12" s="108"/>
      <c r="DMO12" s="108"/>
      <c r="DMP12" s="108"/>
      <c r="DMQ12" s="108"/>
      <c r="DMR12" s="108"/>
      <c r="DMS12" s="108"/>
      <c r="DMT12" s="108"/>
      <c r="DMU12" s="108"/>
      <c r="DMV12" s="108"/>
      <c r="DMW12" s="108"/>
      <c r="DMX12" s="108"/>
      <c r="DMY12" s="108"/>
      <c r="DMZ12" s="108"/>
      <c r="DNA12" s="108"/>
      <c r="DNB12" s="108"/>
      <c r="DNC12" s="108"/>
      <c r="DND12" s="108"/>
      <c r="DNE12" s="108"/>
      <c r="DNF12" s="108"/>
      <c r="DNG12" s="108"/>
      <c r="DNH12" s="108"/>
      <c r="DNI12" s="108"/>
      <c r="DNJ12" s="108"/>
      <c r="DNK12" s="108"/>
      <c r="DNL12" s="108"/>
      <c r="DNM12" s="108"/>
      <c r="DNN12" s="108"/>
      <c r="DNO12" s="108"/>
      <c r="DNP12" s="108"/>
      <c r="DNQ12" s="108"/>
      <c r="DNR12" s="108"/>
      <c r="DNS12" s="108"/>
      <c r="DNT12" s="108"/>
      <c r="DNU12" s="108"/>
      <c r="DNV12" s="108"/>
      <c r="DNW12" s="108"/>
      <c r="DNX12" s="108"/>
      <c r="DNY12" s="108"/>
      <c r="DNZ12" s="108"/>
      <c r="DOA12" s="108"/>
      <c r="DOB12" s="108"/>
      <c r="DOC12" s="108"/>
      <c r="DOD12" s="108"/>
      <c r="DOE12" s="108"/>
      <c r="DOF12" s="108"/>
      <c r="DOG12" s="108"/>
      <c r="DOH12" s="108"/>
      <c r="DOI12" s="108"/>
      <c r="DOJ12" s="108"/>
      <c r="DOK12" s="108"/>
      <c r="DOL12" s="108"/>
      <c r="DOM12" s="108"/>
      <c r="DON12" s="108"/>
      <c r="DOO12" s="108"/>
      <c r="DOP12" s="108"/>
      <c r="DOQ12" s="108"/>
      <c r="DOR12" s="108"/>
      <c r="DOS12" s="108"/>
      <c r="DOT12" s="108"/>
      <c r="DOU12" s="108"/>
      <c r="DOV12" s="108"/>
      <c r="DOW12" s="108"/>
      <c r="DOX12" s="108"/>
      <c r="DOY12" s="108"/>
      <c r="DOZ12" s="108"/>
      <c r="DPA12" s="108"/>
      <c r="DPB12" s="108"/>
      <c r="DPC12" s="108"/>
      <c r="DPD12" s="108"/>
      <c r="DPE12" s="108"/>
      <c r="DPF12" s="108"/>
      <c r="DPG12" s="108"/>
      <c r="DPH12" s="108"/>
      <c r="DPI12" s="108"/>
      <c r="DPJ12" s="108"/>
      <c r="DPK12" s="108"/>
      <c r="DPL12" s="108"/>
      <c r="DPM12" s="108"/>
      <c r="DPN12" s="108"/>
      <c r="DPO12" s="108"/>
      <c r="DPP12" s="108"/>
      <c r="DPQ12" s="108"/>
      <c r="DPR12" s="108"/>
      <c r="DPS12" s="108"/>
      <c r="DPT12" s="108"/>
      <c r="DPU12" s="108"/>
      <c r="DPV12" s="108"/>
      <c r="DPW12" s="108"/>
      <c r="DPX12" s="108"/>
      <c r="DPY12" s="108"/>
      <c r="DPZ12" s="108"/>
      <c r="DQA12" s="108"/>
      <c r="DQB12" s="108"/>
      <c r="DQC12" s="108"/>
      <c r="DQD12" s="108"/>
      <c r="DQE12" s="108"/>
      <c r="DQF12" s="108"/>
      <c r="DQG12" s="108"/>
      <c r="DQH12" s="108"/>
      <c r="DQI12" s="108"/>
      <c r="DQJ12" s="108"/>
      <c r="DQK12" s="108"/>
      <c r="DQL12" s="108"/>
      <c r="DQM12" s="108"/>
      <c r="DQN12" s="108"/>
      <c r="DQO12" s="108"/>
      <c r="DQP12" s="108"/>
      <c r="DQQ12" s="108"/>
      <c r="DQR12" s="108"/>
      <c r="DQS12" s="108"/>
      <c r="DQT12" s="108"/>
      <c r="DQU12" s="108"/>
      <c r="DQV12" s="108"/>
      <c r="DQW12" s="108"/>
      <c r="DQX12" s="108"/>
      <c r="DQY12" s="108"/>
      <c r="DQZ12" s="108"/>
      <c r="DRA12" s="108"/>
      <c r="DRB12" s="108"/>
      <c r="DRC12" s="108"/>
      <c r="DRD12" s="108"/>
      <c r="DRE12" s="108"/>
      <c r="DRF12" s="108"/>
      <c r="DRG12" s="108"/>
      <c r="DRH12" s="108"/>
      <c r="DRI12" s="108"/>
      <c r="DRJ12" s="108"/>
      <c r="DRK12" s="108"/>
      <c r="DRL12" s="108"/>
      <c r="DRM12" s="108"/>
      <c r="DRN12" s="108"/>
      <c r="DRO12" s="108"/>
      <c r="DRP12" s="108"/>
      <c r="DRQ12" s="108"/>
      <c r="DRR12" s="108"/>
      <c r="DRS12" s="108"/>
      <c r="DRT12" s="108"/>
      <c r="DRU12" s="108"/>
      <c r="DRV12" s="108"/>
      <c r="DRW12" s="108"/>
      <c r="DRX12" s="108"/>
      <c r="DRY12" s="108"/>
      <c r="DRZ12" s="108"/>
      <c r="DSA12" s="108"/>
      <c r="DSB12" s="108"/>
      <c r="DSC12" s="108"/>
      <c r="DSD12" s="108"/>
      <c r="DSE12" s="108"/>
      <c r="DSF12" s="108"/>
      <c r="DSG12" s="108"/>
      <c r="DSH12" s="108"/>
      <c r="DSI12" s="108"/>
      <c r="DSJ12" s="108"/>
      <c r="DSK12" s="108"/>
      <c r="DSL12" s="108"/>
      <c r="DSM12" s="108"/>
      <c r="DSN12" s="108"/>
      <c r="DSO12" s="108"/>
      <c r="DSP12" s="108"/>
      <c r="DSQ12" s="108"/>
      <c r="DSR12" s="108"/>
      <c r="DSS12" s="108"/>
      <c r="DST12" s="108"/>
      <c r="DSU12" s="108"/>
      <c r="DSV12" s="108"/>
      <c r="DSW12" s="108"/>
      <c r="DSX12" s="108"/>
      <c r="DSY12" s="108"/>
      <c r="DSZ12" s="108"/>
      <c r="DTA12" s="108"/>
      <c r="DTB12" s="108"/>
      <c r="DTC12" s="108"/>
      <c r="DTD12" s="108"/>
      <c r="DTE12" s="108"/>
      <c r="DTF12" s="108"/>
      <c r="DTG12" s="108"/>
      <c r="DTH12" s="108"/>
      <c r="DTI12" s="108"/>
      <c r="DTJ12" s="108"/>
      <c r="DTK12" s="108"/>
      <c r="DTL12" s="108"/>
      <c r="DTM12" s="108"/>
      <c r="DTN12" s="108"/>
      <c r="DTO12" s="108"/>
      <c r="DTP12" s="108"/>
      <c r="DTQ12" s="108"/>
      <c r="DTR12" s="108"/>
      <c r="DTS12" s="108"/>
      <c r="DTT12" s="108"/>
      <c r="DTU12" s="108"/>
      <c r="DTV12" s="108"/>
      <c r="DTW12" s="108"/>
      <c r="DTX12" s="108"/>
      <c r="DTY12" s="108"/>
      <c r="DTZ12" s="108"/>
      <c r="DUA12" s="108"/>
      <c r="DUB12" s="108"/>
      <c r="DUC12" s="108"/>
      <c r="DUD12" s="108"/>
      <c r="DUE12" s="108"/>
      <c r="DUF12" s="108"/>
      <c r="DUG12" s="108"/>
      <c r="DUH12" s="108"/>
      <c r="DUI12" s="108"/>
      <c r="DUJ12" s="108"/>
      <c r="DUK12" s="108"/>
      <c r="DUL12" s="108"/>
      <c r="DUM12" s="108"/>
      <c r="DUN12" s="108"/>
      <c r="DUO12" s="108"/>
      <c r="DUP12" s="108"/>
      <c r="DUQ12" s="108"/>
      <c r="DUR12" s="108"/>
      <c r="DUS12" s="108"/>
      <c r="DUT12" s="108"/>
      <c r="DUU12" s="108"/>
      <c r="DUV12" s="108"/>
      <c r="DUW12" s="108"/>
      <c r="DUX12" s="108"/>
      <c r="DUY12" s="108"/>
      <c r="DUZ12" s="108"/>
      <c r="DVA12" s="108"/>
      <c r="DVB12" s="108"/>
      <c r="DVC12" s="108"/>
      <c r="DVD12" s="108"/>
      <c r="DVE12" s="108"/>
      <c r="DVF12" s="108"/>
      <c r="DVG12" s="108"/>
      <c r="DVH12" s="108"/>
      <c r="DVI12" s="108"/>
      <c r="DVJ12" s="108"/>
      <c r="DVK12" s="108"/>
      <c r="DVL12" s="108"/>
      <c r="DVM12" s="108"/>
      <c r="DVN12" s="108"/>
      <c r="DVO12" s="108"/>
      <c r="DVP12" s="108"/>
      <c r="DVQ12" s="108"/>
      <c r="DVR12" s="108"/>
      <c r="DVS12" s="108"/>
      <c r="DVT12" s="108"/>
      <c r="DVU12" s="108"/>
      <c r="DVV12" s="108"/>
      <c r="DVW12" s="108"/>
      <c r="DVX12" s="108"/>
      <c r="DVY12" s="108"/>
      <c r="DVZ12" s="108"/>
      <c r="DWA12" s="108"/>
      <c r="DWB12" s="108"/>
      <c r="DWC12" s="108"/>
      <c r="DWD12" s="108"/>
      <c r="DWE12" s="108"/>
      <c r="DWF12" s="108"/>
      <c r="DWG12" s="108"/>
      <c r="DWH12" s="108"/>
      <c r="DWI12" s="108"/>
      <c r="DWJ12" s="108"/>
      <c r="DWK12" s="108"/>
      <c r="DWL12" s="108"/>
      <c r="DWM12" s="108"/>
      <c r="DWN12" s="108"/>
      <c r="DWO12" s="108"/>
      <c r="DWP12" s="108"/>
      <c r="DWQ12" s="108"/>
      <c r="DWR12" s="108"/>
      <c r="DWS12" s="108"/>
      <c r="DWT12" s="108"/>
      <c r="DWU12" s="108"/>
      <c r="DWV12" s="108"/>
      <c r="DWW12" s="108"/>
      <c r="DWX12" s="108"/>
      <c r="DWY12" s="108"/>
      <c r="DWZ12" s="108"/>
      <c r="DXA12" s="108"/>
      <c r="DXB12" s="108"/>
      <c r="DXC12" s="108"/>
      <c r="DXD12" s="108"/>
      <c r="DXE12" s="108"/>
      <c r="DXF12" s="108"/>
      <c r="DXG12" s="108"/>
      <c r="DXH12" s="108"/>
      <c r="DXI12" s="108"/>
      <c r="DXJ12" s="108"/>
      <c r="DXK12" s="108"/>
      <c r="DXL12" s="108"/>
      <c r="DXM12" s="108"/>
      <c r="DXN12" s="108"/>
      <c r="DXO12" s="108"/>
      <c r="DXP12" s="108"/>
      <c r="DXQ12" s="108"/>
      <c r="DXR12" s="108"/>
      <c r="DXS12" s="108"/>
      <c r="DXT12" s="108"/>
      <c r="DXU12" s="108"/>
      <c r="DXV12" s="108"/>
      <c r="DXW12" s="108"/>
      <c r="DXX12" s="108"/>
      <c r="DXY12" s="108"/>
      <c r="DXZ12" s="108"/>
      <c r="DYA12" s="108"/>
      <c r="DYB12" s="108"/>
      <c r="DYC12" s="108"/>
      <c r="DYD12" s="108"/>
      <c r="DYE12" s="108"/>
      <c r="DYF12" s="108"/>
      <c r="DYG12" s="108"/>
      <c r="DYH12" s="108"/>
      <c r="DYI12" s="108"/>
      <c r="DYJ12" s="108"/>
      <c r="DYK12" s="108"/>
      <c r="DYL12" s="108"/>
      <c r="DYM12" s="108"/>
      <c r="DYN12" s="108"/>
      <c r="DYO12" s="108"/>
      <c r="DYP12" s="108"/>
      <c r="DYQ12" s="108"/>
      <c r="DYR12" s="108"/>
      <c r="DYS12" s="108"/>
      <c r="DYT12" s="108"/>
      <c r="DYU12" s="108"/>
      <c r="DYV12" s="108"/>
      <c r="DYW12" s="108"/>
      <c r="DYX12" s="108"/>
      <c r="DYY12" s="108"/>
      <c r="DYZ12" s="108"/>
      <c r="DZA12" s="108"/>
      <c r="DZB12" s="108"/>
      <c r="DZC12" s="108"/>
      <c r="DZD12" s="108"/>
      <c r="DZE12" s="108"/>
      <c r="DZF12" s="108"/>
      <c r="DZG12" s="108"/>
      <c r="DZH12" s="108"/>
      <c r="DZI12" s="108"/>
      <c r="DZJ12" s="108"/>
      <c r="DZK12" s="108"/>
      <c r="DZL12" s="108"/>
      <c r="DZM12" s="108"/>
      <c r="DZN12" s="108"/>
      <c r="DZO12" s="108"/>
      <c r="DZP12" s="108"/>
      <c r="DZQ12" s="108"/>
      <c r="DZR12" s="108"/>
      <c r="DZS12" s="108"/>
      <c r="DZT12" s="108"/>
      <c r="DZU12" s="108"/>
      <c r="DZV12" s="108"/>
      <c r="DZW12" s="108"/>
      <c r="DZX12" s="108"/>
      <c r="DZY12" s="108"/>
      <c r="DZZ12" s="108"/>
      <c r="EAA12" s="108"/>
      <c r="EAB12" s="108"/>
      <c r="EAC12" s="108"/>
      <c r="EAD12" s="108"/>
      <c r="EAE12" s="108"/>
      <c r="EAF12" s="108"/>
      <c r="EAG12" s="108"/>
      <c r="EAH12" s="108"/>
      <c r="EAI12" s="108"/>
      <c r="EAJ12" s="108"/>
      <c r="EAK12" s="108"/>
      <c r="EAL12" s="108"/>
      <c r="EAM12" s="108"/>
      <c r="EAN12" s="108"/>
      <c r="EAO12" s="108"/>
      <c r="EAP12" s="108"/>
      <c r="EAQ12" s="108"/>
      <c r="EAR12" s="108"/>
      <c r="EAS12" s="108"/>
      <c r="EAT12" s="108"/>
      <c r="EAU12" s="108"/>
      <c r="EAV12" s="108"/>
      <c r="EAW12" s="108"/>
      <c r="EAX12" s="108"/>
      <c r="EAY12" s="108"/>
      <c r="EAZ12" s="108"/>
      <c r="EBA12" s="108"/>
      <c r="EBB12" s="108"/>
      <c r="EBC12" s="108"/>
      <c r="EBD12" s="108"/>
      <c r="EBE12" s="108"/>
      <c r="EBF12" s="108"/>
      <c r="EBG12" s="108"/>
      <c r="EBH12" s="108"/>
      <c r="EBI12" s="108"/>
      <c r="EBJ12" s="108"/>
      <c r="EBK12" s="108"/>
      <c r="EBL12" s="108"/>
      <c r="EBM12" s="108"/>
      <c r="EBN12" s="108"/>
      <c r="EBO12" s="108"/>
      <c r="EBP12" s="108"/>
      <c r="EBQ12" s="108"/>
      <c r="EBR12" s="108"/>
      <c r="EBS12" s="108"/>
      <c r="EBT12" s="108"/>
      <c r="EBU12" s="108"/>
      <c r="EBV12" s="108"/>
      <c r="EBW12" s="108"/>
      <c r="EBX12" s="108"/>
      <c r="EBY12" s="108"/>
      <c r="EBZ12" s="108"/>
      <c r="ECA12" s="108"/>
      <c r="ECB12" s="108"/>
      <c r="ECC12" s="108"/>
      <c r="ECD12" s="108"/>
      <c r="ECE12" s="108"/>
      <c r="ECF12" s="108"/>
      <c r="ECG12" s="108"/>
      <c r="ECH12" s="108"/>
      <c r="ECI12" s="108"/>
      <c r="ECJ12" s="108"/>
      <c r="ECK12" s="108"/>
      <c r="ECL12" s="108"/>
      <c r="ECM12" s="108"/>
      <c r="ECN12" s="108"/>
      <c r="ECO12" s="108"/>
      <c r="ECP12" s="108"/>
      <c r="ECQ12" s="108"/>
      <c r="ECR12" s="108"/>
      <c r="ECS12" s="108"/>
      <c r="ECT12" s="108"/>
      <c r="ECU12" s="108"/>
      <c r="ECV12" s="108"/>
      <c r="ECW12" s="108"/>
      <c r="ECX12" s="108"/>
      <c r="ECY12" s="108"/>
      <c r="ECZ12" s="108"/>
      <c r="EDA12" s="108"/>
      <c r="EDB12" s="108"/>
      <c r="EDC12" s="108"/>
      <c r="EDD12" s="108"/>
      <c r="EDE12" s="108"/>
      <c r="EDF12" s="108"/>
      <c r="EDG12" s="108"/>
      <c r="EDH12" s="108"/>
      <c r="EDI12" s="108"/>
      <c r="EDJ12" s="108"/>
      <c r="EDK12" s="108"/>
      <c r="EDL12" s="108"/>
      <c r="EDM12" s="108"/>
      <c r="EDN12" s="108"/>
      <c r="EDO12" s="108"/>
      <c r="EDP12" s="108"/>
      <c r="EDQ12" s="108"/>
      <c r="EDR12" s="108"/>
      <c r="EDS12" s="108"/>
      <c r="EDT12" s="108"/>
      <c r="EDU12" s="108"/>
      <c r="EDV12" s="108"/>
      <c r="EDW12" s="108"/>
      <c r="EDX12" s="108"/>
      <c r="EDY12" s="108"/>
      <c r="EDZ12" s="108"/>
      <c r="EEA12" s="108"/>
      <c r="EEB12" s="108"/>
      <c r="EEC12" s="108"/>
      <c r="EED12" s="108"/>
      <c r="EEE12" s="108"/>
      <c r="EEF12" s="108"/>
      <c r="EEG12" s="108"/>
      <c r="EEH12" s="108"/>
      <c r="EEI12" s="108"/>
      <c r="EEJ12" s="108"/>
      <c r="EEK12" s="108"/>
      <c r="EEL12" s="108"/>
      <c r="EEM12" s="108"/>
      <c r="EEN12" s="108"/>
      <c r="EEO12" s="108"/>
      <c r="EEP12" s="108"/>
      <c r="EEQ12" s="108"/>
      <c r="EER12" s="108"/>
      <c r="EES12" s="108"/>
      <c r="EET12" s="108"/>
      <c r="EEU12" s="108"/>
      <c r="EEV12" s="108"/>
      <c r="EEW12" s="108"/>
      <c r="EEX12" s="108"/>
      <c r="EEY12" s="108"/>
      <c r="EEZ12" s="108"/>
      <c r="EFA12" s="108"/>
      <c r="EFB12" s="108"/>
      <c r="EFC12" s="108"/>
      <c r="EFD12" s="108"/>
      <c r="EFE12" s="108"/>
      <c r="EFF12" s="108"/>
      <c r="EFG12" s="108"/>
      <c r="EFH12" s="108"/>
      <c r="EFI12" s="108"/>
      <c r="EFJ12" s="108"/>
      <c r="EFK12" s="108"/>
      <c r="EFL12" s="108"/>
      <c r="EFM12" s="108"/>
      <c r="EFN12" s="108"/>
      <c r="EFO12" s="108"/>
      <c r="EFP12" s="108"/>
      <c r="EFQ12" s="108"/>
      <c r="EFR12" s="108"/>
      <c r="EFS12" s="108"/>
      <c r="EFT12" s="108"/>
      <c r="EFU12" s="108"/>
      <c r="EFV12" s="108"/>
      <c r="EFW12" s="108"/>
      <c r="EFX12" s="108"/>
      <c r="EFY12" s="108"/>
      <c r="EFZ12" s="108"/>
      <c r="EGA12" s="108"/>
      <c r="EGB12" s="108"/>
      <c r="EGC12" s="108"/>
      <c r="EGD12" s="108"/>
      <c r="EGE12" s="108"/>
      <c r="EGF12" s="108"/>
      <c r="EGG12" s="108"/>
      <c r="EGH12" s="108"/>
      <c r="EGI12" s="108"/>
      <c r="EGJ12" s="108"/>
      <c r="EGK12" s="108"/>
      <c r="EGL12" s="108"/>
      <c r="EGM12" s="108"/>
      <c r="EGN12" s="108"/>
      <c r="EGO12" s="108"/>
      <c r="EGP12" s="108"/>
      <c r="EGQ12" s="108"/>
      <c r="EGR12" s="108"/>
      <c r="EGS12" s="108"/>
      <c r="EGT12" s="108"/>
      <c r="EGU12" s="108"/>
      <c r="EGV12" s="108"/>
      <c r="EGW12" s="108"/>
      <c r="EGX12" s="108"/>
      <c r="EGY12" s="108"/>
      <c r="EGZ12" s="108"/>
      <c r="EHA12" s="108"/>
      <c r="EHB12" s="108"/>
      <c r="EHC12" s="108"/>
      <c r="EHD12" s="108"/>
      <c r="EHE12" s="108"/>
      <c r="EHF12" s="108"/>
      <c r="EHG12" s="108"/>
      <c r="EHH12" s="108"/>
      <c r="EHI12" s="108"/>
      <c r="EHJ12" s="108"/>
      <c r="EHK12" s="108"/>
      <c r="EHL12" s="108"/>
      <c r="EHM12" s="108"/>
      <c r="EHN12" s="108"/>
      <c r="EHO12" s="108"/>
      <c r="EHP12" s="108"/>
      <c r="EHQ12" s="108"/>
      <c r="EHR12" s="108"/>
      <c r="EHS12" s="108"/>
      <c r="EHT12" s="108"/>
      <c r="EHU12" s="108"/>
      <c r="EHV12" s="108"/>
      <c r="EHW12" s="108"/>
      <c r="EHX12" s="108"/>
      <c r="EHY12" s="108"/>
      <c r="EHZ12" s="108"/>
      <c r="EIA12" s="108"/>
      <c r="EIB12" s="108"/>
      <c r="EIC12" s="108"/>
      <c r="EID12" s="108"/>
      <c r="EIE12" s="108"/>
      <c r="EIF12" s="108"/>
      <c r="EIG12" s="108"/>
      <c r="EIH12" s="108"/>
      <c r="EII12" s="108"/>
      <c r="EIJ12" s="108"/>
      <c r="EIK12" s="108"/>
      <c r="EIL12" s="108"/>
      <c r="EIM12" s="108"/>
      <c r="EIN12" s="108"/>
      <c r="EIO12" s="108"/>
      <c r="EIP12" s="108"/>
      <c r="EIQ12" s="108"/>
      <c r="EIR12" s="108"/>
      <c r="EIS12" s="108"/>
      <c r="EIT12" s="108"/>
      <c r="EIU12" s="108"/>
      <c r="EIV12" s="108"/>
      <c r="EIW12" s="108"/>
      <c r="EIX12" s="108"/>
      <c r="EIY12" s="108"/>
      <c r="EIZ12" s="108"/>
      <c r="EJA12" s="108"/>
      <c r="EJB12" s="108"/>
      <c r="EJC12" s="108"/>
      <c r="EJD12" s="108"/>
      <c r="EJE12" s="108"/>
      <c r="EJF12" s="108"/>
      <c r="EJG12" s="108"/>
      <c r="EJH12" s="108"/>
      <c r="EJI12" s="108"/>
      <c r="EJJ12" s="108"/>
      <c r="EJK12" s="108"/>
      <c r="EJL12" s="108"/>
      <c r="EJM12" s="108"/>
      <c r="EJN12" s="108"/>
      <c r="EJO12" s="108"/>
      <c r="EJP12" s="108"/>
      <c r="EJQ12" s="108"/>
      <c r="EJR12" s="108"/>
      <c r="EJS12" s="108"/>
      <c r="EJT12" s="108"/>
      <c r="EJU12" s="108"/>
      <c r="EJV12" s="108"/>
      <c r="EJW12" s="108"/>
      <c r="EJX12" s="108"/>
      <c r="EJY12" s="108"/>
      <c r="EJZ12" s="108"/>
      <c r="EKA12" s="108"/>
      <c r="EKB12" s="108"/>
      <c r="EKC12" s="108"/>
      <c r="EKD12" s="108"/>
      <c r="EKE12" s="108"/>
      <c r="EKF12" s="108"/>
      <c r="EKG12" s="108"/>
      <c r="EKH12" s="108"/>
      <c r="EKI12" s="108"/>
      <c r="EKJ12" s="108"/>
      <c r="EKK12" s="108"/>
      <c r="EKL12" s="108"/>
      <c r="EKM12" s="108"/>
      <c r="EKN12" s="108"/>
      <c r="EKO12" s="108"/>
      <c r="EKP12" s="108"/>
      <c r="EKQ12" s="108"/>
      <c r="EKR12" s="108"/>
      <c r="EKS12" s="108"/>
      <c r="EKT12" s="108"/>
      <c r="EKU12" s="108"/>
      <c r="EKV12" s="108"/>
      <c r="EKW12" s="108"/>
      <c r="EKX12" s="108"/>
      <c r="EKY12" s="108"/>
      <c r="EKZ12" s="108"/>
      <c r="ELA12" s="108"/>
      <c r="ELB12" s="108"/>
      <c r="ELC12" s="108"/>
      <c r="ELD12" s="108"/>
      <c r="ELE12" s="108"/>
      <c r="ELF12" s="108"/>
      <c r="ELG12" s="108"/>
      <c r="ELH12" s="108"/>
      <c r="ELI12" s="108"/>
      <c r="ELJ12" s="108"/>
      <c r="ELK12" s="108"/>
      <c r="ELL12" s="108"/>
      <c r="ELM12" s="108"/>
      <c r="ELN12" s="108"/>
      <c r="ELO12" s="108"/>
      <c r="ELP12" s="108"/>
      <c r="ELQ12" s="108"/>
      <c r="ELR12" s="108"/>
      <c r="ELS12" s="108"/>
      <c r="ELT12" s="108"/>
      <c r="ELU12" s="108"/>
      <c r="ELV12" s="108"/>
      <c r="ELW12" s="108"/>
      <c r="ELX12" s="108"/>
      <c r="ELY12" s="108"/>
      <c r="ELZ12" s="108"/>
      <c r="EMA12" s="108"/>
      <c r="EMB12" s="108"/>
      <c r="EMC12" s="108"/>
      <c r="EMD12" s="108"/>
      <c r="EME12" s="108"/>
      <c r="EMF12" s="108"/>
      <c r="EMG12" s="108"/>
      <c r="EMH12" s="108"/>
      <c r="EMI12" s="108"/>
      <c r="EMJ12" s="108"/>
      <c r="EMK12" s="108"/>
      <c r="EML12" s="108"/>
      <c r="EMM12" s="108"/>
      <c r="EMN12" s="108"/>
      <c r="EMO12" s="108"/>
      <c r="EMP12" s="108"/>
      <c r="EMQ12" s="108"/>
      <c r="EMR12" s="108"/>
      <c r="EMS12" s="108"/>
      <c r="EMT12" s="108"/>
      <c r="EMU12" s="108"/>
      <c r="EMV12" s="108"/>
      <c r="EMW12" s="108"/>
      <c r="EMX12" s="108"/>
      <c r="EMY12" s="108"/>
      <c r="EMZ12" s="108"/>
      <c r="ENA12" s="108"/>
      <c r="ENB12" s="108"/>
      <c r="ENC12" s="108"/>
      <c r="END12" s="108"/>
      <c r="ENE12" s="108"/>
      <c r="ENF12" s="108"/>
      <c r="ENG12" s="108"/>
      <c r="ENH12" s="108"/>
      <c r="ENI12" s="108"/>
      <c r="ENJ12" s="108"/>
      <c r="ENK12" s="108"/>
      <c r="ENL12" s="108"/>
      <c r="ENM12" s="108"/>
      <c r="ENN12" s="108"/>
      <c r="ENO12" s="108"/>
      <c r="ENP12" s="108"/>
      <c r="ENQ12" s="108"/>
      <c r="ENR12" s="108"/>
      <c r="ENS12" s="108"/>
      <c r="ENT12" s="108"/>
      <c r="ENU12" s="108"/>
      <c r="ENV12" s="108"/>
      <c r="ENW12" s="108"/>
      <c r="ENX12" s="108"/>
      <c r="ENY12" s="108"/>
      <c r="ENZ12" s="108"/>
      <c r="EOA12" s="108"/>
      <c r="EOB12" s="108"/>
      <c r="EOC12" s="108"/>
      <c r="EOD12" s="108"/>
      <c r="EOE12" s="108"/>
      <c r="EOF12" s="108"/>
      <c r="EOG12" s="108"/>
      <c r="EOH12" s="108"/>
      <c r="EOI12" s="108"/>
      <c r="EOJ12" s="108"/>
      <c r="EOK12" s="108"/>
      <c r="EOL12" s="108"/>
      <c r="EOM12" s="108"/>
      <c r="EON12" s="108"/>
      <c r="EOO12" s="108"/>
      <c r="EOP12" s="108"/>
      <c r="EOQ12" s="108"/>
      <c r="EOR12" s="108"/>
      <c r="EOS12" s="108"/>
      <c r="EOT12" s="108"/>
      <c r="EOU12" s="108"/>
      <c r="EOV12" s="108"/>
      <c r="EOW12" s="108"/>
      <c r="EOX12" s="108"/>
      <c r="EOY12" s="108"/>
      <c r="EOZ12" s="108"/>
      <c r="EPA12" s="108"/>
      <c r="EPB12" s="108"/>
      <c r="EPC12" s="108"/>
      <c r="EPD12" s="108"/>
      <c r="EPE12" s="108"/>
      <c r="EPF12" s="108"/>
      <c r="EPG12" s="108"/>
      <c r="EPH12" s="108"/>
      <c r="EPI12" s="108"/>
      <c r="EPJ12" s="108"/>
      <c r="EPK12" s="108"/>
      <c r="EPL12" s="108"/>
      <c r="EPM12" s="108"/>
      <c r="EPN12" s="108"/>
      <c r="EPO12" s="108"/>
      <c r="EPP12" s="108"/>
      <c r="EPQ12" s="108"/>
      <c r="EPR12" s="108"/>
      <c r="EPS12" s="108"/>
      <c r="EPT12" s="108"/>
      <c r="EPU12" s="108"/>
      <c r="EPV12" s="108"/>
      <c r="EPW12" s="108"/>
      <c r="EPX12" s="108"/>
      <c r="EPY12" s="108"/>
      <c r="EPZ12" s="108"/>
      <c r="EQA12" s="108"/>
      <c r="EQB12" s="108"/>
      <c r="EQC12" s="108"/>
      <c r="EQD12" s="108"/>
      <c r="EQE12" s="108"/>
      <c r="EQF12" s="108"/>
      <c r="EQG12" s="108"/>
      <c r="EQH12" s="108"/>
      <c r="EQI12" s="108"/>
      <c r="EQJ12" s="108"/>
      <c r="EQK12" s="108"/>
      <c r="EQL12" s="108"/>
      <c r="EQM12" s="108"/>
      <c r="EQN12" s="108"/>
      <c r="EQO12" s="108"/>
      <c r="EQP12" s="108"/>
      <c r="EQQ12" s="108"/>
      <c r="EQR12" s="108"/>
      <c r="EQS12" s="108"/>
      <c r="EQT12" s="108"/>
      <c r="EQU12" s="108"/>
      <c r="EQV12" s="108"/>
      <c r="EQW12" s="108"/>
      <c r="EQX12" s="108"/>
      <c r="EQY12" s="108"/>
      <c r="EQZ12" s="108"/>
      <c r="ERA12" s="108"/>
      <c r="ERB12" s="108"/>
      <c r="ERC12" s="108"/>
      <c r="ERD12" s="108"/>
      <c r="ERE12" s="108"/>
      <c r="ERF12" s="108"/>
      <c r="ERG12" s="108"/>
      <c r="ERH12" s="108"/>
      <c r="ERI12" s="108"/>
      <c r="ERJ12" s="108"/>
      <c r="ERK12" s="108"/>
      <c r="ERL12" s="108"/>
      <c r="ERM12" s="108"/>
      <c r="ERN12" s="108"/>
      <c r="ERO12" s="108"/>
      <c r="ERP12" s="108"/>
      <c r="ERQ12" s="108"/>
      <c r="ERR12" s="108"/>
      <c r="ERS12" s="108"/>
      <c r="ERT12" s="108"/>
      <c r="ERU12" s="108"/>
      <c r="ERV12" s="108"/>
      <c r="ERW12" s="108"/>
      <c r="ERX12" s="108"/>
      <c r="ERY12" s="108"/>
      <c r="ERZ12" s="108"/>
      <c r="ESA12" s="108"/>
      <c r="ESB12" s="108"/>
      <c r="ESC12" s="108"/>
      <c r="ESD12" s="108"/>
      <c r="ESE12" s="108"/>
      <c r="ESF12" s="108"/>
      <c r="ESG12" s="108"/>
      <c r="ESH12" s="108"/>
      <c r="ESI12" s="108"/>
      <c r="ESJ12" s="108"/>
      <c r="ESK12" s="108"/>
      <c r="ESL12" s="108"/>
      <c r="ESM12" s="108"/>
      <c r="ESN12" s="108"/>
      <c r="ESO12" s="108"/>
      <c r="ESP12" s="108"/>
      <c r="ESQ12" s="108"/>
      <c r="ESR12" s="108"/>
      <c r="ESS12" s="108"/>
      <c r="EST12" s="108"/>
      <c r="ESU12" s="108"/>
      <c r="ESV12" s="108"/>
      <c r="ESW12" s="108"/>
      <c r="ESX12" s="108"/>
      <c r="ESY12" s="108"/>
      <c r="ESZ12" s="108"/>
      <c r="ETA12" s="108"/>
      <c r="ETB12" s="108"/>
      <c r="ETC12" s="108"/>
      <c r="ETD12" s="108"/>
      <c r="ETE12" s="108"/>
      <c r="ETF12" s="108"/>
      <c r="ETG12" s="108"/>
      <c r="ETH12" s="108"/>
      <c r="ETI12" s="108"/>
      <c r="ETJ12" s="108"/>
      <c r="ETK12" s="108"/>
      <c r="ETL12" s="108"/>
      <c r="ETM12" s="108"/>
      <c r="ETN12" s="108"/>
      <c r="ETO12" s="108"/>
      <c r="ETP12" s="108"/>
      <c r="ETQ12" s="108"/>
      <c r="ETR12" s="108"/>
      <c r="ETS12" s="108"/>
      <c r="ETT12" s="108"/>
      <c r="ETU12" s="108"/>
      <c r="ETV12" s="108"/>
      <c r="ETW12" s="108"/>
      <c r="ETX12" s="108"/>
      <c r="ETY12" s="108"/>
      <c r="ETZ12" s="108"/>
      <c r="EUA12" s="108"/>
      <c r="EUB12" s="108"/>
      <c r="EUC12" s="108"/>
      <c r="EUD12" s="108"/>
      <c r="EUE12" s="108"/>
      <c r="EUF12" s="108"/>
      <c r="EUG12" s="108"/>
      <c r="EUH12" s="108"/>
      <c r="EUI12" s="108"/>
      <c r="EUJ12" s="108"/>
      <c r="EUK12" s="108"/>
      <c r="EUL12" s="108"/>
      <c r="EUM12" s="108"/>
      <c r="EUN12" s="108"/>
      <c r="EUO12" s="108"/>
      <c r="EUP12" s="108"/>
      <c r="EUQ12" s="108"/>
      <c r="EUR12" s="108"/>
      <c r="EUS12" s="108"/>
      <c r="EUT12" s="108"/>
      <c r="EUU12" s="108"/>
      <c r="EUV12" s="108"/>
      <c r="EUW12" s="108"/>
      <c r="EUX12" s="108"/>
      <c r="EUY12" s="108"/>
      <c r="EUZ12" s="108"/>
      <c r="EVA12" s="108"/>
      <c r="EVB12" s="108"/>
      <c r="EVC12" s="108"/>
      <c r="EVD12" s="108"/>
      <c r="EVE12" s="108"/>
      <c r="EVF12" s="108"/>
      <c r="EVG12" s="108"/>
      <c r="EVH12" s="108"/>
      <c r="EVI12" s="108"/>
      <c r="EVJ12" s="108"/>
      <c r="EVK12" s="108"/>
      <c r="EVL12" s="108"/>
      <c r="EVM12" s="108"/>
      <c r="EVN12" s="108"/>
      <c r="EVO12" s="108"/>
      <c r="EVP12" s="108"/>
      <c r="EVQ12" s="108"/>
      <c r="EVR12" s="108"/>
      <c r="EVS12" s="108"/>
      <c r="EVT12" s="108"/>
      <c r="EVU12" s="108"/>
      <c r="EVV12" s="108"/>
      <c r="EVW12" s="108"/>
      <c r="EVX12" s="108"/>
      <c r="EVY12" s="108"/>
      <c r="EVZ12" s="108"/>
      <c r="EWA12" s="108"/>
      <c r="EWB12" s="108"/>
      <c r="EWC12" s="108"/>
      <c r="EWD12" s="108"/>
      <c r="EWE12" s="108"/>
      <c r="EWF12" s="108"/>
      <c r="EWG12" s="108"/>
      <c r="EWH12" s="108"/>
      <c r="EWI12" s="108"/>
      <c r="EWJ12" s="108"/>
      <c r="EWK12" s="108"/>
      <c r="EWL12" s="108"/>
      <c r="EWM12" s="108"/>
      <c r="EWN12" s="108"/>
      <c r="EWO12" s="108"/>
      <c r="EWP12" s="108"/>
      <c r="EWQ12" s="108"/>
      <c r="EWR12" s="108"/>
      <c r="EWS12" s="108"/>
      <c r="EWT12" s="108"/>
      <c r="EWU12" s="108"/>
      <c r="EWV12" s="108"/>
      <c r="EWW12" s="108"/>
      <c r="EWX12" s="108"/>
      <c r="EWY12" s="108"/>
      <c r="EWZ12" s="108"/>
      <c r="EXA12" s="108"/>
      <c r="EXB12" s="108"/>
      <c r="EXC12" s="108"/>
      <c r="EXD12" s="108"/>
      <c r="EXE12" s="108"/>
      <c r="EXF12" s="108"/>
      <c r="EXG12" s="108"/>
      <c r="EXH12" s="108"/>
      <c r="EXI12" s="108"/>
      <c r="EXJ12" s="108"/>
      <c r="EXK12" s="108"/>
      <c r="EXL12" s="108"/>
      <c r="EXM12" s="108"/>
      <c r="EXN12" s="108"/>
      <c r="EXO12" s="108"/>
      <c r="EXP12" s="108"/>
      <c r="EXQ12" s="108"/>
      <c r="EXR12" s="108"/>
      <c r="EXS12" s="108"/>
      <c r="EXT12" s="108"/>
      <c r="EXU12" s="108"/>
      <c r="EXV12" s="108"/>
      <c r="EXW12" s="108"/>
      <c r="EXX12" s="108"/>
      <c r="EXY12" s="108"/>
      <c r="EXZ12" s="108"/>
      <c r="EYA12" s="108"/>
      <c r="EYB12" s="108"/>
      <c r="EYC12" s="108"/>
      <c r="EYD12" s="108"/>
      <c r="EYE12" s="108"/>
      <c r="EYF12" s="108"/>
      <c r="EYG12" s="108"/>
      <c r="EYH12" s="108"/>
      <c r="EYI12" s="108"/>
      <c r="EYJ12" s="108"/>
      <c r="EYK12" s="108"/>
      <c r="EYL12" s="108"/>
      <c r="EYM12" s="108"/>
      <c r="EYN12" s="108"/>
      <c r="EYO12" s="108"/>
      <c r="EYP12" s="108"/>
      <c r="EYQ12" s="108"/>
      <c r="EYR12" s="108"/>
      <c r="EYS12" s="108"/>
      <c r="EYT12" s="108"/>
      <c r="EYU12" s="108"/>
      <c r="EYV12" s="108"/>
      <c r="EYW12" s="108"/>
      <c r="EYX12" s="108"/>
      <c r="EYY12" s="108"/>
      <c r="EYZ12" s="108"/>
      <c r="EZA12" s="108"/>
      <c r="EZB12" s="108"/>
      <c r="EZC12" s="108"/>
      <c r="EZD12" s="108"/>
      <c r="EZE12" s="108"/>
      <c r="EZF12" s="108"/>
      <c r="EZG12" s="108"/>
      <c r="EZH12" s="108"/>
      <c r="EZI12" s="108"/>
      <c r="EZJ12" s="108"/>
      <c r="EZK12" s="108"/>
      <c r="EZL12" s="108"/>
      <c r="EZM12" s="108"/>
      <c r="EZN12" s="108"/>
      <c r="EZO12" s="108"/>
      <c r="EZP12" s="108"/>
      <c r="EZQ12" s="108"/>
      <c r="EZR12" s="108"/>
      <c r="EZS12" s="108"/>
      <c r="EZT12" s="108"/>
      <c r="EZU12" s="108"/>
      <c r="EZV12" s="108"/>
      <c r="EZW12" s="108"/>
      <c r="EZX12" s="108"/>
      <c r="EZY12" s="108"/>
      <c r="EZZ12" s="108"/>
      <c r="FAA12" s="108"/>
      <c r="FAB12" s="108"/>
      <c r="FAC12" s="108"/>
      <c r="FAD12" s="108"/>
      <c r="FAE12" s="108"/>
      <c r="FAF12" s="108"/>
      <c r="FAG12" s="108"/>
      <c r="FAH12" s="108"/>
      <c r="FAI12" s="108"/>
      <c r="FAJ12" s="108"/>
      <c r="FAK12" s="108"/>
      <c r="FAL12" s="108"/>
      <c r="FAM12" s="108"/>
      <c r="FAN12" s="108"/>
      <c r="FAO12" s="108"/>
      <c r="FAP12" s="108"/>
      <c r="FAQ12" s="108"/>
      <c r="FAR12" s="108"/>
      <c r="FAS12" s="108"/>
      <c r="FAT12" s="108"/>
      <c r="FAU12" s="108"/>
      <c r="FAV12" s="108"/>
      <c r="FAW12" s="108"/>
      <c r="FAX12" s="108"/>
      <c r="FAY12" s="108"/>
      <c r="FAZ12" s="108"/>
      <c r="FBA12" s="108"/>
      <c r="FBB12" s="108"/>
      <c r="FBC12" s="108"/>
      <c r="FBD12" s="108"/>
      <c r="FBE12" s="108"/>
      <c r="FBF12" s="108"/>
      <c r="FBG12" s="108"/>
      <c r="FBH12" s="108"/>
      <c r="FBI12" s="108"/>
      <c r="FBJ12" s="108"/>
      <c r="FBK12" s="108"/>
      <c r="FBL12" s="108"/>
      <c r="FBM12" s="108"/>
      <c r="FBN12" s="108"/>
      <c r="FBO12" s="108"/>
      <c r="FBP12" s="108"/>
      <c r="FBQ12" s="108"/>
      <c r="FBR12" s="108"/>
      <c r="FBS12" s="108"/>
      <c r="FBT12" s="108"/>
      <c r="FBU12" s="108"/>
      <c r="FBV12" s="108"/>
      <c r="FBW12" s="108"/>
      <c r="FBX12" s="108"/>
      <c r="FBY12" s="108"/>
      <c r="FBZ12" s="108"/>
      <c r="FCA12" s="108"/>
      <c r="FCB12" s="108"/>
      <c r="FCC12" s="108"/>
      <c r="FCD12" s="108"/>
      <c r="FCE12" s="108"/>
      <c r="FCF12" s="108"/>
      <c r="FCG12" s="108"/>
      <c r="FCH12" s="108"/>
      <c r="FCI12" s="108"/>
      <c r="FCJ12" s="108"/>
      <c r="FCK12" s="108"/>
      <c r="FCL12" s="108"/>
      <c r="FCM12" s="108"/>
      <c r="FCN12" s="108"/>
      <c r="FCO12" s="108"/>
      <c r="FCP12" s="108"/>
      <c r="FCQ12" s="108"/>
      <c r="FCR12" s="108"/>
      <c r="FCS12" s="108"/>
      <c r="FCT12" s="108"/>
      <c r="FCU12" s="108"/>
      <c r="FCV12" s="108"/>
      <c r="FCW12" s="108"/>
      <c r="FCX12" s="108"/>
      <c r="FCY12" s="108"/>
      <c r="FCZ12" s="108"/>
      <c r="FDA12" s="108"/>
      <c r="FDB12" s="108"/>
      <c r="FDC12" s="108"/>
      <c r="FDD12" s="108"/>
      <c r="FDE12" s="108"/>
      <c r="FDF12" s="108"/>
      <c r="FDG12" s="108"/>
      <c r="FDH12" s="108"/>
      <c r="FDI12" s="108"/>
      <c r="FDJ12" s="108"/>
      <c r="FDK12" s="108"/>
      <c r="FDL12" s="108"/>
      <c r="FDM12" s="108"/>
      <c r="FDN12" s="108"/>
      <c r="FDO12" s="108"/>
      <c r="FDP12" s="108"/>
      <c r="FDQ12" s="108"/>
      <c r="FDR12" s="108"/>
      <c r="FDS12" s="108"/>
      <c r="FDT12" s="108"/>
      <c r="FDU12" s="108"/>
      <c r="FDV12" s="108"/>
      <c r="FDW12" s="108"/>
      <c r="FDX12" s="108"/>
      <c r="FDY12" s="108"/>
      <c r="FDZ12" s="108"/>
      <c r="FEA12" s="108"/>
      <c r="FEB12" s="108"/>
      <c r="FEC12" s="108"/>
      <c r="FED12" s="108"/>
      <c r="FEE12" s="108"/>
      <c r="FEF12" s="108"/>
      <c r="FEG12" s="108"/>
      <c r="FEH12" s="108"/>
      <c r="FEI12" s="108"/>
      <c r="FEJ12" s="108"/>
      <c r="FEK12" s="108"/>
      <c r="FEL12" s="108"/>
      <c r="FEM12" s="108"/>
      <c r="FEN12" s="108"/>
      <c r="FEO12" s="108"/>
      <c r="FEP12" s="108"/>
      <c r="FEQ12" s="108"/>
      <c r="FER12" s="108"/>
      <c r="FES12" s="108"/>
      <c r="FET12" s="108"/>
      <c r="FEU12" s="108"/>
      <c r="FEV12" s="108"/>
      <c r="FEW12" s="108"/>
      <c r="FEX12" s="108"/>
      <c r="FEY12" s="108"/>
      <c r="FEZ12" s="108"/>
      <c r="FFA12" s="108"/>
      <c r="FFB12" s="108"/>
      <c r="FFC12" s="108"/>
      <c r="FFD12" s="108"/>
      <c r="FFE12" s="108"/>
      <c r="FFF12" s="108"/>
      <c r="FFG12" s="108"/>
      <c r="FFH12" s="108"/>
      <c r="FFI12" s="108"/>
      <c r="FFJ12" s="108"/>
      <c r="FFK12" s="108"/>
      <c r="FFL12" s="108"/>
      <c r="FFM12" s="108"/>
      <c r="FFN12" s="108"/>
      <c r="FFO12" s="108"/>
      <c r="FFP12" s="108"/>
      <c r="FFQ12" s="108"/>
      <c r="FFR12" s="108"/>
      <c r="FFS12" s="108"/>
      <c r="FFT12" s="108"/>
      <c r="FFU12" s="108"/>
      <c r="FFV12" s="108"/>
      <c r="FFW12" s="108"/>
      <c r="FFX12" s="108"/>
      <c r="FFY12" s="108"/>
      <c r="FFZ12" s="108"/>
      <c r="FGA12" s="108"/>
      <c r="FGB12" s="108"/>
      <c r="FGC12" s="108"/>
      <c r="FGD12" s="108"/>
      <c r="FGE12" s="108"/>
      <c r="FGF12" s="108"/>
      <c r="FGG12" s="108"/>
      <c r="FGH12" s="108"/>
      <c r="FGI12" s="108"/>
      <c r="FGJ12" s="108"/>
      <c r="FGK12" s="108"/>
      <c r="FGL12" s="108"/>
      <c r="FGM12" s="108"/>
      <c r="FGN12" s="108"/>
      <c r="FGO12" s="108"/>
      <c r="FGP12" s="108"/>
      <c r="FGQ12" s="108"/>
      <c r="FGR12" s="108"/>
      <c r="FGS12" s="108"/>
      <c r="FGT12" s="108"/>
      <c r="FGU12" s="108"/>
      <c r="FGV12" s="108"/>
      <c r="FGW12" s="108"/>
      <c r="FGX12" s="108"/>
      <c r="FGY12" s="108"/>
      <c r="FGZ12" s="108"/>
      <c r="FHA12" s="108"/>
      <c r="FHB12" s="108"/>
      <c r="FHC12" s="108"/>
      <c r="FHD12" s="108"/>
      <c r="FHE12" s="108"/>
      <c r="FHF12" s="108"/>
      <c r="FHG12" s="108"/>
      <c r="FHH12" s="108"/>
      <c r="FHI12" s="108"/>
      <c r="FHJ12" s="108"/>
      <c r="FHK12" s="108"/>
      <c r="FHL12" s="108"/>
      <c r="FHM12" s="108"/>
      <c r="FHN12" s="108"/>
      <c r="FHO12" s="108"/>
      <c r="FHP12" s="108"/>
      <c r="FHQ12" s="108"/>
      <c r="FHR12" s="108"/>
      <c r="FHS12" s="108"/>
      <c r="FHT12" s="108"/>
      <c r="FHU12" s="108"/>
      <c r="FHV12" s="108"/>
      <c r="FHW12" s="108"/>
      <c r="FHX12" s="108"/>
      <c r="FHY12" s="108"/>
      <c r="FHZ12" s="108"/>
      <c r="FIA12" s="108"/>
      <c r="FIB12" s="108"/>
      <c r="FIC12" s="108"/>
      <c r="FID12" s="108"/>
      <c r="FIE12" s="108"/>
      <c r="FIF12" s="108"/>
      <c r="FIG12" s="108"/>
      <c r="FIH12" s="108"/>
      <c r="FII12" s="108"/>
      <c r="FIJ12" s="108"/>
      <c r="FIK12" s="108"/>
      <c r="FIL12" s="108"/>
      <c r="FIM12" s="108"/>
      <c r="FIN12" s="108"/>
      <c r="FIO12" s="108"/>
      <c r="FIP12" s="108"/>
      <c r="FIQ12" s="108"/>
      <c r="FIR12" s="108"/>
      <c r="FIS12" s="108"/>
      <c r="FIT12" s="108"/>
      <c r="FIU12" s="108"/>
      <c r="FIV12" s="108"/>
      <c r="FIW12" s="108"/>
      <c r="FIX12" s="108"/>
      <c r="FIY12" s="108"/>
      <c r="FIZ12" s="108"/>
      <c r="FJA12" s="108"/>
      <c r="FJB12" s="108"/>
      <c r="FJC12" s="108"/>
      <c r="FJD12" s="108"/>
      <c r="FJE12" s="108"/>
      <c r="FJF12" s="108"/>
      <c r="FJG12" s="108"/>
      <c r="FJH12" s="108"/>
      <c r="FJI12" s="108"/>
      <c r="FJJ12" s="108"/>
      <c r="FJK12" s="108"/>
      <c r="FJL12" s="108"/>
      <c r="FJM12" s="108"/>
      <c r="FJN12" s="108"/>
      <c r="FJO12" s="108"/>
      <c r="FJP12" s="108"/>
      <c r="FJQ12" s="108"/>
      <c r="FJR12" s="108"/>
      <c r="FJS12" s="108"/>
      <c r="FJT12" s="108"/>
      <c r="FJU12" s="108"/>
      <c r="FJV12" s="108"/>
      <c r="FJW12" s="108"/>
      <c r="FJX12" s="108"/>
      <c r="FJY12" s="108"/>
      <c r="FJZ12" s="108"/>
      <c r="FKA12" s="108"/>
      <c r="FKB12" s="108"/>
      <c r="FKC12" s="108"/>
      <c r="FKD12" s="108"/>
      <c r="FKE12" s="108"/>
      <c r="FKF12" s="108"/>
      <c r="FKG12" s="108"/>
      <c r="FKH12" s="108"/>
      <c r="FKI12" s="108"/>
      <c r="FKJ12" s="108"/>
      <c r="FKK12" s="108"/>
      <c r="FKL12" s="108"/>
      <c r="FKM12" s="108"/>
      <c r="FKN12" s="108"/>
      <c r="FKO12" s="108"/>
      <c r="FKP12" s="108"/>
      <c r="FKQ12" s="108"/>
      <c r="FKR12" s="108"/>
      <c r="FKS12" s="108"/>
      <c r="FKT12" s="108"/>
      <c r="FKU12" s="108"/>
      <c r="FKV12" s="108"/>
      <c r="FKW12" s="108"/>
      <c r="FKX12" s="108"/>
      <c r="FKY12" s="108"/>
      <c r="FKZ12" s="108"/>
      <c r="FLA12" s="108"/>
      <c r="FLB12" s="108"/>
      <c r="FLC12" s="108"/>
      <c r="FLD12" s="108"/>
      <c r="FLE12" s="108"/>
      <c r="FLF12" s="108"/>
      <c r="FLG12" s="108"/>
      <c r="FLH12" s="108"/>
      <c r="FLI12" s="108"/>
      <c r="FLJ12" s="108"/>
      <c r="FLK12" s="108"/>
      <c r="FLL12" s="108"/>
      <c r="FLM12" s="108"/>
      <c r="FLN12" s="108"/>
      <c r="FLO12" s="108"/>
      <c r="FLP12" s="108"/>
      <c r="FLQ12" s="108"/>
      <c r="FLR12" s="108"/>
      <c r="FLS12" s="108"/>
      <c r="FLT12" s="108"/>
      <c r="FLU12" s="108"/>
      <c r="FLV12" s="108"/>
      <c r="FLW12" s="108"/>
      <c r="FLX12" s="108"/>
      <c r="FLY12" s="108"/>
      <c r="FLZ12" s="108"/>
      <c r="FMA12" s="108"/>
      <c r="FMB12" s="108"/>
      <c r="FMC12" s="108"/>
      <c r="FMD12" s="108"/>
      <c r="FME12" s="108"/>
      <c r="FMF12" s="108"/>
      <c r="FMG12" s="108"/>
      <c r="FMH12" s="108"/>
      <c r="FMI12" s="108"/>
      <c r="FMJ12" s="108"/>
      <c r="FMK12" s="108"/>
      <c r="FML12" s="108"/>
      <c r="FMM12" s="108"/>
      <c r="FMN12" s="108"/>
      <c r="FMO12" s="108"/>
      <c r="FMP12" s="108"/>
      <c r="FMQ12" s="108"/>
      <c r="FMR12" s="108"/>
      <c r="FMS12" s="108"/>
      <c r="FMT12" s="108"/>
      <c r="FMU12" s="108"/>
      <c r="FMV12" s="108"/>
      <c r="FMW12" s="108"/>
      <c r="FMX12" s="108"/>
      <c r="FMY12" s="108"/>
      <c r="FMZ12" s="108"/>
      <c r="FNA12" s="108"/>
      <c r="FNB12" s="108"/>
      <c r="FNC12" s="108"/>
      <c r="FND12" s="108"/>
      <c r="FNE12" s="108"/>
      <c r="FNF12" s="108"/>
      <c r="FNG12" s="108"/>
      <c r="FNH12" s="108"/>
      <c r="FNI12" s="108"/>
      <c r="FNJ12" s="108"/>
      <c r="FNK12" s="108"/>
      <c r="FNL12" s="108"/>
      <c r="FNM12" s="108"/>
      <c r="FNN12" s="108"/>
      <c r="FNO12" s="108"/>
      <c r="FNP12" s="108"/>
      <c r="FNQ12" s="108"/>
      <c r="FNR12" s="108"/>
      <c r="FNS12" s="108"/>
      <c r="FNT12" s="108"/>
      <c r="FNU12" s="108"/>
      <c r="FNV12" s="108"/>
      <c r="FNW12" s="108"/>
      <c r="FNX12" s="108"/>
      <c r="FNY12" s="108"/>
      <c r="FNZ12" s="108"/>
      <c r="FOA12" s="108"/>
      <c r="FOB12" s="108"/>
      <c r="FOC12" s="108"/>
      <c r="FOD12" s="108"/>
      <c r="FOE12" s="108"/>
      <c r="FOF12" s="108"/>
      <c r="FOG12" s="108"/>
      <c r="FOH12" s="108"/>
      <c r="FOI12" s="108"/>
      <c r="FOJ12" s="108"/>
      <c r="FOK12" s="108"/>
      <c r="FOL12" s="108"/>
      <c r="FOM12" s="108"/>
      <c r="FON12" s="108"/>
      <c r="FOO12" s="108"/>
      <c r="FOP12" s="108"/>
      <c r="FOQ12" s="108"/>
      <c r="FOR12" s="108"/>
      <c r="FOS12" s="108"/>
      <c r="FOT12" s="108"/>
      <c r="FOU12" s="108"/>
      <c r="FOV12" s="108"/>
      <c r="FOW12" s="108"/>
      <c r="FOX12" s="108"/>
      <c r="FOY12" s="108"/>
      <c r="FOZ12" s="108"/>
      <c r="FPA12" s="108"/>
      <c r="FPB12" s="108"/>
      <c r="FPC12" s="108"/>
      <c r="FPD12" s="108"/>
      <c r="FPE12" s="108"/>
      <c r="FPF12" s="108"/>
      <c r="FPG12" s="108"/>
      <c r="FPH12" s="108"/>
      <c r="FPI12" s="108"/>
      <c r="FPJ12" s="108"/>
      <c r="FPK12" s="108"/>
      <c r="FPL12" s="108"/>
      <c r="FPM12" s="108"/>
      <c r="FPN12" s="108"/>
      <c r="FPO12" s="108"/>
      <c r="FPP12" s="108"/>
      <c r="FPQ12" s="108"/>
      <c r="FPR12" s="108"/>
      <c r="FPS12" s="108"/>
      <c r="FPT12" s="108"/>
      <c r="FPU12" s="108"/>
      <c r="FPV12" s="108"/>
      <c r="FPW12" s="108"/>
      <c r="FPX12" s="108"/>
      <c r="FPY12" s="108"/>
      <c r="FPZ12" s="108"/>
      <c r="FQA12" s="108"/>
      <c r="FQB12" s="108"/>
      <c r="FQC12" s="108"/>
      <c r="FQD12" s="108"/>
      <c r="FQE12" s="108"/>
      <c r="FQF12" s="108"/>
      <c r="FQG12" s="108"/>
      <c r="FQH12" s="108"/>
      <c r="FQI12" s="108"/>
      <c r="FQJ12" s="108"/>
      <c r="FQK12" s="108"/>
      <c r="FQL12" s="108"/>
      <c r="FQM12" s="108"/>
      <c r="FQN12" s="108"/>
      <c r="FQO12" s="108"/>
      <c r="FQP12" s="108"/>
      <c r="FQQ12" s="108"/>
      <c r="FQR12" s="108"/>
      <c r="FQS12" s="108"/>
      <c r="FQT12" s="108"/>
      <c r="FQU12" s="108"/>
      <c r="FQV12" s="108"/>
      <c r="FQW12" s="108"/>
      <c r="FQX12" s="108"/>
      <c r="FQY12" s="108"/>
      <c r="FQZ12" s="108"/>
      <c r="FRA12" s="108"/>
      <c r="FRB12" s="108"/>
      <c r="FRC12" s="108"/>
      <c r="FRD12" s="108"/>
      <c r="FRE12" s="108"/>
      <c r="FRF12" s="108"/>
      <c r="FRG12" s="108"/>
      <c r="FRH12" s="108"/>
      <c r="FRI12" s="108"/>
      <c r="FRJ12" s="108"/>
      <c r="FRK12" s="108"/>
      <c r="FRL12" s="108"/>
      <c r="FRM12" s="108"/>
      <c r="FRN12" s="108"/>
      <c r="FRO12" s="108"/>
      <c r="FRP12" s="108"/>
      <c r="FRQ12" s="108"/>
      <c r="FRR12" s="108"/>
      <c r="FRS12" s="108"/>
      <c r="FRT12" s="108"/>
      <c r="FRU12" s="108"/>
      <c r="FRV12" s="108"/>
      <c r="FRW12" s="108"/>
      <c r="FRX12" s="108"/>
      <c r="FRY12" s="108"/>
      <c r="FRZ12" s="108"/>
      <c r="FSA12" s="108"/>
      <c r="FSB12" s="108"/>
      <c r="FSC12" s="108"/>
      <c r="FSD12" s="108"/>
      <c r="FSE12" s="108"/>
      <c r="FSF12" s="108"/>
      <c r="FSG12" s="108"/>
      <c r="FSH12" s="108"/>
      <c r="FSI12" s="108"/>
      <c r="FSJ12" s="108"/>
      <c r="FSK12" s="108"/>
      <c r="FSL12" s="108"/>
      <c r="FSM12" s="108"/>
      <c r="FSN12" s="108"/>
      <c r="FSO12" s="108"/>
      <c r="FSP12" s="108"/>
      <c r="FSQ12" s="108"/>
      <c r="FSR12" s="108"/>
      <c r="FSS12" s="108"/>
      <c r="FST12" s="108"/>
      <c r="FSU12" s="108"/>
      <c r="FSV12" s="108"/>
      <c r="FSW12" s="108"/>
      <c r="FSX12" s="108"/>
      <c r="FSY12" s="108"/>
      <c r="FSZ12" s="108"/>
      <c r="FTA12" s="108"/>
      <c r="FTB12" s="108"/>
      <c r="FTC12" s="108"/>
      <c r="FTD12" s="108"/>
      <c r="FTE12" s="108"/>
      <c r="FTF12" s="108"/>
      <c r="FTG12" s="108"/>
      <c r="FTH12" s="108"/>
      <c r="FTI12" s="108"/>
      <c r="FTJ12" s="108"/>
      <c r="FTK12" s="108"/>
      <c r="FTL12" s="108"/>
      <c r="FTM12" s="108"/>
      <c r="FTN12" s="108"/>
      <c r="FTO12" s="108"/>
      <c r="FTP12" s="108"/>
      <c r="FTQ12" s="108"/>
      <c r="FTR12" s="108"/>
      <c r="FTS12" s="108"/>
      <c r="FTT12" s="108"/>
      <c r="FTU12" s="108"/>
      <c r="FTV12" s="108"/>
      <c r="FTW12" s="108"/>
      <c r="FTX12" s="108"/>
      <c r="FTY12" s="108"/>
      <c r="FTZ12" s="108"/>
      <c r="FUA12" s="108"/>
      <c r="FUB12" s="108"/>
      <c r="FUC12" s="108"/>
      <c r="FUD12" s="108"/>
      <c r="FUE12" s="108"/>
      <c r="FUF12" s="108"/>
      <c r="FUG12" s="108"/>
      <c r="FUH12" s="108"/>
      <c r="FUI12" s="108"/>
      <c r="FUJ12" s="108"/>
      <c r="FUK12" s="108"/>
      <c r="FUL12" s="108"/>
      <c r="FUM12" s="108"/>
      <c r="FUN12" s="108"/>
      <c r="FUO12" s="108"/>
      <c r="FUP12" s="108"/>
      <c r="FUQ12" s="108"/>
      <c r="FUR12" s="108"/>
      <c r="FUS12" s="108"/>
      <c r="FUT12" s="108"/>
      <c r="FUU12" s="108"/>
      <c r="FUV12" s="108"/>
      <c r="FUW12" s="108"/>
      <c r="FUX12" s="108"/>
      <c r="FUY12" s="108"/>
      <c r="FUZ12" s="108"/>
      <c r="FVA12" s="108"/>
      <c r="FVB12" s="108"/>
      <c r="FVC12" s="108"/>
      <c r="FVD12" s="108"/>
      <c r="FVE12" s="108"/>
      <c r="FVF12" s="108"/>
      <c r="FVG12" s="108"/>
      <c r="FVH12" s="108"/>
      <c r="FVI12" s="108"/>
      <c r="FVJ12" s="108"/>
      <c r="FVK12" s="108"/>
      <c r="FVL12" s="108"/>
      <c r="FVM12" s="108"/>
      <c r="FVN12" s="108"/>
      <c r="FVO12" s="108"/>
      <c r="FVP12" s="108"/>
      <c r="FVQ12" s="108"/>
      <c r="FVR12" s="108"/>
      <c r="FVS12" s="108"/>
      <c r="FVT12" s="108"/>
      <c r="FVU12" s="108"/>
      <c r="FVV12" s="108"/>
      <c r="FVW12" s="108"/>
      <c r="FVX12" s="108"/>
      <c r="FVY12" s="108"/>
      <c r="FVZ12" s="108"/>
      <c r="FWA12" s="108"/>
      <c r="FWB12" s="108"/>
      <c r="FWC12" s="108"/>
      <c r="FWD12" s="108"/>
      <c r="FWE12" s="108"/>
      <c r="FWF12" s="108"/>
      <c r="FWG12" s="108"/>
      <c r="FWH12" s="108"/>
      <c r="FWI12" s="108"/>
      <c r="FWJ12" s="108"/>
      <c r="FWK12" s="108"/>
      <c r="FWL12" s="108"/>
      <c r="FWM12" s="108"/>
      <c r="FWN12" s="108"/>
      <c r="FWO12" s="108"/>
      <c r="FWP12" s="108"/>
      <c r="FWQ12" s="108"/>
      <c r="FWR12" s="108"/>
      <c r="FWS12" s="108"/>
      <c r="FWT12" s="108"/>
      <c r="FWU12" s="108"/>
      <c r="FWV12" s="108"/>
      <c r="FWW12" s="108"/>
      <c r="FWX12" s="108"/>
      <c r="FWY12" s="108"/>
      <c r="FWZ12" s="108"/>
      <c r="FXA12" s="108"/>
      <c r="FXB12" s="108"/>
      <c r="FXC12" s="108"/>
      <c r="FXD12" s="108"/>
      <c r="FXE12" s="108"/>
      <c r="FXF12" s="108"/>
      <c r="FXG12" s="108"/>
      <c r="FXH12" s="108"/>
      <c r="FXI12" s="108"/>
      <c r="FXJ12" s="108"/>
      <c r="FXK12" s="108"/>
      <c r="FXL12" s="108"/>
      <c r="FXM12" s="108"/>
      <c r="FXN12" s="108"/>
      <c r="FXO12" s="108"/>
      <c r="FXP12" s="108"/>
      <c r="FXQ12" s="108"/>
      <c r="FXR12" s="108"/>
      <c r="FXS12" s="108"/>
      <c r="FXT12" s="108"/>
      <c r="FXU12" s="108"/>
      <c r="FXV12" s="108"/>
      <c r="FXW12" s="108"/>
      <c r="FXX12" s="108"/>
      <c r="FXY12" s="108"/>
      <c r="FXZ12" s="108"/>
      <c r="FYA12" s="108"/>
      <c r="FYB12" s="108"/>
      <c r="FYC12" s="108"/>
      <c r="FYD12" s="108"/>
      <c r="FYE12" s="108"/>
      <c r="FYF12" s="108"/>
      <c r="FYG12" s="108"/>
      <c r="FYH12" s="108"/>
      <c r="FYI12" s="108"/>
      <c r="FYJ12" s="108"/>
      <c r="FYK12" s="108"/>
      <c r="FYL12" s="108"/>
      <c r="FYM12" s="108"/>
      <c r="FYN12" s="108"/>
      <c r="FYO12" s="108"/>
      <c r="FYP12" s="108"/>
      <c r="FYQ12" s="108"/>
      <c r="FYR12" s="108"/>
      <c r="FYS12" s="108"/>
      <c r="FYT12" s="108"/>
      <c r="FYU12" s="108"/>
      <c r="FYV12" s="108"/>
      <c r="FYW12" s="108"/>
      <c r="FYX12" s="108"/>
      <c r="FYY12" s="108"/>
      <c r="FYZ12" s="108"/>
      <c r="FZA12" s="108"/>
      <c r="FZB12" s="108"/>
      <c r="FZC12" s="108"/>
      <c r="FZD12" s="108"/>
      <c r="FZE12" s="108"/>
      <c r="FZF12" s="108"/>
      <c r="FZG12" s="108"/>
      <c r="FZH12" s="108"/>
      <c r="FZI12" s="108"/>
      <c r="FZJ12" s="108"/>
      <c r="FZK12" s="108"/>
      <c r="FZL12" s="108"/>
      <c r="FZM12" s="108"/>
      <c r="FZN12" s="108"/>
      <c r="FZO12" s="108"/>
      <c r="FZP12" s="108"/>
      <c r="FZQ12" s="108"/>
      <c r="FZR12" s="108"/>
      <c r="FZS12" s="108"/>
      <c r="FZT12" s="108"/>
      <c r="FZU12" s="108"/>
      <c r="FZV12" s="108"/>
      <c r="FZW12" s="108"/>
      <c r="FZX12" s="108"/>
      <c r="FZY12" s="108"/>
      <c r="FZZ12" s="108"/>
      <c r="GAA12" s="108"/>
      <c r="GAB12" s="108"/>
      <c r="GAC12" s="108"/>
      <c r="GAD12" s="108"/>
      <c r="GAE12" s="108"/>
      <c r="GAF12" s="108"/>
      <c r="GAG12" s="108"/>
      <c r="GAH12" s="108"/>
      <c r="GAI12" s="108"/>
      <c r="GAJ12" s="108"/>
      <c r="GAK12" s="108"/>
      <c r="GAL12" s="108"/>
      <c r="GAM12" s="108"/>
      <c r="GAN12" s="108"/>
      <c r="GAO12" s="108"/>
      <c r="GAP12" s="108"/>
      <c r="GAQ12" s="108"/>
      <c r="GAR12" s="108"/>
      <c r="GAS12" s="108"/>
      <c r="GAT12" s="108"/>
      <c r="GAU12" s="108"/>
      <c r="GAV12" s="108"/>
      <c r="GAW12" s="108"/>
      <c r="GAX12" s="108"/>
      <c r="GAY12" s="108"/>
      <c r="GAZ12" s="108"/>
      <c r="GBA12" s="108"/>
      <c r="GBB12" s="108"/>
      <c r="GBC12" s="108"/>
      <c r="GBD12" s="108"/>
      <c r="GBE12" s="108"/>
      <c r="GBF12" s="108"/>
      <c r="GBG12" s="108"/>
      <c r="GBH12" s="108"/>
      <c r="GBI12" s="108"/>
      <c r="GBJ12" s="108"/>
      <c r="GBK12" s="108"/>
      <c r="GBL12" s="108"/>
      <c r="GBM12" s="108"/>
      <c r="GBN12" s="108"/>
      <c r="GBO12" s="108"/>
      <c r="GBP12" s="108"/>
      <c r="GBQ12" s="108"/>
      <c r="GBR12" s="108"/>
      <c r="GBS12" s="108"/>
      <c r="GBT12" s="108"/>
      <c r="GBU12" s="108"/>
      <c r="GBV12" s="108"/>
      <c r="GBW12" s="108"/>
      <c r="GBX12" s="108"/>
      <c r="GBY12" s="108"/>
      <c r="GBZ12" s="108"/>
      <c r="GCA12" s="108"/>
      <c r="GCB12" s="108"/>
      <c r="GCC12" s="108"/>
      <c r="GCD12" s="108"/>
      <c r="GCE12" s="108"/>
      <c r="GCF12" s="108"/>
      <c r="GCG12" s="108"/>
      <c r="GCH12" s="108"/>
      <c r="GCI12" s="108"/>
      <c r="GCJ12" s="108"/>
      <c r="GCK12" s="108"/>
      <c r="GCL12" s="108"/>
      <c r="GCM12" s="108"/>
      <c r="GCN12" s="108"/>
      <c r="GCO12" s="108"/>
      <c r="GCP12" s="108"/>
      <c r="GCQ12" s="108"/>
      <c r="GCR12" s="108"/>
      <c r="GCS12" s="108"/>
      <c r="GCT12" s="108"/>
      <c r="GCU12" s="108"/>
      <c r="GCV12" s="108"/>
      <c r="GCW12" s="108"/>
      <c r="GCX12" s="108"/>
      <c r="GCY12" s="108"/>
      <c r="GCZ12" s="108"/>
      <c r="GDA12" s="108"/>
      <c r="GDB12" s="108"/>
      <c r="GDC12" s="108"/>
      <c r="GDD12" s="108"/>
      <c r="GDE12" s="108"/>
      <c r="GDF12" s="108"/>
      <c r="GDG12" s="108"/>
      <c r="GDH12" s="108"/>
      <c r="GDI12" s="108"/>
      <c r="GDJ12" s="108"/>
      <c r="GDK12" s="108"/>
      <c r="GDL12" s="108"/>
      <c r="GDM12" s="108"/>
      <c r="GDN12" s="108"/>
      <c r="GDO12" s="108"/>
      <c r="GDP12" s="108"/>
      <c r="GDQ12" s="108"/>
      <c r="GDR12" s="108"/>
      <c r="GDS12" s="108"/>
      <c r="GDT12" s="108"/>
      <c r="GDU12" s="108"/>
      <c r="GDV12" s="108"/>
      <c r="GDW12" s="108"/>
      <c r="GDX12" s="108"/>
      <c r="GDY12" s="108"/>
      <c r="GDZ12" s="108"/>
      <c r="GEA12" s="108"/>
      <c r="GEB12" s="108"/>
      <c r="GEC12" s="108"/>
      <c r="GED12" s="108"/>
      <c r="GEE12" s="108"/>
      <c r="GEF12" s="108"/>
      <c r="GEG12" s="108"/>
      <c r="GEH12" s="108"/>
      <c r="GEI12" s="108"/>
      <c r="GEJ12" s="108"/>
      <c r="GEK12" s="108"/>
      <c r="GEL12" s="108"/>
      <c r="GEM12" s="108"/>
      <c r="GEN12" s="108"/>
      <c r="GEO12" s="108"/>
      <c r="GEP12" s="108"/>
      <c r="GEQ12" s="108"/>
      <c r="GER12" s="108"/>
      <c r="GES12" s="108"/>
      <c r="GET12" s="108"/>
      <c r="GEU12" s="108"/>
      <c r="GEV12" s="108"/>
      <c r="GEW12" s="108"/>
      <c r="GEX12" s="108"/>
      <c r="GEY12" s="108"/>
      <c r="GEZ12" s="108"/>
      <c r="GFA12" s="108"/>
      <c r="GFB12" s="108"/>
      <c r="GFC12" s="108"/>
      <c r="GFD12" s="108"/>
      <c r="GFE12" s="108"/>
      <c r="GFF12" s="108"/>
      <c r="GFG12" s="108"/>
      <c r="GFH12" s="108"/>
      <c r="GFI12" s="108"/>
      <c r="GFJ12" s="108"/>
      <c r="GFK12" s="108"/>
      <c r="GFL12" s="108"/>
      <c r="GFM12" s="108"/>
      <c r="GFN12" s="108"/>
      <c r="GFO12" s="108"/>
      <c r="GFP12" s="108"/>
      <c r="GFQ12" s="108"/>
      <c r="GFR12" s="108"/>
      <c r="GFS12" s="108"/>
      <c r="GFT12" s="108"/>
      <c r="GFU12" s="108"/>
      <c r="GFV12" s="108"/>
      <c r="GFW12" s="108"/>
      <c r="GFX12" s="108"/>
      <c r="GFY12" s="108"/>
      <c r="GFZ12" s="108"/>
      <c r="GGA12" s="108"/>
      <c r="GGB12" s="108"/>
      <c r="GGC12" s="108"/>
      <c r="GGD12" s="108"/>
      <c r="GGE12" s="108"/>
      <c r="GGF12" s="108"/>
      <c r="GGG12" s="108"/>
      <c r="GGH12" s="108"/>
      <c r="GGI12" s="108"/>
      <c r="GGJ12" s="108"/>
      <c r="GGK12" s="108"/>
      <c r="GGL12" s="108"/>
      <c r="GGM12" s="108"/>
      <c r="GGN12" s="108"/>
      <c r="GGO12" s="108"/>
      <c r="GGP12" s="108"/>
      <c r="GGQ12" s="108"/>
      <c r="GGR12" s="108"/>
      <c r="GGS12" s="108"/>
      <c r="GGT12" s="108"/>
      <c r="GGU12" s="108"/>
      <c r="GGV12" s="108"/>
      <c r="GGW12" s="108"/>
      <c r="GGX12" s="108"/>
      <c r="GGY12" s="108"/>
      <c r="GGZ12" s="108"/>
      <c r="GHA12" s="108"/>
      <c r="GHB12" s="108"/>
      <c r="GHC12" s="108"/>
      <c r="GHD12" s="108"/>
      <c r="GHE12" s="108"/>
      <c r="GHF12" s="108"/>
      <c r="GHG12" s="108"/>
      <c r="GHH12" s="108"/>
      <c r="GHI12" s="108"/>
      <c r="GHJ12" s="108"/>
      <c r="GHK12" s="108"/>
      <c r="GHL12" s="108"/>
      <c r="GHM12" s="108"/>
      <c r="GHN12" s="108"/>
      <c r="GHO12" s="108"/>
      <c r="GHP12" s="108"/>
      <c r="GHQ12" s="108"/>
      <c r="GHR12" s="108"/>
      <c r="GHS12" s="108"/>
      <c r="GHT12" s="108"/>
      <c r="GHU12" s="108"/>
      <c r="GHV12" s="108"/>
      <c r="GHW12" s="108"/>
      <c r="GHX12" s="108"/>
      <c r="GHY12" s="108"/>
      <c r="GHZ12" s="108"/>
      <c r="GIA12" s="108"/>
      <c r="GIB12" s="108"/>
      <c r="GIC12" s="108"/>
      <c r="GID12" s="108"/>
      <c r="GIE12" s="108"/>
      <c r="GIF12" s="108"/>
      <c r="GIG12" s="108"/>
      <c r="GIH12" s="108"/>
      <c r="GII12" s="108"/>
      <c r="GIJ12" s="108"/>
      <c r="GIK12" s="108"/>
      <c r="GIL12" s="108"/>
      <c r="GIM12" s="108"/>
      <c r="GIN12" s="108"/>
      <c r="GIO12" s="108"/>
      <c r="GIP12" s="108"/>
      <c r="GIQ12" s="108"/>
      <c r="GIR12" s="108"/>
      <c r="GIS12" s="108"/>
      <c r="GIT12" s="108"/>
      <c r="GIU12" s="108"/>
      <c r="GIV12" s="108"/>
      <c r="GIW12" s="108"/>
      <c r="GIX12" s="108"/>
      <c r="GIY12" s="108"/>
      <c r="GIZ12" s="108"/>
      <c r="GJA12" s="108"/>
      <c r="GJB12" s="108"/>
      <c r="GJC12" s="108"/>
      <c r="GJD12" s="108"/>
      <c r="GJE12" s="108"/>
      <c r="GJF12" s="108"/>
      <c r="GJG12" s="108"/>
      <c r="GJH12" s="108"/>
      <c r="GJI12" s="108"/>
      <c r="GJJ12" s="108"/>
      <c r="GJK12" s="108"/>
      <c r="GJL12" s="108"/>
      <c r="GJM12" s="108"/>
      <c r="GJN12" s="108"/>
      <c r="GJO12" s="108"/>
      <c r="GJP12" s="108"/>
      <c r="GJQ12" s="108"/>
      <c r="GJR12" s="108"/>
      <c r="GJS12" s="108"/>
      <c r="GJT12" s="108"/>
      <c r="GJU12" s="108"/>
      <c r="GJV12" s="108"/>
      <c r="GJW12" s="108"/>
      <c r="GJX12" s="108"/>
      <c r="GJY12" s="108"/>
      <c r="GJZ12" s="108"/>
      <c r="GKA12" s="108"/>
      <c r="GKB12" s="108"/>
      <c r="GKC12" s="108"/>
      <c r="GKD12" s="108"/>
      <c r="GKE12" s="108"/>
      <c r="GKF12" s="108"/>
      <c r="GKG12" s="108"/>
      <c r="GKH12" s="108"/>
      <c r="GKI12" s="108"/>
      <c r="GKJ12" s="108"/>
      <c r="GKK12" s="108"/>
      <c r="GKL12" s="108"/>
      <c r="GKM12" s="108"/>
      <c r="GKN12" s="108"/>
      <c r="GKO12" s="108"/>
      <c r="GKP12" s="108"/>
      <c r="GKQ12" s="108"/>
      <c r="GKR12" s="108"/>
      <c r="GKS12" s="108"/>
      <c r="GKT12" s="108"/>
      <c r="GKU12" s="108"/>
      <c r="GKV12" s="108"/>
      <c r="GKW12" s="108"/>
      <c r="GKX12" s="108"/>
      <c r="GKY12" s="108"/>
      <c r="GKZ12" s="108"/>
      <c r="GLA12" s="108"/>
      <c r="GLB12" s="108"/>
      <c r="GLC12" s="108"/>
      <c r="GLD12" s="108"/>
      <c r="GLE12" s="108"/>
      <c r="GLF12" s="108"/>
      <c r="GLG12" s="108"/>
      <c r="GLH12" s="108"/>
      <c r="GLI12" s="108"/>
      <c r="GLJ12" s="108"/>
      <c r="GLK12" s="108"/>
      <c r="GLL12" s="108"/>
      <c r="GLM12" s="108"/>
      <c r="GLN12" s="108"/>
      <c r="GLO12" s="108"/>
      <c r="GLP12" s="108"/>
      <c r="GLQ12" s="108"/>
      <c r="GLR12" s="108"/>
      <c r="GLS12" s="108"/>
      <c r="GLT12" s="108"/>
      <c r="GLU12" s="108"/>
      <c r="GLV12" s="108"/>
      <c r="GLW12" s="108"/>
      <c r="GLX12" s="108"/>
      <c r="GLY12" s="108"/>
      <c r="GLZ12" s="108"/>
      <c r="GMA12" s="108"/>
      <c r="GMB12" s="108"/>
      <c r="GMC12" s="108"/>
      <c r="GMD12" s="108"/>
      <c r="GME12" s="108"/>
      <c r="GMF12" s="108"/>
      <c r="GMG12" s="108"/>
      <c r="GMH12" s="108"/>
      <c r="GMI12" s="108"/>
      <c r="GMJ12" s="108"/>
      <c r="GMK12" s="108"/>
      <c r="GML12" s="108"/>
      <c r="GMM12" s="108"/>
      <c r="GMN12" s="108"/>
      <c r="GMO12" s="108"/>
      <c r="GMP12" s="108"/>
      <c r="GMQ12" s="108"/>
      <c r="GMR12" s="108"/>
      <c r="GMS12" s="108"/>
      <c r="GMT12" s="108"/>
      <c r="GMU12" s="108"/>
      <c r="GMV12" s="108"/>
      <c r="GMW12" s="108"/>
      <c r="GMX12" s="108"/>
      <c r="GMY12" s="108"/>
      <c r="GMZ12" s="108"/>
      <c r="GNA12" s="108"/>
      <c r="GNB12" s="108"/>
      <c r="GNC12" s="108"/>
      <c r="GND12" s="108"/>
      <c r="GNE12" s="108"/>
      <c r="GNF12" s="108"/>
      <c r="GNG12" s="108"/>
      <c r="GNH12" s="108"/>
      <c r="GNI12" s="108"/>
      <c r="GNJ12" s="108"/>
      <c r="GNK12" s="108"/>
      <c r="GNL12" s="108"/>
      <c r="GNM12" s="108"/>
      <c r="GNN12" s="108"/>
      <c r="GNO12" s="108"/>
      <c r="GNP12" s="108"/>
      <c r="GNQ12" s="108"/>
      <c r="GNR12" s="108"/>
      <c r="GNS12" s="108"/>
      <c r="GNT12" s="108"/>
      <c r="GNU12" s="108"/>
      <c r="GNV12" s="108"/>
      <c r="GNW12" s="108"/>
      <c r="GNX12" s="108"/>
      <c r="GNY12" s="108"/>
      <c r="GNZ12" s="108"/>
      <c r="GOA12" s="108"/>
      <c r="GOB12" s="108"/>
      <c r="GOC12" s="108"/>
      <c r="GOD12" s="108"/>
      <c r="GOE12" s="108"/>
      <c r="GOF12" s="108"/>
      <c r="GOG12" s="108"/>
      <c r="GOH12" s="108"/>
      <c r="GOI12" s="108"/>
      <c r="GOJ12" s="108"/>
      <c r="GOK12" s="108"/>
      <c r="GOL12" s="108"/>
      <c r="GOM12" s="108"/>
      <c r="GON12" s="108"/>
      <c r="GOO12" s="108"/>
      <c r="GOP12" s="108"/>
      <c r="GOQ12" s="108"/>
      <c r="GOR12" s="108"/>
      <c r="GOS12" s="108"/>
      <c r="GOT12" s="108"/>
      <c r="GOU12" s="108"/>
      <c r="GOV12" s="108"/>
      <c r="GOW12" s="108"/>
      <c r="GOX12" s="108"/>
      <c r="GOY12" s="108"/>
      <c r="GOZ12" s="108"/>
      <c r="GPA12" s="108"/>
      <c r="GPB12" s="108"/>
      <c r="GPC12" s="108"/>
      <c r="GPD12" s="108"/>
      <c r="GPE12" s="108"/>
      <c r="GPF12" s="108"/>
      <c r="GPG12" s="108"/>
      <c r="GPH12" s="108"/>
      <c r="GPI12" s="108"/>
      <c r="GPJ12" s="108"/>
      <c r="GPK12" s="108"/>
      <c r="GPL12" s="108"/>
      <c r="GPM12" s="108"/>
      <c r="GPN12" s="108"/>
      <c r="GPO12" s="108"/>
      <c r="GPP12" s="108"/>
      <c r="GPQ12" s="108"/>
      <c r="GPR12" s="108"/>
      <c r="GPS12" s="108"/>
      <c r="GPT12" s="108"/>
      <c r="GPU12" s="108"/>
      <c r="GPV12" s="108"/>
      <c r="GPW12" s="108"/>
      <c r="GPX12" s="108"/>
      <c r="GPY12" s="108"/>
      <c r="GPZ12" s="108"/>
      <c r="GQA12" s="108"/>
      <c r="GQB12" s="108"/>
      <c r="GQC12" s="108"/>
      <c r="GQD12" s="108"/>
      <c r="GQE12" s="108"/>
      <c r="GQF12" s="108"/>
      <c r="GQG12" s="108"/>
      <c r="GQH12" s="108"/>
      <c r="GQI12" s="108"/>
      <c r="GQJ12" s="108"/>
      <c r="GQK12" s="108"/>
      <c r="GQL12" s="108"/>
      <c r="GQM12" s="108"/>
      <c r="GQN12" s="108"/>
      <c r="GQO12" s="108"/>
      <c r="GQP12" s="108"/>
      <c r="GQQ12" s="108"/>
      <c r="GQR12" s="108"/>
      <c r="GQS12" s="108"/>
      <c r="GQT12" s="108"/>
      <c r="GQU12" s="108"/>
      <c r="GQV12" s="108"/>
      <c r="GQW12" s="108"/>
      <c r="GQX12" s="108"/>
      <c r="GQY12" s="108"/>
      <c r="GQZ12" s="108"/>
      <c r="GRA12" s="108"/>
      <c r="GRB12" s="108"/>
      <c r="GRC12" s="108"/>
      <c r="GRD12" s="108"/>
      <c r="GRE12" s="108"/>
      <c r="GRF12" s="108"/>
      <c r="GRG12" s="108"/>
      <c r="GRH12" s="108"/>
      <c r="GRI12" s="108"/>
      <c r="GRJ12" s="108"/>
      <c r="GRK12" s="108"/>
      <c r="GRL12" s="108"/>
      <c r="GRM12" s="108"/>
      <c r="GRN12" s="108"/>
      <c r="GRO12" s="108"/>
      <c r="GRP12" s="108"/>
      <c r="GRQ12" s="108"/>
      <c r="GRR12" s="108"/>
      <c r="GRS12" s="108"/>
      <c r="GRT12" s="108"/>
      <c r="GRU12" s="108"/>
      <c r="GRV12" s="108"/>
      <c r="GRW12" s="108"/>
      <c r="GRX12" s="108"/>
      <c r="GRY12" s="108"/>
      <c r="GRZ12" s="108"/>
      <c r="GSA12" s="108"/>
      <c r="GSB12" s="108"/>
      <c r="GSC12" s="108"/>
      <c r="GSD12" s="108"/>
      <c r="GSE12" s="108"/>
      <c r="GSF12" s="108"/>
      <c r="GSG12" s="108"/>
      <c r="GSH12" s="108"/>
      <c r="GSI12" s="108"/>
      <c r="GSJ12" s="108"/>
      <c r="GSK12" s="108"/>
      <c r="GSL12" s="108"/>
      <c r="GSM12" s="108"/>
      <c r="GSN12" s="108"/>
      <c r="GSO12" s="108"/>
      <c r="GSP12" s="108"/>
      <c r="GSQ12" s="108"/>
      <c r="GSR12" s="108"/>
      <c r="GSS12" s="108"/>
      <c r="GST12" s="108"/>
      <c r="GSU12" s="108"/>
      <c r="GSV12" s="108"/>
      <c r="GSW12" s="108"/>
      <c r="GSX12" s="108"/>
      <c r="GSY12" s="108"/>
      <c r="GSZ12" s="108"/>
      <c r="GTA12" s="108"/>
      <c r="GTB12" s="108"/>
      <c r="GTC12" s="108"/>
      <c r="GTD12" s="108"/>
      <c r="GTE12" s="108"/>
      <c r="GTF12" s="108"/>
      <c r="GTG12" s="108"/>
      <c r="GTH12" s="108"/>
      <c r="GTI12" s="108"/>
      <c r="GTJ12" s="108"/>
      <c r="GTK12" s="108"/>
      <c r="GTL12" s="108"/>
      <c r="GTM12" s="108"/>
      <c r="GTN12" s="108"/>
      <c r="GTO12" s="108"/>
      <c r="GTP12" s="108"/>
      <c r="GTQ12" s="108"/>
      <c r="GTR12" s="108"/>
      <c r="GTS12" s="108"/>
      <c r="GTT12" s="108"/>
      <c r="GTU12" s="108"/>
      <c r="GTV12" s="108"/>
      <c r="GTW12" s="108"/>
      <c r="GTX12" s="108"/>
      <c r="GTY12" s="108"/>
      <c r="GTZ12" s="108"/>
      <c r="GUA12" s="108"/>
      <c r="GUB12" s="108"/>
      <c r="GUC12" s="108"/>
      <c r="GUD12" s="108"/>
      <c r="GUE12" s="108"/>
      <c r="GUF12" s="108"/>
      <c r="GUG12" s="108"/>
      <c r="GUH12" s="108"/>
      <c r="GUI12" s="108"/>
      <c r="GUJ12" s="108"/>
      <c r="GUK12" s="108"/>
      <c r="GUL12" s="108"/>
      <c r="GUM12" s="108"/>
      <c r="GUN12" s="108"/>
      <c r="GUO12" s="108"/>
      <c r="GUP12" s="108"/>
      <c r="GUQ12" s="108"/>
      <c r="GUR12" s="108"/>
      <c r="GUS12" s="108"/>
      <c r="GUT12" s="108"/>
      <c r="GUU12" s="108"/>
      <c r="GUV12" s="108"/>
      <c r="GUW12" s="108"/>
      <c r="GUX12" s="108"/>
      <c r="GUY12" s="108"/>
      <c r="GUZ12" s="108"/>
      <c r="GVA12" s="108"/>
      <c r="GVB12" s="108"/>
      <c r="GVC12" s="108"/>
      <c r="GVD12" s="108"/>
      <c r="GVE12" s="108"/>
      <c r="GVF12" s="108"/>
      <c r="GVG12" s="108"/>
      <c r="GVH12" s="108"/>
      <c r="GVI12" s="108"/>
      <c r="GVJ12" s="108"/>
      <c r="GVK12" s="108"/>
      <c r="GVL12" s="108"/>
      <c r="GVM12" s="108"/>
      <c r="GVN12" s="108"/>
      <c r="GVO12" s="108"/>
      <c r="GVP12" s="108"/>
      <c r="GVQ12" s="108"/>
      <c r="GVR12" s="108"/>
      <c r="GVS12" s="108"/>
      <c r="GVT12" s="108"/>
      <c r="GVU12" s="108"/>
      <c r="GVV12" s="108"/>
      <c r="GVW12" s="108"/>
      <c r="GVX12" s="108"/>
      <c r="GVY12" s="108"/>
      <c r="GVZ12" s="108"/>
      <c r="GWA12" s="108"/>
      <c r="GWB12" s="108"/>
      <c r="GWC12" s="108"/>
      <c r="GWD12" s="108"/>
      <c r="GWE12" s="108"/>
      <c r="GWF12" s="108"/>
      <c r="GWG12" s="108"/>
      <c r="GWH12" s="108"/>
      <c r="GWI12" s="108"/>
      <c r="GWJ12" s="108"/>
      <c r="GWK12" s="108"/>
      <c r="GWL12" s="108"/>
      <c r="GWM12" s="108"/>
      <c r="GWN12" s="108"/>
      <c r="GWO12" s="108"/>
      <c r="GWP12" s="108"/>
      <c r="GWQ12" s="108"/>
      <c r="GWR12" s="108"/>
      <c r="GWS12" s="108"/>
      <c r="GWT12" s="108"/>
      <c r="GWU12" s="108"/>
      <c r="GWV12" s="108"/>
      <c r="GWW12" s="108"/>
      <c r="GWX12" s="108"/>
      <c r="GWY12" s="108"/>
      <c r="GWZ12" s="108"/>
      <c r="GXA12" s="108"/>
      <c r="GXB12" s="108"/>
      <c r="GXC12" s="108"/>
      <c r="GXD12" s="108"/>
      <c r="GXE12" s="108"/>
      <c r="GXF12" s="108"/>
      <c r="GXG12" s="108"/>
      <c r="GXH12" s="108"/>
      <c r="GXI12" s="108"/>
      <c r="GXJ12" s="108"/>
      <c r="GXK12" s="108"/>
      <c r="GXL12" s="108"/>
      <c r="GXM12" s="108"/>
      <c r="GXN12" s="108"/>
      <c r="GXO12" s="108"/>
      <c r="GXP12" s="108"/>
      <c r="GXQ12" s="108"/>
      <c r="GXR12" s="108"/>
      <c r="GXS12" s="108"/>
      <c r="GXT12" s="108"/>
      <c r="GXU12" s="108"/>
      <c r="GXV12" s="108"/>
      <c r="GXW12" s="108"/>
      <c r="GXX12" s="108"/>
      <c r="GXY12" s="108"/>
      <c r="GXZ12" s="108"/>
      <c r="GYA12" s="108"/>
      <c r="GYB12" s="108"/>
      <c r="GYC12" s="108"/>
      <c r="GYD12" s="108"/>
      <c r="GYE12" s="108"/>
      <c r="GYF12" s="108"/>
      <c r="GYG12" s="108"/>
      <c r="GYH12" s="108"/>
      <c r="GYI12" s="108"/>
      <c r="GYJ12" s="108"/>
      <c r="GYK12" s="108"/>
      <c r="GYL12" s="108"/>
      <c r="GYM12" s="108"/>
      <c r="GYN12" s="108"/>
      <c r="GYO12" s="108"/>
      <c r="GYP12" s="108"/>
      <c r="GYQ12" s="108"/>
      <c r="GYR12" s="108"/>
      <c r="GYS12" s="108"/>
      <c r="GYT12" s="108"/>
      <c r="GYU12" s="108"/>
      <c r="GYV12" s="108"/>
      <c r="GYW12" s="108"/>
      <c r="GYX12" s="108"/>
      <c r="GYY12" s="108"/>
      <c r="GYZ12" s="108"/>
      <c r="GZA12" s="108"/>
      <c r="GZB12" s="108"/>
      <c r="GZC12" s="108"/>
      <c r="GZD12" s="108"/>
      <c r="GZE12" s="108"/>
      <c r="GZF12" s="108"/>
      <c r="GZG12" s="108"/>
      <c r="GZH12" s="108"/>
      <c r="GZI12" s="108"/>
      <c r="GZJ12" s="108"/>
      <c r="GZK12" s="108"/>
      <c r="GZL12" s="108"/>
      <c r="GZM12" s="108"/>
      <c r="GZN12" s="108"/>
      <c r="GZO12" s="108"/>
      <c r="GZP12" s="108"/>
      <c r="GZQ12" s="108"/>
      <c r="GZR12" s="108"/>
      <c r="GZS12" s="108"/>
      <c r="GZT12" s="108"/>
      <c r="GZU12" s="108"/>
      <c r="GZV12" s="108"/>
      <c r="GZW12" s="108"/>
      <c r="GZX12" s="108"/>
      <c r="GZY12" s="108"/>
      <c r="GZZ12" s="108"/>
      <c r="HAA12" s="108"/>
      <c r="HAB12" s="108"/>
      <c r="HAC12" s="108"/>
      <c r="HAD12" s="108"/>
      <c r="HAE12" s="108"/>
      <c r="HAF12" s="108"/>
      <c r="HAG12" s="108"/>
      <c r="HAH12" s="108"/>
      <c r="HAI12" s="108"/>
      <c r="HAJ12" s="108"/>
      <c r="HAK12" s="108"/>
      <c r="HAL12" s="108"/>
      <c r="HAM12" s="108"/>
      <c r="HAN12" s="108"/>
      <c r="HAO12" s="108"/>
      <c r="HAP12" s="108"/>
      <c r="HAQ12" s="108"/>
      <c r="HAR12" s="108"/>
      <c r="HAS12" s="108"/>
      <c r="HAT12" s="108"/>
      <c r="HAU12" s="108"/>
      <c r="HAV12" s="108"/>
      <c r="HAW12" s="108"/>
      <c r="HAX12" s="108"/>
      <c r="HAY12" s="108"/>
      <c r="HAZ12" s="108"/>
      <c r="HBA12" s="108"/>
      <c r="HBB12" s="108"/>
      <c r="HBC12" s="108"/>
      <c r="HBD12" s="108"/>
      <c r="HBE12" s="108"/>
      <c r="HBF12" s="108"/>
      <c r="HBG12" s="108"/>
      <c r="HBH12" s="108"/>
      <c r="HBI12" s="108"/>
      <c r="HBJ12" s="108"/>
      <c r="HBK12" s="108"/>
      <c r="HBL12" s="108"/>
      <c r="HBM12" s="108"/>
      <c r="HBN12" s="108"/>
      <c r="HBO12" s="108"/>
      <c r="HBP12" s="108"/>
      <c r="HBQ12" s="108"/>
      <c r="HBR12" s="108"/>
      <c r="HBS12" s="108"/>
      <c r="HBT12" s="108"/>
      <c r="HBU12" s="108"/>
      <c r="HBV12" s="108"/>
      <c r="HBW12" s="108"/>
      <c r="HBX12" s="108"/>
      <c r="HBY12" s="108"/>
      <c r="HBZ12" s="108"/>
      <c r="HCA12" s="108"/>
      <c r="HCB12" s="108"/>
      <c r="HCC12" s="108"/>
      <c r="HCD12" s="108"/>
      <c r="HCE12" s="108"/>
      <c r="HCF12" s="108"/>
      <c r="HCG12" s="108"/>
      <c r="HCH12" s="108"/>
      <c r="HCI12" s="108"/>
      <c r="HCJ12" s="108"/>
      <c r="HCK12" s="108"/>
      <c r="HCL12" s="108"/>
      <c r="HCM12" s="108"/>
      <c r="HCN12" s="108"/>
      <c r="HCO12" s="108"/>
      <c r="HCP12" s="108"/>
      <c r="HCQ12" s="108"/>
      <c r="HCR12" s="108"/>
      <c r="HCS12" s="108"/>
      <c r="HCT12" s="108"/>
      <c r="HCU12" s="108"/>
      <c r="HCV12" s="108"/>
      <c r="HCW12" s="108"/>
      <c r="HCX12" s="108"/>
      <c r="HCY12" s="108"/>
      <c r="HCZ12" s="108"/>
      <c r="HDA12" s="108"/>
      <c r="HDB12" s="108"/>
      <c r="HDC12" s="108"/>
      <c r="HDD12" s="108"/>
      <c r="HDE12" s="108"/>
      <c r="HDF12" s="108"/>
      <c r="HDG12" s="108"/>
      <c r="HDH12" s="108"/>
      <c r="HDI12" s="108"/>
      <c r="HDJ12" s="108"/>
      <c r="HDK12" s="108"/>
      <c r="HDL12" s="108"/>
      <c r="HDM12" s="108"/>
      <c r="HDN12" s="108"/>
      <c r="HDO12" s="108"/>
      <c r="HDP12" s="108"/>
      <c r="HDQ12" s="108"/>
      <c r="HDR12" s="108"/>
      <c r="HDS12" s="108"/>
      <c r="HDT12" s="108"/>
      <c r="HDU12" s="108"/>
      <c r="HDV12" s="108"/>
      <c r="HDW12" s="108"/>
      <c r="HDX12" s="108"/>
      <c r="HDY12" s="108"/>
      <c r="HDZ12" s="108"/>
      <c r="HEA12" s="108"/>
      <c r="HEB12" s="108"/>
      <c r="HEC12" s="108"/>
      <c r="HED12" s="108"/>
      <c r="HEE12" s="108"/>
      <c r="HEF12" s="108"/>
      <c r="HEG12" s="108"/>
      <c r="HEH12" s="108"/>
      <c r="HEI12" s="108"/>
      <c r="HEJ12" s="108"/>
      <c r="HEK12" s="108"/>
      <c r="HEL12" s="108"/>
      <c r="HEM12" s="108"/>
      <c r="HEN12" s="108"/>
      <c r="HEO12" s="108"/>
      <c r="HEP12" s="108"/>
      <c r="HEQ12" s="108"/>
      <c r="HER12" s="108"/>
      <c r="HES12" s="108"/>
      <c r="HET12" s="108"/>
      <c r="HEU12" s="108"/>
      <c r="HEV12" s="108"/>
      <c r="HEW12" s="108"/>
      <c r="HEX12" s="108"/>
      <c r="HEY12" s="108"/>
      <c r="HEZ12" s="108"/>
      <c r="HFA12" s="108"/>
      <c r="HFB12" s="108"/>
      <c r="HFC12" s="108"/>
      <c r="HFD12" s="108"/>
      <c r="HFE12" s="108"/>
      <c r="HFF12" s="108"/>
      <c r="HFG12" s="108"/>
      <c r="HFH12" s="108"/>
      <c r="HFI12" s="108"/>
      <c r="HFJ12" s="108"/>
      <c r="HFK12" s="108"/>
      <c r="HFL12" s="108"/>
      <c r="HFM12" s="108"/>
      <c r="HFN12" s="108"/>
      <c r="HFO12" s="108"/>
      <c r="HFP12" s="108"/>
      <c r="HFQ12" s="108"/>
      <c r="HFR12" s="108"/>
      <c r="HFS12" s="108"/>
      <c r="HFT12" s="108"/>
      <c r="HFU12" s="108"/>
      <c r="HFV12" s="108"/>
      <c r="HFW12" s="108"/>
      <c r="HFX12" s="108"/>
      <c r="HFY12" s="108"/>
      <c r="HFZ12" s="108"/>
      <c r="HGA12" s="108"/>
      <c r="HGB12" s="108"/>
      <c r="HGC12" s="108"/>
      <c r="HGD12" s="108"/>
      <c r="HGE12" s="108"/>
      <c r="HGF12" s="108"/>
      <c r="HGG12" s="108"/>
      <c r="HGH12" s="108"/>
      <c r="HGI12" s="108"/>
      <c r="HGJ12" s="108"/>
      <c r="HGK12" s="108"/>
      <c r="HGL12" s="108"/>
      <c r="HGM12" s="108"/>
      <c r="HGN12" s="108"/>
      <c r="HGO12" s="108"/>
      <c r="HGP12" s="108"/>
      <c r="HGQ12" s="108"/>
      <c r="HGR12" s="108"/>
      <c r="HGS12" s="108"/>
      <c r="HGT12" s="108"/>
      <c r="HGU12" s="108"/>
      <c r="HGV12" s="108"/>
      <c r="HGW12" s="108"/>
      <c r="HGX12" s="108"/>
      <c r="HGY12" s="108"/>
      <c r="HGZ12" s="108"/>
      <c r="HHA12" s="108"/>
      <c r="HHB12" s="108"/>
      <c r="HHC12" s="108"/>
      <c r="HHD12" s="108"/>
      <c r="HHE12" s="108"/>
      <c r="HHF12" s="108"/>
      <c r="HHG12" s="108"/>
      <c r="HHH12" s="108"/>
      <c r="HHI12" s="108"/>
      <c r="HHJ12" s="108"/>
      <c r="HHK12" s="108"/>
      <c r="HHL12" s="108"/>
      <c r="HHM12" s="108"/>
      <c r="HHN12" s="108"/>
      <c r="HHO12" s="108"/>
      <c r="HHP12" s="108"/>
      <c r="HHQ12" s="108"/>
      <c r="HHR12" s="108"/>
      <c r="HHS12" s="108"/>
      <c r="HHT12" s="108"/>
      <c r="HHU12" s="108"/>
      <c r="HHV12" s="108"/>
      <c r="HHW12" s="108"/>
      <c r="HHX12" s="108"/>
      <c r="HHY12" s="108"/>
      <c r="HHZ12" s="108"/>
      <c r="HIA12" s="108"/>
      <c r="HIB12" s="108"/>
      <c r="HIC12" s="108"/>
      <c r="HID12" s="108"/>
      <c r="HIE12" s="108"/>
      <c r="HIF12" s="108"/>
      <c r="HIG12" s="108"/>
      <c r="HIH12" s="108"/>
      <c r="HII12" s="108"/>
      <c r="HIJ12" s="108"/>
      <c r="HIK12" s="108"/>
      <c r="HIL12" s="108"/>
      <c r="HIM12" s="108"/>
      <c r="HIN12" s="108"/>
      <c r="HIO12" s="108"/>
      <c r="HIP12" s="108"/>
      <c r="HIQ12" s="108"/>
      <c r="HIR12" s="108"/>
      <c r="HIS12" s="108"/>
      <c r="HIT12" s="108"/>
      <c r="HIU12" s="108"/>
      <c r="HIV12" s="108"/>
      <c r="HIW12" s="108"/>
      <c r="HIX12" s="108"/>
      <c r="HIY12" s="108"/>
      <c r="HIZ12" s="108"/>
      <c r="HJA12" s="108"/>
      <c r="HJB12" s="108"/>
      <c r="HJC12" s="108"/>
      <c r="HJD12" s="108"/>
      <c r="HJE12" s="108"/>
      <c r="HJF12" s="108"/>
      <c r="HJG12" s="108"/>
      <c r="HJH12" s="108"/>
      <c r="HJI12" s="108"/>
      <c r="HJJ12" s="108"/>
      <c r="HJK12" s="108"/>
      <c r="HJL12" s="108"/>
      <c r="HJM12" s="108"/>
      <c r="HJN12" s="108"/>
      <c r="HJO12" s="108"/>
      <c r="HJP12" s="108"/>
      <c r="HJQ12" s="108"/>
      <c r="HJR12" s="108"/>
      <c r="HJS12" s="108"/>
      <c r="HJT12" s="108"/>
      <c r="HJU12" s="108"/>
      <c r="HJV12" s="108"/>
      <c r="HJW12" s="108"/>
      <c r="HJX12" s="108"/>
      <c r="HJY12" s="108"/>
      <c r="HJZ12" s="108"/>
      <c r="HKA12" s="108"/>
      <c r="HKB12" s="108"/>
      <c r="HKC12" s="108"/>
      <c r="HKD12" s="108"/>
      <c r="HKE12" s="108"/>
      <c r="HKF12" s="108"/>
      <c r="HKG12" s="108"/>
      <c r="HKH12" s="108"/>
      <c r="HKI12" s="108"/>
      <c r="HKJ12" s="108"/>
      <c r="HKK12" s="108"/>
      <c r="HKL12" s="108"/>
      <c r="HKM12" s="108"/>
      <c r="HKN12" s="108"/>
      <c r="HKO12" s="108"/>
      <c r="HKP12" s="108"/>
      <c r="HKQ12" s="108"/>
      <c r="HKR12" s="108"/>
      <c r="HKS12" s="108"/>
      <c r="HKT12" s="108"/>
      <c r="HKU12" s="108"/>
      <c r="HKV12" s="108"/>
      <c r="HKW12" s="108"/>
      <c r="HKX12" s="108"/>
      <c r="HKY12" s="108"/>
      <c r="HKZ12" s="108"/>
      <c r="HLA12" s="108"/>
      <c r="HLB12" s="108"/>
      <c r="HLC12" s="108"/>
      <c r="HLD12" s="108"/>
      <c r="HLE12" s="108"/>
      <c r="HLF12" s="108"/>
      <c r="HLG12" s="108"/>
      <c r="HLH12" s="108"/>
      <c r="HLI12" s="108"/>
      <c r="HLJ12" s="108"/>
      <c r="HLK12" s="108"/>
      <c r="HLL12" s="108"/>
      <c r="HLM12" s="108"/>
      <c r="HLN12" s="108"/>
      <c r="HLO12" s="108"/>
      <c r="HLP12" s="108"/>
      <c r="HLQ12" s="108"/>
      <c r="HLR12" s="108"/>
      <c r="HLS12" s="108"/>
      <c r="HLT12" s="108"/>
      <c r="HLU12" s="108"/>
      <c r="HLV12" s="108"/>
      <c r="HLW12" s="108"/>
      <c r="HLX12" s="108"/>
      <c r="HLY12" s="108"/>
      <c r="HLZ12" s="108"/>
      <c r="HMA12" s="108"/>
      <c r="HMB12" s="108"/>
      <c r="HMC12" s="108"/>
      <c r="HMD12" s="108"/>
      <c r="HME12" s="108"/>
      <c r="HMF12" s="108"/>
      <c r="HMG12" s="108"/>
      <c r="HMH12" s="108"/>
      <c r="HMI12" s="108"/>
      <c r="HMJ12" s="108"/>
      <c r="HMK12" s="108"/>
      <c r="HML12" s="108"/>
      <c r="HMM12" s="108"/>
      <c r="HMN12" s="108"/>
      <c r="HMO12" s="108"/>
      <c r="HMP12" s="108"/>
      <c r="HMQ12" s="108"/>
      <c r="HMR12" s="108"/>
      <c r="HMS12" s="108"/>
      <c r="HMT12" s="108"/>
      <c r="HMU12" s="108"/>
      <c r="HMV12" s="108"/>
      <c r="HMW12" s="108"/>
      <c r="HMX12" s="108"/>
      <c r="HMY12" s="108"/>
      <c r="HMZ12" s="108"/>
      <c r="HNA12" s="108"/>
      <c r="HNB12" s="108"/>
      <c r="HNC12" s="108"/>
      <c r="HND12" s="108"/>
      <c r="HNE12" s="108"/>
      <c r="HNF12" s="108"/>
      <c r="HNG12" s="108"/>
      <c r="HNH12" s="108"/>
      <c r="HNI12" s="108"/>
      <c r="HNJ12" s="108"/>
      <c r="HNK12" s="108"/>
      <c r="HNL12" s="108"/>
      <c r="HNM12" s="108"/>
      <c r="HNN12" s="108"/>
      <c r="HNO12" s="108"/>
      <c r="HNP12" s="108"/>
      <c r="HNQ12" s="108"/>
      <c r="HNR12" s="108"/>
      <c r="HNS12" s="108"/>
      <c r="HNT12" s="108"/>
      <c r="HNU12" s="108"/>
      <c r="HNV12" s="108"/>
      <c r="HNW12" s="108"/>
      <c r="HNX12" s="108"/>
      <c r="HNY12" s="108"/>
      <c r="HNZ12" s="108"/>
      <c r="HOA12" s="108"/>
      <c r="HOB12" s="108"/>
      <c r="HOC12" s="108"/>
      <c r="HOD12" s="108"/>
      <c r="HOE12" s="108"/>
      <c r="HOF12" s="108"/>
      <c r="HOG12" s="108"/>
      <c r="HOH12" s="108"/>
      <c r="HOI12" s="108"/>
      <c r="HOJ12" s="108"/>
      <c r="HOK12" s="108"/>
      <c r="HOL12" s="108"/>
      <c r="HOM12" s="108"/>
      <c r="HON12" s="108"/>
      <c r="HOO12" s="108"/>
      <c r="HOP12" s="108"/>
      <c r="HOQ12" s="108"/>
      <c r="HOR12" s="108"/>
      <c r="HOS12" s="108"/>
      <c r="HOT12" s="108"/>
      <c r="HOU12" s="108"/>
      <c r="HOV12" s="108"/>
      <c r="HOW12" s="108"/>
      <c r="HOX12" s="108"/>
      <c r="HOY12" s="108"/>
      <c r="HOZ12" s="108"/>
      <c r="HPA12" s="108"/>
      <c r="HPB12" s="108"/>
      <c r="HPC12" s="108"/>
      <c r="HPD12" s="108"/>
      <c r="HPE12" s="108"/>
      <c r="HPF12" s="108"/>
      <c r="HPG12" s="108"/>
      <c r="HPH12" s="108"/>
      <c r="HPI12" s="108"/>
      <c r="HPJ12" s="108"/>
      <c r="HPK12" s="108"/>
      <c r="HPL12" s="108"/>
      <c r="HPM12" s="108"/>
      <c r="HPN12" s="108"/>
      <c r="HPO12" s="108"/>
      <c r="HPP12" s="108"/>
      <c r="HPQ12" s="108"/>
      <c r="HPR12" s="108"/>
      <c r="HPS12" s="108"/>
      <c r="HPT12" s="108"/>
      <c r="HPU12" s="108"/>
      <c r="HPV12" s="108"/>
      <c r="HPW12" s="108"/>
      <c r="HPX12" s="108"/>
      <c r="HPY12" s="108"/>
      <c r="HPZ12" s="108"/>
      <c r="HQA12" s="108"/>
      <c r="HQB12" s="108"/>
      <c r="HQC12" s="108"/>
      <c r="HQD12" s="108"/>
      <c r="HQE12" s="108"/>
      <c r="HQF12" s="108"/>
      <c r="HQG12" s="108"/>
      <c r="HQH12" s="108"/>
      <c r="HQI12" s="108"/>
      <c r="HQJ12" s="108"/>
      <c r="HQK12" s="108"/>
      <c r="HQL12" s="108"/>
      <c r="HQM12" s="108"/>
      <c r="HQN12" s="108"/>
      <c r="HQO12" s="108"/>
      <c r="HQP12" s="108"/>
      <c r="HQQ12" s="108"/>
      <c r="HQR12" s="108"/>
      <c r="HQS12" s="108"/>
      <c r="HQT12" s="108"/>
      <c r="HQU12" s="108"/>
      <c r="HQV12" s="108"/>
      <c r="HQW12" s="108"/>
      <c r="HQX12" s="108"/>
      <c r="HQY12" s="108"/>
      <c r="HQZ12" s="108"/>
      <c r="HRA12" s="108"/>
      <c r="HRB12" s="108"/>
      <c r="HRC12" s="108"/>
      <c r="HRD12" s="108"/>
      <c r="HRE12" s="108"/>
      <c r="HRF12" s="108"/>
      <c r="HRG12" s="108"/>
      <c r="HRH12" s="108"/>
      <c r="HRI12" s="108"/>
      <c r="HRJ12" s="108"/>
      <c r="HRK12" s="108"/>
      <c r="HRL12" s="108"/>
      <c r="HRM12" s="108"/>
      <c r="HRN12" s="108"/>
      <c r="HRO12" s="108"/>
      <c r="HRP12" s="108"/>
      <c r="HRQ12" s="108"/>
      <c r="HRR12" s="108"/>
      <c r="HRS12" s="108"/>
      <c r="HRT12" s="108"/>
      <c r="HRU12" s="108"/>
      <c r="HRV12" s="108"/>
      <c r="HRW12" s="108"/>
      <c r="HRX12" s="108"/>
      <c r="HRY12" s="108"/>
      <c r="HRZ12" s="108"/>
      <c r="HSA12" s="108"/>
      <c r="HSB12" s="108"/>
      <c r="HSC12" s="108"/>
      <c r="HSD12" s="108"/>
      <c r="HSE12" s="108"/>
      <c r="HSF12" s="108"/>
      <c r="HSG12" s="108"/>
      <c r="HSH12" s="108"/>
      <c r="HSI12" s="108"/>
      <c r="HSJ12" s="108"/>
      <c r="HSK12" s="108"/>
      <c r="HSL12" s="108"/>
      <c r="HSM12" s="108"/>
      <c r="HSN12" s="108"/>
      <c r="HSO12" s="108"/>
      <c r="HSP12" s="108"/>
      <c r="HSQ12" s="108"/>
      <c r="HSR12" s="108"/>
      <c r="HSS12" s="108"/>
      <c r="HST12" s="108"/>
      <c r="HSU12" s="108"/>
      <c r="HSV12" s="108"/>
      <c r="HSW12" s="108"/>
      <c r="HSX12" s="108"/>
      <c r="HSY12" s="108"/>
      <c r="HSZ12" s="108"/>
      <c r="HTA12" s="108"/>
      <c r="HTB12" s="108"/>
      <c r="HTC12" s="108"/>
      <c r="HTD12" s="108"/>
      <c r="HTE12" s="108"/>
      <c r="HTF12" s="108"/>
      <c r="HTG12" s="108"/>
      <c r="HTH12" s="108"/>
      <c r="HTI12" s="108"/>
      <c r="HTJ12" s="108"/>
      <c r="HTK12" s="108"/>
      <c r="HTL12" s="108"/>
      <c r="HTM12" s="108"/>
      <c r="HTN12" s="108"/>
      <c r="HTO12" s="108"/>
      <c r="HTP12" s="108"/>
      <c r="HTQ12" s="108"/>
      <c r="HTR12" s="108"/>
      <c r="HTS12" s="108"/>
      <c r="HTT12" s="108"/>
      <c r="HTU12" s="108"/>
      <c r="HTV12" s="108"/>
      <c r="HTW12" s="108"/>
      <c r="HTX12" s="108"/>
      <c r="HTY12" s="108"/>
      <c r="HTZ12" s="108"/>
      <c r="HUA12" s="108"/>
      <c r="HUB12" s="108"/>
      <c r="HUC12" s="108"/>
      <c r="HUD12" s="108"/>
      <c r="HUE12" s="108"/>
      <c r="HUF12" s="108"/>
      <c r="HUG12" s="108"/>
      <c r="HUH12" s="108"/>
      <c r="HUI12" s="108"/>
      <c r="HUJ12" s="108"/>
      <c r="HUK12" s="108"/>
      <c r="HUL12" s="108"/>
      <c r="HUM12" s="108"/>
      <c r="HUN12" s="108"/>
      <c r="HUO12" s="108"/>
      <c r="HUP12" s="108"/>
      <c r="HUQ12" s="108"/>
      <c r="HUR12" s="108"/>
      <c r="HUS12" s="108"/>
      <c r="HUT12" s="108"/>
      <c r="HUU12" s="108"/>
      <c r="HUV12" s="108"/>
      <c r="HUW12" s="108"/>
      <c r="HUX12" s="108"/>
      <c r="HUY12" s="108"/>
      <c r="HUZ12" s="108"/>
      <c r="HVA12" s="108"/>
      <c r="HVB12" s="108"/>
      <c r="HVC12" s="108"/>
      <c r="HVD12" s="108"/>
      <c r="HVE12" s="108"/>
      <c r="HVF12" s="108"/>
      <c r="HVG12" s="108"/>
      <c r="HVH12" s="108"/>
      <c r="HVI12" s="108"/>
      <c r="HVJ12" s="108"/>
      <c r="HVK12" s="108"/>
      <c r="HVL12" s="108"/>
      <c r="HVM12" s="108"/>
      <c r="HVN12" s="108"/>
      <c r="HVO12" s="108"/>
      <c r="HVP12" s="108"/>
      <c r="HVQ12" s="108"/>
      <c r="HVR12" s="108"/>
      <c r="HVS12" s="108"/>
      <c r="HVT12" s="108"/>
      <c r="HVU12" s="108"/>
      <c r="HVV12" s="108"/>
      <c r="HVW12" s="108"/>
      <c r="HVX12" s="108"/>
      <c r="HVY12" s="108"/>
      <c r="HVZ12" s="108"/>
      <c r="HWA12" s="108"/>
      <c r="HWB12" s="108"/>
      <c r="HWC12" s="108"/>
      <c r="HWD12" s="108"/>
      <c r="HWE12" s="108"/>
      <c r="HWF12" s="108"/>
      <c r="HWG12" s="108"/>
      <c r="HWH12" s="108"/>
      <c r="HWI12" s="108"/>
      <c r="HWJ12" s="108"/>
      <c r="HWK12" s="108"/>
      <c r="HWL12" s="108"/>
      <c r="HWM12" s="108"/>
      <c r="HWN12" s="108"/>
      <c r="HWO12" s="108"/>
      <c r="HWP12" s="108"/>
      <c r="HWQ12" s="108"/>
      <c r="HWR12" s="108"/>
      <c r="HWS12" s="108"/>
      <c r="HWT12" s="108"/>
      <c r="HWU12" s="108"/>
      <c r="HWV12" s="108"/>
      <c r="HWW12" s="108"/>
      <c r="HWX12" s="108"/>
      <c r="HWY12" s="108"/>
      <c r="HWZ12" s="108"/>
      <c r="HXA12" s="108"/>
      <c r="HXB12" s="108"/>
      <c r="HXC12" s="108"/>
      <c r="HXD12" s="108"/>
      <c r="HXE12" s="108"/>
      <c r="HXF12" s="108"/>
      <c r="HXG12" s="108"/>
      <c r="HXH12" s="108"/>
      <c r="HXI12" s="108"/>
      <c r="HXJ12" s="108"/>
      <c r="HXK12" s="108"/>
      <c r="HXL12" s="108"/>
      <c r="HXM12" s="108"/>
      <c r="HXN12" s="108"/>
      <c r="HXO12" s="108"/>
      <c r="HXP12" s="108"/>
      <c r="HXQ12" s="108"/>
      <c r="HXR12" s="108"/>
      <c r="HXS12" s="108"/>
      <c r="HXT12" s="108"/>
      <c r="HXU12" s="108"/>
      <c r="HXV12" s="108"/>
      <c r="HXW12" s="108"/>
      <c r="HXX12" s="108"/>
      <c r="HXY12" s="108"/>
      <c r="HXZ12" s="108"/>
      <c r="HYA12" s="108"/>
      <c r="HYB12" s="108"/>
      <c r="HYC12" s="108"/>
      <c r="HYD12" s="108"/>
      <c r="HYE12" s="108"/>
      <c r="HYF12" s="108"/>
      <c r="HYG12" s="108"/>
      <c r="HYH12" s="108"/>
      <c r="HYI12" s="108"/>
      <c r="HYJ12" s="108"/>
      <c r="HYK12" s="108"/>
      <c r="HYL12" s="108"/>
      <c r="HYM12" s="108"/>
      <c r="HYN12" s="108"/>
      <c r="HYO12" s="108"/>
      <c r="HYP12" s="108"/>
      <c r="HYQ12" s="108"/>
      <c r="HYR12" s="108"/>
      <c r="HYS12" s="108"/>
      <c r="HYT12" s="108"/>
      <c r="HYU12" s="108"/>
      <c r="HYV12" s="108"/>
      <c r="HYW12" s="108"/>
      <c r="HYX12" s="108"/>
      <c r="HYY12" s="108"/>
      <c r="HYZ12" s="108"/>
      <c r="HZA12" s="108"/>
      <c r="HZB12" s="108"/>
      <c r="HZC12" s="108"/>
      <c r="HZD12" s="108"/>
      <c r="HZE12" s="108"/>
      <c r="HZF12" s="108"/>
      <c r="HZG12" s="108"/>
      <c r="HZH12" s="108"/>
      <c r="HZI12" s="108"/>
      <c r="HZJ12" s="108"/>
      <c r="HZK12" s="108"/>
      <c r="HZL12" s="108"/>
      <c r="HZM12" s="108"/>
      <c r="HZN12" s="108"/>
      <c r="HZO12" s="108"/>
      <c r="HZP12" s="108"/>
      <c r="HZQ12" s="108"/>
      <c r="HZR12" s="108"/>
      <c r="HZS12" s="108"/>
      <c r="HZT12" s="108"/>
      <c r="HZU12" s="108"/>
      <c r="HZV12" s="108"/>
      <c r="HZW12" s="108"/>
      <c r="HZX12" s="108"/>
      <c r="HZY12" s="108"/>
      <c r="HZZ12" s="108"/>
      <c r="IAA12" s="108"/>
      <c r="IAB12" s="108"/>
      <c r="IAC12" s="108"/>
      <c r="IAD12" s="108"/>
      <c r="IAE12" s="108"/>
      <c r="IAF12" s="108"/>
      <c r="IAG12" s="108"/>
      <c r="IAH12" s="108"/>
      <c r="IAI12" s="108"/>
      <c r="IAJ12" s="108"/>
      <c r="IAK12" s="108"/>
      <c r="IAL12" s="108"/>
      <c r="IAM12" s="108"/>
      <c r="IAN12" s="108"/>
      <c r="IAO12" s="108"/>
      <c r="IAP12" s="108"/>
      <c r="IAQ12" s="108"/>
      <c r="IAR12" s="108"/>
      <c r="IAS12" s="108"/>
      <c r="IAT12" s="108"/>
      <c r="IAU12" s="108"/>
      <c r="IAV12" s="108"/>
      <c r="IAW12" s="108"/>
      <c r="IAX12" s="108"/>
      <c r="IAY12" s="108"/>
      <c r="IAZ12" s="108"/>
      <c r="IBA12" s="108"/>
      <c r="IBB12" s="108"/>
      <c r="IBC12" s="108"/>
      <c r="IBD12" s="108"/>
      <c r="IBE12" s="108"/>
      <c r="IBF12" s="108"/>
      <c r="IBG12" s="108"/>
      <c r="IBH12" s="108"/>
      <c r="IBI12" s="108"/>
      <c r="IBJ12" s="108"/>
      <c r="IBK12" s="108"/>
      <c r="IBL12" s="108"/>
      <c r="IBM12" s="108"/>
      <c r="IBN12" s="108"/>
      <c r="IBO12" s="108"/>
      <c r="IBP12" s="108"/>
      <c r="IBQ12" s="108"/>
      <c r="IBR12" s="108"/>
      <c r="IBS12" s="108"/>
      <c r="IBT12" s="108"/>
      <c r="IBU12" s="108"/>
      <c r="IBV12" s="108"/>
      <c r="IBW12" s="108"/>
      <c r="IBX12" s="108"/>
      <c r="IBY12" s="108"/>
      <c r="IBZ12" s="108"/>
      <c r="ICA12" s="108"/>
      <c r="ICB12" s="108"/>
      <c r="ICC12" s="108"/>
      <c r="ICD12" s="108"/>
      <c r="ICE12" s="108"/>
      <c r="ICF12" s="108"/>
      <c r="ICG12" s="108"/>
      <c r="ICH12" s="108"/>
      <c r="ICI12" s="108"/>
      <c r="ICJ12" s="108"/>
      <c r="ICK12" s="108"/>
      <c r="ICL12" s="108"/>
      <c r="ICM12" s="108"/>
      <c r="ICN12" s="108"/>
      <c r="ICO12" s="108"/>
      <c r="ICP12" s="108"/>
      <c r="ICQ12" s="108"/>
      <c r="ICR12" s="108"/>
      <c r="ICS12" s="108"/>
      <c r="ICT12" s="108"/>
      <c r="ICU12" s="108"/>
      <c r="ICV12" s="108"/>
      <c r="ICW12" s="108"/>
      <c r="ICX12" s="108"/>
      <c r="ICY12" s="108"/>
      <c r="ICZ12" s="108"/>
      <c r="IDA12" s="108"/>
      <c r="IDB12" s="108"/>
      <c r="IDC12" s="108"/>
      <c r="IDD12" s="108"/>
      <c r="IDE12" s="108"/>
      <c r="IDF12" s="108"/>
      <c r="IDG12" s="108"/>
      <c r="IDH12" s="108"/>
      <c r="IDI12" s="108"/>
      <c r="IDJ12" s="108"/>
      <c r="IDK12" s="108"/>
      <c r="IDL12" s="108"/>
      <c r="IDM12" s="108"/>
      <c r="IDN12" s="108"/>
      <c r="IDO12" s="108"/>
      <c r="IDP12" s="108"/>
      <c r="IDQ12" s="108"/>
      <c r="IDR12" s="108"/>
      <c r="IDS12" s="108"/>
      <c r="IDT12" s="108"/>
      <c r="IDU12" s="108"/>
      <c r="IDV12" s="108"/>
      <c r="IDW12" s="108"/>
      <c r="IDX12" s="108"/>
      <c r="IDY12" s="108"/>
      <c r="IDZ12" s="108"/>
      <c r="IEA12" s="108"/>
      <c r="IEB12" s="108"/>
      <c r="IEC12" s="108"/>
      <c r="IED12" s="108"/>
      <c r="IEE12" s="108"/>
      <c r="IEF12" s="108"/>
      <c r="IEG12" s="108"/>
      <c r="IEH12" s="108"/>
      <c r="IEI12" s="108"/>
      <c r="IEJ12" s="108"/>
      <c r="IEK12" s="108"/>
      <c r="IEL12" s="108"/>
      <c r="IEM12" s="108"/>
      <c r="IEN12" s="108"/>
      <c r="IEO12" s="108"/>
      <c r="IEP12" s="108"/>
      <c r="IEQ12" s="108"/>
      <c r="IER12" s="108"/>
      <c r="IES12" s="108"/>
      <c r="IET12" s="108"/>
      <c r="IEU12" s="108"/>
      <c r="IEV12" s="108"/>
      <c r="IEW12" s="108"/>
      <c r="IEX12" s="108"/>
      <c r="IEY12" s="108"/>
      <c r="IEZ12" s="108"/>
      <c r="IFA12" s="108"/>
      <c r="IFB12" s="108"/>
      <c r="IFC12" s="108"/>
      <c r="IFD12" s="108"/>
      <c r="IFE12" s="108"/>
      <c r="IFF12" s="108"/>
      <c r="IFG12" s="108"/>
      <c r="IFH12" s="108"/>
      <c r="IFI12" s="108"/>
      <c r="IFJ12" s="108"/>
      <c r="IFK12" s="108"/>
      <c r="IFL12" s="108"/>
      <c r="IFM12" s="108"/>
      <c r="IFN12" s="108"/>
      <c r="IFO12" s="108"/>
      <c r="IFP12" s="108"/>
      <c r="IFQ12" s="108"/>
      <c r="IFR12" s="108"/>
      <c r="IFS12" s="108"/>
      <c r="IFT12" s="108"/>
      <c r="IFU12" s="108"/>
      <c r="IFV12" s="108"/>
      <c r="IFW12" s="108"/>
      <c r="IFX12" s="108"/>
      <c r="IFY12" s="108"/>
      <c r="IFZ12" s="108"/>
      <c r="IGA12" s="108"/>
      <c r="IGB12" s="108"/>
      <c r="IGC12" s="108"/>
      <c r="IGD12" s="108"/>
      <c r="IGE12" s="108"/>
      <c r="IGF12" s="108"/>
      <c r="IGG12" s="108"/>
      <c r="IGH12" s="108"/>
      <c r="IGI12" s="108"/>
      <c r="IGJ12" s="108"/>
      <c r="IGK12" s="108"/>
      <c r="IGL12" s="108"/>
      <c r="IGM12" s="108"/>
      <c r="IGN12" s="108"/>
      <c r="IGO12" s="108"/>
      <c r="IGP12" s="108"/>
      <c r="IGQ12" s="108"/>
      <c r="IGR12" s="108"/>
      <c r="IGS12" s="108"/>
      <c r="IGT12" s="108"/>
      <c r="IGU12" s="108"/>
      <c r="IGV12" s="108"/>
      <c r="IGW12" s="108"/>
      <c r="IGX12" s="108"/>
      <c r="IGY12" s="108"/>
      <c r="IGZ12" s="108"/>
      <c r="IHA12" s="108"/>
      <c r="IHB12" s="108"/>
      <c r="IHC12" s="108"/>
      <c r="IHD12" s="108"/>
      <c r="IHE12" s="108"/>
      <c r="IHF12" s="108"/>
      <c r="IHG12" s="108"/>
      <c r="IHH12" s="108"/>
      <c r="IHI12" s="108"/>
      <c r="IHJ12" s="108"/>
      <c r="IHK12" s="108"/>
      <c r="IHL12" s="108"/>
      <c r="IHM12" s="108"/>
      <c r="IHN12" s="108"/>
      <c r="IHO12" s="108"/>
      <c r="IHP12" s="108"/>
      <c r="IHQ12" s="108"/>
      <c r="IHR12" s="108"/>
      <c r="IHS12" s="108"/>
      <c r="IHT12" s="108"/>
      <c r="IHU12" s="108"/>
      <c r="IHV12" s="108"/>
      <c r="IHW12" s="108"/>
      <c r="IHX12" s="108"/>
      <c r="IHY12" s="108"/>
      <c r="IHZ12" s="108"/>
      <c r="IIA12" s="108"/>
      <c r="IIB12" s="108"/>
      <c r="IIC12" s="108"/>
      <c r="IID12" s="108"/>
      <c r="IIE12" s="108"/>
      <c r="IIF12" s="108"/>
      <c r="IIG12" s="108"/>
      <c r="IIH12" s="108"/>
      <c r="III12" s="108"/>
      <c r="IIJ12" s="108"/>
      <c r="IIK12" s="108"/>
      <c r="IIL12" s="108"/>
      <c r="IIM12" s="108"/>
      <c r="IIN12" s="108"/>
      <c r="IIO12" s="108"/>
      <c r="IIP12" s="108"/>
      <c r="IIQ12" s="108"/>
      <c r="IIR12" s="108"/>
      <c r="IIS12" s="108"/>
      <c r="IIT12" s="108"/>
      <c r="IIU12" s="108"/>
      <c r="IIV12" s="108"/>
      <c r="IIW12" s="108"/>
      <c r="IIX12" s="108"/>
      <c r="IIY12" s="108"/>
      <c r="IIZ12" s="108"/>
      <c r="IJA12" s="108"/>
      <c r="IJB12" s="108"/>
      <c r="IJC12" s="108"/>
      <c r="IJD12" s="108"/>
      <c r="IJE12" s="108"/>
      <c r="IJF12" s="108"/>
      <c r="IJG12" s="108"/>
      <c r="IJH12" s="108"/>
      <c r="IJI12" s="108"/>
      <c r="IJJ12" s="108"/>
      <c r="IJK12" s="108"/>
      <c r="IJL12" s="108"/>
      <c r="IJM12" s="108"/>
      <c r="IJN12" s="108"/>
      <c r="IJO12" s="108"/>
      <c r="IJP12" s="108"/>
      <c r="IJQ12" s="108"/>
      <c r="IJR12" s="108"/>
      <c r="IJS12" s="108"/>
      <c r="IJT12" s="108"/>
      <c r="IJU12" s="108"/>
      <c r="IJV12" s="108"/>
      <c r="IJW12" s="108"/>
      <c r="IJX12" s="108"/>
      <c r="IJY12" s="108"/>
      <c r="IJZ12" s="108"/>
      <c r="IKA12" s="108"/>
      <c r="IKB12" s="108"/>
      <c r="IKC12" s="108"/>
      <c r="IKD12" s="108"/>
      <c r="IKE12" s="108"/>
      <c r="IKF12" s="108"/>
      <c r="IKG12" s="108"/>
      <c r="IKH12" s="108"/>
      <c r="IKI12" s="108"/>
      <c r="IKJ12" s="108"/>
      <c r="IKK12" s="108"/>
      <c r="IKL12" s="108"/>
      <c r="IKM12" s="108"/>
      <c r="IKN12" s="108"/>
      <c r="IKO12" s="108"/>
      <c r="IKP12" s="108"/>
      <c r="IKQ12" s="108"/>
      <c r="IKR12" s="108"/>
      <c r="IKS12" s="108"/>
      <c r="IKT12" s="108"/>
      <c r="IKU12" s="108"/>
      <c r="IKV12" s="108"/>
      <c r="IKW12" s="108"/>
      <c r="IKX12" s="108"/>
      <c r="IKY12" s="108"/>
      <c r="IKZ12" s="108"/>
      <c r="ILA12" s="108"/>
      <c r="ILB12" s="108"/>
      <c r="ILC12" s="108"/>
      <c r="ILD12" s="108"/>
      <c r="ILE12" s="108"/>
      <c r="ILF12" s="108"/>
      <c r="ILG12" s="108"/>
      <c r="ILH12" s="108"/>
      <c r="ILI12" s="108"/>
      <c r="ILJ12" s="108"/>
      <c r="ILK12" s="108"/>
      <c r="ILL12" s="108"/>
      <c r="ILM12" s="108"/>
      <c r="ILN12" s="108"/>
      <c r="ILO12" s="108"/>
      <c r="ILP12" s="108"/>
      <c r="ILQ12" s="108"/>
      <c r="ILR12" s="108"/>
      <c r="ILS12" s="108"/>
      <c r="ILT12" s="108"/>
      <c r="ILU12" s="108"/>
      <c r="ILV12" s="108"/>
      <c r="ILW12" s="108"/>
      <c r="ILX12" s="108"/>
      <c r="ILY12" s="108"/>
      <c r="ILZ12" s="108"/>
      <c r="IMA12" s="108"/>
      <c r="IMB12" s="108"/>
      <c r="IMC12" s="108"/>
      <c r="IMD12" s="108"/>
      <c r="IME12" s="108"/>
      <c r="IMF12" s="108"/>
      <c r="IMG12" s="108"/>
      <c r="IMH12" s="108"/>
      <c r="IMI12" s="108"/>
      <c r="IMJ12" s="108"/>
      <c r="IMK12" s="108"/>
      <c r="IML12" s="108"/>
      <c r="IMM12" s="108"/>
      <c r="IMN12" s="108"/>
      <c r="IMO12" s="108"/>
      <c r="IMP12" s="108"/>
      <c r="IMQ12" s="108"/>
      <c r="IMR12" s="108"/>
      <c r="IMS12" s="108"/>
      <c r="IMT12" s="108"/>
      <c r="IMU12" s="108"/>
      <c r="IMV12" s="108"/>
      <c r="IMW12" s="108"/>
      <c r="IMX12" s="108"/>
      <c r="IMY12" s="108"/>
      <c r="IMZ12" s="108"/>
      <c r="INA12" s="108"/>
      <c r="INB12" s="108"/>
      <c r="INC12" s="108"/>
      <c r="IND12" s="108"/>
      <c r="INE12" s="108"/>
      <c r="INF12" s="108"/>
      <c r="ING12" s="108"/>
      <c r="INH12" s="108"/>
      <c r="INI12" s="108"/>
      <c r="INJ12" s="108"/>
      <c r="INK12" s="108"/>
      <c r="INL12" s="108"/>
      <c r="INM12" s="108"/>
      <c r="INN12" s="108"/>
      <c r="INO12" s="108"/>
      <c r="INP12" s="108"/>
      <c r="INQ12" s="108"/>
      <c r="INR12" s="108"/>
      <c r="INS12" s="108"/>
      <c r="INT12" s="108"/>
      <c r="INU12" s="108"/>
      <c r="INV12" s="108"/>
      <c r="INW12" s="108"/>
      <c r="INX12" s="108"/>
      <c r="INY12" s="108"/>
      <c r="INZ12" s="108"/>
      <c r="IOA12" s="108"/>
      <c r="IOB12" s="108"/>
      <c r="IOC12" s="108"/>
      <c r="IOD12" s="108"/>
      <c r="IOE12" s="108"/>
      <c r="IOF12" s="108"/>
      <c r="IOG12" s="108"/>
      <c r="IOH12" s="108"/>
      <c r="IOI12" s="108"/>
      <c r="IOJ12" s="108"/>
      <c r="IOK12" s="108"/>
      <c r="IOL12" s="108"/>
      <c r="IOM12" s="108"/>
      <c r="ION12" s="108"/>
      <c r="IOO12" s="108"/>
      <c r="IOP12" s="108"/>
      <c r="IOQ12" s="108"/>
      <c r="IOR12" s="108"/>
      <c r="IOS12" s="108"/>
      <c r="IOT12" s="108"/>
      <c r="IOU12" s="108"/>
      <c r="IOV12" s="108"/>
      <c r="IOW12" s="108"/>
      <c r="IOX12" s="108"/>
      <c r="IOY12" s="108"/>
      <c r="IOZ12" s="108"/>
      <c r="IPA12" s="108"/>
      <c r="IPB12" s="108"/>
      <c r="IPC12" s="108"/>
      <c r="IPD12" s="108"/>
      <c r="IPE12" s="108"/>
      <c r="IPF12" s="108"/>
      <c r="IPG12" s="108"/>
      <c r="IPH12" s="108"/>
      <c r="IPI12" s="108"/>
      <c r="IPJ12" s="108"/>
      <c r="IPK12" s="108"/>
      <c r="IPL12" s="108"/>
      <c r="IPM12" s="108"/>
      <c r="IPN12" s="108"/>
      <c r="IPO12" s="108"/>
      <c r="IPP12" s="108"/>
      <c r="IPQ12" s="108"/>
      <c r="IPR12" s="108"/>
      <c r="IPS12" s="108"/>
      <c r="IPT12" s="108"/>
      <c r="IPU12" s="108"/>
      <c r="IPV12" s="108"/>
      <c r="IPW12" s="108"/>
      <c r="IPX12" s="108"/>
      <c r="IPY12" s="108"/>
      <c r="IPZ12" s="108"/>
      <c r="IQA12" s="108"/>
      <c r="IQB12" s="108"/>
      <c r="IQC12" s="108"/>
      <c r="IQD12" s="108"/>
      <c r="IQE12" s="108"/>
      <c r="IQF12" s="108"/>
      <c r="IQG12" s="108"/>
      <c r="IQH12" s="108"/>
      <c r="IQI12" s="108"/>
      <c r="IQJ12" s="108"/>
      <c r="IQK12" s="108"/>
      <c r="IQL12" s="108"/>
      <c r="IQM12" s="108"/>
      <c r="IQN12" s="108"/>
      <c r="IQO12" s="108"/>
      <c r="IQP12" s="108"/>
      <c r="IQQ12" s="108"/>
      <c r="IQR12" s="108"/>
      <c r="IQS12" s="108"/>
      <c r="IQT12" s="108"/>
      <c r="IQU12" s="108"/>
      <c r="IQV12" s="108"/>
      <c r="IQW12" s="108"/>
      <c r="IQX12" s="108"/>
      <c r="IQY12" s="108"/>
      <c r="IQZ12" s="108"/>
      <c r="IRA12" s="108"/>
      <c r="IRB12" s="108"/>
      <c r="IRC12" s="108"/>
      <c r="IRD12" s="108"/>
      <c r="IRE12" s="108"/>
      <c r="IRF12" s="108"/>
      <c r="IRG12" s="108"/>
      <c r="IRH12" s="108"/>
      <c r="IRI12" s="108"/>
      <c r="IRJ12" s="108"/>
      <c r="IRK12" s="108"/>
      <c r="IRL12" s="108"/>
      <c r="IRM12" s="108"/>
      <c r="IRN12" s="108"/>
      <c r="IRO12" s="108"/>
      <c r="IRP12" s="108"/>
      <c r="IRQ12" s="108"/>
      <c r="IRR12" s="108"/>
      <c r="IRS12" s="108"/>
      <c r="IRT12" s="108"/>
      <c r="IRU12" s="108"/>
      <c r="IRV12" s="108"/>
      <c r="IRW12" s="108"/>
      <c r="IRX12" s="108"/>
      <c r="IRY12" s="108"/>
      <c r="IRZ12" s="108"/>
      <c r="ISA12" s="108"/>
      <c r="ISB12" s="108"/>
      <c r="ISC12" s="108"/>
      <c r="ISD12" s="108"/>
      <c r="ISE12" s="108"/>
      <c r="ISF12" s="108"/>
      <c r="ISG12" s="108"/>
      <c r="ISH12" s="108"/>
      <c r="ISI12" s="108"/>
      <c r="ISJ12" s="108"/>
      <c r="ISK12" s="108"/>
      <c r="ISL12" s="108"/>
      <c r="ISM12" s="108"/>
      <c r="ISN12" s="108"/>
      <c r="ISO12" s="108"/>
      <c r="ISP12" s="108"/>
      <c r="ISQ12" s="108"/>
      <c r="ISR12" s="108"/>
      <c r="ISS12" s="108"/>
      <c r="IST12" s="108"/>
      <c r="ISU12" s="108"/>
      <c r="ISV12" s="108"/>
      <c r="ISW12" s="108"/>
      <c r="ISX12" s="108"/>
      <c r="ISY12" s="108"/>
      <c r="ISZ12" s="108"/>
      <c r="ITA12" s="108"/>
      <c r="ITB12" s="108"/>
      <c r="ITC12" s="108"/>
      <c r="ITD12" s="108"/>
      <c r="ITE12" s="108"/>
      <c r="ITF12" s="108"/>
      <c r="ITG12" s="108"/>
      <c r="ITH12" s="108"/>
      <c r="ITI12" s="108"/>
      <c r="ITJ12" s="108"/>
      <c r="ITK12" s="108"/>
      <c r="ITL12" s="108"/>
      <c r="ITM12" s="108"/>
      <c r="ITN12" s="108"/>
      <c r="ITO12" s="108"/>
      <c r="ITP12" s="108"/>
      <c r="ITQ12" s="108"/>
      <c r="ITR12" s="108"/>
      <c r="ITS12" s="108"/>
      <c r="ITT12" s="108"/>
      <c r="ITU12" s="108"/>
      <c r="ITV12" s="108"/>
      <c r="ITW12" s="108"/>
      <c r="ITX12" s="108"/>
      <c r="ITY12" s="108"/>
      <c r="ITZ12" s="108"/>
      <c r="IUA12" s="108"/>
      <c r="IUB12" s="108"/>
      <c r="IUC12" s="108"/>
      <c r="IUD12" s="108"/>
      <c r="IUE12" s="108"/>
      <c r="IUF12" s="108"/>
      <c r="IUG12" s="108"/>
      <c r="IUH12" s="108"/>
      <c r="IUI12" s="108"/>
      <c r="IUJ12" s="108"/>
      <c r="IUK12" s="108"/>
      <c r="IUL12" s="108"/>
      <c r="IUM12" s="108"/>
      <c r="IUN12" s="108"/>
      <c r="IUO12" s="108"/>
      <c r="IUP12" s="108"/>
      <c r="IUQ12" s="108"/>
      <c r="IUR12" s="108"/>
      <c r="IUS12" s="108"/>
      <c r="IUT12" s="108"/>
      <c r="IUU12" s="108"/>
      <c r="IUV12" s="108"/>
      <c r="IUW12" s="108"/>
      <c r="IUX12" s="108"/>
      <c r="IUY12" s="108"/>
      <c r="IUZ12" s="108"/>
      <c r="IVA12" s="108"/>
      <c r="IVB12" s="108"/>
      <c r="IVC12" s="108"/>
      <c r="IVD12" s="108"/>
      <c r="IVE12" s="108"/>
      <c r="IVF12" s="108"/>
      <c r="IVG12" s="108"/>
      <c r="IVH12" s="108"/>
      <c r="IVI12" s="108"/>
      <c r="IVJ12" s="108"/>
      <c r="IVK12" s="108"/>
      <c r="IVL12" s="108"/>
      <c r="IVM12" s="108"/>
      <c r="IVN12" s="108"/>
      <c r="IVO12" s="108"/>
      <c r="IVP12" s="108"/>
      <c r="IVQ12" s="108"/>
      <c r="IVR12" s="108"/>
      <c r="IVS12" s="108"/>
      <c r="IVT12" s="108"/>
      <c r="IVU12" s="108"/>
      <c r="IVV12" s="108"/>
      <c r="IVW12" s="108"/>
      <c r="IVX12" s="108"/>
      <c r="IVY12" s="108"/>
      <c r="IVZ12" s="108"/>
      <c r="IWA12" s="108"/>
      <c r="IWB12" s="108"/>
      <c r="IWC12" s="108"/>
      <c r="IWD12" s="108"/>
      <c r="IWE12" s="108"/>
      <c r="IWF12" s="108"/>
      <c r="IWG12" s="108"/>
      <c r="IWH12" s="108"/>
      <c r="IWI12" s="108"/>
      <c r="IWJ12" s="108"/>
      <c r="IWK12" s="108"/>
      <c r="IWL12" s="108"/>
      <c r="IWM12" s="108"/>
      <c r="IWN12" s="108"/>
      <c r="IWO12" s="108"/>
      <c r="IWP12" s="108"/>
      <c r="IWQ12" s="108"/>
      <c r="IWR12" s="108"/>
      <c r="IWS12" s="108"/>
      <c r="IWT12" s="108"/>
      <c r="IWU12" s="108"/>
      <c r="IWV12" s="108"/>
      <c r="IWW12" s="108"/>
      <c r="IWX12" s="108"/>
      <c r="IWY12" s="108"/>
      <c r="IWZ12" s="108"/>
      <c r="IXA12" s="108"/>
      <c r="IXB12" s="108"/>
      <c r="IXC12" s="108"/>
      <c r="IXD12" s="108"/>
      <c r="IXE12" s="108"/>
      <c r="IXF12" s="108"/>
      <c r="IXG12" s="108"/>
      <c r="IXH12" s="108"/>
      <c r="IXI12" s="108"/>
      <c r="IXJ12" s="108"/>
      <c r="IXK12" s="108"/>
      <c r="IXL12" s="108"/>
      <c r="IXM12" s="108"/>
      <c r="IXN12" s="108"/>
      <c r="IXO12" s="108"/>
      <c r="IXP12" s="108"/>
      <c r="IXQ12" s="108"/>
      <c r="IXR12" s="108"/>
      <c r="IXS12" s="108"/>
      <c r="IXT12" s="108"/>
      <c r="IXU12" s="108"/>
      <c r="IXV12" s="108"/>
      <c r="IXW12" s="108"/>
      <c r="IXX12" s="108"/>
      <c r="IXY12" s="108"/>
      <c r="IXZ12" s="108"/>
      <c r="IYA12" s="108"/>
      <c r="IYB12" s="108"/>
      <c r="IYC12" s="108"/>
      <c r="IYD12" s="108"/>
      <c r="IYE12" s="108"/>
      <c r="IYF12" s="108"/>
      <c r="IYG12" s="108"/>
      <c r="IYH12" s="108"/>
      <c r="IYI12" s="108"/>
      <c r="IYJ12" s="108"/>
      <c r="IYK12" s="108"/>
      <c r="IYL12" s="108"/>
      <c r="IYM12" s="108"/>
      <c r="IYN12" s="108"/>
      <c r="IYO12" s="108"/>
      <c r="IYP12" s="108"/>
      <c r="IYQ12" s="108"/>
      <c r="IYR12" s="108"/>
      <c r="IYS12" s="108"/>
      <c r="IYT12" s="108"/>
      <c r="IYU12" s="108"/>
      <c r="IYV12" s="108"/>
      <c r="IYW12" s="108"/>
      <c r="IYX12" s="108"/>
      <c r="IYY12" s="108"/>
      <c r="IYZ12" s="108"/>
      <c r="IZA12" s="108"/>
      <c r="IZB12" s="108"/>
      <c r="IZC12" s="108"/>
      <c r="IZD12" s="108"/>
      <c r="IZE12" s="108"/>
      <c r="IZF12" s="108"/>
      <c r="IZG12" s="108"/>
      <c r="IZH12" s="108"/>
      <c r="IZI12" s="108"/>
      <c r="IZJ12" s="108"/>
      <c r="IZK12" s="108"/>
      <c r="IZL12" s="108"/>
      <c r="IZM12" s="108"/>
      <c r="IZN12" s="108"/>
      <c r="IZO12" s="108"/>
      <c r="IZP12" s="108"/>
      <c r="IZQ12" s="108"/>
      <c r="IZR12" s="108"/>
      <c r="IZS12" s="108"/>
      <c r="IZT12" s="108"/>
      <c r="IZU12" s="108"/>
      <c r="IZV12" s="108"/>
      <c r="IZW12" s="108"/>
      <c r="IZX12" s="108"/>
      <c r="IZY12" s="108"/>
      <c r="IZZ12" s="108"/>
      <c r="JAA12" s="108"/>
      <c r="JAB12" s="108"/>
      <c r="JAC12" s="108"/>
      <c r="JAD12" s="108"/>
      <c r="JAE12" s="108"/>
      <c r="JAF12" s="108"/>
      <c r="JAG12" s="108"/>
      <c r="JAH12" s="108"/>
      <c r="JAI12" s="108"/>
      <c r="JAJ12" s="108"/>
      <c r="JAK12" s="108"/>
      <c r="JAL12" s="108"/>
      <c r="JAM12" s="108"/>
      <c r="JAN12" s="108"/>
      <c r="JAO12" s="108"/>
      <c r="JAP12" s="108"/>
      <c r="JAQ12" s="108"/>
      <c r="JAR12" s="108"/>
      <c r="JAS12" s="108"/>
      <c r="JAT12" s="108"/>
      <c r="JAU12" s="108"/>
      <c r="JAV12" s="108"/>
      <c r="JAW12" s="108"/>
      <c r="JAX12" s="108"/>
      <c r="JAY12" s="108"/>
      <c r="JAZ12" s="108"/>
      <c r="JBA12" s="108"/>
      <c r="JBB12" s="108"/>
      <c r="JBC12" s="108"/>
      <c r="JBD12" s="108"/>
      <c r="JBE12" s="108"/>
      <c r="JBF12" s="108"/>
      <c r="JBG12" s="108"/>
      <c r="JBH12" s="108"/>
      <c r="JBI12" s="108"/>
      <c r="JBJ12" s="108"/>
      <c r="JBK12" s="108"/>
      <c r="JBL12" s="108"/>
      <c r="JBM12" s="108"/>
      <c r="JBN12" s="108"/>
      <c r="JBO12" s="108"/>
      <c r="JBP12" s="108"/>
      <c r="JBQ12" s="108"/>
      <c r="JBR12" s="108"/>
      <c r="JBS12" s="108"/>
      <c r="JBT12" s="108"/>
      <c r="JBU12" s="108"/>
      <c r="JBV12" s="108"/>
      <c r="JBW12" s="108"/>
      <c r="JBX12" s="108"/>
      <c r="JBY12" s="108"/>
      <c r="JBZ12" s="108"/>
      <c r="JCA12" s="108"/>
      <c r="JCB12" s="108"/>
      <c r="JCC12" s="108"/>
      <c r="JCD12" s="108"/>
      <c r="JCE12" s="108"/>
      <c r="JCF12" s="108"/>
      <c r="JCG12" s="108"/>
      <c r="JCH12" s="108"/>
      <c r="JCI12" s="108"/>
      <c r="JCJ12" s="108"/>
      <c r="JCK12" s="108"/>
      <c r="JCL12" s="108"/>
      <c r="JCM12" s="108"/>
      <c r="JCN12" s="108"/>
      <c r="JCO12" s="108"/>
      <c r="JCP12" s="108"/>
      <c r="JCQ12" s="108"/>
      <c r="JCR12" s="108"/>
      <c r="JCS12" s="108"/>
      <c r="JCT12" s="108"/>
      <c r="JCU12" s="108"/>
      <c r="JCV12" s="108"/>
      <c r="JCW12" s="108"/>
      <c r="JCX12" s="108"/>
      <c r="JCY12" s="108"/>
      <c r="JCZ12" s="108"/>
      <c r="JDA12" s="108"/>
      <c r="JDB12" s="108"/>
      <c r="JDC12" s="108"/>
      <c r="JDD12" s="108"/>
      <c r="JDE12" s="108"/>
      <c r="JDF12" s="108"/>
      <c r="JDG12" s="108"/>
      <c r="JDH12" s="108"/>
      <c r="JDI12" s="108"/>
      <c r="JDJ12" s="108"/>
      <c r="JDK12" s="108"/>
      <c r="JDL12" s="108"/>
      <c r="JDM12" s="108"/>
      <c r="JDN12" s="108"/>
      <c r="JDO12" s="108"/>
      <c r="JDP12" s="108"/>
      <c r="JDQ12" s="108"/>
      <c r="JDR12" s="108"/>
      <c r="JDS12" s="108"/>
      <c r="JDT12" s="108"/>
      <c r="JDU12" s="108"/>
      <c r="JDV12" s="108"/>
      <c r="JDW12" s="108"/>
      <c r="JDX12" s="108"/>
      <c r="JDY12" s="108"/>
      <c r="JDZ12" s="108"/>
      <c r="JEA12" s="108"/>
      <c r="JEB12" s="108"/>
      <c r="JEC12" s="108"/>
      <c r="JED12" s="108"/>
      <c r="JEE12" s="108"/>
      <c r="JEF12" s="108"/>
      <c r="JEG12" s="108"/>
      <c r="JEH12" s="108"/>
      <c r="JEI12" s="108"/>
      <c r="JEJ12" s="108"/>
      <c r="JEK12" s="108"/>
      <c r="JEL12" s="108"/>
      <c r="JEM12" s="108"/>
      <c r="JEN12" s="108"/>
      <c r="JEO12" s="108"/>
      <c r="JEP12" s="108"/>
      <c r="JEQ12" s="108"/>
      <c r="JER12" s="108"/>
      <c r="JES12" s="108"/>
      <c r="JET12" s="108"/>
      <c r="JEU12" s="108"/>
      <c r="JEV12" s="108"/>
      <c r="JEW12" s="108"/>
      <c r="JEX12" s="108"/>
      <c r="JEY12" s="108"/>
      <c r="JEZ12" s="108"/>
      <c r="JFA12" s="108"/>
      <c r="JFB12" s="108"/>
      <c r="JFC12" s="108"/>
      <c r="JFD12" s="108"/>
      <c r="JFE12" s="108"/>
      <c r="JFF12" s="108"/>
      <c r="JFG12" s="108"/>
      <c r="JFH12" s="108"/>
      <c r="JFI12" s="108"/>
      <c r="JFJ12" s="108"/>
      <c r="JFK12" s="108"/>
      <c r="JFL12" s="108"/>
      <c r="JFM12" s="108"/>
      <c r="JFN12" s="108"/>
      <c r="JFO12" s="108"/>
      <c r="JFP12" s="108"/>
      <c r="JFQ12" s="108"/>
      <c r="JFR12" s="108"/>
      <c r="JFS12" s="108"/>
      <c r="JFT12" s="108"/>
      <c r="JFU12" s="108"/>
      <c r="JFV12" s="108"/>
      <c r="JFW12" s="108"/>
      <c r="JFX12" s="108"/>
      <c r="JFY12" s="108"/>
      <c r="JFZ12" s="108"/>
      <c r="JGA12" s="108"/>
      <c r="JGB12" s="108"/>
      <c r="JGC12" s="108"/>
      <c r="JGD12" s="108"/>
      <c r="JGE12" s="108"/>
      <c r="JGF12" s="108"/>
      <c r="JGG12" s="108"/>
      <c r="JGH12" s="108"/>
      <c r="JGI12" s="108"/>
      <c r="JGJ12" s="108"/>
      <c r="JGK12" s="108"/>
      <c r="JGL12" s="108"/>
      <c r="JGM12" s="108"/>
      <c r="JGN12" s="108"/>
      <c r="JGO12" s="108"/>
      <c r="JGP12" s="108"/>
      <c r="JGQ12" s="108"/>
      <c r="JGR12" s="108"/>
      <c r="JGS12" s="108"/>
      <c r="JGT12" s="108"/>
      <c r="JGU12" s="108"/>
      <c r="JGV12" s="108"/>
      <c r="JGW12" s="108"/>
      <c r="JGX12" s="108"/>
      <c r="JGY12" s="108"/>
      <c r="JGZ12" s="108"/>
      <c r="JHA12" s="108"/>
      <c r="JHB12" s="108"/>
      <c r="JHC12" s="108"/>
      <c r="JHD12" s="108"/>
      <c r="JHE12" s="108"/>
      <c r="JHF12" s="108"/>
      <c r="JHG12" s="108"/>
      <c r="JHH12" s="108"/>
      <c r="JHI12" s="108"/>
      <c r="JHJ12" s="108"/>
      <c r="JHK12" s="108"/>
      <c r="JHL12" s="108"/>
      <c r="JHM12" s="108"/>
      <c r="JHN12" s="108"/>
      <c r="JHO12" s="108"/>
      <c r="JHP12" s="108"/>
      <c r="JHQ12" s="108"/>
      <c r="JHR12" s="108"/>
      <c r="JHS12" s="108"/>
      <c r="JHT12" s="108"/>
      <c r="JHU12" s="108"/>
      <c r="JHV12" s="108"/>
      <c r="JHW12" s="108"/>
      <c r="JHX12" s="108"/>
      <c r="JHY12" s="108"/>
      <c r="JHZ12" s="108"/>
      <c r="JIA12" s="108"/>
      <c r="JIB12" s="108"/>
      <c r="JIC12" s="108"/>
      <c r="JID12" s="108"/>
      <c r="JIE12" s="108"/>
      <c r="JIF12" s="108"/>
      <c r="JIG12" s="108"/>
      <c r="JIH12" s="108"/>
      <c r="JII12" s="108"/>
      <c r="JIJ12" s="108"/>
      <c r="JIK12" s="108"/>
      <c r="JIL12" s="108"/>
      <c r="JIM12" s="108"/>
      <c r="JIN12" s="108"/>
      <c r="JIO12" s="108"/>
      <c r="JIP12" s="108"/>
      <c r="JIQ12" s="108"/>
      <c r="JIR12" s="108"/>
      <c r="JIS12" s="108"/>
      <c r="JIT12" s="108"/>
      <c r="JIU12" s="108"/>
      <c r="JIV12" s="108"/>
      <c r="JIW12" s="108"/>
      <c r="JIX12" s="108"/>
      <c r="JIY12" s="108"/>
      <c r="JIZ12" s="108"/>
      <c r="JJA12" s="108"/>
      <c r="JJB12" s="108"/>
      <c r="JJC12" s="108"/>
      <c r="JJD12" s="108"/>
      <c r="JJE12" s="108"/>
      <c r="JJF12" s="108"/>
      <c r="JJG12" s="108"/>
      <c r="JJH12" s="108"/>
      <c r="JJI12" s="108"/>
      <c r="JJJ12" s="108"/>
      <c r="JJK12" s="108"/>
      <c r="JJL12" s="108"/>
      <c r="JJM12" s="108"/>
      <c r="JJN12" s="108"/>
      <c r="JJO12" s="108"/>
      <c r="JJP12" s="108"/>
      <c r="JJQ12" s="108"/>
      <c r="JJR12" s="108"/>
      <c r="JJS12" s="108"/>
      <c r="JJT12" s="108"/>
      <c r="JJU12" s="108"/>
      <c r="JJV12" s="108"/>
      <c r="JJW12" s="108"/>
      <c r="JJX12" s="108"/>
      <c r="JJY12" s="108"/>
      <c r="JJZ12" s="108"/>
      <c r="JKA12" s="108"/>
      <c r="JKB12" s="108"/>
      <c r="JKC12" s="108"/>
      <c r="JKD12" s="108"/>
      <c r="JKE12" s="108"/>
      <c r="JKF12" s="108"/>
      <c r="JKG12" s="108"/>
      <c r="JKH12" s="108"/>
      <c r="JKI12" s="108"/>
      <c r="JKJ12" s="108"/>
      <c r="JKK12" s="108"/>
      <c r="JKL12" s="108"/>
      <c r="JKM12" s="108"/>
      <c r="JKN12" s="108"/>
      <c r="JKO12" s="108"/>
      <c r="JKP12" s="108"/>
      <c r="JKQ12" s="108"/>
      <c r="JKR12" s="108"/>
      <c r="JKS12" s="108"/>
      <c r="JKT12" s="108"/>
      <c r="JKU12" s="108"/>
      <c r="JKV12" s="108"/>
      <c r="JKW12" s="108"/>
      <c r="JKX12" s="108"/>
      <c r="JKY12" s="108"/>
      <c r="JKZ12" s="108"/>
      <c r="JLA12" s="108"/>
      <c r="JLB12" s="108"/>
      <c r="JLC12" s="108"/>
      <c r="JLD12" s="108"/>
      <c r="JLE12" s="108"/>
      <c r="JLF12" s="108"/>
      <c r="JLG12" s="108"/>
      <c r="JLH12" s="108"/>
      <c r="JLI12" s="108"/>
      <c r="JLJ12" s="108"/>
      <c r="JLK12" s="108"/>
      <c r="JLL12" s="108"/>
      <c r="JLM12" s="108"/>
      <c r="JLN12" s="108"/>
      <c r="JLO12" s="108"/>
      <c r="JLP12" s="108"/>
      <c r="JLQ12" s="108"/>
      <c r="JLR12" s="108"/>
      <c r="JLS12" s="108"/>
      <c r="JLT12" s="108"/>
      <c r="JLU12" s="108"/>
      <c r="JLV12" s="108"/>
      <c r="JLW12" s="108"/>
      <c r="JLX12" s="108"/>
      <c r="JLY12" s="108"/>
      <c r="JLZ12" s="108"/>
      <c r="JMA12" s="108"/>
      <c r="JMB12" s="108"/>
      <c r="JMC12" s="108"/>
      <c r="JMD12" s="108"/>
      <c r="JME12" s="108"/>
      <c r="JMF12" s="108"/>
      <c r="JMG12" s="108"/>
      <c r="JMH12" s="108"/>
      <c r="JMI12" s="108"/>
      <c r="JMJ12" s="108"/>
      <c r="JMK12" s="108"/>
      <c r="JML12" s="108"/>
      <c r="JMM12" s="108"/>
      <c r="JMN12" s="108"/>
      <c r="JMO12" s="108"/>
      <c r="JMP12" s="108"/>
      <c r="JMQ12" s="108"/>
      <c r="JMR12" s="108"/>
      <c r="JMS12" s="108"/>
      <c r="JMT12" s="108"/>
      <c r="JMU12" s="108"/>
      <c r="JMV12" s="108"/>
      <c r="JMW12" s="108"/>
      <c r="JMX12" s="108"/>
      <c r="JMY12" s="108"/>
      <c r="JMZ12" s="108"/>
      <c r="JNA12" s="108"/>
      <c r="JNB12" s="108"/>
      <c r="JNC12" s="108"/>
      <c r="JND12" s="108"/>
      <c r="JNE12" s="108"/>
      <c r="JNF12" s="108"/>
      <c r="JNG12" s="108"/>
      <c r="JNH12" s="108"/>
      <c r="JNI12" s="108"/>
      <c r="JNJ12" s="108"/>
      <c r="JNK12" s="108"/>
      <c r="JNL12" s="108"/>
      <c r="JNM12" s="108"/>
      <c r="JNN12" s="108"/>
      <c r="JNO12" s="108"/>
      <c r="JNP12" s="108"/>
      <c r="JNQ12" s="108"/>
      <c r="JNR12" s="108"/>
      <c r="JNS12" s="108"/>
      <c r="JNT12" s="108"/>
      <c r="JNU12" s="108"/>
      <c r="JNV12" s="108"/>
      <c r="JNW12" s="108"/>
      <c r="JNX12" s="108"/>
      <c r="JNY12" s="108"/>
      <c r="JNZ12" s="108"/>
      <c r="JOA12" s="108"/>
      <c r="JOB12" s="108"/>
      <c r="JOC12" s="108"/>
      <c r="JOD12" s="108"/>
      <c r="JOE12" s="108"/>
      <c r="JOF12" s="108"/>
      <c r="JOG12" s="108"/>
      <c r="JOH12" s="108"/>
      <c r="JOI12" s="108"/>
      <c r="JOJ12" s="108"/>
      <c r="JOK12" s="108"/>
      <c r="JOL12" s="108"/>
      <c r="JOM12" s="108"/>
      <c r="JON12" s="108"/>
      <c r="JOO12" s="108"/>
      <c r="JOP12" s="108"/>
      <c r="JOQ12" s="108"/>
      <c r="JOR12" s="108"/>
      <c r="JOS12" s="108"/>
      <c r="JOT12" s="108"/>
      <c r="JOU12" s="108"/>
      <c r="JOV12" s="108"/>
      <c r="JOW12" s="108"/>
      <c r="JOX12" s="108"/>
      <c r="JOY12" s="108"/>
      <c r="JOZ12" s="108"/>
      <c r="JPA12" s="108"/>
      <c r="JPB12" s="108"/>
      <c r="JPC12" s="108"/>
      <c r="JPD12" s="108"/>
      <c r="JPE12" s="108"/>
      <c r="JPF12" s="108"/>
      <c r="JPG12" s="108"/>
      <c r="JPH12" s="108"/>
      <c r="JPI12" s="108"/>
      <c r="JPJ12" s="108"/>
      <c r="JPK12" s="108"/>
      <c r="JPL12" s="108"/>
      <c r="JPM12" s="108"/>
      <c r="JPN12" s="108"/>
      <c r="JPO12" s="108"/>
      <c r="JPP12" s="108"/>
      <c r="JPQ12" s="108"/>
      <c r="JPR12" s="108"/>
      <c r="JPS12" s="108"/>
      <c r="JPT12" s="108"/>
      <c r="JPU12" s="108"/>
      <c r="JPV12" s="108"/>
      <c r="JPW12" s="108"/>
      <c r="JPX12" s="108"/>
      <c r="JPY12" s="108"/>
      <c r="JPZ12" s="108"/>
      <c r="JQA12" s="108"/>
      <c r="JQB12" s="108"/>
      <c r="JQC12" s="108"/>
      <c r="JQD12" s="108"/>
      <c r="JQE12" s="108"/>
      <c r="JQF12" s="108"/>
      <c r="JQG12" s="108"/>
      <c r="JQH12" s="108"/>
      <c r="JQI12" s="108"/>
      <c r="JQJ12" s="108"/>
      <c r="JQK12" s="108"/>
      <c r="JQL12" s="108"/>
      <c r="JQM12" s="108"/>
      <c r="JQN12" s="108"/>
      <c r="JQO12" s="108"/>
      <c r="JQP12" s="108"/>
      <c r="JQQ12" s="108"/>
      <c r="JQR12" s="108"/>
      <c r="JQS12" s="108"/>
      <c r="JQT12" s="108"/>
      <c r="JQU12" s="108"/>
      <c r="JQV12" s="108"/>
      <c r="JQW12" s="108"/>
      <c r="JQX12" s="108"/>
      <c r="JQY12" s="108"/>
      <c r="JQZ12" s="108"/>
      <c r="JRA12" s="108"/>
      <c r="JRB12" s="108"/>
      <c r="JRC12" s="108"/>
      <c r="JRD12" s="108"/>
      <c r="JRE12" s="108"/>
      <c r="JRF12" s="108"/>
      <c r="JRG12" s="108"/>
      <c r="JRH12" s="108"/>
      <c r="JRI12" s="108"/>
      <c r="JRJ12" s="108"/>
      <c r="JRK12" s="108"/>
      <c r="JRL12" s="108"/>
      <c r="JRM12" s="108"/>
      <c r="JRN12" s="108"/>
      <c r="JRO12" s="108"/>
      <c r="JRP12" s="108"/>
      <c r="JRQ12" s="108"/>
      <c r="JRR12" s="108"/>
      <c r="JRS12" s="108"/>
      <c r="JRT12" s="108"/>
      <c r="JRU12" s="108"/>
      <c r="JRV12" s="108"/>
      <c r="JRW12" s="108"/>
      <c r="JRX12" s="108"/>
      <c r="JRY12" s="108"/>
      <c r="JRZ12" s="108"/>
      <c r="JSA12" s="108"/>
      <c r="JSB12" s="108"/>
      <c r="JSC12" s="108"/>
      <c r="JSD12" s="108"/>
      <c r="JSE12" s="108"/>
      <c r="JSF12" s="108"/>
      <c r="JSG12" s="108"/>
      <c r="JSH12" s="108"/>
      <c r="JSI12" s="108"/>
      <c r="JSJ12" s="108"/>
      <c r="JSK12" s="108"/>
      <c r="JSL12" s="108"/>
      <c r="JSM12" s="108"/>
      <c r="JSN12" s="108"/>
      <c r="JSO12" s="108"/>
      <c r="JSP12" s="108"/>
      <c r="JSQ12" s="108"/>
      <c r="JSR12" s="108"/>
      <c r="JSS12" s="108"/>
      <c r="JST12" s="108"/>
      <c r="JSU12" s="108"/>
      <c r="JSV12" s="108"/>
      <c r="JSW12" s="108"/>
      <c r="JSX12" s="108"/>
      <c r="JSY12" s="108"/>
      <c r="JSZ12" s="108"/>
      <c r="JTA12" s="108"/>
      <c r="JTB12" s="108"/>
      <c r="JTC12" s="108"/>
      <c r="JTD12" s="108"/>
      <c r="JTE12" s="108"/>
      <c r="JTF12" s="108"/>
      <c r="JTG12" s="108"/>
      <c r="JTH12" s="108"/>
      <c r="JTI12" s="108"/>
      <c r="JTJ12" s="108"/>
      <c r="JTK12" s="108"/>
      <c r="JTL12" s="108"/>
      <c r="JTM12" s="108"/>
      <c r="JTN12" s="108"/>
      <c r="JTO12" s="108"/>
      <c r="JTP12" s="108"/>
      <c r="JTQ12" s="108"/>
      <c r="JTR12" s="108"/>
      <c r="JTS12" s="108"/>
      <c r="JTT12" s="108"/>
      <c r="JTU12" s="108"/>
      <c r="JTV12" s="108"/>
      <c r="JTW12" s="108"/>
      <c r="JTX12" s="108"/>
      <c r="JTY12" s="108"/>
      <c r="JTZ12" s="108"/>
      <c r="JUA12" s="108"/>
      <c r="JUB12" s="108"/>
      <c r="JUC12" s="108"/>
      <c r="JUD12" s="108"/>
      <c r="JUE12" s="108"/>
      <c r="JUF12" s="108"/>
      <c r="JUG12" s="108"/>
      <c r="JUH12" s="108"/>
      <c r="JUI12" s="108"/>
      <c r="JUJ12" s="108"/>
      <c r="JUK12" s="108"/>
      <c r="JUL12" s="108"/>
      <c r="JUM12" s="108"/>
      <c r="JUN12" s="108"/>
      <c r="JUO12" s="108"/>
      <c r="JUP12" s="108"/>
      <c r="JUQ12" s="108"/>
      <c r="JUR12" s="108"/>
      <c r="JUS12" s="108"/>
      <c r="JUT12" s="108"/>
      <c r="JUU12" s="108"/>
      <c r="JUV12" s="108"/>
      <c r="JUW12" s="108"/>
      <c r="JUX12" s="108"/>
      <c r="JUY12" s="108"/>
      <c r="JUZ12" s="108"/>
      <c r="JVA12" s="108"/>
      <c r="JVB12" s="108"/>
      <c r="JVC12" s="108"/>
      <c r="JVD12" s="108"/>
      <c r="JVE12" s="108"/>
      <c r="JVF12" s="108"/>
      <c r="JVG12" s="108"/>
      <c r="JVH12" s="108"/>
      <c r="JVI12" s="108"/>
      <c r="JVJ12" s="108"/>
      <c r="JVK12" s="108"/>
      <c r="JVL12" s="108"/>
      <c r="JVM12" s="108"/>
      <c r="JVN12" s="108"/>
      <c r="JVO12" s="108"/>
      <c r="JVP12" s="108"/>
      <c r="JVQ12" s="108"/>
      <c r="JVR12" s="108"/>
      <c r="JVS12" s="108"/>
      <c r="JVT12" s="108"/>
      <c r="JVU12" s="108"/>
      <c r="JVV12" s="108"/>
      <c r="JVW12" s="108"/>
      <c r="JVX12" s="108"/>
      <c r="JVY12" s="108"/>
      <c r="JVZ12" s="108"/>
      <c r="JWA12" s="108"/>
      <c r="JWB12" s="108"/>
      <c r="JWC12" s="108"/>
      <c r="JWD12" s="108"/>
      <c r="JWE12" s="108"/>
      <c r="JWF12" s="108"/>
      <c r="JWG12" s="108"/>
      <c r="JWH12" s="108"/>
      <c r="JWI12" s="108"/>
      <c r="JWJ12" s="108"/>
      <c r="JWK12" s="108"/>
      <c r="JWL12" s="108"/>
      <c r="JWM12" s="108"/>
      <c r="JWN12" s="108"/>
      <c r="JWO12" s="108"/>
      <c r="JWP12" s="108"/>
      <c r="JWQ12" s="108"/>
      <c r="JWR12" s="108"/>
      <c r="JWS12" s="108"/>
      <c r="JWT12" s="108"/>
      <c r="JWU12" s="108"/>
      <c r="JWV12" s="108"/>
      <c r="JWW12" s="108"/>
      <c r="JWX12" s="108"/>
      <c r="JWY12" s="108"/>
      <c r="JWZ12" s="108"/>
      <c r="JXA12" s="108"/>
      <c r="JXB12" s="108"/>
      <c r="JXC12" s="108"/>
      <c r="JXD12" s="108"/>
      <c r="JXE12" s="108"/>
      <c r="JXF12" s="108"/>
      <c r="JXG12" s="108"/>
      <c r="JXH12" s="108"/>
      <c r="JXI12" s="108"/>
      <c r="JXJ12" s="108"/>
      <c r="JXK12" s="108"/>
      <c r="JXL12" s="108"/>
      <c r="JXM12" s="108"/>
      <c r="JXN12" s="108"/>
      <c r="JXO12" s="108"/>
      <c r="JXP12" s="108"/>
      <c r="JXQ12" s="108"/>
      <c r="JXR12" s="108"/>
      <c r="JXS12" s="108"/>
      <c r="JXT12" s="108"/>
      <c r="JXU12" s="108"/>
      <c r="JXV12" s="108"/>
      <c r="JXW12" s="108"/>
      <c r="JXX12" s="108"/>
      <c r="JXY12" s="108"/>
      <c r="JXZ12" s="108"/>
      <c r="JYA12" s="108"/>
      <c r="JYB12" s="108"/>
      <c r="JYC12" s="108"/>
      <c r="JYD12" s="108"/>
      <c r="JYE12" s="108"/>
      <c r="JYF12" s="108"/>
      <c r="JYG12" s="108"/>
      <c r="JYH12" s="108"/>
      <c r="JYI12" s="108"/>
      <c r="JYJ12" s="108"/>
      <c r="JYK12" s="108"/>
      <c r="JYL12" s="108"/>
      <c r="JYM12" s="108"/>
      <c r="JYN12" s="108"/>
      <c r="JYO12" s="108"/>
      <c r="JYP12" s="108"/>
      <c r="JYQ12" s="108"/>
      <c r="JYR12" s="108"/>
      <c r="JYS12" s="108"/>
      <c r="JYT12" s="108"/>
      <c r="JYU12" s="108"/>
      <c r="JYV12" s="108"/>
      <c r="JYW12" s="108"/>
      <c r="JYX12" s="108"/>
      <c r="JYY12" s="108"/>
      <c r="JYZ12" s="108"/>
      <c r="JZA12" s="108"/>
      <c r="JZB12" s="108"/>
      <c r="JZC12" s="108"/>
      <c r="JZD12" s="108"/>
      <c r="JZE12" s="108"/>
      <c r="JZF12" s="108"/>
      <c r="JZG12" s="108"/>
      <c r="JZH12" s="108"/>
      <c r="JZI12" s="108"/>
      <c r="JZJ12" s="108"/>
      <c r="JZK12" s="108"/>
      <c r="JZL12" s="108"/>
      <c r="JZM12" s="108"/>
      <c r="JZN12" s="108"/>
      <c r="JZO12" s="108"/>
      <c r="JZP12" s="108"/>
      <c r="JZQ12" s="108"/>
      <c r="JZR12" s="108"/>
      <c r="JZS12" s="108"/>
      <c r="JZT12" s="108"/>
      <c r="JZU12" s="108"/>
      <c r="JZV12" s="108"/>
      <c r="JZW12" s="108"/>
      <c r="JZX12" s="108"/>
      <c r="JZY12" s="108"/>
      <c r="JZZ12" s="108"/>
      <c r="KAA12" s="108"/>
      <c r="KAB12" s="108"/>
      <c r="KAC12" s="108"/>
      <c r="KAD12" s="108"/>
      <c r="KAE12" s="108"/>
      <c r="KAF12" s="108"/>
      <c r="KAG12" s="108"/>
      <c r="KAH12" s="108"/>
      <c r="KAI12" s="108"/>
      <c r="KAJ12" s="108"/>
      <c r="KAK12" s="108"/>
      <c r="KAL12" s="108"/>
      <c r="KAM12" s="108"/>
      <c r="KAN12" s="108"/>
      <c r="KAO12" s="108"/>
      <c r="KAP12" s="108"/>
      <c r="KAQ12" s="108"/>
      <c r="KAR12" s="108"/>
      <c r="KAS12" s="108"/>
      <c r="KAT12" s="108"/>
      <c r="KAU12" s="108"/>
      <c r="KAV12" s="108"/>
      <c r="KAW12" s="108"/>
      <c r="KAX12" s="108"/>
      <c r="KAY12" s="108"/>
      <c r="KAZ12" s="108"/>
      <c r="KBA12" s="108"/>
      <c r="KBB12" s="108"/>
      <c r="KBC12" s="108"/>
      <c r="KBD12" s="108"/>
      <c r="KBE12" s="108"/>
      <c r="KBF12" s="108"/>
      <c r="KBG12" s="108"/>
      <c r="KBH12" s="108"/>
      <c r="KBI12" s="108"/>
      <c r="KBJ12" s="108"/>
      <c r="KBK12" s="108"/>
      <c r="KBL12" s="108"/>
      <c r="KBM12" s="108"/>
      <c r="KBN12" s="108"/>
      <c r="KBO12" s="108"/>
      <c r="KBP12" s="108"/>
      <c r="KBQ12" s="108"/>
      <c r="KBR12" s="108"/>
      <c r="KBS12" s="108"/>
      <c r="KBT12" s="108"/>
      <c r="KBU12" s="108"/>
      <c r="KBV12" s="108"/>
      <c r="KBW12" s="108"/>
      <c r="KBX12" s="108"/>
      <c r="KBY12" s="108"/>
      <c r="KBZ12" s="108"/>
      <c r="KCA12" s="108"/>
      <c r="KCB12" s="108"/>
      <c r="KCC12" s="108"/>
      <c r="KCD12" s="108"/>
      <c r="KCE12" s="108"/>
      <c r="KCF12" s="108"/>
      <c r="KCG12" s="108"/>
      <c r="KCH12" s="108"/>
      <c r="KCI12" s="108"/>
      <c r="KCJ12" s="108"/>
      <c r="KCK12" s="108"/>
      <c r="KCL12" s="108"/>
      <c r="KCM12" s="108"/>
      <c r="KCN12" s="108"/>
      <c r="KCO12" s="108"/>
      <c r="KCP12" s="108"/>
      <c r="KCQ12" s="108"/>
      <c r="KCR12" s="108"/>
      <c r="KCS12" s="108"/>
      <c r="KCT12" s="108"/>
      <c r="KCU12" s="108"/>
      <c r="KCV12" s="108"/>
      <c r="KCW12" s="108"/>
      <c r="KCX12" s="108"/>
      <c r="KCY12" s="108"/>
      <c r="KCZ12" s="108"/>
      <c r="KDA12" s="108"/>
      <c r="KDB12" s="108"/>
      <c r="KDC12" s="108"/>
      <c r="KDD12" s="108"/>
      <c r="KDE12" s="108"/>
      <c r="KDF12" s="108"/>
      <c r="KDG12" s="108"/>
      <c r="KDH12" s="108"/>
      <c r="KDI12" s="108"/>
      <c r="KDJ12" s="108"/>
      <c r="KDK12" s="108"/>
      <c r="KDL12" s="108"/>
      <c r="KDM12" s="108"/>
      <c r="KDN12" s="108"/>
      <c r="KDO12" s="108"/>
      <c r="KDP12" s="108"/>
      <c r="KDQ12" s="108"/>
      <c r="KDR12" s="108"/>
      <c r="KDS12" s="108"/>
      <c r="KDT12" s="108"/>
      <c r="KDU12" s="108"/>
      <c r="KDV12" s="108"/>
      <c r="KDW12" s="108"/>
      <c r="KDX12" s="108"/>
      <c r="KDY12" s="108"/>
      <c r="KDZ12" s="108"/>
      <c r="KEA12" s="108"/>
      <c r="KEB12" s="108"/>
      <c r="KEC12" s="108"/>
      <c r="KED12" s="108"/>
      <c r="KEE12" s="108"/>
      <c r="KEF12" s="108"/>
      <c r="KEG12" s="108"/>
      <c r="KEH12" s="108"/>
      <c r="KEI12" s="108"/>
      <c r="KEJ12" s="108"/>
      <c r="KEK12" s="108"/>
      <c r="KEL12" s="108"/>
      <c r="KEM12" s="108"/>
      <c r="KEN12" s="108"/>
      <c r="KEO12" s="108"/>
      <c r="KEP12" s="108"/>
      <c r="KEQ12" s="108"/>
      <c r="KER12" s="108"/>
      <c r="KES12" s="108"/>
      <c r="KET12" s="108"/>
      <c r="KEU12" s="108"/>
      <c r="KEV12" s="108"/>
      <c r="KEW12" s="108"/>
      <c r="KEX12" s="108"/>
      <c r="KEY12" s="108"/>
      <c r="KEZ12" s="108"/>
      <c r="KFA12" s="108"/>
      <c r="KFB12" s="108"/>
      <c r="KFC12" s="108"/>
      <c r="KFD12" s="108"/>
      <c r="KFE12" s="108"/>
      <c r="KFF12" s="108"/>
      <c r="KFG12" s="108"/>
      <c r="KFH12" s="108"/>
      <c r="KFI12" s="108"/>
      <c r="KFJ12" s="108"/>
      <c r="KFK12" s="108"/>
      <c r="KFL12" s="108"/>
      <c r="KFM12" s="108"/>
      <c r="KFN12" s="108"/>
      <c r="KFO12" s="108"/>
      <c r="KFP12" s="108"/>
      <c r="KFQ12" s="108"/>
      <c r="KFR12" s="108"/>
      <c r="KFS12" s="108"/>
      <c r="KFT12" s="108"/>
      <c r="KFU12" s="108"/>
      <c r="KFV12" s="108"/>
      <c r="KFW12" s="108"/>
      <c r="KFX12" s="108"/>
      <c r="KFY12" s="108"/>
      <c r="KFZ12" s="108"/>
      <c r="KGA12" s="108"/>
      <c r="KGB12" s="108"/>
      <c r="KGC12" s="108"/>
      <c r="KGD12" s="108"/>
      <c r="KGE12" s="108"/>
      <c r="KGF12" s="108"/>
      <c r="KGG12" s="108"/>
      <c r="KGH12" s="108"/>
      <c r="KGI12" s="108"/>
      <c r="KGJ12" s="108"/>
      <c r="KGK12" s="108"/>
      <c r="KGL12" s="108"/>
      <c r="KGM12" s="108"/>
      <c r="KGN12" s="108"/>
      <c r="KGO12" s="108"/>
      <c r="KGP12" s="108"/>
      <c r="KGQ12" s="108"/>
      <c r="KGR12" s="108"/>
      <c r="KGS12" s="108"/>
      <c r="KGT12" s="108"/>
      <c r="KGU12" s="108"/>
      <c r="KGV12" s="108"/>
      <c r="KGW12" s="108"/>
      <c r="KGX12" s="108"/>
      <c r="KGY12" s="108"/>
      <c r="KGZ12" s="108"/>
      <c r="KHA12" s="108"/>
      <c r="KHB12" s="108"/>
      <c r="KHC12" s="108"/>
      <c r="KHD12" s="108"/>
      <c r="KHE12" s="108"/>
      <c r="KHF12" s="108"/>
      <c r="KHG12" s="108"/>
      <c r="KHH12" s="108"/>
      <c r="KHI12" s="108"/>
      <c r="KHJ12" s="108"/>
      <c r="KHK12" s="108"/>
      <c r="KHL12" s="108"/>
      <c r="KHM12" s="108"/>
      <c r="KHN12" s="108"/>
      <c r="KHO12" s="108"/>
      <c r="KHP12" s="108"/>
      <c r="KHQ12" s="108"/>
      <c r="KHR12" s="108"/>
      <c r="KHS12" s="108"/>
      <c r="KHT12" s="108"/>
      <c r="KHU12" s="108"/>
      <c r="KHV12" s="108"/>
      <c r="KHW12" s="108"/>
      <c r="KHX12" s="108"/>
      <c r="KHY12" s="108"/>
      <c r="KHZ12" s="108"/>
      <c r="KIA12" s="108"/>
      <c r="KIB12" s="108"/>
      <c r="KIC12" s="108"/>
      <c r="KID12" s="108"/>
      <c r="KIE12" s="108"/>
      <c r="KIF12" s="108"/>
      <c r="KIG12" s="108"/>
      <c r="KIH12" s="108"/>
      <c r="KII12" s="108"/>
      <c r="KIJ12" s="108"/>
      <c r="KIK12" s="108"/>
      <c r="KIL12" s="108"/>
      <c r="KIM12" s="108"/>
      <c r="KIN12" s="108"/>
      <c r="KIO12" s="108"/>
      <c r="KIP12" s="108"/>
      <c r="KIQ12" s="108"/>
      <c r="KIR12" s="108"/>
      <c r="KIS12" s="108"/>
      <c r="KIT12" s="108"/>
      <c r="KIU12" s="108"/>
      <c r="KIV12" s="108"/>
      <c r="KIW12" s="108"/>
      <c r="KIX12" s="108"/>
      <c r="KIY12" s="108"/>
      <c r="KIZ12" s="108"/>
      <c r="KJA12" s="108"/>
      <c r="KJB12" s="108"/>
      <c r="KJC12" s="108"/>
      <c r="KJD12" s="108"/>
      <c r="KJE12" s="108"/>
      <c r="KJF12" s="108"/>
      <c r="KJG12" s="108"/>
      <c r="KJH12" s="108"/>
      <c r="KJI12" s="108"/>
      <c r="KJJ12" s="108"/>
      <c r="KJK12" s="108"/>
      <c r="KJL12" s="108"/>
      <c r="KJM12" s="108"/>
      <c r="KJN12" s="108"/>
      <c r="KJO12" s="108"/>
      <c r="KJP12" s="108"/>
      <c r="KJQ12" s="108"/>
      <c r="KJR12" s="108"/>
      <c r="KJS12" s="108"/>
      <c r="KJT12" s="108"/>
      <c r="KJU12" s="108"/>
      <c r="KJV12" s="108"/>
      <c r="KJW12" s="108"/>
      <c r="KJX12" s="108"/>
      <c r="KJY12" s="108"/>
      <c r="KJZ12" s="108"/>
      <c r="KKA12" s="108"/>
      <c r="KKB12" s="108"/>
      <c r="KKC12" s="108"/>
      <c r="KKD12" s="108"/>
      <c r="KKE12" s="108"/>
      <c r="KKF12" s="108"/>
      <c r="KKG12" s="108"/>
      <c r="KKH12" s="108"/>
      <c r="KKI12" s="108"/>
      <c r="KKJ12" s="108"/>
      <c r="KKK12" s="108"/>
      <c r="KKL12" s="108"/>
      <c r="KKM12" s="108"/>
      <c r="KKN12" s="108"/>
      <c r="KKO12" s="108"/>
      <c r="KKP12" s="108"/>
      <c r="KKQ12" s="108"/>
      <c r="KKR12" s="108"/>
      <c r="KKS12" s="108"/>
      <c r="KKT12" s="108"/>
      <c r="KKU12" s="108"/>
      <c r="KKV12" s="108"/>
      <c r="KKW12" s="108"/>
      <c r="KKX12" s="108"/>
      <c r="KKY12" s="108"/>
      <c r="KKZ12" s="108"/>
      <c r="KLA12" s="108"/>
      <c r="KLB12" s="108"/>
      <c r="KLC12" s="108"/>
      <c r="KLD12" s="108"/>
      <c r="KLE12" s="108"/>
      <c r="KLF12" s="108"/>
      <c r="KLG12" s="108"/>
      <c r="KLH12" s="108"/>
      <c r="KLI12" s="108"/>
      <c r="KLJ12" s="108"/>
      <c r="KLK12" s="108"/>
      <c r="KLL12" s="108"/>
      <c r="KLM12" s="108"/>
      <c r="KLN12" s="108"/>
      <c r="KLO12" s="108"/>
      <c r="KLP12" s="108"/>
      <c r="KLQ12" s="108"/>
      <c r="KLR12" s="108"/>
      <c r="KLS12" s="108"/>
      <c r="KLT12" s="108"/>
      <c r="KLU12" s="108"/>
      <c r="KLV12" s="108"/>
      <c r="KLW12" s="108"/>
      <c r="KLX12" s="108"/>
      <c r="KLY12" s="108"/>
      <c r="KLZ12" s="108"/>
      <c r="KMA12" s="108"/>
      <c r="KMB12" s="108"/>
      <c r="KMC12" s="108"/>
      <c r="KMD12" s="108"/>
      <c r="KME12" s="108"/>
      <c r="KMF12" s="108"/>
      <c r="KMG12" s="108"/>
      <c r="KMH12" s="108"/>
      <c r="KMI12" s="108"/>
      <c r="KMJ12" s="108"/>
      <c r="KMK12" s="108"/>
      <c r="KML12" s="108"/>
      <c r="KMM12" s="108"/>
      <c r="KMN12" s="108"/>
      <c r="KMO12" s="108"/>
      <c r="KMP12" s="108"/>
      <c r="KMQ12" s="108"/>
      <c r="KMR12" s="108"/>
      <c r="KMS12" s="108"/>
      <c r="KMT12" s="108"/>
      <c r="KMU12" s="108"/>
      <c r="KMV12" s="108"/>
      <c r="KMW12" s="108"/>
      <c r="KMX12" s="108"/>
      <c r="KMY12" s="108"/>
      <c r="KMZ12" s="108"/>
      <c r="KNA12" s="108"/>
      <c r="KNB12" s="108"/>
      <c r="KNC12" s="108"/>
      <c r="KND12" s="108"/>
      <c r="KNE12" s="108"/>
      <c r="KNF12" s="108"/>
      <c r="KNG12" s="108"/>
      <c r="KNH12" s="108"/>
      <c r="KNI12" s="108"/>
      <c r="KNJ12" s="108"/>
      <c r="KNK12" s="108"/>
      <c r="KNL12" s="108"/>
      <c r="KNM12" s="108"/>
      <c r="KNN12" s="108"/>
      <c r="KNO12" s="108"/>
      <c r="KNP12" s="108"/>
      <c r="KNQ12" s="108"/>
      <c r="KNR12" s="108"/>
      <c r="KNS12" s="108"/>
      <c r="KNT12" s="108"/>
      <c r="KNU12" s="108"/>
      <c r="KNV12" s="108"/>
      <c r="KNW12" s="108"/>
      <c r="KNX12" s="108"/>
      <c r="KNY12" s="108"/>
      <c r="KNZ12" s="108"/>
      <c r="KOA12" s="108"/>
      <c r="KOB12" s="108"/>
      <c r="KOC12" s="108"/>
      <c r="KOD12" s="108"/>
      <c r="KOE12" s="108"/>
      <c r="KOF12" s="108"/>
      <c r="KOG12" s="108"/>
      <c r="KOH12" s="108"/>
      <c r="KOI12" s="108"/>
      <c r="KOJ12" s="108"/>
      <c r="KOK12" s="108"/>
      <c r="KOL12" s="108"/>
      <c r="KOM12" s="108"/>
      <c r="KON12" s="108"/>
      <c r="KOO12" s="108"/>
      <c r="KOP12" s="108"/>
      <c r="KOQ12" s="108"/>
      <c r="KOR12" s="108"/>
      <c r="KOS12" s="108"/>
      <c r="KOT12" s="108"/>
      <c r="KOU12" s="108"/>
      <c r="KOV12" s="108"/>
      <c r="KOW12" s="108"/>
      <c r="KOX12" s="108"/>
      <c r="KOY12" s="108"/>
      <c r="KOZ12" s="108"/>
      <c r="KPA12" s="108"/>
      <c r="KPB12" s="108"/>
      <c r="KPC12" s="108"/>
      <c r="KPD12" s="108"/>
      <c r="KPE12" s="108"/>
      <c r="KPF12" s="108"/>
      <c r="KPG12" s="108"/>
      <c r="KPH12" s="108"/>
      <c r="KPI12" s="108"/>
      <c r="KPJ12" s="108"/>
      <c r="KPK12" s="108"/>
      <c r="KPL12" s="108"/>
      <c r="KPM12" s="108"/>
      <c r="KPN12" s="108"/>
      <c r="KPO12" s="108"/>
      <c r="KPP12" s="108"/>
      <c r="KPQ12" s="108"/>
      <c r="KPR12" s="108"/>
      <c r="KPS12" s="108"/>
      <c r="KPT12" s="108"/>
      <c r="KPU12" s="108"/>
      <c r="KPV12" s="108"/>
      <c r="KPW12" s="108"/>
      <c r="KPX12" s="108"/>
      <c r="KPY12" s="108"/>
      <c r="KPZ12" s="108"/>
      <c r="KQA12" s="108"/>
      <c r="KQB12" s="108"/>
      <c r="KQC12" s="108"/>
      <c r="KQD12" s="108"/>
      <c r="KQE12" s="108"/>
      <c r="KQF12" s="108"/>
      <c r="KQG12" s="108"/>
      <c r="KQH12" s="108"/>
      <c r="KQI12" s="108"/>
      <c r="KQJ12" s="108"/>
      <c r="KQK12" s="108"/>
      <c r="KQL12" s="108"/>
      <c r="KQM12" s="108"/>
      <c r="KQN12" s="108"/>
      <c r="KQO12" s="108"/>
      <c r="KQP12" s="108"/>
      <c r="KQQ12" s="108"/>
      <c r="KQR12" s="108"/>
      <c r="KQS12" s="108"/>
      <c r="KQT12" s="108"/>
      <c r="KQU12" s="108"/>
      <c r="KQV12" s="108"/>
      <c r="KQW12" s="108"/>
      <c r="KQX12" s="108"/>
      <c r="KQY12" s="108"/>
      <c r="KQZ12" s="108"/>
      <c r="KRA12" s="108"/>
      <c r="KRB12" s="108"/>
      <c r="KRC12" s="108"/>
      <c r="KRD12" s="108"/>
      <c r="KRE12" s="108"/>
      <c r="KRF12" s="108"/>
      <c r="KRG12" s="108"/>
      <c r="KRH12" s="108"/>
      <c r="KRI12" s="108"/>
      <c r="KRJ12" s="108"/>
      <c r="KRK12" s="108"/>
      <c r="KRL12" s="108"/>
      <c r="KRM12" s="108"/>
      <c r="KRN12" s="108"/>
      <c r="KRO12" s="108"/>
      <c r="KRP12" s="108"/>
      <c r="KRQ12" s="108"/>
      <c r="KRR12" s="108"/>
      <c r="KRS12" s="108"/>
      <c r="KRT12" s="108"/>
      <c r="KRU12" s="108"/>
      <c r="KRV12" s="108"/>
      <c r="KRW12" s="108"/>
      <c r="KRX12" s="108"/>
      <c r="KRY12" s="108"/>
      <c r="KRZ12" s="108"/>
      <c r="KSA12" s="108"/>
      <c r="KSB12" s="108"/>
      <c r="KSC12" s="108"/>
      <c r="KSD12" s="108"/>
      <c r="KSE12" s="108"/>
      <c r="KSF12" s="108"/>
      <c r="KSG12" s="108"/>
      <c r="KSH12" s="108"/>
      <c r="KSI12" s="108"/>
      <c r="KSJ12" s="108"/>
      <c r="KSK12" s="108"/>
      <c r="KSL12" s="108"/>
      <c r="KSM12" s="108"/>
      <c r="KSN12" s="108"/>
      <c r="KSO12" s="108"/>
      <c r="KSP12" s="108"/>
      <c r="KSQ12" s="108"/>
      <c r="KSR12" s="108"/>
      <c r="KSS12" s="108"/>
      <c r="KST12" s="108"/>
      <c r="KSU12" s="108"/>
      <c r="KSV12" s="108"/>
      <c r="KSW12" s="108"/>
      <c r="KSX12" s="108"/>
      <c r="KSY12" s="108"/>
      <c r="KSZ12" s="108"/>
      <c r="KTA12" s="108"/>
      <c r="KTB12" s="108"/>
      <c r="KTC12" s="108"/>
      <c r="KTD12" s="108"/>
      <c r="KTE12" s="108"/>
      <c r="KTF12" s="108"/>
      <c r="KTG12" s="108"/>
      <c r="KTH12" s="108"/>
      <c r="KTI12" s="108"/>
      <c r="KTJ12" s="108"/>
      <c r="KTK12" s="108"/>
      <c r="KTL12" s="108"/>
      <c r="KTM12" s="108"/>
      <c r="KTN12" s="108"/>
      <c r="KTO12" s="108"/>
      <c r="KTP12" s="108"/>
      <c r="KTQ12" s="108"/>
      <c r="KTR12" s="108"/>
      <c r="KTS12" s="108"/>
      <c r="KTT12" s="108"/>
      <c r="KTU12" s="108"/>
      <c r="KTV12" s="108"/>
      <c r="KTW12" s="108"/>
      <c r="KTX12" s="108"/>
      <c r="KTY12" s="108"/>
      <c r="KTZ12" s="108"/>
      <c r="KUA12" s="108"/>
      <c r="KUB12" s="108"/>
      <c r="KUC12" s="108"/>
      <c r="KUD12" s="108"/>
      <c r="KUE12" s="108"/>
      <c r="KUF12" s="108"/>
      <c r="KUG12" s="108"/>
      <c r="KUH12" s="108"/>
      <c r="KUI12" s="108"/>
      <c r="KUJ12" s="108"/>
      <c r="KUK12" s="108"/>
      <c r="KUL12" s="108"/>
      <c r="KUM12" s="108"/>
      <c r="KUN12" s="108"/>
      <c r="KUO12" s="108"/>
      <c r="KUP12" s="108"/>
      <c r="KUQ12" s="108"/>
      <c r="KUR12" s="108"/>
      <c r="KUS12" s="108"/>
      <c r="KUT12" s="108"/>
      <c r="KUU12" s="108"/>
      <c r="KUV12" s="108"/>
      <c r="KUW12" s="108"/>
      <c r="KUX12" s="108"/>
      <c r="KUY12" s="108"/>
      <c r="KUZ12" s="108"/>
      <c r="KVA12" s="108"/>
      <c r="KVB12" s="108"/>
      <c r="KVC12" s="108"/>
      <c r="KVD12" s="108"/>
      <c r="KVE12" s="108"/>
      <c r="KVF12" s="108"/>
      <c r="KVG12" s="108"/>
      <c r="KVH12" s="108"/>
      <c r="KVI12" s="108"/>
      <c r="KVJ12" s="108"/>
      <c r="KVK12" s="108"/>
      <c r="KVL12" s="108"/>
      <c r="KVM12" s="108"/>
      <c r="KVN12" s="108"/>
      <c r="KVO12" s="108"/>
      <c r="KVP12" s="108"/>
      <c r="KVQ12" s="108"/>
      <c r="KVR12" s="108"/>
      <c r="KVS12" s="108"/>
      <c r="KVT12" s="108"/>
      <c r="KVU12" s="108"/>
      <c r="KVV12" s="108"/>
      <c r="KVW12" s="108"/>
      <c r="KVX12" s="108"/>
      <c r="KVY12" s="108"/>
      <c r="KVZ12" s="108"/>
      <c r="KWA12" s="108"/>
      <c r="KWB12" s="108"/>
      <c r="KWC12" s="108"/>
      <c r="KWD12" s="108"/>
      <c r="KWE12" s="108"/>
      <c r="KWF12" s="108"/>
      <c r="KWG12" s="108"/>
      <c r="KWH12" s="108"/>
      <c r="KWI12" s="108"/>
      <c r="KWJ12" s="108"/>
      <c r="KWK12" s="108"/>
      <c r="KWL12" s="108"/>
      <c r="KWM12" s="108"/>
      <c r="KWN12" s="108"/>
      <c r="KWO12" s="108"/>
      <c r="KWP12" s="108"/>
      <c r="KWQ12" s="108"/>
      <c r="KWR12" s="108"/>
      <c r="KWS12" s="108"/>
      <c r="KWT12" s="108"/>
      <c r="KWU12" s="108"/>
      <c r="KWV12" s="108"/>
      <c r="KWW12" s="108"/>
      <c r="KWX12" s="108"/>
      <c r="KWY12" s="108"/>
      <c r="KWZ12" s="108"/>
      <c r="KXA12" s="108"/>
      <c r="KXB12" s="108"/>
      <c r="KXC12" s="108"/>
      <c r="KXD12" s="108"/>
      <c r="KXE12" s="108"/>
      <c r="KXF12" s="108"/>
      <c r="KXG12" s="108"/>
      <c r="KXH12" s="108"/>
      <c r="KXI12" s="108"/>
      <c r="KXJ12" s="108"/>
      <c r="KXK12" s="108"/>
      <c r="KXL12" s="108"/>
      <c r="KXM12" s="108"/>
      <c r="KXN12" s="108"/>
      <c r="KXO12" s="108"/>
      <c r="KXP12" s="108"/>
      <c r="KXQ12" s="108"/>
      <c r="KXR12" s="108"/>
      <c r="KXS12" s="108"/>
      <c r="KXT12" s="108"/>
      <c r="KXU12" s="108"/>
      <c r="KXV12" s="108"/>
      <c r="KXW12" s="108"/>
      <c r="KXX12" s="108"/>
      <c r="KXY12" s="108"/>
      <c r="KXZ12" s="108"/>
      <c r="KYA12" s="108"/>
      <c r="KYB12" s="108"/>
      <c r="KYC12" s="108"/>
      <c r="KYD12" s="108"/>
      <c r="KYE12" s="108"/>
      <c r="KYF12" s="108"/>
      <c r="KYG12" s="108"/>
      <c r="KYH12" s="108"/>
      <c r="KYI12" s="108"/>
      <c r="KYJ12" s="108"/>
      <c r="KYK12" s="108"/>
      <c r="KYL12" s="108"/>
      <c r="KYM12" s="108"/>
      <c r="KYN12" s="108"/>
      <c r="KYO12" s="108"/>
      <c r="KYP12" s="108"/>
      <c r="KYQ12" s="108"/>
      <c r="KYR12" s="108"/>
      <c r="KYS12" s="108"/>
      <c r="KYT12" s="108"/>
      <c r="KYU12" s="108"/>
      <c r="KYV12" s="108"/>
      <c r="KYW12" s="108"/>
      <c r="KYX12" s="108"/>
      <c r="KYY12" s="108"/>
      <c r="KYZ12" s="108"/>
      <c r="KZA12" s="108"/>
      <c r="KZB12" s="108"/>
      <c r="KZC12" s="108"/>
      <c r="KZD12" s="108"/>
      <c r="KZE12" s="108"/>
      <c r="KZF12" s="108"/>
      <c r="KZG12" s="108"/>
      <c r="KZH12" s="108"/>
      <c r="KZI12" s="108"/>
      <c r="KZJ12" s="108"/>
      <c r="KZK12" s="108"/>
      <c r="KZL12" s="108"/>
      <c r="KZM12" s="108"/>
      <c r="KZN12" s="108"/>
      <c r="KZO12" s="108"/>
      <c r="KZP12" s="108"/>
      <c r="KZQ12" s="108"/>
      <c r="KZR12" s="108"/>
      <c r="KZS12" s="108"/>
      <c r="KZT12" s="108"/>
      <c r="KZU12" s="108"/>
      <c r="KZV12" s="108"/>
      <c r="KZW12" s="108"/>
      <c r="KZX12" s="108"/>
      <c r="KZY12" s="108"/>
      <c r="KZZ12" s="108"/>
      <c r="LAA12" s="108"/>
      <c r="LAB12" s="108"/>
      <c r="LAC12" s="108"/>
      <c r="LAD12" s="108"/>
      <c r="LAE12" s="108"/>
      <c r="LAF12" s="108"/>
      <c r="LAG12" s="108"/>
      <c r="LAH12" s="108"/>
      <c r="LAI12" s="108"/>
      <c r="LAJ12" s="108"/>
      <c r="LAK12" s="108"/>
      <c r="LAL12" s="108"/>
      <c r="LAM12" s="108"/>
      <c r="LAN12" s="108"/>
      <c r="LAO12" s="108"/>
      <c r="LAP12" s="108"/>
      <c r="LAQ12" s="108"/>
      <c r="LAR12" s="108"/>
      <c r="LAS12" s="108"/>
      <c r="LAT12" s="108"/>
      <c r="LAU12" s="108"/>
      <c r="LAV12" s="108"/>
      <c r="LAW12" s="108"/>
      <c r="LAX12" s="108"/>
      <c r="LAY12" s="108"/>
      <c r="LAZ12" s="108"/>
      <c r="LBA12" s="108"/>
      <c r="LBB12" s="108"/>
      <c r="LBC12" s="108"/>
      <c r="LBD12" s="108"/>
      <c r="LBE12" s="108"/>
      <c r="LBF12" s="108"/>
      <c r="LBG12" s="108"/>
      <c r="LBH12" s="108"/>
      <c r="LBI12" s="108"/>
      <c r="LBJ12" s="108"/>
      <c r="LBK12" s="108"/>
      <c r="LBL12" s="108"/>
      <c r="LBM12" s="108"/>
      <c r="LBN12" s="108"/>
      <c r="LBO12" s="108"/>
      <c r="LBP12" s="108"/>
      <c r="LBQ12" s="108"/>
      <c r="LBR12" s="108"/>
      <c r="LBS12" s="108"/>
      <c r="LBT12" s="108"/>
      <c r="LBU12" s="108"/>
      <c r="LBV12" s="108"/>
      <c r="LBW12" s="108"/>
      <c r="LBX12" s="108"/>
      <c r="LBY12" s="108"/>
      <c r="LBZ12" s="108"/>
      <c r="LCA12" s="108"/>
      <c r="LCB12" s="108"/>
      <c r="LCC12" s="108"/>
      <c r="LCD12" s="108"/>
      <c r="LCE12" s="108"/>
      <c r="LCF12" s="108"/>
      <c r="LCG12" s="108"/>
      <c r="LCH12" s="108"/>
      <c r="LCI12" s="108"/>
      <c r="LCJ12" s="108"/>
      <c r="LCK12" s="108"/>
      <c r="LCL12" s="108"/>
      <c r="LCM12" s="108"/>
      <c r="LCN12" s="108"/>
      <c r="LCO12" s="108"/>
      <c r="LCP12" s="108"/>
      <c r="LCQ12" s="108"/>
      <c r="LCR12" s="108"/>
      <c r="LCS12" s="108"/>
      <c r="LCT12" s="108"/>
      <c r="LCU12" s="108"/>
      <c r="LCV12" s="108"/>
      <c r="LCW12" s="108"/>
      <c r="LCX12" s="108"/>
      <c r="LCY12" s="108"/>
      <c r="LCZ12" s="108"/>
      <c r="LDA12" s="108"/>
      <c r="LDB12" s="108"/>
      <c r="LDC12" s="108"/>
      <c r="LDD12" s="108"/>
      <c r="LDE12" s="108"/>
      <c r="LDF12" s="108"/>
      <c r="LDG12" s="108"/>
      <c r="LDH12" s="108"/>
      <c r="LDI12" s="108"/>
      <c r="LDJ12" s="108"/>
      <c r="LDK12" s="108"/>
      <c r="LDL12" s="108"/>
      <c r="LDM12" s="108"/>
      <c r="LDN12" s="108"/>
      <c r="LDO12" s="108"/>
      <c r="LDP12" s="108"/>
      <c r="LDQ12" s="108"/>
      <c r="LDR12" s="108"/>
      <c r="LDS12" s="108"/>
      <c r="LDT12" s="108"/>
      <c r="LDU12" s="108"/>
      <c r="LDV12" s="108"/>
      <c r="LDW12" s="108"/>
      <c r="LDX12" s="108"/>
      <c r="LDY12" s="108"/>
      <c r="LDZ12" s="108"/>
      <c r="LEA12" s="108"/>
      <c r="LEB12" s="108"/>
      <c r="LEC12" s="108"/>
      <c r="LED12" s="108"/>
      <c r="LEE12" s="108"/>
      <c r="LEF12" s="108"/>
      <c r="LEG12" s="108"/>
      <c r="LEH12" s="108"/>
      <c r="LEI12" s="108"/>
      <c r="LEJ12" s="108"/>
      <c r="LEK12" s="108"/>
      <c r="LEL12" s="108"/>
      <c r="LEM12" s="108"/>
      <c r="LEN12" s="108"/>
      <c r="LEO12" s="108"/>
      <c r="LEP12" s="108"/>
      <c r="LEQ12" s="108"/>
      <c r="LER12" s="108"/>
      <c r="LES12" s="108"/>
      <c r="LET12" s="108"/>
      <c r="LEU12" s="108"/>
      <c r="LEV12" s="108"/>
      <c r="LEW12" s="108"/>
      <c r="LEX12" s="108"/>
      <c r="LEY12" s="108"/>
      <c r="LEZ12" s="108"/>
      <c r="LFA12" s="108"/>
      <c r="LFB12" s="108"/>
      <c r="LFC12" s="108"/>
      <c r="LFD12" s="108"/>
      <c r="LFE12" s="108"/>
      <c r="LFF12" s="108"/>
      <c r="LFG12" s="108"/>
      <c r="LFH12" s="108"/>
      <c r="LFI12" s="108"/>
      <c r="LFJ12" s="108"/>
      <c r="LFK12" s="108"/>
      <c r="LFL12" s="108"/>
      <c r="LFM12" s="108"/>
      <c r="LFN12" s="108"/>
      <c r="LFO12" s="108"/>
      <c r="LFP12" s="108"/>
      <c r="LFQ12" s="108"/>
      <c r="LFR12" s="108"/>
      <c r="LFS12" s="108"/>
      <c r="LFT12" s="108"/>
      <c r="LFU12" s="108"/>
      <c r="LFV12" s="108"/>
      <c r="LFW12" s="108"/>
      <c r="LFX12" s="108"/>
      <c r="LFY12" s="108"/>
      <c r="LFZ12" s="108"/>
      <c r="LGA12" s="108"/>
      <c r="LGB12" s="108"/>
      <c r="LGC12" s="108"/>
      <c r="LGD12" s="108"/>
      <c r="LGE12" s="108"/>
      <c r="LGF12" s="108"/>
      <c r="LGG12" s="108"/>
      <c r="LGH12" s="108"/>
      <c r="LGI12" s="108"/>
      <c r="LGJ12" s="108"/>
      <c r="LGK12" s="108"/>
      <c r="LGL12" s="108"/>
      <c r="LGM12" s="108"/>
      <c r="LGN12" s="108"/>
      <c r="LGO12" s="108"/>
      <c r="LGP12" s="108"/>
      <c r="LGQ12" s="108"/>
      <c r="LGR12" s="108"/>
      <c r="LGS12" s="108"/>
      <c r="LGT12" s="108"/>
      <c r="LGU12" s="108"/>
      <c r="LGV12" s="108"/>
      <c r="LGW12" s="108"/>
      <c r="LGX12" s="108"/>
      <c r="LGY12" s="108"/>
      <c r="LGZ12" s="108"/>
      <c r="LHA12" s="108"/>
      <c r="LHB12" s="108"/>
      <c r="LHC12" s="108"/>
      <c r="LHD12" s="108"/>
      <c r="LHE12" s="108"/>
      <c r="LHF12" s="108"/>
      <c r="LHG12" s="108"/>
      <c r="LHH12" s="108"/>
      <c r="LHI12" s="108"/>
      <c r="LHJ12" s="108"/>
      <c r="LHK12" s="108"/>
      <c r="LHL12" s="108"/>
      <c r="LHM12" s="108"/>
      <c r="LHN12" s="108"/>
      <c r="LHO12" s="108"/>
      <c r="LHP12" s="108"/>
      <c r="LHQ12" s="108"/>
      <c r="LHR12" s="108"/>
      <c r="LHS12" s="108"/>
      <c r="LHT12" s="108"/>
      <c r="LHU12" s="108"/>
      <c r="LHV12" s="108"/>
      <c r="LHW12" s="108"/>
      <c r="LHX12" s="108"/>
      <c r="LHY12" s="108"/>
      <c r="LHZ12" s="108"/>
      <c r="LIA12" s="108"/>
      <c r="LIB12" s="108"/>
      <c r="LIC12" s="108"/>
      <c r="LID12" s="108"/>
      <c r="LIE12" s="108"/>
      <c r="LIF12" s="108"/>
      <c r="LIG12" s="108"/>
      <c r="LIH12" s="108"/>
      <c r="LII12" s="108"/>
      <c r="LIJ12" s="108"/>
      <c r="LIK12" s="108"/>
      <c r="LIL12" s="108"/>
      <c r="LIM12" s="108"/>
      <c r="LIN12" s="108"/>
      <c r="LIO12" s="108"/>
      <c r="LIP12" s="108"/>
      <c r="LIQ12" s="108"/>
      <c r="LIR12" s="108"/>
      <c r="LIS12" s="108"/>
      <c r="LIT12" s="108"/>
      <c r="LIU12" s="108"/>
      <c r="LIV12" s="108"/>
      <c r="LIW12" s="108"/>
      <c r="LIX12" s="108"/>
      <c r="LIY12" s="108"/>
      <c r="LIZ12" s="108"/>
      <c r="LJA12" s="108"/>
      <c r="LJB12" s="108"/>
      <c r="LJC12" s="108"/>
      <c r="LJD12" s="108"/>
      <c r="LJE12" s="108"/>
      <c r="LJF12" s="108"/>
      <c r="LJG12" s="108"/>
      <c r="LJH12" s="108"/>
      <c r="LJI12" s="108"/>
      <c r="LJJ12" s="108"/>
      <c r="LJK12" s="108"/>
      <c r="LJL12" s="108"/>
      <c r="LJM12" s="108"/>
      <c r="LJN12" s="108"/>
      <c r="LJO12" s="108"/>
      <c r="LJP12" s="108"/>
      <c r="LJQ12" s="108"/>
      <c r="LJR12" s="108"/>
      <c r="LJS12" s="108"/>
      <c r="LJT12" s="108"/>
      <c r="LJU12" s="108"/>
      <c r="LJV12" s="108"/>
      <c r="LJW12" s="108"/>
      <c r="LJX12" s="108"/>
      <c r="LJY12" s="108"/>
      <c r="LJZ12" s="108"/>
      <c r="LKA12" s="108"/>
      <c r="LKB12" s="108"/>
      <c r="LKC12" s="108"/>
      <c r="LKD12" s="108"/>
      <c r="LKE12" s="108"/>
      <c r="LKF12" s="108"/>
      <c r="LKG12" s="108"/>
      <c r="LKH12" s="108"/>
      <c r="LKI12" s="108"/>
      <c r="LKJ12" s="108"/>
      <c r="LKK12" s="108"/>
      <c r="LKL12" s="108"/>
      <c r="LKM12" s="108"/>
      <c r="LKN12" s="108"/>
      <c r="LKO12" s="108"/>
      <c r="LKP12" s="108"/>
      <c r="LKQ12" s="108"/>
      <c r="LKR12" s="108"/>
      <c r="LKS12" s="108"/>
      <c r="LKT12" s="108"/>
      <c r="LKU12" s="108"/>
      <c r="LKV12" s="108"/>
      <c r="LKW12" s="108"/>
      <c r="LKX12" s="108"/>
      <c r="LKY12" s="108"/>
      <c r="LKZ12" s="108"/>
      <c r="LLA12" s="108"/>
      <c r="LLB12" s="108"/>
      <c r="LLC12" s="108"/>
      <c r="LLD12" s="108"/>
      <c r="LLE12" s="108"/>
      <c r="LLF12" s="108"/>
      <c r="LLG12" s="108"/>
      <c r="LLH12" s="108"/>
      <c r="LLI12" s="108"/>
      <c r="LLJ12" s="108"/>
      <c r="LLK12" s="108"/>
      <c r="LLL12" s="108"/>
      <c r="LLM12" s="108"/>
      <c r="LLN12" s="108"/>
      <c r="LLO12" s="108"/>
      <c r="LLP12" s="108"/>
      <c r="LLQ12" s="108"/>
      <c r="LLR12" s="108"/>
      <c r="LLS12" s="108"/>
      <c r="LLT12" s="108"/>
      <c r="LLU12" s="108"/>
      <c r="LLV12" s="108"/>
      <c r="LLW12" s="108"/>
      <c r="LLX12" s="108"/>
      <c r="LLY12" s="108"/>
      <c r="LLZ12" s="108"/>
      <c r="LMA12" s="108"/>
      <c r="LMB12" s="108"/>
      <c r="LMC12" s="108"/>
      <c r="LMD12" s="108"/>
      <c r="LME12" s="108"/>
      <c r="LMF12" s="108"/>
      <c r="LMG12" s="108"/>
      <c r="LMH12" s="108"/>
      <c r="LMI12" s="108"/>
      <c r="LMJ12" s="108"/>
      <c r="LMK12" s="108"/>
      <c r="LML12" s="108"/>
      <c r="LMM12" s="108"/>
      <c r="LMN12" s="108"/>
      <c r="LMO12" s="108"/>
      <c r="LMP12" s="108"/>
      <c r="LMQ12" s="108"/>
      <c r="LMR12" s="108"/>
      <c r="LMS12" s="108"/>
      <c r="LMT12" s="108"/>
      <c r="LMU12" s="108"/>
      <c r="LMV12" s="108"/>
      <c r="LMW12" s="108"/>
      <c r="LMX12" s="108"/>
      <c r="LMY12" s="108"/>
      <c r="LMZ12" s="108"/>
      <c r="LNA12" s="108"/>
      <c r="LNB12" s="108"/>
      <c r="LNC12" s="108"/>
      <c r="LND12" s="108"/>
      <c r="LNE12" s="108"/>
      <c r="LNF12" s="108"/>
      <c r="LNG12" s="108"/>
      <c r="LNH12" s="108"/>
      <c r="LNI12" s="108"/>
      <c r="LNJ12" s="108"/>
      <c r="LNK12" s="108"/>
      <c r="LNL12" s="108"/>
      <c r="LNM12" s="108"/>
      <c r="LNN12" s="108"/>
      <c r="LNO12" s="108"/>
      <c r="LNP12" s="108"/>
      <c r="LNQ12" s="108"/>
      <c r="LNR12" s="108"/>
      <c r="LNS12" s="108"/>
      <c r="LNT12" s="108"/>
      <c r="LNU12" s="108"/>
      <c r="LNV12" s="108"/>
      <c r="LNW12" s="108"/>
      <c r="LNX12" s="108"/>
      <c r="LNY12" s="108"/>
      <c r="LNZ12" s="108"/>
      <c r="LOA12" s="108"/>
      <c r="LOB12" s="108"/>
      <c r="LOC12" s="108"/>
      <c r="LOD12" s="108"/>
      <c r="LOE12" s="108"/>
      <c r="LOF12" s="108"/>
      <c r="LOG12" s="108"/>
      <c r="LOH12" s="108"/>
      <c r="LOI12" s="108"/>
      <c r="LOJ12" s="108"/>
      <c r="LOK12" s="108"/>
      <c r="LOL12" s="108"/>
      <c r="LOM12" s="108"/>
      <c r="LON12" s="108"/>
      <c r="LOO12" s="108"/>
      <c r="LOP12" s="108"/>
      <c r="LOQ12" s="108"/>
      <c r="LOR12" s="108"/>
      <c r="LOS12" s="108"/>
      <c r="LOT12" s="108"/>
      <c r="LOU12" s="108"/>
      <c r="LOV12" s="108"/>
      <c r="LOW12" s="108"/>
      <c r="LOX12" s="108"/>
      <c r="LOY12" s="108"/>
      <c r="LOZ12" s="108"/>
      <c r="LPA12" s="108"/>
      <c r="LPB12" s="108"/>
      <c r="LPC12" s="108"/>
      <c r="LPD12" s="108"/>
      <c r="LPE12" s="108"/>
      <c r="LPF12" s="108"/>
      <c r="LPG12" s="108"/>
      <c r="LPH12" s="108"/>
      <c r="LPI12" s="108"/>
      <c r="LPJ12" s="108"/>
      <c r="LPK12" s="108"/>
      <c r="LPL12" s="108"/>
      <c r="LPM12" s="108"/>
      <c r="LPN12" s="108"/>
      <c r="LPO12" s="108"/>
      <c r="LPP12" s="108"/>
      <c r="LPQ12" s="108"/>
      <c r="LPR12" s="108"/>
      <c r="LPS12" s="108"/>
      <c r="LPT12" s="108"/>
      <c r="LPU12" s="108"/>
      <c r="LPV12" s="108"/>
      <c r="LPW12" s="108"/>
      <c r="LPX12" s="108"/>
      <c r="LPY12" s="108"/>
      <c r="LPZ12" s="108"/>
      <c r="LQA12" s="108"/>
      <c r="LQB12" s="108"/>
      <c r="LQC12" s="108"/>
      <c r="LQD12" s="108"/>
      <c r="LQE12" s="108"/>
      <c r="LQF12" s="108"/>
      <c r="LQG12" s="108"/>
      <c r="LQH12" s="108"/>
      <c r="LQI12" s="108"/>
      <c r="LQJ12" s="108"/>
      <c r="LQK12" s="108"/>
      <c r="LQL12" s="108"/>
      <c r="LQM12" s="108"/>
      <c r="LQN12" s="108"/>
      <c r="LQO12" s="108"/>
      <c r="LQP12" s="108"/>
      <c r="LQQ12" s="108"/>
      <c r="LQR12" s="108"/>
      <c r="LQS12" s="108"/>
      <c r="LQT12" s="108"/>
      <c r="LQU12" s="108"/>
      <c r="LQV12" s="108"/>
      <c r="LQW12" s="108"/>
      <c r="LQX12" s="108"/>
      <c r="LQY12" s="108"/>
      <c r="LQZ12" s="108"/>
      <c r="LRA12" s="108"/>
      <c r="LRB12" s="108"/>
      <c r="LRC12" s="108"/>
      <c r="LRD12" s="108"/>
      <c r="LRE12" s="108"/>
      <c r="LRF12" s="108"/>
      <c r="LRG12" s="108"/>
      <c r="LRH12" s="108"/>
      <c r="LRI12" s="108"/>
      <c r="LRJ12" s="108"/>
      <c r="LRK12" s="108"/>
      <c r="LRL12" s="108"/>
      <c r="LRM12" s="108"/>
      <c r="LRN12" s="108"/>
      <c r="LRO12" s="108"/>
      <c r="LRP12" s="108"/>
      <c r="LRQ12" s="108"/>
      <c r="LRR12" s="108"/>
      <c r="LRS12" s="108"/>
      <c r="LRT12" s="108"/>
      <c r="LRU12" s="108"/>
      <c r="LRV12" s="108"/>
      <c r="LRW12" s="108"/>
      <c r="LRX12" s="108"/>
      <c r="LRY12" s="108"/>
      <c r="LRZ12" s="108"/>
      <c r="LSA12" s="108"/>
      <c r="LSB12" s="108"/>
      <c r="LSC12" s="108"/>
      <c r="LSD12" s="108"/>
      <c r="LSE12" s="108"/>
      <c r="LSF12" s="108"/>
      <c r="LSG12" s="108"/>
      <c r="LSH12" s="108"/>
      <c r="LSI12" s="108"/>
      <c r="LSJ12" s="108"/>
      <c r="LSK12" s="108"/>
      <c r="LSL12" s="108"/>
      <c r="LSM12" s="108"/>
      <c r="LSN12" s="108"/>
      <c r="LSO12" s="108"/>
      <c r="LSP12" s="108"/>
      <c r="LSQ12" s="108"/>
      <c r="LSR12" s="108"/>
      <c r="LSS12" s="108"/>
      <c r="LST12" s="108"/>
      <c r="LSU12" s="108"/>
      <c r="LSV12" s="108"/>
      <c r="LSW12" s="108"/>
      <c r="LSX12" s="108"/>
      <c r="LSY12" s="108"/>
      <c r="LSZ12" s="108"/>
      <c r="LTA12" s="108"/>
      <c r="LTB12" s="108"/>
      <c r="LTC12" s="108"/>
      <c r="LTD12" s="108"/>
      <c r="LTE12" s="108"/>
      <c r="LTF12" s="108"/>
      <c r="LTG12" s="108"/>
      <c r="LTH12" s="108"/>
      <c r="LTI12" s="108"/>
      <c r="LTJ12" s="108"/>
      <c r="LTK12" s="108"/>
      <c r="LTL12" s="108"/>
      <c r="LTM12" s="108"/>
      <c r="LTN12" s="108"/>
      <c r="LTO12" s="108"/>
      <c r="LTP12" s="108"/>
      <c r="LTQ12" s="108"/>
      <c r="LTR12" s="108"/>
      <c r="LTS12" s="108"/>
      <c r="LTT12" s="108"/>
      <c r="LTU12" s="108"/>
      <c r="LTV12" s="108"/>
      <c r="LTW12" s="108"/>
      <c r="LTX12" s="108"/>
      <c r="LTY12" s="108"/>
      <c r="LTZ12" s="108"/>
      <c r="LUA12" s="108"/>
      <c r="LUB12" s="108"/>
      <c r="LUC12" s="108"/>
      <c r="LUD12" s="108"/>
      <c r="LUE12" s="108"/>
      <c r="LUF12" s="108"/>
      <c r="LUG12" s="108"/>
      <c r="LUH12" s="108"/>
      <c r="LUI12" s="108"/>
      <c r="LUJ12" s="108"/>
      <c r="LUK12" s="108"/>
      <c r="LUL12" s="108"/>
      <c r="LUM12" s="108"/>
      <c r="LUN12" s="108"/>
      <c r="LUO12" s="108"/>
      <c r="LUP12" s="108"/>
      <c r="LUQ12" s="108"/>
      <c r="LUR12" s="108"/>
      <c r="LUS12" s="108"/>
      <c r="LUT12" s="108"/>
      <c r="LUU12" s="108"/>
      <c r="LUV12" s="108"/>
      <c r="LUW12" s="108"/>
      <c r="LUX12" s="108"/>
      <c r="LUY12" s="108"/>
      <c r="LUZ12" s="108"/>
      <c r="LVA12" s="108"/>
      <c r="LVB12" s="108"/>
      <c r="LVC12" s="108"/>
      <c r="LVD12" s="108"/>
      <c r="LVE12" s="108"/>
      <c r="LVF12" s="108"/>
      <c r="LVG12" s="108"/>
      <c r="LVH12" s="108"/>
      <c r="LVI12" s="108"/>
      <c r="LVJ12" s="108"/>
      <c r="LVK12" s="108"/>
      <c r="LVL12" s="108"/>
      <c r="LVM12" s="108"/>
      <c r="LVN12" s="108"/>
      <c r="LVO12" s="108"/>
      <c r="LVP12" s="108"/>
      <c r="LVQ12" s="108"/>
      <c r="LVR12" s="108"/>
      <c r="LVS12" s="108"/>
      <c r="LVT12" s="108"/>
      <c r="LVU12" s="108"/>
      <c r="LVV12" s="108"/>
      <c r="LVW12" s="108"/>
      <c r="LVX12" s="108"/>
      <c r="LVY12" s="108"/>
      <c r="LVZ12" s="108"/>
      <c r="LWA12" s="108"/>
      <c r="LWB12" s="108"/>
      <c r="LWC12" s="108"/>
      <c r="LWD12" s="108"/>
      <c r="LWE12" s="108"/>
      <c r="LWF12" s="108"/>
      <c r="LWG12" s="108"/>
      <c r="LWH12" s="108"/>
      <c r="LWI12" s="108"/>
      <c r="LWJ12" s="108"/>
      <c r="LWK12" s="108"/>
      <c r="LWL12" s="108"/>
      <c r="LWM12" s="108"/>
      <c r="LWN12" s="108"/>
      <c r="LWO12" s="108"/>
      <c r="LWP12" s="108"/>
      <c r="LWQ12" s="108"/>
      <c r="LWR12" s="108"/>
      <c r="LWS12" s="108"/>
      <c r="LWT12" s="108"/>
      <c r="LWU12" s="108"/>
      <c r="LWV12" s="108"/>
      <c r="LWW12" s="108"/>
      <c r="LWX12" s="108"/>
      <c r="LWY12" s="108"/>
      <c r="LWZ12" s="108"/>
      <c r="LXA12" s="108"/>
      <c r="LXB12" s="108"/>
      <c r="LXC12" s="108"/>
      <c r="LXD12" s="108"/>
      <c r="LXE12" s="108"/>
      <c r="LXF12" s="108"/>
      <c r="LXG12" s="108"/>
      <c r="LXH12" s="108"/>
      <c r="LXI12" s="108"/>
      <c r="LXJ12" s="108"/>
      <c r="LXK12" s="108"/>
      <c r="LXL12" s="108"/>
      <c r="LXM12" s="108"/>
      <c r="LXN12" s="108"/>
      <c r="LXO12" s="108"/>
      <c r="LXP12" s="108"/>
      <c r="LXQ12" s="108"/>
      <c r="LXR12" s="108"/>
      <c r="LXS12" s="108"/>
      <c r="LXT12" s="108"/>
      <c r="LXU12" s="108"/>
      <c r="LXV12" s="108"/>
      <c r="LXW12" s="108"/>
      <c r="LXX12" s="108"/>
      <c r="LXY12" s="108"/>
      <c r="LXZ12" s="108"/>
      <c r="LYA12" s="108"/>
      <c r="LYB12" s="108"/>
      <c r="LYC12" s="108"/>
      <c r="LYD12" s="108"/>
      <c r="LYE12" s="108"/>
      <c r="LYF12" s="108"/>
      <c r="LYG12" s="108"/>
      <c r="LYH12" s="108"/>
      <c r="LYI12" s="108"/>
      <c r="LYJ12" s="108"/>
      <c r="LYK12" s="108"/>
      <c r="LYL12" s="108"/>
      <c r="LYM12" s="108"/>
      <c r="LYN12" s="108"/>
      <c r="LYO12" s="108"/>
      <c r="LYP12" s="108"/>
      <c r="LYQ12" s="108"/>
      <c r="LYR12" s="108"/>
      <c r="LYS12" s="108"/>
      <c r="LYT12" s="108"/>
      <c r="LYU12" s="108"/>
      <c r="LYV12" s="108"/>
      <c r="LYW12" s="108"/>
      <c r="LYX12" s="108"/>
      <c r="LYY12" s="108"/>
      <c r="LYZ12" s="108"/>
      <c r="LZA12" s="108"/>
      <c r="LZB12" s="108"/>
      <c r="LZC12" s="108"/>
      <c r="LZD12" s="108"/>
      <c r="LZE12" s="108"/>
      <c r="LZF12" s="108"/>
      <c r="LZG12" s="108"/>
      <c r="LZH12" s="108"/>
      <c r="LZI12" s="108"/>
      <c r="LZJ12" s="108"/>
      <c r="LZK12" s="108"/>
      <c r="LZL12" s="108"/>
      <c r="LZM12" s="108"/>
      <c r="LZN12" s="108"/>
      <c r="LZO12" s="108"/>
      <c r="LZP12" s="108"/>
      <c r="LZQ12" s="108"/>
      <c r="LZR12" s="108"/>
      <c r="LZS12" s="108"/>
      <c r="LZT12" s="108"/>
      <c r="LZU12" s="108"/>
      <c r="LZV12" s="108"/>
      <c r="LZW12" s="108"/>
      <c r="LZX12" s="108"/>
      <c r="LZY12" s="108"/>
      <c r="LZZ12" s="108"/>
      <c r="MAA12" s="108"/>
      <c r="MAB12" s="108"/>
      <c r="MAC12" s="108"/>
      <c r="MAD12" s="108"/>
      <c r="MAE12" s="108"/>
      <c r="MAF12" s="108"/>
      <c r="MAG12" s="108"/>
      <c r="MAH12" s="108"/>
      <c r="MAI12" s="108"/>
      <c r="MAJ12" s="108"/>
      <c r="MAK12" s="108"/>
      <c r="MAL12" s="108"/>
      <c r="MAM12" s="108"/>
      <c r="MAN12" s="108"/>
      <c r="MAO12" s="108"/>
      <c r="MAP12" s="108"/>
      <c r="MAQ12" s="108"/>
      <c r="MAR12" s="108"/>
      <c r="MAS12" s="108"/>
      <c r="MAT12" s="108"/>
      <c r="MAU12" s="108"/>
      <c r="MAV12" s="108"/>
      <c r="MAW12" s="108"/>
      <c r="MAX12" s="108"/>
      <c r="MAY12" s="108"/>
      <c r="MAZ12" s="108"/>
      <c r="MBA12" s="108"/>
      <c r="MBB12" s="108"/>
      <c r="MBC12" s="108"/>
      <c r="MBD12" s="108"/>
      <c r="MBE12" s="108"/>
      <c r="MBF12" s="108"/>
      <c r="MBG12" s="108"/>
      <c r="MBH12" s="108"/>
      <c r="MBI12" s="108"/>
      <c r="MBJ12" s="108"/>
      <c r="MBK12" s="108"/>
      <c r="MBL12" s="108"/>
      <c r="MBM12" s="108"/>
      <c r="MBN12" s="108"/>
      <c r="MBO12" s="108"/>
      <c r="MBP12" s="108"/>
      <c r="MBQ12" s="108"/>
      <c r="MBR12" s="108"/>
      <c r="MBS12" s="108"/>
      <c r="MBT12" s="108"/>
      <c r="MBU12" s="108"/>
      <c r="MBV12" s="108"/>
      <c r="MBW12" s="108"/>
      <c r="MBX12" s="108"/>
      <c r="MBY12" s="108"/>
      <c r="MBZ12" s="108"/>
      <c r="MCA12" s="108"/>
      <c r="MCB12" s="108"/>
      <c r="MCC12" s="108"/>
      <c r="MCD12" s="108"/>
      <c r="MCE12" s="108"/>
      <c r="MCF12" s="108"/>
      <c r="MCG12" s="108"/>
      <c r="MCH12" s="108"/>
      <c r="MCI12" s="108"/>
      <c r="MCJ12" s="108"/>
      <c r="MCK12" s="108"/>
      <c r="MCL12" s="108"/>
      <c r="MCM12" s="108"/>
      <c r="MCN12" s="108"/>
      <c r="MCO12" s="108"/>
      <c r="MCP12" s="108"/>
      <c r="MCQ12" s="108"/>
      <c r="MCR12" s="108"/>
      <c r="MCS12" s="108"/>
      <c r="MCT12" s="108"/>
      <c r="MCU12" s="108"/>
      <c r="MCV12" s="108"/>
      <c r="MCW12" s="108"/>
      <c r="MCX12" s="108"/>
      <c r="MCY12" s="108"/>
      <c r="MCZ12" s="108"/>
      <c r="MDA12" s="108"/>
      <c r="MDB12" s="108"/>
      <c r="MDC12" s="108"/>
      <c r="MDD12" s="108"/>
      <c r="MDE12" s="108"/>
      <c r="MDF12" s="108"/>
      <c r="MDG12" s="108"/>
      <c r="MDH12" s="108"/>
      <c r="MDI12" s="108"/>
      <c r="MDJ12" s="108"/>
      <c r="MDK12" s="108"/>
      <c r="MDL12" s="108"/>
      <c r="MDM12" s="108"/>
      <c r="MDN12" s="108"/>
      <c r="MDO12" s="108"/>
      <c r="MDP12" s="108"/>
      <c r="MDQ12" s="108"/>
      <c r="MDR12" s="108"/>
      <c r="MDS12" s="108"/>
      <c r="MDT12" s="108"/>
      <c r="MDU12" s="108"/>
      <c r="MDV12" s="108"/>
      <c r="MDW12" s="108"/>
      <c r="MDX12" s="108"/>
      <c r="MDY12" s="108"/>
      <c r="MDZ12" s="108"/>
      <c r="MEA12" s="108"/>
      <c r="MEB12" s="108"/>
      <c r="MEC12" s="108"/>
      <c r="MED12" s="108"/>
      <c r="MEE12" s="108"/>
      <c r="MEF12" s="108"/>
      <c r="MEG12" s="108"/>
      <c r="MEH12" s="108"/>
      <c r="MEI12" s="108"/>
      <c r="MEJ12" s="108"/>
      <c r="MEK12" s="108"/>
      <c r="MEL12" s="108"/>
      <c r="MEM12" s="108"/>
      <c r="MEN12" s="108"/>
      <c r="MEO12" s="108"/>
      <c r="MEP12" s="108"/>
      <c r="MEQ12" s="108"/>
      <c r="MER12" s="108"/>
      <c r="MES12" s="108"/>
      <c r="MET12" s="108"/>
      <c r="MEU12" s="108"/>
      <c r="MEV12" s="108"/>
      <c r="MEW12" s="108"/>
      <c r="MEX12" s="108"/>
      <c r="MEY12" s="108"/>
      <c r="MEZ12" s="108"/>
      <c r="MFA12" s="108"/>
      <c r="MFB12" s="108"/>
      <c r="MFC12" s="108"/>
      <c r="MFD12" s="108"/>
      <c r="MFE12" s="108"/>
      <c r="MFF12" s="108"/>
      <c r="MFG12" s="108"/>
      <c r="MFH12" s="108"/>
      <c r="MFI12" s="108"/>
      <c r="MFJ12" s="108"/>
      <c r="MFK12" s="108"/>
      <c r="MFL12" s="108"/>
      <c r="MFM12" s="108"/>
      <c r="MFN12" s="108"/>
      <c r="MFO12" s="108"/>
      <c r="MFP12" s="108"/>
      <c r="MFQ12" s="108"/>
      <c r="MFR12" s="108"/>
      <c r="MFS12" s="108"/>
      <c r="MFT12" s="108"/>
      <c r="MFU12" s="108"/>
      <c r="MFV12" s="108"/>
      <c r="MFW12" s="108"/>
      <c r="MFX12" s="108"/>
      <c r="MFY12" s="108"/>
      <c r="MFZ12" s="108"/>
      <c r="MGA12" s="108"/>
      <c r="MGB12" s="108"/>
      <c r="MGC12" s="108"/>
      <c r="MGD12" s="108"/>
      <c r="MGE12" s="108"/>
      <c r="MGF12" s="108"/>
      <c r="MGG12" s="108"/>
      <c r="MGH12" s="108"/>
      <c r="MGI12" s="108"/>
      <c r="MGJ12" s="108"/>
      <c r="MGK12" s="108"/>
      <c r="MGL12" s="108"/>
      <c r="MGM12" s="108"/>
      <c r="MGN12" s="108"/>
      <c r="MGO12" s="108"/>
      <c r="MGP12" s="108"/>
      <c r="MGQ12" s="108"/>
      <c r="MGR12" s="108"/>
      <c r="MGS12" s="108"/>
      <c r="MGT12" s="108"/>
      <c r="MGU12" s="108"/>
      <c r="MGV12" s="108"/>
      <c r="MGW12" s="108"/>
      <c r="MGX12" s="108"/>
      <c r="MGY12" s="108"/>
      <c r="MGZ12" s="108"/>
      <c r="MHA12" s="108"/>
      <c r="MHB12" s="108"/>
      <c r="MHC12" s="108"/>
      <c r="MHD12" s="108"/>
      <c r="MHE12" s="108"/>
      <c r="MHF12" s="108"/>
      <c r="MHG12" s="108"/>
      <c r="MHH12" s="108"/>
      <c r="MHI12" s="108"/>
      <c r="MHJ12" s="108"/>
      <c r="MHK12" s="108"/>
      <c r="MHL12" s="108"/>
      <c r="MHM12" s="108"/>
      <c r="MHN12" s="108"/>
      <c r="MHO12" s="108"/>
      <c r="MHP12" s="108"/>
      <c r="MHQ12" s="108"/>
      <c r="MHR12" s="108"/>
      <c r="MHS12" s="108"/>
      <c r="MHT12" s="108"/>
      <c r="MHU12" s="108"/>
      <c r="MHV12" s="108"/>
      <c r="MHW12" s="108"/>
      <c r="MHX12" s="108"/>
      <c r="MHY12" s="108"/>
      <c r="MHZ12" s="108"/>
      <c r="MIA12" s="108"/>
      <c r="MIB12" s="108"/>
      <c r="MIC12" s="108"/>
      <c r="MID12" s="108"/>
      <c r="MIE12" s="108"/>
      <c r="MIF12" s="108"/>
      <c r="MIG12" s="108"/>
      <c r="MIH12" s="108"/>
      <c r="MII12" s="108"/>
      <c r="MIJ12" s="108"/>
      <c r="MIK12" s="108"/>
      <c r="MIL12" s="108"/>
      <c r="MIM12" s="108"/>
      <c r="MIN12" s="108"/>
      <c r="MIO12" s="108"/>
      <c r="MIP12" s="108"/>
      <c r="MIQ12" s="108"/>
      <c r="MIR12" s="108"/>
      <c r="MIS12" s="108"/>
      <c r="MIT12" s="108"/>
      <c r="MIU12" s="108"/>
      <c r="MIV12" s="108"/>
      <c r="MIW12" s="108"/>
      <c r="MIX12" s="108"/>
      <c r="MIY12" s="108"/>
      <c r="MIZ12" s="108"/>
      <c r="MJA12" s="108"/>
      <c r="MJB12" s="108"/>
      <c r="MJC12" s="108"/>
      <c r="MJD12" s="108"/>
      <c r="MJE12" s="108"/>
      <c r="MJF12" s="108"/>
      <c r="MJG12" s="108"/>
      <c r="MJH12" s="108"/>
      <c r="MJI12" s="108"/>
      <c r="MJJ12" s="108"/>
      <c r="MJK12" s="108"/>
      <c r="MJL12" s="108"/>
      <c r="MJM12" s="108"/>
      <c r="MJN12" s="108"/>
      <c r="MJO12" s="108"/>
      <c r="MJP12" s="108"/>
      <c r="MJQ12" s="108"/>
      <c r="MJR12" s="108"/>
      <c r="MJS12" s="108"/>
      <c r="MJT12" s="108"/>
      <c r="MJU12" s="108"/>
      <c r="MJV12" s="108"/>
      <c r="MJW12" s="108"/>
      <c r="MJX12" s="108"/>
      <c r="MJY12" s="108"/>
      <c r="MJZ12" s="108"/>
      <c r="MKA12" s="108"/>
      <c r="MKB12" s="108"/>
      <c r="MKC12" s="108"/>
      <c r="MKD12" s="108"/>
      <c r="MKE12" s="108"/>
      <c r="MKF12" s="108"/>
      <c r="MKG12" s="108"/>
      <c r="MKH12" s="108"/>
      <c r="MKI12" s="108"/>
      <c r="MKJ12" s="108"/>
      <c r="MKK12" s="108"/>
      <c r="MKL12" s="108"/>
      <c r="MKM12" s="108"/>
      <c r="MKN12" s="108"/>
      <c r="MKO12" s="108"/>
      <c r="MKP12" s="108"/>
      <c r="MKQ12" s="108"/>
      <c r="MKR12" s="108"/>
      <c r="MKS12" s="108"/>
      <c r="MKT12" s="108"/>
      <c r="MKU12" s="108"/>
      <c r="MKV12" s="108"/>
      <c r="MKW12" s="108"/>
      <c r="MKX12" s="108"/>
      <c r="MKY12" s="108"/>
      <c r="MKZ12" s="108"/>
      <c r="MLA12" s="108"/>
      <c r="MLB12" s="108"/>
      <c r="MLC12" s="108"/>
      <c r="MLD12" s="108"/>
      <c r="MLE12" s="108"/>
      <c r="MLF12" s="108"/>
      <c r="MLG12" s="108"/>
      <c r="MLH12" s="108"/>
      <c r="MLI12" s="108"/>
      <c r="MLJ12" s="108"/>
      <c r="MLK12" s="108"/>
      <c r="MLL12" s="108"/>
      <c r="MLM12" s="108"/>
      <c r="MLN12" s="108"/>
      <c r="MLO12" s="108"/>
      <c r="MLP12" s="108"/>
      <c r="MLQ12" s="108"/>
      <c r="MLR12" s="108"/>
      <c r="MLS12" s="108"/>
      <c r="MLT12" s="108"/>
      <c r="MLU12" s="108"/>
      <c r="MLV12" s="108"/>
      <c r="MLW12" s="108"/>
      <c r="MLX12" s="108"/>
      <c r="MLY12" s="108"/>
      <c r="MLZ12" s="108"/>
      <c r="MMA12" s="108"/>
      <c r="MMB12" s="108"/>
      <c r="MMC12" s="108"/>
      <c r="MMD12" s="108"/>
      <c r="MME12" s="108"/>
      <c r="MMF12" s="108"/>
      <c r="MMG12" s="108"/>
      <c r="MMH12" s="108"/>
      <c r="MMI12" s="108"/>
      <c r="MMJ12" s="108"/>
      <c r="MMK12" s="108"/>
      <c r="MML12" s="108"/>
      <c r="MMM12" s="108"/>
      <c r="MMN12" s="108"/>
      <c r="MMO12" s="108"/>
      <c r="MMP12" s="108"/>
      <c r="MMQ12" s="108"/>
      <c r="MMR12" s="108"/>
      <c r="MMS12" s="108"/>
      <c r="MMT12" s="108"/>
      <c r="MMU12" s="108"/>
      <c r="MMV12" s="108"/>
      <c r="MMW12" s="108"/>
      <c r="MMX12" s="108"/>
      <c r="MMY12" s="108"/>
      <c r="MMZ12" s="108"/>
      <c r="MNA12" s="108"/>
      <c r="MNB12" s="108"/>
      <c r="MNC12" s="108"/>
      <c r="MND12" s="108"/>
      <c r="MNE12" s="108"/>
      <c r="MNF12" s="108"/>
      <c r="MNG12" s="108"/>
      <c r="MNH12" s="108"/>
      <c r="MNI12" s="108"/>
      <c r="MNJ12" s="108"/>
      <c r="MNK12" s="108"/>
      <c r="MNL12" s="108"/>
      <c r="MNM12" s="108"/>
      <c r="MNN12" s="108"/>
      <c r="MNO12" s="108"/>
      <c r="MNP12" s="108"/>
      <c r="MNQ12" s="108"/>
      <c r="MNR12" s="108"/>
      <c r="MNS12" s="108"/>
      <c r="MNT12" s="108"/>
      <c r="MNU12" s="108"/>
      <c r="MNV12" s="108"/>
      <c r="MNW12" s="108"/>
      <c r="MNX12" s="108"/>
      <c r="MNY12" s="108"/>
      <c r="MNZ12" s="108"/>
      <c r="MOA12" s="108"/>
      <c r="MOB12" s="108"/>
      <c r="MOC12" s="108"/>
      <c r="MOD12" s="108"/>
      <c r="MOE12" s="108"/>
      <c r="MOF12" s="108"/>
      <c r="MOG12" s="108"/>
      <c r="MOH12" s="108"/>
      <c r="MOI12" s="108"/>
      <c r="MOJ12" s="108"/>
      <c r="MOK12" s="108"/>
      <c r="MOL12" s="108"/>
      <c r="MOM12" s="108"/>
      <c r="MON12" s="108"/>
      <c r="MOO12" s="108"/>
      <c r="MOP12" s="108"/>
      <c r="MOQ12" s="108"/>
      <c r="MOR12" s="108"/>
      <c r="MOS12" s="108"/>
      <c r="MOT12" s="108"/>
      <c r="MOU12" s="108"/>
      <c r="MOV12" s="108"/>
      <c r="MOW12" s="108"/>
      <c r="MOX12" s="108"/>
      <c r="MOY12" s="108"/>
      <c r="MOZ12" s="108"/>
      <c r="MPA12" s="108"/>
      <c r="MPB12" s="108"/>
      <c r="MPC12" s="108"/>
      <c r="MPD12" s="108"/>
      <c r="MPE12" s="108"/>
      <c r="MPF12" s="108"/>
      <c r="MPG12" s="108"/>
      <c r="MPH12" s="108"/>
      <c r="MPI12" s="108"/>
      <c r="MPJ12" s="108"/>
      <c r="MPK12" s="108"/>
      <c r="MPL12" s="108"/>
      <c r="MPM12" s="108"/>
      <c r="MPN12" s="108"/>
      <c r="MPO12" s="108"/>
      <c r="MPP12" s="108"/>
      <c r="MPQ12" s="108"/>
      <c r="MPR12" s="108"/>
      <c r="MPS12" s="108"/>
      <c r="MPT12" s="108"/>
      <c r="MPU12" s="108"/>
      <c r="MPV12" s="108"/>
      <c r="MPW12" s="108"/>
      <c r="MPX12" s="108"/>
      <c r="MPY12" s="108"/>
      <c r="MPZ12" s="108"/>
      <c r="MQA12" s="108"/>
      <c r="MQB12" s="108"/>
      <c r="MQC12" s="108"/>
      <c r="MQD12" s="108"/>
      <c r="MQE12" s="108"/>
      <c r="MQF12" s="108"/>
      <c r="MQG12" s="108"/>
      <c r="MQH12" s="108"/>
      <c r="MQI12" s="108"/>
      <c r="MQJ12" s="108"/>
      <c r="MQK12" s="108"/>
      <c r="MQL12" s="108"/>
      <c r="MQM12" s="108"/>
      <c r="MQN12" s="108"/>
      <c r="MQO12" s="108"/>
      <c r="MQP12" s="108"/>
      <c r="MQQ12" s="108"/>
      <c r="MQR12" s="108"/>
      <c r="MQS12" s="108"/>
      <c r="MQT12" s="108"/>
      <c r="MQU12" s="108"/>
      <c r="MQV12" s="108"/>
      <c r="MQW12" s="108"/>
      <c r="MQX12" s="108"/>
      <c r="MQY12" s="108"/>
      <c r="MQZ12" s="108"/>
      <c r="MRA12" s="108"/>
      <c r="MRB12" s="108"/>
      <c r="MRC12" s="108"/>
      <c r="MRD12" s="108"/>
      <c r="MRE12" s="108"/>
      <c r="MRF12" s="108"/>
      <c r="MRG12" s="108"/>
      <c r="MRH12" s="108"/>
      <c r="MRI12" s="108"/>
      <c r="MRJ12" s="108"/>
      <c r="MRK12" s="108"/>
      <c r="MRL12" s="108"/>
      <c r="MRM12" s="108"/>
      <c r="MRN12" s="108"/>
      <c r="MRO12" s="108"/>
      <c r="MRP12" s="108"/>
      <c r="MRQ12" s="108"/>
      <c r="MRR12" s="108"/>
      <c r="MRS12" s="108"/>
      <c r="MRT12" s="108"/>
      <c r="MRU12" s="108"/>
      <c r="MRV12" s="108"/>
      <c r="MRW12" s="108"/>
      <c r="MRX12" s="108"/>
      <c r="MRY12" s="108"/>
      <c r="MRZ12" s="108"/>
      <c r="MSA12" s="108"/>
      <c r="MSB12" s="108"/>
      <c r="MSC12" s="108"/>
      <c r="MSD12" s="108"/>
      <c r="MSE12" s="108"/>
      <c r="MSF12" s="108"/>
      <c r="MSG12" s="108"/>
      <c r="MSH12" s="108"/>
      <c r="MSI12" s="108"/>
      <c r="MSJ12" s="108"/>
      <c r="MSK12" s="108"/>
      <c r="MSL12" s="108"/>
      <c r="MSM12" s="108"/>
      <c r="MSN12" s="108"/>
      <c r="MSO12" s="108"/>
      <c r="MSP12" s="108"/>
      <c r="MSQ12" s="108"/>
      <c r="MSR12" s="108"/>
      <c r="MSS12" s="108"/>
      <c r="MST12" s="108"/>
      <c r="MSU12" s="108"/>
      <c r="MSV12" s="108"/>
      <c r="MSW12" s="108"/>
      <c r="MSX12" s="108"/>
      <c r="MSY12" s="108"/>
      <c r="MSZ12" s="108"/>
      <c r="MTA12" s="108"/>
      <c r="MTB12" s="108"/>
      <c r="MTC12" s="108"/>
      <c r="MTD12" s="108"/>
      <c r="MTE12" s="108"/>
      <c r="MTF12" s="108"/>
      <c r="MTG12" s="108"/>
      <c r="MTH12" s="108"/>
      <c r="MTI12" s="108"/>
      <c r="MTJ12" s="108"/>
      <c r="MTK12" s="108"/>
      <c r="MTL12" s="108"/>
      <c r="MTM12" s="108"/>
      <c r="MTN12" s="108"/>
      <c r="MTO12" s="108"/>
      <c r="MTP12" s="108"/>
      <c r="MTQ12" s="108"/>
      <c r="MTR12" s="108"/>
      <c r="MTS12" s="108"/>
      <c r="MTT12" s="108"/>
      <c r="MTU12" s="108"/>
      <c r="MTV12" s="108"/>
      <c r="MTW12" s="108"/>
      <c r="MTX12" s="108"/>
      <c r="MTY12" s="108"/>
      <c r="MTZ12" s="108"/>
      <c r="MUA12" s="108"/>
      <c r="MUB12" s="108"/>
      <c r="MUC12" s="108"/>
      <c r="MUD12" s="108"/>
      <c r="MUE12" s="108"/>
      <c r="MUF12" s="108"/>
      <c r="MUG12" s="108"/>
      <c r="MUH12" s="108"/>
      <c r="MUI12" s="108"/>
      <c r="MUJ12" s="108"/>
      <c r="MUK12" s="108"/>
      <c r="MUL12" s="108"/>
      <c r="MUM12" s="108"/>
      <c r="MUN12" s="108"/>
      <c r="MUO12" s="108"/>
      <c r="MUP12" s="108"/>
      <c r="MUQ12" s="108"/>
      <c r="MUR12" s="108"/>
      <c r="MUS12" s="108"/>
      <c r="MUT12" s="108"/>
      <c r="MUU12" s="108"/>
      <c r="MUV12" s="108"/>
      <c r="MUW12" s="108"/>
      <c r="MUX12" s="108"/>
      <c r="MUY12" s="108"/>
      <c r="MUZ12" s="108"/>
      <c r="MVA12" s="108"/>
      <c r="MVB12" s="108"/>
      <c r="MVC12" s="108"/>
      <c r="MVD12" s="108"/>
      <c r="MVE12" s="108"/>
      <c r="MVF12" s="108"/>
      <c r="MVG12" s="108"/>
      <c r="MVH12" s="108"/>
      <c r="MVI12" s="108"/>
      <c r="MVJ12" s="108"/>
      <c r="MVK12" s="108"/>
      <c r="MVL12" s="108"/>
      <c r="MVM12" s="108"/>
      <c r="MVN12" s="108"/>
      <c r="MVO12" s="108"/>
      <c r="MVP12" s="108"/>
      <c r="MVQ12" s="108"/>
      <c r="MVR12" s="108"/>
      <c r="MVS12" s="108"/>
      <c r="MVT12" s="108"/>
      <c r="MVU12" s="108"/>
      <c r="MVV12" s="108"/>
      <c r="MVW12" s="108"/>
      <c r="MVX12" s="108"/>
      <c r="MVY12" s="108"/>
      <c r="MVZ12" s="108"/>
      <c r="MWA12" s="108"/>
      <c r="MWB12" s="108"/>
      <c r="MWC12" s="108"/>
      <c r="MWD12" s="108"/>
      <c r="MWE12" s="108"/>
      <c r="MWF12" s="108"/>
      <c r="MWG12" s="108"/>
      <c r="MWH12" s="108"/>
      <c r="MWI12" s="108"/>
      <c r="MWJ12" s="108"/>
      <c r="MWK12" s="108"/>
      <c r="MWL12" s="108"/>
      <c r="MWM12" s="108"/>
      <c r="MWN12" s="108"/>
      <c r="MWO12" s="108"/>
      <c r="MWP12" s="108"/>
      <c r="MWQ12" s="108"/>
      <c r="MWR12" s="108"/>
      <c r="MWS12" s="108"/>
      <c r="MWT12" s="108"/>
      <c r="MWU12" s="108"/>
      <c r="MWV12" s="108"/>
      <c r="MWW12" s="108"/>
      <c r="MWX12" s="108"/>
      <c r="MWY12" s="108"/>
      <c r="MWZ12" s="108"/>
      <c r="MXA12" s="108"/>
      <c r="MXB12" s="108"/>
      <c r="MXC12" s="108"/>
      <c r="MXD12" s="108"/>
      <c r="MXE12" s="108"/>
      <c r="MXF12" s="108"/>
      <c r="MXG12" s="108"/>
      <c r="MXH12" s="108"/>
      <c r="MXI12" s="108"/>
      <c r="MXJ12" s="108"/>
      <c r="MXK12" s="108"/>
      <c r="MXL12" s="108"/>
      <c r="MXM12" s="108"/>
      <c r="MXN12" s="108"/>
      <c r="MXO12" s="108"/>
      <c r="MXP12" s="108"/>
      <c r="MXQ12" s="108"/>
      <c r="MXR12" s="108"/>
      <c r="MXS12" s="108"/>
      <c r="MXT12" s="108"/>
      <c r="MXU12" s="108"/>
      <c r="MXV12" s="108"/>
      <c r="MXW12" s="108"/>
      <c r="MXX12" s="108"/>
      <c r="MXY12" s="108"/>
      <c r="MXZ12" s="108"/>
      <c r="MYA12" s="108"/>
      <c r="MYB12" s="108"/>
      <c r="MYC12" s="108"/>
      <c r="MYD12" s="108"/>
      <c r="MYE12" s="108"/>
      <c r="MYF12" s="108"/>
      <c r="MYG12" s="108"/>
      <c r="MYH12" s="108"/>
      <c r="MYI12" s="108"/>
      <c r="MYJ12" s="108"/>
      <c r="MYK12" s="108"/>
      <c r="MYL12" s="108"/>
      <c r="MYM12" s="108"/>
      <c r="MYN12" s="108"/>
      <c r="MYO12" s="108"/>
      <c r="MYP12" s="108"/>
      <c r="MYQ12" s="108"/>
      <c r="MYR12" s="108"/>
      <c r="MYS12" s="108"/>
      <c r="MYT12" s="108"/>
      <c r="MYU12" s="108"/>
      <c r="MYV12" s="108"/>
      <c r="MYW12" s="108"/>
      <c r="MYX12" s="108"/>
      <c r="MYY12" s="108"/>
      <c r="MYZ12" s="108"/>
      <c r="MZA12" s="108"/>
      <c r="MZB12" s="108"/>
      <c r="MZC12" s="108"/>
      <c r="MZD12" s="108"/>
      <c r="MZE12" s="108"/>
      <c r="MZF12" s="108"/>
      <c r="MZG12" s="108"/>
      <c r="MZH12" s="108"/>
      <c r="MZI12" s="108"/>
      <c r="MZJ12" s="108"/>
      <c r="MZK12" s="108"/>
      <c r="MZL12" s="108"/>
      <c r="MZM12" s="108"/>
      <c r="MZN12" s="108"/>
      <c r="MZO12" s="108"/>
      <c r="MZP12" s="108"/>
      <c r="MZQ12" s="108"/>
      <c r="MZR12" s="108"/>
      <c r="MZS12" s="108"/>
      <c r="MZT12" s="108"/>
      <c r="MZU12" s="108"/>
      <c r="MZV12" s="108"/>
      <c r="MZW12" s="108"/>
      <c r="MZX12" s="108"/>
      <c r="MZY12" s="108"/>
      <c r="MZZ12" s="108"/>
      <c r="NAA12" s="108"/>
      <c r="NAB12" s="108"/>
      <c r="NAC12" s="108"/>
      <c r="NAD12" s="108"/>
      <c r="NAE12" s="108"/>
      <c r="NAF12" s="108"/>
      <c r="NAG12" s="108"/>
      <c r="NAH12" s="108"/>
      <c r="NAI12" s="108"/>
      <c r="NAJ12" s="108"/>
      <c r="NAK12" s="108"/>
      <c r="NAL12" s="108"/>
      <c r="NAM12" s="108"/>
      <c r="NAN12" s="108"/>
      <c r="NAO12" s="108"/>
      <c r="NAP12" s="108"/>
      <c r="NAQ12" s="108"/>
      <c r="NAR12" s="108"/>
      <c r="NAS12" s="108"/>
      <c r="NAT12" s="108"/>
      <c r="NAU12" s="108"/>
      <c r="NAV12" s="108"/>
      <c r="NAW12" s="108"/>
      <c r="NAX12" s="108"/>
      <c r="NAY12" s="108"/>
      <c r="NAZ12" s="108"/>
      <c r="NBA12" s="108"/>
      <c r="NBB12" s="108"/>
      <c r="NBC12" s="108"/>
      <c r="NBD12" s="108"/>
      <c r="NBE12" s="108"/>
      <c r="NBF12" s="108"/>
      <c r="NBG12" s="108"/>
      <c r="NBH12" s="108"/>
      <c r="NBI12" s="108"/>
      <c r="NBJ12" s="108"/>
      <c r="NBK12" s="108"/>
      <c r="NBL12" s="108"/>
      <c r="NBM12" s="108"/>
      <c r="NBN12" s="108"/>
      <c r="NBO12" s="108"/>
      <c r="NBP12" s="108"/>
      <c r="NBQ12" s="108"/>
      <c r="NBR12" s="108"/>
      <c r="NBS12" s="108"/>
      <c r="NBT12" s="108"/>
      <c r="NBU12" s="108"/>
      <c r="NBV12" s="108"/>
      <c r="NBW12" s="108"/>
      <c r="NBX12" s="108"/>
      <c r="NBY12" s="108"/>
      <c r="NBZ12" s="108"/>
      <c r="NCA12" s="108"/>
      <c r="NCB12" s="108"/>
      <c r="NCC12" s="108"/>
      <c r="NCD12" s="108"/>
      <c r="NCE12" s="108"/>
      <c r="NCF12" s="108"/>
      <c r="NCG12" s="108"/>
      <c r="NCH12" s="108"/>
      <c r="NCI12" s="108"/>
      <c r="NCJ12" s="108"/>
      <c r="NCK12" s="108"/>
      <c r="NCL12" s="108"/>
      <c r="NCM12" s="108"/>
      <c r="NCN12" s="108"/>
      <c r="NCO12" s="108"/>
      <c r="NCP12" s="108"/>
      <c r="NCQ12" s="108"/>
      <c r="NCR12" s="108"/>
      <c r="NCS12" s="108"/>
      <c r="NCT12" s="108"/>
      <c r="NCU12" s="108"/>
      <c r="NCV12" s="108"/>
      <c r="NCW12" s="108"/>
      <c r="NCX12" s="108"/>
      <c r="NCY12" s="108"/>
      <c r="NCZ12" s="108"/>
      <c r="NDA12" s="108"/>
      <c r="NDB12" s="108"/>
      <c r="NDC12" s="108"/>
      <c r="NDD12" s="108"/>
      <c r="NDE12" s="108"/>
      <c r="NDF12" s="108"/>
      <c r="NDG12" s="108"/>
      <c r="NDH12" s="108"/>
      <c r="NDI12" s="108"/>
      <c r="NDJ12" s="108"/>
      <c r="NDK12" s="108"/>
      <c r="NDL12" s="108"/>
      <c r="NDM12" s="108"/>
      <c r="NDN12" s="108"/>
      <c r="NDO12" s="108"/>
      <c r="NDP12" s="108"/>
      <c r="NDQ12" s="108"/>
      <c r="NDR12" s="108"/>
      <c r="NDS12" s="108"/>
      <c r="NDT12" s="108"/>
      <c r="NDU12" s="108"/>
      <c r="NDV12" s="108"/>
      <c r="NDW12" s="108"/>
      <c r="NDX12" s="108"/>
      <c r="NDY12" s="108"/>
      <c r="NDZ12" s="108"/>
      <c r="NEA12" s="108"/>
      <c r="NEB12" s="108"/>
      <c r="NEC12" s="108"/>
      <c r="NED12" s="108"/>
      <c r="NEE12" s="108"/>
      <c r="NEF12" s="108"/>
      <c r="NEG12" s="108"/>
      <c r="NEH12" s="108"/>
      <c r="NEI12" s="108"/>
      <c r="NEJ12" s="108"/>
      <c r="NEK12" s="108"/>
      <c r="NEL12" s="108"/>
      <c r="NEM12" s="108"/>
      <c r="NEN12" s="108"/>
      <c r="NEO12" s="108"/>
      <c r="NEP12" s="108"/>
      <c r="NEQ12" s="108"/>
      <c r="NER12" s="108"/>
      <c r="NES12" s="108"/>
      <c r="NET12" s="108"/>
      <c r="NEU12" s="108"/>
      <c r="NEV12" s="108"/>
      <c r="NEW12" s="108"/>
      <c r="NEX12" s="108"/>
      <c r="NEY12" s="108"/>
      <c r="NEZ12" s="108"/>
      <c r="NFA12" s="108"/>
      <c r="NFB12" s="108"/>
      <c r="NFC12" s="108"/>
      <c r="NFD12" s="108"/>
      <c r="NFE12" s="108"/>
      <c r="NFF12" s="108"/>
      <c r="NFG12" s="108"/>
      <c r="NFH12" s="108"/>
      <c r="NFI12" s="108"/>
      <c r="NFJ12" s="108"/>
      <c r="NFK12" s="108"/>
      <c r="NFL12" s="108"/>
      <c r="NFM12" s="108"/>
      <c r="NFN12" s="108"/>
      <c r="NFO12" s="108"/>
      <c r="NFP12" s="108"/>
      <c r="NFQ12" s="108"/>
      <c r="NFR12" s="108"/>
      <c r="NFS12" s="108"/>
      <c r="NFT12" s="108"/>
      <c r="NFU12" s="108"/>
      <c r="NFV12" s="108"/>
      <c r="NFW12" s="108"/>
      <c r="NFX12" s="108"/>
      <c r="NFY12" s="108"/>
      <c r="NFZ12" s="108"/>
      <c r="NGA12" s="108"/>
      <c r="NGB12" s="108"/>
      <c r="NGC12" s="108"/>
      <c r="NGD12" s="108"/>
      <c r="NGE12" s="108"/>
      <c r="NGF12" s="108"/>
      <c r="NGG12" s="108"/>
      <c r="NGH12" s="108"/>
      <c r="NGI12" s="108"/>
      <c r="NGJ12" s="108"/>
      <c r="NGK12" s="108"/>
      <c r="NGL12" s="108"/>
      <c r="NGM12" s="108"/>
      <c r="NGN12" s="108"/>
      <c r="NGO12" s="108"/>
      <c r="NGP12" s="108"/>
      <c r="NGQ12" s="108"/>
      <c r="NGR12" s="108"/>
      <c r="NGS12" s="108"/>
      <c r="NGT12" s="108"/>
      <c r="NGU12" s="108"/>
      <c r="NGV12" s="108"/>
      <c r="NGW12" s="108"/>
      <c r="NGX12" s="108"/>
      <c r="NGY12" s="108"/>
      <c r="NGZ12" s="108"/>
      <c r="NHA12" s="108"/>
      <c r="NHB12" s="108"/>
      <c r="NHC12" s="108"/>
      <c r="NHD12" s="108"/>
      <c r="NHE12" s="108"/>
      <c r="NHF12" s="108"/>
      <c r="NHG12" s="108"/>
      <c r="NHH12" s="108"/>
      <c r="NHI12" s="108"/>
      <c r="NHJ12" s="108"/>
      <c r="NHK12" s="108"/>
      <c r="NHL12" s="108"/>
      <c r="NHM12" s="108"/>
      <c r="NHN12" s="108"/>
      <c r="NHO12" s="108"/>
      <c r="NHP12" s="108"/>
      <c r="NHQ12" s="108"/>
      <c r="NHR12" s="108"/>
      <c r="NHS12" s="108"/>
      <c r="NHT12" s="108"/>
      <c r="NHU12" s="108"/>
      <c r="NHV12" s="108"/>
      <c r="NHW12" s="108"/>
      <c r="NHX12" s="108"/>
      <c r="NHY12" s="108"/>
      <c r="NHZ12" s="108"/>
      <c r="NIA12" s="108"/>
      <c r="NIB12" s="108"/>
      <c r="NIC12" s="108"/>
      <c r="NID12" s="108"/>
      <c r="NIE12" s="108"/>
      <c r="NIF12" s="108"/>
      <c r="NIG12" s="108"/>
      <c r="NIH12" s="108"/>
      <c r="NII12" s="108"/>
      <c r="NIJ12" s="108"/>
      <c r="NIK12" s="108"/>
      <c r="NIL12" s="108"/>
      <c r="NIM12" s="108"/>
      <c r="NIN12" s="108"/>
      <c r="NIO12" s="108"/>
      <c r="NIP12" s="108"/>
      <c r="NIQ12" s="108"/>
      <c r="NIR12" s="108"/>
      <c r="NIS12" s="108"/>
      <c r="NIT12" s="108"/>
      <c r="NIU12" s="108"/>
      <c r="NIV12" s="108"/>
      <c r="NIW12" s="108"/>
      <c r="NIX12" s="108"/>
      <c r="NIY12" s="108"/>
      <c r="NIZ12" s="108"/>
      <c r="NJA12" s="108"/>
      <c r="NJB12" s="108"/>
      <c r="NJC12" s="108"/>
      <c r="NJD12" s="108"/>
      <c r="NJE12" s="108"/>
      <c r="NJF12" s="108"/>
      <c r="NJG12" s="108"/>
      <c r="NJH12" s="108"/>
      <c r="NJI12" s="108"/>
      <c r="NJJ12" s="108"/>
      <c r="NJK12" s="108"/>
      <c r="NJL12" s="108"/>
      <c r="NJM12" s="108"/>
      <c r="NJN12" s="108"/>
      <c r="NJO12" s="108"/>
      <c r="NJP12" s="108"/>
      <c r="NJQ12" s="108"/>
      <c r="NJR12" s="108"/>
      <c r="NJS12" s="108"/>
      <c r="NJT12" s="108"/>
      <c r="NJU12" s="108"/>
      <c r="NJV12" s="108"/>
      <c r="NJW12" s="108"/>
      <c r="NJX12" s="108"/>
      <c r="NJY12" s="108"/>
      <c r="NJZ12" s="108"/>
      <c r="NKA12" s="108"/>
      <c r="NKB12" s="108"/>
      <c r="NKC12" s="108"/>
      <c r="NKD12" s="108"/>
      <c r="NKE12" s="108"/>
      <c r="NKF12" s="108"/>
      <c r="NKG12" s="108"/>
      <c r="NKH12" s="108"/>
      <c r="NKI12" s="108"/>
      <c r="NKJ12" s="108"/>
      <c r="NKK12" s="108"/>
      <c r="NKL12" s="108"/>
      <c r="NKM12" s="108"/>
      <c r="NKN12" s="108"/>
      <c r="NKO12" s="108"/>
      <c r="NKP12" s="108"/>
      <c r="NKQ12" s="108"/>
      <c r="NKR12" s="108"/>
      <c r="NKS12" s="108"/>
      <c r="NKT12" s="108"/>
      <c r="NKU12" s="108"/>
      <c r="NKV12" s="108"/>
      <c r="NKW12" s="108"/>
      <c r="NKX12" s="108"/>
      <c r="NKY12" s="108"/>
      <c r="NKZ12" s="108"/>
      <c r="NLA12" s="108"/>
      <c r="NLB12" s="108"/>
      <c r="NLC12" s="108"/>
      <c r="NLD12" s="108"/>
      <c r="NLE12" s="108"/>
      <c r="NLF12" s="108"/>
      <c r="NLG12" s="108"/>
      <c r="NLH12" s="108"/>
      <c r="NLI12" s="108"/>
      <c r="NLJ12" s="108"/>
      <c r="NLK12" s="108"/>
      <c r="NLL12" s="108"/>
      <c r="NLM12" s="108"/>
      <c r="NLN12" s="108"/>
      <c r="NLO12" s="108"/>
      <c r="NLP12" s="108"/>
      <c r="NLQ12" s="108"/>
      <c r="NLR12" s="108"/>
      <c r="NLS12" s="108"/>
      <c r="NLT12" s="108"/>
      <c r="NLU12" s="108"/>
      <c r="NLV12" s="108"/>
      <c r="NLW12" s="108"/>
      <c r="NLX12" s="108"/>
      <c r="NLY12" s="108"/>
      <c r="NLZ12" s="108"/>
      <c r="NMA12" s="108"/>
      <c r="NMB12" s="108"/>
      <c r="NMC12" s="108"/>
      <c r="NMD12" s="108"/>
      <c r="NME12" s="108"/>
      <c r="NMF12" s="108"/>
      <c r="NMG12" s="108"/>
      <c r="NMH12" s="108"/>
      <c r="NMI12" s="108"/>
      <c r="NMJ12" s="108"/>
      <c r="NMK12" s="108"/>
      <c r="NML12" s="108"/>
      <c r="NMM12" s="108"/>
      <c r="NMN12" s="108"/>
      <c r="NMO12" s="108"/>
      <c r="NMP12" s="108"/>
      <c r="NMQ12" s="108"/>
      <c r="NMR12" s="108"/>
      <c r="NMS12" s="108"/>
      <c r="NMT12" s="108"/>
      <c r="NMU12" s="108"/>
      <c r="NMV12" s="108"/>
      <c r="NMW12" s="108"/>
      <c r="NMX12" s="108"/>
      <c r="NMY12" s="108"/>
      <c r="NMZ12" s="108"/>
      <c r="NNA12" s="108"/>
      <c r="NNB12" s="108"/>
      <c r="NNC12" s="108"/>
      <c r="NND12" s="108"/>
      <c r="NNE12" s="108"/>
      <c r="NNF12" s="108"/>
      <c r="NNG12" s="108"/>
      <c r="NNH12" s="108"/>
      <c r="NNI12" s="108"/>
      <c r="NNJ12" s="108"/>
      <c r="NNK12" s="108"/>
      <c r="NNL12" s="108"/>
      <c r="NNM12" s="108"/>
      <c r="NNN12" s="108"/>
      <c r="NNO12" s="108"/>
      <c r="NNP12" s="108"/>
      <c r="NNQ12" s="108"/>
      <c r="NNR12" s="108"/>
      <c r="NNS12" s="108"/>
      <c r="NNT12" s="108"/>
      <c r="NNU12" s="108"/>
      <c r="NNV12" s="108"/>
      <c r="NNW12" s="108"/>
      <c r="NNX12" s="108"/>
      <c r="NNY12" s="108"/>
      <c r="NNZ12" s="108"/>
      <c r="NOA12" s="108"/>
      <c r="NOB12" s="108"/>
      <c r="NOC12" s="108"/>
      <c r="NOD12" s="108"/>
      <c r="NOE12" s="108"/>
      <c r="NOF12" s="108"/>
      <c r="NOG12" s="108"/>
      <c r="NOH12" s="108"/>
      <c r="NOI12" s="108"/>
      <c r="NOJ12" s="108"/>
      <c r="NOK12" s="108"/>
      <c r="NOL12" s="108"/>
      <c r="NOM12" s="108"/>
      <c r="NON12" s="108"/>
      <c r="NOO12" s="108"/>
      <c r="NOP12" s="108"/>
      <c r="NOQ12" s="108"/>
      <c r="NOR12" s="108"/>
      <c r="NOS12" s="108"/>
      <c r="NOT12" s="108"/>
      <c r="NOU12" s="108"/>
      <c r="NOV12" s="108"/>
      <c r="NOW12" s="108"/>
      <c r="NOX12" s="108"/>
      <c r="NOY12" s="108"/>
      <c r="NOZ12" s="108"/>
      <c r="NPA12" s="108"/>
      <c r="NPB12" s="108"/>
      <c r="NPC12" s="108"/>
      <c r="NPD12" s="108"/>
      <c r="NPE12" s="108"/>
      <c r="NPF12" s="108"/>
      <c r="NPG12" s="108"/>
      <c r="NPH12" s="108"/>
      <c r="NPI12" s="108"/>
      <c r="NPJ12" s="108"/>
      <c r="NPK12" s="108"/>
      <c r="NPL12" s="108"/>
      <c r="NPM12" s="108"/>
      <c r="NPN12" s="108"/>
      <c r="NPO12" s="108"/>
      <c r="NPP12" s="108"/>
      <c r="NPQ12" s="108"/>
      <c r="NPR12" s="108"/>
      <c r="NPS12" s="108"/>
      <c r="NPT12" s="108"/>
      <c r="NPU12" s="108"/>
      <c r="NPV12" s="108"/>
      <c r="NPW12" s="108"/>
      <c r="NPX12" s="108"/>
      <c r="NPY12" s="108"/>
      <c r="NPZ12" s="108"/>
      <c r="NQA12" s="108"/>
      <c r="NQB12" s="108"/>
      <c r="NQC12" s="108"/>
      <c r="NQD12" s="108"/>
      <c r="NQE12" s="108"/>
      <c r="NQF12" s="108"/>
      <c r="NQG12" s="108"/>
      <c r="NQH12" s="108"/>
      <c r="NQI12" s="108"/>
      <c r="NQJ12" s="108"/>
      <c r="NQK12" s="108"/>
      <c r="NQL12" s="108"/>
      <c r="NQM12" s="108"/>
      <c r="NQN12" s="108"/>
      <c r="NQO12" s="108"/>
      <c r="NQP12" s="108"/>
      <c r="NQQ12" s="108"/>
      <c r="NQR12" s="108"/>
      <c r="NQS12" s="108"/>
      <c r="NQT12" s="108"/>
      <c r="NQU12" s="108"/>
      <c r="NQV12" s="108"/>
      <c r="NQW12" s="108"/>
      <c r="NQX12" s="108"/>
      <c r="NQY12" s="108"/>
      <c r="NQZ12" s="108"/>
      <c r="NRA12" s="108"/>
      <c r="NRB12" s="108"/>
      <c r="NRC12" s="108"/>
      <c r="NRD12" s="108"/>
      <c r="NRE12" s="108"/>
      <c r="NRF12" s="108"/>
      <c r="NRG12" s="108"/>
      <c r="NRH12" s="108"/>
      <c r="NRI12" s="108"/>
      <c r="NRJ12" s="108"/>
      <c r="NRK12" s="108"/>
      <c r="NRL12" s="108"/>
      <c r="NRM12" s="108"/>
      <c r="NRN12" s="108"/>
      <c r="NRO12" s="108"/>
      <c r="NRP12" s="108"/>
      <c r="NRQ12" s="108"/>
      <c r="NRR12" s="108"/>
      <c r="NRS12" s="108"/>
      <c r="NRT12" s="108"/>
      <c r="NRU12" s="108"/>
      <c r="NRV12" s="108"/>
      <c r="NRW12" s="108"/>
      <c r="NRX12" s="108"/>
      <c r="NRY12" s="108"/>
      <c r="NRZ12" s="108"/>
      <c r="NSA12" s="108"/>
      <c r="NSB12" s="108"/>
      <c r="NSC12" s="108"/>
      <c r="NSD12" s="108"/>
      <c r="NSE12" s="108"/>
      <c r="NSF12" s="108"/>
      <c r="NSG12" s="108"/>
      <c r="NSH12" s="108"/>
      <c r="NSI12" s="108"/>
      <c r="NSJ12" s="108"/>
      <c r="NSK12" s="108"/>
      <c r="NSL12" s="108"/>
      <c r="NSM12" s="108"/>
      <c r="NSN12" s="108"/>
      <c r="NSO12" s="108"/>
      <c r="NSP12" s="108"/>
      <c r="NSQ12" s="108"/>
      <c r="NSR12" s="108"/>
      <c r="NSS12" s="108"/>
      <c r="NST12" s="108"/>
      <c r="NSU12" s="108"/>
      <c r="NSV12" s="108"/>
      <c r="NSW12" s="108"/>
      <c r="NSX12" s="108"/>
      <c r="NSY12" s="108"/>
      <c r="NSZ12" s="108"/>
      <c r="NTA12" s="108"/>
      <c r="NTB12" s="108"/>
      <c r="NTC12" s="108"/>
      <c r="NTD12" s="108"/>
      <c r="NTE12" s="108"/>
      <c r="NTF12" s="108"/>
      <c r="NTG12" s="108"/>
      <c r="NTH12" s="108"/>
      <c r="NTI12" s="108"/>
      <c r="NTJ12" s="108"/>
      <c r="NTK12" s="108"/>
      <c r="NTL12" s="108"/>
      <c r="NTM12" s="108"/>
      <c r="NTN12" s="108"/>
      <c r="NTO12" s="108"/>
      <c r="NTP12" s="108"/>
      <c r="NTQ12" s="108"/>
      <c r="NTR12" s="108"/>
      <c r="NTS12" s="108"/>
      <c r="NTT12" s="108"/>
      <c r="NTU12" s="108"/>
      <c r="NTV12" s="108"/>
      <c r="NTW12" s="108"/>
      <c r="NTX12" s="108"/>
      <c r="NTY12" s="108"/>
      <c r="NTZ12" s="108"/>
      <c r="NUA12" s="108"/>
      <c r="NUB12" s="108"/>
      <c r="NUC12" s="108"/>
      <c r="NUD12" s="108"/>
      <c r="NUE12" s="108"/>
      <c r="NUF12" s="108"/>
      <c r="NUG12" s="108"/>
      <c r="NUH12" s="108"/>
      <c r="NUI12" s="108"/>
      <c r="NUJ12" s="108"/>
      <c r="NUK12" s="108"/>
      <c r="NUL12" s="108"/>
      <c r="NUM12" s="108"/>
      <c r="NUN12" s="108"/>
      <c r="NUO12" s="108"/>
      <c r="NUP12" s="108"/>
      <c r="NUQ12" s="108"/>
      <c r="NUR12" s="108"/>
      <c r="NUS12" s="108"/>
      <c r="NUT12" s="108"/>
      <c r="NUU12" s="108"/>
      <c r="NUV12" s="108"/>
      <c r="NUW12" s="108"/>
      <c r="NUX12" s="108"/>
      <c r="NUY12" s="108"/>
      <c r="NUZ12" s="108"/>
      <c r="NVA12" s="108"/>
      <c r="NVB12" s="108"/>
      <c r="NVC12" s="108"/>
      <c r="NVD12" s="108"/>
      <c r="NVE12" s="108"/>
      <c r="NVF12" s="108"/>
      <c r="NVG12" s="108"/>
      <c r="NVH12" s="108"/>
      <c r="NVI12" s="108"/>
      <c r="NVJ12" s="108"/>
      <c r="NVK12" s="108"/>
      <c r="NVL12" s="108"/>
      <c r="NVM12" s="108"/>
      <c r="NVN12" s="108"/>
      <c r="NVO12" s="108"/>
      <c r="NVP12" s="108"/>
      <c r="NVQ12" s="108"/>
      <c r="NVR12" s="108"/>
      <c r="NVS12" s="108"/>
      <c r="NVT12" s="108"/>
      <c r="NVU12" s="108"/>
      <c r="NVV12" s="108"/>
      <c r="NVW12" s="108"/>
      <c r="NVX12" s="108"/>
      <c r="NVY12" s="108"/>
      <c r="NVZ12" s="108"/>
      <c r="NWA12" s="108"/>
      <c r="NWB12" s="108"/>
      <c r="NWC12" s="108"/>
      <c r="NWD12" s="108"/>
      <c r="NWE12" s="108"/>
      <c r="NWF12" s="108"/>
      <c r="NWG12" s="108"/>
      <c r="NWH12" s="108"/>
      <c r="NWI12" s="108"/>
      <c r="NWJ12" s="108"/>
      <c r="NWK12" s="108"/>
      <c r="NWL12" s="108"/>
      <c r="NWM12" s="108"/>
      <c r="NWN12" s="108"/>
      <c r="NWO12" s="108"/>
      <c r="NWP12" s="108"/>
      <c r="NWQ12" s="108"/>
      <c r="NWR12" s="108"/>
      <c r="NWS12" s="108"/>
      <c r="NWT12" s="108"/>
      <c r="NWU12" s="108"/>
      <c r="NWV12" s="108"/>
      <c r="NWW12" s="108"/>
      <c r="NWX12" s="108"/>
      <c r="NWY12" s="108"/>
      <c r="NWZ12" s="108"/>
      <c r="NXA12" s="108"/>
      <c r="NXB12" s="108"/>
      <c r="NXC12" s="108"/>
      <c r="NXD12" s="108"/>
      <c r="NXE12" s="108"/>
      <c r="NXF12" s="108"/>
      <c r="NXG12" s="108"/>
      <c r="NXH12" s="108"/>
      <c r="NXI12" s="108"/>
      <c r="NXJ12" s="108"/>
      <c r="NXK12" s="108"/>
      <c r="NXL12" s="108"/>
      <c r="NXM12" s="108"/>
      <c r="NXN12" s="108"/>
      <c r="NXO12" s="108"/>
      <c r="NXP12" s="108"/>
      <c r="NXQ12" s="108"/>
      <c r="NXR12" s="108"/>
      <c r="NXS12" s="108"/>
      <c r="NXT12" s="108"/>
      <c r="NXU12" s="108"/>
      <c r="NXV12" s="108"/>
      <c r="NXW12" s="108"/>
      <c r="NXX12" s="108"/>
      <c r="NXY12" s="108"/>
      <c r="NXZ12" s="108"/>
      <c r="NYA12" s="108"/>
      <c r="NYB12" s="108"/>
      <c r="NYC12" s="108"/>
      <c r="NYD12" s="108"/>
      <c r="NYE12" s="108"/>
      <c r="NYF12" s="108"/>
      <c r="NYG12" s="108"/>
      <c r="NYH12" s="108"/>
      <c r="NYI12" s="108"/>
      <c r="NYJ12" s="108"/>
      <c r="NYK12" s="108"/>
      <c r="NYL12" s="108"/>
      <c r="NYM12" s="108"/>
      <c r="NYN12" s="108"/>
      <c r="NYO12" s="108"/>
      <c r="NYP12" s="108"/>
      <c r="NYQ12" s="108"/>
      <c r="NYR12" s="108"/>
      <c r="NYS12" s="108"/>
      <c r="NYT12" s="108"/>
      <c r="NYU12" s="108"/>
      <c r="NYV12" s="108"/>
      <c r="NYW12" s="108"/>
      <c r="NYX12" s="108"/>
      <c r="NYY12" s="108"/>
      <c r="NYZ12" s="108"/>
      <c r="NZA12" s="108"/>
      <c r="NZB12" s="108"/>
      <c r="NZC12" s="108"/>
      <c r="NZD12" s="108"/>
      <c r="NZE12" s="108"/>
      <c r="NZF12" s="108"/>
      <c r="NZG12" s="108"/>
      <c r="NZH12" s="108"/>
      <c r="NZI12" s="108"/>
      <c r="NZJ12" s="108"/>
      <c r="NZK12" s="108"/>
      <c r="NZL12" s="108"/>
      <c r="NZM12" s="108"/>
      <c r="NZN12" s="108"/>
      <c r="NZO12" s="108"/>
      <c r="NZP12" s="108"/>
      <c r="NZQ12" s="108"/>
      <c r="NZR12" s="108"/>
      <c r="NZS12" s="108"/>
      <c r="NZT12" s="108"/>
      <c r="NZU12" s="108"/>
      <c r="NZV12" s="108"/>
      <c r="NZW12" s="108"/>
      <c r="NZX12" s="108"/>
      <c r="NZY12" s="108"/>
      <c r="NZZ12" s="108"/>
      <c r="OAA12" s="108"/>
      <c r="OAB12" s="108"/>
      <c r="OAC12" s="108"/>
      <c r="OAD12" s="108"/>
      <c r="OAE12" s="108"/>
      <c r="OAF12" s="108"/>
      <c r="OAG12" s="108"/>
      <c r="OAH12" s="108"/>
      <c r="OAI12" s="108"/>
      <c r="OAJ12" s="108"/>
      <c r="OAK12" s="108"/>
      <c r="OAL12" s="108"/>
      <c r="OAM12" s="108"/>
      <c r="OAN12" s="108"/>
      <c r="OAO12" s="108"/>
      <c r="OAP12" s="108"/>
      <c r="OAQ12" s="108"/>
      <c r="OAR12" s="108"/>
      <c r="OAS12" s="108"/>
      <c r="OAT12" s="108"/>
      <c r="OAU12" s="108"/>
      <c r="OAV12" s="108"/>
      <c r="OAW12" s="108"/>
      <c r="OAX12" s="108"/>
      <c r="OAY12" s="108"/>
      <c r="OAZ12" s="108"/>
      <c r="OBA12" s="108"/>
      <c r="OBB12" s="108"/>
      <c r="OBC12" s="108"/>
      <c r="OBD12" s="108"/>
      <c r="OBE12" s="108"/>
      <c r="OBF12" s="108"/>
      <c r="OBG12" s="108"/>
      <c r="OBH12" s="108"/>
      <c r="OBI12" s="108"/>
      <c r="OBJ12" s="108"/>
      <c r="OBK12" s="108"/>
      <c r="OBL12" s="108"/>
      <c r="OBM12" s="108"/>
      <c r="OBN12" s="108"/>
      <c r="OBO12" s="108"/>
      <c r="OBP12" s="108"/>
      <c r="OBQ12" s="108"/>
      <c r="OBR12" s="108"/>
      <c r="OBS12" s="108"/>
      <c r="OBT12" s="108"/>
      <c r="OBU12" s="108"/>
      <c r="OBV12" s="108"/>
      <c r="OBW12" s="108"/>
      <c r="OBX12" s="108"/>
      <c r="OBY12" s="108"/>
      <c r="OBZ12" s="108"/>
      <c r="OCA12" s="108"/>
      <c r="OCB12" s="108"/>
      <c r="OCC12" s="108"/>
      <c r="OCD12" s="108"/>
      <c r="OCE12" s="108"/>
      <c r="OCF12" s="108"/>
      <c r="OCG12" s="108"/>
      <c r="OCH12" s="108"/>
      <c r="OCI12" s="108"/>
      <c r="OCJ12" s="108"/>
      <c r="OCK12" s="108"/>
      <c r="OCL12" s="108"/>
      <c r="OCM12" s="108"/>
      <c r="OCN12" s="108"/>
      <c r="OCO12" s="108"/>
      <c r="OCP12" s="108"/>
      <c r="OCQ12" s="108"/>
      <c r="OCR12" s="108"/>
      <c r="OCS12" s="108"/>
      <c r="OCT12" s="108"/>
      <c r="OCU12" s="108"/>
      <c r="OCV12" s="108"/>
      <c r="OCW12" s="108"/>
      <c r="OCX12" s="108"/>
      <c r="OCY12" s="108"/>
      <c r="OCZ12" s="108"/>
      <c r="ODA12" s="108"/>
      <c r="ODB12" s="108"/>
      <c r="ODC12" s="108"/>
      <c r="ODD12" s="108"/>
      <c r="ODE12" s="108"/>
      <c r="ODF12" s="108"/>
      <c r="ODG12" s="108"/>
      <c r="ODH12" s="108"/>
      <c r="ODI12" s="108"/>
      <c r="ODJ12" s="108"/>
      <c r="ODK12" s="108"/>
      <c r="ODL12" s="108"/>
      <c r="ODM12" s="108"/>
      <c r="ODN12" s="108"/>
      <c r="ODO12" s="108"/>
      <c r="ODP12" s="108"/>
      <c r="ODQ12" s="108"/>
      <c r="ODR12" s="108"/>
      <c r="ODS12" s="108"/>
      <c r="ODT12" s="108"/>
      <c r="ODU12" s="108"/>
      <c r="ODV12" s="108"/>
      <c r="ODW12" s="108"/>
      <c r="ODX12" s="108"/>
      <c r="ODY12" s="108"/>
      <c r="ODZ12" s="108"/>
      <c r="OEA12" s="108"/>
      <c r="OEB12" s="108"/>
      <c r="OEC12" s="108"/>
      <c r="OED12" s="108"/>
      <c r="OEE12" s="108"/>
      <c r="OEF12" s="108"/>
      <c r="OEG12" s="108"/>
      <c r="OEH12" s="108"/>
      <c r="OEI12" s="108"/>
      <c r="OEJ12" s="108"/>
      <c r="OEK12" s="108"/>
      <c r="OEL12" s="108"/>
      <c r="OEM12" s="108"/>
      <c r="OEN12" s="108"/>
      <c r="OEO12" s="108"/>
      <c r="OEP12" s="108"/>
      <c r="OEQ12" s="108"/>
      <c r="OER12" s="108"/>
      <c r="OES12" s="108"/>
      <c r="OET12" s="108"/>
      <c r="OEU12" s="108"/>
      <c r="OEV12" s="108"/>
      <c r="OEW12" s="108"/>
      <c r="OEX12" s="108"/>
      <c r="OEY12" s="108"/>
      <c r="OEZ12" s="108"/>
      <c r="OFA12" s="108"/>
      <c r="OFB12" s="108"/>
      <c r="OFC12" s="108"/>
      <c r="OFD12" s="108"/>
      <c r="OFE12" s="108"/>
      <c r="OFF12" s="108"/>
      <c r="OFG12" s="108"/>
      <c r="OFH12" s="108"/>
      <c r="OFI12" s="108"/>
      <c r="OFJ12" s="108"/>
      <c r="OFK12" s="108"/>
      <c r="OFL12" s="108"/>
      <c r="OFM12" s="108"/>
      <c r="OFN12" s="108"/>
      <c r="OFO12" s="108"/>
      <c r="OFP12" s="108"/>
      <c r="OFQ12" s="108"/>
      <c r="OFR12" s="108"/>
      <c r="OFS12" s="108"/>
      <c r="OFT12" s="108"/>
      <c r="OFU12" s="108"/>
      <c r="OFV12" s="108"/>
      <c r="OFW12" s="108"/>
      <c r="OFX12" s="108"/>
      <c r="OFY12" s="108"/>
      <c r="OFZ12" s="108"/>
      <c r="OGA12" s="108"/>
      <c r="OGB12" s="108"/>
      <c r="OGC12" s="108"/>
      <c r="OGD12" s="108"/>
      <c r="OGE12" s="108"/>
      <c r="OGF12" s="108"/>
      <c r="OGG12" s="108"/>
      <c r="OGH12" s="108"/>
      <c r="OGI12" s="108"/>
      <c r="OGJ12" s="108"/>
      <c r="OGK12" s="108"/>
      <c r="OGL12" s="108"/>
      <c r="OGM12" s="108"/>
      <c r="OGN12" s="108"/>
      <c r="OGO12" s="108"/>
      <c r="OGP12" s="108"/>
      <c r="OGQ12" s="108"/>
      <c r="OGR12" s="108"/>
      <c r="OGS12" s="108"/>
      <c r="OGT12" s="108"/>
      <c r="OGU12" s="108"/>
      <c r="OGV12" s="108"/>
      <c r="OGW12" s="108"/>
      <c r="OGX12" s="108"/>
      <c r="OGY12" s="108"/>
      <c r="OGZ12" s="108"/>
      <c r="OHA12" s="108"/>
      <c r="OHB12" s="108"/>
      <c r="OHC12" s="108"/>
      <c r="OHD12" s="108"/>
      <c r="OHE12" s="108"/>
      <c r="OHF12" s="108"/>
      <c r="OHG12" s="108"/>
      <c r="OHH12" s="108"/>
      <c r="OHI12" s="108"/>
      <c r="OHJ12" s="108"/>
      <c r="OHK12" s="108"/>
      <c r="OHL12" s="108"/>
      <c r="OHM12" s="108"/>
      <c r="OHN12" s="108"/>
      <c r="OHO12" s="108"/>
      <c r="OHP12" s="108"/>
      <c r="OHQ12" s="108"/>
      <c r="OHR12" s="108"/>
      <c r="OHS12" s="108"/>
      <c r="OHT12" s="108"/>
      <c r="OHU12" s="108"/>
      <c r="OHV12" s="108"/>
      <c r="OHW12" s="108"/>
      <c r="OHX12" s="108"/>
      <c r="OHY12" s="108"/>
      <c r="OHZ12" s="108"/>
      <c r="OIA12" s="108"/>
      <c r="OIB12" s="108"/>
      <c r="OIC12" s="108"/>
      <c r="OID12" s="108"/>
      <c r="OIE12" s="108"/>
      <c r="OIF12" s="108"/>
      <c r="OIG12" s="108"/>
      <c r="OIH12" s="108"/>
      <c r="OII12" s="108"/>
      <c r="OIJ12" s="108"/>
      <c r="OIK12" s="108"/>
      <c r="OIL12" s="108"/>
      <c r="OIM12" s="108"/>
      <c r="OIN12" s="108"/>
      <c r="OIO12" s="108"/>
      <c r="OIP12" s="108"/>
      <c r="OIQ12" s="108"/>
      <c r="OIR12" s="108"/>
      <c r="OIS12" s="108"/>
      <c r="OIT12" s="108"/>
      <c r="OIU12" s="108"/>
      <c r="OIV12" s="108"/>
      <c r="OIW12" s="108"/>
      <c r="OIX12" s="108"/>
      <c r="OIY12" s="108"/>
      <c r="OIZ12" s="108"/>
      <c r="OJA12" s="108"/>
      <c r="OJB12" s="108"/>
      <c r="OJC12" s="108"/>
      <c r="OJD12" s="108"/>
      <c r="OJE12" s="108"/>
      <c r="OJF12" s="108"/>
      <c r="OJG12" s="108"/>
      <c r="OJH12" s="108"/>
      <c r="OJI12" s="108"/>
      <c r="OJJ12" s="108"/>
      <c r="OJK12" s="108"/>
      <c r="OJL12" s="108"/>
      <c r="OJM12" s="108"/>
      <c r="OJN12" s="108"/>
      <c r="OJO12" s="108"/>
      <c r="OJP12" s="108"/>
      <c r="OJQ12" s="108"/>
      <c r="OJR12" s="108"/>
      <c r="OJS12" s="108"/>
      <c r="OJT12" s="108"/>
      <c r="OJU12" s="108"/>
      <c r="OJV12" s="108"/>
      <c r="OJW12" s="108"/>
      <c r="OJX12" s="108"/>
      <c r="OJY12" s="108"/>
      <c r="OJZ12" s="108"/>
      <c r="OKA12" s="108"/>
      <c r="OKB12" s="108"/>
      <c r="OKC12" s="108"/>
      <c r="OKD12" s="108"/>
      <c r="OKE12" s="108"/>
      <c r="OKF12" s="108"/>
      <c r="OKG12" s="108"/>
      <c r="OKH12" s="108"/>
      <c r="OKI12" s="108"/>
      <c r="OKJ12" s="108"/>
      <c r="OKK12" s="108"/>
      <c r="OKL12" s="108"/>
      <c r="OKM12" s="108"/>
      <c r="OKN12" s="108"/>
      <c r="OKO12" s="108"/>
      <c r="OKP12" s="108"/>
      <c r="OKQ12" s="108"/>
      <c r="OKR12" s="108"/>
      <c r="OKS12" s="108"/>
      <c r="OKT12" s="108"/>
      <c r="OKU12" s="108"/>
      <c r="OKV12" s="108"/>
      <c r="OKW12" s="108"/>
      <c r="OKX12" s="108"/>
      <c r="OKY12" s="108"/>
      <c r="OKZ12" s="108"/>
      <c r="OLA12" s="108"/>
      <c r="OLB12" s="108"/>
      <c r="OLC12" s="108"/>
      <c r="OLD12" s="108"/>
      <c r="OLE12" s="108"/>
      <c r="OLF12" s="108"/>
      <c r="OLG12" s="108"/>
      <c r="OLH12" s="108"/>
      <c r="OLI12" s="108"/>
      <c r="OLJ12" s="108"/>
      <c r="OLK12" s="108"/>
      <c r="OLL12" s="108"/>
      <c r="OLM12" s="108"/>
      <c r="OLN12" s="108"/>
      <c r="OLO12" s="108"/>
      <c r="OLP12" s="108"/>
      <c r="OLQ12" s="108"/>
      <c r="OLR12" s="108"/>
      <c r="OLS12" s="108"/>
      <c r="OLT12" s="108"/>
      <c r="OLU12" s="108"/>
      <c r="OLV12" s="108"/>
      <c r="OLW12" s="108"/>
      <c r="OLX12" s="108"/>
      <c r="OLY12" s="108"/>
      <c r="OLZ12" s="108"/>
      <c r="OMA12" s="108"/>
      <c r="OMB12" s="108"/>
      <c r="OMC12" s="108"/>
      <c r="OMD12" s="108"/>
      <c r="OME12" s="108"/>
      <c r="OMF12" s="108"/>
      <c r="OMG12" s="108"/>
      <c r="OMH12" s="108"/>
      <c r="OMI12" s="108"/>
      <c r="OMJ12" s="108"/>
      <c r="OMK12" s="108"/>
      <c r="OML12" s="108"/>
      <c r="OMM12" s="108"/>
      <c r="OMN12" s="108"/>
      <c r="OMO12" s="108"/>
      <c r="OMP12" s="108"/>
      <c r="OMQ12" s="108"/>
      <c r="OMR12" s="108"/>
      <c r="OMS12" s="108"/>
      <c r="OMT12" s="108"/>
      <c r="OMU12" s="108"/>
      <c r="OMV12" s="108"/>
      <c r="OMW12" s="108"/>
      <c r="OMX12" s="108"/>
      <c r="OMY12" s="108"/>
      <c r="OMZ12" s="108"/>
      <c r="ONA12" s="108"/>
      <c r="ONB12" s="108"/>
      <c r="ONC12" s="108"/>
      <c r="OND12" s="108"/>
      <c r="ONE12" s="108"/>
      <c r="ONF12" s="108"/>
      <c r="ONG12" s="108"/>
      <c r="ONH12" s="108"/>
      <c r="ONI12" s="108"/>
      <c r="ONJ12" s="108"/>
      <c r="ONK12" s="108"/>
      <c r="ONL12" s="108"/>
      <c r="ONM12" s="108"/>
      <c r="ONN12" s="108"/>
      <c r="ONO12" s="108"/>
      <c r="ONP12" s="108"/>
      <c r="ONQ12" s="108"/>
      <c r="ONR12" s="108"/>
      <c r="ONS12" s="108"/>
      <c r="ONT12" s="108"/>
      <c r="ONU12" s="108"/>
      <c r="ONV12" s="108"/>
      <c r="ONW12" s="108"/>
      <c r="ONX12" s="108"/>
      <c r="ONY12" s="108"/>
      <c r="ONZ12" s="108"/>
      <c r="OOA12" s="108"/>
      <c r="OOB12" s="108"/>
      <c r="OOC12" s="108"/>
      <c r="OOD12" s="108"/>
      <c r="OOE12" s="108"/>
      <c r="OOF12" s="108"/>
      <c r="OOG12" s="108"/>
      <c r="OOH12" s="108"/>
      <c r="OOI12" s="108"/>
      <c r="OOJ12" s="108"/>
      <c r="OOK12" s="108"/>
      <c r="OOL12" s="108"/>
      <c r="OOM12" s="108"/>
      <c r="OON12" s="108"/>
      <c r="OOO12" s="108"/>
      <c r="OOP12" s="108"/>
      <c r="OOQ12" s="108"/>
      <c r="OOR12" s="108"/>
      <c r="OOS12" s="108"/>
      <c r="OOT12" s="108"/>
      <c r="OOU12" s="108"/>
      <c r="OOV12" s="108"/>
      <c r="OOW12" s="108"/>
      <c r="OOX12" s="108"/>
      <c r="OOY12" s="108"/>
      <c r="OOZ12" s="108"/>
      <c r="OPA12" s="108"/>
      <c r="OPB12" s="108"/>
      <c r="OPC12" s="108"/>
      <c r="OPD12" s="108"/>
      <c r="OPE12" s="108"/>
      <c r="OPF12" s="108"/>
      <c r="OPG12" s="108"/>
      <c r="OPH12" s="108"/>
      <c r="OPI12" s="108"/>
      <c r="OPJ12" s="108"/>
      <c r="OPK12" s="108"/>
      <c r="OPL12" s="108"/>
      <c r="OPM12" s="108"/>
      <c r="OPN12" s="108"/>
      <c r="OPO12" s="108"/>
      <c r="OPP12" s="108"/>
      <c r="OPQ12" s="108"/>
      <c r="OPR12" s="108"/>
      <c r="OPS12" s="108"/>
      <c r="OPT12" s="108"/>
      <c r="OPU12" s="108"/>
      <c r="OPV12" s="108"/>
      <c r="OPW12" s="108"/>
      <c r="OPX12" s="108"/>
      <c r="OPY12" s="108"/>
      <c r="OPZ12" s="108"/>
      <c r="OQA12" s="108"/>
      <c r="OQB12" s="108"/>
      <c r="OQC12" s="108"/>
      <c r="OQD12" s="108"/>
      <c r="OQE12" s="108"/>
      <c r="OQF12" s="108"/>
      <c r="OQG12" s="108"/>
      <c r="OQH12" s="108"/>
      <c r="OQI12" s="108"/>
      <c r="OQJ12" s="108"/>
      <c r="OQK12" s="108"/>
      <c r="OQL12" s="108"/>
      <c r="OQM12" s="108"/>
      <c r="OQN12" s="108"/>
      <c r="OQO12" s="108"/>
      <c r="OQP12" s="108"/>
      <c r="OQQ12" s="108"/>
      <c r="OQR12" s="108"/>
      <c r="OQS12" s="108"/>
      <c r="OQT12" s="108"/>
      <c r="OQU12" s="108"/>
      <c r="OQV12" s="108"/>
      <c r="OQW12" s="108"/>
      <c r="OQX12" s="108"/>
      <c r="OQY12" s="108"/>
      <c r="OQZ12" s="108"/>
      <c r="ORA12" s="108"/>
      <c r="ORB12" s="108"/>
      <c r="ORC12" s="108"/>
      <c r="ORD12" s="108"/>
      <c r="ORE12" s="108"/>
      <c r="ORF12" s="108"/>
      <c r="ORG12" s="108"/>
      <c r="ORH12" s="108"/>
      <c r="ORI12" s="108"/>
      <c r="ORJ12" s="108"/>
      <c r="ORK12" s="108"/>
      <c r="ORL12" s="108"/>
      <c r="ORM12" s="108"/>
      <c r="ORN12" s="108"/>
      <c r="ORO12" s="108"/>
      <c r="ORP12" s="108"/>
      <c r="ORQ12" s="108"/>
      <c r="ORR12" s="108"/>
      <c r="ORS12" s="108"/>
      <c r="ORT12" s="108"/>
      <c r="ORU12" s="108"/>
      <c r="ORV12" s="108"/>
      <c r="ORW12" s="108"/>
      <c r="ORX12" s="108"/>
      <c r="ORY12" s="108"/>
      <c r="ORZ12" s="108"/>
      <c r="OSA12" s="108"/>
      <c r="OSB12" s="108"/>
      <c r="OSC12" s="108"/>
      <c r="OSD12" s="108"/>
      <c r="OSE12" s="108"/>
      <c r="OSF12" s="108"/>
      <c r="OSG12" s="108"/>
      <c r="OSH12" s="108"/>
      <c r="OSI12" s="108"/>
      <c r="OSJ12" s="108"/>
      <c r="OSK12" s="108"/>
      <c r="OSL12" s="108"/>
      <c r="OSM12" s="108"/>
      <c r="OSN12" s="108"/>
      <c r="OSO12" s="108"/>
      <c r="OSP12" s="108"/>
      <c r="OSQ12" s="108"/>
      <c r="OSR12" s="108"/>
      <c r="OSS12" s="108"/>
      <c r="OST12" s="108"/>
      <c r="OSU12" s="108"/>
      <c r="OSV12" s="108"/>
      <c r="OSW12" s="108"/>
      <c r="OSX12" s="108"/>
      <c r="OSY12" s="108"/>
      <c r="OSZ12" s="108"/>
      <c r="OTA12" s="108"/>
      <c r="OTB12" s="108"/>
      <c r="OTC12" s="108"/>
      <c r="OTD12" s="108"/>
      <c r="OTE12" s="108"/>
      <c r="OTF12" s="108"/>
      <c r="OTG12" s="108"/>
      <c r="OTH12" s="108"/>
      <c r="OTI12" s="108"/>
      <c r="OTJ12" s="108"/>
      <c r="OTK12" s="108"/>
      <c r="OTL12" s="108"/>
      <c r="OTM12" s="108"/>
      <c r="OTN12" s="108"/>
      <c r="OTO12" s="108"/>
      <c r="OTP12" s="108"/>
      <c r="OTQ12" s="108"/>
      <c r="OTR12" s="108"/>
      <c r="OTS12" s="108"/>
      <c r="OTT12" s="108"/>
      <c r="OTU12" s="108"/>
      <c r="OTV12" s="108"/>
      <c r="OTW12" s="108"/>
      <c r="OTX12" s="108"/>
      <c r="OTY12" s="108"/>
      <c r="OTZ12" s="108"/>
      <c r="OUA12" s="108"/>
      <c r="OUB12" s="108"/>
      <c r="OUC12" s="108"/>
      <c r="OUD12" s="108"/>
      <c r="OUE12" s="108"/>
      <c r="OUF12" s="108"/>
      <c r="OUG12" s="108"/>
      <c r="OUH12" s="108"/>
      <c r="OUI12" s="108"/>
      <c r="OUJ12" s="108"/>
      <c r="OUK12" s="108"/>
      <c r="OUL12" s="108"/>
      <c r="OUM12" s="108"/>
      <c r="OUN12" s="108"/>
      <c r="OUO12" s="108"/>
      <c r="OUP12" s="108"/>
      <c r="OUQ12" s="108"/>
      <c r="OUR12" s="108"/>
      <c r="OUS12" s="108"/>
      <c r="OUT12" s="108"/>
      <c r="OUU12" s="108"/>
      <c r="OUV12" s="108"/>
      <c r="OUW12" s="108"/>
      <c r="OUX12" s="108"/>
      <c r="OUY12" s="108"/>
      <c r="OUZ12" s="108"/>
      <c r="OVA12" s="108"/>
      <c r="OVB12" s="108"/>
      <c r="OVC12" s="108"/>
      <c r="OVD12" s="108"/>
      <c r="OVE12" s="108"/>
      <c r="OVF12" s="108"/>
      <c r="OVG12" s="108"/>
      <c r="OVH12" s="108"/>
      <c r="OVI12" s="108"/>
      <c r="OVJ12" s="108"/>
      <c r="OVK12" s="108"/>
      <c r="OVL12" s="108"/>
      <c r="OVM12" s="108"/>
      <c r="OVN12" s="108"/>
      <c r="OVO12" s="108"/>
      <c r="OVP12" s="108"/>
      <c r="OVQ12" s="108"/>
      <c r="OVR12" s="108"/>
      <c r="OVS12" s="108"/>
      <c r="OVT12" s="108"/>
      <c r="OVU12" s="108"/>
      <c r="OVV12" s="108"/>
      <c r="OVW12" s="108"/>
      <c r="OVX12" s="108"/>
      <c r="OVY12" s="108"/>
      <c r="OVZ12" s="108"/>
      <c r="OWA12" s="108"/>
      <c r="OWB12" s="108"/>
      <c r="OWC12" s="108"/>
      <c r="OWD12" s="108"/>
      <c r="OWE12" s="108"/>
      <c r="OWF12" s="108"/>
      <c r="OWG12" s="108"/>
      <c r="OWH12" s="108"/>
      <c r="OWI12" s="108"/>
      <c r="OWJ12" s="108"/>
      <c r="OWK12" s="108"/>
      <c r="OWL12" s="108"/>
      <c r="OWM12" s="108"/>
      <c r="OWN12" s="108"/>
      <c r="OWO12" s="108"/>
      <c r="OWP12" s="108"/>
      <c r="OWQ12" s="108"/>
      <c r="OWR12" s="108"/>
      <c r="OWS12" s="108"/>
      <c r="OWT12" s="108"/>
      <c r="OWU12" s="108"/>
      <c r="OWV12" s="108"/>
      <c r="OWW12" s="108"/>
      <c r="OWX12" s="108"/>
      <c r="OWY12" s="108"/>
      <c r="OWZ12" s="108"/>
      <c r="OXA12" s="108"/>
      <c r="OXB12" s="108"/>
      <c r="OXC12" s="108"/>
      <c r="OXD12" s="108"/>
      <c r="OXE12" s="108"/>
      <c r="OXF12" s="108"/>
      <c r="OXG12" s="108"/>
      <c r="OXH12" s="108"/>
      <c r="OXI12" s="108"/>
      <c r="OXJ12" s="108"/>
      <c r="OXK12" s="108"/>
      <c r="OXL12" s="108"/>
      <c r="OXM12" s="108"/>
      <c r="OXN12" s="108"/>
      <c r="OXO12" s="108"/>
      <c r="OXP12" s="108"/>
      <c r="OXQ12" s="108"/>
      <c r="OXR12" s="108"/>
      <c r="OXS12" s="108"/>
      <c r="OXT12" s="108"/>
      <c r="OXU12" s="108"/>
      <c r="OXV12" s="108"/>
      <c r="OXW12" s="108"/>
      <c r="OXX12" s="108"/>
      <c r="OXY12" s="108"/>
      <c r="OXZ12" s="108"/>
      <c r="OYA12" s="108"/>
      <c r="OYB12" s="108"/>
      <c r="OYC12" s="108"/>
      <c r="OYD12" s="108"/>
      <c r="OYE12" s="108"/>
      <c r="OYF12" s="108"/>
      <c r="OYG12" s="108"/>
      <c r="OYH12" s="108"/>
      <c r="OYI12" s="108"/>
      <c r="OYJ12" s="108"/>
      <c r="OYK12" s="108"/>
      <c r="OYL12" s="108"/>
      <c r="OYM12" s="108"/>
      <c r="OYN12" s="108"/>
      <c r="OYO12" s="108"/>
      <c r="OYP12" s="108"/>
      <c r="OYQ12" s="108"/>
      <c r="OYR12" s="108"/>
      <c r="OYS12" s="108"/>
      <c r="OYT12" s="108"/>
      <c r="OYU12" s="108"/>
      <c r="OYV12" s="108"/>
      <c r="OYW12" s="108"/>
      <c r="OYX12" s="108"/>
      <c r="OYY12" s="108"/>
      <c r="OYZ12" s="108"/>
      <c r="OZA12" s="108"/>
      <c r="OZB12" s="108"/>
      <c r="OZC12" s="108"/>
      <c r="OZD12" s="108"/>
      <c r="OZE12" s="108"/>
      <c r="OZF12" s="108"/>
      <c r="OZG12" s="108"/>
      <c r="OZH12" s="108"/>
      <c r="OZI12" s="108"/>
      <c r="OZJ12" s="108"/>
      <c r="OZK12" s="108"/>
      <c r="OZL12" s="108"/>
      <c r="OZM12" s="108"/>
      <c r="OZN12" s="108"/>
      <c r="OZO12" s="108"/>
      <c r="OZP12" s="108"/>
      <c r="OZQ12" s="108"/>
      <c r="OZR12" s="108"/>
      <c r="OZS12" s="108"/>
      <c r="OZT12" s="108"/>
      <c r="OZU12" s="108"/>
      <c r="OZV12" s="108"/>
      <c r="OZW12" s="108"/>
      <c r="OZX12" s="108"/>
      <c r="OZY12" s="108"/>
      <c r="OZZ12" s="108"/>
      <c r="PAA12" s="108"/>
      <c r="PAB12" s="108"/>
      <c r="PAC12" s="108"/>
      <c r="PAD12" s="108"/>
      <c r="PAE12" s="108"/>
      <c r="PAF12" s="108"/>
      <c r="PAG12" s="108"/>
      <c r="PAH12" s="108"/>
      <c r="PAI12" s="108"/>
      <c r="PAJ12" s="108"/>
      <c r="PAK12" s="108"/>
      <c r="PAL12" s="108"/>
      <c r="PAM12" s="108"/>
      <c r="PAN12" s="108"/>
      <c r="PAO12" s="108"/>
      <c r="PAP12" s="108"/>
      <c r="PAQ12" s="108"/>
      <c r="PAR12" s="108"/>
      <c r="PAS12" s="108"/>
      <c r="PAT12" s="108"/>
      <c r="PAU12" s="108"/>
      <c r="PAV12" s="108"/>
      <c r="PAW12" s="108"/>
      <c r="PAX12" s="108"/>
      <c r="PAY12" s="108"/>
      <c r="PAZ12" s="108"/>
      <c r="PBA12" s="108"/>
      <c r="PBB12" s="108"/>
      <c r="PBC12" s="108"/>
      <c r="PBD12" s="108"/>
      <c r="PBE12" s="108"/>
      <c r="PBF12" s="108"/>
      <c r="PBG12" s="108"/>
      <c r="PBH12" s="108"/>
      <c r="PBI12" s="108"/>
      <c r="PBJ12" s="108"/>
      <c r="PBK12" s="108"/>
      <c r="PBL12" s="108"/>
      <c r="PBM12" s="108"/>
      <c r="PBN12" s="108"/>
      <c r="PBO12" s="108"/>
      <c r="PBP12" s="108"/>
      <c r="PBQ12" s="108"/>
      <c r="PBR12" s="108"/>
      <c r="PBS12" s="108"/>
      <c r="PBT12" s="108"/>
      <c r="PBU12" s="108"/>
      <c r="PBV12" s="108"/>
      <c r="PBW12" s="108"/>
      <c r="PBX12" s="108"/>
      <c r="PBY12" s="108"/>
      <c r="PBZ12" s="108"/>
      <c r="PCA12" s="108"/>
      <c r="PCB12" s="108"/>
      <c r="PCC12" s="108"/>
      <c r="PCD12" s="108"/>
      <c r="PCE12" s="108"/>
      <c r="PCF12" s="108"/>
      <c r="PCG12" s="108"/>
      <c r="PCH12" s="108"/>
      <c r="PCI12" s="108"/>
      <c r="PCJ12" s="108"/>
      <c r="PCK12" s="108"/>
      <c r="PCL12" s="108"/>
      <c r="PCM12" s="108"/>
      <c r="PCN12" s="108"/>
      <c r="PCO12" s="108"/>
      <c r="PCP12" s="108"/>
      <c r="PCQ12" s="108"/>
      <c r="PCR12" s="108"/>
      <c r="PCS12" s="108"/>
      <c r="PCT12" s="108"/>
      <c r="PCU12" s="108"/>
      <c r="PCV12" s="108"/>
      <c r="PCW12" s="108"/>
      <c r="PCX12" s="108"/>
      <c r="PCY12" s="108"/>
      <c r="PCZ12" s="108"/>
      <c r="PDA12" s="108"/>
      <c r="PDB12" s="108"/>
      <c r="PDC12" s="108"/>
      <c r="PDD12" s="108"/>
      <c r="PDE12" s="108"/>
      <c r="PDF12" s="108"/>
      <c r="PDG12" s="108"/>
      <c r="PDH12" s="108"/>
      <c r="PDI12" s="108"/>
      <c r="PDJ12" s="108"/>
      <c r="PDK12" s="108"/>
      <c r="PDL12" s="108"/>
      <c r="PDM12" s="108"/>
      <c r="PDN12" s="108"/>
      <c r="PDO12" s="108"/>
      <c r="PDP12" s="108"/>
      <c r="PDQ12" s="108"/>
      <c r="PDR12" s="108"/>
      <c r="PDS12" s="108"/>
      <c r="PDT12" s="108"/>
      <c r="PDU12" s="108"/>
      <c r="PDV12" s="108"/>
      <c r="PDW12" s="108"/>
      <c r="PDX12" s="108"/>
      <c r="PDY12" s="108"/>
      <c r="PDZ12" s="108"/>
      <c r="PEA12" s="108"/>
      <c r="PEB12" s="108"/>
      <c r="PEC12" s="108"/>
      <c r="PED12" s="108"/>
      <c r="PEE12" s="108"/>
      <c r="PEF12" s="108"/>
      <c r="PEG12" s="108"/>
      <c r="PEH12" s="108"/>
      <c r="PEI12" s="108"/>
      <c r="PEJ12" s="108"/>
      <c r="PEK12" s="108"/>
      <c r="PEL12" s="108"/>
      <c r="PEM12" s="108"/>
      <c r="PEN12" s="108"/>
      <c r="PEO12" s="108"/>
      <c r="PEP12" s="108"/>
      <c r="PEQ12" s="108"/>
      <c r="PER12" s="108"/>
      <c r="PES12" s="108"/>
      <c r="PET12" s="108"/>
      <c r="PEU12" s="108"/>
      <c r="PEV12" s="108"/>
      <c r="PEW12" s="108"/>
      <c r="PEX12" s="108"/>
      <c r="PEY12" s="108"/>
      <c r="PEZ12" s="108"/>
      <c r="PFA12" s="108"/>
      <c r="PFB12" s="108"/>
      <c r="PFC12" s="108"/>
      <c r="PFD12" s="108"/>
      <c r="PFE12" s="108"/>
      <c r="PFF12" s="108"/>
      <c r="PFG12" s="108"/>
      <c r="PFH12" s="108"/>
      <c r="PFI12" s="108"/>
      <c r="PFJ12" s="108"/>
      <c r="PFK12" s="108"/>
      <c r="PFL12" s="108"/>
      <c r="PFM12" s="108"/>
      <c r="PFN12" s="108"/>
      <c r="PFO12" s="108"/>
      <c r="PFP12" s="108"/>
      <c r="PFQ12" s="108"/>
      <c r="PFR12" s="108"/>
      <c r="PFS12" s="108"/>
      <c r="PFT12" s="108"/>
      <c r="PFU12" s="108"/>
      <c r="PFV12" s="108"/>
      <c r="PFW12" s="108"/>
      <c r="PFX12" s="108"/>
      <c r="PFY12" s="108"/>
      <c r="PFZ12" s="108"/>
      <c r="PGA12" s="108"/>
      <c r="PGB12" s="108"/>
      <c r="PGC12" s="108"/>
      <c r="PGD12" s="108"/>
      <c r="PGE12" s="108"/>
      <c r="PGF12" s="108"/>
      <c r="PGG12" s="108"/>
      <c r="PGH12" s="108"/>
      <c r="PGI12" s="108"/>
      <c r="PGJ12" s="108"/>
      <c r="PGK12" s="108"/>
      <c r="PGL12" s="108"/>
      <c r="PGM12" s="108"/>
      <c r="PGN12" s="108"/>
      <c r="PGO12" s="108"/>
      <c r="PGP12" s="108"/>
      <c r="PGQ12" s="108"/>
      <c r="PGR12" s="108"/>
      <c r="PGS12" s="108"/>
      <c r="PGT12" s="108"/>
      <c r="PGU12" s="108"/>
      <c r="PGV12" s="108"/>
      <c r="PGW12" s="108"/>
      <c r="PGX12" s="108"/>
      <c r="PGY12" s="108"/>
      <c r="PGZ12" s="108"/>
      <c r="PHA12" s="108"/>
      <c r="PHB12" s="108"/>
      <c r="PHC12" s="108"/>
      <c r="PHD12" s="108"/>
      <c r="PHE12" s="108"/>
      <c r="PHF12" s="108"/>
      <c r="PHG12" s="108"/>
      <c r="PHH12" s="108"/>
      <c r="PHI12" s="108"/>
      <c r="PHJ12" s="108"/>
      <c r="PHK12" s="108"/>
      <c r="PHL12" s="108"/>
      <c r="PHM12" s="108"/>
      <c r="PHN12" s="108"/>
      <c r="PHO12" s="108"/>
      <c r="PHP12" s="108"/>
      <c r="PHQ12" s="108"/>
      <c r="PHR12" s="108"/>
      <c r="PHS12" s="108"/>
      <c r="PHT12" s="108"/>
      <c r="PHU12" s="108"/>
      <c r="PHV12" s="108"/>
      <c r="PHW12" s="108"/>
      <c r="PHX12" s="108"/>
      <c r="PHY12" s="108"/>
      <c r="PHZ12" s="108"/>
      <c r="PIA12" s="108"/>
      <c r="PIB12" s="108"/>
      <c r="PIC12" s="108"/>
      <c r="PID12" s="108"/>
      <c r="PIE12" s="108"/>
      <c r="PIF12" s="108"/>
      <c r="PIG12" s="108"/>
      <c r="PIH12" s="108"/>
      <c r="PII12" s="108"/>
      <c r="PIJ12" s="108"/>
      <c r="PIK12" s="108"/>
      <c r="PIL12" s="108"/>
      <c r="PIM12" s="108"/>
      <c r="PIN12" s="108"/>
      <c r="PIO12" s="108"/>
      <c r="PIP12" s="108"/>
      <c r="PIQ12" s="108"/>
      <c r="PIR12" s="108"/>
      <c r="PIS12" s="108"/>
      <c r="PIT12" s="108"/>
      <c r="PIU12" s="108"/>
      <c r="PIV12" s="108"/>
      <c r="PIW12" s="108"/>
      <c r="PIX12" s="108"/>
      <c r="PIY12" s="108"/>
      <c r="PIZ12" s="108"/>
      <c r="PJA12" s="108"/>
      <c r="PJB12" s="108"/>
      <c r="PJC12" s="108"/>
      <c r="PJD12" s="108"/>
      <c r="PJE12" s="108"/>
      <c r="PJF12" s="108"/>
      <c r="PJG12" s="108"/>
      <c r="PJH12" s="108"/>
      <c r="PJI12" s="108"/>
      <c r="PJJ12" s="108"/>
      <c r="PJK12" s="108"/>
      <c r="PJL12" s="108"/>
      <c r="PJM12" s="108"/>
      <c r="PJN12" s="108"/>
      <c r="PJO12" s="108"/>
      <c r="PJP12" s="108"/>
      <c r="PJQ12" s="108"/>
      <c r="PJR12" s="108"/>
      <c r="PJS12" s="108"/>
      <c r="PJT12" s="108"/>
      <c r="PJU12" s="108"/>
      <c r="PJV12" s="108"/>
      <c r="PJW12" s="108"/>
      <c r="PJX12" s="108"/>
      <c r="PJY12" s="108"/>
      <c r="PJZ12" s="108"/>
      <c r="PKA12" s="108"/>
      <c r="PKB12" s="108"/>
      <c r="PKC12" s="108"/>
      <c r="PKD12" s="108"/>
      <c r="PKE12" s="108"/>
      <c r="PKF12" s="108"/>
      <c r="PKG12" s="108"/>
      <c r="PKH12" s="108"/>
      <c r="PKI12" s="108"/>
      <c r="PKJ12" s="108"/>
      <c r="PKK12" s="108"/>
      <c r="PKL12" s="108"/>
      <c r="PKM12" s="108"/>
      <c r="PKN12" s="108"/>
      <c r="PKO12" s="108"/>
      <c r="PKP12" s="108"/>
      <c r="PKQ12" s="108"/>
      <c r="PKR12" s="108"/>
      <c r="PKS12" s="108"/>
      <c r="PKT12" s="108"/>
      <c r="PKU12" s="108"/>
      <c r="PKV12" s="108"/>
      <c r="PKW12" s="108"/>
      <c r="PKX12" s="108"/>
      <c r="PKY12" s="108"/>
      <c r="PKZ12" s="108"/>
      <c r="PLA12" s="108"/>
      <c r="PLB12" s="108"/>
      <c r="PLC12" s="108"/>
      <c r="PLD12" s="108"/>
      <c r="PLE12" s="108"/>
      <c r="PLF12" s="108"/>
      <c r="PLG12" s="108"/>
      <c r="PLH12" s="108"/>
      <c r="PLI12" s="108"/>
      <c r="PLJ12" s="108"/>
      <c r="PLK12" s="108"/>
      <c r="PLL12" s="108"/>
      <c r="PLM12" s="108"/>
      <c r="PLN12" s="108"/>
      <c r="PLO12" s="108"/>
      <c r="PLP12" s="108"/>
      <c r="PLQ12" s="108"/>
      <c r="PLR12" s="108"/>
      <c r="PLS12" s="108"/>
      <c r="PLT12" s="108"/>
      <c r="PLU12" s="108"/>
      <c r="PLV12" s="108"/>
      <c r="PLW12" s="108"/>
      <c r="PLX12" s="108"/>
      <c r="PLY12" s="108"/>
      <c r="PLZ12" s="108"/>
      <c r="PMA12" s="108"/>
      <c r="PMB12" s="108"/>
      <c r="PMC12" s="108"/>
      <c r="PMD12" s="108"/>
      <c r="PME12" s="108"/>
      <c r="PMF12" s="108"/>
      <c r="PMG12" s="108"/>
      <c r="PMH12" s="108"/>
      <c r="PMI12" s="108"/>
      <c r="PMJ12" s="108"/>
      <c r="PMK12" s="108"/>
      <c r="PML12" s="108"/>
      <c r="PMM12" s="108"/>
      <c r="PMN12" s="108"/>
      <c r="PMO12" s="108"/>
      <c r="PMP12" s="108"/>
      <c r="PMQ12" s="108"/>
      <c r="PMR12" s="108"/>
      <c r="PMS12" s="108"/>
      <c r="PMT12" s="108"/>
      <c r="PMU12" s="108"/>
      <c r="PMV12" s="108"/>
      <c r="PMW12" s="108"/>
      <c r="PMX12" s="108"/>
      <c r="PMY12" s="108"/>
      <c r="PMZ12" s="108"/>
      <c r="PNA12" s="108"/>
      <c r="PNB12" s="108"/>
      <c r="PNC12" s="108"/>
      <c r="PND12" s="108"/>
      <c r="PNE12" s="108"/>
      <c r="PNF12" s="108"/>
      <c r="PNG12" s="108"/>
      <c r="PNH12" s="108"/>
      <c r="PNI12" s="108"/>
      <c r="PNJ12" s="108"/>
      <c r="PNK12" s="108"/>
      <c r="PNL12" s="108"/>
      <c r="PNM12" s="108"/>
      <c r="PNN12" s="108"/>
      <c r="PNO12" s="108"/>
      <c r="PNP12" s="108"/>
      <c r="PNQ12" s="108"/>
      <c r="PNR12" s="108"/>
      <c r="PNS12" s="108"/>
      <c r="PNT12" s="108"/>
      <c r="PNU12" s="108"/>
      <c r="PNV12" s="108"/>
      <c r="PNW12" s="108"/>
      <c r="PNX12" s="108"/>
      <c r="PNY12" s="108"/>
      <c r="PNZ12" s="108"/>
      <c r="POA12" s="108"/>
      <c r="POB12" s="108"/>
      <c r="POC12" s="108"/>
      <c r="POD12" s="108"/>
      <c r="POE12" s="108"/>
      <c r="POF12" s="108"/>
      <c r="POG12" s="108"/>
      <c r="POH12" s="108"/>
      <c r="POI12" s="108"/>
      <c r="POJ12" s="108"/>
      <c r="POK12" s="108"/>
      <c r="POL12" s="108"/>
      <c r="POM12" s="108"/>
      <c r="PON12" s="108"/>
      <c r="POO12" s="108"/>
      <c r="POP12" s="108"/>
      <c r="POQ12" s="108"/>
      <c r="POR12" s="108"/>
      <c r="POS12" s="108"/>
      <c r="POT12" s="108"/>
      <c r="POU12" s="108"/>
      <c r="POV12" s="108"/>
      <c r="POW12" s="108"/>
      <c r="POX12" s="108"/>
      <c r="POY12" s="108"/>
      <c r="POZ12" s="108"/>
      <c r="PPA12" s="108"/>
      <c r="PPB12" s="108"/>
      <c r="PPC12" s="108"/>
      <c r="PPD12" s="108"/>
      <c r="PPE12" s="108"/>
      <c r="PPF12" s="108"/>
      <c r="PPG12" s="108"/>
      <c r="PPH12" s="108"/>
      <c r="PPI12" s="108"/>
      <c r="PPJ12" s="108"/>
      <c r="PPK12" s="108"/>
      <c r="PPL12" s="108"/>
      <c r="PPM12" s="108"/>
      <c r="PPN12" s="108"/>
      <c r="PPO12" s="108"/>
      <c r="PPP12" s="108"/>
      <c r="PPQ12" s="108"/>
      <c r="PPR12" s="108"/>
      <c r="PPS12" s="108"/>
      <c r="PPT12" s="108"/>
      <c r="PPU12" s="108"/>
      <c r="PPV12" s="108"/>
      <c r="PPW12" s="108"/>
      <c r="PPX12" s="108"/>
      <c r="PPY12" s="108"/>
      <c r="PPZ12" s="108"/>
      <c r="PQA12" s="108"/>
      <c r="PQB12" s="108"/>
      <c r="PQC12" s="108"/>
      <c r="PQD12" s="108"/>
      <c r="PQE12" s="108"/>
      <c r="PQF12" s="108"/>
      <c r="PQG12" s="108"/>
      <c r="PQH12" s="108"/>
      <c r="PQI12" s="108"/>
      <c r="PQJ12" s="108"/>
      <c r="PQK12" s="108"/>
      <c r="PQL12" s="108"/>
      <c r="PQM12" s="108"/>
      <c r="PQN12" s="108"/>
      <c r="PQO12" s="108"/>
      <c r="PQP12" s="108"/>
      <c r="PQQ12" s="108"/>
      <c r="PQR12" s="108"/>
      <c r="PQS12" s="108"/>
      <c r="PQT12" s="108"/>
      <c r="PQU12" s="108"/>
      <c r="PQV12" s="108"/>
      <c r="PQW12" s="108"/>
      <c r="PQX12" s="108"/>
      <c r="PQY12" s="108"/>
      <c r="PQZ12" s="108"/>
      <c r="PRA12" s="108"/>
      <c r="PRB12" s="108"/>
      <c r="PRC12" s="108"/>
      <c r="PRD12" s="108"/>
      <c r="PRE12" s="108"/>
      <c r="PRF12" s="108"/>
      <c r="PRG12" s="108"/>
      <c r="PRH12" s="108"/>
      <c r="PRI12" s="108"/>
      <c r="PRJ12" s="108"/>
      <c r="PRK12" s="108"/>
      <c r="PRL12" s="108"/>
      <c r="PRM12" s="108"/>
      <c r="PRN12" s="108"/>
      <c r="PRO12" s="108"/>
      <c r="PRP12" s="108"/>
      <c r="PRQ12" s="108"/>
      <c r="PRR12" s="108"/>
      <c r="PRS12" s="108"/>
      <c r="PRT12" s="108"/>
      <c r="PRU12" s="108"/>
      <c r="PRV12" s="108"/>
      <c r="PRW12" s="108"/>
      <c r="PRX12" s="108"/>
      <c r="PRY12" s="108"/>
      <c r="PRZ12" s="108"/>
      <c r="PSA12" s="108"/>
      <c r="PSB12" s="108"/>
      <c r="PSC12" s="108"/>
      <c r="PSD12" s="108"/>
      <c r="PSE12" s="108"/>
      <c r="PSF12" s="108"/>
      <c r="PSG12" s="108"/>
      <c r="PSH12" s="108"/>
      <c r="PSI12" s="108"/>
      <c r="PSJ12" s="108"/>
      <c r="PSK12" s="108"/>
      <c r="PSL12" s="108"/>
      <c r="PSM12" s="108"/>
      <c r="PSN12" s="108"/>
      <c r="PSO12" s="108"/>
      <c r="PSP12" s="108"/>
      <c r="PSQ12" s="108"/>
      <c r="PSR12" s="108"/>
      <c r="PSS12" s="108"/>
      <c r="PST12" s="108"/>
      <c r="PSU12" s="108"/>
      <c r="PSV12" s="108"/>
      <c r="PSW12" s="108"/>
      <c r="PSX12" s="108"/>
      <c r="PSY12" s="108"/>
      <c r="PSZ12" s="108"/>
      <c r="PTA12" s="108"/>
      <c r="PTB12" s="108"/>
      <c r="PTC12" s="108"/>
      <c r="PTD12" s="108"/>
      <c r="PTE12" s="108"/>
      <c r="PTF12" s="108"/>
      <c r="PTG12" s="108"/>
      <c r="PTH12" s="108"/>
      <c r="PTI12" s="108"/>
      <c r="PTJ12" s="108"/>
      <c r="PTK12" s="108"/>
      <c r="PTL12" s="108"/>
      <c r="PTM12" s="108"/>
      <c r="PTN12" s="108"/>
      <c r="PTO12" s="108"/>
      <c r="PTP12" s="108"/>
      <c r="PTQ12" s="108"/>
      <c r="PTR12" s="108"/>
      <c r="PTS12" s="108"/>
      <c r="PTT12" s="108"/>
      <c r="PTU12" s="108"/>
      <c r="PTV12" s="108"/>
      <c r="PTW12" s="108"/>
      <c r="PTX12" s="108"/>
      <c r="PTY12" s="108"/>
      <c r="PTZ12" s="108"/>
      <c r="PUA12" s="108"/>
      <c r="PUB12" s="108"/>
      <c r="PUC12" s="108"/>
      <c r="PUD12" s="108"/>
      <c r="PUE12" s="108"/>
      <c r="PUF12" s="108"/>
      <c r="PUG12" s="108"/>
      <c r="PUH12" s="108"/>
      <c r="PUI12" s="108"/>
      <c r="PUJ12" s="108"/>
      <c r="PUK12" s="108"/>
      <c r="PUL12" s="108"/>
      <c r="PUM12" s="108"/>
      <c r="PUN12" s="108"/>
      <c r="PUO12" s="108"/>
      <c r="PUP12" s="108"/>
      <c r="PUQ12" s="108"/>
      <c r="PUR12" s="108"/>
      <c r="PUS12" s="108"/>
      <c r="PUT12" s="108"/>
      <c r="PUU12" s="108"/>
      <c r="PUV12" s="108"/>
      <c r="PUW12" s="108"/>
      <c r="PUX12" s="108"/>
      <c r="PUY12" s="108"/>
      <c r="PUZ12" s="108"/>
      <c r="PVA12" s="108"/>
      <c r="PVB12" s="108"/>
      <c r="PVC12" s="108"/>
      <c r="PVD12" s="108"/>
      <c r="PVE12" s="108"/>
      <c r="PVF12" s="108"/>
      <c r="PVG12" s="108"/>
      <c r="PVH12" s="108"/>
      <c r="PVI12" s="108"/>
      <c r="PVJ12" s="108"/>
      <c r="PVK12" s="108"/>
      <c r="PVL12" s="108"/>
      <c r="PVM12" s="108"/>
      <c r="PVN12" s="108"/>
      <c r="PVO12" s="108"/>
      <c r="PVP12" s="108"/>
      <c r="PVQ12" s="108"/>
      <c r="PVR12" s="108"/>
      <c r="PVS12" s="108"/>
      <c r="PVT12" s="108"/>
      <c r="PVU12" s="108"/>
      <c r="PVV12" s="108"/>
      <c r="PVW12" s="108"/>
      <c r="PVX12" s="108"/>
      <c r="PVY12" s="108"/>
      <c r="PVZ12" s="108"/>
      <c r="PWA12" s="108"/>
      <c r="PWB12" s="108"/>
      <c r="PWC12" s="108"/>
      <c r="PWD12" s="108"/>
      <c r="PWE12" s="108"/>
      <c r="PWF12" s="108"/>
      <c r="PWG12" s="108"/>
      <c r="PWH12" s="108"/>
      <c r="PWI12" s="108"/>
      <c r="PWJ12" s="108"/>
      <c r="PWK12" s="108"/>
      <c r="PWL12" s="108"/>
      <c r="PWM12" s="108"/>
      <c r="PWN12" s="108"/>
      <c r="PWO12" s="108"/>
      <c r="PWP12" s="108"/>
      <c r="PWQ12" s="108"/>
      <c r="PWR12" s="108"/>
      <c r="PWS12" s="108"/>
      <c r="PWT12" s="108"/>
      <c r="PWU12" s="108"/>
      <c r="PWV12" s="108"/>
      <c r="PWW12" s="108"/>
      <c r="PWX12" s="108"/>
      <c r="PWY12" s="108"/>
      <c r="PWZ12" s="108"/>
      <c r="PXA12" s="108"/>
      <c r="PXB12" s="108"/>
      <c r="PXC12" s="108"/>
      <c r="PXD12" s="108"/>
      <c r="PXE12" s="108"/>
      <c r="PXF12" s="108"/>
      <c r="PXG12" s="108"/>
      <c r="PXH12" s="108"/>
      <c r="PXI12" s="108"/>
      <c r="PXJ12" s="108"/>
      <c r="PXK12" s="108"/>
      <c r="PXL12" s="108"/>
      <c r="PXM12" s="108"/>
      <c r="PXN12" s="108"/>
      <c r="PXO12" s="108"/>
      <c r="PXP12" s="108"/>
      <c r="PXQ12" s="108"/>
      <c r="PXR12" s="108"/>
      <c r="PXS12" s="108"/>
      <c r="PXT12" s="108"/>
      <c r="PXU12" s="108"/>
      <c r="PXV12" s="108"/>
      <c r="PXW12" s="108"/>
      <c r="PXX12" s="108"/>
      <c r="PXY12" s="108"/>
      <c r="PXZ12" s="108"/>
      <c r="PYA12" s="108"/>
      <c r="PYB12" s="108"/>
      <c r="PYC12" s="108"/>
      <c r="PYD12" s="108"/>
      <c r="PYE12" s="108"/>
      <c r="PYF12" s="108"/>
      <c r="PYG12" s="108"/>
      <c r="PYH12" s="108"/>
      <c r="PYI12" s="108"/>
      <c r="PYJ12" s="108"/>
      <c r="PYK12" s="108"/>
      <c r="PYL12" s="108"/>
      <c r="PYM12" s="108"/>
      <c r="PYN12" s="108"/>
      <c r="PYO12" s="108"/>
      <c r="PYP12" s="108"/>
      <c r="PYQ12" s="108"/>
      <c r="PYR12" s="108"/>
      <c r="PYS12" s="108"/>
      <c r="PYT12" s="108"/>
      <c r="PYU12" s="108"/>
      <c r="PYV12" s="108"/>
      <c r="PYW12" s="108"/>
      <c r="PYX12" s="108"/>
      <c r="PYY12" s="108"/>
      <c r="PYZ12" s="108"/>
      <c r="PZA12" s="108"/>
      <c r="PZB12" s="108"/>
      <c r="PZC12" s="108"/>
      <c r="PZD12" s="108"/>
      <c r="PZE12" s="108"/>
      <c r="PZF12" s="108"/>
      <c r="PZG12" s="108"/>
      <c r="PZH12" s="108"/>
      <c r="PZI12" s="108"/>
      <c r="PZJ12" s="108"/>
      <c r="PZK12" s="108"/>
      <c r="PZL12" s="108"/>
      <c r="PZM12" s="108"/>
      <c r="PZN12" s="108"/>
      <c r="PZO12" s="108"/>
      <c r="PZP12" s="108"/>
      <c r="PZQ12" s="108"/>
      <c r="PZR12" s="108"/>
      <c r="PZS12" s="108"/>
      <c r="PZT12" s="108"/>
      <c r="PZU12" s="108"/>
      <c r="PZV12" s="108"/>
      <c r="PZW12" s="108"/>
      <c r="PZX12" s="108"/>
      <c r="PZY12" s="108"/>
      <c r="PZZ12" s="108"/>
      <c r="QAA12" s="108"/>
      <c r="QAB12" s="108"/>
      <c r="QAC12" s="108"/>
      <c r="QAD12" s="108"/>
      <c r="QAE12" s="108"/>
      <c r="QAF12" s="108"/>
      <c r="QAG12" s="108"/>
      <c r="QAH12" s="108"/>
      <c r="QAI12" s="108"/>
      <c r="QAJ12" s="108"/>
      <c r="QAK12" s="108"/>
      <c r="QAL12" s="108"/>
      <c r="QAM12" s="108"/>
      <c r="QAN12" s="108"/>
      <c r="QAO12" s="108"/>
      <c r="QAP12" s="108"/>
      <c r="QAQ12" s="108"/>
      <c r="QAR12" s="108"/>
      <c r="QAS12" s="108"/>
      <c r="QAT12" s="108"/>
      <c r="QAU12" s="108"/>
      <c r="QAV12" s="108"/>
      <c r="QAW12" s="108"/>
      <c r="QAX12" s="108"/>
      <c r="QAY12" s="108"/>
      <c r="QAZ12" s="108"/>
      <c r="QBA12" s="108"/>
      <c r="QBB12" s="108"/>
      <c r="QBC12" s="108"/>
      <c r="QBD12" s="108"/>
      <c r="QBE12" s="108"/>
      <c r="QBF12" s="108"/>
      <c r="QBG12" s="108"/>
      <c r="QBH12" s="108"/>
      <c r="QBI12" s="108"/>
      <c r="QBJ12" s="108"/>
      <c r="QBK12" s="108"/>
      <c r="QBL12" s="108"/>
      <c r="QBM12" s="108"/>
      <c r="QBN12" s="108"/>
      <c r="QBO12" s="108"/>
      <c r="QBP12" s="108"/>
      <c r="QBQ12" s="108"/>
      <c r="QBR12" s="108"/>
      <c r="QBS12" s="108"/>
      <c r="QBT12" s="108"/>
      <c r="QBU12" s="108"/>
      <c r="QBV12" s="108"/>
      <c r="QBW12" s="108"/>
      <c r="QBX12" s="108"/>
      <c r="QBY12" s="108"/>
      <c r="QBZ12" s="108"/>
      <c r="QCA12" s="108"/>
      <c r="QCB12" s="108"/>
      <c r="QCC12" s="108"/>
      <c r="QCD12" s="108"/>
      <c r="QCE12" s="108"/>
      <c r="QCF12" s="108"/>
      <c r="QCG12" s="108"/>
      <c r="QCH12" s="108"/>
      <c r="QCI12" s="108"/>
      <c r="QCJ12" s="108"/>
      <c r="QCK12" s="108"/>
      <c r="QCL12" s="108"/>
      <c r="QCM12" s="108"/>
      <c r="QCN12" s="108"/>
      <c r="QCO12" s="108"/>
      <c r="QCP12" s="108"/>
      <c r="QCQ12" s="108"/>
      <c r="QCR12" s="108"/>
      <c r="QCS12" s="108"/>
      <c r="QCT12" s="108"/>
      <c r="QCU12" s="108"/>
      <c r="QCV12" s="108"/>
      <c r="QCW12" s="108"/>
      <c r="QCX12" s="108"/>
      <c r="QCY12" s="108"/>
      <c r="QCZ12" s="108"/>
      <c r="QDA12" s="108"/>
      <c r="QDB12" s="108"/>
      <c r="QDC12" s="108"/>
      <c r="QDD12" s="108"/>
      <c r="QDE12" s="108"/>
      <c r="QDF12" s="108"/>
      <c r="QDG12" s="108"/>
      <c r="QDH12" s="108"/>
      <c r="QDI12" s="108"/>
      <c r="QDJ12" s="108"/>
      <c r="QDK12" s="108"/>
      <c r="QDL12" s="108"/>
      <c r="QDM12" s="108"/>
      <c r="QDN12" s="108"/>
      <c r="QDO12" s="108"/>
      <c r="QDP12" s="108"/>
      <c r="QDQ12" s="108"/>
      <c r="QDR12" s="108"/>
      <c r="QDS12" s="108"/>
      <c r="QDT12" s="108"/>
      <c r="QDU12" s="108"/>
      <c r="QDV12" s="108"/>
      <c r="QDW12" s="108"/>
      <c r="QDX12" s="108"/>
      <c r="QDY12" s="108"/>
      <c r="QDZ12" s="108"/>
      <c r="QEA12" s="108"/>
      <c r="QEB12" s="108"/>
      <c r="QEC12" s="108"/>
      <c r="QED12" s="108"/>
      <c r="QEE12" s="108"/>
      <c r="QEF12" s="108"/>
      <c r="QEG12" s="108"/>
      <c r="QEH12" s="108"/>
      <c r="QEI12" s="108"/>
      <c r="QEJ12" s="108"/>
      <c r="QEK12" s="108"/>
      <c r="QEL12" s="108"/>
      <c r="QEM12" s="108"/>
      <c r="QEN12" s="108"/>
      <c r="QEO12" s="108"/>
      <c r="QEP12" s="108"/>
      <c r="QEQ12" s="108"/>
      <c r="QER12" s="108"/>
      <c r="QES12" s="108"/>
      <c r="QET12" s="108"/>
      <c r="QEU12" s="108"/>
      <c r="QEV12" s="108"/>
      <c r="QEW12" s="108"/>
      <c r="QEX12" s="108"/>
      <c r="QEY12" s="108"/>
      <c r="QEZ12" s="108"/>
      <c r="QFA12" s="108"/>
      <c r="QFB12" s="108"/>
      <c r="QFC12" s="108"/>
      <c r="QFD12" s="108"/>
      <c r="QFE12" s="108"/>
      <c r="QFF12" s="108"/>
      <c r="QFG12" s="108"/>
      <c r="QFH12" s="108"/>
      <c r="QFI12" s="108"/>
      <c r="QFJ12" s="108"/>
      <c r="QFK12" s="108"/>
      <c r="QFL12" s="108"/>
      <c r="QFM12" s="108"/>
      <c r="QFN12" s="108"/>
      <c r="QFO12" s="108"/>
      <c r="QFP12" s="108"/>
      <c r="QFQ12" s="108"/>
      <c r="QFR12" s="108"/>
      <c r="QFS12" s="108"/>
      <c r="QFT12" s="108"/>
      <c r="QFU12" s="108"/>
      <c r="QFV12" s="108"/>
      <c r="QFW12" s="108"/>
      <c r="QFX12" s="108"/>
      <c r="QFY12" s="108"/>
      <c r="QFZ12" s="108"/>
      <c r="QGA12" s="108"/>
      <c r="QGB12" s="108"/>
      <c r="QGC12" s="108"/>
      <c r="QGD12" s="108"/>
      <c r="QGE12" s="108"/>
      <c r="QGF12" s="108"/>
      <c r="QGG12" s="108"/>
      <c r="QGH12" s="108"/>
      <c r="QGI12" s="108"/>
      <c r="QGJ12" s="108"/>
      <c r="QGK12" s="108"/>
      <c r="QGL12" s="108"/>
      <c r="QGM12" s="108"/>
      <c r="QGN12" s="108"/>
      <c r="QGO12" s="108"/>
      <c r="QGP12" s="108"/>
      <c r="QGQ12" s="108"/>
      <c r="QGR12" s="108"/>
      <c r="QGS12" s="108"/>
      <c r="QGT12" s="108"/>
      <c r="QGU12" s="108"/>
      <c r="QGV12" s="108"/>
      <c r="QGW12" s="108"/>
      <c r="QGX12" s="108"/>
      <c r="QGY12" s="108"/>
      <c r="QGZ12" s="108"/>
      <c r="QHA12" s="108"/>
      <c r="QHB12" s="108"/>
      <c r="QHC12" s="108"/>
      <c r="QHD12" s="108"/>
      <c r="QHE12" s="108"/>
      <c r="QHF12" s="108"/>
      <c r="QHG12" s="108"/>
      <c r="QHH12" s="108"/>
      <c r="QHI12" s="108"/>
      <c r="QHJ12" s="108"/>
      <c r="QHK12" s="108"/>
      <c r="QHL12" s="108"/>
      <c r="QHM12" s="108"/>
      <c r="QHN12" s="108"/>
      <c r="QHO12" s="108"/>
      <c r="QHP12" s="108"/>
      <c r="QHQ12" s="108"/>
      <c r="QHR12" s="108"/>
      <c r="QHS12" s="108"/>
      <c r="QHT12" s="108"/>
      <c r="QHU12" s="108"/>
      <c r="QHV12" s="108"/>
      <c r="QHW12" s="108"/>
      <c r="QHX12" s="108"/>
      <c r="QHY12" s="108"/>
      <c r="QHZ12" s="108"/>
      <c r="QIA12" s="108"/>
      <c r="QIB12" s="108"/>
      <c r="QIC12" s="108"/>
      <c r="QID12" s="108"/>
      <c r="QIE12" s="108"/>
      <c r="QIF12" s="108"/>
      <c r="QIG12" s="108"/>
      <c r="QIH12" s="108"/>
      <c r="QII12" s="108"/>
      <c r="QIJ12" s="108"/>
      <c r="QIK12" s="108"/>
      <c r="QIL12" s="108"/>
      <c r="QIM12" s="108"/>
      <c r="QIN12" s="108"/>
      <c r="QIO12" s="108"/>
      <c r="QIP12" s="108"/>
      <c r="QIQ12" s="108"/>
      <c r="QIR12" s="108"/>
      <c r="QIS12" s="108"/>
      <c r="QIT12" s="108"/>
      <c r="QIU12" s="108"/>
      <c r="QIV12" s="108"/>
      <c r="QIW12" s="108"/>
      <c r="QIX12" s="108"/>
      <c r="QIY12" s="108"/>
      <c r="QIZ12" s="108"/>
      <c r="QJA12" s="108"/>
      <c r="QJB12" s="108"/>
      <c r="QJC12" s="108"/>
      <c r="QJD12" s="108"/>
      <c r="QJE12" s="108"/>
      <c r="QJF12" s="108"/>
      <c r="QJG12" s="108"/>
      <c r="QJH12" s="108"/>
      <c r="QJI12" s="108"/>
      <c r="QJJ12" s="108"/>
      <c r="QJK12" s="108"/>
      <c r="QJL12" s="108"/>
      <c r="QJM12" s="108"/>
      <c r="QJN12" s="108"/>
      <c r="QJO12" s="108"/>
      <c r="QJP12" s="108"/>
      <c r="QJQ12" s="108"/>
      <c r="QJR12" s="108"/>
      <c r="QJS12" s="108"/>
      <c r="QJT12" s="108"/>
      <c r="QJU12" s="108"/>
      <c r="QJV12" s="108"/>
      <c r="QJW12" s="108"/>
      <c r="QJX12" s="108"/>
      <c r="QJY12" s="108"/>
      <c r="QJZ12" s="108"/>
      <c r="QKA12" s="108"/>
      <c r="QKB12" s="108"/>
      <c r="QKC12" s="108"/>
      <c r="QKD12" s="108"/>
      <c r="QKE12" s="108"/>
      <c r="QKF12" s="108"/>
      <c r="QKG12" s="108"/>
      <c r="QKH12" s="108"/>
      <c r="QKI12" s="108"/>
      <c r="QKJ12" s="108"/>
      <c r="QKK12" s="108"/>
      <c r="QKL12" s="108"/>
      <c r="QKM12" s="108"/>
      <c r="QKN12" s="108"/>
      <c r="QKO12" s="108"/>
      <c r="QKP12" s="108"/>
      <c r="QKQ12" s="108"/>
      <c r="QKR12" s="108"/>
      <c r="QKS12" s="108"/>
      <c r="QKT12" s="108"/>
      <c r="QKU12" s="108"/>
      <c r="QKV12" s="108"/>
      <c r="QKW12" s="108"/>
      <c r="QKX12" s="108"/>
      <c r="QKY12" s="108"/>
      <c r="QKZ12" s="108"/>
      <c r="QLA12" s="108"/>
      <c r="QLB12" s="108"/>
      <c r="QLC12" s="108"/>
      <c r="QLD12" s="108"/>
      <c r="QLE12" s="108"/>
      <c r="QLF12" s="108"/>
      <c r="QLG12" s="108"/>
      <c r="QLH12" s="108"/>
      <c r="QLI12" s="108"/>
      <c r="QLJ12" s="108"/>
      <c r="QLK12" s="108"/>
      <c r="QLL12" s="108"/>
      <c r="QLM12" s="108"/>
      <c r="QLN12" s="108"/>
      <c r="QLO12" s="108"/>
      <c r="QLP12" s="108"/>
      <c r="QLQ12" s="108"/>
      <c r="QLR12" s="108"/>
      <c r="QLS12" s="108"/>
      <c r="QLT12" s="108"/>
      <c r="QLU12" s="108"/>
      <c r="QLV12" s="108"/>
      <c r="QLW12" s="108"/>
      <c r="QLX12" s="108"/>
      <c r="QLY12" s="108"/>
      <c r="QLZ12" s="108"/>
      <c r="QMA12" s="108"/>
      <c r="QMB12" s="108"/>
      <c r="QMC12" s="108"/>
      <c r="QMD12" s="108"/>
      <c r="QME12" s="108"/>
      <c r="QMF12" s="108"/>
      <c r="QMG12" s="108"/>
      <c r="QMH12" s="108"/>
      <c r="QMI12" s="108"/>
      <c r="QMJ12" s="108"/>
      <c r="QMK12" s="108"/>
      <c r="QML12" s="108"/>
      <c r="QMM12" s="108"/>
      <c r="QMN12" s="108"/>
      <c r="QMO12" s="108"/>
      <c r="QMP12" s="108"/>
      <c r="QMQ12" s="108"/>
      <c r="QMR12" s="108"/>
      <c r="QMS12" s="108"/>
      <c r="QMT12" s="108"/>
      <c r="QMU12" s="108"/>
      <c r="QMV12" s="108"/>
      <c r="QMW12" s="108"/>
      <c r="QMX12" s="108"/>
      <c r="QMY12" s="108"/>
      <c r="QMZ12" s="108"/>
      <c r="QNA12" s="108"/>
      <c r="QNB12" s="108"/>
      <c r="QNC12" s="108"/>
      <c r="QND12" s="108"/>
      <c r="QNE12" s="108"/>
      <c r="QNF12" s="108"/>
      <c r="QNG12" s="108"/>
      <c r="QNH12" s="108"/>
      <c r="QNI12" s="108"/>
      <c r="QNJ12" s="108"/>
      <c r="QNK12" s="108"/>
      <c r="QNL12" s="108"/>
      <c r="QNM12" s="108"/>
      <c r="QNN12" s="108"/>
      <c r="QNO12" s="108"/>
      <c r="QNP12" s="108"/>
      <c r="QNQ12" s="108"/>
      <c r="QNR12" s="108"/>
      <c r="QNS12" s="108"/>
      <c r="QNT12" s="108"/>
      <c r="QNU12" s="108"/>
      <c r="QNV12" s="108"/>
      <c r="QNW12" s="108"/>
      <c r="QNX12" s="108"/>
      <c r="QNY12" s="108"/>
      <c r="QNZ12" s="108"/>
      <c r="QOA12" s="108"/>
      <c r="QOB12" s="108"/>
      <c r="QOC12" s="108"/>
      <c r="QOD12" s="108"/>
      <c r="QOE12" s="108"/>
      <c r="QOF12" s="108"/>
      <c r="QOG12" s="108"/>
      <c r="QOH12" s="108"/>
      <c r="QOI12" s="108"/>
      <c r="QOJ12" s="108"/>
      <c r="QOK12" s="108"/>
      <c r="QOL12" s="108"/>
      <c r="QOM12" s="108"/>
      <c r="QON12" s="108"/>
      <c r="QOO12" s="108"/>
      <c r="QOP12" s="108"/>
      <c r="QOQ12" s="108"/>
      <c r="QOR12" s="108"/>
      <c r="QOS12" s="108"/>
      <c r="QOT12" s="108"/>
      <c r="QOU12" s="108"/>
      <c r="QOV12" s="108"/>
      <c r="QOW12" s="108"/>
      <c r="QOX12" s="108"/>
      <c r="QOY12" s="108"/>
      <c r="QOZ12" s="108"/>
      <c r="QPA12" s="108"/>
      <c r="QPB12" s="108"/>
      <c r="QPC12" s="108"/>
      <c r="QPD12" s="108"/>
      <c r="QPE12" s="108"/>
      <c r="QPF12" s="108"/>
      <c r="QPG12" s="108"/>
      <c r="QPH12" s="108"/>
      <c r="QPI12" s="108"/>
      <c r="QPJ12" s="108"/>
      <c r="QPK12" s="108"/>
      <c r="QPL12" s="108"/>
      <c r="QPM12" s="108"/>
      <c r="QPN12" s="108"/>
      <c r="QPO12" s="108"/>
      <c r="QPP12" s="108"/>
      <c r="QPQ12" s="108"/>
      <c r="QPR12" s="108"/>
      <c r="QPS12" s="108"/>
      <c r="QPT12" s="108"/>
      <c r="QPU12" s="108"/>
      <c r="QPV12" s="108"/>
      <c r="QPW12" s="108"/>
      <c r="QPX12" s="108"/>
      <c r="QPY12" s="108"/>
      <c r="QPZ12" s="108"/>
      <c r="QQA12" s="108"/>
      <c r="QQB12" s="108"/>
      <c r="QQC12" s="108"/>
      <c r="QQD12" s="108"/>
      <c r="QQE12" s="108"/>
      <c r="QQF12" s="108"/>
      <c r="QQG12" s="108"/>
      <c r="QQH12" s="108"/>
      <c r="QQI12" s="108"/>
      <c r="QQJ12" s="108"/>
      <c r="QQK12" s="108"/>
      <c r="QQL12" s="108"/>
      <c r="QQM12" s="108"/>
      <c r="QQN12" s="108"/>
      <c r="QQO12" s="108"/>
      <c r="QQP12" s="108"/>
      <c r="QQQ12" s="108"/>
      <c r="QQR12" s="108"/>
      <c r="QQS12" s="108"/>
      <c r="QQT12" s="108"/>
      <c r="QQU12" s="108"/>
      <c r="QQV12" s="108"/>
      <c r="QQW12" s="108"/>
      <c r="QQX12" s="108"/>
      <c r="QQY12" s="108"/>
      <c r="QQZ12" s="108"/>
      <c r="QRA12" s="108"/>
      <c r="QRB12" s="108"/>
      <c r="QRC12" s="108"/>
      <c r="QRD12" s="108"/>
      <c r="QRE12" s="108"/>
      <c r="QRF12" s="108"/>
      <c r="QRG12" s="108"/>
      <c r="QRH12" s="108"/>
      <c r="QRI12" s="108"/>
      <c r="QRJ12" s="108"/>
      <c r="QRK12" s="108"/>
      <c r="QRL12" s="108"/>
      <c r="QRM12" s="108"/>
      <c r="QRN12" s="108"/>
      <c r="QRO12" s="108"/>
      <c r="QRP12" s="108"/>
      <c r="QRQ12" s="108"/>
      <c r="QRR12" s="108"/>
      <c r="QRS12" s="108"/>
      <c r="QRT12" s="108"/>
      <c r="QRU12" s="108"/>
      <c r="QRV12" s="108"/>
      <c r="QRW12" s="108"/>
      <c r="QRX12" s="108"/>
      <c r="QRY12" s="108"/>
      <c r="QRZ12" s="108"/>
      <c r="QSA12" s="108"/>
      <c r="QSB12" s="108"/>
      <c r="QSC12" s="108"/>
      <c r="QSD12" s="108"/>
      <c r="QSE12" s="108"/>
      <c r="QSF12" s="108"/>
      <c r="QSG12" s="108"/>
      <c r="QSH12" s="108"/>
      <c r="QSI12" s="108"/>
      <c r="QSJ12" s="108"/>
      <c r="QSK12" s="108"/>
      <c r="QSL12" s="108"/>
      <c r="QSM12" s="108"/>
      <c r="QSN12" s="108"/>
      <c r="QSO12" s="108"/>
      <c r="QSP12" s="108"/>
      <c r="QSQ12" s="108"/>
      <c r="QSR12" s="108"/>
      <c r="QSS12" s="108"/>
      <c r="QST12" s="108"/>
      <c r="QSU12" s="108"/>
      <c r="QSV12" s="108"/>
      <c r="QSW12" s="108"/>
      <c r="QSX12" s="108"/>
      <c r="QSY12" s="108"/>
      <c r="QSZ12" s="108"/>
      <c r="QTA12" s="108"/>
      <c r="QTB12" s="108"/>
      <c r="QTC12" s="108"/>
      <c r="QTD12" s="108"/>
      <c r="QTE12" s="108"/>
      <c r="QTF12" s="108"/>
      <c r="QTG12" s="108"/>
      <c r="QTH12" s="108"/>
      <c r="QTI12" s="108"/>
      <c r="QTJ12" s="108"/>
      <c r="QTK12" s="108"/>
      <c r="QTL12" s="108"/>
      <c r="QTM12" s="108"/>
      <c r="QTN12" s="108"/>
      <c r="QTO12" s="108"/>
      <c r="QTP12" s="108"/>
      <c r="QTQ12" s="108"/>
      <c r="QTR12" s="108"/>
      <c r="QTS12" s="108"/>
      <c r="QTT12" s="108"/>
      <c r="QTU12" s="108"/>
      <c r="QTV12" s="108"/>
      <c r="QTW12" s="108"/>
      <c r="QTX12" s="108"/>
      <c r="QTY12" s="108"/>
      <c r="QTZ12" s="108"/>
      <c r="QUA12" s="108"/>
      <c r="QUB12" s="108"/>
      <c r="QUC12" s="108"/>
      <c r="QUD12" s="108"/>
      <c r="QUE12" s="108"/>
      <c r="QUF12" s="108"/>
      <c r="QUG12" s="108"/>
      <c r="QUH12" s="108"/>
      <c r="QUI12" s="108"/>
      <c r="QUJ12" s="108"/>
      <c r="QUK12" s="108"/>
      <c r="QUL12" s="108"/>
      <c r="QUM12" s="108"/>
      <c r="QUN12" s="108"/>
      <c r="QUO12" s="108"/>
      <c r="QUP12" s="108"/>
      <c r="QUQ12" s="108"/>
      <c r="QUR12" s="108"/>
      <c r="QUS12" s="108"/>
      <c r="QUT12" s="108"/>
      <c r="QUU12" s="108"/>
      <c r="QUV12" s="108"/>
      <c r="QUW12" s="108"/>
      <c r="QUX12" s="108"/>
      <c r="QUY12" s="108"/>
      <c r="QUZ12" s="108"/>
      <c r="QVA12" s="108"/>
      <c r="QVB12" s="108"/>
      <c r="QVC12" s="108"/>
      <c r="QVD12" s="108"/>
      <c r="QVE12" s="108"/>
      <c r="QVF12" s="108"/>
      <c r="QVG12" s="108"/>
      <c r="QVH12" s="108"/>
      <c r="QVI12" s="108"/>
      <c r="QVJ12" s="108"/>
      <c r="QVK12" s="108"/>
      <c r="QVL12" s="108"/>
      <c r="QVM12" s="108"/>
      <c r="QVN12" s="108"/>
      <c r="QVO12" s="108"/>
      <c r="QVP12" s="108"/>
      <c r="QVQ12" s="108"/>
      <c r="QVR12" s="108"/>
      <c r="QVS12" s="108"/>
      <c r="QVT12" s="108"/>
      <c r="QVU12" s="108"/>
      <c r="QVV12" s="108"/>
      <c r="QVW12" s="108"/>
      <c r="QVX12" s="108"/>
      <c r="QVY12" s="108"/>
      <c r="QVZ12" s="108"/>
      <c r="QWA12" s="108"/>
      <c r="QWB12" s="108"/>
      <c r="QWC12" s="108"/>
      <c r="QWD12" s="108"/>
      <c r="QWE12" s="108"/>
      <c r="QWF12" s="108"/>
      <c r="QWG12" s="108"/>
      <c r="QWH12" s="108"/>
      <c r="QWI12" s="108"/>
      <c r="QWJ12" s="108"/>
      <c r="QWK12" s="108"/>
      <c r="QWL12" s="108"/>
      <c r="QWM12" s="108"/>
      <c r="QWN12" s="108"/>
      <c r="QWO12" s="108"/>
      <c r="QWP12" s="108"/>
      <c r="QWQ12" s="108"/>
      <c r="QWR12" s="108"/>
      <c r="QWS12" s="108"/>
      <c r="QWT12" s="108"/>
      <c r="QWU12" s="108"/>
      <c r="QWV12" s="108"/>
      <c r="QWW12" s="108"/>
      <c r="QWX12" s="108"/>
      <c r="QWY12" s="108"/>
      <c r="QWZ12" s="108"/>
      <c r="QXA12" s="108"/>
      <c r="QXB12" s="108"/>
      <c r="QXC12" s="108"/>
      <c r="QXD12" s="108"/>
      <c r="QXE12" s="108"/>
      <c r="QXF12" s="108"/>
      <c r="QXG12" s="108"/>
      <c r="QXH12" s="108"/>
      <c r="QXI12" s="108"/>
      <c r="QXJ12" s="108"/>
      <c r="QXK12" s="108"/>
      <c r="QXL12" s="108"/>
      <c r="QXM12" s="108"/>
      <c r="QXN12" s="108"/>
      <c r="QXO12" s="108"/>
      <c r="QXP12" s="108"/>
      <c r="QXQ12" s="108"/>
      <c r="QXR12" s="108"/>
      <c r="QXS12" s="108"/>
      <c r="QXT12" s="108"/>
      <c r="QXU12" s="108"/>
      <c r="QXV12" s="108"/>
      <c r="QXW12" s="108"/>
      <c r="QXX12" s="108"/>
      <c r="QXY12" s="108"/>
      <c r="QXZ12" s="108"/>
      <c r="QYA12" s="108"/>
      <c r="QYB12" s="108"/>
      <c r="QYC12" s="108"/>
      <c r="QYD12" s="108"/>
      <c r="QYE12" s="108"/>
      <c r="QYF12" s="108"/>
      <c r="QYG12" s="108"/>
      <c r="QYH12" s="108"/>
      <c r="QYI12" s="108"/>
      <c r="QYJ12" s="108"/>
      <c r="QYK12" s="108"/>
      <c r="QYL12" s="108"/>
      <c r="QYM12" s="108"/>
      <c r="QYN12" s="108"/>
      <c r="QYO12" s="108"/>
      <c r="QYP12" s="108"/>
      <c r="QYQ12" s="108"/>
      <c r="QYR12" s="108"/>
      <c r="QYS12" s="108"/>
      <c r="QYT12" s="108"/>
      <c r="QYU12" s="108"/>
      <c r="QYV12" s="108"/>
      <c r="QYW12" s="108"/>
      <c r="QYX12" s="108"/>
      <c r="QYY12" s="108"/>
      <c r="QYZ12" s="108"/>
      <c r="QZA12" s="108"/>
      <c r="QZB12" s="108"/>
      <c r="QZC12" s="108"/>
      <c r="QZD12" s="108"/>
      <c r="QZE12" s="108"/>
      <c r="QZF12" s="108"/>
      <c r="QZG12" s="108"/>
      <c r="QZH12" s="108"/>
      <c r="QZI12" s="108"/>
      <c r="QZJ12" s="108"/>
      <c r="QZK12" s="108"/>
      <c r="QZL12" s="108"/>
      <c r="QZM12" s="108"/>
      <c r="QZN12" s="108"/>
      <c r="QZO12" s="108"/>
      <c r="QZP12" s="108"/>
      <c r="QZQ12" s="108"/>
      <c r="QZR12" s="108"/>
      <c r="QZS12" s="108"/>
      <c r="QZT12" s="108"/>
      <c r="QZU12" s="108"/>
      <c r="QZV12" s="108"/>
      <c r="QZW12" s="108"/>
      <c r="QZX12" s="108"/>
      <c r="QZY12" s="108"/>
      <c r="QZZ12" s="108"/>
      <c r="RAA12" s="108"/>
      <c r="RAB12" s="108"/>
      <c r="RAC12" s="108"/>
      <c r="RAD12" s="108"/>
      <c r="RAE12" s="108"/>
      <c r="RAF12" s="108"/>
      <c r="RAG12" s="108"/>
      <c r="RAH12" s="108"/>
      <c r="RAI12" s="108"/>
      <c r="RAJ12" s="108"/>
      <c r="RAK12" s="108"/>
      <c r="RAL12" s="108"/>
      <c r="RAM12" s="108"/>
      <c r="RAN12" s="108"/>
      <c r="RAO12" s="108"/>
      <c r="RAP12" s="108"/>
      <c r="RAQ12" s="108"/>
      <c r="RAR12" s="108"/>
      <c r="RAS12" s="108"/>
      <c r="RAT12" s="108"/>
      <c r="RAU12" s="108"/>
      <c r="RAV12" s="108"/>
      <c r="RAW12" s="108"/>
      <c r="RAX12" s="108"/>
      <c r="RAY12" s="108"/>
      <c r="RAZ12" s="108"/>
      <c r="RBA12" s="108"/>
      <c r="RBB12" s="108"/>
      <c r="RBC12" s="108"/>
      <c r="RBD12" s="108"/>
      <c r="RBE12" s="108"/>
      <c r="RBF12" s="108"/>
      <c r="RBG12" s="108"/>
      <c r="RBH12" s="108"/>
      <c r="RBI12" s="108"/>
      <c r="RBJ12" s="108"/>
      <c r="RBK12" s="108"/>
      <c r="RBL12" s="108"/>
      <c r="RBM12" s="108"/>
      <c r="RBN12" s="108"/>
      <c r="RBO12" s="108"/>
      <c r="RBP12" s="108"/>
      <c r="RBQ12" s="108"/>
      <c r="RBR12" s="108"/>
      <c r="RBS12" s="108"/>
      <c r="RBT12" s="108"/>
      <c r="RBU12" s="108"/>
      <c r="RBV12" s="108"/>
      <c r="RBW12" s="108"/>
      <c r="RBX12" s="108"/>
      <c r="RBY12" s="108"/>
      <c r="RBZ12" s="108"/>
      <c r="RCA12" s="108"/>
      <c r="RCB12" s="108"/>
      <c r="RCC12" s="108"/>
      <c r="RCD12" s="108"/>
      <c r="RCE12" s="108"/>
      <c r="RCF12" s="108"/>
      <c r="RCG12" s="108"/>
      <c r="RCH12" s="108"/>
      <c r="RCI12" s="108"/>
      <c r="RCJ12" s="108"/>
      <c r="RCK12" s="108"/>
      <c r="RCL12" s="108"/>
      <c r="RCM12" s="108"/>
      <c r="RCN12" s="108"/>
      <c r="RCO12" s="108"/>
      <c r="RCP12" s="108"/>
      <c r="RCQ12" s="108"/>
      <c r="RCR12" s="108"/>
      <c r="RCS12" s="108"/>
      <c r="RCT12" s="108"/>
      <c r="RCU12" s="108"/>
      <c r="RCV12" s="108"/>
      <c r="RCW12" s="108"/>
      <c r="RCX12" s="108"/>
      <c r="RCY12" s="108"/>
      <c r="RCZ12" s="108"/>
      <c r="RDA12" s="108"/>
      <c r="RDB12" s="108"/>
      <c r="RDC12" s="108"/>
      <c r="RDD12" s="108"/>
      <c r="RDE12" s="108"/>
      <c r="RDF12" s="108"/>
      <c r="RDG12" s="108"/>
      <c r="RDH12" s="108"/>
      <c r="RDI12" s="108"/>
      <c r="RDJ12" s="108"/>
      <c r="RDK12" s="108"/>
      <c r="RDL12" s="108"/>
      <c r="RDM12" s="108"/>
      <c r="RDN12" s="108"/>
      <c r="RDO12" s="108"/>
      <c r="RDP12" s="108"/>
      <c r="RDQ12" s="108"/>
      <c r="RDR12" s="108"/>
      <c r="RDS12" s="108"/>
      <c r="RDT12" s="108"/>
      <c r="RDU12" s="108"/>
      <c r="RDV12" s="108"/>
      <c r="RDW12" s="108"/>
      <c r="RDX12" s="108"/>
      <c r="RDY12" s="108"/>
      <c r="RDZ12" s="108"/>
      <c r="REA12" s="108"/>
      <c r="REB12" s="108"/>
      <c r="REC12" s="108"/>
      <c r="RED12" s="108"/>
      <c r="REE12" s="108"/>
      <c r="REF12" s="108"/>
      <c r="REG12" s="108"/>
      <c r="REH12" s="108"/>
      <c r="REI12" s="108"/>
      <c r="REJ12" s="108"/>
      <c r="REK12" s="108"/>
      <c r="REL12" s="108"/>
      <c r="REM12" s="108"/>
      <c r="REN12" s="108"/>
      <c r="REO12" s="108"/>
      <c r="REP12" s="108"/>
      <c r="REQ12" s="108"/>
      <c r="RER12" s="108"/>
      <c r="RES12" s="108"/>
      <c r="RET12" s="108"/>
      <c r="REU12" s="108"/>
      <c r="REV12" s="108"/>
      <c r="REW12" s="108"/>
      <c r="REX12" s="108"/>
      <c r="REY12" s="108"/>
      <c r="REZ12" s="108"/>
      <c r="RFA12" s="108"/>
      <c r="RFB12" s="108"/>
      <c r="RFC12" s="108"/>
      <c r="RFD12" s="108"/>
      <c r="RFE12" s="108"/>
      <c r="RFF12" s="108"/>
      <c r="RFG12" s="108"/>
      <c r="RFH12" s="108"/>
      <c r="RFI12" s="108"/>
      <c r="RFJ12" s="108"/>
      <c r="RFK12" s="108"/>
      <c r="RFL12" s="108"/>
      <c r="RFM12" s="108"/>
      <c r="RFN12" s="108"/>
      <c r="RFO12" s="108"/>
      <c r="RFP12" s="108"/>
      <c r="RFQ12" s="108"/>
      <c r="RFR12" s="108"/>
      <c r="RFS12" s="108"/>
      <c r="RFT12" s="108"/>
      <c r="RFU12" s="108"/>
      <c r="RFV12" s="108"/>
      <c r="RFW12" s="108"/>
      <c r="RFX12" s="108"/>
      <c r="RFY12" s="108"/>
      <c r="RFZ12" s="108"/>
      <c r="RGA12" s="108"/>
      <c r="RGB12" s="108"/>
      <c r="RGC12" s="108"/>
      <c r="RGD12" s="108"/>
      <c r="RGE12" s="108"/>
      <c r="RGF12" s="108"/>
      <c r="RGG12" s="108"/>
      <c r="RGH12" s="108"/>
      <c r="RGI12" s="108"/>
      <c r="RGJ12" s="108"/>
      <c r="RGK12" s="108"/>
      <c r="RGL12" s="108"/>
      <c r="RGM12" s="108"/>
      <c r="RGN12" s="108"/>
      <c r="RGO12" s="108"/>
      <c r="RGP12" s="108"/>
      <c r="RGQ12" s="108"/>
      <c r="RGR12" s="108"/>
      <c r="RGS12" s="108"/>
      <c r="RGT12" s="108"/>
      <c r="RGU12" s="108"/>
      <c r="RGV12" s="108"/>
      <c r="RGW12" s="108"/>
      <c r="RGX12" s="108"/>
      <c r="RGY12" s="108"/>
      <c r="RGZ12" s="108"/>
      <c r="RHA12" s="108"/>
      <c r="RHB12" s="108"/>
      <c r="RHC12" s="108"/>
      <c r="RHD12" s="108"/>
      <c r="RHE12" s="108"/>
      <c r="RHF12" s="108"/>
      <c r="RHG12" s="108"/>
      <c r="RHH12" s="108"/>
      <c r="RHI12" s="108"/>
      <c r="RHJ12" s="108"/>
      <c r="RHK12" s="108"/>
      <c r="RHL12" s="108"/>
      <c r="RHM12" s="108"/>
      <c r="RHN12" s="108"/>
      <c r="RHO12" s="108"/>
      <c r="RHP12" s="108"/>
      <c r="RHQ12" s="108"/>
      <c r="RHR12" s="108"/>
      <c r="RHS12" s="108"/>
      <c r="RHT12" s="108"/>
      <c r="RHU12" s="108"/>
      <c r="RHV12" s="108"/>
      <c r="RHW12" s="108"/>
      <c r="RHX12" s="108"/>
      <c r="RHY12" s="108"/>
      <c r="RHZ12" s="108"/>
      <c r="RIA12" s="108"/>
      <c r="RIB12" s="108"/>
      <c r="RIC12" s="108"/>
      <c r="RID12" s="108"/>
      <c r="RIE12" s="108"/>
      <c r="RIF12" s="108"/>
      <c r="RIG12" s="108"/>
      <c r="RIH12" s="108"/>
      <c r="RII12" s="108"/>
      <c r="RIJ12" s="108"/>
      <c r="RIK12" s="108"/>
      <c r="RIL12" s="108"/>
      <c r="RIM12" s="108"/>
      <c r="RIN12" s="108"/>
      <c r="RIO12" s="108"/>
      <c r="RIP12" s="108"/>
      <c r="RIQ12" s="108"/>
      <c r="RIR12" s="108"/>
      <c r="RIS12" s="108"/>
      <c r="RIT12" s="108"/>
      <c r="RIU12" s="108"/>
      <c r="RIV12" s="108"/>
      <c r="RIW12" s="108"/>
      <c r="RIX12" s="108"/>
      <c r="RIY12" s="108"/>
      <c r="RIZ12" s="108"/>
      <c r="RJA12" s="108"/>
      <c r="RJB12" s="108"/>
      <c r="RJC12" s="108"/>
      <c r="RJD12" s="108"/>
      <c r="RJE12" s="108"/>
      <c r="RJF12" s="108"/>
      <c r="RJG12" s="108"/>
      <c r="RJH12" s="108"/>
      <c r="RJI12" s="108"/>
      <c r="RJJ12" s="108"/>
      <c r="RJK12" s="108"/>
      <c r="RJL12" s="108"/>
      <c r="RJM12" s="108"/>
      <c r="RJN12" s="108"/>
      <c r="RJO12" s="108"/>
      <c r="RJP12" s="108"/>
      <c r="RJQ12" s="108"/>
      <c r="RJR12" s="108"/>
      <c r="RJS12" s="108"/>
      <c r="RJT12" s="108"/>
      <c r="RJU12" s="108"/>
      <c r="RJV12" s="108"/>
      <c r="RJW12" s="108"/>
      <c r="RJX12" s="108"/>
      <c r="RJY12" s="108"/>
      <c r="RJZ12" s="108"/>
      <c r="RKA12" s="108"/>
      <c r="RKB12" s="108"/>
      <c r="RKC12" s="108"/>
      <c r="RKD12" s="108"/>
      <c r="RKE12" s="108"/>
      <c r="RKF12" s="108"/>
      <c r="RKG12" s="108"/>
      <c r="RKH12" s="108"/>
      <c r="RKI12" s="108"/>
      <c r="RKJ12" s="108"/>
      <c r="RKK12" s="108"/>
      <c r="RKL12" s="108"/>
      <c r="RKM12" s="108"/>
      <c r="RKN12" s="108"/>
      <c r="RKO12" s="108"/>
      <c r="RKP12" s="108"/>
      <c r="RKQ12" s="108"/>
      <c r="RKR12" s="108"/>
      <c r="RKS12" s="108"/>
      <c r="RKT12" s="108"/>
      <c r="RKU12" s="108"/>
      <c r="RKV12" s="108"/>
      <c r="RKW12" s="108"/>
      <c r="RKX12" s="108"/>
      <c r="RKY12" s="108"/>
      <c r="RKZ12" s="108"/>
      <c r="RLA12" s="108"/>
      <c r="RLB12" s="108"/>
      <c r="RLC12" s="108"/>
      <c r="RLD12" s="108"/>
      <c r="RLE12" s="108"/>
      <c r="RLF12" s="108"/>
      <c r="RLG12" s="108"/>
      <c r="RLH12" s="108"/>
      <c r="RLI12" s="108"/>
      <c r="RLJ12" s="108"/>
      <c r="RLK12" s="108"/>
      <c r="RLL12" s="108"/>
      <c r="RLM12" s="108"/>
      <c r="RLN12" s="108"/>
      <c r="RLO12" s="108"/>
      <c r="RLP12" s="108"/>
      <c r="RLQ12" s="108"/>
      <c r="RLR12" s="108"/>
      <c r="RLS12" s="108"/>
      <c r="RLT12" s="108"/>
      <c r="RLU12" s="108"/>
      <c r="RLV12" s="108"/>
      <c r="RLW12" s="108"/>
      <c r="RLX12" s="108"/>
      <c r="RLY12" s="108"/>
      <c r="RLZ12" s="108"/>
      <c r="RMA12" s="108"/>
      <c r="RMB12" s="108"/>
      <c r="RMC12" s="108"/>
      <c r="RMD12" s="108"/>
      <c r="RME12" s="108"/>
      <c r="RMF12" s="108"/>
      <c r="RMG12" s="108"/>
      <c r="RMH12" s="108"/>
      <c r="RMI12" s="108"/>
      <c r="RMJ12" s="108"/>
      <c r="RMK12" s="108"/>
      <c r="RML12" s="108"/>
      <c r="RMM12" s="108"/>
      <c r="RMN12" s="108"/>
      <c r="RMO12" s="108"/>
      <c r="RMP12" s="108"/>
      <c r="RMQ12" s="108"/>
      <c r="RMR12" s="108"/>
      <c r="RMS12" s="108"/>
      <c r="RMT12" s="108"/>
      <c r="RMU12" s="108"/>
      <c r="RMV12" s="108"/>
      <c r="RMW12" s="108"/>
      <c r="RMX12" s="108"/>
      <c r="RMY12" s="108"/>
      <c r="RMZ12" s="108"/>
      <c r="RNA12" s="108"/>
      <c r="RNB12" s="108"/>
      <c r="RNC12" s="108"/>
      <c r="RND12" s="108"/>
      <c r="RNE12" s="108"/>
      <c r="RNF12" s="108"/>
      <c r="RNG12" s="108"/>
      <c r="RNH12" s="108"/>
      <c r="RNI12" s="108"/>
      <c r="RNJ12" s="108"/>
      <c r="RNK12" s="108"/>
      <c r="RNL12" s="108"/>
      <c r="RNM12" s="108"/>
      <c r="RNN12" s="108"/>
      <c r="RNO12" s="108"/>
      <c r="RNP12" s="108"/>
      <c r="RNQ12" s="108"/>
      <c r="RNR12" s="108"/>
      <c r="RNS12" s="108"/>
      <c r="RNT12" s="108"/>
      <c r="RNU12" s="108"/>
      <c r="RNV12" s="108"/>
      <c r="RNW12" s="108"/>
      <c r="RNX12" s="108"/>
      <c r="RNY12" s="108"/>
      <c r="RNZ12" s="108"/>
      <c r="ROA12" s="108"/>
      <c r="ROB12" s="108"/>
      <c r="ROC12" s="108"/>
      <c r="ROD12" s="108"/>
      <c r="ROE12" s="108"/>
      <c r="ROF12" s="108"/>
      <c r="ROG12" s="108"/>
      <c r="ROH12" s="108"/>
      <c r="ROI12" s="108"/>
      <c r="ROJ12" s="108"/>
      <c r="ROK12" s="108"/>
      <c r="ROL12" s="108"/>
      <c r="ROM12" s="108"/>
      <c r="RON12" s="108"/>
      <c r="ROO12" s="108"/>
      <c r="ROP12" s="108"/>
      <c r="ROQ12" s="108"/>
      <c r="ROR12" s="108"/>
      <c r="ROS12" s="108"/>
      <c r="ROT12" s="108"/>
      <c r="ROU12" s="108"/>
      <c r="ROV12" s="108"/>
      <c r="ROW12" s="108"/>
      <c r="ROX12" s="108"/>
      <c r="ROY12" s="108"/>
      <c r="ROZ12" s="108"/>
      <c r="RPA12" s="108"/>
      <c r="RPB12" s="108"/>
      <c r="RPC12" s="108"/>
      <c r="RPD12" s="108"/>
      <c r="RPE12" s="108"/>
      <c r="RPF12" s="108"/>
      <c r="RPG12" s="108"/>
      <c r="RPH12" s="108"/>
      <c r="RPI12" s="108"/>
      <c r="RPJ12" s="108"/>
      <c r="RPK12" s="108"/>
      <c r="RPL12" s="108"/>
      <c r="RPM12" s="108"/>
      <c r="RPN12" s="108"/>
      <c r="RPO12" s="108"/>
      <c r="RPP12" s="108"/>
      <c r="RPQ12" s="108"/>
      <c r="RPR12" s="108"/>
      <c r="RPS12" s="108"/>
      <c r="RPT12" s="108"/>
      <c r="RPU12" s="108"/>
      <c r="RPV12" s="108"/>
      <c r="RPW12" s="108"/>
      <c r="RPX12" s="108"/>
      <c r="RPY12" s="108"/>
      <c r="RPZ12" s="108"/>
      <c r="RQA12" s="108"/>
      <c r="RQB12" s="108"/>
      <c r="RQC12" s="108"/>
      <c r="RQD12" s="108"/>
      <c r="RQE12" s="108"/>
      <c r="RQF12" s="108"/>
      <c r="RQG12" s="108"/>
      <c r="RQH12" s="108"/>
      <c r="RQI12" s="108"/>
      <c r="RQJ12" s="108"/>
      <c r="RQK12" s="108"/>
      <c r="RQL12" s="108"/>
      <c r="RQM12" s="108"/>
      <c r="RQN12" s="108"/>
      <c r="RQO12" s="108"/>
      <c r="RQP12" s="108"/>
      <c r="RQQ12" s="108"/>
      <c r="RQR12" s="108"/>
      <c r="RQS12" s="108"/>
      <c r="RQT12" s="108"/>
      <c r="RQU12" s="108"/>
      <c r="RQV12" s="108"/>
      <c r="RQW12" s="108"/>
      <c r="RQX12" s="108"/>
      <c r="RQY12" s="108"/>
      <c r="RQZ12" s="108"/>
      <c r="RRA12" s="108"/>
      <c r="RRB12" s="108"/>
      <c r="RRC12" s="108"/>
      <c r="RRD12" s="108"/>
      <c r="RRE12" s="108"/>
      <c r="RRF12" s="108"/>
      <c r="RRG12" s="108"/>
      <c r="RRH12" s="108"/>
      <c r="RRI12" s="108"/>
      <c r="RRJ12" s="108"/>
      <c r="RRK12" s="108"/>
      <c r="RRL12" s="108"/>
      <c r="RRM12" s="108"/>
      <c r="RRN12" s="108"/>
      <c r="RRO12" s="108"/>
      <c r="RRP12" s="108"/>
      <c r="RRQ12" s="108"/>
      <c r="RRR12" s="108"/>
      <c r="RRS12" s="108"/>
      <c r="RRT12" s="108"/>
      <c r="RRU12" s="108"/>
      <c r="RRV12" s="108"/>
      <c r="RRW12" s="108"/>
      <c r="RRX12" s="108"/>
      <c r="RRY12" s="108"/>
      <c r="RRZ12" s="108"/>
      <c r="RSA12" s="108"/>
      <c r="RSB12" s="108"/>
      <c r="RSC12" s="108"/>
      <c r="RSD12" s="108"/>
      <c r="RSE12" s="108"/>
      <c r="RSF12" s="108"/>
      <c r="RSG12" s="108"/>
      <c r="RSH12" s="108"/>
      <c r="RSI12" s="108"/>
      <c r="RSJ12" s="108"/>
      <c r="RSK12" s="108"/>
      <c r="RSL12" s="108"/>
      <c r="RSM12" s="108"/>
      <c r="RSN12" s="108"/>
      <c r="RSO12" s="108"/>
      <c r="RSP12" s="108"/>
      <c r="RSQ12" s="108"/>
      <c r="RSR12" s="108"/>
      <c r="RSS12" s="108"/>
      <c r="RST12" s="108"/>
      <c r="RSU12" s="108"/>
      <c r="RSV12" s="108"/>
      <c r="RSW12" s="108"/>
      <c r="RSX12" s="108"/>
      <c r="RSY12" s="108"/>
      <c r="RSZ12" s="108"/>
      <c r="RTA12" s="108"/>
      <c r="RTB12" s="108"/>
      <c r="RTC12" s="108"/>
      <c r="RTD12" s="108"/>
      <c r="RTE12" s="108"/>
      <c r="RTF12" s="108"/>
      <c r="RTG12" s="108"/>
      <c r="RTH12" s="108"/>
      <c r="RTI12" s="108"/>
      <c r="RTJ12" s="108"/>
      <c r="RTK12" s="108"/>
      <c r="RTL12" s="108"/>
      <c r="RTM12" s="108"/>
      <c r="RTN12" s="108"/>
      <c r="RTO12" s="108"/>
      <c r="RTP12" s="108"/>
      <c r="RTQ12" s="108"/>
      <c r="RTR12" s="108"/>
      <c r="RTS12" s="108"/>
      <c r="RTT12" s="108"/>
      <c r="RTU12" s="108"/>
      <c r="RTV12" s="108"/>
      <c r="RTW12" s="108"/>
      <c r="RTX12" s="108"/>
      <c r="RTY12" s="108"/>
      <c r="RTZ12" s="108"/>
      <c r="RUA12" s="108"/>
      <c r="RUB12" s="108"/>
      <c r="RUC12" s="108"/>
      <c r="RUD12" s="108"/>
      <c r="RUE12" s="108"/>
      <c r="RUF12" s="108"/>
      <c r="RUG12" s="108"/>
      <c r="RUH12" s="108"/>
      <c r="RUI12" s="108"/>
      <c r="RUJ12" s="108"/>
      <c r="RUK12" s="108"/>
      <c r="RUL12" s="108"/>
      <c r="RUM12" s="108"/>
      <c r="RUN12" s="108"/>
      <c r="RUO12" s="108"/>
      <c r="RUP12" s="108"/>
      <c r="RUQ12" s="108"/>
      <c r="RUR12" s="108"/>
      <c r="RUS12" s="108"/>
      <c r="RUT12" s="108"/>
      <c r="RUU12" s="108"/>
      <c r="RUV12" s="108"/>
      <c r="RUW12" s="108"/>
      <c r="RUX12" s="108"/>
      <c r="RUY12" s="108"/>
      <c r="RUZ12" s="108"/>
      <c r="RVA12" s="108"/>
      <c r="RVB12" s="108"/>
      <c r="RVC12" s="108"/>
      <c r="RVD12" s="108"/>
      <c r="RVE12" s="108"/>
      <c r="RVF12" s="108"/>
      <c r="RVG12" s="108"/>
      <c r="RVH12" s="108"/>
      <c r="RVI12" s="108"/>
      <c r="RVJ12" s="108"/>
      <c r="RVK12" s="108"/>
      <c r="RVL12" s="108"/>
      <c r="RVM12" s="108"/>
      <c r="RVN12" s="108"/>
      <c r="RVO12" s="108"/>
      <c r="RVP12" s="108"/>
      <c r="RVQ12" s="108"/>
      <c r="RVR12" s="108"/>
      <c r="RVS12" s="108"/>
      <c r="RVT12" s="108"/>
      <c r="RVU12" s="108"/>
      <c r="RVV12" s="108"/>
      <c r="RVW12" s="108"/>
      <c r="RVX12" s="108"/>
      <c r="RVY12" s="108"/>
      <c r="RVZ12" s="108"/>
      <c r="RWA12" s="108"/>
      <c r="RWB12" s="108"/>
      <c r="RWC12" s="108"/>
      <c r="RWD12" s="108"/>
      <c r="RWE12" s="108"/>
      <c r="RWF12" s="108"/>
      <c r="RWG12" s="108"/>
      <c r="RWH12" s="108"/>
      <c r="RWI12" s="108"/>
      <c r="RWJ12" s="108"/>
      <c r="RWK12" s="108"/>
      <c r="RWL12" s="108"/>
      <c r="RWM12" s="108"/>
      <c r="RWN12" s="108"/>
      <c r="RWO12" s="108"/>
      <c r="RWP12" s="108"/>
      <c r="RWQ12" s="108"/>
      <c r="RWR12" s="108"/>
      <c r="RWS12" s="108"/>
      <c r="RWT12" s="108"/>
      <c r="RWU12" s="108"/>
      <c r="RWV12" s="108"/>
      <c r="RWW12" s="108"/>
      <c r="RWX12" s="108"/>
      <c r="RWY12" s="108"/>
      <c r="RWZ12" s="108"/>
      <c r="RXA12" s="108"/>
      <c r="RXB12" s="108"/>
      <c r="RXC12" s="108"/>
      <c r="RXD12" s="108"/>
      <c r="RXE12" s="108"/>
      <c r="RXF12" s="108"/>
      <c r="RXG12" s="108"/>
      <c r="RXH12" s="108"/>
      <c r="RXI12" s="108"/>
      <c r="RXJ12" s="108"/>
      <c r="RXK12" s="108"/>
      <c r="RXL12" s="108"/>
      <c r="RXM12" s="108"/>
      <c r="RXN12" s="108"/>
      <c r="RXO12" s="108"/>
      <c r="RXP12" s="108"/>
      <c r="RXQ12" s="108"/>
      <c r="RXR12" s="108"/>
      <c r="RXS12" s="108"/>
      <c r="RXT12" s="108"/>
      <c r="RXU12" s="108"/>
      <c r="RXV12" s="108"/>
      <c r="RXW12" s="108"/>
      <c r="RXX12" s="108"/>
      <c r="RXY12" s="108"/>
      <c r="RXZ12" s="108"/>
      <c r="RYA12" s="108"/>
      <c r="RYB12" s="108"/>
      <c r="RYC12" s="108"/>
      <c r="RYD12" s="108"/>
      <c r="RYE12" s="108"/>
      <c r="RYF12" s="108"/>
      <c r="RYG12" s="108"/>
      <c r="RYH12" s="108"/>
      <c r="RYI12" s="108"/>
      <c r="RYJ12" s="108"/>
      <c r="RYK12" s="108"/>
      <c r="RYL12" s="108"/>
      <c r="RYM12" s="108"/>
      <c r="RYN12" s="108"/>
      <c r="RYO12" s="108"/>
      <c r="RYP12" s="108"/>
      <c r="RYQ12" s="108"/>
      <c r="RYR12" s="108"/>
      <c r="RYS12" s="108"/>
      <c r="RYT12" s="108"/>
      <c r="RYU12" s="108"/>
      <c r="RYV12" s="108"/>
      <c r="RYW12" s="108"/>
      <c r="RYX12" s="108"/>
      <c r="RYY12" s="108"/>
      <c r="RYZ12" s="108"/>
      <c r="RZA12" s="108"/>
      <c r="RZB12" s="108"/>
      <c r="RZC12" s="108"/>
      <c r="RZD12" s="108"/>
      <c r="RZE12" s="108"/>
      <c r="RZF12" s="108"/>
      <c r="RZG12" s="108"/>
      <c r="RZH12" s="108"/>
      <c r="RZI12" s="108"/>
      <c r="RZJ12" s="108"/>
      <c r="RZK12" s="108"/>
      <c r="RZL12" s="108"/>
      <c r="RZM12" s="108"/>
      <c r="RZN12" s="108"/>
      <c r="RZO12" s="108"/>
      <c r="RZP12" s="108"/>
      <c r="RZQ12" s="108"/>
      <c r="RZR12" s="108"/>
      <c r="RZS12" s="108"/>
      <c r="RZT12" s="108"/>
      <c r="RZU12" s="108"/>
      <c r="RZV12" s="108"/>
      <c r="RZW12" s="108"/>
      <c r="RZX12" s="108"/>
      <c r="RZY12" s="108"/>
      <c r="RZZ12" s="108"/>
      <c r="SAA12" s="108"/>
      <c r="SAB12" s="108"/>
      <c r="SAC12" s="108"/>
      <c r="SAD12" s="108"/>
      <c r="SAE12" s="108"/>
      <c r="SAF12" s="108"/>
      <c r="SAG12" s="108"/>
      <c r="SAH12" s="108"/>
      <c r="SAI12" s="108"/>
      <c r="SAJ12" s="108"/>
      <c r="SAK12" s="108"/>
      <c r="SAL12" s="108"/>
      <c r="SAM12" s="108"/>
      <c r="SAN12" s="108"/>
      <c r="SAO12" s="108"/>
      <c r="SAP12" s="108"/>
      <c r="SAQ12" s="108"/>
      <c r="SAR12" s="108"/>
      <c r="SAS12" s="108"/>
      <c r="SAT12" s="108"/>
      <c r="SAU12" s="108"/>
      <c r="SAV12" s="108"/>
      <c r="SAW12" s="108"/>
      <c r="SAX12" s="108"/>
      <c r="SAY12" s="108"/>
      <c r="SAZ12" s="108"/>
      <c r="SBA12" s="108"/>
      <c r="SBB12" s="108"/>
      <c r="SBC12" s="108"/>
      <c r="SBD12" s="108"/>
      <c r="SBE12" s="108"/>
      <c r="SBF12" s="108"/>
      <c r="SBG12" s="108"/>
      <c r="SBH12" s="108"/>
      <c r="SBI12" s="108"/>
      <c r="SBJ12" s="108"/>
      <c r="SBK12" s="108"/>
      <c r="SBL12" s="108"/>
      <c r="SBM12" s="108"/>
      <c r="SBN12" s="108"/>
      <c r="SBO12" s="108"/>
      <c r="SBP12" s="108"/>
      <c r="SBQ12" s="108"/>
      <c r="SBR12" s="108"/>
      <c r="SBS12" s="108"/>
      <c r="SBT12" s="108"/>
      <c r="SBU12" s="108"/>
      <c r="SBV12" s="108"/>
      <c r="SBW12" s="108"/>
      <c r="SBX12" s="108"/>
      <c r="SBY12" s="108"/>
      <c r="SBZ12" s="108"/>
      <c r="SCA12" s="108"/>
      <c r="SCB12" s="108"/>
      <c r="SCC12" s="108"/>
      <c r="SCD12" s="108"/>
      <c r="SCE12" s="108"/>
      <c r="SCF12" s="108"/>
      <c r="SCG12" s="108"/>
      <c r="SCH12" s="108"/>
      <c r="SCI12" s="108"/>
      <c r="SCJ12" s="108"/>
      <c r="SCK12" s="108"/>
      <c r="SCL12" s="108"/>
      <c r="SCM12" s="108"/>
      <c r="SCN12" s="108"/>
      <c r="SCO12" s="108"/>
      <c r="SCP12" s="108"/>
      <c r="SCQ12" s="108"/>
      <c r="SCR12" s="108"/>
      <c r="SCS12" s="108"/>
      <c r="SCT12" s="108"/>
      <c r="SCU12" s="108"/>
      <c r="SCV12" s="108"/>
      <c r="SCW12" s="108"/>
      <c r="SCX12" s="108"/>
      <c r="SCY12" s="108"/>
      <c r="SCZ12" s="108"/>
      <c r="SDA12" s="108"/>
      <c r="SDB12" s="108"/>
      <c r="SDC12" s="108"/>
      <c r="SDD12" s="108"/>
      <c r="SDE12" s="108"/>
      <c r="SDF12" s="108"/>
      <c r="SDG12" s="108"/>
      <c r="SDH12" s="108"/>
      <c r="SDI12" s="108"/>
      <c r="SDJ12" s="108"/>
      <c r="SDK12" s="108"/>
      <c r="SDL12" s="108"/>
      <c r="SDM12" s="108"/>
      <c r="SDN12" s="108"/>
      <c r="SDO12" s="108"/>
      <c r="SDP12" s="108"/>
      <c r="SDQ12" s="108"/>
      <c r="SDR12" s="108"/>
      <c r="SDS12" s="108"/>
      <c r="SDT12" s="108"/>
      <c r="SDU12" s="108"/>
      <c r="SDV12" s="108"/>
      <c r="SDW12" s="108"/>
      <c r="SDX12" s="108"/>
      <c r="SDY12" s="108"/>
      <c r="SDZ12" s="108"/>
      <c r="SEA12" s="108"/>
      <c r="SEB12" s="108"/>
      <c r="SEC12" s="108"/>
      <c r="SED12" s="108"/>
      <c r="SEE12" s="108"/>
      <c r="SEF12" s="108"/>
      <c r="SEG12" s="108"/>
      <c r="SEH12" s="108"/>
      <c r="SEI12" s="108"/>
      <c r="SEJ12" s="108"/>
      <c r="SEK12" s="108"/>
      <c r="SEL12" s="108"/>
      <c r="SEM12" s="108"/>
      <c r="SEN12" s="108"/>
      <c r="SEO12" s="108"/>
      <c r="SEP12" s="108"/>
      <c r="SEQ12" s="108"/>
      <c r="SER12" s="108"/>
      <c r="SES12" s="108"/>
      <c r="SET12" s="108"/>
      <c r="SEU12" s="108"/>
      <c r="SEV12" s="108"/>
      <c r="SEW12" s="108"/>
      <c r="SEX12" s="108"/>
      <c r="SEY12" s="108"/>
      <c r="SEZ12" s="108"/>
      <c r="SFA12" s="108"/>
      <c r="SFB12" s="108"/>
      <c r="SFC12" s="108"/>
      <c r="SFD12" s="108"/>
      <c r="SFE12" s="108"/>
      <c r="SFF12" s="108"/>
      <c r="SFG12" s="108"/>
      <c r="SFH12" s="108"/>
      <c r="SFI12" s="108"/>
      <c r="SFJ12" s="108"/>
      <c r="SFK12" s="108"/>
      <c r="SFL12" s="108"/>
      <c r="SFM12" s="108"/>
      <c r="SFN12" s="108"/>
      <c r="SFO12" s="108"/>
      <c r="SFP12" s="108"/>
      <c r="SFQ12" s="108"/>
      <c r="SFR12" s="108"/>
      <c r="SFS12" s="108"/>
      <c r="SFT12" s="108"/>
      <c r="SFU12" s="108"/>
      <c r="SFV12" s="108"/>
      <c r="SFW12" s="108"/>
      <c r="SFX12" s="108"/>
      <c r="SFY12" s="108"/>
      <c r="SFZ12" s="108"/>
      <c r="SGA12" s="108"/>
      <c r="SGB12" s="108"/>
      <c r="SGC12" s="108"/>
      <c r="SGD12" s="108"/>
      <c r="SGE12" s="108"/>
      <c r="SGF12" s="108"/>
      <c r="SGG12" s="108"/>
      <c r="SGH12" s="108"/>
      <c r="SGI12" s="108"/>
      <c r="SGJ12" s="108"/>
      <c r="SGK12" s="108"/>
      <c r="SGL12" s="108"/>
      <c r="SGM12" s="108"/>
      <c r="SGN12" s="108"/>
      <c r="SGO12" s="108"/>
      <c r="SGP12" s="108"/>
      <c r="SGQ12" s="108"/>
      <c r="SGR12" s="108"/>
      <c r="SGS12" s="108"/>
      <c r="SGT12" s="108"/>
      <c r="SGU12" s="108"/>
      <c r="SGV12" s="108"/>
      <c r="SGW12" s="108"/>
      <c r="SGX12" s="108"/>
      <c r="SGY12" s="108"/>
      <c r="SGZ12" s="108"/>
      <c r="SHA12" s="108"/>
      <c r="SHB12" s="108"/>
      <c r="SHC12" s="108"/>
      <c r="SHD12" s="108"/>
      <c r="SHE12" s="108"/>
      <c r="SHF12" s="108"/>
      <c r="SHG12" s="108"/>
      <c r="SHH12" s="108"/>
      <c r="SHI12" s="108"/>
      <c r="SHJ12" s="108"/>
      <c r="SHK12" s="108"/>
      <c r="SHL12" s="108"/>
      <c r="SHM12" s="108"/>
      <c r="SHN12" s="108"/>
      <c r="SHO12" s="108"/>
      <c r="SHP12" s="108"/>
      <c r="SHQ12" s="108"/>
      <c r="SHR12" s="108"/>
      <c r="SHS12" s="108"/>
      <c r="SHT12" s="108"/>
      <c r="SHU12" s="108"/>
      <c r="SHV12" s="108"/>
      <c r="SHW12" s="108"/>
      <c r="SHX12" s="108"/>
      <c r="SHY12" s="108"/>
      <c r="SHZ12" s="108"/>
      <c r="SIA12" s="108"/>
      <c r="SIB12" s="108"/>
      <c r="SIC12" s="108"/>
      <c r="SID12" s="108"/>
      <c r="SIE12" s="108"/>
      <c r="SIF12" s="108"/>
      <c r="SIG12" s="108"/>
      <c r="SIH12" s="108"/>
      <c r="SII12" s="108"/>
      <c r="SIJ12" s="108"/>
      <c r="SIK12" s="108"/>
      <c r="SIL12" s="108"/>
      <c r="SIM12" s="108"/>
      <c r="SIN12" s="108"/>
      <c r="SIO12" s="108"/>
      <c r="SIP12" s="108"/>
      <c r="SIQ12" s="108"/>
      <c r="SIR12" s="108"/>
      <c r="SIS12" s="108"/>
      <c r="SIT12" s="108"/>
      <c r="SIU12" s="108"/>
      <c r="SIV12" s="108"/>
      <c r="SIW12" s="108"/>
      <c r="SIX12" s="108"/>
      <c r="SIY12" s="108"/>
      <c r="SIZ12" s="108"/>
      <c r="SJA12" s="108"/>
      <c r="SJB12" s="108"/>
      <c r="SJC12" s="108"/>
      <c r="SJD12" s="108"/>
      <c r="SJE12" s="108"/>
      <c r="SJF12" s="108"/>
      <c r="SJG12" s="108"/>
      <c r="SJH12" s="108"/>
      <c r="SJI12" s="108"/>
      <c r="SJJ12" s="108"/>
      <c r="SJK12" s="108"/>
      <c r="SJL12" s="108"/>
      <c r="SJM12" s="108"/>
      <c r="SJN12" s="108"/>
      <c r="SJO12" s="108"/>
      <c r="SJP12" s="108"/>
      <c r="SJQ12" s="108"/>
      <c r="SJR12" s="108"/>
      <c r="SJS12" s="108"/>
      <c r="SJT12" s="108"/>
      <c r="SJU12" s="108"/>
      <c r="SJV12" s="108"/>
      <c r="SJW12" s="108"/>
      <c r="SJX12" s="108"/>
      <c r="SJY12" s="108"/>
      <c r="SJZ12" s="108"/>
      <c r="SKA12" s="108"/>
      <c r="SKB12" s="108"/>
      <c r="SKC12" s="108"/>
      <c r="SKD12" s="108"/>
      <c r="SKE12" s="108"/>
      <c r="SKF12" s="108"/>
      <c r="SKG12" s="108"/>
      <c r="SKH12" s="108"/>
      <c r="SKI12" s="108"/>
      <c r="SKJ12" s="108"/>
      <c r="SKK12" s="108"/>
      <c r="SKL12" s="108"/>
      <c r="SKM12" s="108"/>
      <c r="SKN12" s="108"/>
      <c r="SKO12" s="108"/>
      <c r="SKP12" s="108"/>
      <c r="SKQ12" s="108"/>
      <c r="SKR12" s="108"/>
      <c r="SKS12" s="108"/>
      <c r="SKT12" s="108"/>
      <c r="SKU12" s="108"/>
      <c r="SKV12" s="108"/>
      <c r="SKW12" s="108"/>
      <c r="SKX12" s="108"/>
      <c r="SKY12" s="108"/>
      <c r="SKZ12" s="108"/>
      <c r="SLA12" s="108"/>
      <c r="SLB12" s="108"/>
      <c r="SLC12" s="108"/>
      <c r="SLD12" s="108"/>
      <c r="SLE12" s="108"/>
      <c r="SLF12" s="108"/>
      <c r="SLG12" s="108"/>
      <c r="SLH12" s="108"/>
      <c r="SLI12" s="108"/>
      <c r="SLJ12" s="108"/>
      <c r="SLK12" s="108"/>
      <c r="SLL12" s="108"/>
      <c r="SLM12" s="108"/>
      <c r="SLN12" s="108"/>
      <c r="SLO12" s="108"/>
      <c r="SLP12" s="108"/>
      <c r="SLQ12" s="108"/>
      <c r="SLR12" s="108"/>
      <c r="SLS12" s="108"/>
      <c r="SLT12" s="108"/>
      <c r="SLU12" s="108"/>
      <c r="SLV12" s="108"/>
      <c r="SLW12" s="108"/>
      <c r="SLX12" s="108"/>
      <c r="SLY12" s="108"/>
      <c r="SLZ12" s="108"/>
      <c r="SMA12" s="108"/>
      <c r="SMB12" s="108"/>
      <c r="SMC12" s="108"/>
      <c r="SMD12" s="108"/>
      <c r="SME12" s="108"/>
      <c r="SMF12" s="108"/>
      <c r="SMG12" s="108"/>
      <c r="SMH12" s="108"/>
      <c r="SMI12" s="108"/>
      <c r="SMJ12" s="108"/>
      <c r="SMK12" s="108"/>
      <c r="SML12" s="108"/>
      <c r="SMM12" s="108"/>
      <c r="SMN12" s="108"/>
      <c r="SMO12" s="108"/>
      <c r="SMP12" s="108"/>
      <c r="SMQ12" s="108"/>
      <c r="SMR12" s="108"/>
      <c r="SMS12" s="108"/>
      <c r="SMT12" s="108"/>
      <c r="SMU12" s="108"/>
      <c r="SMV12" s="108"/>
      <c r="SMW12" s="108"/>
      <c r="SMX12" s="108"/>
      <c r="SMY12" s="108"/>
      <c r="SMZ12" s="108"/>
      <c r="SNA12" s="108"/>
      <c r="SNB12" s="108"/>
      <c r="SNC12" s="108"/>
      <c r="SND12" s="108"/>
      <c r="SNE12" s="108"/>
      <c r="SNF12" s="108"/>
      <c r="SNG12" s="108"/>
      <c r="SNH12" s="108"/>
      <c r="SNI12" s="108"/>
      <c r="SNJ12" s="108"/>
      <c r="SNK12" s="108"/>
      <c r="SNL12" s="108"/>
      <c r="SNM12" s="108"/>
      <c r="SNN12" s="108"/>
      <c r="SNO12" s="108"/>
      <c r="SNP12" s="108"/>
      <c r="SNQ12" s="108"/>
      <c r="SNR12" s="108"/>
      <c r="SNS12" s="108"/>
      <c r="SNT12" s="108"/>
      <c r="SNU12" s="108"/>
      <c r="SNV12" s="108"/>
      <c r="SNW12" s="108"/>
      <c r="SNX12" s="108"/>
      <c r="SNY12" s="108"/>
      <c r="SNZ12" s="108"/>
      <c r="SOA12" s="108"/>
      <c r="SOB12" s="108"/>
      <c r="SOC12" s="108"/>
      <c r="SOD12" s="108"/>
      <c r="SOE12" s="108"/>
      <c r="SOF12" s="108"/>
      <c r="SOG12" s="108"/>
      <c r="SOH12" s="108"/>
      <c r="SOI12" s="108"/>
      <c r="SOJ12" s="108"/>
      <c r="SOK12" s="108"/>
      <c r="SOL12" s="108"/>
      <c r="SOM12" s="108"/>
      <c r="SON12" s="108"/>
      <c r="SOO12" s="108"/>
      <c r="SOP12" s="108"/>
      <c r="SOQ12" s="108"/>
      <c r="SOR12" s="108"/>
      <c r="SOS12" s="108"/>
      <c r="SOT12" s="108"/>
      <c r="SOU12" s="108"/>
      <c r="SOV12" s="108"/>
      <c r="SOW12" s="108"/>
      <c r="SOX12" s="108"/>
      <c r="SOY12" s="108"/>
      <c r="SOZ12" s="108"/>
      <c r="SPA12" s="108"/>
      <c r="SPB12" s="108"/>
      <c r="SPC12" s="108"/>
      <c r="SPD12" s="108"/>
      <c r="SPE12" s="108"/>
      <c r="SPF12" s="108"/>
      <c r="SPG12" s="108"/>
      <c r="SPH12" s="108"/>
      <c r="SPI12" s="108"/>
      <c r="SPJ12" s="108"/>
      <c r="SPK12" s="108"/>
      <c r="SPL12" s="108"/>
      <c r="SPM12" s="108"/>
      <c r="SPN12" s="108"/>
      <c r="SPO12" s="108"/>
      <c r="SPP12" s="108"/>
      <c r="SPQ12" s="108"/>
      <c r="SPR12" s="108"/>
      <c r="SPS12" s="108"/>
      <c r="SPT12" s="108"/>
      <c r="SPU12" s="108"/>
      <c r="SPV12" s="108"/>
      <c r="SPW12" s="108"/>
      <c r="SPX12" s="108"/>
      <c r="SPY12" s="108"/>
      <c r="SPZ12" s="108"/>
      <c r="SQA12" s="108"/>
      <c r="SQB12" s="108"/>
      <c r="SQC12" s="108"/>
      <c r="SQD12" s="108"/>
      <c r="SQE12" s="108"/>
      <c r="SQF12" s="108"/>
      <c r="SQG12" s="108"/>
      <c r="SQH12" s="108"/>
      <c r="SQI12" s="108"/>
      <c r="SQJ12" s="108"/>
      <c r="SQK12" s="108"/>
      <c r="SQL12" s="108"/>
      <c r="SQM12" s="108"/>
      <c r="SQN12" s="108"/>
      <c r="SQO12" s="108"/>
      <c r="SQP12" s="108"/>
      <c r="SQQ12" s="108"/>
      <c r="SQR12" s="108"/>
      <c r="SQS12" s="108"/>
      <c r="SQT12" s="108"/>
      <c r="SQU12" s="108"/>
      <c r="SQV12" s="108"/>
      <c r="SQW12" s="108"/>
      <c r="SQX12" s="108"/>
      <c r="SQY12" s="108"/>
      <c r="SQZ12" s="108"/>
      <c r="SRA12" s="108"/>
      <c r="SRB12" s="108"/>
      <c r="SRC12" s="108"/>
      <c r="SRD12" s="108"/>
      <c r="SRE12" s="108"/>
      <c r="SRF12" s="108"/>
      <c r="SRG12" s="108"/>
      <c r="SRH12" s="108"/>
      <c r="SRI12" s="108"/>
      <c r="SRJ12" s="108"/>
      <c r="SRK12" s="108"/>
      <c r="SRL12" s="108"/>
      <c r="SRM12" s="108"/>
      <c r="SRN12" s="108"/>
      <c r="SRO12" s="108"/>
      <c r="SRP12" s="108"/>
      <c r="SRQ12" s="108"/>
      <c r="SRR12" s="108"/>
      <c r="SRS12" s="108"/>
      <c r="SRT12" s="108"/>
      <c r="SRU12" s="108"/>
      <c r="SRV12" s="108"/>
      <c r="SRW12" s="108"/>
      <c r="SRX12" s="108"/>
      <c r="SRY12" s="108"/>
      <c r="SRZ12" s="108"/>
      <c r="SSA12" s="108"/>
      <c r="SSB12" s="108"/>
      <c r="SSC12" s="108"/>
      <c r="SSD12" s="108"/>
      <c r="SSE12" s="108"/>
      <c r="SSF12" s="108"/>
      <c r="SSG12" s="108"/>
      <c r="SSH12" s="108"/>
      <c r="SSI12" s="108"/>
      <c r="SSJ12" s="108"/>
      <c r="SSK12" s="108"/>
      <c r="SSL12" s="108"/>
      <c r="SSM12" s="108"/>
      <c r="SSN12" s="108"/>
      <c r="SSO12" s="108"/>
      <c r="SSP12" s="108"/>
      <c r="SSQ12" s="108"/>
      <c r="SSR12" s="108"/>
      <c r="SSS12" s="108"/>
      <c r="SST12" s="108"/>
      <c r="SSU12" s="108"/>
      <c r="SSV12" s="108"/>
      <c r="SSW12" s="108"/>
      <c r="SSX12" s="108"/>
      <c r="SSY12" s="108"/>
      <c r="SSZ12" s="108"/>
      <c r="STA12" s="108"/>
      <c r="STB12" s="108"/>
      <c r="STC12" s="108"/>
      <c r="STD12" s="108"/>
      <c r="STE12" s="108"/>
      <c r="STF12" s="108"/>
      <c r="STG12" s="108"/>
      <c r="STH12" s="108"/>
      <c r="STI12" s="108"/>
      <c r="STJ12" s="108"/>
      <c r="STK12" s="108"/>
      <c r="STL12" s="108"/>
      <c r="STM12" s="108"/>
      <c r="STN12" s="108"/>
      <c r="STO12" s="108"/>
      <c r="STP12" s="108"/>
      <c r="STQ12" s="108"/>
      <c r="STR12" s="108"/>
      <c r="STS12" s="108"/>
      <c r="STT12" s="108"/>
      <c r="STU12" s="108"/>
      <c r="STV12" s="108"/>
      <c r="STW12" s="108"/>
      <c r="STX12" s="108"/>
      <c r="STY12" s="108"/>
      <c r="STZ12" s="108"/>
      <c r="SUA12" s="108"/>
      <c r="SUB12" s="108"/>
      <c r="SUC12" s="108"/>
      <c r="SUD12" s="108"/>
      <c r="SUE12" s="108"/>
      <c r="SUF12" s="108"/>
      <c r="SUG12" s="108"/>
      <c r="SUH12" s="108"/>
      <c r="SUI12" s="108"/>
      <c r="SUJ12" s="108"/>
      <c r="SUK12" s="108"/>
      <c r="SUL12" s="108"/>
      <c r="SUM12" s="108"/>
      <c r="SUN12" s="108"/>
      <c r="SUO12" s="108"/>
      <c r="SUP12" s="108"/>
      <c r="SUQ12" s="108"/>
      <c r="SUR12" s="108"/>
      <c r="SUS12" s="108"/>
      <c r="SUT12" s="108"/>
      <c r="SUU12" s="108"/>
      <c r="SUV12" s="108"/>
      <c r="SUW12" s="108"/>
      <c r="SUX12" s="108"/>
      <c r="SUY12" s="108"/>
      <c r="SUZ12" s="108"/>
      <c r="SVA12" s="108"/>
      <c r="SVB12" s="108"/>
      <c r="SVC12" s="108"/>
      <c r="SVD12" s="108"/>
      <c r="SVE12" s="108"/>
      <c r="SVF12" s="108"/>
      <c r="SVG12" s="108"/>
      <c r="SVH12" s="108"/>
      <c r="SVI12" s="108"/>
      <c r="SVJ12" s="108"/>
      <c r="SVK12" s="108"/>
      <c r="SVL12" s="108"/>
      <c r="SVM12" s="108"/>
      <c r="SVN12" s="108"/>
      <c r="SVO12" s="108"/>
      <c r="SVP12" s="108"/>
      <c r="SVQ12" s="108"/>
      <c r="SVR12" s="108"/>
      <c r="SVS12" s="108"/>
      <c r="SVT12" s="108"/>
      <c r="SVU12" s="108"/>
      <c r="SVV12" s="108"/>
      <c r="SVW12" s="108"/>
      <c r="SVX12" s="108"/>
      <c r="SVY12" s="108"/>
      <c r="SVZ12" s="108"/>
      <c r="SWA12" s="108"/>
      <c r="SWB12" s="108"/>
      <c r="SWC12" s="108"/>
      <c r="SWD12" s="108"/>
      <c r="SWE12" s="108"/>
      <c r="SWF12" s="108"/>
      <c r="SWG12" s="108"/>
      <c r="SWH12" s="108"/>
      <c r="SWI12" s="108"/>
      <c r="SWJ12" s="108"/>
      <c r="SWK12" s="108"/>
      <c r="SWL12" s="108"/>
      <c r="SWM12" s="108"/>
      <c r="SWN12" s="108"/>
      <c r="SWO12" s="108"/>
      <c r="SWP12" s="108"/>
      <c r="SWQ12" s="108"/>
      <c r="SWR12" s="108"/>
      <c r="SWS12" s="108"/>
      <c r="SWT12" s="108"/>
      <c r="SWU12" s="108"/>
      <c r="SWV12" s="108"/>
      <c r="SWW12" s="108"/>
      <c r="SWX12" s="108"/>
      <c r="SWY12" s="108"/>
      <c r="SWZ12" s="108"/>
      <c r="SXA12" s="108"/>
      <c r="SXB12" s="108"/>
      <c r="SXC12" s="108"/>
      <c r="SXD12" s="108"/>
      <c r="SXE12" s="108"/>
      <c r="SXF12" s="108"/>
      <c r="SXG12" s="108"/>
      <c r="SXH12" s="108"/>
      <c r="SXI12" s="108"/>
      <c r="SXJ12" s="108"/>
      <c r="SXK12" s="108"/>
      <c r="SXL12" s="108"/>
      <c r="SXM12" s="108"/>
      <c r="SXN12" s="108"/>
      <c r="SXO12" s="108"/>
      <c r="SXP12" s="108"/>
      <c r="SXQ12" s="108"/>
      <c r="SXR12" s="108"/>
      <c r="SXS12" s="108"/>
      <c r="SXT12" s="108"/>
      <c r="SXU12" s="108"/>
      <c r="SXV12" s="108"/>
      <c r="SXW12" s="108"/>
      <c r="SXX12" s="108"/>
      <c r="SXY12" s="108"/>
      <c r="SXZ12" s="108"/>
      <c r="SYA12" s="108"/>
      <c r="SYB12" s="108"/>
      <c r="SYC12" s="108"/>
      <c r="SYD12" s="108"/>
      <c r="SYE12" s="108"/>
      <c r="SYF12" s="108"/>
      <c r="SYG12" s="108"/>
      <c r="SYH12" s="108"/>
      <c r="SYI12" s="108"/>
      <c r="SYJ12" s="108"/>
      <c r="SYK12" s="108"/>
      <c r="SYL12" s="108"/>
      <c r="SYM12" s="108"/>
      <c r="SYN12" s="108"/>
      <c r="SYO12" s="108"/>
      <c r="SYP12" s="108"/>
      <c r="SYQ12" s="108"/>
      <c r="SYR12" s="108"/>
      <c r="SYS12" s="108"/>
      <c r="SYT12" s="108"/>
      <c r="SYU12" s="108"/>
      <c r="SYV12" s="108"/>
      <c r="SYW12" s="108"/>
      <c r="SYX12" s="108"/>
      <c r="SYY12" s="108"/>
      <c r="SYZ12" s="108"/>
      <c r="SZA12" s="108"/>
      <c r="SZB12" s="108"/>
      <c r="SZC12" s="108"/>
      <c r="SZD12" s="108"/>
      <c r="SZE12" s="108"/>
      <c r="SZF12" s="108"/>
      <c r="SZG12" s="108"/>
      <c r="SZH12" s="108"/>
      <c r="SZI12" s="108"/>
      <c r="SZJ12" s="108"/>
      <c r="SZK12" s="108"/>
      <c r="SZL12" s="108"/>
      <c r="SZM12" s="108"/>
      <c r="SZN12" s="108"/>
      <c r="SZO12" s="108"/>
      <c r="SZP12" s="108"/>
      <c r="SZQ12" s="108"/>
      <c r="SZR12" s="108"/>
      <c r="SZS12" s="108"/>
      <c r="SZT12" s="108"/>
      <c r="SZU12" s="108"/>
      <c r="SZV12" s="108"/>
      <c r="SZW12" s="108"/>
      <c r="SZX12" s="108"/>
      <c r="SZY12" s="108"/>
      <c r="SZZ12" s="108"/>
      <c r="TAA12" s="108"/>
      <c r="TAB12" s="108"/>
      <c r="TAC12" s="108"/>
      <c r="TAD12" s="108"/>
      <c r="TAE12" s="108"/>
      <c r="TAF12" s="108"/>
      <c r="TAG12" s="108"/>
      <c r="TAH12" s="108"/>
      <c r="TAI12" s="108"/>
      <c r="TAJ12" s="108"/>
      <c r="TAK12" s="108"/>
      <c r="TAL12" s="108"/>
      <c r="TAM12" s="108"/>
      <c r="TAN12" s="108"/>
      <c r="TAO12" s="108"/>
      <c r="TAP12" s="108"/>
      <c r="TAQ12" s="108"/>
      <c r="TAR12" s="108"/>
      <c r="TAS12" s="108"/>
      <c r="TAT12" s="108"/>
      <c r="TAU12" s="108"/>
      <c r="TAV12" s="108"/>
      <c r="TAW12" s="108"/>
      <c r="TAX12" s="108"/>
      <c r="TAY12" s="108"/>
      <c r="TAZ12" s="108"/>
      <c r="TBA12" s="108"/>
      <c r="TBB12" s="108"/>
      <c r="TBC12" s="108"/>
      <c r="TBD12" s="108"/>
      <c r="TBE12" s="108"/>
      <c r="TBF12" s="108"/>
      <c r="TBG12" s="108"/>
      <c r="TBH12" s="108"/>
      <c r="TBI12" s="108"/>
      <c r="TBJ12" s="108"/>
      <c r="TBK12" s="108"/>
      <c r="TBL12" s="108"/>
      <c r="TBM12" s="108"/>
      <c r="TBN12" s="108"/>
      <c r="TBO12" s="108"/>
      <c r="TBP12" s="108"/>
      <c r="TBQ12" s="108"/>
      <c r="TBR12" s="108"/>
      <c r="TBS12" s="108"/>
      <c r="TBT12" s="108"/>
      <c r="TBU12" s="108"/>
      <c r="TBV12" s="108"/>
      <c r="TBW12" s="108"/>
      <c r="TBX12" s="108"/>
      <c r="TBY12" s="108"/>
      <c r="TBZ12" s="108"/>
      <c r="TCA12" s="108"/>
      <c r="TCB12" s="108"/>
      <c r="TCC12" s="108"/>
      <c r="TCD12" s="108"/>
      <c r="TCE12" s="108"/>
      <c r="TCF12" s="108"/>
      <c r="TCG12" s="108"/>
      <c r="TCH12" s="108"/>
      <c r="TCI12" s="108"/>
      <c r="TCJ12" s="108"/>
      <c r="TCK12" s="108"/>
      <c r="TCL12" s="108"/>
      <c r="TCM12" s="108"/>
      <c r="TCN12" s="108"/>
      <c r="TCO12" s="108"/>
      <c r="TCP12" s="108"/>
      <c r="TCQ12" s="108"/>
      <c r="TCR12" s="108"/>
      <c r="TCS12" s="108"/>
      <c r="TCT12" s="108"/>
      <c r="TCU12" s="108"/>
      <c r="TCV12" s="108"/>
      <c r="TCW12" s="108"/>
      <c r="TCX12" s="108"/>
      <c r="TCY12" s="108"/>
      <c r="TCZ12" s="108"/>
      <c r="TDA12" s="108"/>
      <c r="TDB12" s="108"/>
      <c r="TDC12" s="108"/>
      <c r="TDD12" s="108"/>
      <c r="TDE12" s="108"/>
      <c r="TDF12" s="108"/>
      <c r="TDG12" s="108"/>
      <c r="TDH12" s="108"/>
      <c r="TDI12" s="108"/>
      <c r="TDJ12" s="108"/>
      <c r="TDK12" s="108"/>
      <c r="TDL12" s="108"/>
      <c r="TDM12" s="108"/>
      <c r="TDN12" s="108"/>
      <c r="TDO12" s="108"/>
      <c r="TDP12" s="108"/>
      <c r="TDQ12" s="108"/>
      <c r="TDR12" s="108"/>
      <c r="TDS12" s="108"/>
      <c r="TDT12" s="108"/>
      <c r="TDU12" s="108"/>
      <c r="TDV12" s="108"/>
      <c r="TDW12" s="108"/>
      <c r="TDX12" s="108"/>
      <c r="TDY12" s="108"/>
      <c r="TDZ12" s="108"/>
      <c r="TEA12" s="108"/>
      <c r="TEB12" s="108"/>
      <c r="TEC12" s="108"/>
      <c r="TED12" s="108"/>
      <c r="TEE12" s="108"/>
      <c r="TEF12" s="108"/>
      <c r="TEG12" s="108"/>
      <c r="TEH12" s="108"/>
      <c r="TEI12" s="108"/>
      <c r="TEJ12" s="108"/>
      <c r="TEK12" s="108"/>
      <c r="TEL12" s="108"/>
      <c r="TEM12" s="108"/>
      <c r="TEN12" s="108"/>
      <c r="TEO12" s="108"/>
      <c r="TEP12" s="108"/>
      <c r="TEQ12" s="108"/>
      <c r="TER12" s="108"/>
      <c r="TES12" s="108"/>
      <c r="TET12" s="108"/>
      <c r="TEU12" s="108"/>
      <c r="TEV12" s="108"/>
      <c r="TEW12" s="108"/>
      <c r="TEX12" s="108"/>
      <c r="TEY12" s="108"/>
      <c r="TEZ12" s="108"/>
      <c r="TFA12" s="108"/>
      <c r="TFB12" s="108"/>
      <c r="TFC12" s="108"/>
      <c r="TFD12" s="108"/>
      <c r="TFE12" s="108"/>
      <c r="TFF12" s="108"/>
      <c r="TFG12" s="108"/>
      <c r="TFH12" s="108"/>
      <c r="TFI12" s="108"/>
      <c r="TFJ12" s="108"/>
      <c r="TFK12" s="108"/>
      <c r="TFL12" s="108"/>
      <c r="TFM12" s="108"/>
      <c r="TFN12" s="108"/>
      <c r="TFO12" s="108"/>
      <c r="TFP12" s="108"/>
      <c r="TFQ12" s="108"/>
      <c r="TFR12" s="108"/>
      <c r="TFS12" s="108"/>
      <c r="TFT12" s="108"/>
      <c r="TFU12" s="108"/>
      <c r="TFV12" s="108"/>
      <c r="TFW12" s="108"/>
      <c r="TFX12" s="108"/>
      <c r="TFY12" s="108"/>
      <c r="TFZ12" s="108"/>
      <c r="TGA12" s="108"/>
      <c r="TGB12" s="108"/>
      <c r="TGC12" s="108"/>
      <c r="TGD12" s="108"/>
      <c r="TGE12" s="108"/>
      <c r="TGF12" s="108"/>
      <c r="TGG12" s="108"/>
      <c r="TGH12" s="108"/>
      <c r="TGI12" s="108"/>
      <c r="TGJ12" s="108"/>
      <c r="TGK12" s="108"/>
      <c r="TGL12" s="108"/>
      <c r="TGM12" s="108"/>
      <c r="TGN12" s="108"/>
      <c r="TGO12" s="108"/>
      <c r="TGP12" s="108"/>
      <c r="TGQ12" s="108"/>
      <c r="TGR12" s="108"/>
      <c r="TGS12" s="108"/>
      <c r="TGT12" s="108"/>
      <c r="TGU12" s="108"/>
      <c r="TGV12" s="108"/>
      <c r="TGW12" s="108"/>
      <c r="TGX12" s="108"/>
      <c r="TGY12" s="108"/>
      <c r="TGZ12" s="108"/>
      <c r="THA12" s="108"/>
      <c r="THB12" s="108"/>
      <c r="THC12" s="108"/>
      <c r="THD12" s="108"/>
      <c r="THE12" s="108"/>
      <c r="THF12" s="108"/>
      <c r="THG12" s="108"/>
      <c r="THH12" s="108"/>
      <c r="THI12" s="108"/>
      <c r="THJ12" s="108"/>
      <c r="THK12" s="108"/>
      <c r="THL12" s="108"/>
      <c r="THM12" s="108"/>
      <c r="THN12" s="108"/>
      <c r="THO12" s="108"/>
      <c r="THP12" s="108"/>
      <c r="THQ12" s="108"/>
      <c r="THR12" s="108"/>
      <c r="THS12" s="108"/>
      <c r="THT12" s="108"/>
      <c r="THU12" s="108"/>
      <c r="THV12" s="108"/>
      <c r="THW12" s="108"/>
      <c r="THX12" s="108"/>
      <c r="THY12" s="108"/>
      <c r="THZ12" s="108"/>
      <c r="TIA12" s="108"/>
      <c r="TIB12" s="108"/>
      <c r="TIC12" s="108"/>
      <c r="TID12" s="108"/>
      <c r="TIE12" s="108"/>
      <c r="TIF12" s="108"/>
      <c r="TIG12" s="108"/>
      <c r="TIH12" s="108"/>
      <c r="TII12" s="108"/>
      <c r="TIJ12" s="108"/>
      <c r="TIK12" s="108"/>
      <c r="TIL12" s="108"/>
      <c r="TIM12" s="108"/>
      <c r="TIN12" s="108"/>
      <c r="TIO12" s="108"/>
      <c r="TIP12" s="108"/>
      <c r="TIQ12" s="108"/>
      <c r="TIR12" s="108"/>
      <c r="TIS12" s="108"/>
      <c r="TIT12" s="108"/>
      <c r="TIU12" s="108"/>
      <c r="TIV12" s="108"/>
      <c r="TIW12" s="108"/>
      <c r="TIX12" s="108"/>
      <c r="TIY12" s="108"/>
      <c r="TIZ12" s="108"/>
      <c r="TJA12" s="108"/>
      <c r="TJB12" s="108"/>
      <c r="TJC12" s="108"/>
      <c r="TJD12" s="108"/>
      <c r="TJE12" s="108"/>
      <c r="TJF12" s="108"/>
      <c r="TJG12" s="108"/>
      <c r="TJH12" s="108"/>
      <c r="TJI12" s="108"/>
      <c r="TJJ12" s="108"/>
      <c r="TJK12" s="108"/>
      <c r="TJL12" s="108"/>
      <c r="TJM12" s="108"/>
      <c r="TJN12" s="108"/>
      <c r="TJO12" s="108"/>
      <c r="TJP12" s="108"/>
      <c r="TJQ12" s="108"/>
      <c r="TJR12" s="108"/>
      <c r="TJS12" s="108"/>
      <c r="TJT12" s="108"/>
      <c r="TJU12" s="108"/>
      <c r="TJV12" s="108"/>
      <c r="TJW12" s="108"/>
      <c r="TJX12" s="108"/>
      <c r="TJY12" s="108"/>
      <c r="TJZ12" s="108"/>
      <c r="TKA12" s="108"/>
      <c r="TKB12" s="108"/>
      <c r="TKC12" s="108"/>
      <c r="TKD12" s="108"/>
      <c r="TKE12" s="108"/>
      <c r="TKF12" s="108"/>
      <c r="TKG12" s="108"/>
      <c r="TKH12" s="108"/>
      <c r="TKI12" s="108"/>
      <c r="TKJ12" s="108"/>
      <c r="TKK12" s="108"/>
      <c r="TKL12" s="108"/>
      <c r="TKM12" s="108"/>
      <c r="TKN12" s="108"/>
      <c r="TKO12" s="108"/>
      <c r="TKP12" s="108"/>
      <c r="TKQ12" s="108"/>
      <c r="TKR12" s="108"/>
      <c r="TKS12" s="108"/>
      <c r="TKT12" s="108"/>
      <c r="TKU12" s="108"/>
      <c r="TKV12" s="108"/>
      <c r="TKW12" s="108"/>
      <c r="TKX12" s="108"/>
      <c r="TKY12" s="108"/>
      <c r="TKZ12" s="108"/>
      <c r="TLA12" s="108"/>
      <c r="TLB12" s="108"/>
      <c r="TLC12" s="108"/>
      <c r="TLD12" s="108"/>
      <c r="TLE12" s="108"/>
      <c r="TLF12" s="108"/>
      <c r="TLG12" s="108"/>
      <c r="TLH12" s="108"/>
      <c r="TLI12" s="108"/>
      <c r="TLJ12" s="108"/>
      <c r="TLK12" s="108"/>
      <c r="TLL12" s="108"/>
      <c r="TLM12" s="108"/>
      <c r="TLN12" s="108"/>
      <c r="TLO12" s="108"/>
      <c r="TLP12" s="108"/>
      <c r="TLQ12" s="108"/>
      <c r="TLR12" s="108"/>
      <c r="TLS12" s="108"/>
      <c r="TLT12" s="108"/>
      <c r="TLU12" s="108"/>
      <c r="TLV12" s="108"/>
      <c r="TLW12" s="108"/>
      <c r="TLX12" s="108"/>
      <c r="TLY12" s="108"/>
      <c r="TLZ12" s="108"/>
      <c r="TMA12" s="108"/>
      <c r="TMB12" s="108"/>
      <c r="TMC12" s="108"/>
      <c r="TMD12" s="108"/>
      <c r="TME12" s="108"/>
      <c r="TMF12" s="108"/>
      <c r="TMG12" s="108"/>
      <c r="TMH12" s="108"/>
      <c r="TMI12" s="108"/>
      <c r="TMJ12" s="108"/>
      <c r="TMK12" s="108"/>
      <c r="TML12" s="108"/>
      <c r="TMM12" s="108"/>
      <c r="TMN12" s="108"/>
      <c r="TMO12" s="108"/>
      <c r="TMP12" s="108"/>
      <c r="TMQ12" s="108"/>
      <c r="TMR12" s="108"/>
      <c r="TMS12" s="108"/>
      <c r="TMT12" s="108"/>
      <c r="TMU12" s="108"/>
      <c r="TMV12" s="108"/>
      <c r="TMW12" s="108"/>
      <c r="TMX12" s="108"/>
      <c r="TMY12" s="108"/>
      <c r="TMZ12" s="108"/>
      <c r="TNA12" s="108"/>
      <c r="TNB12" s="108"/>
      <c r="TNC12" s="108"/>
      <c r="TND12" s="108"/>
      <c r="TNE12" s="108"/>
      <c r="TNF12" s="108"/>
      <c r="TNG12" s="108"/>
      <c r="TNH12" s="108"/>
      <c r="TNI12" s="108"/>
      <c r="TNJ12" s="108"/>
      <c r="TNK12" s="108"/>
      <c r="TNL12" s="108"/>
      <c r="TNM12" s="108"/>
      <c r="TNN12" s="108"/>
      <c r="TNO12" s="108"/>
      <c r="TNP12" s="108"/>
      <c r="TNQ12" s="108"/>
      <c r="TNR12" s="108"/>
      <c r="TNS12" s="108"/>
      <c r="TNT12" s="108"/>
      <c r="TNU12" s="108"/>
      <c r="TNV12" s="108"/>
      <c r="TNW12" s="108"/>
      <c r="TNX12" s="108"/>
      <c r="TNY12" s="108"/>
      <c r="TNZ12" s="108"/>
      <c r="TOA12" s="108"/>
      <c r="TOB12" s="108"/>
      <c r="TOC12" s="108"/>
      <c r="TOD12" s="108"/>
      <c r="TOE12" s="108"/>
      <c r="TOF12" s="108"/>
      <c r="TOG12" s="108"/>
      <c r="TOH12" s="108"/>
      <c r="TOI12" s="108"/>
      <c r="TOJ12" s="108"/>
      <c r="TOK12" s="108"/>
      <c r="TOL12" s="108"/>
      <c r="TOM12" s="108"/>
      <c r="TON12" s="108"/>
      <c r="TOO12" s="108"/>
      <c r="TOP12" s="108"/>
      <c r="TOQ12" s="108"/>
      <c r="TOR12" s="108"/>
      <c r="TOS12" s="108"/>
      <c r="TOT12" s="108"/>
      <c r="TOU12" s="108"/>
      <c r="TOV12" s="108"/>
      <c r="TOW12" s="108"/>
      <c r="TOX12" s="108"/>
      <c r="TOY12" s="108"/>
      <c r="TOZ12" s="108"/>
      <c r="TPA12" s="108"/>
      <c r="TPB12" s="108"/>
      <c r="TPC12" s="108"/>
      <c r="TPD12" s="108"/>
      <c r="TPE12" s="108"/>
      <c r="TPF12" s="108"/>
      <c r="TPG12" s="108"/>
      <c r="TPH12" s="108"/>
      <c r="TPI12" s="108"/>
      <c r="TPJ12" s="108"/>
      <c r="TPK12" s="108"/>
      <c r="TPL12" s="108"/>
      <c r="TPM12" s="108"/>
      <c r="TPN12" s="108"/>
      <c r="TPO12" s="108"/>
      <c r="TPP12" s="108"/>
      <c r="TPQ12" s="108"/>
      <c r="TPR12" s="108"/>
      <c r="TPS12" s="108"/>
      <c r="TPT12" s="108"/>
      <c r="TPU12" s="108"/>
      <c r="TPV12" s="108"/>
      <c r="TPW12" s="108"/>
      <c r="TPX12" s="108"/>
      <c r="TPY12" s="108"/>
      <c r="TPZ12" s="108"/>
      <c r="TQA12" s="108"/>
      <c r="TQB12" s="108"/>
      <c r="TQC12" s="108"/>
      <c r="TQD12" s="108"/>
      <c r="TQE12" s="108"/>
      <c r="TQF12" s="108"/>
      <c r="TQG12" s="108"/>
      <c r="TQH12" s="108"/>
      <c r="TQI12" s="108"/>
      <c r="TQJ12" s="108"/>
      <c r="TQK12" s="108"/>
      <c r="TQL12" s="108"/>
      <c r="TQM12" s="108"/>
      <c r="TQN12" s="108"/>
      <c r="TQO12" s="108"/>
      <c r="TQP12" s="108"/>
      <c r="TQQ12" s="108"/>
      <c r="TQR12" s="108"/>
      <c r="TQS12" s="108"/>
      <c r="TQT12" s="108"/>
      <c r="TQU12" s="108"/>
      <c r="TQV12" s="108"/>
      <c r="TQW12" s="108"/>
      <c r="TQX12" s="108"/>
      <c r="TQY12" s="108"/>
      <c r="TQZ12" s="108"/>
      <c r="TRA12" s="108"/>
      <c r="TRB12" s="108"/>
      <c r="TRC12" s="108"/>
      <c r="TRD12" s="108"/>
      <c r="TRE12" s="108"/>
      <c r="TRF12" s="108"/>
      <c r="TRG12" s="108"/>
      <c r="TRH12" s="108"/>
      <c r="TRI12" s="108"/>
      <c r="TRJ12" s="108"/>
      <c r="TRK12" s="108"/>
      <c r="TRL12" s="108"/>
      <c r="TRM12" s="108"/>
      <c r="TRN12" s="108"/>
      <c r="TRO12" s="108"/>
      <c r="TRP12" s="108"/>
      <c r="TRQ12" s="108"/>
      <c r="TRR12" s="108"/>
      <c r="TRS12" s="108"/>
      <c r="TRT12" s="108"/>
      <c r="TRU12" s="108"/>
      <c r="TRV12" s="108"/>
      <c r="TRW12" s="108"/>
      <c r="TRX12" s="108"/>
      <c r="TRY12" s="108"/>
      <c r="TRZ12" s="108"/>
      <c r="TSA12" s="108"/>
      <c r="TSB12" s="108"/>
      <c r="TSC12" s="108"/>
      <c r="TSD12" s="108"/>
      <c r="TSE12" s="108"/>
      <c r="TSF12" s="108"/>
      <c r="TSG12" s="108"/>
      <c r="TSH12" s="108"/>
      <c r="TSI12" s="108"/>
      <c r="TSJ12" s="108"/>
      <c r="TSK12" s="108"/>
      <c r="TSL12" s="108"/>
      <c r="TSM12" s="108"/>
      <c r="TSN12" s="108"/>
      <c r="TSO12" s="108"/>
      <c r="TSP12" s="108"/>
      <c r="TSQ12" s="108"/>
      <c r="TSR12" s="108"/>
      <c r="TSS12" s="108"/>
      <c r="TST12" s="108"/>
      <c r="TSU12" s="108"/>
      <c r="TSV12" s="108"/>
      <c r="TSW12" s="108"/>
      <c r="TSX12" s="108"/>
      <c r="TSY12" s="108"/>
      <c r="TSZ12" s="108"/>
      <c r="TTA12" s="108"/>
      <c r="TTB12" s="108"/>
      <c r="TTC12" s="108"/>
      <c r="TTD12" s="108"/>
      <c r="TTE12" s="108"/>
      <c r="TTF12" s="108"/>
      <c r="TTG12" s="108"/>
      <c r="TTH12" s="108"/>
      <c r="TTI12" s="108"/>
      <c r="TTJ12" s="108"/>
      <c r="TTK12" s="108"/>
      <c r="TTL12" s="108"/>
      <c r="TTM12" s="108"/>
      <c r="TTN12" s="108"/>
      <c r="TTO12" s="108"/>
      <c r="TTP12" s="108"/>
      <c r="TTQ12" s="108"/>
      <c r="TTR12" s="108"/>
      <c r="TTS12" s="108"/>
      <c r="TTT12" s="108"/>
      <c r="TTU12" s="108"/>
      <c r="TTV12" s="108"/>
      <c r="TTW12" s="108"/>
      <c r="TTX12" s="108"/>
      <c r="TTY12" s="108"/>
      <c r="TTZ12" s="108"/>
      <c r="TUA12" s="108"/>
      <c r="TUB12" s="108"/>
      <c r="TUC12" s="108"/>
      <c r="TUD12" s="108"/>
      <c r="TUE12" s="108"/>
      <c r="TUF12" s="108"/>
      <c r="TUG12" s="108"/>
      <c r="TUH12" s="108"/>
      <c r="TUI12" s="108"/>
      <c r="TUJ12" s="108"/>
      <c r="TUK12" s="108"/>
      <c r="TUL12" s="108"/>
      <c r="TUM12" s="108"/>
      <c r="TUN12" s="108"/>
      <c r="TUO12" s="108"/>
      <c r="TUP12" s="108"/>
      <c r="TUQ12" s="108"/>
      <c r="TUR12" s="108"/>
      <c r="TUS12" s="108"/>
      <c r="TUT12" s="108"/>
      <c r="TUU12" s="108"/>
      <c r="TUV12" s="108"/>
      <c r="TUW12" s="108"/>
      <c r="TUX12" s="108"/>
      <c r="TUY12" s="108"/>
      <c r="TUZ12" s="108"/>
      <c r="TVA12" s="108"/>
      <c r="TVB12" s="108"/>
      <c r="TVC12" s="108"/>
      <c r="TVD12" s="108"/>
      <c r="TVE12" s="108"/>
      <c r="TVF12" s="108"/>
      <c r="TVG12" s="108"/>
      <c r="TVH12" s="108"/>
      <c r="TVI12" s="108"/>
      <c r="TVJ12" s="108"/>
      <c r="TVK12" s="108"/>
      <c r="TVL12" s="108"/>
      <c r="TVM12" s="108"/>
      <c r="TVN12" s="108"/>
      <c r="TVO12" s="108"/>
      <c r="TVP12" s="108"/>
      <c r="TVQ12" s="108"/>
      <c r="TVR12" s="108"/>
      <c r="TVS12" s="108"/>
      <c r="TVT12" s="108"/>
      <c r="TVU12" s="108"/>
      <c r="TVV12" s="108"/>
      <c r="TVW12" s="108"/>
      <c r="TVX12" s="108"/>
      <c r="TVY12" s="108"/>
      <c r="TVZ12" s="108"/>
      <c r="TWA12" s="108"/>
      <c r="TWB12" s="108"/>
      <c r="TWC12" s="108"/>
      <c r="TWD12" s="108"/>
      <c r="TWE12" s="108"/>
      <c r="TWF12" s="108"/>
      <c r="TWG12" s="108"/>
      <c r="TWH12" s="108"/>
      <c r="TWI12" s="108"/>
      <c r="TWJ12" s="108"/>
      <c r="TWK12" s="108"/>
      <c r="TWL12" s="108"/>
      <c r="TWM12" s="108"/>
      <c r="TWN12" s="108"/>
      <c r="TWO12" s="108"/>
      <c r="TWP12" s="108"/>
      <c r="TWQ12" s="108"/>
      <c r="TWR12" s="108"/>
      <c r="TWS12" s="108"/>
      <c r="TWT12" s="108"/>
      <c r="TWU12" s="108"/>
      <c r="TWV12" s="108"/>
      <c r="TWW12" s="108"/>
      <c r="TWX12" s="108"/>
      <c r="TWY12" s="108"/>
      <c r="TWZ12" s="108"/>
      <c r="TXA12" s="108"/>
      <c r="TXB12" s="108"/>
      <c r="TXC12" s="108"/>
      <c r="TXD12" s="108"/>
      <c r="TXE12" s="108"/>
      <c r="TXF12" s="108"/>
      <c r="TXG12" s="108"/>
      <c r="TXH12" s="108"/>
      <c r="TXI12" s="108"/>
      <c r="TXJ12" s="108"/>
      <c r="TXK12" s="108"/>
      <c r="TXL12" s="108"/>
      <c r="TXM12" s="108"/>
      <c r="TXN12" s="108"/>
      <c r="TXO12" s="108"/>
      <c r="TXP12" s="108"/>
      <c r="TXQ12" s="108"/>
      <c r="TXR12" s="108"/>
      <c r="TXS12" s="108"/>
      <c r="TXT12" s="108"/>
      <c r="TXU12" s="108"/>
      <c r="TXV12" s="108"/>
      <c r="TXW12" s="108"/>
      <c r="TXX12" s="108"/>
      <c r="TXY12" s="108"/>
      <c r="TXZ12" s="108"/>
      <c r="TYA12" s="108"/>
      <c r="TYB12" s="108"/>
      <c r="TYC12" s="108"/>
      <c r="TYD12" s="108"/>
      <c r="TYE12" s="108"/>
      <c r="TYF12" s="108"/>
      <c r="TYG12" s="108"/>
      <c r="TYH12" s="108"/>
      <c r="TYI12" s="108"/>
      <c r="TYJ12" s="108"/>
      <c r="TYK12" s="108"/>
      <c r="TYL12" s="108"/>
      <c r="TYM12" s="108"/>
      <c r="TYN12" s="108"/>
      <c r="TYO12" s="108"/>
      <c r="TYP12" s="108"/>
      <c r="TYQ12" s="108"/>
      <c r="TYR12" s="108"/>
      <c r="TYS12" s="108"/>
      <c r="TYT12" s="108"/>
      <c r="TYU12" s="108"/>
      <c r="TYV12" s="108"/>
      <c r="TYW12" s="108"/>
      <c r="TYX12" s="108"/>
      <c r="TYY12" s="108"/>
      <c r="TYZ12" s="108"/>
      <c r="TZA12" s="108"/>
      <c r="TZB12" s="108"/>
      <c r="TZC12" s="108"/>
      <c r="TZD12" s="108"/>
      <c r="TZE12" s="108"/>
      <c r="TZF12" s="108"/>
      <c r="TZG12" s="108"/>
      <c r="TZH12" s="108"/>
      <c r="TZI12" s="108"/>
      <c r="TZJ12" s="108"/>
      <c r="TZK12" s="108"/>
      <c r="TZL12" s="108"/>
      <c r="TZM12" s="108"/>
      <c r="TZN12" s="108"/>
      <c r="TZO12" s="108"/>
      <c r="TZP12" s="108"/>
      <c r="TZQ12" s="108"/>
      <c r="TZR12" s="108"/>
      <c r="TZS12" s="108"/>
      <c r="TZT12" s="108"/>
      <c r="TZU12" s="108"/>
      <c r="TZV12" s="108"/>
      <c r="TZW12" s="108"/>
      <c r="TZX12" s="108"/>
      <c r="TZY12" s="108"/>
      <c r="TZZ12" s="108"/>
      <c r="UAA12" s="108"/>
      <c r="UAB12" s="108"/>
      <c r="UAC12" s="108"/>
      <c r="UAD12" s="108"/>
      <c r="UAE12" s="108"/>
      <c r="UAF12" s="108"/>
      <c r="UAG12" s="108"/>
      <c r="UAH12" s="108"/>
      <c r="UAI12" s="108"/>
      <c r="UAJ12" s="108"/>
      <c r="UAK12" s="108"/>
      <c r="UAL12" s="108"/>
      <c r="UAM12" s="108"/>
      <c r="UAN12" s="108"/>
      <c r="UAO12" s="108"/>
      <c r="UAP12" s="108"/>
      <c r="UAQ12" s="108"/>
      <c r="UAR12" s="108"/>
      <c r="UAS12" s="108"/>
      <c r="UAT12" s="108"/>
      <c r="UAU12" s="108"/>
      <c r="UAV12" s="108"/>
      <c r="UAW12" s="108"/>
      <c r="UAX12" s="108"/>
      <c r="UAY12" s="108"/>
      <c r="UAZ12" s="108"/>
      <c r="UBA12" s="108"/>
      <c r="UBB12" s="108"/>
      <c r="UBC12" s="108"/>
      <c r="UBD12" s="108"/>
      <c r="UBE12" s="108"/>
      <c r="UBF12" s="108"/>
      <c r="UBG12" s="108"/>
      <c r="UBH12" s="108"/>
      <c r="UBI12" s="108"/>
      <c r="UBJ12" s="108"/>
      <c r="UBK12" s="108"/>
      <c r="UBL12" s="108"/>
      <c r="UBM12" s="108"/>
      <c r="UBN12" s="108"/>
      <c r="UBO12" s="108"/>
      <c r="UBP12" s="108"/>
      <c r="UBQ12" s="108"/>
      <c r="UBR12" s="108"/>
      <c r="UBS12" s="108"/>
      <c r="UBT12" s="108"/>
      <c r="UBU12" s="108"/>
      <c r="UBV12" s="108"/>
      <c r="UBW12" s="108"/>
      <c r="UBX12" s="108"/>
      <c r="UBY12" s="108"/>
      <c r="UBZ12" s="108"/>
      <c r="UCA12" s="108"/>
      <c r="UCB12" s="108"/>
      <c r="UCC12" s="108"/>
      <c r="UCD12" s="108"/>
      <c r="UCE12" s="108"/>
      <c r="UCF12" s="108"/>
      <c r="UCG12" s="108"/>
      <c r="UCH12" s="108"/>
      <c r="UCI12" s="108"/>
      <c r="UCJ12" s="108"/>
      <c r="UCK12" s="108"/>
      <c r="UCL12" s="108"/>
      <c r="UCM12" s="108"/>
      <c r="UCN12" s="108"/>
      <c r="UCO12" s="108"/>
      <c r="UCP12" s="108"/>
      <c r="UCQ12" s="108"/>
      <c r="UCR12" s="108"/>
      <c r="UCS12" s="108"/>
      <c r="UCT12" s="108"/>
      <c r="UCU12" s="108"/>
      <c r="UCV12" s="108"/>
      <c r="UCW12" s="108"/>
      <c r="UCX12" s="108"/>
      <c r="UCY12" s="108"/>
      <c r="UCZ12" s="108"/>
      <c r="UDA12" s="108"/>
      <c r="UDB12" s="108"/>
      <c r="UDC12" s="108"/>
      <c r="UDD12" s="108"/>
      <c r="UDE12" s="108"/>
      <c r="UDF12" s="108"/>
      <c r="UDG12" s="108"/>
      <c r="UDH12" s="108"/>
      <c r="UDI12" s="108"/>
      <c r="UDJ12" s="108"/>
      <c r="UDK12" s="108"/>
      <c r="UDL12" s="108"/>
      <c r="UDM12" s="108"/>
      <c r="UDN12" s="108"/>
      <c r="UDO12" s="108"/>
      <c r="UDP12" s="108"/>
      <c r="UDQ12" s="108"/>
      <c r="UDR12" s="108"/>
      <c r="UDS12" s="108"/>
      <c r="UDT12" s="108"/>
      <c r="UDU12" s="108"/>
      <c r="UDV12" s="108"/>
      <c r="UDW12" s="108"/>
      <c r="UDX12" s="108"/>
      <c r="UDY12" s="108"/>
      <c r="UDZ12" s="108"/>
      <c r="UEA12" s="108"/>
      <c r="UEB12" s="108"/>
      <c r="UEC12" s="108"/>
      <c r="UED12" s="108"/>
      <c r="UEE12" s="108"/>
      <c r="UEF12" s="108"/>
      <c r="UEG12" s="108"/>
      <c r="UEH12" s="108"/>
      <c r="UEI12" s="108"/>
      <c r="UEJ12" s="108"/>
      <c r="UEK12" s="108"/>
      <c r="UEL12" s="108"/>
      <c r="UEM12" s="108"/>
      <c r="UEN12" s="108"/>
      <c r="UEO12" s="108"/>
      <c r="UEP12" s="108"/>
      <c r="UEQ12" s="108"/>
      <c r="UER12" s="108"/>
      <c r="UES12" s="108"/>
      <c r="UET12" s="108"/>
      <c r="UEU12" s="108"/>
      <c r="UEV12" s="108"/>
      <c r="UEW12" s="108"/>
      <c r="UEX12" s="108"/>
      <c r="UEY12" s="108"/>
      <c r="UEZ12" s="108"/>
      <c r="UFA12" s="108"/>
      <c r="UFB12" s="108"/>
      <c r="UFC12" s="108"/>
      <c r="UFD12" s="108"/>
      <c r="UFE12" s="108"/>
      <c r="UFF12" s="108"/>
      <c r="UFG12" s="108"/>
      <c r="UFH12" s="108"/>
      <c r="UFI12" s="108"/>
      <c r="UFJ12" s="108"/>
      <c r="UFK12" s="108"/>
      <c r="UFL12" s="108"/>
      <c r="UFM12" s="108"/>
      <c r="UFN12" s="108"/>
      <c r="UFO12" s="108"/>
      <c r="UFP12" s="108"/>
      <c r="UFQ12" s="108"/>
      <c r="UFR12" s="108"/>
      <c r="UFS12" s="108"/>
      <c r="UFT12" s="108"/>
      <c r="UFU12" s="108"/>
      <c r="UFV12" s="108"/>
      <c r="UFW12" s="108"/>
      <c r="UFX12" s="108"/>
      <c r="UFY12" s="108"/>
      <c r="UFZ12" s="108"/>
      <c r="UGA12" s="108"/>
      <c r="UGB12" s="108"/>
      <c r="UGC12" s="108"/>
      <c r="UGD12" s="108"/>
      <c r="UGE12" s="108"/>
      <c r="UGF12" s="108"/>
      <c r="UGG12" s="108"/>
      <c r="UGH12" s="108"/>
      <c r="UGI12" s="108"/>
      <c r="UGJ12" s="108"/>
      <c r="UGK12" s="108"/>
      <c r="UGL12" s="108"/>
      <c r="UGM12" s="108"/>
      <c r="UGN12" s="108"/>
      <c r="UGO12" s="108"/>
      <c r="UGP12" s="108"/>
      <c r="UGQ12" s="108"/>
      <c r="UGR12" s="108"/>
      <c r="UGS12" s="108"/>
      <c r="UGT12" s="108"/>
      <c r="UGU12" s="108"/>
      <c r="UGV12" s="108"/>
      <c r="UGW12" s="108"/>
      <c r="UGX12" s="108"/>
      <c r="UGY12" s="108"/>
      <c r="UGZ12" s="108"/>
      <c r="UHA12" s="108"/>
      <c r="UHB12" s="108"/>
      <c r="UHC12" s="108"/>
      <c r="UHD12" s="108"/>
      <c r="UHE12" s="108"/>
      <c r="UHF12" s="108"/>
      <c r="UHG12" s="108"/>
      <c r="UHH12" s="108"/>
      <c r="UHI12" s="108"/>
      <c r="UHJ12" s="108"/>
      <c r="UHK12" s="108"/>
      <c r="UHL12" s="108"/>
      <c r="UHM12" s="108"/>
      <c r="UHN12" s="108"/>
      <c r="UHO12" s="108"/>
      <c r="UHP12" s="108"/>
      <c r="UHQ12" s="108"/>
      <c r="UHR12" s="108"/>
      <c r="UHS12" s="108"/>
      <c r="UHT12" s="108"/>
      <c r="UHU12" s="108"/>
      <c r="UHV12" s="108"/>
      <c r="UHW12" s="108"/>
      <c r="UHX12" s="108"/>
      <c r="UHY12" s="108"/>
      <c r="UHZ12" s="108"/>
      <c r="UIA12" s="108"/>
      <c r="UIB12" s="108"/>
      <c r="UIC12" s="108"/>
      <c r="UID12" s="108"/>
      <c r="UIE12" s="108"/>
      <c r="UIF12" s="108"/>
      <c r="UIG12" s="108"/>
      <c r="UIH12" s="108"/>
      <c r="UII12" s="108"/>
      <c r="UIJ12" s="108"/>
      <c r="UIK12" s="108"/>
      <c r="UIL12" s="108"/>
      <c r="UIM12" s="108"/>
      <c r="UIN12" s="108"/>
      <c r="UIO12" s="108"/>
      <c r="UIP12" s="108"/>
      <c r="UIQ12" s="108"/>
      <c r="UIR12" s="108"/>
      <c r="UIS12" s="108"/>
      <c r="UIT12" s="108"/>
      <c r="UIU12" s="108"/>
      <c r="UIV12" s="108"/>
      <c r="UIW12" s="108"/>
      <c r="UIX12" s="108"/>
      <c r="UIY12" s="108"/>
      <c r="UIZ12" s="108"/>
      <c r="UJA12" s="108"/>
      <c r="UJB12" s="108"/>
      <c r="UJC12" s="108"/>
      <c r="UJD12" s="108"/>
      <c r="UJE12" s="108"/>
      <c r="UJF12" s="108"/>
      <c r="UJG12" s="108"/>
      <c r="UJH12" s="108"/>
      <c r="UJI12" s="108"/>
      <c r="UJJ12" s="108"/>
      <c r="UJK12" s="108"/>
      <c r="UJL12" s="108"/>
      <c r="UJM12" s="108"/>
      <c r="UJN12" s="108"/>
      <c r="UJO12" s="108"/>
      <c r="UJP12" s="108"/>
      <c r="UJQ12" s="108"/>
      <c r="UJR12" s="108"/>
      <c r="UJS12" s="108"/>
      <c r="UJT12" s="108"/>
      <c r="UJU12" s="108"/>
      <c r="UJV12" s="108"/>
      <c r="UJW12" s="108"/>
      <c r="UJX12" s="108"/>
      <c r="UJY12" s="108"/>
      <c r="UJZ12" s="108"/>
      <c r="UKA12" s="108"/>
      <c r="UKB12" s="108"/>
      <c r="UKC12" s="108"/>
      <c r="UKD12" s="108"/>
      <c r="UKE12" s="108"/>
      <c r="UKF12" s="108"/>
      <c r="UKG12" s="108"/>
      <c r="UKH12" s="108"/>
      <c r="UKI12" s="108"/>
      <c r="UKJ12" s="108"/>
      <c r="UKK12" s="108"/>
      <c r="UKL12" s="108"/>
      <c r="UKM12" s="108"/>
      <c r="UKN12" s="108"/>
      <c r="UKO12" s="108"/>
      <c r="UKP12" s="108"/>
      <c r="UKQ12" s="108"/>
      <c r="UKR12" s="108"/>
      <c r="UKS12" s="108"/>
      <c r="UKT12" s="108"/>
      <c r="UKU12" s="108"/>
      <c r="UKV12" s="108"/>
      <c r="UKW12" s="108"/>
      <c r="UKX12" s="108"/>
      <c r="UKY12" s="108"/>
      <c r="UKZ12" s="108"/>
      <c r="ULA12" s="108"/>
      <c r="ULB12" s="108"/>
      <c r="ULC12" s="108"/>
      <c r="ULD12" s="108"/>
      <c r="ULE12" s="108"/>
      <c r="ULF12" s="108"/>
      <c r="ULG12" s="108"/>
      <c r="ULH12" s="108"/>
      <c r="ULI12" s="108"/>
      <c r="ULJ12" s="108"/>
      <c r="ULK12" s="108"/>
      <c r="ULL12" s="108"/>
      <c r="ULM12" s="108"/>
      <c r="ULN12" s="108"/>
      <c r="ULO12" s="108"/>
      <c r="ULP12" s="108"/>
      <c r="ULQ12" s="108"/>
      <c r="ULR12" s="108"/>
      <c r="ULS12" s="108"/>
      <c r="ULT12" s="108"/>
      <c r="ULU12" s="108"/>
      <c r="ULV12" s="108"/>
      <c r="ULW12" s="108"/>
      <c r="ULX12" s="108"/>
      <c r="ULY12" s="108"/>
      <c r="ULZ12" s="108"/>
      <c r="UMA12" s="108"/>
      <c r="UMB12" s="108"/>
      <c r="UMC12" s="108"/>
      <c r="UMD12" s="108"/>
      <c r="UME12" s="108"/>
      <c r="UMF12" s="108"/>
      <c r="UMG12" s="108"/>
      <c r="UMH12" s="108"/>
      <c r="UMI12" s="108"/>
      <c r="UMJ12" s="108"/>
      <c r="UMK12" s="108"/>
      <c r="UML12" s="108"/>
      <c r="UMM12" s="108"/>
      <c r="UMN12" s="108"/>
      <c r="UMO12" s="108"/>
      <c r="UMP12" s="108"/>
      <c r="UMQ12" s="108"/>
      <c r="UMR12" s="108"/>
      <c r="UMS12" s="108"/>
      <c r="UMT12" s="108"/>
      <c r="UMU12" s="108"/>
      <c r="UMV12" s="108"/>
      <c r="UMW12" s="108"/>
      <c r="UMX12" s="108"/>
      <c r="UMY12" s="108"/>
      <c r="UMZ12" s="108"/>
      <c r="UNA12" s="108"/>
      <c r="UNB12" s="108"/>
      <c r="UNC12" s="108"/>
      <c r="UND12" s="108"/>
      <c r="UNE12" s="108"/>
      <c r="UNF12" s="108"/>
      <c r="UNG12" s="108"/>
      <c r="UNH12" s="108"/>
      <c r="UNI12" s="108"/>
      <c r="UNJ12" s="108"/>
      <c r="UNK12" s="108"/>
      <c r="UNL12" s="108"/>
      <c r="UNM12" s="108"/>
      <c r="UNN12" s="108"/>
      <c r="UNO12" s="108"/>
      <c r="UNP12" s="108"/>
      <c r="UNQ12" s="108"/>
      <c r="UNR12" s="108"/>
      <c r="UNS12" s="108"/>
      <c r="UNT12" s="108"/>
      <c r="UNU12" s="108"/>
      <c r="UNV12" s="108"/>
      <c r="UNW12" s="108"/>
      <c r="UNX12" s="108"/>
      <c r="UNY12" s="108"/>
      <c r="UNZ12" s="108"/>
      <c r="UOA12" s="108"/>
      <c r="UOB12" s="108"/>
      <c r="UOC12" s="108"/>
      <c r="UOD12" s="108"/>
      <c r="UOE12" s="108"/>
      <c r="UOF12" s="108"/>
      <c r="UOG12" s="108"/>
      <c r="UOH12" s="108"/>
      <c r="UOI12" s="108"/>
      <c r="UOJ12" s="108"/>
      <c r="UOK12" s="108"/>
      <c r="UOL12" s="108"/>
      <c r="UOM12" s="108"/>
      <c r="UON12" s="108"/>
      <c r="UOO12" s="108"/>
      <c r="UOP12" s="108"/>
      <c r="UOQ12" s="108"/>
      <c r="UOR12" s="108"/>
      <c r="UOS12" s="108"/>
      <c r="UOT12" s="108"/>
      <c r="UOU12" s="108"/>
      <c r="UOV12" s="108"/>
      <c r="UOW12" s="108"/>
      <c r="UOX12" s="108"/>
      <c r="UOY12" s="108"/>
      <c r="UOZ12" s="108"/>
      <c r="UPA12" s="108"/>
      <c r="UPB12" s="108"/>
      <c r="UPC12" s="108"/>
      <c r="UPD12" s="108"/>
      <c r="UPE12" s="108"/>
      <c r="UPF12" s="108"/>
      <c r="UPG12" s="108"/>
      <c r="UPH12" s="108"/>
      <c r="UPI12" s="108"/>
      <c r="UPJ12" s="108"/>
      <c r="UPK12" s="108"/>
      <c r="UPL12" s="108"/>
      <c r="UPM12" s="108"/>
      <c r="UPN12" s="108"/>
      <c r="UPO12" s="108"/>
      <c r="UPP12" s="108"/>
      <c r="UPQ12" s="108"/>
      <c r="UPR12" s="108"/>
      <c r="UPS12" s="108"/>
      <c r="UPT12" s="108"/>
      <c r="UPU12" s="108"/>
      <c r="UPV12" s="108"/>
      <c r="UPW12" s="108"/>
      <c r="UPX12" s="108"/>
      <c r="UPY12" s="108"/>
      <c r="UPZ12" s="108"/>
      <c r="UQA12" s="108"/>
      <c r="UQB12" s="108"/>
      <c r="UQC12" s="108"/>
      <c r="UQD12" s="108"/>
      <c r="UQE12" s="108"/>
      <c r="UQF12" s="108"/>
      <c r="UQG12" s="108"/>
      <c r="UQH12" s="108"/>
      <c r="UQI12" s="108"/>
      <c r="UQJ12" s="108"/>
      <c r="UQK12" s="108"/>
      <c r="UQL12" s="108"/>
      <c r="UQM12" s="108"/>
      <c r="UQN12" s="108"/>
      <c r="UQO12" s="108"/>
      <c r="UQP12" s="108"/>
      <c r="UQQ12" s="108"/>
      <c r="UQR12" s="108"/>
      <c r="UQS12" s="108"/>
      <c r="UQT12" s="108"/>
      <c r="UQU12" s="108"/>
      <c r="UQV12" s="108"/>
      <c r="UQW12" s="108"/>
      <c r="UQX12" s="108"/>
      <c r="UQY12" s="108"/>
      <c r="UQZ12" s="108"/>
      <c r="URA12" s="108"/>
      <c r="URB12" s="108"/>
      <c r="URC12" s="108"/>
      <c r="URD12" s="108"/>
      <c r="URE12" s="108"/>
      <c r="URF12" s="108"/>
      <c r="URG12" s="108"/>
      <c r="URH12" s="108"/>
      <c r="URI12" s="108"/>
      <c r="URJ12" s="108"/>
      <c r="URK12" s="108"/>
      <c r="URL12" s="108"/>
      <c r="URM12" s="108"/>
      <c r="URN12" s="108"/>
      <c r="URO12" s="108"/>
      <c r="URP12" s="108"/>
      <c r="URQ12" s="108"/>
      <c r="URR12" s="108"/>
      <c r="URS12" s="108"/>
      <c r="URT12" s="108"/>
      <c r="URU12" s="108"/>
      <c r="URV12" s="108"/>
      <c r="URW12" s="108"/>
      <c r="URX12" s="108"/>
      <c r="URY12" s="108"/>
      <c r="URZ12" s="108"/>
      <c r="USA12" s="108"/>
      <c r="USB12" s="108"/>
      <c r="USC12" s="108"/>
      <c r="USD12" s="108"/>
      <c r="USE12" s="108"/>
      <c r="USF12" s="108"/>
      <c r="USG12" s="108"/>
      <c r="USH12" s="108"/>
      <c r="USI12" s="108"/>
      <c r="USJ12" s="108"/>
      <c r="USK12" s="108"/>
      <c r="USL12" s="108"/>
      <c r="USM12" s="108"/>
      <c r="USN12" s="108"/>
      <c r="USO12" s="108"/>
      <c r="USP12" s="108"/>
      <c r="USQ12" s="108"/>
      <c r="USR12" s="108"/>
      <c r="USS12" s="108"/>
      <c r="UST12" s="108"/>
      <c r="USU12" s="108"/>
      <c r="USV12" s="108"/>
      <c r="USW12" s="108"/>
      <c r="USX12" s="108"/>
      <c r="USY12" s="108"/>
      <c r="USZ12" s="108"/>
      <c r="UTA12" s="108"/>
      <c r="UTB12" s="108"/>
      <c r="UTC12" s="108"/>
      <c r="UTD12" s="108"/>
      <c r="UTE12" s="108"/>
      <c r="UTF12" s="108"/>
      <c r="UTG12" s="108"/>
      <c r="UTH12" s="108"/>
      <c r="UTI12" s="108"/>
      <c r="UTJ12" s="108"/>
      <c r="UTK12" s="108"/>
      <c r="UTL12" s="108"/>
      <c r="UTM12" s="108"/>
      <c r="UTN12" s="108"/>
      <c r="UTO12" s="108"/>
      <c r="UTP12" s="108"/>
      <c r="UTQ12" s="108"/>
      <c r="UTR12" s="108"/>
      <c r="UTS12" s="108"/>
      <c r="UTT12" s="108"/>
      <c r="UTU12" s="108"/>
      <c r="UTV12" s="108"/>
      <c r="UTW12" s="108"/>
      <c r="UTX12" s="108"/>
      <c r="UTY12" s="108"/>
      <c r="UTZ12" s="108"/>
      <c r="UUA12" s="108"/>
      <c r="UUB12" s="108"/>
      <c r="UUC12" s="108"/>
      <c r="UUD12" s="108"/>
      <c r="UUE12" s="108"/>
      <c r="UUF12" s="108"/>
      <c r="UUG12" s="108"/>
      <c r="UUH12" s="108"/>
      <c r="UUI12" s="108"/>
      <c r="UUJ12" s="108"/>
      <c r="UUK12" s="108"/>
      <c r="UUL12" s="108"/>
      <c r="UUM12" s="108"/>
      <c r="UUN12" s="108"/>
      <c r="UUO12" s="108"/>
      <c r="UUP12" s="108"/>
      <c r="UUQ12" s="108"/>
      <c r="UUR12" s="108"/>
      <c r="UUS12" s="108"/>
      <c r="UUT12" s="108"/>
      <c r="UUU12" s="108"/>
      <c r="UUV12" s="108"/>
      <c r="UUW12" s="108"/>
      <c r="UUX12" s="108"/>
      <c r="UUY12" s="108"/>
      <c r="UUZ12" s="108"/>
      <c r="UVA12" s="108"/>
      <c r="UVB12" s="108"/>
      <c r="UVC12" s="108"/>
      <c r="UVD12" s="108"/>
      <c r="UVE12" s="108"/>
      <c r="UVF12" s="108"/>
      <c r="UVG12" s="108"/>
      <c r="UVH12" s="108"/>
      <c r="UVI12" s="108"/>
      <c r="UVJ12" s="108"/>
      <c r="UVK12" s="108"/>
      <c r="UVL12" s="108"/>
      <c r="UVM12" s="108"/>
      <c r="UVN12" s="108"/>
      <c r="UVO12" s="108"/>
      <c r="UVP12" s="108"/>
      <c r="UVQ12" s="108"/>
      <c r="UVR12" s="108"/>
      <c r="UVS12" s="108"/>
      <c r="UVT12" s="108"/>
      <c r="UVU12" s="108"/>
      <c r="UVV12" s="108"/>
      <c r="UVW12" s="108"/>
      <c r="UVX12" s="108"/>
      <c r="UVY12" s="108"/>
      <c r="UVZ12" s="108"/>
      <c r="UWA12" s="108"/>
      <c r="UWB12" s="108"/>
      <c r="UWC12" s="108"/>
      <c r="UWD12" s="108"/>
      <c r="UWE12" s="108"/>
      <c r="UWF12" s="108"/>
      <c r="UWG12" s="108"/>
      <c r="UWH12" s="108"/>
      <c r="UWI12" s="108"/>
      <c r="UWJ12" s="108"/>
      <c r="UWK12" s="108"/>
      <c r="UWL12" s="108"/>
      <c r="UWM12" s="108"/>
      <c r="UWN12" s="108"/>
      <c r="UWO12" s="108"/>
      <c r="UWP12" s="108"/>
      <c r="UWQ12" s="108"/>
      <c r="UWR12" s="108"/>
      <c r="UWS12" s="108"/>
      <c r="UWT12" s="108"/>
      <c r="UWU12" s="108"/>
      <c r="UWV12" s="108"/>
      <c r="UWW12" s="108"/>
      <c r="UWX12" s="108"/>
      <c r="UWY12" s="108"/>
      <c r="UWZ12" s="108"/>
      <c r="UXA12" s="108"/>
      <c r="UXB12" s="108"/>
      <c r="UXC12" s="108"/>
      <c r="UXD12" s="108"/>
      <c r="UXE12" s="108"/>
      <c r="UXF12" s="108"/>
      <c r="UXG12" s="108"/>
      <c r="UXH12" s="108"/>
      <c r="UXI12" s="108"/>
      <c r="UXJ12" s="108"/>
      <c r="UXK12" s="108"/>
      <c r="UXL12" s="108"/>
      <c r="UXM12" s="108"/>
      <c r="UXN12" s="108"/>
      <c r="UXO12" s="108"/>
      <c r="UXP12" s="108"/>
      <c r="UXQ12" s="108"/>
      <c r="UXR12" s="108"/>
      <c r="UXS12" s="108"/>
      <c r="UXT12" s="108"/>
      <c r="UXU12" s="108"/>
      <c r="UXV12" s="108"/>
      <c r="UXW12" s="108"/>
      <c r="UXX12" s="108"/>
      <c r="UXY12" s="108"/>
      <c r="UXZ12" s="108"/>
      <c r="UYA12" s="108"/>
      <c r="UYB12" s="108"/>
      <c r="UYC12" s="108"/>
      <c r="UYD12" s="108"/>
      <c r="UYE12" s="108"/>
      <c r="UYF12" s="108"/>
      <c r="UYG12" s="108"/>
      <c r="UYH12" s="108"/>
      <c r="UYI12" s="108"/>
      <c r="UYJ12" s="108"/>
      <c r="UYK12" s="108"/>
      <c r="UYL12" s="108"/>
      <c r="UYM12" s="108"/>
      <c r="UYN12" s="108"/>
      <c r="UYO12" s="108"/>
      <c r="UYP12" s="108"/>
      <c r="UYQ12" s="108"/>
      <c r="UYR12" s="108"/>
      <c r="UYS12" s="108"/>
      <c r="UYT12" s="108"/>
      <c r="UYU12" s="108"/>
      <c r="UYV12" s="108"/>
      <c r="UYW12" s="108"/>
      <c r="UYX12" s="108"/>
      <c r="UYY12" s="108"/>
      <c r="UYZ12" s="108"/>
      <c r="UZA12" s="108"/>
      <c r="UZB12" s="108"/>
      <c r="UZC12" s="108"/>
      <c r="UZD12" s="108"/>
      <c r="UZE12" s="108"/>
      <c r="UZF12" s="108"/>
      <c r="UZG12" s="108"/>
      <c r="UZH12" s="108"/>
      <c r="UZI12" s="108"/>
      <c r="UZJ12" s="108"/>
      <c r="UZK12" s="108"/>
      <c r="UZL12" s="108"/>
      <c r="UZM12" s="108"/>
      <c r="UZN12" s="108"/>
      <c r="UZO12" s="108"/>
      <c r="UZP12" s="108"/>
      <c r="UZQ12" s="108"/>
      <c r="UZR12" s="108"/>
      <c r="UZS12" s="108"/>
      <c r="UZT12" s="108"/>
      <c r="UZU12" s="108"/>
      <c r="UZV12" s="108"/>
      <c r="UZW12" s="108"/>
      <c r="UZX12" s="108"/>
      <c r="UZY12" s="108"/>
      <c r="UZZ12" s="108"/>
      <c r="VAA12" s="108"/>
      <c r="VAB12" s="108"/>
      <c r="VAC12" s="108"/>
      <c r="VAD12" s="108"/>
      <c r="VAE12" s="108"/>
      <c r="VAF12" s="108"/>
      <c r="VAG12" s="108"/>
      <c r="VAH12" s="108"/>
      <c r="VAI12" s="108"/>
      <c r="VAJ12" s="108"/>
      <c r="VAK12" s="108"/>
      <c r="VAL12" s="108"/>
      <c r="VAM12" s="108"/>
      <c r="VAN12" s="108"/>
      <c r="VAO12" s="108"/>
      <c r="VAP12" s="108"/>
      <c r="VAQ12" s="108"/>
      <c r="VAR12" s="108"/>
      <c r="VAS12" s="108"/>
      <c r="VAT12" s="108"/>
      <c r="VAU12" s="108"/>
      <c r="VAV12" s="108"/>
      <c r="VAW12" s="108"/>
      <c r="VAX12" s="108"/>
      <c r="VAY12" s="108"/>
      <c r="VAZ12" s="108"/>
      <c r="VBA12" s="108"/>
      <c r="VBB12" s="108"/>
      <c r="VBC12" s="108"/>
      <c r="VBD12" s="108"/>
      <c r="VBE12" s="108"/>
      <c r="VBF12" s="108"/>
      <c r="VBG12" s="108"/>
      <c r="VBH12" s="108"/>
      <c r="VBI12" s="108"/>
      <c r="VBJ12" s="108"/>
      <c r="VBK12" s="108"/>
      <c r="VBL12" s="108"/>
      <c r="VBM12" s="108"/>
      <c r="VBN12" s="108"/>
      <c r="VBO12" s="108"/>
      <c r="VBP12" s="108"/>
      <c r="VBQ12" s="108"/>
      <c r="VBR12" s="108"/>
      <c r="VBS12" s="108"/>
      <c r="VBT12" s="108"/>
      <c r="VBU12" s="108"/>
      <c r="VBV12" s="108"/>
      <c r="VBW12" s="108"/>
      <c r="VBX12" s="108"/>
      <c r="VBY12" s="108"/>
      <c r="VBZ12" s="108"/>
      <c r="VCA12" s="108"/>
      <c r="VCB12" s="108"/>
      <c r="VCC12" s="108"/>
      <c r="VCD12" s="108"/>
      <c r="VCE12" s="108"/>
      <c r="VCF12" s="108"/>
      <c r="VCG12" s="108"/>
      <c r="VCH12" s="108"/>
      <c r="VCI12" s="108"/>
      <c r="VCJ12" s="108"/>
      <c r="VCK12" s="108"/>
      <c r="VCL12" s="108"/>
      <c r="VCM12" s="108"/>
      <c r="VCN12" s="108"/>
      <c r="VCO12" s="108"/>
      <c r="VCP12" s="108"/>
      <c r="VCQ12" s="108"/>
      <c r="VCR12" s="108"/>
      <c r="VCS12" s="108"/>
      <c r="VCT12" s="108"/>
      <c r="VCU12" s="108"/>
      <c r="VCV12" s="108"/>
      <c r="VCW12" s="108"/>
      <c r="VCX12" s="108"/>
      <c r="VCY12" s="108"/>
      <c r="VCZ12" s="108"/>
      <c r="VDA12" s="108"/>
      <c r="VDB12" s="108"/>
      <c r="VDC12" s="108"/>
      <c r="VDD12" s="108"/>
      <c r="VDE12" s="108"/>
      <c r="VDF12" s="108"/>
      <c r="VDG12" s="108"/>
      <c r="VDH12" s="108"/>
      <c r="VDI12" s="108"/>
      <c r="VDJ12" s="108"/>
      <c r="VDK12" s="108"/>
      <c r="VDL12" s="108"/>
      <c r="VDM12" s="108"/>
      <c r="VDN12" s="108"/>
      <c r="VDO12" s="108"/>
      <c r="VDP12" s="108"/>
      <c r="VDQ12" s="108"/>
      <c r="VDR12" s="108"/>
      <c r="VDS12" s="108"/>
      <c r="VDT12" s="108"/>
      <c r="VDU12" s="108"/>
      <c r="VDV12" s="108"/>
      <c r="VDW12" s="108"/>
      <c r="VDX12" s="108"/>
      <c r="VDY12" s="108"/>
      <c r="VDZ12" s="108"/>
      <c r="VEA12" s="108"/>
      <c r="VEB12" s="108"/>
      <c r="VEC12" s="108"/>
      <c r="VED12" s="108"/>
      <c r="VEE12" s="108"/>
      <c r="VEF12" s="108"/>
      <c r="VEG12" s="108"/>
      <c r="VEH12" s="108"/>
      <c r="VEI12" s="108"/>
      <c r="VEJ12" s="108"/>
      <c r="VEK12" s="108"/>
      <c r="VEL12" s="108"/>
      <c r="VEM12" s="108"/>
      <c r="VEN12" s="108"/>
      <c r="VEO12" s="108"/>
      <c r="VEP12" s="108"/>
      <c r="VEQ12" s="108"/>
      <c r="VER12" s="108"/>
      <c r="VES12" s="108"/>
      <c r="VET12" s="108"/>
      <c r="VEU12" s="108"/>
      <c r="VEV12" s="108"/>
      <c r="VEW12" s="108"/>
      <c r="VEX12" s="108"/>
      <c r="VEY12" s="108"/>
      <c r="VEZ12" s="108"/>
      <c r="VFA12" s="108"/>
      <c r="VFB12" s="108"/>
      <c r="VFC12" s="108"/>
      <c r="VFD12" s="108"/>
      <c r="VFE12" s="108"/>
      <c r="VFF12" s="108"/>
      <c r="VFG12" s="108"/>
      <c r="VFH12" s="108"/>
      <c r="VFI12" s="108"/>
      <c r="VFJ12" s="108"/>
      <c r="VFK12" s="108"/>
      <c r="VFL12" s="108"/>
      <c r="VFM12" s="108"/>
      <c r="VFN12" s="108"/>
      <c r="VFO12" s="108"/>
      <c r="VFP12" s="108"/>
      <c r="VFQ12" s="108"/>
      <c r="VFR12" s="108"/>
      <c r="VFS12" s="108"/>
      <c r="VFT12" s="108"/>
      <c r="VFU12" s="108"/>
      <c r="VFV12" s="108"/>
      <c r="VFW12" s="108"/>
      <c r="VFX12" s="108"/>
      <c r="VFY12" s="108"/>
      <c r="VFZ12" s="108"/>
      <c r="VGA12" s="108"/>
      <c r="VGB12" s="108"/>
      <c r="VGC12" s="108"/>
      <c r="VGD12" s="108"/>
      <c r="VGE12" s="108"/>
      <c r="VGF12" s="108"/>
      <c r="VGG12" s="108"/>
      <c r="VGH12" s="108"/>
      <c r="VGI12" s="108"/>
      <c r="VGJ12" s="108"/>
      <c r="VGK12" s="108"/>
      <c r="VGL12" s="108"/>
      <c r="VGM12" s="108"/>
      <c r="VGN12" s="108"/>
      <c r="VGO12" s="108"/>
      <c r="VGP12" s="108"/>
      <c r="VGQ12" s="108"/>
      <c r="VGR12" s="108"/>
      <c r="VGS12" s="108"/>
      <c r="VGT12" s="108"/>
      <c r="VGU12" s="108"/>
      <c r="VGV12" s="108"/>
      <c r="VGW12" s="108"/>
      <c r="VGX12" s="108"/>
      <c r="VGY12" s="108"/>
      <c r="VGZ12" s="108"/>
      <c r="VHA12" s="108"/>
      <c r="VHB12" s="108"/>
      <c r="VHC12" s="108"/>
      <c r="VHD12" s="108"/>
      <c r="VHE12" s="108"/>
      <c r="VHF12" s="108"/>
      <c r="VHG12" s="108"/>
      <c r="VHH12" s="108"/>
      <c r="VHI12" s="108"/>
      <c r="VHJ12" s="108"/>
      <c r="VHK12" s="108"/>
      <c r="VHL12" s="108"/>
      <c r="VHM12" s="108"/>
      <c r="VHN12" s="108"/>
      <c r="VHO12" s="108"/>
      <c r="VHP12" s="108"/>
      <c r="VHQ12" s="108"/>
      <c r="VHR12" s="108"/>
      <c r="VHS12" s="108"/>
      <c r="VHT12" s="108"/>
      <c r="VHU12" s="108"/>
      <c r="VHV12" s="108"/>
      <c r="VHW12" s="108"/>
      <c r="VHX12" s="108"/>
      <c r="VHY12" s="108"/>
      <c r="VHZ12" s="108"/>
      <c r="VIA12" s="108"/>
      <c r="VIB12" s="108"/>
      <c r="VIC12" s="108"/>
      <c r="VID12" s="108"/>
      <c r="VIE12" s="108"/>
      <c r="VIF12" s="108"/>
      <c r="VIG12" s="108"/>
      <c r="VIH12" s="108"/>
      <c r="VII12" s="108"/>
      <c r="VIJ12" s="108"/>
      <c r="VIK12" s="108"/>
      <c r="VIL12" s="108"/>
      <c r="VIM12" s="108"/>
      <c r="VIN12" s="108"/>
      <c r="VIO12" s="108"/>
      <c r="VIP12" s="108"/>
      <c r="VIQ12" s="108"/>
      <c r="VIR12" s="108"/>
      <c r="VIS12" s="108"/>
      <c r="VIT12" s="108"/>
      <c r="VIU12" s="108"/>
      <c r="VIV12" s="108"/>
      <c r="VIW12" s="108"/>
      <c r="VIX12" s="108"/>
      <c r="VIY12" s="108"/>
      <c r="VIZ12" s="108"/>
      <c r="VJA12" s="108"/>
      <c r="VJB12" s="108"/>
      <c r="VJC12" s="108"/>
      <c r="VJD12" s="108"/>
      <c r="VJE12" s="108"/>
      <c r="VJF12" s="108"/>
      <c r="VJG12" s="108"/>
      <c r="VJH12" s="108"/>
      <c r="VJI12" s="108"/>
      <c r="VJJ12" s="108"/>
      <c r="VJK12" s="108"/>
      <c r="VJL12" s="108"/>
      <c r="VJM12" s="108"/>
      <c r="VJN12" s="108"/>
      <c r="VJO12" s="108"/>
      <c r="VJP12" s="108"/>
      <c r="VJQ12" s="108"/>
      <c r="VJR12" s="108"/>
      <c r="VJS12" s="108"/>
      <c r="VJT12" s="108"/>
      <c r="VJU12" s="108"/>
      <c r="VJV12" s="108"/>
      <c r="VJW12" s="108"/>
      <c r="VJX12" s="108"/>
      <c r="VJY12" s="108"/>
      <c r="VJZ12" s="108"/>
      <c r="VKA12" s="108"/>
      <c r="VKB12" s="108"/>
      <c r="VKC12" s="108"/>
      <c r="VKD12" s="108"/>
      <c r="VKE12" s="108"/>
      <c r="VKF12" s="108"/>
      <c r="VKG12" s="108"/>
      <c r="VKH12" s="108"/>
      <c r="VKI12" s="108"/>
      <c r="VKJ12" s="108"/>
      <c r="VKK12" s="108"/>
      <c r="VKL12" s="108"/>
      <c r="VKM12" s="108"/>
      <c r="VKN12" s="108"/>
      <c r="VKO12" s="108"/>
      <c r="VKP12" s="108"/>
      <c r="VKQ12" s="108"/>
      <c r="VKR12" s="108"/>
      <c r="VKS12" s="108"/>
      <c r="VKT12" s="108"/>
      <c r="VKU12" s="108"/>
      <c r="VKV12" s="108"/>
      <c r="VKW12" s="108"/>
      <c r="VKX12" s="108"/>
      <c r="VKY12" s="108"/>
      <c r="VKZ12" s="108"/>
      <c r="VLA12" s="108"/>
      <c r="VLB12" s="108"/>
      <c r="VLC12" s="108"/>
      <c r="VLD12" s="108"/>
      <c r="VLE12" s="108"/>
      <c r="VLF12" s="108"/>
      <c r="VLG12" s="108"/>
      <c r="VLH12" s="108"/>
      <c r="VLI12" s="108"/>
      <c r="VLJ12" s="108"/>
      <c r="VLK12" s="108"/>
      <c r="VLL12" s="108"/>
      <c r="VLM12" s="108"/>
      <c r="VLN12" s="108"/>
      <c r="VLO12" s="108"/>
      <c r="VLP12" s="108"/>
      <c r="VLQ12" s="108"/>
      <c r="VLR12" s="108"/>
      <c r="VLS12" s="108"/>
      <c r="VLT12" s="108"/>
      <c r="VLU12" s="108"/>
      <c r="VLV12" s="108"/>
      <c r="VLW12" s="108"/>
      <c r="VLX12" s="108"/>
      <c r="VLY12" s="108"/>
      <c r="VLZ12" s="108"/>
      <c r="VMA12" s="108"/>
      <c r="VMB12" s="108"/>
      <c r="VMC12" s="108"/>
      <c r="VMD12" s="108"/>
      <c r="VME12" s="108"/>
      <c r="VMF12" s="108"/>
      <c r="VMG12" s="108"/>
      <c r="VMH12" s="108"/>
      <c r="VMI12" s="108"/>
      <c r="VMJ12" s="108"/>
      <c r="VMK12" s="108"/>
      <c r="VML12" s="108"/>
      <c r="VMM12" s="108"/>
      <c r="VMN12" s="108"/>
      <c r="VMO12" s="108"/>
      <c r="VMP12" s="108"/>
      <c r="VMQ12" s="108"/>
      <c r="VMR12" s="108"/>
      <c r="VMS12" s="108"/>
      <c r="VMT12" s="108"/>
      <c r="VMU12" s="108"/>
      <c r="VMV12" s="108"/>
      <c r="VMW12" s="108"/>
      <c r="VMX12" s="108"/>
      <c r="VMY12" s="108"/>
      <c r="VMZ12" s="108"/>
      <c r="VNA12" s="108"/>
      <c r="VNB12" s="108"/>
      <c r="VNC12" s="108"/>
      <c r="VND12" s="108"/>
      <c r="VNE12" s="108"/>
      <c r="VNF12" s="108"/>
      <c r="VNG12" s="108"/>
      <c r="VNH12" s="108"/>
      <c r="VNI12" s="108"/>
      <c r="VNJ12" s="108"/>
      <c r="VNK12" s="108"/>
      <c r="VNL12" s="108"/>
      <c r="VNM12" s="108"/>
      <c r="VNN12" s="108"/>
      <c r="VNO12" s="108"/>
      <c r="VNP12" s="108"/>
      <c r="VNQ12" s="108"/>
      <c r="VNR12" s="108"/>
      <c r="VNS12" s="108"/>
      <c r="VNT12" s="108"/>
      <c r="VNU12" s="108"/>
      <c r="VNV12" s="108"/>
      <c r="VNW12" s="108"/>
      <c r="VNX12" s="108"/>
      <c r="VNY12" s="108"/>
      <c r="VNZ12" s="108"/>
      <c r="VOA12" s="108"/>
      <c r="VOB12" s="108"/>
      <c r="VOC12" s="108"/>
      <c r="VOD12" s="108"/>
      <c r="VOE12" s="108"/>
      <c r="VOF12" s="108"/>
      <c r="VOG12" s="108"/>
      <c r="VOH12" s="108"/>
      <c r="VOI12" s="108"/>
      <c r="VOJ12" s="108"/>
      <c r="VOK12" s="108"/>
      <c r="VOL12" s="108"/>
      <c r="VOM12" s="108"/>
      <c r="VON12" s="108"/>
      <c r="VOO12" s="108"/>
      <c r="VOP12" s="108"/>
      <c r="VOQ12" s="108"/>
      <c r="VOR12" s="108"/>
      <c r="VOS12" s="108"/>
      <c r="VOT12" s="108"/>
      <c r="VOU12" s="108"/>
      <c r="VOV12" s="108"/>
      <c r="VOW12" s="108"/>
      <c r="VOX12" s="108"/>
      <c r="VOY12" s="108"/>
      <c r="VOZ12" s="108"/>
      <c r="VPA12" s="108"/>
      <c r="VPB12" s="108"/>
      <c r="VPC12" s="108"/>
      <c r="VPD12" s="108"/>
      <c r="VPE12" s="108"/>
      <c r="VPF12" s="108"/>
      <c r="VPG12" s="108"/>
      <c r="VPH12" s="108"/>
      <c r="VPI12" s="108"/>
      <c r="VPJ12" s="108"/>
      <c r="VPK12" s="108"/>
      <c r="VPL12" s="108"/>
      <c r="VPM12" s="108"/>
      <c r="VPN12" s="108"/>
      <c r="VPO12" s="108"/>
      <c r="VPP12" s="108"/>
      <c r="VPQ12" s="108"/>
      <c r="VPR12" s="108"/>
      <c r="VPS12" s="108"/>
      <c r="VPT12" s="108"/>
      <c r="VPU12" s="108"/>
      <c r="VPV12" s="108"/>
      <c r="VPW12" s="108"/>
      <c r="VPX12" s="108"/>
      <c r="VPY12" s="108"/>
      <c r="VPZ12" s="108"/>
      <c r="VQA12" s="108"/>
      <c r="VQB12" s="108"/>
      <c r="VQC12" s="108"/>
      <c r="VQD12" s="108"/>
      <c r="VQE12" s="108"/>
      <c r="VQF12" s="108"/>
      <c r="VQG12" s="108"/>
      <c r="VQH12" s="108"/>
      <c r="VQI12" s="108"/>
      <c r="VQJ12" s="108"/>
      <c r="VQK12" s="108"/>
      <c r="VQL12" s="108"/>
      <c r="VQM12" s="108"/>
      <c r="VQN12" s="108"/>
      <c r="VQO12" s="108"/>
      <c r="VQP12" s="108"/>
      <c r="VQQ12" s="108"/>
      <c r="VQR12" s="108"/>
      <c r="VQS12" s="108"/>
      <c r="VQT12" s="108"/>
      <c r="VQU12" s="108"/>
      <c r="VQV12" s="108"/>
      <c r="VQW12" s="108"/>
      <c r="VQX12" s="108"/>
      <c r="VQY12" s="108"/>
      <c r="VQZ12" s="108"/>
      <c r="VRA12" s="108"/>
      <c r="VRB12" s="108"/>
      <c r="VRC12" s="108"/>
      <c r="VRD12" s="108"/>
      <c r="VRE12" s="108"/>
      <c r="VRF12" s="108"/>
      <c r="VRG12" s="108"/>
      <c r="VRH12" s="108"/>
      <c r="VRI12" s="108"/>
      <c r="VRJ12" s="108"/>
      <c r="VRK12" s="108"/>
      <c r="VRL12" s="108"/>
      <c r="VRM12" s="108"/>
      <c r="VRN12" s="108"/>
      <c r="VRO12" s="108"/>
      <c r="VRP12" s="108"/>
      <c r="VRQ12" s="108"/>
      <c r="VRR12" s="108"/>
      <c r="VRS12" s="108"/>
      <c r="VRT12" s="108"/>
      <c r="VRU12" s="108"/>
      <c r="VRV12" s="108"/>
      <c r="VRW12" s="108"/>
      <c r="VRX12" s="108"/>
      <c r="VRY12" s="108"/>
      <c r="VRZ12" s="108"/>
      <c r="VSA12" s="108"/>
      <c r="VSB12" s="108"/>
      <c r="VSC12" s="108"/>
      <c r="VSD12" s="108"/>
      <c r="VSE12" s="108"/>
      <c r="VSF12" s="108"/>
      <c r="VSG12" s="108"/>
      <c r="VSH12" s="108"/>
      <c r="VSI12" s="108"/>
      <c r="VSJ12" s="108"/>
      <c r="VSK12" s="108"/>
      <c r="VSL12" s="108"/>
      <c r="VSM12" s="108"/>
      <c r="VSN12" s="108"/>
      <c r="VSO12" s="108"/>
      <c r="VSP12" s="108"/>
      <c r="VSQ12" s="108"/>
      <c r="VSR12" s="108"/>
      <c r="VSS12" s="108"/>
      <c r="VST12" s="108"/>
      <c r="VSU12" s="108"/>
      <c r="VSV12" s="108"/>
      <c r="VSW12" s="108"/>
      <c r="VSX12" s="108"/>
      <c r="VSY12" s="108"/>
      <c r="VSZ12" s="108"/>
      <c r="VTA12" s="108"/>
      <c r="VTB12" s="108"/>
      <c r="VTC12" s="108"/>
      <c r="VTD12" s="108"/>
      <c r="VTE12" s="108"/>
      <c r="VTF12" s="108"/>
      <c r="VTG12" s="108"/>
      <c r="VTH12" s="108"/>
      <c r="VTI12" s="108"/>
      <c r="VTJ12" s="108"/>
      <c r="VTK12" s="108"/>
      <c r="VTL12" s="108"/>
      <c r="VTM12" s="108"/>
      <c r="VTN12" s="108"/>
      <c r="VTO12" s="108"/>
      <c r="VTP12" s="108"/>
      <c r="VTQ12" s="108"/>
      <c r="VTR12" s="108"/>
      <c r="VTS12" s="108"/>
      <c r="VTT12" s="108"/>
      <c r="VTU12" s="108"/>
      <c r="VTV12" s="108"/>
      <c r="VTW12" s="108"/>
      <c r="VTX12" s="108"/>
      <c r="VTY12" s="108"/>
      <c r="VTZ12" s="108"/>
      <c r="VUA12" s="108"/>
      <c r="VUB12" s="108"/>
      <c r="VUC12" s="108"/>
      <c r="VUD12" s="108"/>
      <c r="VUE12" s="108"/>
      <c r="VUF12" s="108"/>
      <c r="VUG12" s="108"/>
      <c r="VUH12" s="108"/>
      <c r="VUI12" s="108"/>
      <c r="VUJ12" s="108"/>
      <c r="VUK12" s="108"/>
      <c r="VUL12" s="108"/>
      <c r="VUM12" s="108"/>
      <c r="VUN12" s="108"/>
      <c r="VUO12" s="108"/>
      <c r="VUP12" s="108"/>
      <c r="VUQ12" s="108"/>
      <c r="VUR12" s="108"/>
      <c r="VUS12" s="108"/>
      <c r="VUT12" s="108"/>
      <c r="VUU12" s="108"/>
      <c r="VUV12" s="108"/>
      <c r="VUW12" s="108"/>
      <c r="VUX12" s="108"/>
      <c r="VUY12" s="108"/>
      <c r="VUZ12" s="108"/>
      <c r="VVA12" s="108"/>
      <c r="VVB12" s="108"/>
      <c r="VVC12" s="108"/>
      <c r="VVD12" s="108"/>
      <c r="VVE12" s="108"/>
      <c r="VVF12" s="108"/>
      <c r="VVG12" s="108"/>
      <c r="VVH12" s="108"/>
      <c r="VVI12" s="108"/>
      <c r="VVJ12" s="108"/>
      <c r="VVK12" s="108"/>
      <c r="VVL12" s="108"/>
      <c r="VVM12" s="108"/>
      <c r="VVN12" s="108"/>
      <c r="VVO12" s="108"/>
      <c r="VVP12" s="108"/>
      <c r="VVQ12" s="108"/>
      <c r="VVR12" s="108"/>
      <c r="VVS12" s="108"/>
      <c r="VVT12" s="108"/>
      <c r="VVU12" s="108"/>
      <c r="VVV12" s="108"/>
      <c r="VVW12" s="108"/>
      <c r="VVX12" s="108"/>
      <c r="VVY12" s="108"/>
      <c r="VVZ12" s="108"/>
      <c r="VWA12" s="108"/>
      <c r="VWB12" s="108"/>
      <c r="VWC12" s="108"/>
      <c r="VWD12" s="108"/>
      <c r="VWE12" s="108"/>
      <c r="VWF12" s="108"/>
      <c r="VWG12" s="108"/>
      <c r="VWH12" s="108"/>
      <c r="VWI12" s="108"/>
      <c r="VWJ12" s="108"/>
      <c r="VWK12" s="108"/>
      <c r="VWL12" s="108"/>
      <c r="VWM12" s="108"/>
      <c r="VWN12" s="108"/>
      <c r="VWO12" s="108"/>
      <c r="VWP12" s="108"/>
      <c r="VWQ12" s="108"/>
      <c r="VWR12" s="108"/>
      <c r="VWS12" s="108"/>
      <c r="VWT12" s="108"/>
      <c r="VWU12" s="108"/>
      <c r="VWV12" s="108"/>
      <c r="VWW12" s="108"/>
      <c r="VWX12" s="108"/>
      <c r="VWY12" s="108"/>
      <c r="VWZ12" s="108"/>
      <c r="VXA12" s="108"/>
      <c r="VXB12" s="108"/>
      <c r="VXC12" s="108"/>
      <c r="VXD12" s="108"/>
      <c r="VXE12" s="108"/>
      <c r="VXF12" s="108"/>
      <c r="VXG12" s="108"/>
      <c r="VXH12" s="108"/>
      <c r="VXI12" s="108"/>
      <c r="VXJ12" s="108"/>
      <c r="VXK12" s="108"/>
      <c r="VXL12" s="108"/>
      <c r="VXM12" s="108"/>
      <c r="VXN12" s="108"/>
      <c r="VXO12" s="108"/>
      <c r="VXP12" s="108"/>
      <c r="VXQ12" s="108"/>
      <c r="VXR12" s="108"/>
      <c r="VXS12" s="108"/>
      <c r="VXT12" s="108"/>
      <c r="VXU12" s="108"/>
      <c r="VXV12" s="108"/>
      <c r="VXW12" s="108"/>
      <c r="VXX12" s="108"/>
      <c r="VXY12" s="108"/>
      <c r="VXZ12" s="108"/>
      <c r="VYA12" s="108"/>
      <c r="VYB12" s="108"/>
      <c r="VYC12" s="108"/>
      <c r="VYD12" s="108"/>
      <c r="VYE12" s="108"/>
      <c r="VYF12" s="108"/>
      <c r="VYG12" s="108"/>
      <c r="VYH12" s="108"/>
      <c r="VYI12" s="108"/>
      <c r="VYJ12" s="108"/>
      <c r="VYK12" s="108"/>
      <c r="VYL12" s="108"/>
      <c r="VYM12" s="108"/>
      <c r="VYN12" s="108"/>
      <c r="VYO12" s="108"/>
      <c r="VYP12" s="108"/>
      <c r="VYQ12" s="108"/>
      <c r="VYR12" s="108"/>
      <c r="VYS12" s="108"/>
      <c r="VYT12" s="108"/>
      <c r="VYU12" s="108"/>
      <c r="VYV12" s="108"/>
      <c r="VYW12" s="108"/>
      <c r="VYX12" s="108"/>
      <c r="VYY12" s="108"/>
      <c r="VYZ12" s="108"/>
      <c r="VZA12" s="108"/>
      <c r="VZB12" s="108"/>
      <c r="VZC12" s="108"/>
      <c r="VZD12" s="108"/>
      <c r="VZE12" s="108"/>
      <c r="VZF12" s="108"/>
      <c r="VZG12" s="108"/>
      <c r="VZH12" s="108"/>
      <c r="VZI12" s="108"/>
      <c r="VZJ12" s="108"/>
      <c r="VZK12" s="108"/>
      <c r="VZL12" s="108"/>
      <c r="VZM12" s="108"/>
      <c r="VZN12" s="108"/>
      <c r="VZO12" s="108"/>
      <c r="VZP12" s="108"/>
      <c r="VZQ12" s="108"/>
      <c r="VZR12" s="108"/>
      <c r="VZS12" s="108"/>
      <c r="VZT12" s="108"/>
      <c r="VZU12" s="108"/>
      <c r="VZV12" s="108"/>
      <c r="VZW12" s="108"/>
      <c r="VZX12" s="108"/>
      <c r="VZY12" s="108"/>
      <c r="VZZ12" s="108"/>
      <c r="WAA12" s="108"/>
      <c r="WAB12" s="108"/>
      <c r="WAC12" s="108"/>
      <c r="WAD12" s="108"/>
      <c r="WAE12" s="108"/>
      <c r="WAF12" s="108"/>
      <c r="WAG12" s="108"/>
      <c r="WAH12" s="108"/>
      <c r="WAI12" s="108"/>
      <c r="WAJ12" s="108"/>
      <c r="WAK12" s="108"/>
      <c r="WAL12" s="108"/>
      <c r="WAM12" s="108"/>
      <c r="WAN12" s="108"/>
      <c r="WAO12" s="108"/>
      <c r="WAP12" s="108"/>
      <c r="WAQ12" s="108"/>
      <c r="WAR12" s="108"/>
      <c r="WAS12" s="108"/>
      <c r="WAT12" s="108"/>
      <c r="WAU12" s="108"/>
      <c r="WAV12" s="108"/>
      <c r="WAW12" s="108"/>
      <c r="WAX12" s="108"/>
      <c r="WAY12" s="108"/>
      <c r="WAZ12" s="108"/>
      <c r="WBA12" s="108"/>
      <c r="WBB12" s="108"/>
      <c r="WBC12" s="108"/>
      <c r="WBD12" s="108"/>
      <c r="WBE12" s="108"/>
      <c r="WBF12" s="108"/>
      <c r="WBG12" s="108"/>
      <c r="WBH12" s="108"/>
      <c r="WBI12" s="108"/>
      <c r="WBJ12" s="108"/>
      <c r="WBK12" s="108"/>
      <c r="WBL12" s="108"/>
      <c r="WBM12" s="108"/>
      <c r="WBN12" s="108"/>
      <c r="WBO12" s="108"/>
      <c r="WBP12" s="108"/>
      <c r="WBQ12" s="108"/>
      <c r="WBR12" s="108"/>
      <c r="WBS12" s="108"/>
      <c r="WBT12" s="108"/>
      <c r="WBU12" s="108"/>
      <c r="WBV12" s="108"/>
      <c r="WBW12" s="108"/>
      <c r="WBX12" s="108"/>
      <c r="WBY12" s="108"/>
      <c r="WBZ12" s="108"/>
      <c r="WCA12" s="108"/>
      <c r="WCB12" s="108"/>
      <c r="WCC12" s="108"/>
      <c r="WCD12" s="108"/>
      <c r="WCE12" s="108"/>
      <c r="WCF12" s="108"/>
      <c r="WCG12" s="108"/>
      <c r="WCH12" s="108"/>
      <c r="WCI12" s="108"/>
      <c r="WCJ12" s="108"/>
      <c r="WCK12" s="108"/>
      <c r="WCL12" s="108"/>
      <c r="WCM12" s="108"/>
      <c r="WCN12" s="108"/>
      <c r="WCO12" s="108"/>
      <c r="WCP12" s="108"/>
      <c r="WCQ12" s="108"/>
      <c r="WCR12" s="108"/>
      <c r="WCS12" s="108"/>
      <c r="WCT12" s="108"/>
      <c r="WCU12" s="108"/>
      <c r="WCV12" s="108"/>
      <c r="WCW12" s="108"/>
      <c r="WCX12" s="108"/>
      <c r="WCY12" s="108"/>
      <c r="WCZ12" s="108"/>
      <c r="WDA12" s="108"/>
      <c r="WDB12" s="108"/>
      <c r="WDC12" s="108"/>
      <c r="WDD12" s="108"/>
      <c r="WDE12" s="108"/>
      <c r="WDF12" s="108"/>
      <c r="WDG12" s="108"/>
      <c r="WDH12" s="108"/>
      <c r="WDI12" s="108"/>
      <c r="WDJ12" s="108"/>
      <c r="WDK12" s="108"/>
      <c r="WDL12" s="108"/>
      <c r="WDM12" s="108"/>
      <c r="WDN12" s="108"/>
      <c r="WDO12" s="108"/>
      <c r="WDP12" s="108"/>
      <c r="WDQ12" s="108"/>
      <c r="WDR12" s="108"/>
      <c r="WDS12" s="108"/>
      <c r="WDT12" s="108"/>
      <c r="WDU12" s="108"/>
      <c r="WDV12" s="108"/>
      <c r="WDW12" s="108"/>
      <c r="WDX12" s="108"/>
      <c r="WDY12" s="108"/>
      <c r="WDZ12" s="108"/>
      <c r="WEA12" s="108"/>
      <c r="WEB12" s="108"/>
      <c r="WEC12" s="108"/>
      <c r="WED12" s="108"/>
      <c r="WEE12" s="108"/>
      <c r="WEF12" s="108"/>
      <c r="WEG12" s="108"/>
      <c r="WEH12" s="108"/>
      <c r="WEI12" s="108"/>
      <c r="WEJ12" s="108"/>
      <c r="WEK12" s="108"/>
      <c r="WEL12" s="108"/>
      <c r="WEM12" s="108"/>
      <c r="WEN12" s="108"/>
      <c r="WEO12" s="108"/>
      <c r="WEP12" s="108"/>
      <c r="WEQ12" s="108"/>
      <c r="WER12" s="108"/>
      <c r="WES12" s="108"/>
      <c r="WET12" s="108"/>
      <c r="WEU12" s="108"/>
      <c r="WEV12" s="108"/>
      <c r="WEW12" s="108"/>
      <c r="WEX12" s="108"/>
      <c r="WEY12" s="108"/>
      <c r="WEZ12" s="108"/>
      <c r="WFA12" s="108"/>
      <c r="WFB12" s="108"/>
      <c r="WFC12" s="108"/>
      <c r="WFD12" s="108"/>
      <c r="WFE12" s="108"/>
      <c r="WFF12" s="108"/>
      <c r="WFG12" s="108"/>
      <c r="WFH12" s="108"/>
      <c r="WFI12" s="108"/>
      <c r="WFJ12" s="108"/>
      <c r="WFK12" s="108"/>
      <c r="WFL12" s="108"/>
      <c r="WFM12" s="108"/>
      <c r="WFN12" s="108"/>
      <c r="WFO12" s="108"/>
      <c r="WFP12" s="108"/>
      <c r="WFQ12" s="108"/>
      <c r="WFR12" s="108"/>
      <c r="WFS12" s="108"/>
      <c r="WFT12" s="108"/>
      <c r="WFU12" s="108"/>
      <c r="WFV12" s="108"/>
      <c r="WFW12" s="108"/>
      <c r="WFX12" s="108"/>
      <c r="WFY12" s="108"/>
      <c r="WFZ12" s="108"/>
      <c r="WGA12" s="108"/>
      <c r="WGB12" s="108"/>
      <c r="WGC12" s="108"/>
      <c r="WGD12" s="108"/>
      <c r="WGE12" s="108"/>
      <c r="WGF12" s="108"/>
      <c r="WGG12" s="108"/>
      <c r="WGH12" s="108"/>
      <c r="WGI12" s="108"/>
      <c r="WGJ12" s="108"/>
      <c r="WGK12" s="108"/>
      <c r="WGL12" s="108"/>
      <c r="WGM12" s="108"/>
      <c r="WGN12" s="108"/>
      <c r="WGO12" s="108"/>
      <c r="WGP12" s="108"/>
      <c r="WGQ12" s="108"/>
      <c r="WGR12" s="108"/>
      <c r="WGS12" s="108"/>
      <c r="WGT12" s="108"/>
      <c r="WGU12" s="108"/>
      <c r="WGV12" s="108"/>
      <c r="WGW12" s="108"/>
      <c r="WGX12" s="108"/>
      <c r="WGY12" s="108"/>
      <c r="WGZ12" s="108"/>
      <c r="WHA12" s="108"/>
      <c r="WHB12" s="108"/>
      <c r="WHC12" s="108"/>
      <c r="WHD12" s="108"/>
      <c r="WHE12" s="108"/>
      <c r="WHF12" s="108"/>
      <c r="WHG12" s="108"/>
      <c r="WHH12" s="108"/>
      <c r="WHI12" s="108"/>
      <c r="WHJ12" s="108"/>
      <c r="WHK12" s="108"/>
      <c r="WHL12" s="108"/>
      <c r="WHM12" s="108"/>
      <c r="WHN12" s="108"/>
      <c r="WHO12" s="108"/>
      <c r="WHP12" s="108"/>
      <c r="WHQ12" s="108"/>
      <c r="WHR12" s="108"/>
      <c r="WHS12" s="108"/>
      <c r="WHT12" s="108"/>
      <c r="WHU12" s="108"/>
      <c r="WHV12" s="108"/>
      <c r="WHW12" s="108"/>
      <c r="WHX12" s="108"/>
      <c r="WHY12" s="108"/>
      <c r="WHZ12" s="108"/>
      <c r="WIA12" s="108"/>
      <c r="WIB12" s="108"/>
      <c r="WIC12" s="108"/>
      <c r="WID12" s="108"/>
      <c r="WIE12" s="108"/>
      <c r="WIF12" s="108"/>
      <c r="WIG12" s="108"/>
      <c r="WIH12" s="108"/>
      <c r="WII12" s="108"/>
      <c r="WIJ12" s="108"/>
      <c r="WIK12" s="108"/>
      <c r="WIL12" s="108"/>
      <c r="WIM12" s="108"/>
      <c r="WIN12" s="108"/>
      <c r="WIO12" s="108"/>
      <c r="WIP12" s="108"/>
      <c r="WIQ12" s="108"/>
      <c r="WIR12" s="108"/>
      <c r="WIS12" s="108"/>
      <c r="WIT12" s="108"/>
      <c r="WIU12" s="108"/>
      <c r="WIV12" s="108"/>
      <c r="WIW12" s="108"/>
      <c r="WIX12" s="108"/>
      <c r="WIY12" s="108"/>
      <c r="WIZ12" s="108"/>
      <c r="WJA12" s="108"/>
      <c r="WJB12" s="108"/>
      <c r="WJC12" s="108"/>
      <c r="WJD12" s="108"/>
      <c r="WJE12" s="108"/>
      <c r="WJF12" s="108"/>
      <c r="WJG12" s="108"/>
      <c r="WJH12" s="108"/>
      <c r="WJI12" s="108"/>
      <c r="WJJ12" s="108"/>
      <c r="WJK12" s="108"/>
      <c r="WJL12" s="108"/>
      <c r="WJM12" s="108"/>
      <c r="WJN12" s="108"/>
      <c r="WJO12" s="108"/>
      <c r="WJP12" s="108"/>
      <c r="WJQ12" s="108"/>
      <c r="WJR12" s="108"/>
      <c r="WJS12" s="108"/>
      <c r="WJT12" s="108"/>
      <c r="WJU12" s="108"/>
      <c r="WJV12" s="108"/>
      <c r="WJW12" s="108"/>
      <c r="WJX12" s="108"/>
      <c r="WJY12" s="108"/>
      <c r="WJZ12" s="108"/>
      <c r="WKA12" s="108"/>
      <c r="WKB12" s="108"/>
      <c r="WKC12" s="108"/>
      <c r="WKD12" s="108"/>
      <c r="WKE12" s="108"/>
      <c r="WKF12" s="108"/>
      <c r="WKG12" s="108"/>
      <c r="WKH12" s="108"/>
      <c r="WKI12" s="108"/>
      <c r="WKJ12" s="108"/>
      <c r="WKK12" s="108"/>
      <c r="WKL12" s="108"/>
      <c r="WKM12" s="108"/>
      <c r="WKN12" s="108"/>
      <c r="WKO12" s="108"/>
      <c r="WKP12" s="108"/>
      <c r="WKQ12" s="108"/>
      <c r="WKR12" s="108"/>
      <c r="WKS12" s="108"/>
      <c r="WKT12" s="108"/>
      <c r="WKU12" s="108"/>
      <c r="WKV12" s="108"/>
      <c r="WKW12" s="108"/>
      <c r="WKX12" s="108"/>
      <c r="WKY12" s="108"/>
      <c r="WKZ12" s="108"/>
      <c r="WLA12" s="108"/>
      <c r="WLB12" s="108"/>
      <c r="WLC12" s="108"/>
      <c r="WLD12" s="108"/>
      <c r="WLE12" s="108"/>
      <c r="WLF12" s="108"/>
      <c r="WLG12" s="108"/>
      <c r="WLH12" s="108"/>
      <c r="WLI12" s="108"/>
      <c r="WLJ12" s="108"/>
      <c r="WLK12" s="108"/>
      <c r="WLL12" s="108"/>
      <c r="WLM12" s="108"/>
      <c r="WLN12" s="108"/>
      <c r="WLO12" s="108"/>
      <c r="WLP12" s="108"/>
      <c r="WLQ12" s="108"/>
      <c r="WLR12" s="108"/>
      <c r="WLS12" s="108"/>
      <c r="WLT12" s="108"/>
      <c r="WLU12" s="108"/>
      <c r="WLV12" s="108"/>
      <c r="WLW12" s="108"/>
      <c r="WLX12" s="108"/>
      <c r="WLY12" s="108"/>
      <c r="WLZ12" s="108"/>
      <c r="WMA12" s="108"/>
      <c r="WMB12" s="108"/>
      <c r="WMC12" s="108"/>
      <c r="WMD12" s="108"/>
      <c r="WME12" s="108"/>
      <c r="WMF12" s="108"/>
      <c r="WMG12" s="108"/>
      <c r="WMH12" s="108"/>
      <c r="WMI12" s="108"/>
      <c r="WMJ12" s="108"/>
      <c r="WMK12" s="108"/>
      <c r="WML12" s="108"/>
      <c r="WMM12" s="108"/>
      <c r="WMN12" s="108"/>
      <c r="WMO12" s="108"/>
      <c r="WMP12" s="108"/>
      <c r="WMQ12" s="108"/>
      <c r="WMR12" s="108"/>
      <c r="WMS12" s="108"/>
      <c r="WMT12" s="108"/>
      <c r="WMU12" s="108"/>
      <c r="WMV12" s="108"/>
      <c r="WMW12" s="108"/>
      <c r="WMX12" s="108"/>
      <c r="WMY12" s="108"/>
      <c r="WMZ12" s="108"/>
      <c r="WNA12" s="108"/>
      <c r="WNB12" s="108"/>
      <c r="WNC12" s="108"/>
      <c r="WND12" s="108"/>
      <c r="WNE12" s="108"/>
      <c r="WNF12" s="108"/>
      <c r="WNG12" s="108"/>
      <c r="WNH12" s="108"/>
      <c r="WNI12" s="108"/>
      <c r="WNJ12" s="108"/>
      <c r="WNK12" s="108"/>
      <c r="WNL12" s="108"/>
      <c r="WNM12" s="108"/>
      <c r="WNN12" s="108"/>
      <c r="WNO12" s="108"/>
      <c r="WNP12" s="108"/>
      <c r="WNQ12" s="108"/>
      <c r="WNR12" s="108"/>
      <c r="WNS12" s="108"/>
      <c r="WNT12" s="108"/>
      <c r="WNU12" s="108"/>
      <c r="WNV12" s="108"/>
      <c r="WNW12" s="108"/>
      <c r="WNX12" s="108"/>
      <c r="WNY12" s="108"/>
      <c r="WNZ12" s="108"/>
      <c r="WOA12" s="108"/>
      <c r="WOB12" s="108"/>
      <c r="WOC12" s="108"/>
      <c r="WOD12" s="108"/>
      <c r="WOE12" s="108"/>
      <c r="WOF12" s="108"/>
      <c r="WOG12" s="108"/>
      <c r="WOH12" s="108"/>
      <c r="WOI12" s="108"/>
      <c r="WOJ12" s="108"/>
      <c r="WOK12" s="108"/>
      <c r="WOL12" s="108"/>
      <c r="WOM12" s="108"/>
      <c r="WON12" s="108"/>
      <c r="WOO12" s="108"/>
      <c r="WOP12" s="108"/>
      <c r="WOQ12" s="108"/>
      <c r="WOR12" s="108"/>
      <c r="WOS12" s="108"/>
      <c r="WOT12" s="108"/>
      <c r="WOU12" s="108"/>
      <c r="WOV12" s="108"/>
      <c r="WOW12" s="108"/>
      <c r="WOX12" s="108"/>
      <c r="WOY12" s="108"/>
      <c r="WOZ12" s="108"/>
      <c r="WPA12" s="108"/>
      <c r="WPB12" s="108"/>
      <c r="WPC12" s="108"/>
      <c r="WPD12" s="108"/>
      <c r="WPE12" s="108"/>
      <c r="WPF12" s="108"/>
      <c r="WPG12" s="108"/>
      <c r="WPH12" s="108"/>
      <c r="WPI12" s="108"/>
      <c r="WPJ12" s="108"/>
      <c r="WPK12" s="108"/>
      <c r="WPL12" s="108"/>
      <c r="WPM12" s="108"/>
      <c r="WPN12" s="108"/>
      <c r="WPO12" s="108"/>
      <c r="WPP12" s="108"/>
      <c r="WPQ12" s="108"/>
      <c r="WPR12" s="108"/>
      <c r="WPS12" s="108"/>
      <c r="WPT12" s="108"/>
      <c r="WPU12" s="108"/>
      <c r="WPV12" s="108"/>
      <c r="WPW12" s="108"/>
      <c r="WPX12" s="108"/>
      <c r="WPY12" s="108"/>
      <c r="WPZ12" s="108"/>
      <c r="WQA12" s="108"/>
      <c r="WQB12" s="108"/>
      <c r="WQC12" s="108"/>
      <c r="WQD12" s="108"/>
      <c r="WQE12" s="108"/>
      <c r="WQF12" s="108"/>
      <c r="WQG12" s="108"/>
      <c r="WQH12" s="108"/>
      <c r="WQI12" s="108"/>
      <c r="WQJ12" s="108"/>
      <c r="WQK12" s="108"/>
      <c r="WQL12" s="108"/>
      <c r="WQM12" s="108"/>
      <c r="WQN12" s="108"/>
      <c r="WQO12" s="108"/>
      <c r="WQP12" s="108"/>
      <c r="WQQ12" s="108"/>
      <c r="WQR12" s="108"/>
      <c r="WQS12" s="108"/>
      <c r="WQT12" s="108"/>
      <c r="WQU12" s="108"/>
      <c r="WQV12" s="108"/>
      <c r="WQW12" s="108"/>
      <c r="WQX12" s="108"/>
      <c r="WQY12" s="108"/>
      <c r="WQZ12" s="108"/>
      <c r="WRA12" s="108"/>
      <c r="WRB12" s="108"/>
      <c r="WRC12" s="108"/>
      <c r="WRD12" s="108"/>
      <c r="WRE12" s="108"/>
      <c r="WRF12" s="108"/>
      <c r="WRG12" s="108"/>
      <c r="WRH12" s="108"/>
      <c r="WRI12" s="108"/>
      <c r="WRJ12" s="108"/>
      <c r="WRK12" s="108"/>
      <c r="WRL12" s="108"/>
      <c r="WRM12" s="108"/>
      <c r="WRN12" s="108"/>
      <c r="WRO12" s="108"/>
      <c r="WRP12" s="108"/>
      <c r="WRQ12" s="108"/>
      <c r="WRR12" s="108"/>
      <c r="WRS12" s="108"/>
      <c r="WRT12" s="108"/>
      <c r="WRU12" s="108"/>
      <c r="WRV12" s="108"/>
      <c r="WRW12" s="108"/>
      <c r="WRX12" s="108"/>
      <c r="WRY12" s="108"/>
      <c r="WRZ12" s="108"/>
      <c r="WSA12" s="108"/>
      <c r="WSB12" s="108"/>
      <c r="WSC12" s="108"/>
      <c r="WSD12" s="108"/>
      <c r="WSE12" s="108"/>
      <c r="WSF12" s="108"/>
      <c r="WSG12" s="108"/>
      <c r="WSH12" s="108"/>
      <c r="WSI12" s="108"/>
      <c r="WSJ12" s="108"/>
      <c r="WSK12" s="108"/>
      <c r="WSL12" s="108"/>
      <c r="WSM12" s="108"/>
      <c r="WSN12" s="108"/>
      <c r="WSO12" s="108"/>
      <c r="WSP12" s="108"/>
      <c r="WSQ12" s="108"/>
      <c r="WSR12" s="108"/>
      <c r="WSS12" s="108"/>
      <c r="WST12" s="108"/>
      <c r="WSU12" s="108"/>
      <c r="WSV12" s="108"/>
      <c r="WSW12" s="108"/>
      <c r="WSX12" s="108"/>
      <c r="WSY12" s="108"/>
      <c r="WSZ12" s="108"/>
      <c r="WTA12" s="108"/>
      <c r="WTB12" s="108"/>
      <c r="WTC12" s="108"/>
      <c r="WTD12" s="108"/>
      <c r="WTE12" s="108"/>
      <c r="WTF12" s="108"/>
      <c r="WTG12" s="108"/>
      <c r="WTH12" s="108"/>
      <c r="WTI12" s="108"/>
      <c r="WTJ12" s="108"/>
      <c r="WTK12" s="108"/>
      <c r="WTL12" s="108"/>
      <c r="WTM12" s="108"/>
    </row>
    <row r="13" spans="1:16081" ht="30" customHeight="1">
      <c r="A13" s="103">
        <v>10</v>
      </c>
      <c r="B13" s="104">
        <v>780161</v>
      </c>
      <c r="C13" s="105" t="s">
        <v>591</v>
      </c>
      <c r="D13" s="106">
        <v>32573</v>
      </c>
      <c r="E13" s="106">
        <v>35405846</v>
      </c>
      <c r="F13" s="106">
        <v>95</v>
      </c>
      <c r="G13" s="106">
        <v>161041</v>
      </c>
      <c r="H13" s="106">
        <v>40146</v>
      </c>
      <c r="I13" s="106">
        <v>92454131</v>
      </c>
      <c r="J13" s="106">
        <f t="shared" si="0"/>
        <v>128021018</v>
      </c>
      <c r="AS13" s="107" t="s">
        <v>539</v>
      </c>
    </row>
    <row r="14" spans="1:16081" ht="30" customHeight="1">
      <c r="A14" s="103">
        <v>11</v>
      </c>
      <c r="B14" s="104">
        <v>780138</v>
      </c>
      <c r="C14" s="105" t="s">
        <v>592</v>
      </c>
      <c r="D14" s="106">
        <v>31170</v>
      </c>
      <c r="E14" s="106">
        <v>50006991</v>
      </c>
      <c r="F14" s="106">
        <v>5200</v>
      </c>
      <c r="G14" s="106">
        <v>9670800</v>
      </c>
      <c r="H14" s="106">
        <v>15845</v>
      </c>
      <c r="I14" s="106">
        <v>65552400</v>
      </c>
      <c r="J14" s="106">
        <f t="shared" si="0"/>
        <v>125230191</v>
      </c>
      <c r="AS14" s="107" t="s">
        <v>517</v>
      </c>
    </row>
    <row r="15" spans="1:16081" ht="30" customHeight="1">
      <c r="A15" s="103">
        <v>12</v>
      </c>
      <c r="B15" s="104">
        <v>780163</v>
      </c>
      <c r="C15" s="105" t="s">
        <v>593</v>
      </c>
      <c r="D15" s="106">
        <v>42738</v>
      </c>
      <c r="E15" s="106">
        <v>47723362</v>
      </c>
      <c r="F15" s="106">
        <v>0</v>
      </c>
      <c r="G15" s="106">
        <v>0</v>
      </c>
      <c r="H15" s="106">
        <v>27212</v>
      </c>
      <c r="I15" s="106">
        <v>67259214</v>
      </c>
      <c r="J15" s="106">
        <f t="shared" si="0"/>
        <v>114982576</v>
      </c>
      <c r="AS15" s="107"/>
    </row>
    <row r="16" spans="1:16081" ht="30" customHeight="1">
      <c r="A16" s="103">
        <v>13</v>
      </c>
      <c r="B16" s="104">
        <v>780136</v>
      </c>
      <c r="C16" s="105" t="s">
        <v>594</v>
      </c>
      <c r="D16" s="106">
        <v>82818</v>
      </c>
      <c r="E16" s="106">
        <v>99564279</v>
      </c>
      <c r="F16" s="106">
        <v>1550</v>
      </c>
      <c r="G16" s="106">
        <v>1963007</v>
      </c>
      <c r="H16" s="106">
        <v>1794</v>
      </c>
      <c r="I16" s="106">
        <v>12237910</v>
      </c>
      <c r="J16" s="106">
        <f t="shared" si="0"/>
        <v>113765196</v>
      </c>
      <c r="AS16" s="107" t="s">
        <v>529</v>
      </c>
    </row>
    <row r="17" spans="1:16081" ht="30" customHeight="1">
      <c r="A17" s="103">
        <v>14</v>
      </c>
      <c r="B17" s="104">
        <v>780135</v>
      </c>
      <c r="C17" s="105" t="s">
        <v>595</v>
      </c>
      <c r="D17" s="106">
        <v>61233</v>
      </c>
      <c r="E17" s="106">
        <v>84202671</v>
      </c>
      <c r="F17" s="106">
        <v>0</v>
      </c>
      <c r="G17" s="106">
        <v>0</v>
      </c>
      <c r="H17" s="106">
        <v>10260</v>
      </c>
      <c r="I17" s="106">
        <v>26267100</v>
      </c>
      <c r="J17" s="106">
        <f t="shared" si="0"/>
        <v>110469771</v>
      </c>
      <c r="AS17" s="107" t="s">
        <v>522</v>
      </c>
    </row>
    <row r="18" spans="1:16081" ht="30" customHeight="1">
      <c r="A18" s="103">
        <v>15</v>
      </c>
      <c r="B18" s="104">
        <v>780145</v>
      </c>
      <c r="C18" s="105" t="s">
        <v>596</v>
      </c>
      <c r="D18" s="106">
        <v>69614</v>
      </c>
      <c r="E18" s="106">
        <v>76369943</v>
      </c>
      <c r="F18" s="106">
        <v>4120</v>
      </c>
      <c r="G18" s="106">
        <v>5399136</v>
      </c>
      <c r="H18" s="106">
        <v>10106</v>
      </c>
      <c r="I18" s="106">
        <v>23708504</v>
      </c>
      <c r="J18" s="106">
        <f t="shared" si="0"/>
        <v>105477583</v>
      </c>
      <c r="AS18" s="107" t="s">
        <v>521</v>
      </c>
    </row>
    <row r="19" spans="1:16081" ht="30" customHeight="1">
      <c r="A19" s="103">
        <v>16</v>
      </c>
      <c r="B19" s="104">
        <v>780156</v>
      </c>
      <c r="C19" s="105" t="s">
        <v>597</v>
      </c>
      <c r="D19" s="106">
        <v>45295</v>
      </c>
      <c r="E19" s="106">
        <v>55783931</v>
      </c>
      <c r="F19" s="106">
        <v>226</v>
      </c>
      <c r="G19" s="106">
        <v>245174</v>
      </c>
      <c r="H19" s="106">
        <v>10776</v>
      </c>
      <c r="I19" s="106">
        <v>41061407</v>
      </c>
      <c r="J19" s="106">
        <f t="shared" si="0"/>
        <v>97090512</v>
      </c>
      <c r="AS19" s="107" t="s">
        <v>500</v>
      </c>
    </row>
    <row r="20" spans="1:16081" ht="30" customHeight="1">
      <c r="A20" s="103">
        <v>17</v>
      </c>
      <c r="B20" s="104">
        <v>780165</v>
      </c>
      <c r="C20" s="105" t="s">
        <v>598</v>
      </c>
      <c r="D20" s="106">
        <v>26761</v>
      </c>
      <c r="E20" s="106">
        <v>38277587</v>
      </c>
      <c r="F20" s="106">
        <v>0</v>
      </c>
      <c r="G20" s="106">
        <v>0</v>
      </c>
      <c r="H20" s="106">
        <v>11000</v>
      </c>
      <c r="I20" s="106">
        <v>31801460</v>
      </c>
      <c r="J20" s="106">
        <f t="shared" si="0"/>
        <v>70079047</v>
      </c>
      <c r="AS20" s="107" t="s">
        <v>516</v>
      </c>
    </row>
    <row r="21" spans="1:16081" ht="30" customHeight="1">
      <c r="A21" s="103">
        <v>18</v>
      </c>
      <c r="B21" s="104">
        <v>780162</v>
      </c>
      <c r="C21" s="105" t="s">
        <v>599</v>
      </c>
      <c r="D21" s="106">
        <v>10751</v>
      </c>
      <c r="E21" s="106">
        <v>6020012</v>
      </c>
      <c r="F21" s="106">
        <v>0</v>
      </c>
      <c r="G21" s="106">
        <v>0</v>
      </c>
      <c r="H21" s="106">
        <v>10320</v>
      </c>
      <c r="I21" s="106">
        <v>62925707</v>
      </c>
      <c r="J21" s="106">
        <f t="shared" si="0"/>
        <v>68945719</v>
      </c>
      <c r="AS21" s="107" t="s">
        <v>503</v>
      </c>
    </row>
    <row r="22" spans="1:16081" ht="30" customHeight="1">
      <c r="A22" s="103">
        <v>19</v>
      </c>
      <c r="B22" s="104">
        <v>780155</v>
      </c>
      <c r="C22" s="105" t="s">
        <v>600</v>
      </c>
      <c r="D22" s="106">
        <v>30365</v>
      </c>
      <c r="E22" s="106">
        <v>41482572</v>
      </c>
      <c r="F22" s="106">
        <v>0</v>
      </c>
      <c r="G22" s="106">
        <v>0</v>
      </c>
      <c r="H22" s="106">
        <v>7500</v>
      </c>
      <c r="I22" s="106">
        <v>25169694</v>
      </c>
      <c r="J22" s="106">
        <f t="shared" si="0"/>
        <v>66652266</v>
      </c>
      <c r="AS22" s="107" t="s">
        <v>532</v>
      </c>
    </row>
    <row r="23" spans="1:16081" ht="30" customHeight="1">
      <c r="A23" s="103">
        <v>20</v>
      </c>
      <c r="B23" s="104">
        <v>780144</v>
      </c>
      <c r="C23" s="105" t="s">
        <v>601</v>
      </c>
      <c r="D23" s="106">
        <v>18048</v>
      </c>
      <c r="E23" s="106">
        <v>32650797</v>
      </c>
      <c r="F23" s="106">
        <v>0</v>
      </c>
      <c r="G23" s="106">
        <v>0</v>
      </c>
      <c r="H23" s="106">
        <v>5800</v>
      </c>
      <c r="I23" s="106">
        <v>26320150</v>
      </c>
      <c r="J23" s="106">
        <f t="shared" si="0"/>
        <v>58970947</v>
      </c>
      <c r="AS23" s="107" t="s">
        <v>533</v>
      </c>
    </row>
    <row r="24" spans="1:16081" s="108" customFormat="1" ht="30" customHeight="1">
      <c r="A24" s="103">
        <v>21</v>
      </c>
      <c r="B24" s="104">
        <v>780164</v>
      </c>
      <c r="C24" s="105" t="s">
        <v>602</v>
      </c>
      <c r="D24" s="106">
        <v>18256</v>
      </c>
      <c r="E24" s="106">
        <v>26490986</v>
      </c>
      <c r="F24" s="106">
        <v>0</v>
      </c>
      <c r="G24" s="106">
        <v>0</v>
      </c>
      <c r="H24" s="106">
        <v>4587</v>
      </c>
      <c r="I24" s="106">
        <v>15499337</v>
      </c>
      <c r="J24" s="106">
        <f t="shared" si="0"/>
        <v>41990323</v>
      </c>
      <c r="AS24" s="107" t="s">
        <v>515</v>
      </c>
    </row>
    <row r="25" spans="1:16081" ht="40.5" customHeight="1">
      <c r="A25" s="103">
        <v>22</v>
      </c>
      <c r="B25" s="104">
        <v>780195</v>
      </c>
      <c r="C25" s="105" t="s">
        <v>603</v>
      </c>
      <c r="D25" s="106">
        <v>8096</v>
      </c>
      <c r="E25" s="106">
        <v>16390014</v>
      </c>
      <c r="F25" s="106">
        <v>0</v>
      </c>
      <c r="G25" s="106">
        <v>0</v>
      </c>
      <c r="H25" s="106">
        <v>0</v>
      </c>
      <c r="I25" s="106">
        <v>0</v>
      </c>
      <c r="J25" s="106">
        <f t="shared" si="0"/>
        <v>16390014</v>
      </c>
      <c r="AS25" s="107"/>
    </row>
    <row r="26" spans="1:16081" ht="30" customHeight="1">
      <c r="A26" s="103">
        <v>23</v>
      </c>
      <c r="B26" s="104">
        <v>780143</v>
      </c>
      <c r="C26" s="105" t="s">
        <v>604</v>
      </c>
      <c r="D26" s="106">
        <v>14925</v>
      </c>
      <c r="E26" s="106">
        <v>21761463</v>
      </c>
      <c r="F26" s="106">
        <v>1600</v>
      </c>
      <c r="G26" s="106">
        <v>3232000</v>
      </c>
      <c r="H26" s="106">
        <v>4800</v>
      </c>
      <c r="I26" s="106">
        <v>12104675</v>
      </c>
      <c r="J26" s="106">
        <f t="shared" si="0"/>
        <v>37098138</v>
      </c>
      <c r="AS26" s="107" t="s">
        <v>502</v>
      </c>
    </row>
    <row r="27" spans="1:16081" s="108" customFormat="1" ht="30" customHeight="1">
      <c r="A27" s="103">
        <v>24</v>
      </c>
      <c r="B27" s="104">
        <v>780158</v>
      </c>
      <c r="C27" s="105" t="s">
        <v>605</v>
      </c>
      <c r="D27" s="106">
        <v>38590</v>
      </c>
      <c r="E27" s="106">
        <v>45698270</v>
      </c>
      <c r="F27" s="106">
        <v>0</v>
      </c>
      <c r="G27" s="106">
        <v>0</v>
      </c>
      <c r="H27" s="106">
        <v>1437</v>
      </c>
      <c r="I27" s="106">
        <v>4000000</v>
      </c>
      <c r="J27" s="106">
        <f t="shared" si="0"/>
        <v>49698270</v>
      </c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7" t="s">
        <v>504</v>
      </c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  <c r="CD27" s="101"/>
      <c r="CE27" s="101"/>
      <c r="CF27" s="101"/>
      <c r="CG27" s="101"/>
      <c r="CH27" s="101"/>
      <c r="CI27" s="101"/>
      <c r="CJ27" s="101"/>
      <c r="CK27" s="101"/>
      <c r="CL27" s="101"/>
      <c r="CM27" s="101"/>
      <c r="CN27" s="101"/>
      <c r="CO27" s="101"/>
      <c r="CP27" s="101"/>
      <c r="CQ27" s="101"/>
      <c r="CR27" s="101"/>
      <c r="CS27" s="101"/>
      <c r="CT27" s="101"/>
      <c r="CU27" s="101"/>
      <c r="CV27" s="101"/>
      <c r="CW27" s="101"/>
      <c r="CX27" s="101"/>
      <c r="CY27" s="101"/>
      <c r="CZ27" s="101"/>
      <c r="DA27" s="101"/>
      <c r="DB27" s="101"/>
      <c r="DC27" s="101"/>
      <c r="DD27" s="101"/>
      <c r="DE27" s="101"/>
      <c r="DF27" s="101"/>
      <c r="DG27" s="101"/>
      <c r="DH27" s="101"/>
      <c r="DI27" s="101"/>
      <c r="DJ27" s="101"/>
      <c r="DK27" s="101"/>
      <c r="DL27" s="101"/>
      <c r="DM27" s="101"/>
      <c r="DN27" s="101"/>
      <c r="DO27" s="101"/>
      <c r="DP27" s="101"/>
      <c r="DQ27" s="101"/>
      <c r="DR27" s="101"/>
      <c r="DS27" s="101"/>
      <c r="DT27" s="101"/>
      <c r="DU27" s="101"/>
      <c r="DV27" s="101"/>
      <c r="DW27" s="101"/>
      <c r="DX27" s="101"/>
      <c r="DY27" s="101"/>
      <c r="DZ27" s="101"/>
      <c r="EA27" s="101"/>
      <c r="EB27" s="101"/>
      <c r="EC27" s="101"/>
      <c r="ED27" s="101"/>
      <c r="EE27" s="101"/>
      <c r="EF27" s="101"/>
      <c r="EG27" s="101"/>
      <c r="EH27" s="101"/>
      <c r="EI27" s="101"/>
      <c r="EJ27" s="101"/>
      <c r="EK27" s="101"/>
      <c r="EL27" s="101"/>
      <c r="EM27" s="101"/>
      <c r="EN27" s="101"/>
      <c r="EO27" s="101"/>
      <c r="EP27" s="101"/>
      <c r="EQ27" s="101"/>
      <c r="ER27" s="101"/>
      <c r="ES27" s="101"/>
      <c r="ET27" s="101"/>
      <c r="EU27" s="101"/>
      <c r="EV27" s="101"/>
      <c r="EW27" s="101"/>
      <c r="EX27" s="101"/>
      <c r="EY27" s="101"/>
      <c r="EZ27" s="101"/>
      <c r="FA27" s="101"/>
      <c r="FB27" s="101"/>
      <c r="FC27" s="101"/>
      <c r="FD27" s="101"/>
      <c r="FE27" s="101"/>
      <c r="FF27" s="101"/>
      <c r="FG27" s="101"/>
      <c r="FH27" s="101"/>
      <c r="FI27" s="101"/>
      <c r="FJ27" s="101"/>
      <c r="FK27" s="101"/>
      <c r="FL27" s="101"/>
      <c r="FM27" s="101"/>
      <c r="FN27" s="101"/>
      <c r="FO27" s="101"/>
      <c r="FP27" s="101"/>
      <c r="FQ27" s="101"/>
      <c r="FR27" s="101"/>
      <c r="FS27" s="101"/>
      <c r="FT27" s="101"/>
      <c r="FU27" s="101"/>
      <c r="FV27" s="101"/>
      <c r="FW27" s="101"/>
      <c r="FX27" s="101"/>
      <c r="FY27" s="101"/>
      <c r="FZ27" s="101"/>
      <c r="GA27" s="101"/>
      <c r="GB27" s="101"/>
      <c r="GC27" s="101"/>
      <c r="GD27" s="101"/>
      <c r="GE27" s="101"/>
      <c r="GF27" s="101"/>
      <c r="GG27" s="101"/>
      <c r="GH27" s="101"/>
      <c r="GI27" s="101"/>
      <c r="GJ27" s="101"/>
      <c r="GK27" s="101"/>
      <c r="GL27" s="101"/>
      <c r="GM27" s="101"/>
      <c r="GN27" s="101"/>
      <c r="GO27" s="101"/>
      <c r="GP27" s="101"/>
      <c r="GQ27" s="101"/>
      <c r="GR27" s="101"/>
      <c r="GS27" s="101"/>
      <c r="GT27" s="101"/>
      <c r="GU27" s="101"/>
      <c r="GV27" s="101"/>
      <c r="GW27" s="101"/>
      <c r="GX27" s="101"/>
      <c r="GY27" s="101"/>
      <c r="GZ27" s="101"/>
      <c r="HA27" s="101"/>
      <c r="HB27" s="101"/>
      <c r="HC27" s="101"/>
      <c r="HD27" s="101"/>
      <c r="HE27" s="101"/>
      <c r="HF27" s="101"/>
      <c r="HG27" s="101"/>
      <c r="HH27" s="101"/>
      <c r="HI27" s="101"/>
      <c r="HJ27" s="101"/>
      <c r="HK27" s="101"/>
      <c r="HL27" s="101"/>
      <c r="HM27" s="101"/>
      <c r="HN27" s="101"/>
      <c r="HO27" s="101"/>
      <c r="HP27" s="101"/>
      <c r="HQ27" s="101"/>
      <c r="HR27" s="101"/>
      <c r="HS27" s="101"/>
      <c r="HT27" s="101"/>
      <c r="HU27" s="101"/>
      <c r="HV27" s="101"/>
      <c r="HW27" s="101"/>
      <c r="HX27" s="101"/>
      <c r="HY27" s="101"/>
      <c r="HZ27" s="101"/>
      <c r="IA27" s="101"/>
      <c r="IB27" s="101"/>
      <c r="IC27" s="101"/>
      <c r="ID27" s="101"/>
      <c r="IE27" s="101"/>
      <c r="IF27" s="101"/>
      <c r="IG27" s="101"/>
      <c r="IH27" s="101"/>
      <c r="II27" s="101"/>
      <c r="IJ27" s="101"/>
      <c r="IK27" s="101"/>
      <c r="IL27" s="101"/>
      <c r="IM27" s="101"/>
      <c r="IN27" s="101"/>
      <c r="IO27" s="101"/>
      <c r="IP27" s="101"/>
      <c r="IQ27" s="101"/>
      <c r="IR27" s="101"/>
      <c r="IS27" s="101"/>
      <c r="IT27" s="101"/>
      <c r="IU27" s="101"/>
      <c r="IV27" s="101"/>
      <c r="IW27" s="101"/>
      <c r="IX27" s="101"/>
      <c r="IY27" s="101"/>
      <c r="IZ27" s="101"/>
      <c r="JA27" s="101"/>
      <c r="JB27" s="101"/>
      <c r="JC27" s="101"/>
      <c r="JD27" s="101"/>
      <c r="JE27" s="101"/>
      <c r="JF27" s="101"/>
      <c r="JG27" s="101"/>
      <c r="JH27" s="101"/>
      <c r="JI27" s="101"/>
      <c r="JJ27" s="101"/>
      <c r="JK27" s="101"/>
      <c r="JL27" s="101"/>
      <c r="JM27" s="101"/>
      <c r="JN27" s="101"/>
      <c r="JO27" s="101"/>
      <c r="JP27" s="101"/>
      <c r="JQ27" s="101"/>
      <c r="JR27" s="101"/>
      <c r="JS27" s="101"/>
      <c r="JT27" s="101"/>
      <c r="JU27" s="101"/>
      <c r="JV27" s="101"/>
      <c r="JW27" s="101"/>
      <c r="JX27" s="101"/>
      <c r="JY27" s="101"/>
      <c r="JZ27" s="101"/>
      <c r="KA27" s="101"/>
      <c r="KB27" s="101"/>
      <c r="KC27" s="101"/>
      <c r="KD27" s="101"/>
      <c r="KE27" s="101"/>
      <c r="KF27" s="101"/>
      <c r="KG27" s="101"/>
      <c r="KH27" s="101"/>
      <c r="KI27" s="101"/>
      <c r="KJ27" s="101"/>
      <c r="KK27" s="101"/>
      <c r="KL27" s="101"/>
      <c r="KM27" s="101"/>
      <c r="KN27" s="101"/>
      <c r="KO27" s="101"/>
      <c r="KP27" s="101"/>
      <c r="KQ27" s="101"/>
      <c r="KR27" s="101"/>
      <c r="KS27" s="101"/>
      <c r="KT27" s="101"/>
      <c r="KU27" s="101"/>
      <c r="KV27" s="101"/>
      <c r="KW27" s="101"/>
      <c r="KX27" s="101"/>
      <c r="KY27" s="101"/>
      <c r="KZ27" s="101"/>
      <c r="LA27" s="101"/>
      <c r="LB27" s="101"/>
      <c r="LC27" s="101"/>
      <c r="LD27" s="101"/>
      <c r="LE27" s="101"/>
      <c r="LF27" s="101"/>
      <c r="LG27" s="101"/>
      <c r="LH27" s="101"/>
      <c r="LI27" s="101"/>
      <c r="LJ27" s="101"/>
      <c r="LK27" s="101"/>
      <c r="LL27" s="101"/>
      <c r="LM27" s="101"/>
      <c r="LN27" s="101"/>
      <c r="LO27" s="101"/>
      <c r="LP27" s="101"/>
      <c r="LQ27" s="101"/>
      <c r="LR27" s="101"/>
      <c r="LS27" s="101"/>
      <c r="LT27" s="101"/>
      <c r="LU27" s="101"/>
      <c r="LV27" s="101"/>
      <c r="LW27" s="101"/>
      <c r="LX27" s="101"/>
      <c r="LY27" s="101"/>
      <c r="LZ27" s="101"/>
      <c r="MA27" s="101"/>
      <c r="MB27" s="101"/>
      <c r="MC27" s="101"/>
      <c r="MD27" s="101"/>
      <c r="ME27" s="101"/>
      <c r="MF27" s="101"/>
      <c r="MG27" s="101"/>
      <c r="MH27" s="101"/>
      <c r="MI27" s="101"/>
      <c r="MJ27" s="101"/>
      <c r="MK27" s="101"/>
      <c r="ML27" s="101"/>
      <c r="MM27" s="101"/>
      <c r="MN27" s="101"/>
      <c r="MO27" s="101"/>
      <c r="MP27" s="101"/>
      <c r="MQ27" s="101"/>
      <c r="MR27" s="101"/>
      <c r="MS27" s="101"/>
      <c r="MT27" s="101"/>
      <c r="MU27" s="101"/>
      <c r="MV27" s="101"/>
      <c r="MW27" s="101"/>
      <c r="MX27" s="101"/>
      <c r="MY27" s="101"/>
      <c r="MZ27" s="101"/>
      <c r="NA27" s="101"/>
      <c r="NB27" s="101"/>
      <c r="NC27" s="101"/>
      <c r="ND27" s="101"/>
      <c r="NE27" s="101"/>
      <c r="NF27" s="101"/>
      <c r="NG27" s="101"/>
      <c r="NH27" s="101"/>
      <c r="NI27" s="101"/>
      <c r="NJ27" s="101"/>
      <c r="NK27" s="101"/>
      <c r="NL27" s="101"/>
      <c r="NM27" s="101"/>
      <c r="NN27" s="101"/>
      <c r="NO27" s="101"/>
      <c r="NP27" s="101"/>
      <c r="NQ27" s="101"/>
      <c r="NR27" s="101"/>
      <c r="NS27" s="101"/>
      <c r="NT27" s="101"/>
      <c r="NU27" s="101"/>
      <c r="NV27" s="101"/>
      <c r="NW27" s="101"/>
      <c r="NX27" s="101"/>
      <c r="NY27" s="101"/>
      <c r="NZ27" s="101"/>
      <c r="OA27" s="101"/>
      <c r="OB27" s="101"/>
      <c r="OC27" s="101"/>
      <c r="OD27" s="101"/>
      <c r="OE27" s="101"/>
      <c r="OF27" s="101"/>
      <c r="OG27" s="101"/>
      <c r="OH27" s="101"/>
      <c r="OI27" s="101"/>
      <c r="OJ27" s="101"/>
      <c r="OK27" s="101"/>
      <c r="OL27" s="101"/>
      <c r="OM27" s="101"/>
      <c r="ON27" s="101"/>
      <c r="OO27" s="101"/>
      <c r="OP27" s="101"/>
      <c r="OQ27" s="101"/>
      <c r="OR27" s="101"/>
      <c r="OS27" s="101"/>
      <c r="OT27" s="101"/>
      <c r="OU27" s="101"/>
      <c r="OV27" s="101"/>
      <c r="OW27" s="101"/>
      <c r="OX27" s="101"/>
      <c r="OY27" s="101"/>
      <c r="OZ27" s="101"/>
      <c r="PA27" s="101"/>
      <c r="PB27" s="101"/>
      <c r="PC27" s="101"/>
      <c r="PD27" s="101"/>
      <c r="PE27" s="101"/>
      <c r="PF27" s="101"/>
      <c r="PG27" s="101"/>
      <c r="PH27" s="101"/>
      <c r="PI27" s="101"/>
      <c r="PJ27" s="101"/>
      <c r="PK27" s="101"/>
      <c r="PL27" s="101"/>
      <c r="PM27" s="101"/>
      <c r="PN27" s="101"/>
      <c r="PO27" s="101"/>
      <c r="PP27" s="101"/>
      <c r="PQ27" s="101"/>
      <c r="PR27" s="101"/>
      <c r="PS27" s="101"/>
      <c r="PT27" s="101"/>
      <c r="PU27" s="101"/>
      <c r="PV27" s="101"/>
      <c r="PW27" s="101"/>
      <c r="PX27" s="101"/>
      <c r="PY27" s="101"/>
      <c r="PZ27" s="101"/>
      <c r="QA27" s="101"/>
      <c r="QB27" s="101"/>
      <c r="QC27" s="101"/>
      <c r="QD27" s="101"/>
      <c r="QE27" s="101"/>
      <c r="QF27" s="101"/>
      <c r="QG27" s="101"/>
      <c r="QH27" s="101"/>
      <c r="QI27" s="101"/>
      <c r="QJ27" s="101"/>
      <c r="QK27" s="101"/>
      <c r="QL27" s="101"/>
      <c r="QM27" s="101"/>
      <c r="QN27" s="101"/>
      <c r="QO27" s="101"/>
      <c r="QP27" s="101"/>
      <c r="QQ27" s="101"/>
      <c r="QR27" s="101"/>
      <c r="QS27" s="101"/>
      <c r="QT27" s="101"/>
      <c r="QU27" s="101"/>
      <c r="QV27" s="101"/>
      <c r="QW27" s="101"/>
      <c r="QX27" s="101"/>
      <c r="QY27" s="101"/>
      <c r="QZ27" s="101"/>
      <c r="RA27" s="101"/>
      <c r="RB27" s="101"/>
      <c r="RC27" s="101"/>
      <c r="RD27" s="101"/>
      <c r="RE27" s="101"/>
      <c r="RF27" s="101"/>
      <c r="RG27" s="101"/>
      <c r="RH27" s="101"/>
      <c r="RI27" s="101"/>
      <c r="RJ27" s="101"/>
      <c r="RK27" s="101"/>
      <c r="RL27" s="101"/>
      <c r="RM27" s="101"/>
      <c r="RN27" s="101"/>
      <c r="RO27" s="101"/>
      <c r="RP27" s="101"/>
      <c r="RQ27" s="101"/>
      <c r="RR27" s="101"/>
      <c r="RS27" s="101"/>
      <c r="RT27" s="101"/>
      <c r="RU27" s="101"/>
      <c r="RV27" s="101"/>
      <c r="RW27" s="101"/>
      <c r="RX27" s="101"/>
      <c r="RY27" s="101"/>
      <c r="RZ27" s="101"/>
      <c r="SA27" s="101"/>
      <c r="SB27" s="101"/>
      <c r="SC27" s="101"/>
      <c r="SD27" s="101"/>
      <c r="SE27" s="101"/>
      <c r="SF27" s="101"/>
      <c r="SG27" s="101"/>
      <c r="SH27" s="101"/>
      <c r="SI27" s="101"/>
      <c r="SJ27" s="101"/>
      <c r="SK27" s="101"/>
      <c r="SL27" s="101"/>
      <c r="SM27" s="101"/>
      <c r="SN27" s="101"/>
      <c r="SO27" s="101"/>
      <c r="SP27" s="101"/>
      <c r="SQ27" s="101"/>
      <c r="SR27" s="101"/>
      <c r="SS27" s="101"/>
      <c r="ST27" s="101"/>
      <c r="SU27" s="101"/>
      <c r="SV27" s="101"/>
      <c r="SW27" s="101"/>
      <c r="SX27" s="101"/>
      <c r="SY27" s="101"/>
      <c r="SZ27" s="101"/>
      <c r="TA27" s="101"/>
      <c r="TB27" s="101"/>
      <c r="TC27" s="101"/>
      <c r="TD27" s="101"/>
      <c r="TE27" s="101"/>
      <c r="TF27" s="101"/>
      <c r="TG27" s="101"/>
      <c r="TH27" s="101"/>
      <c r="TI27" s="101"/>
      <c r="TJ27" s="101"/>
      <c r="TK27" s="101"/>
      <c r="TL27" s="101"/>
      <c r="TM27" s="101"/>
      <c r="TN27" s="101"/>
      <c r="TO27" s="101"/>
      <c r="TP27" s="101"/>
      <c r="TQ27" s="101"/>
      <c r="TR27" s="101"/>
      <c r="TS27" s="101"/>
      <c r="TT27" s="101"/>
      <c r="TU27" s="101"/>
      <c r="TV27" s="101"/>
      <c r="TW27" s="101"/>
      <c r="TX27" s="101"/>
      <c r="TY27" s="101"/>
      <c r="TZ27" s="101"/>
      <c r="UA27" s="101"/>
      <c r="UB27" s="101"/>
      <c r="UC27" s="101"/>
      <c r="UD27" s="101"/>
      <c r="UE27" s="101"/>
      <c r="UF27" s="101"/>
      <c r="UG27" s="101"/>
      <c r="UH27" s="101"/>
      <c r="UI27" s="101"/>
      <c r="UJ27" s="101"/>
      <c r="UK27" s="101"/>
      <c r="UL27" s="101"/>
      <c r="UM27" s="101"/>
      <c r="UN27" s="101"/>
      <c r="UO27" s="101"/>
      <c r="UP27" s="101"/>
      <c r="UQ27" s="101"/>
      <c r="UR27" s="101"/>
      <c r="US27" s="101"/>
      <c r="UT27" s="101"/>
      <c r="UU27" s="101"/>
      <c r="UV27" s="101"/>
      <c r="UW27" s="101"/>
      <c r="UX27" s="101"/>
      <c r="UY27" s="101"/>
      <c r="UZ27" s="101"/>
      <c r="VA27" s="101"/>
      <c r="VB27" s="101"/>
      <c r="VC27" s="101"/>
      <c r="VD27" s="101"/>
      <c r="VE27" s="101"/>
      <c r="VF27" s="101"/>
      <c r="VG27" s="101"/>
      <c r="VH27" s="101"/>
      <c r="VI27" s="101"/>
      <c r="VJ27" s="101"/>
      <c r="VK27" s="101"/>
      <c r="VL27" s="101"/>
      <c r="VM27" s="101"/>
      <c r="VN27" s="101"/>
      <c r="VO27" s="101"/>
      <c r="VP27" s="101"/>
      <c r="VQ27" s="101"/>
      <c r="VR27" s="101"/>
      <c r="VS27" s="101"/>
      <c r="VT27" s="101"/>
      <c r="VU27" s="101"/>
      <c r="VV27" s="101"/>
      <c r="VW27" s="101"/>
      <c r="VX27" s="101"/>
      <c r="VY27" s="101"/>
      <c r="VZ27" s="101"/>
      <c r="WA27" s="101"/>
      <c r="WB27" s="101"/>
      <c r="WC27" s="101"/>
      <c r="WD27" s="101"/>
      <c r="WE27" s="101"/>
      <c r="WF27" s="101"/>
      <c r="WG27" s="101"/>
      <c r="WH27" s="101"/>
      <c r="WI27" s="101"/>
      <c r="WJ27" s="101"/>
      <c r="WK27" s="101"/>
      <c r="WL27" s="101"/>
      <c r="WM27" s="101"/>
      <c r="WN27" s="101"/>
      <c r="WO27" s="101"/>
      <c r="WP27" s="101"/>
      <c r="WQ27" s="101"/>
      <c r="WR27" s="101"/>
      <c r="WS27" s="101"/>
      <c r="WT27" s="101"/>
      <c r="WU27" s="101"/>
      <c r="WV27" s="101"/>
      <c r="WW27" s="101"/>
      <c r="WX27" s="101"/>
      <c r="WY27" s="101"/>
      <c r="WZ27" s="101"/>
      <c r="XA27" s="101"/>
      <c r="XB27" s="101"/>
      <c r="XC27" s="101"/>
      <c r="XD27" s="101"/>
      <c r="XE27" s="101"/>
      <c r="XF27" s="101"/>
      <c r="XG27" s="101"/>
      <c r="XH27" s="101"/>
      <c r="XI27" s="101"/>
      <c r="XJ27" s="101"/>
      <c r="XK27" s="101"/>
      <c r="XL27" s="101"/>
      <c r="XM27" s="101"/>
      <c r="XN27" s="101"/>
      <c r="XO27" s="101"/>
      <c r="XP27" s="101"/>
      <c r="XQ27" s="101"/>
      <c r="XR27" s="101"/>
      <c r="XS27" s="101"/>
      <c r="XT27" s="101"/>
      <c r="XU27" s="101"/>
      <c r="XV27" s="101"/>
      <c r="XW27" s="101"/>
      <c r="XX27" s="101"/>
      <c r="XY27" s="101"/>
      <c r="XZ27" s="101"/>
      <c r="YA27" s="101"/>
      <c r="YB27" s="101"/>
      <c r="YC27" s="101"/>
      <c r="YD27" s="101"/>
      <c r="YE27" s="101"/>
      <c r="YF27" s="101"/>
      <c r="YG27" s="101"/>
      <c r="YH27" s="101"/>
      <c r="YI27" s="101"/>
      <c r="YJ27" s="101"/>
      <c r="YK27" s="101"/>
      <c r="YL27" s="101"/>
      <c r="YM27" s="101"/>
      <c r="YN27" s="101"/>
      <c r="YO27" s="101"/>
      <c r="YP27" s="101"/>
      <c r="YQ27" s="101"/>
      <c r="YR27" s="101"/>
      <c r="YS27" s="101"/>
      <c r="YT27" s="101"/>
      <c r="YU27" s="101"/>
      <c r="YV27" s="101"/>
      <c r="YW27" s="101"/>
      <c r="YX27" s="101"/>
      <c r="YY27" s="101"/>
      <c r="YZ27" s="101"/>
      <c r="ZA27" s="101"/>
      <c r="ZB27" s="101"/>
      <c r="ZC27" s="101"/>
      <c r="ZD27" s="101"/>
      <c r="ZE27" s="101"/>
      <c r="ZF27" s="101"/>
      <c r="ZG27" s="101"/>
      <c r="ZH27" s="101"/>
      <c r="ZI27" s="101"/>
      <c r="ZJ27" s="101"/>
      <c r="ZK27" s="101"/>
      <c r="ZL27" s="101"/>
      <c r="ZM27" s="101"/>
      <c r="ZN27" s="101"/>
      <c r="ZO27" s="101"/>
      <c r="ZP27" s="101"/>
      <c r="ZQ27" s="101"/>
      <c r="ZR27" s="101"/>
      <c r="ZS27" s="101"/>
      <c r="ZT27" s="101"/>
      <c r="ZU27" s="101"/>
      <c r="ZV27" s="101"/>
      <c r="ZW27" s="101"/>
      <c r="ZX27" s="101"/>
      <c r="ZY27" s="101"/>
      <c r="ZZ27" s="101"/>
      <c r="AAA27" s="101"/>
      <c r="AAB27" s="101"/>
      <c r="AAC27" s="101"/>
      <c r="AAD27" s="101"/>
      <c r="AAE27" s="101"/>
      <c r="AAF27" s="101"/>
      <c r="AAG27" s="101"/>
      <c r="AAH27" s="101"/>
      <c r="AAI27" s="101"/>
      <c r="AAJ27" s="101"/>
      <c r="AAK27" s="101"/>
      <c r="AAL27" s="101"/>
      <c r="AAM27" s="101"/>
      <c r="AAN27" s="101"/>
      <c r="AAO27" s="101"/>
      <c r="AAP27" s="101"/>
      <c r="AAQ27" s="101"/>
      <c r="AAR27" s="101"/>
      <c r="AAS27" s="101"/>
      <c r="AAT27" s="101"/>
      <c r="AAU27" s="101"/>
      <c r="AAV27" s="101"/>
      <c r="AAW27" s="101"/>
      <c r="AAX27" s="101"/>
      <c r="AAY27" s="101"/>
      <c r="AAZ27" s="101"/>
      <c r="ABA27" s="101"/>
      <c r="ABB27" s="101"/>
      <c r="ABC27" s="101"/>
      <c r="ABD27" s="101"/>
      <c r="ABE27" s="101"/>
      <c r="ABF27" s="101"/>
      <c r="ABG27" s="101"/>
      <c r="ABH27" s="101"/>
      <c r="ABI27" s="101"/>
      <c r="ABJ27" s="101"/>
      <c r="ABK27" s="101"/>
      <c r="ABL27" s="101"/>
      <c r="ABM27" s="101"/>
      <c r="ABN27" s="101"/>
      <c r="ABO27" s="101"/>
      <c r="ABP27" s="101"/>
      <c r="ABQ27" s="101"/>
      <c r="ABR27" s="101"/>
      <c r="ABS27" s="101"/>
      <c r="ABT27" s="101"/>
      <c r="ABU27" s="101"/>
      <c r="ABV27" s="101"/>
      <c r="ABW27" s="101"/>
      <c r="ABX27" s="101"/>
      <c r="ABY27" s="101"/>
      <c r="ABZ27" s="101"/>
      <c r="ACA27" s="101"/>
      <c r="ACB27" s="101"/>
      <c r="ACC27" s="101"/>
      <c r="ACD27" s="101"/>
      <c r="ACE27" s="101"/>
      <c r="ACF27" s="101"/>
      <c r="ACG27" s="101"/>
      <c r="ACH27" s="101"/>
      <c r="ACI27" s="101"/>
      <c r="ACJ27" s="101"/>
      <c r="ACK27" s="101"/>
      <c r="ACL27" s="101"/>
      <c r="ACM27" s="101"/>
      <c r="ACN27" s="101"/>
      <c r="ACO27" s="101"/>
      <c r="ACP27" s="101"/>
      <c r="ACQ27" s="101"/>
      <c r="ACR27" s="101"/>
      <c r="ACS27" s="101"/>
      <c r="ACT27" s="101"/>
      <c r="ACU27" s="101"/>
      <c r="ACV27" s="101"/>
      <c r="ACW27" s="101"/>
      <c r="ACX27" s="101"/>
      <c r="ACY27" s="101"/>
      <c r="ACZ27" s="101"/>
      <c r="ADA27" s="101"/>
      <c r="ADB27" s="101"/>
      <c r="ADC27" s="101"/>
      <c r="ADD27" s="101"/>
      <c r="ADE27" s="101"/>
      <c r="ADF27" s="101"/>
      <c r="ADG27" s="101"/>
      <c r="ADH27" s="101"/>
      <c r="ADI27" s="101"/>
      <c r="ADJ27" s="101"/>
      <c r="ADK27" s="101"/>
      <c r="ADL27" s="101"/>
      <c r="ADM27" s="101"/>
      <c r="ADN27" s="101"/>
      <c r="ADO27" s="101"/>
      <c r="ADP27" s="101"/>
      <c r="ADQ27" s="101"/>
      <c r="ADR27" s="101"/>
      <c r="ADS27" s="101"/>
      <c r="ADT27" s="101"/>
      <c r="ADU27" s="101"/>
      <c r="ADV27" s="101"/>
      <c r="ADW27" s="101"/>
      <c r="ADX27" s="101"/>
      <c r="ADY27" s="101"/>
      <c r="ADZ27" s="101"/>
      <c r="AEA27" s="101"/>
      <c r="AEB27" s="101"/>
      <c r="AEC27" s="101"/>
      <c r="AED27" s="101"/>
      <c r="AEE27" s="101"/>
      <c r="AEF27" s="101"/>
      <c r="AEG27" s="101"/>
      <c r="AEH27" s="101"/>
      <c r="AEI27" s="101"/>
      <c r="AEJ27" s="101"/>
      <c r="AEK27" s="101"/>
      <c r="AEL27" s="101"/>
      <c r="AEM27" s="101"/>
      <c r="AEN27" s="101"/>
      <c r="AEO27" s="101"/>
      <c r="AEP27" s="101"/>
      <c r="AEQ27" s="101"/>
      <c r="AER27" s="101"/>
      <c r="AES27" s="101"/>
      <c r="AET27" s="101"/>
      <c r="AEU27" s="101"/>
      <c r="AEV27" s="101"/>
      <c r="AEW27" s="101"/>
      <c r="AEX27" s="101"/>
      <c r="AEY27" s="101"/>
      <c r="AEZ27" s="101"/>
      <c r="AFA27" s="101"/>
      <c r="AFB27" s="101"/>
      <c r="AFC27" s="101"/>
      <c r="AFD27" s="101"/>
      <c r="AFE27" s="101"/>
      <c r="AFF27" s="101"/>
      <c r="AFG27" s="101"/>
      <c r="AFH27" s="101"/>
      <c r="AFI27" s="101"/>
      <c r="AFJ27" s="101"/>
      <c r="AFK27" s="101"/>
      <c r="AFL27" s="101"/>
      <c r="AFM27" s="101"/>
      <c r="AFN27" s="101"/>
      <c r="AFO27" s="101"/>
      <c r="AFP27" s="101"/>
      <c r="AFQ27" s="101"/>
      <c r="AFR27" s="101"/>
      <c r="AFS27" s="101"/>
      <c r="AFT27" s="101"/>
      <c r="AFU27" s="101"/>
      <c r="AFV27" s="101"/>
      <c r="AFW27" s="101"/>
      <c r="AFX27" s="101"/>
      <c r="AFY27" s="101"/>
      <c r="AFZ27" s="101"/>
      <c r="AGA27" s="101"/>
      <c r="AGB27" s="101"/>
      <c r="AGC27" s="101"/>
      <c r="AGD27" s="101"/>
      <c r="AGE27" s="101"/>
      <c r="AGF27" s="101"/>
      <c r="AGG27" s="101"/>
      <c r="AGH27" s="101"/>
      <c r="AGI27" s="101"/>
      <c r="AGJ27" s="101"/>
      <c r="AGK27" s="101"/>
      <c r="AGL27" s="101"/>
      <c r="AGM27" s="101"/>
      <c r="AGN27" s="101"/>
      <c r="AGO27" s="101"/>
      <c r="AGP27" s="101"/>
      <c r="AGQ27" s="101"/>
      <c r="AGR27" s="101"/>
      <c r="AGS27" s="101"/>
      <c r="AGT27" s="101"/>
      <c r="AGU27" s="101"/>
      <c r="AGV27" s="101"/>
      <c r="AGW27" s="101"/>
      <c r="AGX27" s="101"/>
      <c r="AGY27" s="101"/>
      <c r="AGZ27" s="101"/>
      <c r="AHA27" s="101"/>
      <c r="AHB27" s="101"/>
      <c r="AHC27" s="101"/>
      <c r="AHD27" s="101"/>
      <c r="AHE27" s="101"/>
      <c r="AHF27" s="101"/>
      <c r="AHG27" s="101"/>
      <c r="AHH27" s="101"/>
      <c r="AHI27" s="101"/>
      <c r="AHJ27" s="101"/>
      <c r="AHK27" s="101"/>
      <c r="AHL27" s="101"/>
      <c r="AHM27" s="101"/>
      <c r="AHN27" s="101"/>
      <c r="AHO27" s="101"/>
      <c r="AHP27" s="101"/>
      <c r="AHQ27" s="101"/>
      <c r="AHR27" s="101"/>
      <c r="AHS27" s="101"/>
      <c r="AHT27" s="101"/>
      <c r="AHU27" s="101"/>
      <c r="AHV27" s="101"/>
      <c r="AHW27" s="101"/>
      <c r="AHX27" s="101"/>
      <c r="AHY27" s="101"/>
      <c r="AHZ27" s="101"/>
      <c r="AIA27" s="101"/>
      <c r="AIB27" s="101"/>
      <c r="AIC27" s="101"/>
      <c r="AID27" s="101"/>
      <c r="AIE27" s="101"/>
      <c r="AIF27" s="101"/>
      <c r="AIG27" s="101"/>
      <c r="AIH27" s="101"/>
      <c r="AII27" s="101"/>
      <c r="AIJ27" s="101"/>
      <c r="AIK27" s="101"/>
      <c r="AIL27" s="101"/>
      <c r="AIM27" s="101"/>
      <c r="AIN27" s="101"/>
      <c r="AIO27" s="101"/>
      <c r="AIP27" s="101"/>
      <c r="AIQ27" s="101"/>
      <c r="AIR27" s="101"/>
      <c r="AIS27" s="101"/>
      <c r="AIT27" s="101"/>
      <c r="AIU27" s="101"/>
      <c r="AIV27" s="101"/>
      <c r="AIW27" s="101"/>
      <c r="AIX27" s="101"/>
      <c r="AIY27" s="101"/>
      <c r="AIZ27" s="101"/>
      <c r="AJA27" s="101"/>
      <c r="AJB27" s="101"/>
      <c r="AJC27" s="101"/>
      <c r="AJD27" s="101"/>
      <c r="AJE27" s="101"/>
      <c r="AJF27" s="101"/>
      <c r="AJG27" s="101"/>
      <c r="AJH27" s="101"/>
      <c r="AJI27" s="101"/>
      <c r="AJJ27" s="101"/>
      <c r="AJK27" s="101"/>
      <c r="AJL27" s="101"/>
      <c r="AJM27" s="101"/>
      <c r="AJN27" s="101"/>
      <c r="AJO27" s="101"/>
      <c r="AJP27" s="101"/>
      <c r="AJQ27" s="101"/>
      <c r="AJR27" s="101"/>
      <c r="AJS27" s="101"/>
      <c r="AJT27" s="101"/>
      <c r="AJU27" s="101"/>
      <c r="AJV27" s="101"/>
      <c r="AJW27" s="101"/>
      <c r="AJX27" s="101"/>
      <c r="AJY27" s="101"/>
      <c r="AJZ27" s="101"/>
      <c r="AKA27" s="101"/>
      <c r="AKB27" s="101"/>
      <c r="AKC27" s="101"/>
      <c r="AKD27" s="101"/>
      <c r="AKE27" s="101"/>
      <c r="AKF27" s="101"/>
      <c r="AKG27" s="101"/>
      <c r="AKH27" s="101"/>
      <c r="AKI27" s="101"/>
      <c r="AKJ27" s="101"/>
      <c r="AKK27" s="101"/>
      <c r="AKL27" s="101"/>
      <c r="AKM27" s="101"/>
      <c r="AKN27" s="101"/>
      <c r="AKO27" s="101"/>
      <c r="AKP27" s="101"/>
      <c r="AKQ27" s="101"/>
      <c r="AKR27" s="101"/>
      <c r="AKS27" s="101"/>
      <c r="AKT27" s="101"/>
      <c r="AKU27" s="101"/>
      <c r="AKV27" s="101"/>
      <c r="AKW27" s="101"/>
      <c r="AKX27" s="101"/>
      <c r="AKY27" s="101"/>
      <c r="AKZ27" s="101"/>
      <c r="ALA27" s="101"/>
      <c r="ALB27" s="101"/>
      <c r="ALC27" s="101"/>
      <c r="ALD27" s="101"/>
      <c r="ALE27" s="101"/>
      <c r="ALF27" s="101"/>
      <c r="ALG27" s="101"/>
      <c r="ALH27" s="101"/>
      <c r="ALI27" s="101"/>
      <c r="ALJ27" s="101"/>
      <c r="ALK27" s="101"/>
      <c r="ALL27" s="101"/>
      <c r="ALM27" s="101"/>
      <c r="ALN27" s="101"/>
      <c r="ALO27" s="101"/>
      <c r="ALP27" s="101"/>
      <c r="ALQ27" s="101"/>
      <c r="ALR27" s="101"/>
      <c r="ALS27" s="101"/>
      <c r="ALT27" s="101"/>
      <c r="ALU27" s="101"/>
      <c r="ALV27" s="101"/>
      <c r="ALW27" s="101"/>
      <c r="ALX27" s="101"/>
      <c r="ALY27" s="101"/>
      <c r="ALZ27" s="101"/>
      <c r="AMA27" s="101"/>
      <c r="AMB27" s="101"/>
      <c r="AMC27" s="101"/>
      <c r="AMD27" s="101"/>
      <c r="AME27" s="101"/>
      <c r="AMF27" s="101"/>
      <c r="AMG27" s="101"/>
      <c r="AMH27" s="101"/>
      <c r="AMI27" s="101"/>
      <c r="AMJ27" s="101"/>
      <c r="AMK27" s="101"/>
      <c r="AML27" s="101"/>
      <c r="AMM27" s="101"/>
      <c r="AMN27" s="101"/>
      <c r="AMO27" s="101"/>
      <c r="AMP27" s="101"/>
      <c r="AMQ27" s="101"/>
      <c r="AMR27" s="101"/>
      <c r="AMS27" s="101"/>
      <c r="AMT27" s="101"/>
      <c r="AMU27" s="101"/>
      <c r="AMV27" s="101"/>
      <c r="AMW27" s="101"/>
      <c r="AMX27" s="101"/>
      <c r="AMY27" s="101"/>
      <c r="AMZ27" s="101"/>
      <c r="ANA27" s="101"/>
      <c r="ANB27" s="101"/>
      <c r="ANC27" s="101"/>
      <c r="AND27" s="101"/>
      <c r="ANE27" s="101"/>
      <c r="ANF27" s="101"/>
      <c r="ANG27" s="101"/>
      <c r="ANH27" s="101"/>
      <c r="ANI27" s="101"/>
      <c r="ANJ27" s="101"/>
      <c r="ANK27" s="101"/>
      <c r="ANL27" s="101"/>
      <c r="ANM27" s="101"/>
      <c r="ANN27" s="101"/>
      <c r="ANO27" s="101"/>
      <c r="ANP27" s="101"/>
      <c r="ANQ27" s="101"/>
      <c r="ANR27" s="101"/>
      <c r="ANS27" s="101"/>
      <c r="ANT27" s="101"/>
      <c r="ANU27" s="101"/>
      <c r="ANV27" s="101"/>
      <c r="ANW27" s="101"/>
      <c r="ANX27" s="101"/>
      <c r="ANY27" s="101"/>
      <c r="ANZ27" s="101"/>
      <c r="AOA27" s="101"/>
      <c r="AOB27" s="101"/>
      <c r="AOC27" s="101"/>
      <c r="AOD27" s="101"/>
      <c r="AOE27" s="101"/>
      <c r="AOF27" s="101"/>
      <c r="AOG27" s="101"/>
      <c r="AOH27" s="101"/>
      <c r="AOI27" s="101"/>
      <c r="AOJ27" s="101"/>
      <c r="AOK27" s="101"/>
      <c r="AOL27" s="101"/>
      <c r="AOM27" s="101"/>
      <c r="AON27" s="101"/>
      <c r="AOO27" s="101"/>
      <c r="AOP27" s="101"/>
      <c r="AOQ27" s="101"/>
      <c r="AOR27" s="101"/>
      <c r="AOS27" s="101"/>
      <c r="AOT27" s="101"/>
      <c r="AOU27" s="101"/>
      <c r="AOV27" s="101"/>
      <c r="AOW27" s="101"/>
      <c r="AOX27" s="101"/>
      <c r="AOY27" s="101"/>
      <c r="AOZ27" s="101"/>
      <c r="APA27" s="101"/>
      <c r="APB27" s="101"/>
      <c r="APC27" s="101"/>
      <c r="APD27" s="101"/>
      <c r="APE27" s="101"/>
      <c r="APF27" s="101"/>
      <c r="APG27" s="101"/>
      <c r="APH27" s="101"/>
      <c r="API27" s="101"/>
      <c r="APJ27" s="101"/>
      <c r="APK27" s="101"/>
      <c r="APL27" s="101"/>
      <c r="APM27" s="101"/>
      <c r="APN27" s="101"/>
      <c r="APO27" s="101"/>
      <c r="APP27" s="101"/>
      <c r="APQ27" s="101"/>
      <c r="APR27" s="101"/>
      <c r="APS27" s="101"/>
      <c r="APT27" s="101"/>
      <c r="APU27" s="101"/>
      <c r="APV27" s="101"/>
      <c r="APW27" s="101"/>
      <c r="APX27" s="101"/>
      <c r="APY27" s="101"/>
      <c r="APZ27" s="101"/>
      <c r="AQA27" s="101"/>
      <c r="AQB27" s="101"/>
      <c r="AQC27" s="101"/>
      <c r="AQD27" s="101"/>
      <c r="AQE27" s="101"/>
      <c r="AQF27" s="101"/>
      <c r="AQG27" s="101"/>
      <c r="AQH27" s="101"/>
      <c r="AQI27" s="101"/>
      <c r="AQJ27" s="101"/>
      <c r="AQK27" s="101"/>
      <c r="AQL27" s="101"/>
      <c r="AQM27" s="101"/>
      <c r="AQN27" s="101"/>
      <c r="AQO27" s="101"/>
      <c r="AQP27" s="101"/>
      <c r="AQQ27" s="101"/>
      <c r="AQR27" s="101"/>
      <c r="AQS27" s="101"/>
      <c r="AQT27" s="101"/>
      <c r="AQU27" s="101"/>
      <c r="AQV27" s="101"/>
      <c r="AQW27" s="101"/>
      <c r="AQX27" s="101"/>
      <c r="AQY27" s="101"/>
      <c r="AQZ27" s="101"/>
      <c r="ARA27" s="101"/>
      <c r="ARB27" s="101"/>
      <c r="ARC27" s="101"/>
      <c r="ARD27" s="101"/>
      <c r="ARE27" s="101"/>
      <c r="ARF27" s="101"/>
      <c r="ARG27" s="101"/>
      <c r="ARH27" s="101"/>
      <c r="ARI27" s="101"/>
      <c r="ARJ27" s="101"/>
      <c r="ARK27" s="101"/>
      <c r="ARL27" s="101"/>
      <c r="ARM27" s="101"/>
      <c r="ARN27" s="101"/>
      <c r="ARO27" s="101"/>
      <c r="ARP27" s="101"/>
      <c r="ARQ27" s="101"/>
      <c r="ARR27" s="101"/>
      <c r="ARS27" s="101"/>
      <c r="ART27" s="101"/>
      <c r="ARU27" s="101"/>
      <c r="ARV27" s="101"/>
      <c r="ARW27" s="101"/>
      <c r="ARX27" s="101"/>
      <c r="ARY27" s="101"/>
      <c r="ARZ27" s="101"/>
      <c r="ASA27" s="101"/>
      <c r="ASB27" s="101"/>
      <c r="ASC27" s="101"/>
      <c r="ASD27" s="101"/>
      <c r="ASE27" s="101"/>
      <c r="ASF27" s="101"/>
      <c r="ASG27" s="101"/>
      <c r="ASH27" s="101"/>
      <c r="ASI27" s="101"/>
      <c r="ASJ27" s="101"/>
      <c r="ASK27" s="101"/>
      <c r="ASL27" s="101"/>
      <c r="ASM27" s="101"/>
      <c r="ASN27" s="101"/>
      <c r="ASO27" s="101"/>
      <c r="ASP27" s="101"/>
      <c r="ASQ27" s="101"/>
      <c r="ASR27" s="101"/>
      <c r="ASS27" s="101"/>
      <c r="AST27" s="101"/>
      <c r="ASU27" s="101"/>
      <c r="ASV27" s="101"/>
      <c r="ASW27" s="101"/>
      <c r="ASX27" s="101"/>
      <c r="ASY27" s="101"/>
      <c r="ASZ27" s="101"/>
      <c r="ATA27" s="101"/>
      <c r="ATB27" s="101"/>
      <c r="ATC27" s="101"/>
      <c r="ATD27" s="101"/>
      <c r="ATE27" s="101"/>
      <c r="ATF27" s="101"/>
      <c r="ATG27" s="101"/>
      <c r="ATH27" s="101"/>
      <c r="ATI27" s="101"/>
      <c r="ATJ27" s="101"/>
      <c r="ATK27" s="101"/>
      <c r="ATL27" s="101"/>
      <c r="ATM27" s="101"/>
      <c r="ATN27" s="101"/>
      <c r="ATO27" s="101"/>
      <c r="ATP27" s="101"/>
      <c r="ATQ27" s="101"/>
      <c r="ATR27" s="101"/>
      <c r="ATS27" s="101"/>
      <c r="ATT27" s="101"/>
      <c r="ATU27" s="101"/>
      <c r="ATV27" s="101"/>
      <c r="ATW27" s="101"/>
      <c r="ATX27" s="101"/>
      <c r="ATY27" s="101"/>
      <c r="ATZ27" s="101"/>
      <c r="AUA27" s="101"/>
      <c r="AUB27" s="101"/>
      <c r="AUC27" s="101"/>
      <c r="AUD27" s="101"/>
      <c r="AUE27" s="101"/>
      <c r="AUF27" s="101"/>
      <c r="AUG27" s="101"/>
      <c r="AUH27" s="101"/>
      <c r="AUI27" s="101"/>
      <c r="AUJ27" s="101"/>
      <c r="AUK27" s="101"/>
      <c r="AUL27" s="101"/>
      <c r="AUM27" s="101"/>
      <c r="AUN27" s="101"/>
      <c r="AUO27" s="101"/>
      <c r="AUP27" s="101"/>
      <c r="AUQ27" s="101"/>
      <c r="AUR27" s="101"/>
      <c r="AUS27" s="101"/>
      <c r="AUT27" s="101"/>
      <c r="AUU27" s="101"/>
      <c r="AUV27" s="101"/>
      <c r="AUW27" s="101"/>
      <c r="AUX27" s="101"/>
      <c r="AUY27" s="101"/>
      <c r="AUZ27" s="101"/>
      <c r="AVA27" s="101"/>
      <c r="AVB27" s="101"/>
      <c r="AVC27" s="101"/>
      <c r="AVD27" s="101"/>
      <c r="AVE27" s="101"/>
      <c r="AVF27" s="101"/>
      <c r="AVG27" s="101"/>
      <c r="AVH27" s="101"/>
      <c r="AVI27" s="101"/>
      <c r="AVJ27" s="101"/>
      <c r="AVK27" s="101"/>
      <c r="AVL27" s="101"/>
      <c r="AVM27" s="101"/>
      <c r="AVN27" s="101"/>
      <c r="AVO27" s="101"/>
      <c r="AVP27" s="101"/>
      <c r="AVQ27" s="101"/>
      <c r="AVR27" s="101"/>
      <c r="AVS27" s="101"/>
      <c r="AVT27" s="101"/>
      <c r="AVU27" s="101"/>
      <c r="AVV27" s="101"/>
      <c r="AVW27" s="101"/>
      <c r="AVX27" s="101"/>
      <c r="AVY27" s="101"/>
      <c r="AVZ27" s="101"/>
      <c r="AWA27" s="101"/>
      <c r="AWB27" s="101"/>
      <c r="AWC27" s="101"/>
      <c r="AWD27" s="101"/>
      <c r="AWE27" s="101"/>
      <c r="AWF27" s="101"/>
      <c r="AWG27" s="101"/>
      <c r="AWH27" s="101"/>
      <c r="AWI27" s="101"/>
      <c r="AWJ27" s="101"/>
      <c r="AWK27" s="101"/>
      <c r="AWL27" s="101"/>
      <c r="AWM27" s="101"/>
      <c r="AWN27" s="101"/>
      <c r="AWO27" s="101"/>
      <c r="AWP27" s="101"/>
      <c r="AWQ27" s="101"/>
      <c r="AWR27" s="101"/>
      <c r="AWS27" s="101"/>
      <c r="AWT27" s="101"/>
      <c r="AWU27" s="101"/>
      <c r="AWV27" s="101"/>
      <c r="AWW27" s="101"/>
      <c r="AWX27" s="101"/>
      <c r="AWY27" s="101"/>
      <c r="AWZ27" s="101"/>
      <c r="AXA27" s="101"/>
      <c r="AXB27" s="101"/>
      <c r="AXC27" s="101"/>
      <c r="AXD27" s="101"/>
      <c r="AXE27" s="101"/>
      <c r="AXF27" s="101"/>
      <c r="AXG27" s="101"/>
      <c r="AXH27" s="101"/>
      <c r="AXI27" s="101"/>
      <c r="AXJ27" s="101"/>
      <c r="AXK27" s="101"/>
      <c r="AXL27" s="101"/>
      <c r="AXM27" s="101"/>
      <c r="AXN27" s="101"/>
      <c r="AXO27" s="101"/>
      <c r="AXP27" s="101"/>
      <c r="AXQ27" s="101"/>
      <c r="AXR27" s="101"/>
      <c r="AXS27" s="101"/>
      <c r="AXT27" s="101"/>
      <c r="AXU27" s="101"/>
      <c r="AXV27" s="101"/>
      <c r="AXW27" s="101"/>
      <c r="AXX27" s="101"/>
      <c r="AXY27" s="101"/>
      <c r="AXZ27" s="101"/>
      <c r="AYA27" s="101"/>
      <c r="AYB27" s="101"/>
      <c r="AYC27" s="101"/>
      <c r="AYD27" s="101"/>
      <c r="AYE27" s="101"/>
      <c r="AYF27" s="101"/>
      <c r="AYG27" s="101"/>
      <c r="AYH27" s="101"/>
      <c r="AYI27" s="101"/>
      <c r="AYJ27" s="101"/>
      <c r="AYK27" s="101"/>
      <c r="AYL27" s="101"/>
      <c r="AYM27" s="101"/>
      <c r="AYN27" s="101"/>
      <c r="AYO27" s="101"/>
      <c r="AYP27" s="101"/>
      <c r="AYQ27" s="101"/>
      <c r="AYR27" s="101"/>
      <c r="AYS27" s="101"/>
      <c r="AYT27" s="101"/>
      <c r="AYU27" s="101"/>
      <c r="AYV27" s="101"/>
      <c r="AYW27" s="101"/>
      <c r="AYX27" s="101"/>
      <c r="AYY27" s="101"/>
      <c r="AYZ27" s="101"/>
      <c r="AZA27" s="101"/>
      <c r="AZB27" s="101"/>
      <c r="AZC27" s="101"/>
      <c r="AZD27" s="101"/>
      <c r="AZE27" s="101"/>
      <c r="AZF27" s="101"/>
      <c r="AZG27" s="101"/>
      <c r="AZH27" s="101"/>
      <c r="AZI27" s="101"/>
      <c r="AZJ27" s="101"/>
      <c r="AZK27" s="101"/>
      <c r="AZL27" s="101"/>
      <c r="AZM27" s="101"/>
      <c r="AZN27" s="101"/>
      <c r="AZO27" s="101"/>
      <c r="AZP27" s="101"/>
      <c r="AZQ27" s="101"/>
      <c r="AZR27" s="101"/>
      <c r="AZS27" s="101"/>
      <c r="AZT27" s="101"/>
      <c r="AZU27" s="101"/>
      <c r="AZV27" s="101"/>
      <c r="AZW27" s="101"/>
      <c r="AZX27" s="101"/>
      <c r="AZY27" s="101"/>
      <c r="AZZ27" s="101"/>
      <c r="BAA27" s="101"/>
      <c r="BAB27" s="101"/>
      <c r="BAC27" s="101"/>
      <c r="BAD27" s="101"/>
      <c r="BAE27" s="101"/>
      <c r="BAF27" s="101"/>
      <c r="BAG27" s="101"/>
      <c r="BAH27" s="101"/>
      <c r="BAI27" s="101"/>
      <c r="BAJ27" s="101"/>
      <c r="BAK27" s="101"/>
      <c r="BAL27" s="101"/>
      <c r="BAM27" s="101"/>
      <c r="BAN27" s="101"/>
      <c r="BAO27" s="101"/>
      <c r="BAP27" s="101"/>
      <c r="BAQ27" s="101"/>
      <c r="BAR27" s="101"/>
      <c r="BAS27" s="101"/>
      <c r="BAT27" s="101"/>
      <c r="BAU27" s="101"/>
      <c r="BAV27" s="101"/>
      <c r="BAW27" s="101"/>
      <c r="BAX27" s="101"/>
      <c r="BAY27" s="101"/>
      <c r="BAZ27" s="101"/>
      <c r="BBA27" s="101"/>
      <c r="BBB27" s="101"/>
      <c r="BBC27" s="101"/>
      <c r="BBD27" s="101"/>
      <c r="BBE27" s="101"/>
      <c r="BBF27" s="101"/>
      <c r="BBG27" s="101"/>
      <c r="BBH27" s="101"/>
      <c r="BBI27" s="101"/>
      <c r="BBJ27" s="101"/>
      <c r="BBK27" s="101"/>
      <c r="BBL27" s="101"/>
      <c r="BBM27" s="101"/>
      <c r="BBN27" s="101"/>
      <c r="BBO27" s="101"/>
      <c r="BBP27" s="101"/>
      <c r="BBQ27" s="101"/>
      <c r="BBR27" s="101"/>
      <c r="BBS27" s="101"/>
      <c r="BBT27" s="101"/>
      <c r="BBU27" s="101"/>
      <c r="BBV27" s="101"/>
      <c r="BBW27" s="101"/>
      <c r="BBX27" s="101"/>
      <c r="BBY27" s="101"/>
      <c r="BBZ27" s="101"/>
      <c r="BCA27" s="101"/>
      <c r="BCB27" s="101"/>
      <c r="BCC27" s="101"/>
      <c r="BCD27" s="101"/>
      <c r="BCE27" s="101"/>
      <c r="BCF27" s="101"/>
      <c r="BCG27" s="101"/>
      <c r="BCH27" s="101"/>
      <c r="BCI27" s="101"/>
      <c r="BCJ27" s="101"/>
      <c r="BCK27" s="101"/>
      <c r="BCL27" s="101"/>
      <c r="BCM27" s="101"/>
      <c r="BCN27" s="101"/>
      <c r="BCO27" s="101"/>
      <c r="BCP27" s="101"/>
      <c r="BCQ27" s="101"/>
      <c r="BCR27" s="101"/>
      <c r="BCS27" s="101"/>
      <c r="BCT27" s="101"/>
      <c r="BCU27" s="101"/>
      <c r="BCV27" s="101"/>
      <c r="BCW27" s="101"/>
      <c r="BCX27" s="101"/>
      <c r="BCY27" s="101"/>
      <c r="BCZ27" s="101"/>
      <c r="BDA27" s="101"/>
      <c r="BDB27" s="101"/>
      <c r="BDC27" s="101"/>
      <c r="BDD27" s="101"/>
      <c r="BDE27" s="101"/>
      <c r="BDF27" s="101"/>
      <c r="BDG27" s="101"/>
      <c r="BDH27" s="101"/>
      <c r="BDI27" s="101"/>
      <c r="BDJ27" s="101"/>
      <c r="BDK27" s="101"/>
      <c r="BDL27" s="101"/>
      <c r="BDM27" s="101"/>
      <c r="BDN27" s="101"/>
      <c r="BDO27" s="101"/>
      <c r="BDP27" s="101"/>
      <c r="BDQ27" s="101"/>
      <c r="BDR27" s="101"/>
      <c r="BDS27" s="101"/>
      <c r="BDT27" s="101"/>
      <c r="BDU27" s="101"/>
      <c r="BDV27" s="101"/>
      <c r="BDW27" s="101"/>
      <c r="BDX27" s="101"/>
      <c r="BDY27" s="101"/>
      <c r="BDZ27" s="101"/>
      <c r="BEA27" s="101"/>
      <c r="BEB27" s="101"/>
      <c r="BEC27" s="101"/>
      <c r="BED27" s="101"/>
      <c r="BEE27" s="101"/>
      <c r="BEF27" s="101"/>
      <c r="BEG27" s="101"/>
      <c r="BEH27" s="101"/>
      <c r="BEI27" s="101"/>
      <c r="BEJ27" s="101"/>
      <c r="BEK27" s="101"/>
      <c r="BEL27" s="101"/>
      <c r="BEM27" s="101"/>
      <c r="BEN27" s="101"/>
      <c r="BEO27" s="101"/>
      <c r="BEP27" s="101"/>
      <c r="BEQ27" s="101"/>
      <c r="BER27" s="101"/>
      <c r="BES27" s="101"/>
      <c r="BET27" s="101"/>
      <c r="BEU27" s="101"/>
      <c r="BEV27" s="101"/>
      <c r="BEW27" s="101"/>
      <c r="BEX27" s="101"/>
      <c r="BEY27" s="101"/>
      <c r="BEZ27" s="101"/>
      <c r="BFA27" s="101"/>
      <c r="BFB27" s="101"/>
      <c r="BFC27" s="101"/>
      <c r="BFD27" s="101"/>
      <c r="BFE27" s="101"/>
      <c r="BFF27" s="101"/>
      <c r="BFG27" s="101"/>
      <c r="BFH27" s="101"/>
      <c r="BFI27" s="101"/>
      <c r="BFJ27" s="101"/>
      <c r="BFK27" s="101"/>
      <c r="BFL27" s="101"/>
      <c r="BFM27" s="101"/>
      <c r="BFN27" s="101"/>
      <c r="BFO27" s="101"/>
      <c r="BFP27" s="101"/>
      <c r="BFQ27" s="101"/>
      <c r="BFR27" s="101"/>
      <c r="BFS27" s="101"/>
      <c r="BFT27" s="101"/>
      <c r="BFU27" s="101"/>
      <c r="BFV27" s="101"/>
      <c r="BFW27" s="101"/>
      <c r="BFX27" s="101"/>
      <c r="BFY27" s="101"/>
      <c r="BFZ27" s="101"/>
      <c r="BGA27" s="101"/>
      <c r="BGB27" s="101"/>
      <c r="BGC27" s="101"/>
      <c r="BGD27" s="101"/>
      <c r="BGE27" s="101"/>
      <c r="BGF27" s="101"/>
      <c r="BGG27" s="101"/>
      <c r="BGH27" s="101"/>
      <c r="BGI27" s="101"/>
      <c r="BGJ27" s="101"/>
      <c r="BGK27" s="101"/>
      <c r="BGL27" s="101"/>
      <c r="BGM27" s="101"/>
      <c r="BGN27" s="101"/>
      <c r="BGO27" s="101"/>
      <c r="BGP27" s="101"/>
      <c r="BGQ27" s="101"/>
      <c r="BGR27" s="101"/>
      <c r="BGS27" s="101"/>
      <c r="BGT27" s="101"/>
      <c r="BGU27" s="101"/>
      <c r="BGV27" s="101"/>
      <c r="BGW27" s="101"/>
      <c r="BGX27" s="101"/>
      <c r="BGY27" s="101"/>
      <c r="BGZ27" s="101"/>
      <c r="BHA27" s="101"/>
      <c r="BHB27" s="101"/>
      <c r="BHC27" s="101"/>
      <c r="BHD27" s="101"/>
      <c r="BHE27" s="101"/>
      <c r="BHF27" s="101"/>
      <c r="BHG27" s="101"/>
      <c r="BHH27" s="101"/>
      <c r="BHI27" s="101"/>
      <c r="BHJ27" s="101"/>
      <c r="BHK27" s="101"/>
      <c r="BHL27" s="101"/>
      <c r="BHM27" s="101"/>
      <c r="BHN27" s="101"/>
      <c r="BHO27" s="101"/>
      <c r="BHP27" s="101"/>
      <c r="BHQ27" s="101"/>
      <c r="BHR27" s="101"/>
      <c r="BHS27" s="101"/>
      <c r="BHT27" s="101"/>
      <c r="BHU27" s="101"/>
      <c r="BHV27" s="101"/>
      <c r="BHW27" s="101"/>
      <c r="BHX27" s="101"/>
      <c r="BHY27" s="101"/>
      <c r="BHZ27" s="101"/>
      <c r="BIA27" s="101"/>
      <c r="BIB27" s="101"/>
      <c r="BIC27" s="101"/>
      <c r="BID27" s="101"/>
      <c r="BIE27" s="101"/>
      <c r="BIF27" s="101"/>
      <c r="BIG27" s="101"/>
      <c r="BIH27" s="101"/>
      <c r="BII27" s="101"/>
      <c r="BIJ27" s="101"/>
      <c r="BIK27" s="101"/>
      <c r="BIL27" s="101"/>
      <c r="BIM27" s="101"/>
      <c r="BIN27" s="101"/>
      <c r="BIO27" s="101"/>
      <c r="BIP27" s="101"/>
      <c r="BIQ27" s="101"/>
      <c r="BIR27" s="101"/>
      <c r="BIS27" s="101"/>
      <c r="BIT27" s="101"/>
      <c r="BIU27" s="101"/>
      <c r="BIV27" s="101"/>
      <c r="BIW27" s="101"/>
      <c r="BIX27" s="101"/>
      <c r="BIY27" s="101"/>
      <c r="BIZ27" s="101"/>
      <c r="BJA27" s="101"/>
      <c r="BJB27" s="101"/>
      <c r="BJC27" s="101"/>
      <c r="BJD27" s="101"/>
      <c r="BJE27" s="101"/>
      <c r="BJF27" s="101"/>
      <c r="BJG27" s="101"/>
      <c r="BJH27" s="101"/>
      <c r="BJI27" s="101"/>
      <c r="BJJ27" s="101"/>
      <c r="BJK27" s="101"/>
      <c r="BJL27" s="101"/>
      <c r="BJM27" s="101"/>
      <c r="BJN27" s="101"/>
      <c r="BJO27" s="101"/>
      <c r="BJP27" s="101"/>
      <c r="BJQ27" s="101"/>
      <c r="BJR27" s="101"/>
      <c r="BJS27" s="101"/>
      <c r="BJT27" s="101"/>
      <c r="BJU27" s="101"/>
      <c r="BJV27" s="101"/>
      <c r="BJW27" s="101"/>
      <c r="BJX27" s="101"/>
      <c r="BJY27" s="101"/>
      <c r="BJZ27" s="101"/>
      <c r="BKA27" s="101"/>
      <c r="BKB27" s="101"/>
      <c r="BKC27" s="101"/>
      <c r="BKD27" s="101"/>
      <c r="BKE27" s="101"/>
      <c r="BKF27" s="101"/>
      <c r="BKG27" s="101"/>
      <c r="BKH27" s="101"/>
      <c r="BKI27" s="101"/>
      <c r="BKJ27" s="101"/>
      <c r="BKK27" s="101"/>
      <c r="BKL27" s="101"/>
      <c r="BKM27" s="101"/>
      <c r="BKN27" s="101"/>
      <c r="BKO27" s="101"/>
      <c r="BKP27" s="101"/>
      <c r="BKQ27" s="101"/>
      <c r="BKR27" s="101"/>
      <c r="BKS27" s="101"/>
      <c r="BKT27" s="101"/>
      <c r="BKU27" s="101"/>
      <c r="BKV27" s="101"/>
      <c r="BKW27" s="101"/>
      <c r="BKX27" s="101"/>
      <c r="BKY27" s="101"/>
      <c r="BKZ27" s="101"/>
      <c r="BLA27" s="101"/>
      <c r="BLB27" s="101"/>
      <c r="BLC27" s="101"/>
      <c r="BLD27" s="101"/>
      <c r="BLE27" s="101"/>
      <c r="BLF27" s="101"/>
      <c r="BLG27" s="101"/>
      <c r="BLH27" s="101"/>
      <c r="BLI27" s="101"/>
      <c r="BLJ27" s="101"/>
      <c r="BLK27" s="101"/>
      <c r="BLL27" s="101"/>
      <c r="BLM27" s="101"/>
      <c r="BLN27" s="101"/>
      <c r="BLO27" s="101"/>
      <c r="BLP27" s="101"/>
      <c r="BLQ27" s="101"/>
      <c r="BLR27" s="101"/>
      <c r="BLS27" s="101"/>
      <c r="BLT27" s="101"/>
      <c r="BLU27" s="101"/>
      <c r="BLV27" s="101"/>
      <c r="BLW27" s="101"/>
      <c r="BLX27" s="101"/>
      <c r="BLY27" s="101"/>
      <c r="BLZ27" s="101"/>
      <c r="BMA27" s="101"/>
      <c r="BMB27" s="101"/>
      <c r="BMC27" s="101"/>
      <c r="BMD27" s="101"/>
      <c r="BME27" s="101"/>
      <c r="BMF27" s="101"/>
      <c r="BMG27" s="101"/>
      <c r="BMH27" s="101"/>
      <c r="BMI27" s="101"/>
      <c r="BMJ27" s="101"/>
      <c r="BMK27" s="101"/>
      <c r="BML27" s="101"/>
      <c r="BMM27" s="101"/>
      <c r="BMN27" s="101"/>
      <c r="BMO27" s="101"/>
      <c r="BMP27" s="101"/>
      <c r="BMQ27" s="101"/>
      <c r="BMR27" s="101"/>
      <c r="BMS27" s="101"/>
      <c r="BMT27" s="101"/>
      <c r="BMU27" s="101"/>
      <c r="BMV27" s="101"/>
      <c r="BMW27" s="101"/>
      <c r="BMX27" s="101"/>
      <c r="BMY27" s="101"/>
      <c r="BMZ27" s="101"/>
      <c r="BNA27" s="101"/>
      <c r="BNB27" s="101"/>
      <c r="BNC27" s="101"/>
      <c r="BND27" s="101"/>
      <c r="BNE27" s="101"/>
      <c r="BNF27" s="101"/>
      <c r="BNG27" s="101"/>
      <c r="BNH27" s="101"/>
      <c r="BNI27" s="101"/>
      <c r="BNJ27" s="101"/>
      <c r="BNK27" s="101"/>
      <c r="BNL27" s="101"/>
      <c r="BNM27" s="101"/>
      <c r="BNN27" s="101"/>
      <c r="BNO27" s="101"/>
      <c r="BNP27" s="101"/>
      <c r="BNQ27" s="101"/>
      <c r="BNR27" s="101"/>
      <c r="BNS27" s="101"/>
      <c r="BNT27" s="101"/>
      <c r="BNU27" s="101"/>
      <c r="BNV27" s="101"/>
      <c r="BNW27" s="101"/>
      <c r="BNX27" s="101"/>
      <c r="BNY27" s="101"/>
      <c r="BNZ27" s="101"/>
      <c r="BOA27" s="101"/>
      <c r="BOB27" s="101"/>
      <c r="BOC27" s="101"/>
      <c r="BOD27" s="101"/>
      <c r="BOE27" s="101"/>
      <c r="BOF27" s="101"/>
      <c r="BOG27" s="101"/>
      <c r="BOH27" s="101"/>
      <c r="BOI27" s="101"/>
      <c r="BOJ27" s="101"/>
      <c r="BOK27" s="101"/>
      <c r="BOL27" s="101"/>
      <c r="BOM27" s="101"/>
      <c r="BON27" s="101"/>
      <c r="BOO27" s="101"/>
      <c r="BOP27" s="101"/>
      <c r="BOQ27" s="101"/>
      <c r="BOR27" s="101"/>
      <c r="BOS27" s="101"/>
      <c r="BOT27" s="101"/>
      <c r="BOU27" s="101"/>
      <c r="BOV27" s="101"/>
      <c r="BOW27" s="101"/>
      <c r="BOX27" s="101"/>
      <c r="BOY27" s="101"/>
      <c r="BOZ27" s="101"/>
      <c r="BPA27" s="101"/>
      <c r="BPB27" s="101"/>
      <c r="BPC27" s="101"/>
      <c r="BPD27" s="101"/>
      <c r="BPE27" s="101"/>
      <c r="BPF27" s="101"/>
      <c r="BPG27" s="101"/>
      <c r="BPH27" s="101"/>
      <c r="BPI27" s="101"/>
      <c r="BPJ27" s="101"/>
      <c r="BPK27" s="101"/>
      <c r="BPL27" s="101"/>
      <c r="BPM27" s="101"/>
      <c r="BPN27" s="101"/>
      <c r="BPO27" s="101"/>
      <c r="BPP27" s="101"/>
      <c r="BPQ27" s="101"/>
      <c r="BPR27" s="101"/>
      <c r="BPS27" s="101"/>
      <c r="BPT27" s="101"/>
      <c r="BPU27" s="101"/>
      <c r="BPV27" s="101"/>
      <c r="BPW27" s="101"/>
      <c r="BPX27" s="101"/>
      <c r="BPY27" s="101"/>
      <c r="BPZ27" s="101"/>
      <c r="BQA27" s="101"/>
      <c r="BQB27" s="101"/>
      <c r="BQC27" s="101"/>
      <c r="BQD27" s="101"/>
      <c r="BQE27" s="101"/>
      <c r="BQF27" s="101"/>
      <c r="BQG27" s="101"/>
      <c r="BQH27" s="101"/>
      <c r="BQI27" s="101"/>
      <c r="BQJ27" s="101"/>
      <c r="BQK27" s="101"/>
      <c r="BQL27" s="101"/>
      <c r="BQM27" s="101"/>
      <c r="BQN27" s="101"/>
      <c r="BQO27" s="101"/>
      <c r="BQP27" s="101"/>
      <c r="BQQ27" s="101"/>
      <c r="BQR27" s="101"/>
      <c r="BQS27" s="101"/>
      <c r="BQT27" s="101"/>
      <c r="BQU27" s="101"/>
      <c r="BQV27" s="101"/>
      <c r="BQW27" s="101"/>
      <c r="BQX27" s="101"/>
      <c r="BQY27" s="101"/>
      <c r="BQZ27" s="101"/>
      <c r="BRA27" s="101"/>
      <c r="BRB27" s="101"/>
      <c r="BRC27" s="101"/>
      <c r="BRD27" s="101"/>
      <c r="BRE27" s="101"/>
      <c r="BRF27" s="101"/>
      <c r="BRG27" s="101"/>
      <c r="BRH27" s="101"/>
      <c r="BRI27" s="101"/>
      <c r="BRJ27" s="101"/>
      <c r="BRK27" s="101"/>
      <c r="BRL27" s="101"/>
      <c r="BRM27" s="101"/>
      <c r="BRN27" s="101"/>
      <c r="BRO27" s="101"/>
      <c r="BRP27" s="101"/>
      <c r="BRQ27" s="101"/>
      <c r="BRR27" s="101"/>
      <c r="BRS27" s="101"/>
      <c r="BRT27" s="101"/>
      <c r="BRU27" s="101"/>
      <c r="BRV27" s="101"/>
      <c r="BRW27" s="101"/>
      <c r="BRX27" s="101"/>
      <c r="BRY27" s="101"/>
      <c r="BRZ27" s="101"/>
      <c r="BSA27" s="101"/>
      <c r="BSB27" s="101"/>
      <c r="BSC27" s="101"/>
      <c r="BSD27" s="101"/>
      <c r="BSE27" s="101"/>
      <c r="BSF27" s="101"/>
      <c r="BSG27" s="101"/>
      <c r="BSH27" s="101"/>
      <c r="BSI27" s="101"/>
      <c r="BSJ27" s="101"/>
      <c r="BSK27" s="101"/>
      <c r="BSL27" s="101"/>
      <c r="BSM27" s="101"/>
      <c r="BSN27" s="101"/>
      <c r="BSO27" s="101"/>
      <c r="BSP27" s="101"/>
      <c r="BSQ27" s="101"/>
      <c r="BSR27" s="101"/>
      <c r="BSS27" s="101"/>
      <c r="BST27" s="101"/>
      <c r="BSU27" s="101"/>
      <c r="BSV27" s="101"/>
      <c r="BSW27" s="101"/>
      <c r="BSX27" s="101"/>
      <c r="BSY27" s="101"/>
      <c r="BSZ27" s="101"/>
      <c r="BTA27" s="101"/>
      <c r="BTB27" s="101"/>
      <c r="BTC27" s="101"/>
      <c r="BTD27" s="101"/>
      <c r="BTE27" s="101"/>
      <c r="BTF27" s="101"/>
      <c r="BTG27" s="101"/>
      <c r="BTH27" s="101"/>
      <c r="BTI27" s="101"/>
      <c r="BTJ27" s="101"/>
      <c r="BTK27" s="101"/>
      <c r="BTL27" s="101"/>
      <c r="BTM27" s="101"/>
      <c r="BTN27" s="101"/>
      <c r="BTO27" s="101"/>
      <c r="BTP27" s="101"/>
      <c r="BTQ27" s="101"/>
      <c r="BTR27" s="101"/>
      <c r="BTS27" s="101"/>
      <c r="BTT27" s="101"/>
      <c r="BTU27" s="101"/>
      <c r="BTV27" s="101"/>
      <c r="BTW27" s="101"/>
      <c r="BTX27" s="101"/>
      <c r="BTY27" s="101"/>
      <c r="BTZ27" s="101"/>
      <c r="BUA27" s="101"/>
      <c r="BUB27" s="101"/>
      <c r="BUC27" s="101"/>
      <c r="BUD27" s="101"/>
      <c r="BUE27" s="101"/>
      <c r="BUF27" s="101"/>
      <c r="BUG27" s="101"/>
      <c r="BUH27" s="101"/>
      <c r="BUI27" s="101"/>
      <c r="BUJ27" s="101"/>
      <c r="BUK27" s="101"/>
      <c r="BUL27" s="101"/>
      <c r="BUM27" s="101"/>
      <c r="BUN27" s="101"/>
      <c r="BUO27" s="101"/>
      <c r="BUP27" s="101"/>
      <c r="BUQ27" s="101"/>
      <c r="BUR27" s="101"/>
      <c r="BUS27" s="101"/>
      <c r="BUT27" s="101"/>
      <c r="BUU27" s="101"/>
      <c r="BUV27" s="101"/>
      <c r="BUW27" s="101"/>
      <c r="BUX27" s="101"/>
      <c r="BUY27" s="101"/>
      <c r="BUZ27" s="101"/>
      <c r="BVA27" s="101"/>
      <c r="BVB27" s="101"/>
      <c r="BVC27" s="101"/>
      <c r="BVD27" s="101"/>
      <c r="BVE27" s="101"/>
      <c r="BVF27" s="101"/>
      <c r="BVG27" s="101"/>
      <c r="BVH27" s="101"/>
      <c r="BVI27" s="101"/>
      <c r="BVJ27" s="101"/>
      <c r="BVK27" s="101"/>
      <c r="BVL27" s="101"/>
      <c r="BVM27" s="101"/>
      <c r="BVN27" s="101"/>
      <c r="BVO27" s="101"/>
      <c r="BVP27" s="101"/>
      <c r="BVQ27" s="101"/>
      <c r="BVR27" s="101"/>
      <c r="BVS27" s="101"/>
      <c r="BVT27" s="101"/>
      <c r="BVU27" s="101"/>
      <c r="BVV27" s="101"/>
      <c r="BVW27" s="101"/>
      <c r="BVX27" s="101"/>
      <c r="BVY27" s="101"/>
      <c r="BVZ27" s="101"/>
      <c r="BWA27" s="101"/>
      <c r="BWB27" s="101"/>
      <c r="BWC27" s="101"/>
      <c r="BWD27" s="101"/>
      <c r="BWE27" s="101"/>
      <c r="BWF27" s="101"/>
      <c r="BWG27" s="101"/>
      <c r="BWH27" s="101"/>
      <c r="BWI27" s="101"/>
      <c r="BWJ27" s="101"/>
      <c r="BWK27" s="101"/>
      <c r="BWL27" s="101"/>
      <c r="BWM27" s="101"/>
      <c r="BWN27" s="101"/>
      <c r="BWO27" s="101"/>
      <c r="BWP27" s="101"/>
      <c r="BWQ27" s="101"/>
      <c r="BWR27" s="101"/>
      <c r="BWS27" s="101"/>
      <c r="BWT27" s="101"/>
      <c r="BWU27" s="101"/>
      <c r="BWV27" s="101"/>
      <c r="BWW27" s="101"/>
      <c r="BWX27" s="101"/>
      <c r="BWY27" s="101"/>
      <c r="BWZ27" s="101"/>
      <c r="BXA27" s="101"/>
      <c r="BXB27" s="101"/>
      <c r="BXC27" s="101"/>
      <c r="BXD27" s="101"/>
      <c r="BXE27" s="101"/>
      <c r="BXF27" s="101"/>
      <c r="BXG27" s="101"/>
      <c r="BXH27" s="101"/>
      <c r="BXI27" s="101"/>
      <c r="BXJ27" s="101"/>
      <c r="BXK27" s="101"/>
      <c r="BXL27" s="101"/>
      <c r="BXM27" s="101"/>
      <c r="BXN27" s="101"/>
      <c r="BXO27" s="101"/>
      <c r="BXP27" s="101"/>
      <c r="BXQ27" s="101"/>
      <c r="BXR27" s="101"/>
      <c r="BXS27" s="101"/>
      <c r="BXT27" s="101"/>
      <c r="BXU27" s="101"/>
      <c r="BXV27" s="101"/>
      <c r="BXW27" s="101"/>
      <c r="BXX27" s="101"/>
      <c r="BXY27" s="101"/>
      <c r="BXZ27" s="101"/>
      <c r="BYA27" s="101"/>
      <c r="BYB27" s="101"/>
      <c r="BYC27" s="101"/>
      <c r="BYD27" s="101"/>
      <c r="BYE27" s="101"/>
      <c r="BYF27" s="101"/>
      <c r="BYG27" s="101"/>
      <c r="BYH27" s="101"/>
      <c r="BYI27" s="101"/>
      <c r="BYJ27" s="101"/>
      <c r="BYK27" s="101"/>
      <c r="BYL27" s="101"/>
      <c r="BYM27" s="101"/>
      <c r="BYN27" s="101"/>
      <c r="BYO27" s="101"/>
      <c r="BYP27" s="101"/>
      <c r="BYQ27" s="101"/>
      <c r="BYR27" s="101"/>
      <c r="BYS27" s="101"/>
      <c r="BYT27" s="101"/>
      <c r="BYU27" s="101"/>
      <c r="BYV27" s="101"/>
      <c r="BYW27" s="101"/>
      <c r="BYX27" s="101"/>
      <c r="BYY27" s="101"/>
      <c r="BYZ27" s="101"/>
      <c r="BZA27" s="101"/>
      <c r="BZB27" s="101"/>
      <c r="BZC27" s="101"/>
      <c r="BZD27" s="101"/>
      <c r="BZE27" s="101"/>
      <c r="BZF27" s="101"/>
      <c r="BZG27" s="101"/>
      <c r="BZH27" s="101"/>
      <c r="BZI27" s="101"/>
      <c r="BZJ27" s="101"/>
      <c r="BZK27" s="101"/>
      <c r="BZL27" s="101"/>
      <c r="BZM27" s="101"/>
      <c r="BZN27" s="101"/>
      <c r="BZO27" s="101"/>
      <c r="BZP27" s="101"/>
      <c r="BZQ27" s="101"/>
      <c r="BZR27" s="101"/>
      <c r="BZS27" s="101"/>
      <c r="BZT27" s="101"/>
      <c r="BZU27" s="101"/>
      <c r="BZV27" s="101"/>
      <c r="BZW27" s="101"/>
      <c r="BZX27" s="101"/>
      <c r="BZY27" s="101"/>
      <c r="BZZ27" s="101"/>
      <c r="CAA27" s="101"/>
      <c r="CAB27" s="101"/>
      <c r="CAC27" s="101"/>
      <c r="CAD27" s="101"/>
      <c r="CAE27" s="101"/>
      <c r="CAF27" s="101"/>
      <c r="CAG27" s="101"/>
      <c r="CAH27" s="101"/>
      <c r="CAI27" s="101"/>
      <c r="CAJ27" s="101"/>
      <c r="CAK27" s="101"/>
      <c r="CAL27" s="101"/>
      <c r="CAM27" s="101"/>
      <c r="CAN27" s="101"/>
      <c r="CAO27" s="101"/>
      <c r="CAP27" s="101"/>
      <c r="CAQ27" s="101"/>
      <c r="CAR27" s="101"/>
      <c r="CAS27" s="101"/>
      <c r="CAT27" s="101"/>
      <c r="CAU27" s="101"/>
      <c r="CAV27" s="101"/>
      <c r="CAW27" s="101"/>
      <c r="CAX27" s="101"/>
      <c r="CAY27" s="101"/>
      <c r="CAZ27" s="101"/>
      <c r="CBA27" s="101"/>
      <c r="CBB27" s="101"/>
      <c r="CBC27" s="101"/>
      <c r="CBD27" s="101"/>
      <c r="CBE27" s="101"/>
      <c r="CBF27" s="101"/>
      <c r="CBG27" s="101"/>
      <c r="CBH27" s="101"/>
      <c r="CBI27" s="101"/>
      <c r="CBJ27" s="101"/>
      <c r="CBK27" s="101"/>
      <c r="CBL27" s="101"/>
      <c r="CBM27" s="101"/>
      <c r="CBN27" s="101"/>
      <c r="CBO27" s="101"/>
      <c r="CBP27" s="101"/>
      <c r="CBQ27" s="101"/>
      <c r="CBR27" s="101"/>
      <c r="CBS27" s="101"/>
      <c r="CBT27" s="101"/>
      <c r="CBU27" s="101"/>
      <c r="CBV27" s="101"/>
      <c r="CBW27" s="101"/>
      <c r="CBX27" s="101"/>
      <c r="CBY27" s="101"/>
      <c r="CBZ27" s="101"/>
      <c r="CCA27" s="101"/>
      <c r="CCB27" s="101"/>
      <c r="CCC27" s="101"/>
      <c r="CCD27" s="101"/>
      <c r="CCE27" s="101"/>
      <c r="CCF27" s="101"/>
      <c r="CCG27" s="101"/>
      <c r="CCH27" s="101"/>
      <c r="CCI27" s="101"/>
      <c r="CCJ27" s="101"/>
      <c r="CCK27" s="101"/>
      <c r="CCL27" s="101"/>
      <c r="CCM27" s="101"/>
      <c r="CCN27" s="101"/>
      <c r="CCO27" s="101"/>
      <c r="CCP27" s="101"/>
      <c r="CCQ27" s="101"/>
      <c r="CCR27" s="101"/>
      <c r="CCS27" s="101"/>
      <c r="CCT27" s="101"/>
      <c r="CCU27" s="101"/>
      <c r="CCV27" s="101"/>
      <c r="CCW27" s="101"/>
      <c r="CCX27" s="101"/>
      <c r="CCY27" s="101"/>
      <c r="CCZ27" s="101"/>
      <c r="CDA27" s="101"/>
      <c r="CDB27" s="101"/>
      <c r="CDC27" s="101"/>
      <c r="CDD27" s="101"/>
      <c r="CDE27" s="101"/>
      <c r="CDF27" s="101"/>
      <c r="CDG27" s="101"/>
      <c r="CDH27" s="101"/>
      <c r="CDI27" s="101"/>
      <c r="CDJ27" s="101"/>
      <c r="CDK27" s="101"/>
      <c r="CDL27" s="101"/>
      <c r="CDM27" s="101"/>
      <c r="CDN27" s="101"/>
      <c r="CDO27" s="101"/>
      <c r="CDP27" s="101"/>
      <c r="CDQ27" s="101"/>
      <c r="CDR27" s="101"/>
      <c r="CDS27" s="101"/>
      <c r="CDT27" s="101"/>
      <c r="CDU27" s="101"/>
      <c r="CDV27" s="101"/>
      <c r="CDW27" s="101"/>
      <c r="CDX27" s="101"/>
      <c r="CDY27" s="101"/>
      <c r="CDZ27" s="101"/>
      <c r="CEA27" s="101"/>
      <c r="CEB27" s="101"/>
      <c r="CEC27" s="101"/>
      <c r="CED27" s="101"/>
      <c r="CEE27" s="101"/>
      <c r="CEF27" s="101"/>
      <c r="CEG27" s="101"/>
      <c r="CEH27" s="101"/>
      <c r="CEI27" s="101"/>
      <c r="CEJ27" s="101"/>
      <c r="CEK27" s="101"/>
      <c r="CEL27" s="101"/>
      <c r="CEM27" s="101"/>
      <c r="CEN27" s="101"/>
      <c r="CEO27" s="101"/>
      <c r="CEP27" s="101"/>
      <c r="CEQ27" s="101"/>
      <c r="CER27" s="101"/>
      <c r="CES27" s="101"/>
      <c r="CET27" s="101"/>
      <c r="CEU27" s="101"/>
      <c r="CEV27" s="101"/>
      <c r="CEW27" s="101"/>
      <c r="CEX27" s="101"/>
      <c r="CEY27" s="101"/>
      <c r="CEZ27" s="101"/>
      <c r="CFA27" s="101"/>
      <c r="CFB27" s="101"/>
      <c r="CFC27" s="101"/>
      <c r="CFD27" s="101"/>
      <c r="CFE27" s="101"/>
      <c r="CFF27" s="101"/>
      <c r="CFG27" s="101"/>
      <c r="CFH27" s="101"/>
      <c r="CFI27" s="101"/>
      <c r="CFJ27" s="101"/>
      <c r="CFK27" s="101"/>
      <c r="CFL27" s="101"/>
      <c r="CFM27" s="101"/>
      <c r="CFN27" s="101"/>
      <c r="CFO27" s="101"/>
      <c r="CFP27" s="101"/>
      <c r="CFQ27" s="101"/>
      <c r="CFR27" s="101"/>
      <c r="CFS27" s="101"/>
      <c r="CFT27" s="101"/>
      <c r="CFU27" s="101"/>
      <c r="CFV27" s="101"/>
      <c r="CFW27" s="101"/>
      <c r="CFX27" s="101"/>
      <c r="CFY27" s="101"/>
      <c r="CFZ27" s="101"/>
      <c r="CGA27" s="101"/>
      <c r="CGB27" s="101"/>
      <c r="CGC27" s="101"/>
      <c r="CGD27" s="101"/>
      <c r="CGE27" s="101"/>
      <c r="CGF27" s="101"/>
      <c r="CGG27" s="101"/>
      <c r="CGH27" s="101"/>
      <c r="CGI27" s="101"/>
      <c r="CGJ27" s="101"/>
      <c r="CGK27" s="101"/>
      <c r="CGL27" s="101"/>
      <c r="CGM27" s="101"/>
      <c r="CGN27" s="101"/>
      <c r="CGO27" s="101"/>
      <c r="CGP27" s="101"/>
      <c r="CGQ27" s="101"/>
      <c r="CGR27" s="101"/>
      <c r="CGS27" s="101"/>
      <c r="CGT27" s="101"/>
      <c r="CGU27" s="101"/>
      <c r="CGV27" s="101"/>
      <c r="CGW27" s="101"/>
      <c r="CGX27" s="101"/>
      <c r="CGY27" s="101"/>
      <c r="CGZ27" s="101"/>
      <c r="CHA27" s="101"/>
      <c r="CHB27" s="101"/>
      <c r="CHC27" s="101"/>
      <c r="CHD27" s="101"/>
      <c r="CHE27" s="101"/>
      <c r="CHF27" s="101"/>
      <c r="CHG27" s="101"/>
      <c r="CHH27" s="101"/>
      <c r="CHI27" s="101"/>
      <c r="CHJ27" s="101"/>
      <c r="CHK27" s="101"/>
      <c r="CHL27" s="101"/>
      <c r="CHM27" s="101"/>
      <c r="CHN27" s="101"/>
      <c r="CHO27" s="101"/>
      <c r="CHP27" s="101"/>
      <c r="CHQ27" s="101"/>
      <c r="CHR27" s="101"/>
      <c r="CHS27" s="101"/>
      <c r="CHT27" s="101"/>
      <c r="CHU27" s="101"/>
      <c r="CHV27" s="101"/>
      <c r="CHW27" s="101"/>
      <c r="CHX27" s="101"/>
      <c r="CHY27" s="101"/>
      <c r="CHZ27" s="101"/>
      <c r="CIA27" s="101"/>
      <c r="CIB27" s="101"/>
      <c r="CIC27" s="101"/>
      <c r="CID27" s="101"/>
      <c r="CIE27" s="101"/>
      <c r="CIF27" s="101"/>
      <c r="CIG27" s="101"/>
      <c r="CIH27" s="101"/>
      <c r="CII27" s="101"/>
      <c r="CIJ27" s="101"/>
      <c r="CIK27" s="101"/>
      <c r="CIL27" s="101"/>
      <c r="CIM27" s="101"/>
      <c r="CIN27" s="101"/>
      <c r="CIO27" s="101"/>
      <c r="CIP27" s="101"/>
      <c r="CIQ27" s="101"/>
      <c r="CIR27" s="101"/>
      <c r="CIS27" s="101"/>
      <c r="CIT27" s="101"/>
      <c r="CIU27" s="101"/>
      <c r="CIV27" s="101"/>
      <c r="CIW27" s="101"/>
      <c r="CIX27" s="101"/>
      <c r="CIY27" s="101"/>
      <c r="CIZ27" s="101"/>
      <c r="CJA27" s="101"/>
      <c r="CJB27" s="101"/>
      <c r="CJC27" s="101"/>
      <c r="CJD27" s="101"/>
      <c r="CJE27" s="101"/>
      <c r="CJF27" s="101"/>
      <c r="CJG27" s="101"/>
      <c r="CJH27" s="101"/>
      <c r="CJI27" s="101"/>
      <c r="CJJ27" s="101"/>
      <c r="CJK27" s="101"/>
      <c r="CJL27" s="101"/>
      <c r="CJM27" s="101"/>
      <c r="CJN27" s="101"/>
      <c r="CJO27" s="101"/>
      <c r="CJP27" s="101"/>
      <c r="CJQ27" s="101"/>
      <c r="CJR27" s="101"/>
      <c r="CJS27" s="101"/>
      <c r="CJT27" s="101"/>
      <c r="CJU27" s="101"/>
      <c r="CJV27" s="101"/>
      <c r="CJW27" s="101"/>
      <c r="CJX27" s="101"/>
      <c r="CJY27" s="101"/>
      <c r="CJZ27" s="101"/>
      <c r="CKA27" s="101"/>
      <c r="CKB27" s="101"/>
      <c r="CKC27" s="101"/>
      <c r="CKD27" s="101"/>
      <c r="CKE27" s="101"/>
      <c r="CKF27" s="101"/>
      <c r="CKG27" s="101"/>
      <c r="CKH27" s="101"/>
      <c r="CKI27" s="101"/>
      <c r="CKJ27" s="101"/>
      <c r="CKK27" s="101"/>
      <c r="CKL27" s="101"/>
      <c r="CKM27" s="101"/>
      <c r="CKN27" s="101"/>
      <c r="CKO27" s="101"/>
      <c r="CKP27" s="101"/>
      <c r="CKQ27" s="101"/>
      <c r="CKR27" s="101"/>
      <c r="CKS27" s="101"/>
      <c r="CKT27" s="101"/>
      <c r="CKU27" s="101"/>
      <c r="CKV27" s="101"/>
      <c r="CKW27" s="101"/>
      <c r="CKX27" s="101"/>
      <c r="CKY27" s="101"/>
      <c r="CKZ27" s="101"/>
      <c r="CLA27" s="101"/>
      <c r="CLB27" s="101"/>
      <c r="CLC27" s="101"/>
      <c r="CLD27" s="101"/>
      <c r="CLE27" s="101"/>
      <c r="CLF27" s="101"/>
      <c r="CLG27" s="101"/>
      <c r="CLH27" s="101"/>
      <c r="CLI27" s="101"/>
      <c r="CLJ27" s="101"/>
      <c r="CLK27" s="101"/>
      <c r="CLL27" s="101"/>
      <c r="CLM27" s="101"/>
      <c r="CLN27" s="101"/>
      <c r="CLO27" s="101"/>
      <c r="CLP27" s="101"/>
      <c r="CLQ27" s="101"/>
      <c r="CLR27" s="101"/>
      <c r="CLS27" s="101"/>
      <c r="CLT27" s="101"/>
      <c r="CLU27" s="101"/>
      <c r="CLV27" s="101"/>
      <c r="CLW27" s="101"/>
      <c r="CLX27" s="101"/>
      <c r="CLY27" s="101"/>
      <c r="CLZ27" s="101"/>
      <c r="CMA27" s="101"/>
      <c r="CMB27" s="101"/>
      <c r="CMC27" s="101"/>
      <c r="CMD27" s="101"/>
      <c r="CME27" s="101"/>
      <c r="CMF27" s="101"/>
      <c r="CMG27" s="101"/>
      <c r="CMH27" s="101"/>
      <c r="CMI27" s="101"/>
      <c r="CMJ27" s="101"/>
      <c r="CMK27" s="101"/>
      <c r="CML27" s="101"/>
      <c r="CMM27" s="101"/>
      <c r="CMN27" s="101"/>
      <c r="CMO27" s="101"/>
      <c r="CMP27" s="101"/>
      <c r="CMQ27" s="101"/>
      <c r="CMR27" s="101"/>
      <c r="CMS27" s="101"/>
      <c r="CMT27" s="101"/>
      <c r="CMU27" s="101"/>
      <c r="CMV27" s="101"/>
      <c r="CMW27" s="101"/>
      <c r="CMX27" s="101"/>
      <c r="CMY27" s="101"/>
      <c r="CMZ27" s="101"/>
      <c r="CNA27" s="101"/>
      <c r="CNB27" s="101"/>
      <c r="CNC27" s="101"/>
      <c r="CND27" s="101"/>
      <c r="CNE27" s="101"/>
      <c r="CNF27" s="101"/>
      <c r="CNG27" s="101"/>
      <c r="CNH27" s="101"/>
      <c r="CNI27" s="101"/>
      <c r="CNJ27" s="101"/>
      <c r="CNK27" s="101"/>
      <c r="CNL27" s="101"/>
      <c r="CNM27" s="101"/>
      <c r="CNN27" s="101"/>
      <c r="CNO27" s="101"/>
      <c r="CNP27" s="101"/>
      <c r="CNQ27" s="101"/>
      <c r="CNR27" s="101"/>
      <c r="CNS27" s="101"/>
      <c r="CNT27" s="101"/>
      <c r="CNU27" s="101"/>
      <c r="CNV27" s="101"/>
      <c r="CNW27" s="101"/>
      <c r="CNX27" s="101"/>
      <c r="CNY27" s="101"/>
      <c r="CNZ27" s="101"/>
      <c r="COA27" s="101"/>
      <c r="COB27" s="101"/>
      <c r="COC27" s="101"/>
      <c r="COD27" s="101"/>
      <c r="COE27" s="101"/>
      <c r="COF27" s="101"/>
      <c r="COG27" s="101"/>
      <c r="COH27" s="101"/>
      <c r="COI27" s="101"/>
      <c r="COJ27" s="101"/>
      <c r="COK27" s="101"/>
      <c r="COL27" s="101"/>
      <c r="COM27" s="101"/>
      <c r="CON27" s="101"/>
      <c r="COO27" s="101"/>
      <c r="COP27" s="101"/>
      <c r="COQ27" s="101"/>
      <c r="COR27" s="101"/>
      <c r="COS27" s="101"/>
      <c r="COT27" s="101"/>
      <c r="COU27" s="101"/>
      <c r="COV27" s="101"/>
      <c r="COW27" s="101"/>
      <c r="COX27" s="101"/>
      <c r="COY27" s="101"/>
      <c r="COZ27" s="101"/>
      <c r="CPA27" s="101"/>
      <c r="CPB27" s="101"/>
      <c r="CPC27" s="101"/>
      <c r="CPD27" s="101"/>
      <c r="CPE27" s="101"/>
      <c r="CPF27" s="101"/>
      <c r="CPG27" s="101"/>
      <c r="CPH27" s="101"/>
      <c r="CPI27" s="101"/>
      <c r="CPJ27" s="101"/>
      <c r="CPK27" s="101"/>
      <c r="CPL27" s="101"/>
      <c r="CPM27" s="101"/>
      <c r="CPN27" s="101"/>
      <c r="CPO27" s="101"/>
      <c r="CPP27" s="101"/>
      <c r="CPQ27" s="101"/>
      <c r="CPR27" s="101"/>
      <c r="CPS27" s="101"/>
      <c r="CPT27" s="101"/>
      <c r="CPU27" s="101"/>
      <c r="CPV27" s="101"/>
      <c r="CPW27" s="101"/>
      <c r="CPX27" s="101"/>
      <c r="CPY27" s="101"/>
      <c r="CPZ27" s="101"/>
      <c r="CQA27" s="101"/>
      <c r="CQB27" s="101"/>
      <c r="CQC27" s="101"/>
      <c r="CQD27" s="101"/>
      <c r="CQE27" s="101"/>
      <c r="CQF27" s="101"/>
      <c r="CQG27" s="101"/>
      <c r="CQH27" s="101"/>
      <c r="CQI27" s="101"/>
      <c r="CQJ27" s="101"/>
      <c r="CQK27" s="101"/>
      <c r="CQL27" s="101"/>
      <c r="CQM27" s="101"/>
      <c r="CQN27" s="101"/>
      <c r="CQO27" s="101"/>
      <c r="CQP27" s="101"/>
      <c r="CQQ27" s="101"/>
      <c r="CQR27" s="101"/>
      <c r="CQS27" s="101"/>
      <c r="CQT27" s="101"/>
      <c r="CQU27" s="101"/>
      <c r="CQV27" s="101"/>
      <c r="CQW27" s="101"/>
      <c r="CQX27" s="101"/>
      <c r="CQY27" s="101"/>
      <c r="CQZ27" s="101"/>
      <c r="CRA27" s="101"/>
      <c r="CRB27" s="101"/>
      <c r="CRC27" s="101"/>
      <c r="CRD27" s="101"/>
      <c r="CRE27" s="101"/>
      <c r="CRF27" s="101"/>
      <c r="CRG27" s="101"/>
      <c r="CRH27" s="101"/>
      <c r="CRI27" s="101"/>
      <c r="CRJ27" s="101"/>
      <c r="CRK27" s="101"/>
      <c r="CRL27" s="101"/>
      <c r="CRM27" s="101"/>
      <c r="CRN27" s="101"/>
      <c r="CRO27" s="101"/>
      <c r="CRP27" s="101"/>
      <c r="CRQ27" s="101"/>
      <c r="CRR27" s="101"/>
      <c r="CRS27" s="101"/>
      <c r="CRT27" s="101"/>
      <c r="CRU27" s="101"/>
      <c r="CRV27" s="101"/>
      <c r="CRW27" s="101"/>
      <c r="CRX27" s="101"/>
      <c r="CRY27" s="101"/>
      <c r="CRZ27" s="101"/>
      <c r="CSA27" s="101"/>
      <c r="CSB27" s="101"/>
      <c r="CSC27" s="101"/>
      <c r="CSD27" s="101"/>
      <c r="CSE27" s="101"/>
      <c r="CSF27" s="101"/>
      <c r="CSG27" s="101"/>
      <c r="CSH27" s="101"/>
      <c r="CSI27" s="101"/>
      <c r="CSJ27" s="101"/>
      <c r="CSK27" s="101"/>
      <c r="CSL27" s="101"/>
      <c r="CSM27" s="101"/>
      <c r="CSN27" s="101"/>
      <c r="CSO27" s="101"/>
      <c r="CSP27" s="101"/>
      <c r="CSQ27" s="101"/>
      <c r="CSR27" s="101"/>
      <c r="CSS27" s="101"/>
      <c r="CST27" s="101"/>
      <c r="CSU27" s="101"/>
      <c r="CSV27" s="101"/>
      <c r="CSW27" s="101"/>
      <c r="CSX27" s="101"/>
      <c r="CSY27" s="101"/>
      <c r="CSZ27" s="101"/>
      <c r="CTA27" s="101"/>
      <c r="CTB27" s="101"/>
      <c r="CTC27" s="101"/>
      <c r="CTD27" s="101"/>
      <c r="CTE27" s="101"/>
      <c r="CTF27" s="101"/>
      <c r="CTG27" s="101"/>
      <c r="CTH27" s="101"/>
      <c r="CTI27" s="101"/>
      <c r="CTJ27" s="101"/>
      <c r="CTK27" s="101"/>
      <c r="CTL27" s="101"/>
      <c r="CTM27" s="101"/>
      <c r="CTN27" s="101"/>
      <c r="CTO27" s="101"/>
      <c r="CTP27" s="101"/>
      <c r="CTQ27" s="101"/>
      <c r="CTR27" s="101"/>
      <c r="CTS27" s="101"/>
      <c r="CTT27" s="101"/>
      <c r="CTU27" s="101"/>
      <c r="CTV27" s="101"/>
      <c r="CTW27" s="101"/>
      <c r="CTX27" s="101"/>
      <c r="CTY27" s="101"/>
      <c r="CTZ27" s="101"/>
      <c r="CUA27" s="101"/>
      <c r="CUB27" s="101"/>
      <c r="CUC27" s="101"/>
      <c r="CUD27" s="101"/>
      <c r="CUE27" s="101"/>
      <c r="CUF27" s="101"/>
      <c r="CUG27" s="101"/>
      <c r="CUH27" s="101"/>
      <c r="CUI27" s="101"/>
      <c r="CUJ27" s="101"/>
      <c r="CUK27" s="101"/>
      <c r="CUL27" s="101"/>
      <c r="CUM27" s="101"/>
      <c r="CUN27" s="101"/>
      <c r="CUO27" s="101"/>
      <c r="CUP27" s="101"/>
      <c r="CUQ27" s="101"/>
      <c r="CUR27" s="101"/>
      <c r="CUS27" s="101"/>
      <c r="CUT27" s="101"/>
      <c r="CUU27" s="101"/>
      <c r="CUV27" s="101"/>
      <c r="CUW27" s="101"/>
      <c r="CUX27" s="101"/>
      <c r="CUY27" s="101"/>
      <c r="CUZ27" s="101"/>
      <c r="CVA27" s="101"/>
      <c r="CVB27" s="101"/>
      <c r="CVC27" s="101"/>
      <c r="CVD27" s="101"/>
      <c r="CVE27" s="101"/>
      <c r="CVF27" s="101"/>
      <c r="CVG27" s="101"/>
      <c r="CVH27" s="101"/>
      <c r="CVI27" s="101"/>
      <c r="CVJ27" s="101"/>
      <c r="CVK27" s="101"/>
      <c r="CVL27" s="101"/>
      <c r="CVM27" s="101"/>
      <c r="CVN27" s="101"/>
      <c r="CVO27" s="101"/>
      <c r="CVP27" s="101"/>
      <c r="CVQ27" s="101"/>
      <c r="CVR27" s="101"/>
      <c r="CVS27" s="101"/>
      <c r="CVT27" s="101"/>
      <c r="CVU27" s="101"/>
      <c r="CVV27" s="101"/>
      <c r="CVW27" s="101"/>
      <c r="CVX27" s="101"/>
      <c r="CVY27" s="101"/>
      <c r="CVZ27" s="101"/>
      <c r="CWA27" s="101"/>
      <c r="CWB27" s="101"/>
      <c r="CWC27" s="101"/>
      <c r="CWD27" s="101"/>
      <c r="CWE27" s="101"/>
      <c r="CWF27" s="101"/>
      <c r="CWG27" s="101"/>
      <c r="CWH27" s="101"/>
      <c r="CWI27" s="101"/>
      <c r="CWJ27" s="101"/>
      <c r="CWK27" s="101"/>
      <c r="CWL27" s="101"/>
      <c r="CWM27" s="101"/>
      <c r="CWN27" s="101"/>
      <c r="CWO27" s="101"/>
      <c r="CWP27" s="101"/>
      <c r="CWQ27" s="101"/>
      <c r="CWR27" s="101"/>
      <c r="CWS27" s="101"/>
      <c r="CWT27" s="101"/>
      <c r="CWU27" s="101"/>
      <c r="CWV27" s="101"/>
      <c r="CWW27" s="101"/>
      <c r="CWX27" s="101"/>
      <c r="CWY27" s="101"/>
      <c r="CWZ27" s="101"/>
      <c r="CXA27" s="101"/>
      <c r="CXB27" s="101"/>
      <c r="CXC27" s="101"/>
      <c r="CXD27" s="101"/>
      <c r="CXE27" s="101"/>
      <c r="CXF27" s="101"/>
      <c r="CXG27" s="101"/>
      <c r="CXH27" s="101"/>
      <c r="CXI27" s="101"/>
      <c r="CXJ27" s="101"/>
      <c r="CXK27" s="101"/>
      <c r="CXL27" s="101"/>
      <c r="CXM27" s="101"/>
      <c r="CXN27" s="101"/>
      <c r="CXO27" s="101"/>
      <c r="CXP27" s="101"/>
      <c r="CXQ27" s="101"/>
      <c r="CXR27" s="101"/>
      <c r="CXS27" s="101"/>
      <c r="CXT27" s="101"/>
      <c r="CXU27" s="101"/>
      <c r="CXV27" s="101"/>
      <c r="CXW27" s="101"/>
      <c r="CXX27" s="101"/>
      <c r="CXY27" s="101"/>
      <c r="CXZ27" s="101"/>
      <c r="CYA27" s="101"/>
      <c r="CYB27" s="101"/>
      <c r="CYC27" s="101"/>
      <c r="CYD27" s="101"/>
      <c r="CYE27" s="101"/>
      <c r="CYF27" s="101"/>
      <c r="CYG27" s="101"/>
      <c r="CYH27" s="101"/>
      <c r="CYI27" s="101"/>
      <c r="CYJ27" s="101"/>
      <c r="CYK27" s="101"/>
      <c r="CYL27" s="101"/>
      <c r="CYM27" s="101"/>
      <c r="CYN27" s="101"/>
      <c r="CYO27" s="101"/>
      <c r="CYP27" s="101"/>
      <c r="CYQ27" s="101"/>
      <c r="CYR27" s="101"/>
      <c r="CYS27" s="101"/>
      <c r="CYT27" s="101"/>
      <c r="CYU27" s="101"/>
      <c r="CYV27" s="101"/>
      <c r="CYW27" s="101"/>
      <c r="CYX27" s="101"/>
      <c r="CYY27" s="101"/>
      <c r="CYZ27" s="101"/>
      <c r="CZA27" s="101"/>
      <c r="CZB27" s="101"/>
      <c r="CZC27" s="101"/>
      <c r="CZD27" s="101"/>
      <c r="CZE27" s="101"/>
      <c r="CZF27" s="101"/>
      <c r="CZG27" s="101"/>
      <c r="CZH27" s="101"/>
      <c r="CZI27" s="101"/>
      <c r="CZJ27" s="101"/>
      <c r="CZK27" s="101"/>
      <c r="CZL27" s="101"/>
      <c r="CZM27" s="101"/>
      <c r="CZN27" s="101"/>
      <c r="CZO27" s="101"/>
      <c r="CZP27" s="101"/>
      <c r="CZQ27" s="101"/>
      <c r="CZR27" s="101"/>
      <c r="CZS27" s="101"/>
      <c r="CZT27" s="101"/>
      <c r="CZU27" s="101"/>
      <c r="CZV27" s="101"/>
      <c r="CZW27" s="101"/>
      <c r="CZX27" s="101"/>
      <c r="CZY27" s="101"/>
      <c r="CZZ27" s="101"/>
      <c r="DAA27" s="101"/>
      <c r="DAB27" s="101"/>
      <c r="DAC27" s="101"/>
      <c r="DAD27" s="101"/>
      <c r="DAE27" s="101"/>
      <c r="DAF27" s="101"/>
      <c r="DAG27" s="101"/>
      <c r="DAH27" s="101"/>
      <c r="DAI27" s="101"/>
      <c r="DAJ27" s="101"/>
      <c r="DAK27" s="101"/>
      <c r="DAL27" s="101"/>
      <c r="DAM27" s="101"/>
      <c r="DAN27" s="101"/>
      <c r="DAO27" s="101"/>
      <c r="DAP27" s="101"/>
      <c r="DAQ27" s="101"/>
      <c r="DAR27" s="101"/>
      <c r="DAS27" s="101"/>
      <c r="DAT27" s="101"/>
      <c r="DAU27" s="101"/>
      <c r="DAV27" s="101"/>
      <c r="DAW27" s="101"/>
      <c r="DAX27" s="101"/>
      <c r="DAY27" s="101"/>
      <c r="DAZ27" s="101"/>
      <c r="DBA27" s="101"/>
      <c r="DBB27" s="101"/>
      <c r="DBC27" s="101"/>
      <c r="DBD27" s="101"/>
      <c r="DBE27" s="101"/>
      <c r="DBF27" s="101"/>
      <c r="DBG27" s="101"/>
      <c r="DBH27" s="101"/>
      <c r="DBI27" s="101"/>
      <c r="DBJ27" s="101"/>
      <c r="DBK27" s="101"/>
      <c r="DBL27" s="101"/>
      <c r="DBM27" s="101"/>
      <c r="DBN27" s="101"/>
      <c r="DBO27" s="101"/>
      <c r="DBP27" s="101"/>
      <c r="DBQ27" s="101"/>
      <c r="DBR27" s="101"/>
      <c r="DBS27" s="101"/>
      <c r="DBT27" s="101"/>
      <c r="DBU27" s="101"/>
      <c r="DBV27" s="101"/>
      <c r="DBW27" s="101"/>
      <c r="DBX27" s="101"/>
      <c r="DBY27" s="101"/>
      <c r="DBZ27" s="101"/>
      <c r="DCA27" s="101"/>
      <c r="DCB27" s="101"/>
      <c r="DCC27" s="101"/>
      <c r="DCD27" s="101"/>
      <c r="DCE27" s="101"/>
      <c r="DCF27" s="101"/>
      <c r="DCG27" s="101"/>
      <c r="DCH27" s="101"/>
      <c r="DCI27" s="101"/>
      <c r="DCJ27" s="101"/>
      <c r="DCK27" s="101"/>
      <c r="DCL27" s="101"/>
      <c r="DCM27" s="101"/>
      <c r="DCN27" s="101"/>
      <c r="DCO27" s="101"/>
      <c r="DCP27" s="101"/>
      <c r="DCQ27" s="101"/>
      <c r="DCR27" s="101"/>
      <c r="DCS27" s="101"/>
      <c r="DCT27" s="101"/>
      <c r="DCU27" s="101"/>
      <c r="DCV27" s="101"/>
      <c r="DCW27" s="101"/>
      <c r="DCX27" s="101"/>
      <c r="DCY27" s="101"/>
      <c r="DCZ27" s="101"/>
      <c r="DDA27" s="101"/>
      <c r="DDB27" s="101"/>
      <c r="DDC27" s="101"/>
      <c r="DDD27" s="101"/>
      <c r="DDE27" s="101"/>
      <c r="DDF27" s="101"/>
      <c r="DDG27" s="101"/>
      <c r="DDH27" s="101"/>
      <c r="DDI27" s="101"/>
      <c r="DDJ27" s="101"/>
      <c r="DDK27" s="101"/>
      <c r="DDL27" s="101"/>
      <c r="DDM27" s="101"/>
      <c r="DDN27" s="101"/>
      <c r="DDO27" s="101"/>
      <c r="DDP27" s="101"/>
      <c r="DDQ27" s="101"/>
      <c r="DDR27" s="101"/>
      <c r="DDS27" s="101"/>
      <c r="DDT27" s="101"/>
      <c r="DDU27" s="101"/>
      <c r="DDV27" s="101"/>
      <c r="DDW27" s="101"/>
      <c r="DDX27" s="101"/>
      <c r="DDY27" s="101"/>
      <c r="DDZ27" s="101"/>
      <c r="DEA27" s="101"/>
      <c r="DEB27" s="101"/>
      <c r="DEC27" s="101"/>
      <c r="DED27" s="101"/>
      <c r="DEE27" s="101"/>
      <c r="DEF27" s="101"/>
      <c r="DEG27" s="101"/>
      <c r="DEH27" s="101"/>
      <c r="DEI27" s="101"/>
      <c r="DEJ27" s="101"/>
      <c r="DEK27" s="101"/>
      <c r="DEL27" s="101"/>
      <c r="DEM27" s="101"/>
      <c r="DEN27" s="101"/>
      <c r="DEO27" s="101"/>
      <c r="DEP27" s="101"/>
      <c r="DEQ27" s="101"/>
      <c r="DER27" s="101"/>
      <c r="DES27" s="101"/>
      <c r="DET27" s="101"/>
      <c r="DEU27" s="101"/>
      <c r="DEV27" s="101"/>
      <c r="DEW27" s="101"/>
      <c r="DEX27" s="101"/>
      <c r="DEY27" s="101"/>
      <c r="DEZ27" s="101"/>
      <c r="DFA27" s="101"/>
      <c r="DFB27" s="101"/>
      <c r="DFC27" s="101"/>
      <c r="DFD27" s="101"/>
      <c r="DFE27" s="101"/>
      <c r="DFF27" s="101"/>
      <c r="DFG27" s="101"/>
      <c r="DFH27" s="101"/>
      <c r="DFI27" s="101"/>
      <c r="DFJ27" s="101"/>
      <c r="DFK27" s="101"/>
      <c r="DFL27" s="101"/>
      <c r="DFM27" s="101"/>
      <c r="DFN27" s="101"/>
      <c r="DFO27" s="101"/>
      <c r="DFP27" s="101"/>
      <c r="DFQ27" s="101"/>
      <c r="DFR27" s="101"/>
      <c r="DFS27" s="101"/>
      <c r="DFT27" s="101"/>
      <c r="DFU27" s="101"/>
      <c r="DFV27" s="101"/>
      <c r="DFW27" s="101"/>
      <c r="DFX27" s="101"/>
      <c r="DFY27" s="101"/>
      <c r="DFZ27" s="101"/>
      <c r="DGA27" s="101"/>
      <c r="DGB27" s="101"/>
      <c r="DGC27" s="101"/>
      <c r="DGD27" s="101"/>
      <c r="DGE27" s="101"/>
      <c r="DGF27" s="101"/>
      <c r="DGG27" s="101"/>
      <c r="DGH27" s="101"/>
      <c r="DGI27" s="101"/>
      <c r="DGJ27" s="101"/>
      <c r="DGK27" s="101"/>
      <c r="DGL27" s="101"/>
      <c r="DGM27" s="101"/>
      <c r="DGN27" s="101"/>
      <c r="DGO27" s="101"/>
      <c r="DGP27" s="101"/>
      <c r="DGQ27" s="101"/>
      <c r="DGR27" s="101"/>
      <c r="DGS27" s="101"/>
      <c r="DGT27" s="101"/>
      <c r="DGU27" s="101"/>
      <c r="DGV27" s="101"/>
      <c r="DGW27" s="101"/>
      <c r="DGX27" s="101"/>
      <c r="DGY27" s="101"/>
      <c r="DGZ27" s="101"/>
      <c r="DHA27" s="101"/>
      <c r="DHB27" s="101"/>
      <c r="DHC27" s="101"/>
      <c r="DHD27" s="101"/>
      <c r="DHE27" s="101"/>
      <c r="DHF27" s="101"/>
      <c r="DHG27" s="101"/>
      <c r="DHH27" s="101"/>
      <c r="DHI27" s="101"/>
      <c r="DHJ27" s="101"/>
      <c r="DHK27" s="101"/>
      <c r="DHL27" s="101"/>
      <c r="DHM27" s="101"/>
      <c r="DHN27" s="101"/>
      <c r="DHO27" s="101"/>
      <c r="DHP27" s="101"/>
      <c r="DHQ27" s="101"/>
      <c r="DHR27" s="101"/>
      <c r="DHS27" s="101"/>
      <c r="DHT27" s="101"/>
      <c r="DHU27" s="101"/>
      <c r="DHV27" s="101"/>
      <c r="DHW27" s="101"/>
      <c r="DHX27" s="101"/>
      <c r="DHY27" s="101"/>
      <c r="DHZ27" s="101"/>
      <c r="DIA27" s="101"/>
      <c r="DIB27" s="101"/>
      <c r="DIC27" s="101"/>
      <c r="DID27" s="101"/>
      <c r="DIE27" s="101"/>
      <c r="DIF27" s="101"/>
      <c r="DIG27" s="101"/>
      <c r="DIH27" s="101"/>
      <c r="DII27" s="101"/>
      <c r="DIJ27" s="101"/>
      <c r="DIK27" s="101"/>
      <c r="DIL27" s="101"/>
      <c r="DIM27" s="101"/>
      <c r="DIN27" s="101"/>
      <c r="DIO27" s="101"/>
      <c r="DIP27" s="101"/>
      <c r="DIQ27" s="101"/>
      <c r="DIR27" s="101"/>
      <c r="DIS27" s="101"/>
      <c r="DIT27" s="101"/>
      <c r="DIU27" s="101"/>
      <c r="DIV27" s="101"/>
      <c r="DIW27" s="101"/>
      <c r="DIX27" s="101"/>
      <c r="DIY27" s="101"/>
      <c r="DIZ27" s="101"/>
      <c r="DJA27" s="101"/>
      <c r="DJB27" s="101"/>
      <c r="DJC27" s="101"/>
      <c r="DJD27" s="101"/>
      <c r="DJE27" s="101"/>
      <c r="DJF27" s="101"/>
      <c r="DJG27" s="101"/>
      <c r="DJH27" s="101"/>
      <c r="DJI27" s="101"/>
      <c r="DJJ27" s="101"/>
      <c r="DJK27" s="101"/>
      <c r="DJL27" s="101"/>
      <c r="DJM27" s="101"/>
      <c r="DJN27" s="101"/>
      <c r="DJO27" s="101"/>
      <c r="DJP27" s="101"/>
      <c r="DJQ27" s="101"/>
      <c r="DJR27" s="101"/>
      <c r="DJS27" s="101"/>
      <c r="DJT27" s="101"/>
      <c r="DJU27" s="101"/>
      <c r="DJV27" s="101"/>
      <c r="DJW27" s="101"/>
      <c r="DJX27" s="101"/>
      <c r="DJY27" s="101"/>
      <c r="DJZ27" s="101"/>
      <c r="DKA27" s="101"/>
      <c r="DKB27" s="101"/>
      <c r="DKC27" s="101"/>
      <c r="DKD27" s="101"/>
      <c r="DKE27" s="101"/>
      <c r="DKF27" s="101"/>
      <c r="DKG27" s="101"/>
      <c r="DKH27" s="101"/>
      <c r="DKI27" s="101"/>
      <c r="DKJ27" s="101"/>
      <c r="DKK27" s="101"/>
      <c r="DKL27" s="101"/>
      <c r="DKM27" s="101"/>
      <c r="DKN27" s="101"/>
      <c r="DKO27" s="101"/>
      <c r="DKP27" s="101"/>
      <c r="DKQ27" s="101"/>
      <c r="DKR27" s="101"/>
      <c r="DKS27" s="101"/>
      <c r="DKT27" s="101"/>
      <c r="DKU27" s="101"/>
      <c r="DKV27" s="101"/>
      <c r="DKW27" s="101"/>
      <c r="DKX27" s="101"/>
      <c r="DKY27" s="101"/>
      <c r="DKZ27" s="101"/>
      <c r="DLA27" s="101"/>
      <c r="DLB27" s="101"/>
      <c r="DLC27" s="101"/>
      <c r="DLD27" s="101"/>
      <c r="DLE27" s="101"/>
      <c r="DLF27" s="101"/>
      <c r="DLG27" s="101"/>
      <c r="DLH27" s="101"/>
      <c r="DLI27" s="101"/>
      <c r="DLJ27" s="101"/>
      <c r="DLK27" s="101"/>
      <c r="DLL27" s="101"/>
      <c r="DLM27" s="101"/>
      <c r="DLN27" s="101"/>
      <c r="DLO27" s="101"/>
      <c r="DLP27" s="101"/>
      <c r="DLQ27" s="101"/>
      <c r="DLR27" s="101"/>
      <c r="DLS27" s="101"/>
      <c r="DLT27" s="101"/>
      <c r="DLU27" s="101"/>
      <c r="DLV27" s="101"/>
      <c r="DLW27" s="101"/>
      <c r="DLX27" s="101"/>
      <c r="DLY27" s="101"/>
      <c r="DLZ27" s="101"/>
      <c r="DMA27" s="101"/>
      <c r="DMB27" s="101"/>
      <c r="DMC27" s="101"/>
      <c r="DMD27" s="101"/>
      <c r="DME27" s="101"/>
      <c r="DMF27" s="101"/>
      <c r="DMG27" s="101"/>
      <c r="DMH27" s="101"/>
      <c r="DMI27" s="101"/>
      <c r="DMJ27" s="101"/>
      <c r="DMK27" s="101"/>
      <c r="DML27" s="101"/>
      <c r="DMM27" s="101"/>
      <c r="DMN27" s="101"/>
      <c r="DMO27" s="101"/>
      <c r="DMP27" s="101"/>
      <c r="DMQ27" s="101"/>
      <c r="DMR27" s="101"/>
      <c r="DMS27" s="101"/>
      <c r="DMT27" s="101"/>
      <c r="DMU27" s="101"/>
      <c r="DMV27" s="101"/>
      <c r="DMW27" s="101"/>
      <c r="DMX27" s="101"/>
      <c r="DMY27" s="101"/>
      <c r="DMZ27" s="101"/>
      <c r="DNA27" s="101"/>
      <c r="DNB27" s="101"/>
      <c r="DNC27" s="101"/>
      <c r="DND27" s="101"/>
      <c r="DNE27" s="101"/>
      <c r="DNF27" s="101"/>
      <c r="DNG27" s="101"/>
      <c r="DNH27" s="101"/>
      <c r="DNI27" s="101"/>
      <c r="DNJ27" s="101"/>
      <c r="DNK27" s="101"/>
      <c r="DNL27" s="101"/>
      <c r="DNM27" s="101"/>
      <c r="DNN27" s="101"/>
      <c r="DNO27" s="101"/>
      <c r="DNP27" s="101"/>
      <c r="DNQ27" s="101"/>
      <c r="DNR27" s="101"/>
      <c r="DNS27" s="101"/>
      <c r="DNT27" s="101"/>
      <c r="DNU27" s="101"/>
      <c r="DNV27" s="101"/>
      <c r="DNW27" s="101"/>
      <c r="DNX27" s="101"/>
      <c r="DNY27" s="101"/>
      <c r="DNZ27" s="101"/>
      <c r="DOA27" s="101"/>
      <c r="DOB27" s="101"/>
      <c r="DOC27" s="101"/>
      <c r="DOD27" s="101"/>
      <c r="DOE27" s="101"/>
      <c r="DOF27" s="101"/>
      <c r="DOG27" s="101"/>
      <c r="DOH27" s="101"/>
      <c r="DOI27" s="101"/>
      <c r="DOJ27" s="101"/>
      <c r="DOK27" s="101"/>
      <c r="DOL27" s="101"/>
      <c r="DOM27" s="101"/>
      <c r="DON27" s="101"/>
      <c r="DOO27" s="101"/>
      <c r="DOP27" s="101"/>
      <c r="DOQ27" s="101"/>
      <c r="DOR27" s="101"/>
      <c r="DOS27" s="101"/>
      <c r="DOT27" s="101"/>
      <c r="DOU27" s="101"/>
      <c r="DOV27" s="101"/>
      <c r="DOW27" s="101"/>
      <c r="DOX27" s="101"/>
      <c r="DOY27" s="101"/>
      <c r="DOZ27" s="101"/>
      <c r="DPA27" s="101"/>
      <c r="DPB27" s="101"/>
      <c r="DPC27" s="101"/>
      <c r="DPD27" s="101"/>
      <c r="DPE27" s="101"/>
      <c r="DPF27" s="101"/>
      <c r="DPG27" s="101"/>
      <c r="DPH27" s="101"/>
      <c r="DPI27" s="101"/>
      <c r="DPJ27" s="101"/>
      <c r="DPK27" s="101"/>
      <c r="DPL27" s="101"/>
      <c r="DPM27" s="101"/>
      <c r="DPN27" s="101"/>
      <c r="DPO27" s="101"/>
      <c r="DPP27" s="101"/>
      <c r="DPQ27" s="101"/>
      <c r="DPR27" s="101"/>
      <c r="DPS27" s="101"/>
      <c r="DPT27" s="101"/>
      <c r="DPU27" s="101"/>
      <c r="DPV27" s="101"/>
      <c r="DPW27" s="101"/>
      <c r="DPX27" s="101"/>
      <c r="DPY27" s="101"/>
      <c r="DPZ27" s="101"/>
      <c r="DQA27" s="101"/>
      <c r="DQB27" s="101"/>
      <c r="DQC27" s="101"/>
      <c r="DQD27" s="101"/>
      <c r="DQE27" s="101"/>
      <c r="DQF27" s="101"/>
      <c r="DQG27" s="101"/>
      <c r="DQH27" s="101"/>
      <c r="DQI27" s="101"/>
      <c r="DQJ27" s="101"/>
      <c r="DQK27" s="101"/>
      <c r="DQL27" s="101"/>
      <c r="DQM27" s="101"/>
      <c r="DQN27" s="101"/>
      <c r="DQO27" s="101"/>
      <c r="DQP27" s="101"/>
      <c r="DQQ27" s="101"/>
      <c r="DQR27" s="101"/>
      <c r="DQS27" s="101"/>
      <c r="DQT27" s="101"/>
      <c r="DQU27" s="101"/>
      <c r="DQV27" s="101"/>
      <c r="DQW27" s="101"/>
      <c r="DQX27" s="101"/>
      <c r="DQY27" s="101"/>
      <c r="DQZ27" s="101"/>
      <c r="DRA27" s="101"/>
      <c r="DRB27" s="101"/>
      <c r="DRC27" s="101"/>
      <c r="DRD27" s="101"/>
      <c r="DRE27" s="101"/>
      <c r="DRF27" s="101"/>
      <c r="DRG27" s="101"/>
      <c r="DRH27" s="101"/>
      <c r="DRI27" s="101"/>
      <c r="DRJ27" s="101"/>
      <c r="DRK27" s="101"/>
      <c r="DRL27" s="101"/>
      <c r="DRM27" s="101"/>
      <c r="DRN27" s="101"/>
      <c r="DRO27" s="101"/>
      <c r="DRP27" s="101"/>
      <c r="DRQ27" s="101"/>
      <c r="DRR27" s="101"/>
      <c r="DRS27" s="101"/>
      <c r="DRT27" s="101"/>
      <c r="DRU27" s="101"/>
      <c r="DRV27" s="101"/>
      <c r="DRW27" s="101"/>
      <c r="DRX27" s="101"/>
      <c r="DRY27" s="101"/>
      <c r="DRZ27" s="101"/>
      <c r="DSA27" s="101"/>
      <c r="DSB27" s="101"/>
      <c r="DSC27" s="101"/>
      <c r="DSD27" s="101"/>
      <c r="DSE27" s="101"/>
      <c r="DSF27" s="101"/>
      <c r="DSG27" s="101"/>
      <c r="DSH27" s="101"/>
      <c r="DSI27" s="101"/>
      <c r="DSJ27" s="101"/>
      <c r="DSK27" s="101"/>
      <c r="DSL27" s="101"/>
      <c r="DSM27" s="101"/>
      <c r="DSN27" s="101"/>
      <c r="DSO27" s="101"/>
      <c r="DSP27" s="101"/>
      <c r="DSQ27" s="101"/>
      <c r="DSR27" s="101"/>
      <c r="DSS27" s="101"/>
      <c r="DST27" s="101"/>
      <c r="DSU27" s="101"/>
      <c r="DSV27" s="101"/>
      <c r="DSW27" s="101"/>
      <c r="DSX27" s="101"/>
      <c r="DSY27" s="101"/>
      <c r="DSZ27" s="101"/>
      <c r="DTA27" s="101"/>
      <c r="DTB27" s="101"/>
      <c r="DTC27" s="101"/>
      <c r="DTD27" s="101"/>
      <c r="DTE27" s="101"/>
      <c r="DTF27" s="101"/>
      <c r="DTG27" s="101"/>
      <c r="DTH27" s="101"/>
      <c r="DTI27" s="101"/>
      <c r="DTJ27" s="101"/>
      <c r="DTK27" s="101"/>
      <c r="DTL27" s="101"/>
      <c r="DTM27" s="101"/>
      <c r="DTN27" s="101"/>
      <c r="DTO27" s="101"/>
      <c r="DTP27" s="101"/>
      <c r="DTQ27" s="101"/>
      <c r="DTR27" s="101"/>
      <c r="DTS27" s="101"/>
      <c r="DTT27" s="101"/>
      <c r="DTU27" s="101"/>
      <c r="DTV27" s="101"/>
      <c r="DTW27" s="101"/>
      <c r="DTX27" s="101"/>
      <c r="DTY27" s="101"/>
      <c r="DTZ27" s="101"/>
      <c r="DUA27" s="101"/>
      <c r="DUB27" s="101"/>
      <c r="DUC27" s="101"/>
      <c r="DUD27" s="101"/>
      <c r="DUE27" s="101"/>
      <c r="DUF27" s="101"/>
      <c r="DUG27" s="101"/>
      <c r="DUH27" s="101"/>
      <c r="DUI27" s="101"/>
      <c r="DUJ27" s="101"/>
      <c r="DUK27" s="101"/>
      <c r="DUL27" s="101"/>
      <c r="DUM27" s="101"/>
      <c r="DUN27" s="101"/>
      <c r="DUO27" s="101"/>
      <c r="DUP27" s="101"/>
      <c r="DUQ27" s="101"/>
      <c r="DUR27" s="101"/>
      <c r="DUS27" s="101"/>
      <c r="DUT27" s="101"/>
      <c r="DUU27" s="101"/>
      <c r="DUV27" s="101"/>
      <c r="DUW27" s="101"/>
      <c r="DUX27" s="101"/>
      <c r="DUY27" s="101"/>
      <c r="DUZ27" s="101"/>
      <c r="DVA27" s="101"/>
      <c r="DVB27" s="101"/>
      <c r="DVC27" s="101"/>
      <c r="DVD27" s="101"/>
      <c r="DVE27" s="101"/>
      <c r="DVF27" s="101"/>
      <c r="DVG27" s="101"/>
      <c r="DVH27" s="101"/>
      <c r="DVI27" s="101"/>
      <c r="DVJ27" s="101"/>
      <c r="DVK27" s="101"/>
      <c r="DVL27" s="101"/>
      <c r="DVM27" s="101"/>
      <c r="DVN27" s="101"/>
      <c r="DVO27" s="101"/>
      <c r="DVP27" s="101"/>
      <c r="DVQ27" s="101"/>
      <c r="DVR27" s="101"/>
      <c r="DVS27" s="101"/>
      <c r="DVT27" s="101"/>
      <c r="DVU27" s="101"/>
      <c r="DVV27" s="101"/>
      <c r="DVW27" s="101"/>
      <c r="DVX27" s="101"/>
      <c r="DVY27" s="101"/>
      <c r="DVZ27" s="101"/>
      <c r="DWA27" s="101"/>
      <c r="DWB27" s="101"/>
      <c r="DWC27" s="101"/>
      <c r="DWD27" s="101"/>
      <c r="DWE27" s="101"/>
      <c r="DWF27" s="101"/>
      <c r="DWG27" s="101"/>
      <c r="DWH27" s="101"/>
      <c r="DWI27" s="101"/>
      <c r="DWJ27" s="101"/>
      <c r="DWK27" s="101"/>
      <c r="DWL27" s="101"/>
      <c r="DWM27" s="101"/>
      <c r="DWN27" s="101"/>
      <c r="DWO27" s="101"/>
      <c r="DWP27" s="101"/>
      <c r="DWQ27" s="101"/>
      <c r="DWR27" s="101"/>
      <c r="DWS27" s="101"/>
      <c r="DWT27" s="101"/>
      <c r="DWU27" s="101"/>
      <c r="DWV27" s="101"/>
      <c r="DWW27" s="101"/>
      <c r="DWX27" s="101"/>
      <c r="DWY27" s="101"/>
      <c r="DWZ27" s="101"/>
      <c r="DXA27" s="101"/>
      <c r="DXB27" s="101"/>
      <c r="DXC27" s="101"/>
      <c r="DXD27" s="101"/>
      <c r="DXE27" s="101"/>
      <c r="DXF27" s="101"/>
      <c r="DXG27" s="101"/>
      <c r="DXH27" s="101"/>
      <c r="DXI27" s="101"/>
      <c r="DXJ27" s="101"/>
      <c r="DXK27" s="101"/>
      <c r="DXL27" s="101"/>
      <c r="DXM27" s="101"/>
      <c r="DXN27" s="101"/>
      <c r="DXO27" s="101"/>
      <c r="DXP27" s="101"/>
      <c r="DXQ27" s="101"/>
      <c r="DXR27" s="101"/>
      <c r="DXS27" s="101"/>
      <c r="DXT27" s="101"/>
      <c r="DXU27" s="101"/>
      <c r="DXV27" s="101"/>
      <c r="DXW27" s="101"/>
      <c r="DXX27" s="101"/>
      <c r="DXY27" s="101"/>
      <c r="DXZ27" s="101"/>
      <c r="DYA27" s="101"/>
      <c r="DYB27" s="101"/>
      <c r="DYC27" s="101"/>
      <c r="DYD27" s="101"/>
      <c r="DYE27" s="101"/>
      <c r="DYF27" s="101"/>
      <c r="DYG27" s="101"/>
      <c r="DYH27" s="101"/>
      <c r="DYI27" s="101"/>
      <c r="DYJ27" s="101"/>
      <c r="DYK27" s="101"/>
      <c r="DYL27" s="101"/>
      <c r="DYM27" s="101"/>
      <c r="DYN27" s="101"/>
      <c r="DYO27" s="101"/>
      <c r="DYP27" s="101"/>
      <c r="DYQ27" s="101"/>
      <c r="DYR27" s="101"/>
      <c r="DYS27" s="101"/>
      <c r="DYT27" s="101"/>
      <c r="DYU27" s="101"/>
      <c r="DYV27" s="101"/>
      <c r="DYW27" s="101"/>
      <c r="DYX27" s="101"/>
      <c r="DYY27" s="101"/>
      <c r="DYZ27" s="101"/>
      <c r="DZA27" s="101"/>
      <c r="DZB27" s="101"/>
      <c r="DZC27" s="101"/>
      <c r="DZD27" s="101"/>
      <c r="DZE27" s="101"/>
      <c r="DZF27" s="101"/>
      <c r="DZG27" s="101"/>
      <c r="DZH27" s="101"/>
      <c r="DZI27" s="101"/>
      <c r="DZJ27" s="101"/>
      <c r="DZK27" s="101"/>
      <c r="DZL27" s="101"/>
      <c r="DZM27" s="101"/>
      <c r="DZN27" s="101"/>
      <c r="DZO27" s="101"/>
      <c r="DZP27" s="101"/>
      <c r="DZQ27" s="101"/>
      <c r="DZR27" s="101"/>
      <c r="DZS27" s="101"/>
      <c r="DZT27" s="101"/>
      <c r="DZU27" s="101"/>
      <c r="DZV27" s="101"/>
      <c r="DZW27" s="101"/>
      <c r="DZX27" s="101"/>
      <c r="DZY27" s="101"/>
      <c r="DZZ27" s="101"/>
      <c r="EAA27" s="101"/>
      <c r="EAB27" s="101"/>
      <c r="EAC27" s="101"/>
      <c r="EAD27" s="101"/>
      <c r="EAE27" s="101"/>
      <c r="EAF27" s="101"/>
      <c r="EAG27" s="101"/>
      <c r="EAH27" s="101"/>
      <c r="EAI27" s="101"/>
      <c r="EAJ27" s="101"/>
      <c r="EAK27" s="101"/>
      <c r="EAL27" s="101"/>
      <c r="EAM27" s="101"/>
      <c r="EAN27" s="101"/>
      <c r="EAO27" s="101"/>
      <c r="EAP27" s="101"/>
      <c r="EAQ27" s="101"/>
      <c r="EAR27" s="101"/>
      <c r="EAS27" s="101"/>
      <c r="EAT27" s="101"/>
      <c r="EAU27" s="101"/>
      <c r="EAV27" s="101"/>
      <c r="EAW27" s="101"/>
      <c r="EAX27" s="101"/>
      <c r="EAY27" s="101"/>
      <c r="EAZ27" s="101"/>
      <c r="EBA27" s="101"/>
      <c r="EBB27" s="101"/>
      <c r="EBC27" s="101"/>
      <c r="EBD27" s="101"/>
      <c r="EBE27" s="101"/>
      <c r="EBF27" s="101"/>
      <c r="EBG27" s="101"/>
      <c r="EBH27" s="101"/>
      <c r="EBI27" s="101"/>
      <c r="EBJ27" s="101"/>
      <c r="EBK27" s="101"/>
      <c r="EBL27" s="101"/>
      <c r="EBM27" s="101"/>
      <c r="EBN27" s="101"/>
      <c r="EBO27" s="101"/>
      <c r="EBP27" s="101"/>
      <c r="EBQ27" s="101"/>
      <c r="EBR27" s="101"/>
      <c r="EBS27" s="101"/>
      <c r="EBT27" s="101"/>
      <c r="EBU27" s="101"/>
      <c r="EBV27" s="101"/>
      <c r="EBW27" s="101"/>
      <c r="EBX27" s="101"/>
      <c r="EBY27" s="101"/>
      <c r="EBZ27" s="101"/>
      <c r="ECA27" s="101"/>
      <c r="ECB27" s="101"/>
      <c r="ECC27" s="101"/>
      <c r="ECD27" s="101"/>
      <c r="ECE27" s="101"/>
      <c r="ECF27" s="101"/>
      <c r="ECG27" s="101"/>
      <c r="ECH27" s="101"/>
      <c r="ECI27" s="101"/>
      <c r="ECJ27" s="101"/>
      <c r="ECK27" s="101"/>
      <c r="ECL27" s="101"/>
      <c r="ECM27" s="101"/>
      <c r="ECN27" s="101"/>
      <c r="ECO27" s="101"/>
      <c r="ECP27" s="101"/>
      <c r="ECQ27" s="101"/>
      <c r="ECR27" s="101"/>
      <c r="ECS27" s="101"/>
      <c r="ECT27" s="101"/>
      <c r="ECU27" s="101"/>
      <c r="ECV27" s="101"/>
      <c r="ECW27" s="101"/>
      <c r="ECX27" s="101"/>
      <c r="ECY27" s="101"/>
      <c r="ECZ27" s="101"/>
      <c r="EDA27" s="101"/>
      <c r="EDB27" s="101"/>
      <c r="EDC27" s="101"/>
      <c r="EDD27" s="101"/>
      <c r="EDE27" s="101"/>
      <c r="EDF27" s="101"/>
      <c r="EDG27" s="101"/>
      <c r="EDH27" s="101"/>
      <c r="EDI27" s="101"/>
      <c r="EDJ27" s="101"/>
      <c r="EDK27" s="101"/>
      <c r="EDL27" s="101"/>
      <c r="EDM27" s="101"/>
      <c r="EDN27" s="101"/>
      <c r="EDO27" s="101"/>
      <c r="EDP27" s="101"/>
      <c r="EDQ27" s="101"/>
      <c r="EDR27" s="101"/>
      <c r="EDS27" s="101"/>
      <c r="EDT27" s="101"/>
      <c r="EDU27" s="101"/>
      <c r="EDV27" s="101"/>
      <c r="EDW27" s="101"/>
      <c r="EDX27" s="101"/>
      <c r="EDY27" s="101"/>
      <c r="EDZ27" s="101"/>
      <c r="EEA27" s="101"/>
      <c r="EEB27" s="101"/>
      <c r="EEC27" s="101"/>
      <c r="EED27" s="101"/>
      <c r="EEE27" s="101"/>
      <c r="EEF27" s="101"/>
      <c r="EEG27" s="101"/>
      <c r="EEH27" s="101"/>
      <c r="EEI27" s="101"/>
      <c r="EEJ27" s="101"/>
      <c r="EEK27" s="101"/>
      <c r="EEL27" s="101"/>
      <c r="EEM27" s="101"/>
      <c r="EEN27" s="101"/>
      <c r="EEO27" s="101"/>
      <c r="EEP27" s="101"/>
      <c r="EEQ27" s="101"/>
      <c r="EER27" s="101"/>
      <c r="EES27" s="101"/>
      <c r="EET27" s="101"/>
      <c r="EEU27" s="101"/>
      <c r="EEV27" s="101"/>
      <c r="EEW27" s="101"/>
      <c r="EEX27" s="101"/>
      <c r="EEY27" s="101"/>
      <c r="EEZ27" s="101"/>
      <c r="EFA27" s="101"/>
      <c r="EFB27" s="101"/>
      <c r="EFC27" s="101"/>
      <c r="EFD27" s="101"/>
      <c r="EFE27" s="101"/>
      <c r="EFF27" s="101"/>
      <c r="EFG27" s="101"/>
      <c r="EFH27" s="101"/>
      <c r="EFI27" s="101"/>
      <c r="EFJ27" s="101"/>
      <c r="EFK27" s="101"/>
      <c r="EFL27" s="101"/>
      <c r="EFM27" s="101"/>
      <c r="EFN27" s="101"/>
      <c r="EFO27" s="101"/>
      <c r="EFP27" s="101"/>
      <c r="EFQ27" s="101"/>
      <c r="EFR27" s="101"/>
      <c r="EFS27" s="101"/>
      <c r="EFT27" s="101"/>
      <c r="EFU27" s="101"/>
      <c r="EFV27" s="101"/>
      <c r="EFW27" s="101"/>
      <c r="EFX27" s="101"/>
      <c r="EFY27" s="101"/>
      <c r="EFZ27" s="101"/>
      <c r="EGA27" s="101"/>
      <c r="EGB27" s="101"/>
      <c r="EGC27" s="101"/>
      <c r="EGD27" s="101"/>
      <c r="EGE27" s="101"/>
      <c r="EGF27" s="101"/>
      <c r="EGG27" s="101"/>
      <c r="EGH27" s="101"/>
      <c r="EGI27" s="101"/>
      <c r="EGJ27" s="101"/>
      <c r="EGK27" s="101"/>
      <c r="EGL27" s="101"/>
      <c r="EGM27" s="101"/>
      <c r="EGN27" s="101"/>
      <c r="EGO27" s="101"/>
      <c r="EGP27" s="101"/>
      <c r="EGQ27" s="101"/>
      <c r="EGR27" s="101"/>
      <c r="EGS27" s="101"/>
      <c r="EGT27" s="101"/>
      <c r="EGU27" s="101"/>
      <c r="EGV27" s="101"/>
      <c r="EGW27" s="101"/>
      <c r="EGX27" s="101"/>
      <c r="EGY27" s="101"/>
      <c r="EGZ27" s="101"/>
      <c r="EHA27" s="101"/>
      <c r="EHB27" s="101"/>
      <c r="EHC27" s="101"/>
      <c r="EHD27" s="101"/>
      <c r="EHE27" s="101"/>
      <c r="EHF27" s="101"/>
      <c r="EHG27" s="101"/>
      <c r="EHH27" s="101"/>
      <c r="EHI27" s="101"/>
      <c r="EHJ27" s="101"/>
      <c r="EHK27" s="101"/>
      <c r="EHL27" s="101"/>
      <c r="EHM27" s="101"/>
      <c r="EHN27" s="101"/>
      <c r="EHO27" s="101"/>
      <c r="EHP27" s="101"/>
      <c r="EHQ27" s="101"/>
      <c r="EHR27" s="101"/>
      <c r="EHS27" s="101"/>
      <c r="EHT27" s="101"/>
      <c r="EHU27" s="101"/>
      <c r="EHV27" s="101"/>
      <c r="EHW27" s="101"/>
      <c r="EHX27" s="101"/>
      <c r="EHY27" s="101"/>
      <c r="EHZ27" s="101"/>
      <c r="EIA27" s="101"/>
      <c r="EIB27" s="101"/>
      <c r="EIC27" s="101"/>
      <c r="EID27" s="101"/>
      <c r="EIE27" s="101"/>
      <c r="EIF27" s="101"/>
      <c r="EIG27" s="101"/>
      <c r="EIH27" s="101"/>
      <c r="EII27" s="101"/>
      <c r="EIJ27" s="101"/>
      <c r="EIK27" s="101"/>
      <c r="EIL27" s="101"/>
      <c r="EIM27" s="101"/>
      <c r="EIN27" s="101"/>
      <c r="EIO27" s="101"/>
      <c r="EIP27" s="101"/>
      <c r="EIQ27" s="101"/>
      <c r="EIR27" s="101"/>
      <c r="EIS27" s="101"/>
      <c r="EIT27" s="101"/>
      <c r="EIU27" s="101"/>
      <c r="EIV27" s="101"/>
      <c r="EIW27" s="101"/>
      <c r="EIX27" s="101"/>
      <c r="EIY27" s="101"/>
      <c r="EIZ27" s="101"/>
      <c r="EJA27" s="101"/>
      <c r="EJB27" s="101"/>
      <c r="EJC27" s="101"/>
      <c r="EJD27" s="101"/>
      <c r="EJE27" s="101"/>
      <c r="EJF27" s="101"/>
      <c r="EJG27" s="101"/>
      <c r="EJH27" s="101"/>
      <c r="EJI27" s="101"/>
      <c r="EJJ27" s="101"/>
      <c r="EJK27" s="101"/>
      <c r="EJL27" s="101"/>
      <c r="EJM27" s="101"/>
      <c r="EJN27" s="101"/>
      <c r="EJO27" s="101"/>
      <c r="EJP27" s="101"/>
      <c r="EJQ27" s="101"/>
      <c r="EJR27" s="101"/>
      <c r="EJS27" s="101"/>
      <c r="EJT27" s="101"/>
      <c r="EJU27" s="101"/>
      <c r="EJV27" s="101"/>
      <c r="EJW27" s="101"/>
      <c r="EJX27" s="101"/>
      <c r="EJY27" s="101"/>
      <c r="EJZ27" s="101"/>
      <c r="EKA27" s="101"/>
      <c r="EKB27" s="101"/>
      <c r="EKC27" s="101"/>
      <c r="EKD27" s="101"/>
      <c r="EKE27" s="101"/>
      <c r="EKF27" s="101"/>
      <c r="EKG27" s="101"/>
      <c r="EKH27" s="101"/>
      <c r="EKI27" s="101"/>
      <c r="EKJ27" s="101"/>
      <c r="EKK27" s="101"/>
      <c r="EKL27" s="101"/>
      <c r="EKM27" s="101"/>
      <c r="EKN27" s="101"/>
      <c r="EKO27" s="101"/>
      <c r="EKP27" s="101"/>
      <c r="EKQ27" s="101"/>
      <c r="EKR27" s="101"/>
      <c r="EKS27" s="101"/>
      <c r="EKT27" s="101"/>
      <c r="EKU27" s="101"/>
      <c r="EKV27" s="101"/>
      <c r="EKW27" s="101"/>
      <c r="EKX27" s="101"/>
      <c r="EKY27" s="101"/>
      <c r="EKZ27" s="101"/>
      <c r="ELA27" s="101"/>
      <c r="ELB27" s="101"/>
      <c r="ELC27" s="101"/>
      <c r="ELD27" s="101"/>
      <c r="ELE27" s="101"/>
      <c r="ELF27" s="101"/>
      <c r="ELG27" s="101"/>
      <c r="ELH27" s="101"/>
      <c r="ELI27" s="101"/>
      <c r="ELJ27" s="101"/>
      <c r="ELK27" s="101"/>
      <c r="ELL27" s="101"/>
      <c r="ELM27" s="101"/>
      <c r="ELN27" s="101"/>
      <c r="ELO27" s="101"/>
      <c r="ELP27" s="101"/>
      <c r="ELQ27" s="101"/>
      <c r="ELR27" s="101"/>
      <c r="ELS27" s="101"/>
      <c r="ELT27" s="101"/>
      <c r="ELU27" s="101"/>
      <c r="ELV27" s="101"/>
      <c r="ELW27" s="101"/>
      <c r="ELX27" s="101"/>
      <c r="ELY27" s="101"/>
      <c r="ELZ27" s="101"/>
      <c r="EMA27" s="101"/>
      <c r="EMB27" s="101"/>
      <c r="EMC27" s="101"/>
      <c r="EMD27" s="101"/>
      <c r="EME27" s="101"/>
      <c r="EMF27" s="101"/>
      <c r="EMG27" s="101"/>
      <c r="EMH27" s="101"/>
      <c r="EMI27" s="101"/>
      <c r="EMJ27" s="101"/>
      <c r="EMK27" s="101"/>
      <c r="EML27" s="101"/>
      <c r="EMM27" s="101"/>
      <c r="EMN27" s="101"/>
      <c r="EMO27" s="101"/>
      <c r="EMP27" s="101"/>
      <c r="EMQ27" s="101"/>
      <c r="EMR27" s="101"/>
      <c r="EMS27" s="101"/>
      <c r="EMT27" s="101"/>
      <c r="EMU27" s="101"/>
      <c r="EMV27" s="101"/>
      <c r="EMW27" s="101"/>
      <c r="EMX27" s="101"/>
      <c r="EMY27" s="101"/>
      <c r="EMZ27" s="101"/>
      <c r="ENA27" s="101"/>
      <c r="ENB27" s="101"/>
      <c r="ENC27" s="101"/>
      <c r="END27" s="101"/>
      <c r="ENE27" s="101"/>
      <c r="ENF27" s="101"/>
      <c r="ENG27" s="101"/>
      <c r="ENH27" s="101"/>
      <c r="ENI27" s="101"/>
      <c r="ENJ27" s="101"/>
      <c r="ENK27" s="101"/>
      <c r="ENL27" s="101"/>
      <c r="ENM27" s="101"/>
      <c r="ENN27" s="101"/>
      <c r="ENO27" s="101"/>
      <c r="ENP27" s="101"/>
      <c r="ENQ27" s="101"/>
      <c r="ENR27" s="101"/>
      <c r="ENS27" s="101"/>
      <c r="ENT27" s="101"/>
      <c r="ENU27" s="101"/>
      <c r="ENV27" s="101"/>
      <c r="ENW27" s="101"/>
      <c r="ENX27" s="101"/>
      <c r="ENY27" s="101"/>
      <c r="ENZ27" s="101"/>
      <c r="EOA27" s="101"/>
      <c r="EOB27" s="101"/>
      <c r="EOC27" s="101"/>
      <c r="EOD27" s="101"/>
      <c r="EOE27" s="101"/>
      <c r="EOF27" s="101"/>
      <c r="EOG27" s="101"/>
      <c r="EOH27" s="101"/>
      <c r="EOI27" s="101"/>
      <c r="EOJ27" s="101"/>
      <c r="EOK27" s="101"/>
      <c r="EOL27" s="101"/>
      <c r="EOM27" s="101"/>
      <c r="EON27" s="101"/>
      <c r="EOO27" s="101"/>
      <c r="EOP27" s="101"/>
      <c r="EOQ27" s="101"/>
      <c r="EOR27" s="101"/>
      <c r="EOS27" s="101"/>
      <c r="EOT27" s="101"/>
      <c r="EOU27" s="101"/>
      <c r="EOV27" s="101"/>
      <c r="EOW27" s="101"/>
      <c r="EOX27" s="101"/>
      <c r="EOY27" s="101"/>
      <c r="EOZ27" s="101"/>
      <c r="EPA27" s="101"/>
      <c r="EPB27" s="101"/>
      <c r="EPC27" s="101"/>
      <c r="EPD27" s="101"/>
      <c r="EPE27" s="101"/>
      <c r="EPF27" s="101"/>
      <c r="EPG27" s="101"/>
      <c r="EPH27" s="101"/>
      <c r="EPI27" s="101"/>
      <c r="EPJ27" s="101"/>
      <c r="EPK27" s="101"/>
      <c r="EPL27" s="101"/>
      <c r="EPM27" s="101"/>
      <c r="EPN27" s="101"/>
      <c r="EPO27" s="101"/>
      <c r="EPP27" s="101"/>
      <c r="EPQ27" s="101"/>
      <c r="EPR27" s="101"/>
      <c r="EPS27" s="101"/>
      <c r="EPT27" s="101"/>
      <c r="EPU27" s="101"/>
      <c r="EPV27" s="101"/>
      <c r="EPW27" s="101"/>
      <c r="EPX27" s="101"/>
      <c r="EPY27" s="101"/>
      <c r="EPZ27" s="101"/>
      <c r="EQA27" s="101"/>
      <c r="EQB27" s="101"/>
      <c r="EQC27" s="101"/>
      <c r="EQD27" s="101"/>
      <c r="EQE27" s="101"/>
      <c r="EQF27" s="101"/>
      <c r="EQG27" s="101"/>
      <c r="EQH27" s="101"/>
      <c r="EQI27" s="101"/>
      <c r="EQJ27" s="101"/>
      <c r="EQK27" s="101"/>
      <c r="EQL27" s="101"/>
      <c r="EQM27" s="101"/>
      <c r="EQN27" s="101"/>
      <c r="EQO27" s="101"/>
      <c r="EQP27" s="101"/>
      <c r="EQQ27" s="101"/>
      <c r="EQR27" s="101"/>
      <c r="EQS27" s="101"/>
      <c r="EQT27" s="101"/>
      <c r="EQU27" s="101"/>
      <c r="EQV27" s="101"/>
      <c r="EQW27" s="101"/>
      <c r="EQX27" s="101"/>
      <c r="EQY27" s="101"/>
      <c r="EQZ27" s="101"/>
      <c r="ERA27" s="101"/>
      <c r="ERB27" s="101"/>
      <c r="ERC27" s="101"/>
      <c r="ERD27" s="101"/>
      <c r="ERE27" s="101"/>
      <c r="ERF27" s="101"/>
      <c r="ERG27" s="101"/>
      <c r="ERH27" s="101"/>
      <c r="ERI27" s="101"/>
      <c r="ERJ27" s="101"/>
      <c r="ERK27" s="101"/>
      <c r="ERL27" s="101"/>
      <c r="ERM27" s="101"/>
      <c r="ERN27" s="101"/>
      <c r="ERO27" s="101"/>
      <c r="ERP27" s="101"/>
      <c r="ERQ27" s="101"/>
      <c r="ERR27" s="101"/>
      <c r="ERS27" s="101"/>
      <c r="ERT27" s="101"/>
      <c r="ERU27" s="101"/>
      <c r="ERV27" s="101"/>
      <c r="ERW27" s="101"/>
      <c r="ERX27" s="101"/>
      <c r="ERY27" s="101"/>
      <c r="ERZ27" s="101"/>
      <c r="ESA27" s="101"/>
      <c r="ESB27" s="101"/>
      <c r="ESC27" s="101"/>
      <c r="ESD27" s="101"/>
      <c r="ESE27" s="101"/>
      <c r="ESF27" s="101"/>
      <c r="ESG27" s="101"/>
      <c r="ESH27" s="101"/>
      <c r="ESI27" s="101"/>
      <c r="ESJ27" s="101"/>
      <c r="ESK27" s="101"/>
      <c r="ESL27" s="101"/>
      <c r="ESM27" s="101"/>
      <c r="ESN27" s="101"/>
      <c r="ESO27" s="101"/>
      <c r="ESP27" s="101"/>
      <c r="ESQ27" s="101"/>
      <c r="ESR27" s="101"/>
      <c r="ESS27" s="101"/>
      <c r="EST27" s="101"/>
      <c r="ESU27" s="101"/>
      <c r="ESV27" s="101"/>
      <c r="ESW27" s="101"/>
      <c r="ESX27" s="101"/>
      <c r="ESY27" s="101"/>
      <c r="ESZ27" s="101"/>
      <c r="ETA27" s="101"/>
      <c r="ETB27" s="101"/>
      <c r="ETC27" s="101"/>
      <c r="ETD27" s="101"/>
      <c r="ETE27" s="101"/>
      <c r="ETF27" s="101"/>
      <c r="ETG27" s="101"/>
      <c r="ETH27" s="101"/>
      <c r="ETI27" s="101"/>
      <c r="ETJ27" s="101"/>
      <c r="ETK27" s="101"/>
      <c r="ETL27" s="101"/>
      <c r="ETM27" s="101"/>
      <c r="ETN27" s="101"/>
      <c r="ETO27" s="101"/>
      <c r="ETP27" s="101"/>
      <c r="ETQ27" s="101"/>
      <c r="ETR27" s="101"/>
      <c r="ETS27" s="101"/>
      <c r="ETT27" s="101"/>
      <c r="ETU27" s="101"/>
      <c r="ETV27" s="101"/>
      <c r="ETW27" s="101"/>
      <c r="ETX27" s="101"/>
      <c r="ETY27" s="101"/>
      <c r="ETZ27" s="101"/>
      <c r="EUA27" s="101"/>
      <c r="EUB27" s="101"/>
      <c r="EUC27" s="101"/>
      <c r="EUD27" s="101"/>
      <c r="EUE27" s="101"/>
      <c r="EUF27" s="101"/>
      <c r="EUG27" s="101"/>
      <c r="EUH27" s="101"/>
      <c r="EUI27" s="101"/>
      <c r="EUJ27" s="101"/>
      <c r="EUK27" s="101"/>
      <c r="EUL27" s="101"/>
      <c r="EUM27" s="101"/>
      <c r="EUN27" s="101"/>
      <c r="EUO27" s="101"/>
      <c r="EUP27" s="101"/>
      <c r="EUQ27" s="101"/>
      <c r="EUR27" s="101"/>
      <c r="EUS27" s="101"/>
      <c r="EUT27" s="101"/>
      <c r="EUU27" s="101"/>
      <c r="EUV27" s="101"/>
      <c r="EUW27" s="101"/>
      <c r="EUX27" s="101"/>
      <c r="EUY27" s="101"/>
      <c r="EUZ27" s="101"/>
      <c r="EVA27" s="101"/>
      <c r="EVB27" s="101"/>
      <c r="EVC27" s="101"/>
      <c r="EVD27" s="101"/>
      <c r="EVE27" s="101"/>
      <c r="EVF27" s="101"/>
      <c r="EVG27" s="101"/>
      <c r="EVH27" s="101"/>
      <c r="EVI27" s="101"/>
      <c r="EVJ27" s="101"/>
      <c r="EVK27" s="101"/>
      <c r="EVL27" s="101"/>
      <c r="EVM27" s="101"/>
      <c r="EVN27" s="101"/>
      <c r="EVO27" s="101"/>
      <c r="EVP27" s="101"/>
      <c r="EVQ27" s="101"/>
      <c r="EVR27" s="101"/>
      <c r="EVS27" s="101"/>
      <c r="EVT27" s="101"/>
      <c r="EVU27" s="101"/>
      <c r="EVV27" s="101"/>
      <c r="EVW27" s="101"/>
      <c r="EVX27" s="101"/>
      <c r="EVY27" s="101"/>
      <c r="EVZ27" s="101"/>
      <c r="EWA27" s="101"/>
      <c r="EWB27" s="101"/>
      <c r="EWC27" s="101"/>
      <c r="EWD27" s="101"/>
      <c r="EWE27" s="101"/>
      <c r="EWF27" s="101"/>
      <c r="EWG27" s="101"/>
      <c r="EWH27" s="101"/>
      <c r="EWI27" s="101"/>
      <c r="EWJ27" s="101"/>
      <c r="EWK27" s="101"/>
      <c r="EWL27" s="101"/>
      <c r="EWM27" s="101"/>
      <c r="EWN27" s="101"/>
      <c r="EWO27" s="101"/>
      <c r="EWP27" s="101"/>
      <c r="EWQ27" s="101"/>
      <c r="EWR27" s="101"/>
      <c r="EWS27" s="101"/>
      <c r="EWT27" s="101"/>
      <c r="EWU27" s="101"/>
      <c r="EWV27" s="101"/>
      <c r="EWW27" s="101"/>
      <c r="EWX27" s="101"/>
      <c r="EWY27" s="101"/>
      <c r="EWZ27" s="101"/>
      <c r="EXA27" s="101"/>
      <c r="EXB27" s="101"/>
      <c r="EXC27" s="101"/>
      <c r="EXD27" s="101"/>
      <c r="EXE27" s="101"/>
      <c r="EXF27" s="101"/>
      <c r="EXG27" s="101"/>
      <c r="EXH27" s="101"/>
      <c r="EXI27" s="101"/>
      <c r="EXJ27" s="101"/>
      <c r="EXK27" s="101"/>
      <c r="EXL27" s="101"/>
      <c r="EXM27" s="101"/>
      <c r="EXN27" s="101"/>
      <c r="EXO27" s="101"/>
      <c r="EXP27" s="101"/>
      <c r="EXQ27" s="101"/>
      <c r="EXR27" s="101"/>
      <c r="EXS27" s="101"/>
      <c r="EXT27" s="101"/>
      <c r="EXU27" s="101"/>
      <c r="EXV27" s="101"/>
      <c r="EXW27" s="101"/>
      <c r="EXX27" s="101"/>
      <c r="EXY27" s="101"/>
      <c r="EXZ27" s="101"/>
      <c r="EYA27" s="101"/>
      <c r="EYB27" s="101"/>
      <c r="EYC27" s="101"/>
      <c r="EYD27" s="101"/>
      <c r="EYE27" s="101"/>
      <c r="EYF27" s="101"/>
      <c r="EYG27" s="101"/>
      <c r="EYH27" s="101"/>
      <c r="EYI27" s="101"/>
      <c r="EYJ27" s="101"/>
      <c r="EYK27" s="101"/>
      <c r="EYL27" s="101"/>
      <c r="EYM27" s="101"/>
      <c r="EYN27" s="101"/>
      <c r="EYO27" s="101"/>
      <c r="EYP27" s="101"/>
      <c r="EYQ27" s="101"/>
      <c r="EYR27" s="101"/>
      <c r="EYS27" s="101"/>
      <c r="EYT27" s="101"/>
      <c r="EYU27" s="101"/>
      <c r="EYV27" s="101"/>
      <c r="EYW27" s="101"/>
      <c r="EYX27" s="101"/>
      <c r="EYY27" s="101"/>
      <c r="EYZ27" s="101"/>
      <c r="EZA27" s="101"/>
      <c r="EZB27" s="101"/>
      <c r="EZC27" s="101"/>
      <c r="EZD27" s="101"/>
      <c r="EZE27" s="101"/>
      <c r="EZF27" s="101"/>
      <c r="EZG27" s="101"/>
      <c r="EZH27" s="101"/>
      <c r="EZI27" s="101"/>
      <c r="EZJ27" s="101"/>
      <c r="EZK27" s="101"/>
      <c r="EZL27" s="101"/>
      <c r="EZM27" s="101"/>
      <c r="EZN27" s="101"/>
      <c r="EZO27" s="101"/>
      <c r="EZP27" s="101"/>
      <c r="EZQ27" s="101"/>
      <c r="EZR27" s="101"/>
      <c r="EZS27" s="101"/>
      <c r="EZT27" s="101"/>
      <c r="EZU27" s="101"/>
      <c r="EZV27" s="101"/>
      <c r="EZW27" s="101"/>
      <c r="EZX27" s="101"/>
      <c r="EZY27" s="101"/>
      <c r="EZZ27" s="101"/>
      <c r="FAA27" s="101"/>
      <c r="FAB27" s="101"/>
      <c r="FAC27" s="101"/>
      <c r="FAD27" s="101"/>
      <c r="FAE27" s="101"/>
      <c r="FAF27" s="101"/>
      <c r="FAG27" s="101"/>
      <c r="FAH27" s="101"/>
      <c r="FAI27" s="101"/>
      <c r="FAJ27" s="101"/>
      <c r="FAK27" s="101"/>
      <c r="FAL27" s="101"/>
      <c r="FAM27" s="101"/>
      <c r="FAN27" s="101"/>
      <c r="FAO27" s="101"/>
      <c r="FAP27" s="101"/>
      <c r="FAQ27" s="101"/>
      <c r="FAR27" s="101"/>
      <c r="FAS27" s="101"/>
      <c r="FAT27" s="101"/>
      <c r="FAU27" s="101"/>
      <c r="FAV27" s="101"/>
      <c r="FAW27" s="101"/>
      <c r="FAX27" s="101"/>
      <c r="FAY27" s="101"/>
      <c r="FAZ27" s="101"/>
      <c r="FBA27" s="101"/>
      <c r="FBB27" s="101"/>
      <c r="FBC27" s="101"/>
      <c r="FBD27" s="101"/>
      <c r="FBE27" s="101"/>
      <c r="FBF27" s="101"/>
      <c r="FBG27" s="101"/>
      <c r="FBH27" s="101"/>
      <c r="FBI27" s="101"/>
      <c r="FBJ27" s="101"/>
      <c r="FBK27" s="101"/>
      <c r="FBL27" s="101"/>
      <c r="FBM27" s="101"/>
      <c r="FBN27" s="101"/>
      <c r="FBO27" s="101"/>
      <c r="FBP27" s="101"/>
      <c r="FBQ27" s="101"/>
      <c r="FBR27" s="101"/>
      <c r="FBS27" s="101"/>
      <c r="FBT27" s="101"/>
      <c r="FBU27" s="101"/>
      <c r="FBV27" s="101"/>
      <c r="FBW27" s="101"/>
      <c r="FBX27" s="101"/>
      <c r="FBY27" s="101"/>
      <c r="FBZ27" s="101"/>
      <c r="FCA27" s="101"/>
      <c r="FCB27" s="101"/>
      <c r="FCC27" s="101"/>
      <c r="FCD27" s="101"/>
      <c r="FCE27" s="101"/>
      <c r="FCF27" s="101"/>
      <c r="FCG27" s="101"/>
      <c r="FCH27" s="101"/>
      <c r="FCI27" s="101"/>
      <c r="FCJ27" s="101"/>
      <c r="FCK27" s="101"/>
      <c r="FCL27" s="101"/>
      <c r="FCM27" s="101"/>
      <c r="FCN27" s="101"/>
      <c r="FCO27" s="101"/>
      <c r="FCP27" s="101"/>
      <c r="FCQ27" s="101"/>
      <c r="FCR27" s="101"/>
      <c r="FCS27" s="101"/>
      <c r="FCT27" s="101"/>
      <c r="FCU27" s="101"/>
      <c r="FCV27" s="101"/>
      <c r="FCW27" s="101"/>
      <c r="FCX27" s="101"/>
      <c r="FCY27" s="101"/>
      <c r="FCZ27" s="101"/>
      <c r="FDA27" s="101"/>
      <c r="FDB27" s="101"/>
      <c r="FDC27" s="101"/>
      <c r="FDD27" s="101"/>
      <c r="FDE27" s="101"/>
      <c r="FDF27" s="101"/>
      <c r="FDG27" s="101"/>
      <c r="FDH27" s="101"/>
      <c r="FDI27" s="101"/>
      <c r="FDJ27" s="101"/>
      <c r="FDK27" s="101"/>
      <c r="FDL27" s="101"/>
      <c r="FDM27" s="101"/>
      <c r="FDN27" s="101"/>
      <c r="FDO27" s="101"/>
      <c r="FDP27" s="101"/>
      <c r="FDQ27" s="101"/>
      <c r="FDR27" s="101"/>
      <c r="FDS27" s="101"/>
      <c r="FDT27" s="101"/>
      <c r="FDU27" s="101"/>
      <c r="FDV27" s="101"/>
      <c r="FDW27" s="101"/>
      <c r="FDX27" s="101"/>
      <c r="FDY27" s="101"/>
      <c r="FDZ27" s="101"/>
      <c r="FEA27" s="101"/>
      <c r="FEB27" s="101"/>
      <c r="FEC27" s="101"/>
      <c r="FED27" s="101"/>
      <c r="FEE27" s="101"/>
      <c r="FEF27" s="101"/>
      <c r="FEG27" s="101"/>
      <c r="FEH27" s="101"/>
      <c r="FEI27" s="101"/>
      <c r="FEJ27" s="101"/>
      <c r="FEK27" s="101"/>
      <c r="FEL27" s="101"/>
      <c r="FEM27" s="101"/>
      <c r="FEN27" s="101"/>
      <c r="FEO27" s="101"/>
      <c r="FEP27" s="101"/>
      <c r="FEQ27" s="101"/>
      <c r="FER27" s="101"/>
      <c r="FES27" s="101"/>
      <c r="FET27" s="101"/>
      <c r="FEU27" s="101"/>
      <c r="FEV27" s="101"/>
      <c r="FEW27" s="101"/>
      <c r="FEX27" s="101"/>
      <c r="FEY27" s="101"/>
      <c r="FEZ27" s="101"/>
      <c r="FFA27" s="101"/>
      <c r="FFB27" s="101"/>
      <c r="FFC27" s="101"/>
      <c r="FFD27" s="101"/>
      <c r="FFE27" s="101"/>
      <c r="FFF27" s="101"/>
      <c r="FFG27" s="101"/>
      <c r="FFH27" s="101"/>
      <c r="FFI27" s="101"/>
      <c r="FFJ27" s="101"/>
      <c r="FFK27" s="101"/>
      <c r="FFL27" s="101"/>
      <c r="FFM27" s="101"/>
      <c r="FFN27" s="101"/>
      <c r="FFO27" s="101"/>
      <c r="FFP27" s="101"/>
      <c r="FFQ27" s="101"/>
      <c r="FFR27" s="101"/>
      <c r="FFS27" s="101"/>
      <c r="FFT27" s="101"/>
      <c r="FFU27" s="101"/>
      <c r="FFV27" s="101"/>
      <c r="FFW27" s="101"/>
      <c r="FFX27" s="101"/>
      <c r="FFY27" s="101"/>
      <c r="FFZ27" s="101"/>
      <c r="FGA27" s="101"/>
      <c r="FGB27" s="101"/>
      <c r="FGC27" s="101"/>
      <c r="FGD27" s="101"/>
      <c r="FGE27" s="101"/>
      <c r="FGF27" s="101"/>
      <c r="FGG27" s="101"/>
      <c r="FGH27" s="101"/>
      <c r="FGI27" s="101"/>
      <c r="FGJ27" s="101"/>
      <c r="FGK27" s="101"/>
      <c r="FGL27" s="101"/>
      <c r="FGM27" s="101"/>
      <c r="FGN27" s="101"/>
      <c r="FGO27" s="101"/>
      <c r="FGP27" s="101"/>
      <c r="FGQ27" s="101"/>
      <c r="FGR27" s="101"/>
      <c r="FGS27" s="101"/>
      <c r="FGT27" s="101"/>
      <c r="FGU27" s="101"/>
      <c r="FGV27" s="101"/>
      <c r="FGW27" s="101"/>
      <c r="FGX27" s="101"/>
      <c r="FGY27" s="101"/>
      <c r="FGZ27" s="101"/>
      <c r="FHA27" s="101"/>
      <c r="FHB27" s="101"/>
      <c r="FHC27" s="101"/>
      <c r="FHD27" s="101"/>
      <c r="FHE27" s="101"/>
      <c r="FHF27" s="101"/>
      <c r="FHG27" s="101"/>
      <c r="FHH27" s="101"/>
      <c r="FHI27" s="101"/>
      <c r="FHJ27" s="101"/>
      <c r="FHK27" s="101"/>
      <c r="FHL27" s="101"/>
      <c r="FHM27" s="101"/>
      <c r="FHN27" s="101"/>
      <c r="FHO27" s="101"/>
      <c r="FHP27" s="101"/>
      <c r="FHQ27" s="101"/>
      <c r="FHR27" s="101"/>
      <c r="FHS27" s="101"/>
      <c r="FHT27" s="101"/>
      <c r="FHU27" s="101"/>
      <c r="FHV27" s="101"/>
      <c r="FHW27" s="101"/>
      <c r="FHX27" s="101"/>
      <c r="FHY27" s="101"/>
      <c r="FHZ27" s="101"/>
      <c r="FIA27" s="101"/>
      <c r="FIB27" s="101"/>
      <c r="FIC27" s="101"/>
      <c r="FID27" s="101"/>
      <c r="FIE27" s="101"/>
      <c r="FIF27" s="101"/>
      <c r="FIG27" s="101"/>
      <c r="FIH27" s="101"/>
      <c r="FII27" s="101"/>
      <c r="FIJ27" s="101"/>
      <c r="FIK27" s="101"/>
      <c r="FIL27" s="101"/>
      <c r="FIM27" s="101"/>
      <c r="FIN27" s="101"/>
      <c r="FIO27" s="101"/>
      <c r="FIP27" s="101"/>
      <c r="FIQ27" s="101"/>
      <c r="FIR27" s="101"/>
      <c r="FIS27" s="101"/>
      <c r="FIT27" s="101"/>
      <c r="FIU27" s="101"/>
      <c r="FIV27" s="101"/>
      <c r="FIW27" s="101"/>
      <c r="FIX27" s="101"/>
      <c r="FIY27" s="101"/>
      <c r="FIZ27" s="101"/>
      <c r="FJA27" s="101"/>
      <c r="FJB27" s="101"/>
      <c r="FJC27" s="101"/>
      <c r="FJD27" s="101"/>
      <c r="FJE27" s="101"/>
      <c r="FJF27" s="101"/>
      <c r="FJG27" s="101"/>
      <c r="FJH27" s="101"/>
      <c r="FJI27" s="101"/>
      <c r="FJJ27" s="101"/>
      <c r="FJK27" s="101"/>
      <c r="FJL27" s="101"/>
      <c r="FJM27" s="101"/>
      <c r="FJN27" s="101"/>
      <c r="FJO27" s="101"/>
      <c r="FJP27" s="101"/>
      <c r="FJQ27" s="101"/>
      <c r="FJR27" s="101"/>
      <c r="FJS27" s="101"/>
      <c r="FJT27" s="101"/>
      <c r="FJU27" s="101"/>
      <c r="FJV27" s="101"/>
      <c r="FJW27" s="101"/>
      <c r="FJX27" s="101"/>
      <c r="FJY27" s="101"/>
      <c r="FJZ27" s="101"/>
      <c r="FKA27" s="101"/>
      <c r="FKB27" s="101"/>
      <c r="FKC27" s="101"/>
      <c r="FKD27" s="101"/>
      <c r="FKE27" s="101"/>
      <c r="FKF27" s="101"/>
      <c r="FKG27" s="101"/>
      <c r="FKH27" s="101"/>
      <c r="FKI27" s="101"/>
      <c r="FKJ27" s="101"/>
      <c r="FKK27" s="101"/>
      <c r="FKL27" s="101"/>
      <c r="FKM27" s="101"/>
      <c r="FKN27" s="101"/>
      <c r="FKO27" s="101"/>
      <c r="FKP27" s="101"/>
      <c r="FKQ27" s="101"/>
      <c r="FKR27" s="101"/>
      <c r="FKS27" s="101"/>
      <c r="FKT27" s="101"/>
      <c r="FKU27" s="101"/>
      <c r="FKV27" s="101"/>
      <c r="FKW27" s="101"/>
      <c r="FKX27" s="101"/>
      <c r="FKY27" s="101"/>
      <c r="FKZ27" s="101"/>
      <c r="FLA27" s="101"/>
      <c r="FLB27" s="101"/>
      <c r="FLC27" s="101"/>
      <c r="FLD27" s="101"/>
      <c r="FLE27" s="101"/>
      <c r="FLF27" s="101"/>
      <c r="FLG27" s="101"/>
      <c r="FLH27" s="101"/>
      <c r="FLI27" s="101"/>
      <c r="FLJ27" s="101"/>
      <c r="FLK27" s="101"/>
      <c r="FLL27" s="101"/>
      <c r="FLM27" s="101"/>
      <c r="FLN27" s="101"/>
      <c r="FLO27" s="101"/>
      <c r="FLP27" s="101"/>
      <c r="FLQ27" s="101"/>
      <c r="FLR27" s="101"/>
      <c r="FLS27" s="101"/>
      <c r="FLT27" s="101"/>
      <c r="FLU27" s="101"/>
      <c r="FLV27" s="101"/>
      <c r="FLW27" s="101"/>
      <c r="FLX27" s="101"/>
      <c r="FLY27" s="101"/>
      <c r="FLZ27" s="101"/>
      <c r="FMA27" s="101"/>
      <c r="FMB27" s="101"/>
      <c r="FMC27" s="101"/>
      <c r="FMD27" s="101"/>
      <c r="FME27" s="101"/>
      <c r="FMF27" s="101"/>
      <c r="FMG27" s="101"/>
      <c r="FMH27" s="101"/>
      <c r="FMI27" s="101"/>
      <c r="FMJ27" s="101"/>
      <c r="FMK27" s="101"/>
      <c r="FML27" s="101"/>
      <c r="FMM27" s="101"/>
      <c r="FMN27" s="101"/>
      <c r="FMO27" s="101"/>
      <c r="FMP27" s="101"/>
      <c r="FMQ27" s="101"/>
      <c r="FMR27" s="101"/>
      <c r="FMS27" s="101"/>
      <c r="FMT27" s="101"/>
      <c r="FMU27" s="101"/>
      <c r="FMV27" s="101"/>
      <c r="FMW27" s="101"/>
      <c r="FMX27" s="101"/>
      <c r="FMY27" s="101"/>
      <c r="FMZ27" s="101"/>
      <c r="FNA27" s="101"/>
      <c r="FNB27" s="101"/>
      <c r="FNC27" s="101"/>
      <c r="FND27" s="101"/>
      <c r="FNE27" s="101"/>
      <c r="FNF27" s="101"/>
      <c r="FNG27" s="101"/>
      <c r="FNH27" s="101"/>
      <c r="FNI27" s="101"/>
      <c r="FNJ27" s="101"/>
      <c r="FNK27" s="101"/>
      <c r="FNL27" s="101"/>
      <c r="FNM27" s="101"/>
      <c r="FNN27" s="101"/>
      <c r="FNO27" s="101"/>
      <c r="FNP27" s="101"/>
      <c r="FNQ27" s="101"/>
      <c r="FNR27" s="101"/>
      <c r="FNS27" s="101"/>
      <c r="FNT27" s="101"/>
      <c r="FNU27" s="101"/>
      <c r="FNV27" s="101"/>
      <c r="FNW27" s="101"/>
      <c r="FNX27" s="101"/>
      <c r="FNY27" s="101"/>
      <c r="FNZ27" s="101"/>
      <c r="FOA27" s="101"/>
      <c r="FOB27" s="101"/>
      <c r="FOC27" s="101"/>
      <c r="FOD27" s="101"/>
      <c r="FOE27" s="101"/>
      <c r="FOF27" s="101"/>
      <c r="FOG27" s="101"/>
      <c r="FOH27" s="101"/>
      <c r="FOI27" s="101"/>
      <c r="FOJ27" s="101"/>
      <c r="FOK27" s="101"/>
      <c r="FOL27" s="101"/>
      <c r="FOM27" s="101"/>
      <c r="FON27" s="101"/>
      <c r="FOO27" s="101"/>
      <c r="FOP27" s="101"/>
      <c r="FOQ27" s="101"/>
      <c r="FOR27" s="101"/>
      <c r="FOS27" s="101"/>
      <c r="FOT27" s="101"/>
      <c r="FOU27" s="101"/>
      <c r="FOV27" s="101"/>
      <c r="FOW27" s="101"/>
      <c r="FOX27" s="101"/>
      <c r="FOY27" s="101"/>
      <c r="FOZ27" s="101"/>
      <c r="FPA27" s="101"/>
      <c r="FPB27" s="101"/>
      <c r="FPC27" s="101"/>
      <c r="FPD27" s="101"/>
      <c r="FPE27" s="101"/>
      <c r="FPF27" s="101"/>
      <c r="FPG27" s="101"/>
      <c r="FPH27" s="101"/>
      <c r="FPI27" s="101"/>
      <c r="FPJ27" s="101"/>
      <c r="FPK27" s="101"/>
      <c r="FPL27" s="101"/>
      <c r="FPM27" s="101"/>
      <c r="FPN27" s="101"/>
      <c r="FPO27" s="101"/>
      <c r="FPP27" s="101"/>
      <c r="FPQ27" s="101"/>
      <c r="FPR27" s="101"/>
      <c r="FPS27" s="101"/>
      <c r="FPT27" s="101"/>
      <c r="FPU27" s="101"/>
      <c r="FPV27" s="101"/>
      <c r="FPW27" s="101"/>
      <c r="FPX27" s="101"/>
      <c r="FPY27" s="101"/>
      <c r="FPZ27" s="101"/>
      <c r="FQA27" s="101"/>
      <c r="FQB27" s="101"/>
      <c r="FQC27" s="101"/>
      <c r="FQD27" s="101"/>
      <c r="FQE27" s="101"/>
      <c r="FQF27" s="101"/>
      <c r="FQG27" s="101"/>
      <c r="FQH27" s="101"/>
      <c r="FQI27" s="101"/>
      <c r="FQJ27" s="101"/>
      <c r="FQK27" s="101"/>
      <c r="FQL27" s="101"/>
      <c r="FQM27" s="101"/>
      <c r="FQN27" s="101"/>
      <c r="FQO27" s="101"/>
      <c r="FQP27" s="101"/>
      <c r="FQQ27" s="101"/>
      <c r="FQR27" s="101"/>
      <c r="FQS27" s="101"/>
      <c r="FQT27" s="101"/>
      <c r="FQU27" s="101"/>
      <c r="FQV27" s="101"/>
      <c r="FQW27" s="101"/>
      <c r="FQX27" s="101"/>
      <c r="FQY27" s="101"/>
      <c r="FQZ27" s="101"/>
      <c r="FRA27" s="101"/>
      <c r="FRB27" s="101"/>
      <c r="FRC27" s="101"/>
      <c r="FRD27" s="101"/>
      <c r="FRE27" s="101"/>
      <c r="FRF27" s="101"/>
      <c r="FRG27" s="101"/>
      <c r="FRH27" s="101"/>
      <c r="FRI27" s="101"/>
      <c r="FRJ27" s="101"/>
      <c r="FRK27" s="101"/>
      <c r="FRL27" s="101"/>
      <c r="FRM27" s="101"/>
      <c r="FRN27" s="101"/>
      <c r="FRO27" s="101"/>
      <c r="FRP27" s="101"/>
      <c r="FRQ27" s="101"/>
      <c r="FRR27" s="101"/>
      <c r="FRS27" s="101"/>
      <c r="FRT27" s="101"/>
      <c r="FRU27" s="101"/>
      <c r="FRV27" s="101"/>
      <c r="FRW27" s="101"/>
      <c r="FRX27" s="101"/>
      <c r="FRY27" s="101"/>
      <c r="FRZ27" s="101"/>
      <c r="FSA27" s="101"/>
      <c r="FSB27" s="101"/>
      <c r="FSC27" s="101"/>
      <c r="FSD27" s="101"/>
      <c r="FSE27" s="101"/>
      <c r="FSF27" s="101"/>
      <c r="FSG27" s="101"/>
      <c r="FSH27" s="101"/>
      <c r="FSI27" s="101"/>
      <c r="FSJ27" s="101"/>
      <c r="FSK27" s="101"/>
      <c r="FSL27" s="101"/>
      <c r="FSM27" s="101"/>
      <c r="FSN27" s="101"/>
      <c r="FSO27" s="101"/>
      <c r="FSP27" s="101"/>
      <c r="FSQ27" s="101"/>
      <c r="FSR27" s="101"/>
      <c r="FSS27" s="101"/>
      <c r="FST27" s="101"/>
      <c r="FSU27" s="101"/>
      <c r="FSV27" s="101"/>
      <c r="FSW27" s="101"/>
      <c r="FSX27" s="101"/>
      <c r="FSY27" s="101"/>
      <c r="FSZ27" s="101"/>
      <c r="FTA27" s="101"/>
      <c r="FTB27" s="101"/>
      <c r="FTC27" s="101"/>
      <c r="FTD27" s="101"/>
      <c r="FTE27" s="101"/>
      <c r="FTF27" s="101"/>
      <c r="FTG27" s="101"/>
      <c r="FTH27" s="101"/>
      <c r="FTI27" s="101"/>
      <c r="FTJ27" s="101"/>
      <c r="FTK27" s="101"/>
      <c r="FTL27" s="101"/>
      <c r="FTM27" s="101"/>
      <c r="FTN27" s="101"/>
      <c r="FTO27" s="101"/>
      <c r="FTP27" s="101"/>
      <c r="FTQ27" s="101"/>
      <c r="FTR27" s="101"/>
      <c r="FTS27" s="101"/>
      <c r="FTT27" s="101"/>
      <c r="FTU27" s="101"/>
      <c r="FTV27" s="101"/>
      <c r="FTW27" s="101"/>
      <c r="FTX27" s="101"/>
      <c r="FTY27" s="101"/>
      <c r="FTZ27" s="101"/>
      <c r="FUA27" s="101"/>
      <c r="FUB27" s="101"/>
      <c r="FUC27" s="101"/>
      <c r="FUD27" s="101"/>
      <c r="FUE27" s="101"/>
      <c r="FUF27" s="101"/>
      <c r="FUG27" s="101"/>
      <c r="FUH27" s="101"/>
      <c r="FUI27" s="101"/>
      <c r="FUJ27" s="101"/>
      <c r="FUK27" s="101"/>
      <c r="FUL27" s="101"/>
      <c r="FUM27" s="101"/>
      <c r="FUN27" s="101"/>
      <c r="FUO27" s="101"/>
      <c r="FUP27" s="101"/>
      <c r="FUQ27" s="101"/>
      <c r="FUR27" s="101"/>
      <c r="FUS27" s="101"/>
      <c r="FUT27" s="101"/>
      <c r="FUU27" s="101"/>
      <c r="FUV27" s="101"/>
      <c r="FUW27" s="101"/>
      <c r="FUX27" s="101"/>
      <c r="FUY27" s="101"/>
      <c r="FUZ27" s="101"/>
      <c r="FVA27" s="101"/>
      <c r="FVB27" s="101"/>
      <c r="FVC27" s="101"/>
      <c r="FVD27" s="101"/>
      <c r="FVE27" s="101"/>
      <c r="FVF27" s="101"/>
      <c r="FVG27" s="101"/>
      <c r="FVH27" s="101"/>
      <c r="FVI27" s="101"/>
      <c r="FVJ27" s="101"/>
      <c r="FVK27" s="101"/>
      <c r="FVL27" s="101"/>
      <c r="FVM27" s="101"/>
      <c r="FVN27" s="101"/>
      <c r="FVO27" s="101"/>
      <c r="FVP27" s="101"/>
      <c r="FVQ27" s="101"/>
      <c r="FVR27" s="101"/>
      <c r="FVS27" s="101"/>
      <c r="FVT27" s="101"/>
      <c r="FVU27" s="101"/>
      <c r="FVV27" s="101"/>
      <c r="FVW27" s="101"/>
      <c r="FVX27" s="101"/>
      <c r="FVY27" s="101"/>
      <c r="FVZ27" s="101"/>
      <c r="FWA27" s="101"/>
      <c r="FWB27" s="101"/>
      <c r="FWC27" s="101"/>
      <c r="FWD27" s="101"/>
      <c r="FWE27" s="101"/>
      <c r="FWF27" s="101"/>
      <c r="FWG27" s="101"/>
      <c r="FWH27" s="101"/>
      <c r="FWI27" s="101"/>
      <c r="FWJ27" s="101"/>
      <c r="FWK27" s="101"/>
      <c r="FWL27" s="101"/>
      <c r="FWM27" s="101"/>
      <c r="FWN27" s="101"/>
      <c r="FWO27" s="101"/>
      <c r="FWP27" s="101"/>
      <c r="FWQ27" s="101"/>
      <c r="FWR27" s="101"/>
      <c r="FWS27" s="101"/>
      <c r="FWT27" s="101"/>
      <c r="FWU27" s="101"/>
      <c r="FWV27" s="101"/>
      <c r="FWW27" s="101"/>
      <c r="FWX27" s="101"/>
      <c r="FWY27" s="101"/>
      <c r="FWZ27" s="101"/>
      <c r="FXA27" s="101"/>
      <c r="FXB27" s="101"/>
      <c r="FXC27" s="101"/>
      <c r="FXD27" s="101"/>
      <c r="FXE27" s="101"/>
      <c r="FXF27" s="101"/>
      <c r="FXG27" s="101"/>
      <c r="FXH27" s="101"/>
      <c r="FXI27" s="101"/>
      <c r="FXJ27" s="101"/>
      <c r="FXK27" s="101"/>
      <c r="FXL27" s="101"/>
      <c r="FXM27" s="101"/>
      <c r="FXN27" s="101"/>
      <c r="FXO27" s="101"/>
      <c r="FXP27" s="101"/>
      <c r="FXQ27" s="101"/>
      <c r="FXR27" s="101"/>
      <c r="FXS27" s="101"/>
      <c r="FXT27" s="101"/>
      <c r="FXU27" s="101"/>
      <c r="FXV27" s="101"/>
      <c r="FXW27" s="101"/>
      <c r="FXX27" s="101"/>
      <c r="FXY27" s="101"/>
      <c r="FXZ27" s="101"/>
      <c r="FYA27" s="101"/>
      <c r="FYB27" s="101"/>
      <c r="FYC27" s="101"/>
      <c r="FYD27" s="101"/>
      <c r="FYE27" s="101"/>
      <c r="FYF27" s="101"/>
      <c r="FYG27" s="101"/>
      <c r="FYH27" s="101"/>
      <c r="FYI27" s="101"/>
      <c r="FYJ27" s="101"/>
      <c r="FYK27" s="101"/>
      <c r="FYL27" s="101"/>
      <c r="FYM27" s="101"/>
      <c r="FYN27" s="101"/>
      <c r="FYO27" s="101"/>
      <c r="FYP27" s="101"/>
      <c r="FYQ27" s="101"/>
      <c r="FYR27" s="101"/>
      <c r="FYS27" s="101"/>
      <c r="FYT27" s="101"/>
      <c r="FYU27" s="101"/>
      <c r="FYV27" s="101"/>
      <c r="FYW27" s="101"/>
      <c r="FYX27" s="101"/>
      <c r="FYY27" s="101"/>
      <c r="FYZ27" s="101"/>
      <c r="FZA27" s="101"/>
      <c r="FZB27" s="101"/>
      <c r="FZC27" s="101"/>
      <c r="FZD27" s="101"/>
      <c r="FZE27" s="101"/>
      <c r="FZF27" s="101"/>
      <c r="FZG27" s="101"/>
      <c r="FZH27" s="101"/>
      <c r="FZI27" s="101"/>
      <c r="FZJ27" s="101"/>
      <c r="FZK27" s="101"/>
      <c r="FZL27" s="101"/>
      <c r="FZM27" s="101"/>
      <c r="FZN27" s="101"/>
      <c r="FZO27" s="101"/>
      <c r="FZP27" s="101"/>
      <c r="FZQ27" s="101"/>
      <c r="FZR27" s="101"/>
      <c r="FZS27" s="101"/>
      <c r="FZT27" s="101"/>
      <c r="FZU27" s="101"/>
      <c r="FZV27" s="101"/>
      <c r="FZW27" s="101"/>
      <c r="FZX27" s="101"/>
      <c r="FZY27" s="101"/>
      <c r="FZZ27" s="101"/>
      <c r="GAA27" s="101"/>
      <c r="GAB27" s="101"/>
      <c r="GAC27" s="101"/>
      <c r="GAD27" s="101"/>
      <c r="GAE27" s="101"/>
      <c r="GAF27" s="101"/>
      <c r="GAG27" s="101"/>
      <c r="GAH27" s="101"/>
      <c r="GAI27" s="101"/>
      <c r="GAJ27" s="101"/>
      <c r="GAK27" s="101"/>
      <c r="GAL27" s="101"/>
      <c r="GAM27" s="101"/>
      <c r="GAN27" s="101"/>
      <c r="GAO27" s="101"/>
      <c r="GAP27" s="101"/>
      <c r="GAQ27" s="101"/>
      <c r="GAR27" s="101"/>
      <c r="GAS27" s="101"/>
      <c r="GAT27" s="101"/>
      <c r="GAU27" s="101"/>
      <c r="GAV27" s="101"/>
      <c r="GAW27" s="101"/>
      <c r="GAX27" s="101"/>
      <c r="GAY27" s="101"/>
      <c r="GAZ27" s="101"/>
      <c r="GBA27" s="101"/>
      <c r="GBB27" s="101"/>
      <c r="GBC27" s="101"/>
      <c r="GBD27" s="101"/>
      <c r="GBE27" s="101"/>
      <c r="GBF27" s="101"/>
      <c r="GBG27" s="101"/>
      <c r="GBH27" s="101"/>
      <c r="GBI27" s="101"/>
      <c r="GBJ27" s="101"/>
      <c r="GBK27" s="101"/>
      <c r="GBL27" s="101"/>
      <c r="GBM27" s="101"/>
      <c r="GBN27" s="101"/>
      <c r="GBO27" s="101"/>
      <c r="GBP27" s="101"/>
      <c r="GBQ27" s="101"/>
      <c r="GBR27" s="101"/>
      <c r="GBS27" s="101"/>
      <c r="GBT27" s="101"/>
      <c r="GBU27" s="101"/>
      <c r="GBV27" s="101"/>
      <c r="GBW27" s="101"/>
      <c r="GBX27" s="101"/>
      <c r="GBY27" s="101"/>
      <c r="GBZ27" s="101"/>
      <c r="GCA27" s="101"/>
      <c r="GCB27" s="101"/>
      <c r="GCC27" s="101"/>
      <c r="GCD27" s="101"/>
      <c r="GCE27" s="101"/>
      <c r="GCF27" s="101"/>
      <c r="GCG27" s="101"/>
      <c r="GCH27" s="101"/>
      <c r="GCI27" s="101"/>
      <c r="GCJ27" s="101"/>
      <c r="GCK27" s="101"/>
      <c r="GCL27" s="101"/>
      <c r="GCM27" s="101"/>
      <c r="GCN27" s="101"/>
      <c r="GCO27" s="101"/>
      <c r="GCP27" s="101"/>
      <c r="GCQ27" s="101"/>
      <c r="GCR27" s="101"/>
      <c r="GCS27" s="101"/>
      <c r="GCT27" s="101"/>
      <c r="GCU27" s="101"/>
      <c r="GCV27" s="101"/>
      <c r="GCW27" s="101"/>
      <c r="GCX27" s="101"/>
      <c r="GCY27" s="101"/>
      <c r="GCZ27" s="101"/>
      <c r="GDA27" s="101"/>
      <c r="GDB27" s="101"/>
      <c r="GDC27" s="101"/>
      <c r="GDD27" s="101"/>
      <c r="GDE27" s="101"/>
      <c r="GDF27" s="101"/>
      <c r="GDG27" s="101"/>
      <c r="GDH27" s="101"/>
      <c r="GDI27" s="101"/>
      <c r="GDJ27" s="101"/>
      <c r="GDK27" s="101"/>
      <c r="GDL27" s="101"/>
      <c r="GDM27" s="101"/>
      <c r="GDN27" s="101"/>
      <c r="GDO27" s="101"/>
      <c r="GDP27" s="101"/>
      <c r="GDQ27" s="101"/>
      <c r="GDR27" s="101"/>
      <c r="GDS27" s="101"/>
      <c r="GDT27" s="101"/>
      <c r="GDU27" s="101"/>
      <c r="GDV27" s="101"/>
      <c r="GDW27" s="101"/>
      <c r="GDX27" s="101"/>
      <c r="GDY27" s="101"/>
      <c r="GDZ27" s="101"/>
      <c r="GEA27" s="101"/>
      <c r="GEB27" s="101"/>
      <c r="GEC27" s="101"/>
      <c r="GED27" s="101"/>
      <c r="GEE27" s="101"/>
      <c r="GEF27" s="101"/>
      <c r="GEG27" s="101"/>
      <c r="GEH27" s="101"/>
      <c r="GEI27" s="101"/>
      <c r="GEJ27" s="101"/>
      <c r="GEK27" s="101"/>
      <c r="GEL27" s="101"/>
      <c r="GEM27" s="101"/>
      <c r="GEN27" s="101"/>
      <c r="GEO27" s="101"/>
      <c r="GEP27" s="101"/>
      <c r="GEQ27" s="101"/>
      <c r="GER27" s="101"/>
      <c r="GES27" s="101"/>
      <c r="GET27" s="101"/>
      <c r="GEU27" s="101"/>
      <c r="GEV27" s="101"/>
      <c r="GEW27" s="101"/>
      <c r="GEX27" s="101"/>
      <c r="GEY27" s="101"/>
      <c r="GEZ27" s="101"/>
      <c r="GFA27" s="101"/>
      <c r="GFB27" s="101"/>
      <c r="GFC27" s="101"/>
      <c r="GFD27" s="101"/>
      <c r="GFE27" s="101"/>
      <c r="GFF27" s="101"/>
      <c r="GFG27" s="101"/>
      <c r="GFH27" s="101"/>
      <c r="GFI27" s="101"/>
      <c r="GFJ27" s="101"/>
      <c r="GFK27" s="101"/>
      <c r="GFL27" s="101"/>
      <c r="GFM27" s="101"/>
      <c r="GFN27" s="101"/>
      <c r="GFO27" s="101"/>
      <c r="GFP27" s="101"/>
      <c r="GFQ27" s="101"/>
      <c r="GFR27" s="101"/>
      <c r="GFS27" s="101"/>
      <c r="GFT27" s="101"/>
      <c r="GFU27" s="101"/>
      <c r="GFV27" s="101"/>
      <c r="GFW27" s="101"/>
      <c r="GFX27" s="101"/>
      <c r="GFY27" s="101"/>
      <c r="GFZ27" s="101"/>
      <c r="GGA27" s="101"/>
      <c r="GGB27" s="101"/>
      <c r="GGC27" s="101"/>
      <c r="GGD27" s="101"/>
      <c r="GGE27" s="101"/>
      <c r="GGF27" s="101"/>
      <c r="GGG27" s="101"/>
      <c r="GGH27" s="101"/>
      <c r="GGI27" s="101"/>
      <c r="GGJ27" s="101"/>
      <c r="GGK27" s="101"/>
      <c r="GGL27" s="101"/>
      <c r="GGM27" s="101"/>
      <c r="GGN27" s="101"/>
      <c r="GGO27" s="101"/>
      <c r="GGP27" s="101"/>
      <c r="GGQ27" s="101"/>
      <c r="GGR27" s="101"/>
      <c r="GGS27" s="101"/>
      <c r="GGT27" s="101"/>
      <c r="GGU27" s="101"/>
      <c r="GGV27" s="101"/>
      <c r="GGW27" s="101"/>
      <c r="GGX27" s="101"/>
      <c r="GGY27" s="101"/>
      <c r="GGZ27" s="101"/>
      <c r="GHA27" s="101"/>
      <c r="GHB27" s="101"/>
      <c r="GHC27" s="101"/>
      <c r="GHD27" s="101"/>
      <c r="GHE27" s="101"/>
      <c r="GHF27" s="101"/>
      <c r="GHG27" s="101"/>
      <c r="GHH27" s="101"/>
      <c r="GHI27" s="101"/>
      <c r="GHJ27" s="101"/>
      <c r="GHK27" s="101"/>
      <c r="GHL27" s="101"/>
      <c r="GHM27" s="101"/>
      <c r="GHN27" s="101"/>
      <c r="GHO27" s="101"/>
      <c r="GHP27" s="101"/>
      <c r="GHQ27" s="101"/>
      <c r="GHR27" s="101"/>
      <c r="GHS27" s="101"/>
      <c r="GHT27" s="101"/>
      <c r="GHU27" s="101"/>
      <c r="GHV27" s="101"/>
      <c r="GHW27" s="101"/>
      <c r="GHX27" s="101"/>
      <c r="GHY27" s="101"/>
      <c r="GHZ27" s="101"/>
      <c r="GIA27" s="101"/>
      <c r="GIB27" s="101"/>
      <c r="GIC27" s="101"/>
      <c r="GID27" s="101"/>
      <c r="GIE27" s="101"/>
      <c r="GIF27" s="101"/>
      <c r="GIG27" s="101"/>
      <c r="GIH27" s="101"/>
      <c r="GII27" s="101"/>
      <c r="GIJ27" s="101"/>
      <c r="GIK27" s="101"/>
      <c r="GIL27" s="101"/>
      <c r="GIM27" s="101"/>
      <c r="GIN27" s="101"/>
      <c r="GIO27" s="101"/>
      <c r="GIP27" s="101"/>
      <c r="GIQ27" s="101"/>
      <c r="GIR27" s="101"/>
      <c r="GIS27" s="101"/>
      <c r="GIT27" s="101"/>
      <c r="GIU27" s="101"/>
      <c r="GIV27" s="101"/>
      <c r="GIW27" s="101"/>
      <c r="GIX27" s="101"/>
      <c r="GIY27" s="101"/>
      <c r="GIZ27" s="101"/>
      <c r="GJA27" s="101"/>
      <c r="GJB27" s="101"/>
      <c r="GJC27" s="101"/>
      <c r="GJD27" s="101"/>
      <c r="GJE27" s="101"/>
      <c r="GJF27" s="101"/>
      <c r="GJG27" s="101"/>
      <c r="GJH27" s="101"/>
      <c r="GJI27" s="101"/>
      <c r="GJJ27" s="101"/>
      <c r="GJK27" s="101"/>
      <c r="GJL27" s="101"/>
      <c r="GJM27" s="101"/>
      <c r="GJN27" s="101"/>
      <c r="GJO27" s="101"/>
      <c r="GJP27" s="101"/>
      <c r="GJQ27" s="101"/>
      <c r="GJR27" s="101"/>
      <c r="GJS27" s="101"/>
      <c r="GJT27" s="101"/>
      <c r="GJU27" s="101"/>
      <c r="GJV27" s="101"/>
      <c r="GJW27" s="101"/>
      <c r="GJX27" s="101"/>
      <c r="GJY27" s="101"/>
      <c r="GJZ27" s="101"/>
      <c r="GKA27" s="101"/>
      <c r="GKB27" s="101"/>
      <c r="GKC27" s="101"/>
      <c r="GKD27" s="101"/>
      <c r="GKE27" s="101"/>
      <c r="GKF27" s="101"/>
      <c r="GKG27" s="101"/>
      <c r="GKH27" s="101"/>
      <c r="GKI27" s="101"/>
      <c r="GKJ27" s="101"/>
      <c r="GKK27" s="101"/>
      <c r="GKL27" s="101"/>
      <c r="GKM27" s="101"/>
      <c r="GKN27" s="101"/>
      <c r="GKO27" s="101"/>
      <c r="GKP27" s="101"/>
      <c r="GKQ27" s="101"/>
      <c r="GKR27" s="101"/>
      <c r="GKS27" s="101"/>
      <c r="GKT27" s="101"/>
      <c r="GKU27" s="101"/>
      <c r="GKV27" s="101"/>
      <c r="GKW27" s="101"/>
      <c r="GKX27" s="101"/>
      <c r="GKY27" s="101"/>
      <c r="GKZ27" s="101"/>
      <c r="GLA27" s="101"/>
      <c r="GLB27" s="101"/>
      <c r="GLC27" s="101"/>
      <c r="GLD27" s="101"/>
      <c r="GLE27" s="101"/>
      <c r="GLF27" s="101"/>
      <c r="GLG27" s="101"/>
      <c r="GLH27" s="101"/>
      <c r="GLI27" s="101"/>
      <c r="GLJ27" s="101"/>
      <c r="GLK27" s="101"/>
      <c r="GLL27" s="101"/>
      <c r="GLM27" s="101"/>
      <c r="GLN27" s="101"/>
      <c r="GLO27" s="101"/>
      <c r="GLP27" s="101"/>
      <c r="GLQ27" s="101"/>
      <c r="GLR27" s="101"/>
      <c r="GLS27" s="101"/>
      <c r="GLT27" s="101"/>
      <c r="GLU27" s="101"/>
      <c r="GLV27" s="101"/>
      <c r="GLW27" s="101"/>
      <c r="GLX27" s="101"/>
      <c r="GLY27" s="101"/>
      <c r="GLZ27" s="101"/>
      <c r="GMA27" s="101"/>
      <c r="GMB27" s="101"/>
      <c r="GMC27" s="101"/>
      <c r="GMD27" s="101"/>
      <c r="GME27" s="101"/>
      <c r="GMF27" s="101"/>
      <c r="GMG27" s="101"/>
      <c r="GMH27" s="101"/>
      <c r="GMI27" s="101"/>
      <c r="GMJ27" s="101"/>
      <c r="GMK27" s="101"/>
      <c r="GML27" s="101"/>
      <c r="GMM27" s="101"/>
      <c r="GMN27" s="101"/>
      <c r="GMO27" s="101"/>
      <c r="GMP27" s="101"/>
      <c r="GMQ27" s="101"/>
      <c r="GMR27" s="101"/>
      <c r="GMS27" s="101"/>
      <c r="GMT27" s="101"/>
      <c r="GMU27" s="101"/>
      <c r="GMV27" s="101"/>
      <c r="GMW27" s="101"/>
      <c r="GMX27" s="101"/>
      <c r="GMY27" s="101"/>
      <c r="GMZ27" s="101"/>
      <c r="GNA27" s="101"/>
      <c r="GNB27" s="101"/>
      <c r="GNC27" s="101"/>
      <c r="GND27" s="101"/>
      <c r="GNE27" s="101"/>
      <c r="GNF27" s="101"/>
      <c r="GNG27" s="101"/>
      <c r="GNH27" s="101"/>
      <c r="GNI27" s="101"/>
      <c r="GNJ27" s="101"/>
      <c r="GNK27" s="101"/>
      <c r="GNL27" s="101"/>
      <c r="GNM27" s="101"/>
      <c r="GNN27" s="101"/>
      <c r="GNO27" s="101"/>
      <c r="GNP27" s="101"/>
      <c r="GNQ27" s="101"/>
      <c r="GNR27" s="101"/>
      <c r="GNS27" s="101"/>
      <c r="GNT27" s="101"/>
      <c r="GNU27" s="101"/>
      <c r="GNV27" s="101"/>
      <c r="GNW27" s="101"/>
      <c r="GNX27" s="101"/>
      <c r="GNY27" s="101"/>
      <c r="GNZ27" s="101"/>
      <c r="GOA27" s="101"/>
      <c r="GOB27" s="101"/>
      <c r="GOC27" s="101"/>
      <c r="GOD27" s="101"/>
      <c r="GOE27" s="101"/>
      <c r="GOF27" s="101"/>
      <c r="GOG27" s="101"/>
      <c r="GOH27" s="101"/>
      <c r="GOI27" s="101"/>
      <c r="GOJ27" s="101"/>
      <c r="GOK27" s="101"/>
      <c r="GOL27" s="101"/>
      <c r="GOM27" s="101"/>
      <c r="GON27" s="101"/>
      <c r="GOO27" s="101"/>
      <c r="GOP27" s="101"/>
      <c r="GOQ27" s="101"/>
      <c r="GOR27" s="101"/>
      <c r="GOS27" s="101"/>
      <c r="GOT27" s="101"/>
      <c r="GOU27" s="101"/>
      <c r="GOV27" s="101"/>
      <c r="GOW27" s="101"/>
      <c r="GOX27" s="101"/>
      <c r="GOY27" s="101"/>
      <c r="GOZ27" s="101"/>
      <c r="GPA27" s="101"/>
      <c r="GPB27" s="101"/>
      <c r="GPC27" s="101"/>
      <c r="GPD27" s="101"/>
      <c r="GPE27" s="101"/>
      <c r="GPF27" s="101"/>
      <c r="GPG27" s="101"/>
      <c r="GPH27" s="101"/>
      <c r="GPI27" s="101"/>
      <c r="GPJ27" s="101"/>
      <c r="GPK27" s="101"/>
      <c r="GPL27" s="101"/>
      <c r="GPM27" s="101"/>
      <c r="GPN27" s="101"/>
      <c r="GPO27" s="101"/>
      <c r="GPP27" s="101"/>
      <c r="GPQ27" s="101"/>
      <c r="GPR27" s="101"/>
      <c r="GPS27" s="101"/>
      <c r="GPT27" s="101"/>
      <c r="GPU27" s="101"/>
      <c r="GPV27" s="101"/>
      <c r="GPW27" s="101"/>
      <c r="GPX27" s="101"/>
      <c r="GPY27" s="101"/>
      <c r="GPZ27" s="101"/>
      <c r="GQA27" s="101"/>
      <c r="GQB27" s="101"/>
      <c r="GQC27" s="101"/>
      <c r="GQD27" s="101"/>
      <c r="GQE27" s="101"/>
      <c r="GQF27" s="101"/>
      <c r="GQG27" s="101"/>
      <c r="GQH27" s="101"/>
      <c r="GQI27" s="101"/>
      <c r="GQJ27" s="101"/>
      <c r="GQK27" s="101"/>
      <c r="GQL27" s="101"/>
      <c r="GQM27" s="101"/>
      <c r="GQN27" s="101"/>
      <c r="GQO27" s="101"/>
      <c r="GQP27" s="101"/>
      <c r="GQQ27" s="101"/>
      <c r="GQR27" s="101"/>
      <c r="GQS27" s="101"/>
      <c r="GQT27" s="101"/>
      <c r="GQU27" s="101"/>
      <c r="GQV27" s="101"/>
      <c r="GQW27" s="101"/>
      <c r="GQX27" s="101"/>
      <c r="GQY27" s="101"/>
      <c r="GQZ27" s="101"/>
      <c r="GRA27" s="101"/>
      <c r="GRB27" s="101"/>
      <c r="GRC27" s="101"/>
      <c r="GRD27" s="101"/>
      <c r="GRE27" s="101"/>
      <c r="GRF27" s="101"/>
      <c r="GRG27" s="101"/>
      <c r="GRH27" s="101"/>
      <c r="GRI27" s="101"/>
      <c r="GRJ27" s="101"/>
      <c r="GRK27" s="101"/>
      <c r="GRL27" s="101"/>
      <c r="GRM27" s="101"/>
      <c r="GRN27" s="101"/>
      <c r="GRO27" s="101"/>
      <c r="GRP27" s="101"/>
      <c r="GRQ27" s="101"/>
      <c r="GRR27" s="101"/>
      <c r="GRS27" s="101"/>
      <c r="GRT27" s="101"/>
      <c r="GRU27" s="101"/>
      <c r="GRV27" s="101"/>
      <c r="GRW27" s="101"/>
      <c r="GRX27" s="101"/>
      <c r="GRY27" s="101"/>
      <c r="GRZ27" s="101"/>
      <c r="GSA27" s="101"/>
      <c r="GSB27" s="101"/>
      <c r="GSC27" s="101"/>
      <c r="GSD27" s="101"/>
      <c r="GSE27" s="101"/>
      <c r="GSF27" s="101"/>
      <c r="GSG27" s="101"/>
      <c r="GSH27" s="101"/>
      <c r="GSI27" s="101"/>
      <c r="GSJ27" s="101"/>
      <c r="GSK27" s="101"/>
      <c r="GSL27" s="101"/>
      <c r="GSM27" s="101"/>
      <c r="GSN27" s="101"/>
      <c r="GSO27" s="101"/>
      <c r="GSP27" s="101"/>
      <c r="GSQ27" s="101"/>
      <c r="GSR27" s="101"/>
      <c r="GSS27" s="101"/>
      <c r="GST27" s="101"/>
      <c r="GSU27" s="101"/>
      <c r="GSV27" s="101"/>
      <c r="GSW27" s="101"/>
      <c r="GSX27" s="101"/>
      <c r="GSY27" s="101"/>
      <c r="GSZ27" s="101"/>
      <c r="GTA27" s="101"/>
      <c r="GTB27" s="101"/>
      <c r="GTC27" s="101"/>
      <c r="GTD27" s="101"/>
      <c r="GTE27" s="101"/>
      <c r="GTF27" s="101"/>
      <c r="GTG27" s="101"/>
      <c r="GTH27" s="101"/>
      <c r="GTI27" s="101"/>
      <c r="GTJ27" s="101"/>
      <c r="GTK27" s="101"/>
      <c r="GTL27" s="101"/>
      <c r="GTM27" s="101"/>
      <c r="GTN27" s="101"/>
      <c r="GTO27" s="101"/>
      <c r="GTP27" s="101"/>
      <c r="GTQ27" s="101"/>
      <c r="GTR27" s="101"/>
      <c r="GTS27" s="101"/>
      <c r="GTT27" s="101"/>
      <c r="GTU27" s="101"/>
      <c r="GTV27" s="101"/>
      <c r="GTW27" s="101"/>
      <c r="GTX27" s="101"/>
      <c r="GTY27" s="101"/>
      <c r="GTZ27" s="101"/>
      <c r="GUA27" s="101"/>
      <c r="GUB27" s="101"/>
      <c r="GUC27" s="101"/>
      <c r="GUD27" s="101"/>
      <c r="GUE27" s="101"/>
      <c r="GUF27" s="101"/>
      <c r="GUG27" s="101"/>
      <c r="GUH27" s="101"/>
      <c r="GUI27" s="101"/>
      <c r="GUJ27" s="101"/>
      <c r="GUK27" s="101"/>
      <c r="GUL27" s="101"/>
      <c r="GUM27" s="101"/>
      <c r="GUN27" s="101"/>
      <c r="GUO27" s="101"/>
      <c r="GUP27" s="101"/>
      <c r="GUQ27" s="101"/>
      <c r="GUR27" s="101"/>
      <c r="GUS27" s="101"/>
      <c r="GUT27" s="101"/>
      <c r="GUU27" s="101"/>
      <c r="GUV27" s="101"/>
      <c r="GUW27" s="101"/>
      <c r="GUX27" s="101"/>
      <c r="GUY27" s="101"/>
      <c r="GUZ27" s="101"/>
      <c r="GVA27" s="101"/>
      <c r="GVB27" s="101"/>
      <c r="GVC27" s="101"/>
      <c r="GVD27" s="101"/>
      <c r="GVE27" s="101"/>
      <c r="GVF27" s="101"/>
      <c r="GVG27" s="101"/>
      <c r="GVH27" s="101"/>
      <c r="GVI27" s="101"/>
      <c r="GVJ27" s="101"/>
      <c r="GVK27" s="101"/>
      <c r="GVL27" s="101"/>
      <c r="GVM27" s="101"/>
      <c r="GVN27" s="101"/>
      <c r="GVO27" s="101"/>
      <c r="GVP27" s="101"/>
      <c r="GVQ27" s="101"/>
      <c r="GVR27" s="101"/>
      <c r="GVS27" s="101"/>
      <c r="GVT27" s="101"/>
      <c r="GVU27" s="101"/>
      <c r="GVV27" s="101"/>
      <c r="GVW27" s="101"/>
      <c r="GVX27" s="101"/>
      <c r="GVY27" s="101"/>
      <c r="GVZ27" s="101"/>
      <c r="GWA27" s="101"/>
      <c r="GWB27" s="101"/>
      <c r="GWC27" s="101"/>
      <c r="GWD27" s="101"/>
      <c r="GWE27" s="101"/>
      <c r="GWF27" s="101"/>
      <c r="GWG27" s="101"/>
      <c r="GWH27" s="101"/>
      <c r="GWI27" s="101"/>
      <c r="GWJ27" s="101"/>
      <c r="GWK27" s="101"/>
      <c r="GWL27" s="101"/>
      <c r="GWM27" s="101"/>
      <c r="GWN27" s="101"/>
      <c r="GWO27" s="101"/>
      <c r="GWP27" s="101"/>
      <c r="GWQ27" s="101"/>
      <c r="GWR27" s="101"/>
      <c r="GWS27" s="101"/>
      <c r="GWT27" s="101"/>
      <c r="GWU27" s="101"/>
      <c r="GWV27" s="101"/>
      <c r="GWW27" s="101"/>
      <c r="GWX27" s="101"/>
      <c r="GWY27" s="101"/>
      <c r="GWZ27" s="101"/>
      <c r="GXA27" s="101"/>
      <c r="GXB27" s="101"/>
      <c r="GXC27" s="101"/>
      <c r="GXD27" s="101"/>
      <c r="GXE27" s="101"/>
      <c r="GXF27" s="101"/>
      <c r="GXG27" s="101"/>
      <c r="GXH27" s="101"/>
      <c r="GXI27" s="101"/>
      <c r="GXJ27" s="101"/>
      <c r="GXK27" s="101"/>
      <c r="GXL27" s="101"/>
      <c r="GXM27" s="101"/>
      <c r="GXN27" s="101"/>
      <c r="GXO27" s="101"/>
      <c r="GXP27" s="101"/>
      <c r="GXQ27" s="101"/>
      <c r="GXR27" s="101"/>
      <c r="GXS27" s="101"/>
      <c r="GXT27" s="101"/>
      <c r="GXU27" s="101"/>
      <c r="GXV27" s="101"/>
      <c r="GXW27" s="101"/>
      <c r="GXX27" s="101"/>
      <c r="GXY27" s="101"/>
      <c r="GXZ27" s="101"/>
      <c r="GYA27" s="101"/>
      <c r="GYB27" s="101"/>
      <c r="GYC27" s="101"/>
      <c r="GYD27" s="101"/>
      <c r="GYE27" s="101"/>
      <c r="GYF27" s="101"/>
      <c r="GYG27" s="101"/>
      <c r="GYH27" s="101"/>
      <c r="GYI27" s="101"/>
      <c r="GYJ27" s="101"/>
      <c r="GYK27" s="101"/>
      <c r="GYL27" s="101"/>
      <c r="GYM27" s="101"/>
      <c r="GYN27" s="101"/>
      <c r="GYO27" s="101"/>
      <c r="GYP27" s="101"/>
      <c r="GYQ27" s="101"/>
      <c r="GYR27" s="101"/>
      <c r="GYS27" s="101"/>
      <c r="GYT27" s="101"/>
      <c r="GYU27" s="101"/>
      <c r="GYV27" s="101"/>
      <c r="GYW27" s="101"/>
      <c r="GYX27" s="101"/>
      <c r="GYY27" s="101"/>
      <c r="GYZ27" s="101"/>
      <c r="GZA27" s="101"/>
      <c r="GZB27" s="101"/>
      <c r="GZC27" s="101"/>
      <c r="GZD27" s="101"/>
      <c r="GZE27" s="101"/>
      <c r="GZF27" s="101"/>
      <c r="GZG27" s="101"/>
      <c r="GZH27" s="101"/>
      <c r="GZI27" s="101"/>
      <c r="GZJ27" s="101"/>
      <c r="GZK27" s="101"/>
      <c r="GZL27" s="101"/>
      <c r="GZM27" s="101"/>
      <c r="GZN27" s="101"/>
      <c r="GZO27" s="101"/>
      <c r="GZP27" s="101"/>
      <c r="GZQ27" s="101"/>
      <c r="GZR27" s="101"/>
      <c r="GZS27" s="101"/>
      <c r="GZT27" s="101"/>
      <c r="GZU27" s="101"/>
      <c r="GZV27" s="101"/>
      <c r="GZW27" s="101"/>
      <c r="GZX27" s="101"/>
      <c r="GZY27" s="101"/>
      <c r="GZZ27" s="101"/>
      <c r="HAA27" s="101"/>
      <c r="HAB27" s="101"/>
      <c r="HAC27" s="101"/>
      <c r="HAD27" s="101"/>
      <c r="HAE27" s="101"/>
      <c r="HAF27" s="101"/>
      <c r="HAG27" s="101"/>
      <c r="HAH27" s="101"/>
      <c r="HAI27" s="101"/>
      <c r="HAJ27" s="101"/>
      <c r="HAK27" s="101"/>
      <c r="HAL27" s="101"/>
      <c r="HAM27" s="101"/>
      <c r="HAN27" s="101"/>
      <c r="HAO27" s="101"/>
      <c r="HAP27" s="101"/>
      <c r="HAQ27" s="101"/>
      <c r="HAR27" s="101"/>
      <c r="HAS27" s="101"/>
      <c r="HAT27" s="101"/>
      <c r="HAU27" s="101"/>
      <c r="HAV27" s="101"/>
      <c r="HAW27" s="101"/>
      <c r="HAX27" s="101"/>
      <c r="HAY27" s="101"/>
      <c r="HAZ27" s="101"/>
      <c r="HBA27" s="101"/>
      <c r="HBB27" s="101"/>
      <c r="HBC27" s="101"/>
      <c r="HBD27" s="101"/>
      <c r="HBE27" s="101"/>
      <c r="HBF27" s="101"/>
      <c r="HBG27" s="101"/>
      <c r="HBH27" s="101"/>
      <c r="HBI27" s="101"/>
      <c r="HBJ27" s="101"/>
      <c r="HBK27" s="101"/>
      <c r="HBL27" s="101"/>
      <c r="HBM27" s="101"/>
      <c r="HBN27" s="101"/>
      <c r="HBO27" s="101"/>
      <c r="HBP27" s="101"/>
      <c r="HBQ27" s="101"/>
      <c r="HBR27" s="101"/>
      <c r="HBS27" s="101"/>
      <c r="HBT27" s="101"/>
      <c r="HBU27" s="101"/>
      <c r="HBV27" s="101"/>
      <c r="HBW27" s="101"/>
      <c r="HBX27" s="101"/>
      <c r="HBY27" s="101"/>
      <c r="HBZ27" s="101"/>
      <c r="HCA27" s="101"/>
      <c r="HCB27" s="101"/>
      <c r="HCC27" s="101"/>
      <c r="HCD27" s="101"/>
      <c r="HCE27" s="101"/>
      <c r="HCF27" s="101"/>
      <c r="HCG27" s="101"/>
      <c r="HCH27" s="101"/>
      <c r="HCI27" s="101"/>
      <c r="HCJ27" s="101"/>
      <c r="HCK27" s="101"/>
      <c r="HCL27" s="101"/>
      <c r="HCM27" s="101"/>
      <c r="HCN27" s="101"/>
      <c r="HCO27" s="101"/>
      <c r="HCP27" s="101"/>
      <c r="HCQ27" s="101"/>
      <c r="HCR27" s="101"/>
      <c r="HCS27" s="101"/>
      <c r="HCT27" s="101"/>
      <c r="HCU27" s="101"/>
      <c r="HCV27" s="101"/>
      <c r="HCW27" s="101"/>
      <c r="HCX27" s="101"/>
      <c r="HCY27" s="101"/>
      <c r="HCZ27" s="101"/>
      <c r="HDA27" s="101"/>
      <c r="HDB27" s="101"/>
      <c r="HDC27" s="101"/>
      <c r="HDD27" s="101"/>
      <c r="HDE27" s="101"/>
      <c r="HDF27" s="101"/>
      <c r="HDG27" s="101"/>
      <c r="HDH27" s="101"/>
      <c r="HDI27" s="101"/>
      <c r="HDJ27" s="101"/>
      <c r="HDK27" s="101"/>
      <c r="HDL27" s="101"/>
      <c r="HDM27" s="101"/>
      <c r="HDN27" s="101"/>
      <c r="HDO27" s="101"/>
      <c r="HDP27" s="101"/>
      <c r="HDQ27" s="101"/>
      <c r="HDR27" s="101"/>
      <c r="HDS27" s="101"/>
      <c r="HDT27" s="101"/>
      <c r="HDU27" s="101"/>
      <c r="HDV27" s="101"/>
      <c r="HDW27" s="101"/>
      <c r="HDX27" s="101"/>
      <c r="HDY27" s="101"/>
      <c r="HDZ27" s="101"/>
      <c r="HEA27" s="101"/>
      <c r="HEB27" s="101"/>
      <c r="HEC27" s="101"/>
      <c r="HED27" s="101"/>
      <c r="HEE27" s="101"/>
      <c r="HEF27" s="101"/>
      <c r="HEG27" s="101"/>
      <c r="HEH27" s="101"/>
      <c r="HEI27" s="101"/>
      <c r="HEJ27" s="101"/>
      <c r="HEK27" s="101"/>
      <c r="HEL27" s="101"/>
      <c r="HEM27" s="101"/>
      <c r="HEN27" s="101"/>
      <c r="HEO27" s="101"/>
      <c r="HEP27" s="101"/>
      <c r="HEQ27" s="101"/>
      <c r="HER27" s="101"/>
      <c r="HES27" s="101"/>
      <c r="HET27" s="101"/>
      <c r="HEU27" s="101"/>
      <c r="HEV27" s="101"/>
      <c r="HEW27" s="101"/>
      <c r="HEX27" s="101"/>
      <c r="HEY27" s="101"/>
      <c r="HEZ27" s="101"/>
      <c r="HFA27" s="101"/>
      <c r="HFB27" s="101"/>
      <c r="HFC27" s="101"/>
      <c r="HFD27" s="101"/>
      <c r="HFE27" s="101"/>
      <c r="HFF27" s="101"/>
      <c r="HFG27" s="101"/>
      <c r="HFH27" s="101"/>
      <c r="HFI27" s="101"/>
      <c r="HFJ27" s="101"/>
      <c r="HFK27" s="101"/>
      <c r="HFL27" s="101"/>
      <c r="HFM27" s="101"/>
      <c r="HFN27" s="101"/>
      <c r="HFO27" s="101"/>
      <c r="HFP27" s="101"/>
      <c r="HFQ27" s="101"/>
      <c r="HFR27" s="101"/>
      <c r="HFS27" s="101"/>
      <c r="HFT27" s="101"/>
      <c r="HFU27" s="101"/>
      <c r="HFV27" s="101"/>
      <c r="HFW27" s="101"/>
      <c r="HFX27" s="101"/>
      <c r="HFY27" s="101"/>
      <c r="HFZ27" s="101"/>
      <c r="HGA27" s="101"/>
      <c r="HGB27" s="101"/>
      <c r="HGC27" s="101"/>
      <c r="HGD27" s="101"/>
      <c r="HGE27" s="101"/>
      <c r="HGF27" s="101"/>
      <c r="HGG27" s="101"/>
      <c r="HGH27" s="101"/>
      <c r="HGI27" s="101"/>
      <c r="HGJ27" s="101"/>
      <c r="HGK27" s="101"/>
      <c r="HGL27" s="101"/>
      <c r="HGM27" s="101"/>
      <c r="HGN27" s="101"/>
      <c r="HGO27" s="101"/>
      <c r="HGP27" s="101"/>
      <c r="HGQ27" s="101"/>
      <c r="HGR27" s="101"/>
      <c r="HGS27" s="101"/>
      <c r="HGT27" s="101"/>
      <c r="HGU27" s="101"/>
      <c r="HGV27" s="101"/>
      <c r="HGW27" s="101"/>
      <c r="HGX27" s="101"/>
      <c r="HGY27" s="101"/>
      <c r="HGZ27" s="101"/>
      <c r="HHA27" s="101"/>
      <c r="HHB27" s="101"/>
      <c r="HHC27" s="101"/>
      <c r="HHD27" s="101"/>
      <c r="HHE27" s="101"/>
      <c r="HHF27" s="101"/>
      <c r="HHG27" s="101"/>
      <c r="HHH27" s="101"/>
      <c r="HHI27" s="101"/>
      <c r="HHJ27" s="101"/>
      <c r="HHK27" s="101"/>
      <c r="HHL27" s="101"/>
      <c r="HHM27" s="101"/>
      <c r="HHN27" s="101"/>
      <c r="HHO27" s="101"/>
      <c r="HHP27" s="101"/>
      <c r="HHQ27" s="101"/>
      <c r="HHR27" s="101"/>
      <c r="HHS27" s="101"/>
      <c r="HHT27" s="101"/>
      <c r="HHU27" s="101"/>
      <c r="HHV27" s="101"/>
      <c r="HHW27" s="101"/>
      <c r="HHX27" s="101"/>
      <c r="HHY27" s="101"/>
      <c r="HHZ27" s="101"/>
      <c r="HIA27" s="101"/>
      <c r="HIB27" s="101"/>
      <c r="HIC27" s="101"/>
      <c r="HID27" s="101"/>
      <c r="HIE27" s="101"/>
      <c r="HIF27" s="101"/>
      <c r="HIG27" s="101"/>
      <c r="HIH27" s="101"/>
      <c r="HII27" s="101"/>
      <c r="HIJ27" s="101"/>
      <c r="HIK27" s="101"/>
      <c r="HIL27" s="101"/>
      <c r="HIM27" s="101"/>
      <c r="HIN27" s="101"/>
      <c r="HIO27" s="101"/>
      <c r="HIP27" s="101"/>
      <c r="HIQ27" s="101"/>
      <c r="HIR27" s="101"/>
      <c r="HIS27" s="101"/>
      <c r="HIT27" s="101"/>
      <c r="HIU27" s="101"/>
      <c r="HIV27" s="101"/>
      <c r="HIW27" s="101"/>
      <c r="HIX27" s="101"/>
      <c r="HIY27" s="101"/>
      <c r="HIZ27" s="101"/>
      <c r="HJA27" s="101"/>
      <c r="HJB27" s="101"/>
      <c r="HJC27" s="101"/>
      <c r="HJD27" s="101"/>
      <c r="HJE27" s="101"/>
      <c r="HJF27" s="101"/>
      <c r="HJG27" s="101"/>
      <c r="HJH27" s="101"/>
      <c r="HJI27" s="101"/>
      <c r="HJJ27" s="101"/>
      <c r="HJK27" s="101"/>
      <c r="HJL27" s="101"/>
      <c r="HJM27" s="101"/>
      <c r="HJN27" s="101"/>
      <c r="HJO27" s="101"/>
      <c r="HJP27" s="101"/>
      <c r="HJQ27" s="101"/>
      <c r="HJR27" s="101"/>
      <c r="HJS27" s="101"/>
      <c r="HJT27" s="101"/>
      <c r="HJU27" s="101"/>
      <c r="HJV27" s="101"/>
      <c r="HJW27" s="101"/>
      <c r="HJX27" s="101"/>
      <c r="HJY27" s="101"/>
      <c r="HJZ27" s="101"/>
      <c r="HKA27" s="101"/>
      <c r="HKB27" s="101"/>
      <c r="HKC27" s="101"/>
      <c r="HKD27" s="101"/>
      <c r="HKE27" s="101"/>
      <c r="HKF27" s="101"/>
      <c r="HKG27" s="101"/>
      <c r="HKH27" s="101"/>
      <c r="HKI27" s="101"/>
      <c r="HKJ27" s="101"/>
      <c r="HKK27" s="101"/>
      <c r="HKL27" s="101"/>
      <c r="HKM27" s="101"/>
      <c r="HKN27" s="101"/>
      <c r="HKO27" s="101"/>
      <c r="HKP27" s="101"/>
      <c r="HKQ27" s="101"/>
      <c r="HKR27" s="101"/>
      <c r="HKS27" s="101"/>
      <c r="HKT27" s="101"/>
      <c r="HKU27" s="101"/>
      <c r="HKV27" s="101"/>
      <c r="HKW27" s="101"/>
      <c r="HKX27" s="101"/>
      <c r="HKY27" s="101"/>
      <c r="HKZ27" s="101"/>
      <c r="HLA27" s="101"/>
      <c r="HLB27" s="101"/>
      <c r="HLC27" s="101"/>
      <c r="HLD27" s="101"/>
      <c r="HLE27" s="101"/>
      <c r="HLF27" s="101"/>
      <c r="HLG27" s="101"/>
      <c r="HLH27" s="101"/>
      <c r="HLI27" s="101"/>
      <c r="HLJ27" s="101"/>
      <c r="HLK27" s="101"/>
      <c r="HLL27" s="101"/>
      <c r="HLM27" s="101"/>
      <c r="HLN27" s="101"/>
      <c r="HLO27" s="101"/>
      <c r="HLP27" s="101"/>
      <c r="HLQ27" s="101"/>
      <c r="HLR27" s="101"/>
      <c r="HLS27" s="101"/>
      <c r="HLT27" s="101"/>
      <c r="HLU27" s="101"/>
      <c r="HLV27" s="101"/>
      <c r="HLW27" s="101"/>
      <c r="HLX27" s="101"/>
      <c r="HLY27" s="101"/>
      <c r="HLZ27" s="101"/>
      <c r="HMA27" s="101"/>
      <c r="HMB27" s="101"/>
      <c r="HMC27" s="101"/>
      <c r="HMD27" s="101"/>
      <c r="HME27" s="101"/>
      <c r="HMF27" s="101"/>
      <c r="HMG27" s="101"/>
      <c r="HMH27" s="101"/>
      <c r="HMI27" s="101"/>
      <c r="HMJ27" s="101"/>
      <c r="HMK27" s="101"/>
      <c r="HML27" s="101"/>
      <c r="HMM27" s="101"/>
      <c r="HMN27" s="101"/>
      <c r="HMO27" s="101"/>
      <c r="HMP27" s="101"/>
      <c r="HMQ27" s="101"/>
      <c r="HMR27" s="101"/>
      <c r="HMS27" s="101"/>
      <c r="HMT27" s="101"/>
      <c r="HMU27" s="101"/>
      <c r="HMV27" s="101"/>
      <c r="HMW27" s="101"/>
      <c r="HMX27" s="101"/>
      <c r="HMY27" s="101"/>
      <c r="HMZ27" s="101"/>
      <c r="HNA27" s="101"/>
      <c r="HNB27" s="101"/>
      <c r="HNC27" s="101"/>
      <c r="HND27" s="101"/>
      <c r="HNE27" s="101"/>
      <c r="HNF27" s="101"/>
      <c r="HNG27" s="101"/>
      <c r="HNH27" s="101"/>
      <c r="HNI27" s="101"/>
      <c r="HNJ27" s="101"/>
      <c r="HNK27" s="101"/>
      <c r="HNL27" s="101"/>
      <c r="HNM27" s="101"/>
      <c r="HNN27" s="101"/>
      <c r="HNO27" s="101"/>
      <c r="HNP27" s="101"/>
      <c r="HNQ27" s="101"/>
      <c r="HNR27" s="101"/>
      <c r="HNS27" s="101"/>
      <c r="HNT27" s="101"/>
      <c r="HNU27" s="101"/>
      <c r="HNV27" s="101"/>
      <c r="HNW27" s="101"/>
      <c r="HNX27" s="101"/>
      <c r="HNY27" s="101"/>
      <c r="HNZ27" s="101"/>
      <c r="HOA27" s="101"/>
      <c r="HOB27" s="101"/>
      <c r="HOC27" s="101"/>
      <c r="HOD27" s="101"/>
      <c r="HOE27" s="101"/>
      <c r="HOF27" s="101"/>
      <c r="HOG27" s="101"/>
      <c r="HOH27" s="101"/>
      <c r="HOI27" s="101"/>
      <c r="HOJ27" s="101"/>
      <c r="HOK27" s="101"/>
      <c r="HOL27" s="101"/>
      <c r="HOM27" s="101"/>
      <c r="HON27" s="101"/>
      <c r="HOO27" s="101"/>
      <c r="HOP27" s="101"/>
      <c r="HOQ27" s="101"/>
      <c r="HOR27" s="101"/>
      <c r="HOS27" s="101"/>
      <c r="HOT27" s="101"/>
      <c r="HOU27" s="101"/>
      <c r="HOV27" s="101"/>
      <c r="HOW27" s="101"/>
      <c r="HOX27" s="101"/>
      <c r="HOY27" s="101"/>
      <c r="HOZ27" s="101"/>
      <c r="HPA27" s="101"/>
      <c r="HPB27" s="101"/>
      <c r="HPC27" s="101"/>
      <c r="HPD27" s="101"/>
      <c r="HPE27" s="101"/>
      <c r="HPF27" s="101"/>
      <c r="HPG27" s="101"/>
      <c r="HPH27" s="101"/>
      <c r="HPI27" s="101"/>
      <c r="HPJ27" s="101"/>
      <c r="HPK27" s="101"/>
      <c r="HPL27" s="101"/>
      <c r="HPM27" s="101"/>
      <c r="HPN27" s="101"/>
      <c r="HPO27" s="101"/>
      <c r="HPP27" s="101"/>
      <c r="HPQ27" s="101"/>
      <c r="HPR27" s="101"/>
      <c r="HPS27" s="101"/>
      <c r="HPT27" s="101"/>
      <c r="HPU27" s="101"/>
      <c r="HPV27" s="101"/>
      <c r="HPW27" s="101"/>
      <c r="HPX27" s="101"/>
      <c r="HPY27" s="101"/>
      <c r="HPZ27" s="101"/>
      <c r="HQA27" s="101"/>
      <c r="HQB27" s="101"/>
      <c r="HQC27" s="101"/>
      <c r="HQD27" s="101"/>
      <c r="HQE27" s="101"/>
      <c r="HQF27" s="101"/>
      <c r="HQG27" s="101"/>
      <c r="HQH27" s="101"/>
      <c r="HQI27" s="101"/>
      <c r="HQJ27" s="101"/>
      <c r="HQK27" s="101"/>
      <c r="HQL27" s="101"/>
      <c r="HQM27" s="101"/>
      <c r="HQN27" s="101"/>
      <c r="HQO27" s="101"/>
      <c r="HQP27" s="101"/>
      <c r="HQQ27" s="101"/>
      <c r="HQR27" s="101"/>
      <c r="HQS27" s="101"/>
      <c r="HQT27" s="101"/>
      <c r="HQU27" s="101"/>
      <c r="HQV27" s="101"/>
      <c r="HQW27" s="101"/>
      <c r="HQX27" s="101"/>
      <c r="HQY27" s="101"/>
      <c r="HQZ27" s="101"/>
      <c r="HRA27" s="101"/>
      <c r="HRB27" s="101"/>
      <c r="HRC27" s="101"/>
      <c r="HRD27" s="101"/>
      <c r="HRE27" s="101"/>
      <c r="HRF27" s="101"/>
      <c r="HRG27" s="101"/>
      <c r="HRH27" s="101"/>
      <c r="HRI27" s="101"/>
      <c r="HRJ27" s="101"/>
      <c r="HRK27" s="101"/>
      <c r="HRL27" s="101"/>
      <c r="HRM27" s="101"/>
      <c r="HRN27" s="101"/>
      <c r="HRO27" s="101"/>
      <c r="HRP27" s="101"/>
      <c r="HRQ27" s="101"/>
      <c r="HRR27" s="101"/>
      <c r="HRS27" s="101"/>
      <c r="HRT27" s="101"/>
      <c r="HRU27" s="101"/>
      <c r="HRV27" s="101"/>
      <c r="HRW27" s="101"/>
      <c r="HRX27" s="101"/>
      <c r="HRY27" s="101"/>
      <c r="HRZ27" s="101"/>
      <c r="HSA27" s="101"/>
      <c r="HSB27" s="101"/>
      <c r="HSC27" s="101"/>
      <c r="HSD27" s="101"/>
      <c r="HSE27" s="101"/>
      <c r="HSF27" s="101"/>
      <c r="HSG27" s="101"/>
      <c r="HSH27" s="101"/>
      <c r="HSI27" s="101"/>
      <c r="HSJ27" s="101"/>
      <c r="HSK27" s="101"/>
      <c r="HSL27" s="101"/>
      <c r="HSM27" s="101"/>
      <c r="HSN27" s="101"/>
      <c r="HSO27" s="101"/>
      <c r="HSP27" s="101"/>
      <c r="HSQ27" s="101"/>
      <c r="HSR27" s="101"/>
      <c r="HSS27" s="101"/>
      <c r="HST27" s="101"/>
      <c r="HSU27" s="101"/>
      <c r="HSV27" s="101"/>
      <c r="HSW27" s="101"/>
      <c r="HSX27" s="101"/>
      <c r="HSY27" s="101"/>
      <c r="HSZ27" s="101"/>
      <c r="HTA27" s="101"/>
      <c r="HTB27" s="101"/>
      <c r="HTC27" s="101"/>
      <c r="HTD27" s="101"/>
      <c r="HTE27" s="101"/>
      <c r="HTF27" s="101"/>
      <c r="HTG27" s="101"/>
      <c r="HTH27" s="101"/>
      <c r="HTI27" s="101"/>
      <c r="HTJ27" s="101"/>
      <c r="HTK27" s="101"/>
      <c r="HTL27" s="101"/>
      <c r="HTM27" s="101"/>
      <c r="HTN27" s="101"/>
      <c r="HTO27" s="101"/>
      <c r="HTP27" s="101"/>
      <c r="HTQ27" s="101"/>
      <c r="HTR27" s="101"/>
      <c r="HTS27" s="101"/>
      <c r="HTT27" s="101"/>
      <c r="HTU27" s="101"/>
      <c r="HTV27" s="101"/>
      <c r="HTW27" s="101"/>
      <c r="HTX27" s="101"/>
      <c r="HTY27" s="101"/>
      <c r="HTZ27" s="101"/>
      <c r="HUA27" s="101"/>
      <c r="HUB27" s="101"/>
      <c r="HUC27" s="101"/>
      <c r="HUD27" s="101"/>
      <c r="HUE27" s="101"/>
      <c r="HUF27" s="101"/>
      <c r="HUG27" s="101"/>
      <c r="HUH27" s="101"/>
      <c r="HUI27" s="101"/>
      <c r="HUJ27" s="101"/>
      <c r="HUK27" s="101"/>
      <c r="HUL27" s="101"/>
      <c r="HUM27" s="101"/>
      <c r="HUN27" s="101"/>
      <c r="HUO27" s="101"/>
      <c r="HUP27" s="101"/>
      <c r="HUQ27" s="101"/>
      <c r="HUR27" s="101"/>
      <c r="HUS27" s="101"/>
      <c r="HUT27" s="101"/>
      <c r="HUU27" s="101"/>
      <c r="HUV27" s="101"/>
      <c r="HUW27" s="101"/>
      <c r="HUX27" s="101"/>
      <c r="HUY27" s="101"/>
      <c r="HUZ27" s="101"/>
      <c r="HVA27" s="101"/>
      <c r="HVB27" s="101"/>
      <c r="HVC27" s="101"/>
      <c r="HVD27" s="101"/>
      <c r="HVE27" s="101"/>
      <c r="HVF27" s="101"/>
      <c r="HVG27" s="101"/>
      <c r="HVH27" s="101"/>
      <c r="HVI27" s="101"/>
      <c r="HVJ27" s="101"/>
      <c r="HVK27" s="101"/>
      <c r="HVL27" s="101"/>
      <c r="HVM27" s="101"/>
      <c r="HVN27" s="101"/>
      <c r="HVO27" s="101"/>
      <c r="HVP27" s="101"/>
      <c r="HVQ27" s="101"/>
      <c r="HVR27" s="101"/>
      <c r="HVS27" s="101"/>
      <c r="HVT27" s="101"/>
      <c r="HVU27" s="101"/>
      <c r="HVV27" s="101"/>
      <c r="HVW27" s="101"/>
      <c r="HVX27" s="101"/>
      <c r="HVY27" s="101"/>
      <c r="HVZ27" s="101"/>
      <c r="HWA27" s="101"/>
      <c r="HWB27" s="101"/>
      <c r="HWC27" s="101"/>
      <c r="HWD27" s="101"/>
      <c r="HWE27" s="101"/>
      <c r="HWF27" s="101"/>
      <c r="HWG27" s="101"/>
      <c r="HWH27" s="101"/>
      <c r="HWI27" s="101"/>
      <c r="HWJ27" s="101"/>
      <c r="HWK27" s="101"/>
      <c r="HWL27" s="101"/>
      <c r="HWM27" s="101"/>
      <c r="HWN27" s="101"/>
      <c r="HWO27" s="101"/>
      <c r="HWP27" s="101"/>
      <c r="HWQ27" s="101"/>
      <c r="HWR27" s="101"/>
      <c r="HWS27" s="101"/>
      <c r="HWT27" s="101"/>
      <c r="HWU27" s="101"/>
      <c r="HWV27" s="101"/>
      <c r="HWW27" s="101"/>
      <c r="HWX27" s="101"/>
      <c r="HWY27" s="101"/>
      <c r="HWZ27" s="101"/>
      <c r="HXA27" s="101"/>
      <c r="HXB27" s="101"/>
      <c r="HXC27" s="101"/>
      <c r="HXD27" s="101"/>
      <c r="HXE27" s="101"/>
      <c r="HXF27" s="101"/>
      <c r="HXG27" s="101"/>
      <c r="HXH27" s="101"/>
      <c r="HXI27" s="101"/>
      <c r="HXJ27" s="101"/>
      <c r="HXK27" s="101"/>
      <c r="HXL27" s="101"/>
      <c r="HXM27" s="101"/>
      <c r="HXN27" s="101"/>
      <c r="HXO27" s="101"/>
      <c r="HXP27" s="101"/>
      <c r="HXQ27" s="101"/>
      <c r="HXR27" s="101"/>
      <c r="HXS27" s="101"/>
      <c r="HXT27" s="101"/>
      <c r="HXU27" s="101"/>
      <c r="HXV27" s="101"/>
      <c r="HXW27" s="101"/>
      <c r="HXX27" s="101"/>
      <c r="HXY27" s="101"/>
      <c r="HXZ27" s="101"/>
      <c r="HYA27" s="101"/>
      <c r="HYB27" s="101"/>
      <c r="HYC27" s="101"/>
      <c r="HYD27" s="101"/>
      <c r="HYE27" s="101"/>
      <c r="HYF27" s="101"/>
      <c r="HYG27" s="101"/>
      <c r="HYH27" s="101"/>
      <c r="HYI27" s="101"/>
      <c r="HYJ27" s="101"/>
      <c r="HYK27" s="101"/>
      <c r="HYL27" s="101"/>
      <c r="HYM27" s="101"/>
      <c r="HYN27" s="101"/>
      <c r="HYO27" s="101"/>
      <c r="HYP27" s="101"/>
      <c r="HYQ27" s="101"/>
      <c r="HYR27" s="101"/>
      <c r="HYS27" s="101"/>
      <c r="HYT27" s="101"/>
      <c r="HYU27" s="101"/>
      <c r="HYV27" s="101"/>
      <c r="HYW27" s="101"/>
      <c r="HYX27" s="101"/>
      <c r="HYY27" s="101"/>
      <c r="HYZ27" s="101"/>
      <c r="HZA27" s="101"/>
      <c r="HZB27" s="101"/>
      <c r="HZC27" s="101"/>
      <c r="HZD27" s="101"/>
      <c r="HZE27" s="101"/>
      <c r="HZF27" s="101"/>
      <c r="HZG27" s="101"/>
      <c r="HZH27" s="101"/>
      <c r="HZI27" s="101"/>
      <c r="HZJ27" s="101"/>
      <c r="HZK27" s="101"/>
      <c r="HZL27" s="101"/>
      <c r="HZM27" s="101"/>
      <c r="HZN27" s="101"/>
      <c r="HZO27" s="101"/>
      <c r="HZP27" s="101"/>
      <c r="HZQ27" s="101"/>
      <c r="HZR27" s="101"/>
      <c r="HZS27" s="101"/>
      <c r="HZT27" s="101"/>
      <c r="HZU27" s="101"/>
      <c r="HZV27" s="101"/>
      <c r="HZW27" s="101"/>
      <c r="HZX27" s="101"/>
      <c r="HZY27" s="101"/>
      <c r="HZZ27" s="101"/>
      <c r="IAA27" s="101"/>
      <c r="IAB27" s="101"/>
      <c r="IAC27" s="101"/>
      <c r="IAD27" s="101"/>
      <c r="IAE27" s="101"/>
      <c r="IAF27" s="101"/>
      <c r="IAG27" s="101"/>
      <c r="IAH27" s="101"/>
      <c r="IAI27" s="101"/>
      <c r="IAJ27" s="101"/>
      <c r="IAK27" s="101"/>
      <c r="IAL27" s="101"/>
      <c r="IAM27" s="101"/>
      <c r="IAN27" s="101"/>
      <c r="IAO27" s="101"/>
      <c r="IAP27" s="101"/>
      <c r="IAQ27" s="101"/>
      <c r="IAR27" s="101"/>
      <c r="IAS27" s="101"/>
      <c r="IAT27" s="101"/>
      <c r="IAU27" s="101"/>
      <c r="IAV27" s="101"/>
      <c r="IAW27" s="101"/>
      <c r="IAX27" s="101"/>
      <c r="IAY27" s="101"/>
      <c r="IAZ27" s="101"/>
      <c r="IBA27" s="101"/>
      <c r="IBB27" s="101"/>
      <c r="IBC27" s="101"/>
      <c r="IBD27" s="101"/>
      <c r="IBE27" s="101"/>
      <c r="IBF27" s="101"/>
      <c r="IBG27" s="101"/>
      <c r="IBH27" s="101"/>
      <c r="IBI27" s="101"/>
      <c r="IBJ27" s="101"/>
      <c r="IBK27" s="101"/>
      <c r="IBL27" s="101"/>
      <c r="IBM27" s="101"/>
      <c r="IBN27" s="101"/>
      <c r="IBO27" s="101"/>
      <c r="IBP27" s="101"/>
      <c r="IBQ27" s="101"/>
      <c r="IBR27" s="101"/>
      <c r="IBS27" s="101"/>
      <c r="IBT27" s="101"/>
      <c r="IBU27" s="101"/>
      <c r="IBV27" s="101"/>
      <c r="IBW27" s="101"/>
      <c r="IBX27" s="101"/>
      <c r="IBY27" s="101"/>
      <c r="IBZ27" s="101"/>
      <c r="ICA27" s="101"/>
      <c r="ICB27" s="101"/>
      <c r="ICC27" s="101"/>
      <c r="ICD27" s="101"/>
      <c r="ICE27" s="101"/>
      <c r="ICF27" s="101"/>
      <c r="ICG27" s="101"/>
      <c r="ICH27" s="101"/>
      <c r="ICI27" s="101"/>
      <c r="ICJ27" s="101"/>
      <c r="ICK27" s="101"/>
      <c r="ICL27" s="101"/>
      <c r="ICM27" s="101"/>
      <c r="ICN27" s="101"/>
      <c r="ICO27" s="101"/>
      <c r="ICP27" s="101"/>
      <c r="ICQ27" s="101"/>
      <c r="ICR27" s="101"/>
      <c r="ICS27" s="101"/>
      <c r="ICT27" s="101"/>
      <c r="ICU27" s="101"/>
      <c r="ICV27" s="101"/>
      <c r="ICW27" s="101"/>
      <c r="ICX27" s="101"/>
      <c r="ICY27" s="101"/>
      <c r="ICZ27" s="101"/>
      <c r="IDA27" s="101"/>
      <c r="IDB27" s="101"/>
      <c r="IDC27" s="101"/>
      <c r="IDD27" s="101"/>
      <c r="IDE27" s="101"/>
      <c r="IDF27" s="101"/>
      <c r="IDG27" s="101"/>
      <c r="IDH27" s="101"/>
      <c r="IDI27" s="101"/>
      <c r="IDJ27" s="101"/>
      <c r="IDK27" s="101"/>
      <c r="IDL27" s="101"/>
      <c r="IDM27" s="101"/>
      <c r="IDN27" s="101"/>
      <c r="IDO27" s="101"/>
      <c r="IDP27" s="101"/>
      <c r="IDQ27" s="101"/>
      <c r="IDR27" s="101"/>
      <c r="IDS27" s="101"/>
      <c r="IDT27" s="101"/>
      <c r="IDU27" s="101"/>
      <c r="IDV27" s="101"/>
      <c r="IDW27" s="101"/>
      <c r="IDX27" s="101"/>
      <c r="IDY27" s="101"/>
      <c r="IDZ27" s="101"/>
      <c r="IEA27" s="101"/>
      <c r="IEB27" s="101"/>
      <c r="IEC27" s="101"/>
      <c r="IED27" s="101"/>
      <c r="IEE27" s="101"/>
      <c r="IEF27" s="101"/>
      <c r="IEG27" s="101"/>
      <c r="IEH27" s="101"/>
      <c r="IEI27" s="101"/>
      <c r="IEJ27" s="101"/>
      <c r="IEK27" s="101"/>
      <c r="IEL27" s="101"/>
      <c r="IEM27" s="101"/>
      <c r="IEN27" s="101"/>
      <c r="IEO27" s="101"/>
      <c r="IEP27" s="101"/>
      <c r="IEQ27" s="101"/>
      <c r="IER27" s="101"/>
      <c r="IES27" s="101"/>
      <c r="IET27" s="101"/>
      <c r="IEU27" s="101"/>
      <c r="IEV27" s="101"/>
      <c r="IEW27" s="101"/>
      <c r="IEX27" s="101"/>
      <c r="IEY27" s="101"/>
      <c r="IEZ27" s="101"/>
      <c r="IFA27" s="101"/>
      <c r="IFB27" s="101"/>
      <c r="IFC27" s="101"/>
      <c r="IFD27" s="101"/>
      <c r="IFE27" s="101"/>
      <c r="IFF27" s="101"/>
      <c r="IFG27" s="101"/>
      <c r="IFH27" s="101"/>
      <c r="IFI27" s="101"/>
      <c r="IFJ27" s="101"/>
      <c r="IFK27" s="101"/>
      <c r="IFL27" s="101"/>
      <c r="IFM27" s="101"/>
      <c r="IFN27" s="101"/>
      <c r="IFO27" s="101"/>
      <c r="IFP27" s="101"/>
      <c r="IFQ27" s="101"/>
      <c r="IFR27" s="101"/>
      <c r="IFS27" s="101"/>
      <c r="IFT27" s="101"/>
      <c r="IFU27" s="101"/>
      <c r="IFV27" s="101"/>
      <c r="IFW27" s="101"/>
      <c r="IFX27" s="101"/>
      <c r="IFY27" s="101"/>
      <c r="IFZ27" s="101"/>
      <c r="IGA27" s="101"/>
      <c r="IGB27" s="101"/>
      <c r="IGC27" s="101"/>
      <c r="IGD27" s="101"/>
      <c r="IGE27" s="101"/>
      <c r="IGF27" s="101"/>
      <c r="IGG27" s="101"/>
      <c r="IGH27" s="101"/>
      <c r="IGI27" s="101"/>
      <c r="IGJ27" s="101"/>
      <c r="IGK27" s="101"/>
      <c r="IGL27" s="101"/>
      <c r="IGM27" s="101"/>
      <c r="IGN27" s="101"/>
      <c r="IGO27" s="101"/>
      <c r="IGP27" s="101"/>
      <c r="IGQ27" s="101"/>
      <c r="IGR27" s="101"/>
      <c r="IGS27" s="101"/>
      <c r="IGT27" s="101"/>
      <c r="IGU27" s="101"/>
      <c r="IGV27" s="101"/>
      <c r="IGW27" s="101"/>
      <c r="IGX27" s="101"/>
      <c r="IGY27" s="101"/>
      <c r="IGZ27" s="101"/>
      <c r="IHA27" s="101"/>
      <c r="IHB27" s="101"/>
      <c r="IHC27" s="101"/>
      <c r="IHD27" s="101"/>
      <c r="IHE27" s="101"/>
      <c r="IHF27" s="101"/>
      <c r="IHG27" s="101"/>
      <c r="IHH27" s="101"/>
      <c r="IHI27" s="101"/>
      <c r="IHJ27" s="101"/>
      <c r="IHK27" s="101"/>
      <c r="IHL27" s="101"/>
      <c r="IHM27" s="101"/>
      <c r="IHN27" s="101"/>
      <c r="IHO27" s="101"/>
      <c r="IHP27" s="101"/>
      <c r="IHQ27" s="101"/>
      <c r="IHR27" s="101"/>
      <c r="IHS27" s="101"/>
      <c r="IHT27" s="101"/>
      <c r="IHU27" s="101"/>
      <c r="IHV27" s="101"/>
      <c r="IHW27" s="101"/>
      <c r="IHX27" s="101"/>
      <c r="IHY27" s="101"/>
      <c r="IHZ27" s="101"/>
      <c r="IIA27" s="101"/>
      <c r="IIB27" s="101"/>
      <c r="IIC27" s="101"/>
      <c r="IID27" s="101"/>
      <c r="IIE27" s="101"/>
      <c r="IIF27" s="101"/>
      <c r="IIG27" s="101"/>
      <c r="IIH27" s="101"/>
      <c r="III27" s="101"/>
      <c r="IIJ27" s="101"/>
      <c r="IIK27" s="101"/>
      <c r="IIL27" s="101"/>
      <c r="IIM27" s="101"/>
      <c r="IIN27" s="101"/>
      <c r="IIO27" s="101"/>
      <c r="IIP27" s="101"/>
      <c r="IIQ27" s="101"/>
      <c r="IIR27" s="101"/>
      <c r="IIS27" s="101"/>
      <c r="IIT27" s="101"/>
      <c r="IIU27" s="101"/>
      <c r="IIV27" s="101"/>
      <c r="IIW27" s="101"/>
      <c r="IIX27" s="101"/>
      <c r="IIY27" s="101"/>
      <c r="IIZ27" s="101"/>
      <c r="IJA27" s="101"/>
      <c r="IJB27" s="101"/>
      <c r="IJC27" s="101"/>
      <c r="IJD27" s="101"/>
      <c r="IJE27" s="101"/>
      <c r="IJF27" s="101"/>
      <c r="IJG27" s="101"/>
      <c r="IJH27" s="101"/>
      <c r="IJI27" s="101"/>
      <c r="IJJ27" s="101"/>
      <c r="IJK27" s="101"/>
      <c r="IJL27" s="101"/>
      <c r="IJM27" s="101"/>
      <c r="IJN27" s="101"/>
      <c r="IJO27" s="101"/>
      <c r="IJP27" s="101"/>
      <c r="IJQ27" s="101"/>
      <c r="IJR27" s="101"/>
      <c r="IJS27" s="101"/>
      <c r="IJT27" s="101"/>
      <c r="IJU27" s="101"/>
      <c r="IJV27" s="101"/>
      <c r="IJW27" s="101"/>
      <c r="IJX27" s="101"/>
      <c r="IJY27" s="101"/>
      <c r="IJZ27" s="101"/>
      <c r="IKA27" s="101"/>
      <c r="IKB27" s="101"/>
      <c r="IKC27" s="101"/>
      <c r="IKD27" s="101"/>
      <c r="IKE27" s="101"/>
      <c r="IKF27" s="101"/>
      <c r="IKG27" s="101"/>
      <c r="IKH27" s="101"/>
      <c r="IKI27" s="101"/>
      <c r="IKJ27" s="101"/>
      <c r="IKK27" s="101"/>
      <c r="IKL27" s="101"/>
      <c r="IKM27" s="101"/>
      <c r="IKN27" s="101"/>
      <c r="IKO27" s="101"/>
      <c r="IKP27" s="101"/>
      <c r="IKQ27" s="101"/>
      <c r="IKR27" s="101"/>
      <c r="IKS27" s="101"/>
      <c r="IKT27" s="101"/>
      <c r="IKU27" s="101"/>
      <c r="IKV27" s="101"/>
      <c r="IKW27" s="101"/>
      <c r="IKX27" s="101"/>
      <c r="IKY27" s="101"/>
      <c r="IKZ27" s="101"/>
      <c r="ILA27" s="101"/>
      <c r="ILB27" s="101"/>
      <c r="ILC27" s="101"/>
      <c r="ILD27" s="101"/>
      <c r="ILE27" s="101"/>
      <c r="ILF27" s="101"/>
      <c r="ILG27" s="101"/>
      <c r="ILH27" s="101"/>
      <c r="ILI27" s="101"/>
      <c r="ILJ27" s="101"/>
      <c r="ILK27" s="101"/>
      <c r="ILL27" s="101"/>
      <c r="ILM27" s="101"/>
      <c r="ILN27" s="101"/>
      <c r="ILO27" s="101"/>
      <c r="ILP27" s="101"/>
      <c r="ILQ27" s="101"/>
      <c r="ILR27" s="101"/>
      <c r="ILS27" s="101"/>
      <c r="ILT27" s="101"/>
      <c r="ILU27" s="101"/>
      <c r="ILV27" s="101"/>
      <c r="ILW27" s="101"/>
      <c r="ILX27" s="101"/>
      <c r="ILY27" s="101"/>
      <c r="ILZ27" s="101"/>
      <c r="IMA27" s="101"/>
      <c r="IMB27" s="101"/>
      <c r="IMC27" s="101"/>
      <c r="IMD27" s="101"/>
      <c r="IME27" s="101"/>
      <c r="IMF27" s="101"/>
      <c r="IMG27" s="101"/>
      <c r="IMH27" s="101"/>
      <c r="IMI27" s="101"/>
      <c r="IMJ27" s="101"/>
      <c r="IMK27" s="101"/>
      <c r="IML27" s="101"/>
      <c r="IMM27" s="101"/>
      <c r="IMN27" s="101"/>
      <c r="IMO27" s="101"/>
      <c r="IMP27" s="101"/>
      <c r="IMQ27" s="101"/>
      <c r="IMR27" s="101"/>
      <c r="IMS27" s="101"/>
      <c r="IMT27" s="101"/>
      <c r="IMU27" s="101"/>
      <c r="IMV27" s="101"/>
      <c r="IMW27" s="101"/>
      <c r="IMX27" s="101"/>
      <c r="IMY27" s="101"/>
      <c r="IMZ27" s="101"/>
      <c r="INA27" s="101"/>
      <c r="INB27" s="101"/>
      <c r="INC27" s="101"/>
      <c r="IND27" s="101"/>
      <c r="INE27" s="101"/>
      <c r="INF27" s="101"/>
      <c r="ING27" s="101"/>
      <c r="INH27" s="101"/>
      <c r="INI27" s="101"/>
      <c r="INJ27" s="101"/>
      <c r="INK27" s="101"/>
      <c r="INL27" s="101"/>
      <c r="INM27" s="101"/>
      <c r="INN27" s="101"/>
      <c r="INO27" s="101"/>
      <c r="INP27" s="101"/>
      <c r="INQ27" s="101"/>
      <c r="INR27" s="101"/>
      <c r="INS27" s="101"/>
      <c r="INT27" s="101"/>
      <c r="INU27" s="101"/>
      <c r="INV27" s="101"/>
      <c r="INW27" s="101"/>
      <c r="INX27" s="101"/>
      <c r="INY27" s="101"/>
      <c r="INZ27" s="101"/>
      <c r="IOA27" s="101"/>
      <c r="IOB27" s="101"/>
      <c r="IOC27" s="101"/>
      <c r="IOD27" s="101"/>
      <c r="IOE27" s="101"/>
      <c r="IOF27" s="101"/>
      <c r="IOG27" s="101"/>
      <c r="IOH27" s="101"/>
      <c r="IOI27" s="101"/>
      <c r="IOJ27" s="101"/>
      <c r="IOK27" s="101"/>
      <c r="IOL27" s="101"/>
      <c r="IOM27" s="101"/>
      <c r="ION27" s="101"/>
      <c r="IOO27" s="101"/>
      <c r="IOP27" s="101"/>
      <c r="IOQ27" s="101"/>
      <c r="IOR27" s="101"/>
      <c r="IOS27" s="101"/>
      <c r="IOT27" s="101"/>
      <c r="IOU27" s="101"/>
      <c r="IOV27" s="101"/>
      <c r="IOW27" s="101"/>
      <c r="IOX27" s="101"/>
      <c r="IOY27" s="101"/>
      <c r="IOZ27" s="101"/>
      <c r="IPA27" s="101"/>
      <c r="IPB27" s="101"/>
      <c r="IPC27" s="101"/>
      <c r="IPD27" s="101"/>
      <c r="IPE27" s="101"/>
      <c r="IPF27" s="101"/>
      <c r="IPG27" s="101"/>
      <c r="IPH27" s="101"/>
      <c r="IPI27" s="101"/>
      <c r="IPJ27" s="101"/>
      <c r="IPK27" s="101"/>
      <c r="IPL27" s="101"/>
      <c r="IPM27" s="101"/>
      <c r="IPN27" s="101"/>
      <c r="IPO27" s="101"/>
      <c r="IPP27" s="101"/>
      <c r="IPQ27" s="101"/>
      <c r="IPR27" s="101"/>
      <c r="IPS27" s="101"/>
      <c r="IPT27" s="101"/>
      <c r="IPU27" s="101"/>
      <c r="IPV27" s="101"/>
      <c r="IPW27" s="101"/>
      <c r="IPX27" s="101"/>
      <c r="IPY27" s="101"/>
      <c r="IPZ27" s="101"/>
      <c r="IQA27" s="101"/>
      <c r="IQB27" s="101"/>
      <c r="IQC27" s="101"/>
      <c r="IQD27" s="101"/>
      <c r="IQE27" s="101"/>
      <c r="IQF27" s="101"/>
      <c r="IQG27" s="101"/>
      <c r="IQH27" s="101"/>
      <c r="IQI27" s="101"/>
      <c r="IQJ27" s="101"/>
      <c r="IQK27" s="101"/>
      <c r="IQL27" s="101"/>
      <c r="IQM27" s="101"/>
      <c r="IQN27" s="101"/>
      <c r="IQO27" s="101"/>
      <c r="IQP27" s="101"/>
      <c r="IQQ27" s="101"/>
      <c r="IQR27" s="101"/>
      <c r="IQS27" s="101"/>
      <c r="IQT27" s="101"/>
      <c r="IQU27" s="101"/>
      <c r="IQV27" s="101"/>
      <c r="IQW27" s="101"/>
      <c r="IQX27" s="101"/>
      <c r="IQY27" s="101"/>
      <c r="IQZ27" s="101"/>
      <c r="IRA27" s="101"/>
      <c r="IRB27" s="101"/>
      <c r="IRC27" s="101"/>
      <c r="IRD27" s="101"/>
      <c r="IRE27" s="101"/>
      <c r="IRF27" s="101"/>
      <c r="IRG27" s="101"/>
      <c r="IRH27" s="101"/>
      <c r="IRI27" s="101"/>
      <c r="IRJ27" s="101"/>
      <c r="IRK27" s="101"/>
      <c r="IRL27" s="101"/>
      <c r="IRM27" s="101"/>
      <c r="IRN27" s="101"/>
      <c r="IRO27" s="101"/>
      <c r="IRP27" s="101"/>
      <c r="IRQ27" s="101"/>
      <c r="IRR27" s="101"/>
      <c r="IRS27" s="101"/>
      <c r="IRT27" s="101"/>
      <c r="IRU27" s="101"/>
      <c r="IRV27" s="101"/>
      <c r="IRW27" s="101"/>
      <c r="IRX27" s="101"/>
      <c r="IRY27" s="101"/>
      <c r="IRZ27" s="101"/>
      <c r="ISA27" s="101"/>
      <c r="ISB27" s="101"/>
      <c r="ISC27" s="101"/>
      <c r="ISD27" s="101"/>
      <c r="ISE27" s="101"/>
      <c r="ISF27" s="101"/>
      <c r="ISG27" s="101"/>
      <c r="ISH27" s="101"/>
      <c r="ISI27" s="101"/>
      <c r="ISJ27" s="101"/>
      <c r="ISK27" s="101"/>
      <c r="ISL27" s="101"/>
      <c r="ISM27" s="101"/>
      <c r="ISN27" s="101"/>
      <c r="ISO27" s="101"/>
      <c r="ISP27" s="101"/>
      <c r="ISQ27" s="101"/>
      <c r="ISR27" s="101"/>
      <c r="ISS27" s="101"/>
      <c r="IST27" s="101"/>
      <c r="ISU27" s="101"/>
      <c r="ISV27" s="101"/>
      <c r="ISW27" s="101"/>
      <c r="ISX27" s="101"/>
      <c r="ISY27" s="101"/>
      <c r="ISZ27" s="101"/>
      <c r="ITA27" s="101"/>
      <c r="ITB27" s="101"/>
      <c r="ITC27" s="101"/>
      <c r="ITD27" s="101"/>
      <c r="ITE27" s="101"/>
      <c r="ITF27" s="101"/>
      <c r="ITG27" s="101"/>
      <c r="ITH27" s="101"/>
      <c r="ITI27" s="101"/>
      <c r="ITJ27" s="101"/>
      <c r="ITK27" s="101"/>
      <c r="ITL27" s="101"/>
      <c r="ITM27" s="101"/>
      <c r="ITN27" s="101"/>
      <c r="ITO27" s="101"/>
      <c r="ITP27" s="101"/>
      <c r="ITQ27" s="101"/>
      <c r="ITR27" s="101"/>
      <c r="ITS27" s="101"/>
      <c r="ITT27" s="101"/>
      <c r="ITU27" s="101"/>
      <c r="ITV27" s="101"/>
      <c r="ITW27" s="101"/>
      <c r="ITX27" s="101"/>
      <c r="ITY27" s="101"/>
      <c r="ITZ27" s="101"/>
      <c r="IUA27" s="101"/>
      <c r="IUB27" s="101"/>
      <c r="IUC27" s="101"/>
      <c r="IUD27" s="101"/>
      <c r="IUE27" s="101"/>
      <c r="IUF27" s="101"/>
      <c r="IUG27" s="101"/>
      <c r="IUH27" s="101"/>
      <c r="IUI27" s="101"/>
      <c r="IUJ27" s="101"/>
      <c r="IUK27" s="101"/>
      <c r="IUL27" s="101"/>
      <c r="IUM27" s="101"/>
      <c r="IUN27" s="101"/>
      <c r="IUO27" s="101"/>
      <c r="IUP27" s="101"/>
      <c r="IUQ27" s="101"/>
      <c r="IUR27" s="101"/>
      <c r="IUS27" s="101"/>
      <c r="IUT27" s="101"/>
      <c r="IUU27" s="101"/>
      <c r="IUV27" s="101"/>
      <c r="IUW27" s="101"/>
      <c r="IUX27" s="101"/>
      <c r="IUY27" s="101"/>
      <c r="IUZ27" s="101"/>
      <c r="IVA27" s="101"/>
      <c r="IVB27" s="101"/>
      <c r="IVC27" s="101"/>
      <c r="IVD27" s="101"/>
      <c r="IVE27" s="101"/>
      <c r="IVF27" s="101"/>
      <c r="IVG27" s="101"/>
      <c r="IVH27" s="101"/>
      <c r="IVI27" s="101"/>
      <c r="IVJ27" s="101"/>
      <c r="IVK27" s="101"/>
      <c r="IVL27" s="101"/>
      <c r="IVM27" s="101"/>
      <c r="IVN27" s="101"/>
      <c r="IVO27" s="101"/>
      <c r="IVP27" s="101"/>
      <c r="IVQ27" s="101"/>
      <c r="IVR27" s="101"/>
      <c r="IVS27" s="101"/>
      <c r="IVT27" s="101"/>
      <c r="IVU27" s="101"/>
      <c r="IVV27" s="101"/>
      <c r="IVW27" s="101"/>
      <c r="IVX27" s="101"/>
      <c r="IVY27" s="101"/>
      <c r="IVZ27" s="101"/>
      <c r="IWA27" s="101"/>
      <c r="IWB27" s="101"/>
      <c r="IWC27" s="101"/>
      <c r="IWD27" s="101"/>
      <c r="IWE27" s="101"/>
      <c r="IWF27" s="101"/>
      <c r="IWG27" s="101"/>
      <c r="IWH27" s="101"/>
      <c r="IWI27" s="101"/>
      <c r="IWJ27" s="101"/>
      <c r="IWK27" s="101"/>
      <c r="IWL27" s="101"/>
      <c r="IWM27" s="101"/>
      <c r="IWN27" s="101"/>
      <c r="IWO27" s="101"/>
      <c r="IWP27" s="101"/>
      <c r="IWQ27" s="101"/>
      <c r="IWR27" s="101"/>
      <c r="IWS27" s="101"/>
      <c r="IWT27" s="101"/>
      <c r="IWU27" s="101"/>
      <c r="IWV27" s="101"/>
      <c r="IWW27" s="101"/>
      <c r="IWX27" s="101"/>
      <c r="IWY27" s="101"/>
      <c r="IWZ27" s="101"/>
      <c r="IXA27" s="101"/>
      <c r="IXB27" s="101"/>
      <c r="IXC27" s="101"/>
      <c r="IXD27" s="101"/>
      <c r="IXE27" s="101"/>
      <c r="IXF27" s="101"/>
      <c r="IXG27" s="101"/>
      <c r="IXH27" s="101"/>
      <c r="IXI27" s="101"/>
      <c r="IXJ27" s="101"/>
      <c r="IXK27" s="101"/>
      <c r="IXL27" s="101"/>
      <c r="IXM27" s="101"/>
      <c r="IXN27" s="101"/>
      <c r="IXO27" s="101"/>
      <c r="IXP27" s="101"/>
      <c r="IXQ27" s="101"/>
      <c r="IXR27" s="101"/>
      <c r="IXS27" s="101"/>
      <c r="IXT27" s="101"/>
      <c r="IXU27" s="101"/>
      <c r="IXV27" s="101"/>
      <c r="IXW27" s="101"/>
      <c r="IXX27" s="101"/>
      <c r="IXY27" s="101"/>
      <c r="IXZ27" s="101"/>
      <c r="IYA27" s="101"/>
      <c r="IYB27" s="101"/>
      <c r="IYC27" s="101"/>
      <c r="IYD27" s="101"/>
      <c r="IYE27" s="101"/>
      <c r="IYF27" s="101"/>
      <c r="IYG27" s="101"/>
      <c r="IYH27" s="101"/>
      <c r="IYI27" s="101"/>
      <c r="IYJ27" s="101"/>
      <c r="IYK27" s="101"/>
      <c r="IYL27" s="101"/>
      <c r="IYM27" s="101"/>
      <c r="IYN27" s="101"/>
      <c r="IYO27" s="101"/>
      <c r="IYP27" s="101"/>
      <c r="IYQ27" s="101"/>
      <c r="IYR27" s="101"/>
      <c r="IYS27" s="101"/>
      <c r="IYT27" s="101"/>
      <c r="IYU27" s="101"/>
      <c r="IYV27" s="101"/>
      <c r="IYW27" s="101"/>
      <c r="IYX27" s="101"/>
      <c r="IYY27" s="101"/>
      <c r="IYZ27" s="101"/>
      <c r="IZA27" s="101"/>
      <c r="IZB27" s="101"/>
      <c r="IZC27" s="101"/>
      <c r="IZD27" s="101"/>
      <c r="IZE27" s="101"/>
      <c r="IZF27" s="101"/>
      <c r="IZG27" s="101"/>
      <c r="IZH27" s="101"/>
      <c r="IZI27" s="101"/>
      <c r="IZJ27" s="101"/>
      <c r="IZK27" s="101"/>
      <c r="IZL27" s="101"/>
      <c r="IZM27" s="101"/>
      <c r="IZN27" s="101"/>
      <c r="IZO27" s="101"/>
      <c r="IZP27" s="101"/>
      <c r="IZQ27" s="101"/>
      <c r="IZR27" s="101"/>
      <c r="IZS27" s="101"/>
      <c r="IZT27" s="101"/>
      <c r="IZU27" s="101"/>
      <c r="IZV27" s="101"/>
      <c r="IZW27" s="101"/>
      <c r="IZX27" s="101"/>
      <c r="IZY27" s="101"/>
      <c r="IZZ27" s="101"/>
      <c r="JAA27" s="101"/>
      <c r="JAB27" s="101"/>
      <c r="JAC27" s="101"/>
      <c r="JAD27" s="101"/>
      <c r="JAE27" s="101"/>
      <c r="JAF27" s="101"/>
      <c r="JAG27" s="101"/>
      <c r="JAH27" s="101"/>
      <c r="JAI27" s="101"/>
      <c r="JAJ27" s="101"/>
      <c r="JAK27" s="101"/>
      <c r="JAL27" s="101"/>
      <c r="JAM27" s="101"/>
      <c r="JAN27" s="101"/>
      <c r="JAO27" s="101"/>
      <c r="JAP27" s="101"/>
      <c r="JAQ27" s="101"/>
      <c r="JAR27" s="101"/>
      <c r="JAS27" s="101"/>
      <c r="JAT27" s="101"/>
      <c r="JAU27" s="101"/>
      <c r="JAV27" s="101"/>
      <c r="JAW27" s="101"/>
      <c r="JAX27" s="101"/>
      <c r="JAY27" s="101"/>
      <c r="JAZ27" s="101"/>
      <c r="JBA27" s="101"/>
      <c r="JBB27" s="101"/>
      <c r="JBC27" s="101"/>
      <c r="JBD27" s="101"/>
      <c r="JBE27" s="101"/>
      <c r="JBF27" s="101"/>
      <c r="JBG27" s="101"/>
      <c r="JBH27" s="101"/>
      <c r="JBI27" s="101"/>
      <c r="JBJ27" s="101"/>
      <c r="JBK27" s="101"/>
      <c r="JBL27" s="101"/>
      <c r="JBM27" s="101"/>
      <c r="JBN27" s="101"/>
      <c r="JBO27" s="101"/>
      <c r="JBP27" s="101"/>
      <c r="JBQ27" s="101"/>
      <c r="JBR27" s="101"/>
      <c r="JBS27" s="101"/>
      <c r="JBT27" s="101"/>
      <c r="JBU27" s="101"/>
      <c r="JBV27" s="101"/>
      <c r="JBW27" s="101"/>
      <c r="JBX27" s="101"/>
      <c r="JBY27" s="101"/>
      <c r="JBZ27" s="101"/>
      <c r="JCA27" s="101"/>
      <c r="JCB27" s="101"/>
      <c r="JCC27" s="101"/>
      <c r="JCD27" s="101"/>
      <c r="JCE27" s="101"/>
      <c r="JCF27" s="101"/>
      <c r="JCG27" s="101"/>
      <c r="JCH27" s="101"/>
      <c r="JCI27" s="101"/>
      <c r="JCJ27" s="101"/>
      <c r="JCK27" s="101"/>
      <c r="JCL27" s="101"/>
      <c r="JCM27" s="101"/>
      <c r="JCN27" s="101"/>
      <c r="JCO27" s="101"/>
      <c r="JCP27" s="101"/>
      <c r="JCQ27" s="101"/>
      <c r="JCR27" s="101"/>
      <c r="JCS27" s="101"/>
      <c r="JCT27" s="101"/>
      <c r="JCU27" s="101"/>
      <c r="JCV27" s="101"/>
      <c r="JCW27" s="101"/>
      <c r="JCX27" s="101"/>
      <c r="JCY27" s="101"/>
      <c r="JCZ27" s="101"/>
      <c r="JDA27" s="101"/>
      <c r="JDB27" s="101"/>
      <c r="JDC27" s="101"/>
      <c r="JDD27" s="101"/>
      <c r="JDE27" s="101"/>
      <c r="JDF27" s="101"/>
      <c r="JDG27" s="101"/>
      <c r="JDH27" s="101"/>
      <c r="JDI27" s="101"/>
      <c r="JDJ27" s="101"/>
      <c r="JDK27" s="101"/>
      <c r="JDL27" s="101"/>
      <c r="JDM27" s="101"/>
      <c r="JDN27" s="101"/>
      <c r="JDO27" s="101"/>
      <c r="JDP27" s="101"/>
      <c r="JDQ27" s="101"/>
      <c r="JDR27" s="101"/>
      <c r="JDS27" s="101"/>
      <c r="JDT27" s="101"/>
      <c r="JDU27" s="101"/>
      <c r="JDV27" s="101"/>
      <c r="JDW27" s="101"/>
      <c r="JDX27" s="101"/>
      <c r="JDY27" s="101"/>
      <c r="JDZ27" s="101"/>
      <c r="JEA27" s="101"/>
      <c r="JEB27" s="101"/>
      <c r="JEC27" s="101"/>
      <c r="JED27" s="101"/>
      <c r="JEE27" s="101"/>
      <c r="JEF27" s="101"/>
      <c r="JEG27" s="101"/>
      <c r="JEH27" s="101"/>
      <c r="JEI27" s="101"/>
      <c r="JEJ27" s="101"/>
      <c r="JEK27" s="101"/>
      <c r="JEL27" s="101"/>
      <c r="JEM27" s="101"/>
      <c r="JEN27" s="101"/>
      <c r="JEO27" s="101"/>
      <c r="JEP27" s="101"/>
      <c r="JEQ27" s="101"/>
      <c r="JER27" s="101"/>
      <c r="JES27" s="101"/>
      <c r="JET27" s="101"/>
      <c r="JEU27" s="101"/>
      <c r="JEV27" s="101"/>
      <c r="JEW27" s="101"/>
      <c r="JEX27" s="101"/>
      <c r="JEY27" s="101"/>
      <c r="JEZ27" s="101"/>
      <c r="JFA27" s="101"/>
      <c r="JFB27" s="101"/>
      <c r="JFC27" s="101"/>
      <c r="JFD27" s="101"/>
      <c r="JFE27" s="101"/>
      <c r="JFF27" s="101"/>
      <c r="JFG27" s="101"/>
      <c r="JFH27" s="101"/>
      <c r="JFI27" s="101"/>
      <c r="JFJ27" s="101"/>
      <c r="JFK27" s="101"/>
      <c r="JFL27" s="101"/>
      <c r="JFM27" s="101"/>
      <c r="JFN27" s="101"/>
      <c r="JFO27" s="101"/>
      <c r="JFP27" s="101"/>
      <c r="JFQ27" s="101"/>
      <c r="JFR27" s="101"/>
      <c r="JFS27" s="101"/>
      <c r="JFT27" s="101"/>
      <c r="JFU27" s="101"/>
      <c r="JFV27" s="101"/>
      <c r="JFW27" s="101"/>
      <c r="JFX27" s="101"/>
      <c r="JFY27" s="101"/>
      <c r="JFZ27" s="101"/>
      <c r="JGA27" s="101"/>
      <c r="JGB27" s="101"/>
      <c r="JGC27" s="101"/>
      <c r="JGD27" s="101"/>
      <c r="JGE27" s="101"/>
      <c r="JGF27" s="101"/>
      <c r="JGG27" s="101"/>
      <c r="JGH27" s="101"/>
      <c r="JGI27" s="101"/>
      <c r="JGJ27" s="101"/>
      <c r="JGK27" s="101"/>
      <c r="JGL27" s="101"/>
      <c r="JGM27" s="101"/>
      <c r="JGN27" s="101"/>
      <c r="JGO27" s="101"/>
      <c r="JGP27" s="101"/>
      <c r="JGQ27" s="101"/>
      <c r="JGR27" s="101"/>
      <c r="JGS27" s="101"/>
      <c r="JGT27" s="101"/>
      <c r="JGU27" s="101"/>
      <c r="JGV27" s="101"/>
      <c r="JGW27" s="101"/>
      <c r="JGX27" s="101"/>
      <c r="JGY27" s="101"/>
      <c r="JGZ27" s="101"/>
      <c r="JHA27" s="101"/>
      <c r="JHB27" s="101"/>
      <c r="JHC27" s="101"/>
      <c r="JHD27" s="101"/>
      <c r="JHE27" s="101"/>
      <c r="JHF27" s="101"/>
      <c r="JHG27" s="101"/>
      <c r="JHH27" s="101"/>
      <c r="JHI27" s="101"/>
      <c r="JHJ27" s="101"/>
      <c r="JHK27" s="101"/>
      <c r="JHL27" s="101"/>
      <c r="JHM27" s="101"/>
      <c r="JHN27" s="101"/>
      <c r="JHO27" s="101"/>
      <c r="JHP27" s="101"/>
      <c r="JHQ27" s="101"/>
      <c r="JHR27" s="101"/>
      <c r="JHS27" s="101"/>
      <c r="JHT27" s="101"/>
      <c r="JHU27" s="101"/>
      <c r="JHV27" s="101"/>
      <c r="JHW27" s="101"/>
      <c r="JHX27" s="101"/>
      <c r="JHY27" s="101"/>
      <c r="JHZ27" s="101"/>
      <c r="JIA27" s="101"/>
      <c r="JIB27" s="101"/>
      <c r="JIC27" s="101"/>
      <c r="JID27" s="101"/>
      <c r="JIE27" s="101"/>
      <c r="JIF27" s="101"/>
      <c r="JIG27" s="101"/>
      <c r="JIH27" s="101"/>
      <c r="JII27" s="101"/>
      <c r="JIJ27" s="101"/>
      <c r="JIK27" s="101"/>
      <c r="JIL27" s="101"/>
      <c r="JIM27" s="101"/>
      <c r="JIN27" s="101"/>
      <c r="JIO27" s="101"/>
      <c r="JIP27" s="101"/>
      <c r="JIQ27" s="101"/>
      <c r="JIR27" s="101"/>
      <c r="JIS27" s="101"/>
      <c r="JIT27" s="101"/>
      <c r="JIU27" s="101"/>
      <c r="JIV27" s="101"/>
      <c r="JIW27" s="101"/>
      <c r="JIX27" s="101"/>
      <c r="JIY27" s="101"/>
      <c r="JIZ27" s="101"/>
      <c r="JJA27" s="101"/>
      <c r="JJB27" s="101"/>
      <c r="JJC27" s="101"/>
      <c r="JJD27" s="101"/>
      <c r="JJE27" s="101"/>
      <c r="JJF27" s="101"/>
      <c r="JJG27" s="101"/>
      <c r="JJH27" s="101"/>
      <c r="JJI27" s="101"/>
      <c r="JJJ27" s="101"/>
      <c r="JJK27" s="101"/>
      <c r="JJL27" s="101"/>
      <c r="JJM27" s="101"/>
      <c r="JJN27" s="101"/>
      <c r="JJO27" s="101"/>
      <c r="JJP27" s="101"/>
      <c r="JJQ27" s="101"/>
      <c r="JJR27" s="101"/>
      <c r="JJS27" s="101"/>
      <c r="JJT27" s="101"/>
      <c r="JJU27" s="101"/>
      <c r="JJV27" s="101"/>
      <c r="JJW27" s="101"/>
      <c r="JJX27" s="101"/>
      <c r="JJY27" s="101"/>
      <c r="JJZ27" s="101"/>
      <c r="JKA27" s="101"/>
      <c r="JKB27" s="101"/>
      <c r="JKC27" s="101"/>
      <c r="JKD27" s="101"/>
      <c r="JKE27" s="101"/>
      <c r="JKF27" s="101"/>
      <c r="JKG27" s="101"/>
      <c r="JKH27" s="101"/>
      <c r="JKI27" s="101"/>
      <c r="JKJ27" s="101"/>
      <c r="JKK27" s="101"/>
      <c r="JKL27" s="101"/>
      <c r="JKM27" s="101"/>
      <c r="JKN27" s="101"/>
      <c r="JKO27" s="101"/>
      <c r="JKP27" s="101"/>
      <c r="JKQ27" s="101"/>
      <c r="JKR27" s="101"/>
      <c r="JKS27" s="101"/>
      <c r="JKT27" s="101"/>
      <c r="JKU27" s="101"/>
      <c r="JKV27" s="101"/>
      <c r="JKW27" s="101"/>
      <c r="JKX27" s="101"/>
      <c r="JKY27" s="101"/>
      <c r="JKZ27" s="101"/>
      <c r="JLA27" s="101"/>
      <c r="JLB27" s="101"/>
      <c r="JLC27" s="101"/>
      <c r="JLD27" s="101"/>
      <c r="JLE27" s="101"/>
      <c r="JLF27" s="101"/>
      <c r="JLG27" s="101"/>
      <c r="JLH27" s="101"/>
      <c r="JLI27" s="101"/>
      <c r="JLJ27" s="101"/>
      <c r="JLK27" s="101"/>
      <c r="JLL27" s="101"/>
      <c r="JLM27" s="101"/>
      <c r="JLN27" s="101"/>
      <c r="JLO27" s="101"/>
      <c r="JLP27" s="101"/>
      <c r="JLQ27" s="101"/>
      <c r="JLR27" s="101"/>
      <c r="JLS27" s="101"/>
      <c r="JLT27" s="101"/>
      <c r="JLU27" s="101"/>
      <c r="JLV27" s="101"/>
      <c r="JLW27" s="101"/>
      <c r="JLX27" s="101"/>
      <c r="JLY27" s="101"/>
      <c r="JLZ27" s="101"/>
      <c r="JMA27" s="101"/>
      <c r="JMB27" s="101"/>
      <c r="JMC27" s="101"/>
      <c r="JMD27" s="101"/>
      <c r="JME27" s="101"/>
      <c r="JMF27" s="101"/>
      <c r="JMG27" s="101"/>
      <c r="JMH27" s="101"/>
      <c r="JMI27" s="101"/>
      <c r="JMJ27" s="101"/>
      <c r="JMK27" s="101"/>
      <c r="JML27" s="101"/>
      <c r="JMM27" s="101"/>
      <c r="JMN27" s="101"/>
      <c r="JMO27" s="101"/>
      <c r="JMP27" s="101"/>
      <c r="JMQ27" s="101"/>
      <c r="JMR27" s="101"/>
      <c r="JMS27" s="101"/>
      <c r="JMT27" s="101"/>
      <c r="JMU27" s="101"/>
      <c r="JMV27" s="101"/>
      <c r="JMW27" s="101"/>
      <c r="JMX27" s="101"/>
      <c r="JMY27" s="101"/>
      <c r="JMZ27" s="101"/>
      <c r="JNA27" s="101"/>
      <c r="JNB27" s="101"/>
      <c r="JNC27" s="101"/>
      <c r="JND27" s="101"/>
      <c r="JNE27" s="101"/>
      <c r="JNF27" s="101"/>
      <c r="JNG27" s="101"/>
      <c r="JNH27" s="101"/>
      <c r="JNI27" s="101"/>
      <c r="JNJ27" s="101"/>
      <c r="JNK27" s="101"/>
      <c r="JNL27" s="101"/>
      <c r="JNM27" s="101"/>
      <c r="JNN27" s="101"/>
      <c r="JNO27" s="101"/>
      <c r="JNP27" s="101"/>
      <c r="JNQ27" s="101"/>
      <c r="JNR27" s="101"/>
      <c r="JNS27" s="101"/>
      <c r="JNT27" s="101"/>
      <c r="JNU27" s="101"/>
      <c r="JNV27" s="101"/>
      <c r="JNW27" s="101"/>
      <c r="JNX27" s="101"/>
      <c r="JNY27" s="101"/>
      <c r="JNZ27" s="101"/>
      <c r="JOA27" s="101"/>
      <c r="JOB27" s="101"/>
      <c r="JOC27" s="101"/>
      <c r="JOD27" s="101"/>
      <c r="JOE27" s="101"/>
      <c r="JOF27" s="101"/>
      <c r="JOG27" s="101"/>
      <c r="JOH27" s="101"/>
      <c r="JOI27" s="101"/>
      <c r="JOJ27" s="101"/>
      <c r="JOK27" s="101"/>
      <c r="JOL27" s="101"/>
      <c r="JOM27" s="101"/>
      <c r="JON27" s="101"/>
      <c r="JOO27" s="101"/>
      <c r="JOP27" s="101"/>
      <c r="JOQ27" s="101"/>
      <c r="JOR27" s="101"/>
      <c r="JOS27" s="101"/>
      <c r="JOT27" s="101"/>
      <c r="JOU27" s="101"/>
      <c r="JOV27" s="101"/>
      <c r="JOW27" s="101"/>
      <c r="JOX27" s="101"/>
      <c r="JOY27" s="101"/>
      <c r="JOZ27" s="101"/>
      <c r="JPA27" s="101"/>
      <c r="JPB27" s="101"/>
      <c r="JPC27" s="101"/>
      <c r="JPD27" s="101"/>
      <c r="JPE27" s="101"/>
      <c r="JPF27" s="101"/>
      <c r="JPG27" s="101"/>
      <c r="JPH27" s="101"/>
      <c r="JPI27" s="101"/>
      <c r="JPJ27" s="101"/>
      <c r="JPK27" s="101"/>
      <c r="JPL27" s="101"/>
      <c r="JPM27" s="101"/>
      <c r="JPN27" s="101"/>
      <c r="JPO27" s="101"/>
      <c r="JPP27" s="101"/>
      <c r="JPQ27" s="101"/>
      <c r="JPR27" s="101"/>
      <c r="JPS27" s="101"/>
      <c r="JPT27" s="101"/>
      <c r="JPU27" s="101"/>
      <c r="JPV27" s="101"/>
      <c r="JPW27" s="101"/>
      <c r="JPX27" s="101"/>
      <c r="JPY27" s="101"/>
      <c r="JPZ27" s="101"/>
      <c r="JQA27" s="101"/>
      <c r="JQB27" s="101"/>
      <c r="JQC27" s="101"/>
      <c r="JQD27" s="101"/>
      <c r="JQE27" s="101"/>
      <c r="JQF27" s="101"/>
      <c r="JQG27" s="101"/>
      <c r="JQH27" s="101"/>
      <c r="JQI27" s="101"/>
      <c r="JQJ27" s="101"/>
      <c r="JQK27" s="101"/>
      <c r="JQL27" s="101"/>
      <c r="JQM27" s="101"/>
      <c r="JQN27" s="101"/>
      <c r="JQO27" s="101"/>
      <c r="JQP27" s="101"/>
      <c r="JQQ27" s="101"/>
      <c r="JQR27" s="101"/>
      <c r="JQS27" s="101"/>
      <c r="JQT27" s="101"/>
      <c r="JQU27" s="101"/>
      <c r="JQV27" s="101"/>
      <c r="JQW27" s="101"/>
      <c r="JQX27" s="101"/>
      <c r="JQY27" s="101"/>
      <c r="JQZ27" s="101"/>
      <c r="JRA27" s="101"/>
      <c r="JRB27" s="101"/>
      <c r="JRC27" s="101"/>
      <c r="JRD27" s="101"/>
      <c r="JRE27" s="101"/>
      <c r="JRF27" s="101"/>
      <c r="JRG27" s="101"/>
      <c r="JRH27" s="101"/>
      <c r="JRI27" s="101"/>
      <c r="JRJ27" s="101"/>
      <c r="JRK27" s="101"/>
      <c r="JRL27" s="101"/>
      <c r="JRM27" s="101"/>
      <c r="JRN27" s="101"/>
      <c r="JRO27" s="101"/>
      <c r="JRP27" s="101"/>
      <c r="JRQ27" s="101"/>
      <c r="JRR27" s="101"/>
      <c r="JRS27" s="101"/>
      <c r="JRT27" s="101"/>
      <c r="JRU27" s="101"/>
      <c r="JRV27" s="101"/>
      <c r="JRW27" s="101"/>
      <c r="JRX27" s="101"/>
      <c r="JRY27" s="101"/>
      <c r="JRZ27" s="101"/>
      <c r="JSA27" s="101"/>
      <c r="JSB27" s="101"/>
      <c r="JSC27" s="101"/>
      <c r="JSD27" s="101"/>
      <c r="JSE27" s="101"/>
      <c r="JSF27" s="101"/>
      <c r="JSG27" s="101"/>
      <c r="JSH27" s="101"/>
      <c r="JSI27" s="101"/>
      <c r="JSJ27" s="101"/>
      <c r="JSK27" s="101"/>
      <c r="JSL27" s="101"/>
      <c r="JSM27" s="101"/>
      <c r="JSN27" s="101"/>
      <c r="JSO27" s="101"/>
      <c r="JSP27" s="101"/>
      <c r="JSQ27" s="101"/>
      <c r="JSR27" s="101"/>
      <c r="JSS27" s="101"/>
      <c r="JST27" s="101"/>
      <c r="JSU27" s="101"/>
      <c r="JSV27" s="101"/>
      <c r="JSW27" s="101"/>
      <c r="JSX27" s="101"/>
      <c r="JSY27" s="101"/>
      <c r="JSZ27" s="101"/>
      <c r="JTA27" s="101"/>
      <c r="JTB27" s="101"/>
      <c r="JTC27" s="101"/>
      <c r="JTD27" s="101"/>
      <c r="JTE27" s="101"/>
      <c r="JTF27" s="101"/>
      <c r="JTG27" s="101"/>
      <c r="JTH27" s="101"/>
      <c r="JTI27" s="101"/>
      <c r="JTJ27" s="101"/>
      <c r="JTK27" s="101"/>
      <c r="JTL27" s="101"/>
      <c r="JTM27" s="101"/>
      <c r="JTN27" s="101"/>
      <c r="JTO27" s="101"/>
      <c r="JTP27" s="101"/>
      <c r="JTQ27" s="101"/>
      <c r="JTR27" s="101"/>
      <c r="JTS27" s="101"/>
      <c r="JTT27" s="101"/>
      <c r="JTU27" s="101"/>
      <c r="JTV27" s="101"/>
      <c r="JTW27" s="101"/>
      <c r="JTX27" s="101"/>
      <c r="JTY27" s="101"/>
      <c r="JTZ27" s="101"/>
      <c r="JUA27" s="101"/>
      <c r="JUB27" s="101"/>
      <c r="JUC27" s="101"/>
      <c r="JUD27" s="101"/>
      <c r="JUE27" s="101"/>
      <c r="JUF27" s="101"/>
      <c r="JUG27" s="101"/>
      <c r="JUH27" s="101"/>
      <c r="JUI27" s="101"/>
      <c r="JUJ27" s="101"/>
      <c r="JUK27" s="101"/>
      <c r="JUL27" s="101"/>
      <c r="JUM27" s="101"/>
      <c r="JUN27" s="101"/>
      <c r="JUO27" s="101"/>
      <c r="JUP27" s="101"/>
      <c r="JUQ27" s="101"/>
      <c r="JUR27" s="101"/>
      <c r="JUS27" s="101"/>
      <c r="JUT27" s="101"/>
      <c r="JUU27" s="101"/>
      <c r="JUV27" s="101"/>
      <c r="JUW27" s="101"/>
      <c r="JUX27" s="101"/>
      <c r="JUY27" s="101"/>
      <c r="JUZ27" s="101"/>
      <c r="JVA27" s="101"/>
      <c r="JVB27" s="101"/>
      <c r="JVC27" s="101"/>
      <c r="JVD27" s="101"/>
      <c r="JVE27" s="101"/>
      <c r="JVF27" s="101"/>
      <c r="JVG27" s="101"/>
      <c r="JVH27" s="101"/>
      <c r="JVI27" s="101"/>
      <c r="JVJ27" s="101"/>
      <c r="JVK27" s="101"/>
      <c r="JVL27" s="101"/>
      <c r="JVM27" s="101"/>
      <c r="JVN27" s="101"/>
      <c r="JVO27" s="101"/>
      <c r="JVP27" s="101"/>
      <c r="JVQ27" s="101"/>
      <c r="JVR27" s="101"/>
      <c r="JVS27" s="101"/>
      <c r="JVT27" s="101"/>
      <c r="JVU27" s="101"/>
      <c r="JVV27" s="101"/>
      <c r="JVW27" s="101"/>
      <c r="JVX27" s="101"/>
      <c r="JVY27" s="101"/>
      <c r="JVZ27" s="101"/>
      <c r="JWA27" s="101"/>
      <c r="JWB27" s="101"/>
      <c r="JWC27" s="101"/>
      <c r="JWD27" s="101"/>
      <c r="JWE27" s="101"/>
      <c r="JWF27" s="101"/>
      <c r="JWG27" s="101"/>
      <c r="JWH27" s="101"/>
      <c r="JWI27" s="101"/>
      <c r="JWJ27" s="101"/>
      <c r="JWK27" s="101"/>
      <c r="JWL27" s="101"/>
      <c r="JWM27" s="101"/>
      <c r="JWN27" s="101"/>
      <c r="JWO27" s="101"/>
      <c r="JWP27" s="101"/>
      <c r="JWQ27" s="101"/>
      <c r="JWR27" s="101"/>
      <c r="JWS27" s="101"/>
      <c r="JWT27" s="101"/>
      <c r="JWU27" s="101"/>
      <c r="JWV27" s="101"/>
      <c r="JWW27" s="101"/>
      <c r="JWX27" s="101"/>
      <c r="JWY27" s="101"/>
      <c r="JWZ27" s="101"/>
      <c r="JXA27" s="101"/>
      <c r="JXB27" s="101"/>
      <c r="JXC27" s="101"/>
      <c r="JXD27" s="101"/>
      <c r="JXE27" s="101"/>
      <c r="JXF27" s="101"/>
      <c r="JXG27" s="101"/>
      <c r="JXH27" s="101"/>
      <c r="JXI27" s="101"/>
      <c r="JXJ27" s="101"/>
      <c r="JXK27" s="101"/>
      <c r="JXL27" s="101"/>
      <c r="JXM27" s="101"/>
      <c r="JXN27" s="101"/>
      <c r="JXO27" s="101"/>
      <c r="JXP27" s="101"/>
      <c r="JXQ27" s="101"/>
      <c r="JXR27" s="101"/>
      <c r="JXS27" s="101"/>
      <c r="JXT27" s="101"/>
      <c r="JXU27" s="101"/>
      <c r="JXV27" s="101"/>
      <c r="JXW27" s="101"/>
      <c r="JXX27" s="101"/>
      <c r="JXY27" s="101"/>
      <c r="JXZ27" s="101"/>
      <c r="JYA27" s="101"/>
      <c r="JYB27" s="101"/>
      <c r="JYC27" s="101"/>
      <c r="JYD27" s="101"/>
      <c r="JYE27" s="101"/>
      <c r="JYF27" s="101"/>
      <c r="JYG27" s="101"/>
      <c r="JYH27" s="101"/>
      <c r="JYI27" s="101"/>
      <c r="JYJ27" s="101"/>
      <c r="JYK27" s="101"/>
      <c r="JYL27" s="101"/>
      <c r="JYM27" s="101"/>
      <c r="JYN27" s="101"/>
      <c r="JYO27" s="101"/>
      <c r="JYP27" s="101"/>
      <c r="JYQ27" s="101"/>
      <c r="JYR27" s="101"/>
      <c r="JYS27" s="101"/>
      <c r="JYT27" s="101"/>
      <c r="JYU27" s="101"/>
      <c r="JYV27" s="101"/>
      <c r="JYW27" s="101"/>
      <c r="JYX27" s="101"/>
      <c r="JYY27" s="101"/>
      <c r="JYZ27" s="101"/>
      <c r="JZA27" s="101"/>
      <c r="JZB27" s="101"/>
      <c r="JZC27" s="101"/>
      <c r="JZD27" s="101"/>
      <c r="JZE27" s="101"/>
      <c r="JZF27" s="101"/>
      <c r="JZG27" s="101"/>
      <c r="JZH27" s="101"/>
      <c r="JZI27" s="101"/>
      <c r="JZJ27" s="101"/>
      <c r="JZK27" s="101"/>
      <c r="JZL27" s="101"/>
      <c r="JZM27" s="101"/>
      <c r="JZN27" s="101"/>
      <c r="JZO27" s="101"/>
      <c r="JZP27" s="101"/>
      <c r="JZQ27" s="101"/>
      <c r="JZR27" s="101"/>
      <c r="JZS27" s="101"/>
      <c r="JZT27" s="101"/>
      <c r="JZU27" s="101"/>
      <c r="JZV27" s="101"/>
      <c r="JZW27" s="101"/>
      <c r="JZX27" s="101"/>
      <c r="JZY27" s="101"/>
      <c r="JZZ27" s="101"/>
      <c r="KAA27" s="101"/>
      <c r="KAB27" s="101"/>
      <c r="KAC27" s="101"/>
      <c r="KAD27" s="101"/>
      <c r="KAE27" s="101"/>
      <c r="KAF27" s="101"/>
      <c r="KAG27" s="101"/>
      <c r="KAH27" s="101"/>
      <c r="KAI27" s="101"/>
      <c r="KAJ27" s="101"/>
      <c r="KAK27" s="101"/>
      <c r="KAL27" s="101"/>
      <c r="KAM27" s="101"/>
      <c r="KAN27" s="101"/>
      <c r="KAO27" s="101"/>
      <c r="KAP27" s="101"/>
      <c r="KAQ27" s="101"/>
      <c r="KAR27" s="101"/>
      <c r="KAS27" s="101"/>
      <c r="KAT27" s="101"/>
      <c r="KAU27" s="101"/>
      <c r="KAV27" s="101"/>
      <c r="KAW27" s="101"/>
      <c r="KAX27" s="101"/>
      <c r="KAY27" s="101"/>
      <c r="KAZ27" s="101"/>
      <c r="KBA27" s="101"/>
      <c r="KBB27" s="101"/>
      <c r="KBC27" s="101"/>
      <c r="KBD27" s="101"/>
      <c r="KBE27" s="101"/>
      <c r="KBF27" s="101"/>
      <c r="KBG27" s="101"/>
      <c r="KBH27" s="101"/>
      <c r="KBI27" s="101"/>
      <c r="KBJ27" s="101"/>
      <c r="KBK27" s="101"/>
      <c r="KBL27" s="101"/>
      <c r="KBM27" s="101"/>
      <c r="KBN27" s="101"/>
      <c r="KBO27" s="101"/>
      <c r="KBP27" s="101"/>
      <c r="KBQ27" s="101"/>
      <c r="KBR27" s="101"/>
      <c r="KBS27" s="101"/>
      <c r="KBT27" s="101"/>
      <c r="KBU27" s="101"/>
      <c r="KBV27" s="101"/>
      <c r="KBW27" s="101"/>
      <c r="KBX27" s="101"/>
      <c r="KBY27" s="101"/>
      <c r="KBZ27" s="101"/>
      <c r="KCA27" s="101"/>
      <c r="KCB27" s="101"/>
      <c r="KCC27" s="101"/>
      <c r="KCD27" s="101"/>
      <c r="KCE27" s="101"/>
      <c r="KCF27" s="101"/>
      <c r="KCG27" s="101"/>
      <c r="KCH27" s="101"/>
      <c r="KCI27" s="101"/>
      <c r="KCJ27" s="101"/>
      <c r="KCK27" s="101"/>
      <c r="KCL27" s="101"/>
      <c r="KCM27" s="101"/>
      <c r="KCN27" s="101"/>
      <c r="KCO27" s="101"/>
      <c r="KCP27" s="101"/>
      <c r="KCQ27" s="101"/>
      <c r="KCR27" s="101"/>
      <c r="KCS27" s="101"/>
      <c r="KCT27" s="101"/>
      <c r="KCU27" s="101"/>
      <c r="KCV27" s="101"/>
      <c r="KCW27" s="101"/>
      <c r="KCX27" s="101"/>
      <c r="KCY27" s="101"/>
      <c r="KCZ27" s="101"/>
      <c r="KDA27" s="101"/>
      <c r="KDB27" s="101"/>
      <c r="KDC27" s="101"/>
      <c r="KDD27" s="101"/>
      <c r="KDE27" s="101"/>
      <c r="KDF27" s="101"/>
      <c r="KDG27" s="101"/>
      <c r="KDH27" s="101"/>
      <c r="KDI27" s="101"/>
      <c r="KDJ27" s="101"/>
      <c r="KDK27" s="101"/>
      <c r="KDL27" s="101"/>
      <c r="KDM27" s="101"/>
      <c r="KDN27" s="101"/>
      <c r="KDO27" s="101"/>
      <c r="KDP27" s="101"/>
      <c r="KDQ27" s="101"/>
      <c r="KDR27" s="101"/>
      <c r="KDS27" s="101"/>
      <c r="KDT27" s="101"/>
      <c r="KDU27" s="101"/>
      <c r="KDV27" s="101"/>
      <c r="KDW27" s="101"/>
      <c r="KDX27" s="101"/>
      <c r="KDY27" s="101"/>
      <c r="KDZ27" s="101"/>
      <c r="KEA27" s="101"/>
      <c r="KEB27" s="101"/>
      <c r="KEC27" s="101"/>
      <c r="KED27" s="101"/>
      <c r="KEE27" s="101"/>
      <c r="KEF27" s="101"/>
      <c r="KEG27" s="101"/>
      <c r="KEH27" s="101"/>
      <c r="KEI27" s="101"/>
      <c r="KEJ27" s="101"/>
      <c r="KEK27" s="101"/>
      <c r="KEL27" s="101"/>
      <c r="KEM27" s="101"/>
      <c r="KEN27" s="101"/>
      <c r="KEO27" s="101"/>
      <c r="KEP27" s="101"/>
      <c r="KEQ27" s="101"/>
      <c r="KER27" s="101"/>
      <c r="KES27" s="101"/>
      <c r="KET27" s="101"/>
      <c r="KEU27" s="101"/>
      <c r="KEV27" s="101"/>
      <c r="KEW27" s="101"/>
      <c r="KEX27" s="101"/>
      <c r="KEY27" s="101"/>
      <c r="KEZ27" s="101"/>
      <c r="KFA27" s="101"/>
      <c r="KFB27" s="101"/>
      <c r="KFC27" s="101"/>
      <c r="KFD27" s="101"/>
      <c r="KFE27" s="101"/>
      <c r="KFF27" s="101"/>
      <c r="KFG27" s="101"/>
      <c r="KFH27" s="101"/>
      <c r="KFI27" s="101"/>
      <c r="KFJ27" s="101"/>
      <c r="KFK27" s="101"/>
      <c r="KFL27" s="101"/>
      <c r="KFM27" s="101"/>
      <c r="KFN27" s="101"/>
      <c r="KFO27" s="101"/>
      <c r="KFP27" s="101"/>
      <c r="KFQ27" s="101"/>
      <c r="KFR27" s="101"/>
      <c r="KFS27" s="101"/>
      <c r="KFT27" s="101"/>
      <c r="KFU27" s="101"/>
      <c r="KFV27" s="101"/>
      <c r="KFW27" s="101"/>
      <c r="KFX27" s="101"/>
      <c r="KFY27" s="101"/>
      <c r="KFZ27" s="101"/>
      <c r="KGA27" s="101"/>
      <c r="KGB27" s="101"/>
      <c r="KGC27" s="101"/>
      <c r="KGD27" s="101"/>
      <c r="KGE27" s="101"/>
      <c r="KGF27" s="101"/>
      <c r="KGG27" s="101"/>
      <c r="KGH27" s="101"/>
      <c r="KGI27" s="101"/>
      <c r="KGJ27" s="101"/>
      <c r="KGK27" s="101"/>
      <c r="KGL27" s="101"/>
      <c r="KGM27" s="101"/>
      <c r="KGN27" s="101"/>
      <c r="KGO27" s="101"/>
      <c r="KGP27" s="101"/>
      <c r="KGQ27" s="101"/>
      <c r="KGR27" s="101"/>
      <c r="KGS27" s="101"/>
      <c r="KGT27" s="101"/>
      <c r="KGU27" s="101"/>
      <c r="KGV27" s="101"/>
      <c r="KGW27" s="101"/>
      <c r="KGX27" s="101"/>
      <c r="KGY27" s="101"/>
      <c r="KGZ27" s="101"/>
      <c r="KHA27" s="101"/>
      <c r="KHB27" s="101"/>
      <c r="KHC27" s="101"/>
      <c r="KHD27" s="101"/>
      <c r="KHE27" s="101"/>
      <c r="KHF27" s="101"/>
      <c r="KHG27" s="101"/>
      <c r="KHH27" s="101"/>
      <c r="KHI27" s="101"/>
      <c r="KHJ27" s="101"/>
      <c r="KHK27" s="101"/>
      <c r="KHL27" s="101"/>
      <c r="KHM27" s="101"/>
      <c r="KHN27" s="101"/>
      <c r="KHO27" s="101"/>
      <c r="KHP27" s="101"/>
      <c r="KHQ27" s="101"/>
      <c r="KHR27" s="101"/>
      <c r="KHS27" s="101"/>
      <c r="KHT27" s="101"/>
      <c r="KHU27" s="101"/>
      <c r="KHV27" s="101"/>
      <c r="KHW27" s="101"/>
      <c r="KHX27" s="101"/>
      <c r="KHY27" s="101"/>
      <c r="KHZ27" s="101"/>
      <c r="KIA27" s="101"/>
      <c r="KIB27" s="101"/>
      <c r="KIC27" s="101"/>
      <c r="KID27" s="101"/>
      <c r="KIE27" s="101"/>
      <c r="KIF27" s="101"/>
      <c r="KIG27" s="101"/>
      <c r="KIH27" s="101"/>
      <c r="KII27" s="101"/>
      <c r="KIJ27" s="101"/>
      <c r="KIK27" s="101"/>
      <c r="KIL27" s="101"/>
      <c r="KIM27" s="101"/>
      <c r="KIN27" s="101"/>
      <c r="KIO27" s="101"/>
      <c r="KIP27" s="101"/>
      <c r="KIQ27" s="101"/>
      <c r="KIR27" s="101"/>
      <c r="KIS27" s="101"/>
      <c r="KIT27" s="101"/>
      <c r="KIU27" s="101"/>
      <c r="KIV27" s="101"/>
      <c r="KIW27" s="101"/>
      <c r="KIX27" s="101"/>
      <c r="KIY27" s="101"/>
      <c r="KIZ27" s="101"/>
      <c r="KJA27" s="101"/>
      <c r="KJB27" s="101"/>
      <c r="KJC27" s="101"/>
      <c r="KJD27" s="101"/>
      <c r="KJE27" s="101"/>
      <c r="KJF27" s="101"/>
      <c r="KJG27" s="101"/>
      <c r="KJH27" s="101"/>
      <c r="KJI27" s="101"/>
      <c r="KJJ27" s="101"/>
      <c r="KJK27" s="101"/>
      <c r="KJL27" s="101"/>
      <c r="KJM27" s="101"/>
      <c r="KJN27" s="101"/>
      <c r="KJO27" s="101"/>
      <c r="KJP27" s="101"/>
      <c r="KJQ27" s="101"/>
      <c r="KJR27" s="101"/>
      <c r="KJS27" s="101"/>
      <c r="KJT27" s="101"/>
      <c r="KJU27" s="101"/>
      <c r="KJV27" s="101"/>
      <c r="KJW27" s="101"/>
      <c r="KJX27" s="101"/>
      <c r="KJY27" s="101"/>
      <c r="KJZ27" s="101"/>
      <c r="KKA27" s="101"/>
      <c r="KKB27" s="101"/>
      <c r="KKC27" s="101"/>
      <c r="KKD27" s="101"/>
      <c r="KKE27" s="101"/>
      <c r="KKF27" s="101"/>
      <c r="KKG27" s="101"/>
      <c r="KKH27" s="101"/>
      <c r="KKI27" s="101"/>
      <c r="KKJ27" s="101"/>
      <c r="KKK27" s="101"/>
      <c r="KKL27" s="101"/>
      <c r="KKM27" s="101"/>
      <c r="KKN27" s="101"/>
      <c r="KKO27" s="101"/>
      <c r="KKP27" s="101"/>
      <c r="KKQ27" s="101"/>
      <c r="KKR27" s="101"/>
      <c r="KKS27" s="101"/>
      <c r="KKT27" s="101"/>
      <c r="KKU27" s="101"/>
      <c r="KKV27" s="101"/>
      <c r="KKW27" s="101"/>
      <c r="KKX27" s="101"/>
      <c r="KKY27" s="101"/>
      <c r="KKZ27" s="101"/>
      <c r="KLA27" s="101"/>
      <c r="KLB27" s="101"/>
      <c r="KLC27" s="101"/>
      <c r="KLD27" s="101"/>
      <c r="KLE27" s="101"/>
      <c r="KLF27" s="101"/>
      <c r="KLG27" s="101"/>
      <c r="KLH27" s="101"/>
      <c r="KLI27" s="101"/>
      <c r="KLJ27" s="101"/>
      <c r="KLK27" s="101"/>
      <c r="KLL27" s="101"/>
      <c r="KLM27" s="101"/>
      <c r="KLN27" s="101"/>
      <c r="KLO27" s="101"/>
      <c r="KLP27" s="101"/>
      <c r="KLQ27" s="101"/>
      <c r="KLR27" s="101"/>
      <c r="KLS27" s="101"/>
      <c r="KLT27" s="101"/>
      <c r="KLU27" s="101"/>
      <c r="KLV27" s="101"/>
      <c r="KLW27" s="101"/>
      <c r="KLX27" s="101"/>
      <c r="KLY27" s="101"/>
      <c r="KLZ27" s="101"/>
      <c r="KMA27" s="101"/>
      <c r="KMB27" s="101"/>
      <c r="KMC27" s="101"/>
      <c r="KMD27" s="101"/>
      <c r="KME27" s="101"/>
      <c r="KMF27" s="101"/>
      <c r="KMG27" s="101"/>
      <c r="KMH27" s="101"/>
      <c r="KMI27" s="101"/>
      <c r="KMJ27" s="101"/>
      <c r="KMK27" s="101"/>
      <c r="KML27" s="101"/>
      <c r="KMM27" s="101"/>
      <c r="KMN27" s="101"/>
      <c r="KMO27" s="101"/>
      <c r="KMP27" s="101"/>
      <c r="KMQ27" s="101"/>
      <c r="KMR27" s="101"/>
      <c r="KMS27" s="101"/>
      <c r="KMT27" s="101"/>
      <c r="KMU27" s="101"/>
      <c r="KMV27" s="101"/>
      <c r="KMW27" s="101"/>
      <c r="KMX27" s="101"/>
      <c r="KMY27" s="101"/>
      <c r="KMZ27" s="101"/>
      <c r="KNA27" s="101"/>
      <c r="KNB27" s="101"/>
      <c r="KNC27" s="101"/>
      <c r="KND27" s="101"/>
      <c r="KNE27" s="101"/>
      <c r="KNF27" s="101"/>
      <c r="KNG27" s="101"/>
      <c r="KNH27" s="101"/>
      <c r="KNI27" s="101"/>
      <c r="KNJ27" s="101"/>
      <c r="KNK27" s="101"/>
      <c r="KNL27" s="101"/>
      <c r="KNM27" s="101"/>
      <c r="KNN27" s="101"/>
      <c r="KNO27" s="101"/>
      <c r="KNP27" s="101"/>
      <c r="KNQ27" s="101"/>
      <c r="KNR27" s="101"/>
      <c r="KNS27" s="101"/>
      <c r="KNT27" s="101"/>
      <c r="KNU27" s="101"/>
      <c r="KNV27" s="101"/>
      <c r="KNW27" s="101"/>
      <c r="KNX27" s="101"/>
      <c r="KNY27" s="101"/>
      <c r="KNZ27" s="101"/>
      <c r="KOA27" s="101"/>
      <c r="KOB27" s="101"/>
      <c r="KOC27" s="101"/>
      <c r="KOD27" s="101"/>
      <c r="KOE27" s="101"/>
      <c r="KOF27" s="101"/>
      <c r="KOG27" s="101"/>
      <c r="KOH27" s="101"/>
      <c r="KOI27" s="101"/>
      <c r="KOJ27" s="101"/>
      <c r="KOK27" s="101"/>
      <c r="KOL27" s="101"/>
      <c r="KOM27" s="101"/>
      <c r="KON27" s="101"/>
      <c r="KOO27" s="101"/>
      <c r="KOP27" s="101"/>
      <c r="KOQ27" s="101"/>
      <c r="KOR27" s="101"/>
      <c r="KOS27" s="101"/>
      <c r="KOT27" s="101"/>
      <c r="KOU27" s="101"/>
      <c r="KOV27" s="101"/>
      <c r="KOW27" s="101"/>
      <c r="KOX27" s="101"/>
      <c r="KOY27" s="101"/>
      <c r="KOZ27" s="101"/>
      <c r="KPA27" s="101"/>
      <c r="KPB27" s="101"/>
      <c r="KPC27" s="101"/>
      <c r="KPD27" s="101"/>
      <c r="KPE27" s="101"/>
      <c r="KPF27" s="101"/>
      <c r="KPG27" s="101"/>
      <c r="KPH27" s="101"/>
      <c r="KPI27" s="101"/>
      <c r="KPJ27" s="101"/>
      <c r="KPK27" s="101"/>
      <c r="KPL27" s="101"/>
      <c r="KPM27" s="101"/>
      <c r="KPN27" s="101"/>
      <c r="KPO27" s="101"/>
      <c r="KPP27" s="101"/>
      <c r="KPQ27" s="101"/>
      <c r="KPR27" s="101"/>
      <c r="KPS27" s="101"/>
      <c r="KPT27" s="101"/>
      <c r="KPU27" s="101"/>
      <c r="KPV27" s="101"/>
      <c r="KPW27" s="101"/>
      <c r="KPX27" s="101"/>
      <c r="KPY27" s="101"/>
      <c r="KPZ27" s="101"/>
      <c r="KQA27" s="101"/>
      <c r="KQB27" s="101"/>
      <c r="KQC27" s="101"/>
      <c r="KQD27" s="101"/>
      <c r="KQE27" s="101"/>
      <c r="KQF27" s="101"/>
      <c r="KQG27" s="101"/>
      <c r="KQH27" s="101"/>
      <c r="KQI27" s="101"/>
      <c r="KQJ27" s="101"/>
      <c r="KQK27" s="101"/>
      <c r="KQL27" s="101"/>
      <c r="KQM27" s="101"/>
      <c r="KQN27" s="101"/>
      <c r="KQO27" s="101"/>
      <c r="KQP27" s="101"/>
      <c r="KQQ27" s="101"/>
      <c r="KQR27" s="101"/>
      <c r="KQS27" s="101"/>
      <c r="KQT27" s="101"/>
      <c r="KQU27" s="101"/>
      <c r="KQV27" s="101"/>
      <c r="KQW27" s="101"/>
      <c r="KQX27" s="101"/>
      <c r="KQY27" s="101"/>
      <c r="KQZ27" s="101"/>
      <c r="KRA27" s="101"/>
      <c r="KRB27" s="101"/>
      <c r="KRC27" s="101"/>
      <c r="KRD27" s="101"/>
      <c r="KRE27" s="101"/>
      <c r="KRF27" s="101"/>
      <c r="KRG27" s="101"/>
      <c r="KRH27" s="101"/>
      <c r="KRI27" s="101"/>
      <c r="KRJ27" s="101"/>
      <c r="KRK27" s="101"/>
      <c r="KRL27" s="101"/>
      <c r="KRM27" s="101"/>
      <c r="KRN27" s="101"/>
      <c r="KRO27" s="101"/>
      <c r="KRP27" s="101"/>
      <c r="KRQ27" s="101"/>
      <c r="KRR27" s="101"/>
      <c r="KRS27" s="101"/>
      <c r="KRT27" s="101"/>
      <c r="KRU27" s="101"/>
      <c r="KRV27" s="101"/>
      <c r="KRW27" s="101"/>
      <c r="KRX27" s="101"/>
      <c r="KRY27" s="101"/>
      <c r="KRZ27" s="101"/>
      <c r="KSA27" s="101"/>
      <c r="KSB27" s="101"/>
      <c r="KSC27" s="101"/>
      <c r="KSD27" s="101"/>
      <c r="KSE27" s="101"/>
      <c r="KSF27" s="101"/>
      <c r="KSG27" s="101"/>
      <c r="KSH27" s="101"/>
      <c r="KSI27" s="101"/>
      <c r="KSJ27" s="101"/>
      <c r="KSK27" s="101"/>
      <c r="KSL27" s="101"/>
      <c r="KSM27" s="101"/>
      <c r="KSN27" s="101"/>
      <c r="KSO27" s="101"/>
      <c r="KSP27" s="101"/>
      <c r="KSQ27" s="101"/>
      <c r="KSR27" s="101"/>
      <c r="KSS27" s="101"/>
      <c r="KST27" s="101"/>
      <c r="KSU27" s="101"/>
      <c r="KSV27" s="101"/>
      <c r="KSW27" s="101"/>
      <c r="KSX27" s="101"/>
      <c r="KSY27" s="101"/>
      <c r="KSZ27" s="101"/>
      <c r="KTA27" s="101"/>
      <c r="KTB27" s="101"/>
      <c r="KTC27" s="101"/>
      <c r="KTD27" s="101"/>
      <c r="KTE27" s="101"/>
      <c r="KTF27" s="101"/>
      <c r="KTG27" s="101"/>
      <c r="KTH27" s="101"/>
      <c r="KTI27" s="101"/>
      <c r="KTJ27" s="101"/>
      <c r="KTK27" s="101"/>
      <c r="KTL27" s="101"/>
      <c r="KTM27" s="101"/>
      <c r="KTN27" s="101"/>
      <c r="KTO27" s="101"/>
      <c r="KTP27" s="101"/>
      <c r="KTQ27" s="101"/>
      <c r="KTR27" s="101"/>
      <c r="KTS27" s="101"/>
      <c r="KTT27" s="101"/>
      <c r="KTU27" s="101"/>
      <c r="KTV27" s="101"/>
      <c r="KTW27" s="101"/>
      <c r="KTX27" s="101"/>
      <c r="KTY27" s="101"/>
      <c r="KTZ27" s="101"/>
      <c r="KUA27" s="101"/>
      <c r="KUB27" s="101"/>
      <c r="KUC27" s="101"/>
      <c r="KUD27" s="101"/>
      <c r="KUE27" s="101"/>
      <c r="KUF27" s="101"/>
      <c r="KUG27" s="101"/>
      <c r="KUH27" s="101"/>
      <c r="KUI27" s="101"/>
      <c r="KUJ27" s="101"/>
      <c r="KUK27" s="101"/>
      <c r="KUL27" s="101"/>
      <c r="KUM27" s="101"/>
      <c r="KUN27" s="101"/>
      <c r="KUO27" s="101"/>
      <c r="KUP27" s="101"/>
      <c r="KUQ27" s="101"/>
      <c r="KUR27" s="101"/>
      <c r="KUS27" s="101"/>
      <c r="KUT27" s="101"/>
      <c r="KUU27" s="101"/>
      <c r="KUV27" s="101"/>
      <c r="KUW27" s="101"/>
      <c r="KUX27" s="101"/>
      <c r="KUY27" s="101"/>
      <c r="KUZ27" s="101"/>
      <c r="KVA27" s="101"/>
      <c r="KVB27" s="101"/>
      <c r="KVC27" s="101"/>
      <c r="KVD27" s="101"/>
      <c r="KVE27" s="101"/>
      <c r="KVF27" s="101"/>
      <c r="KVG27" s="101"/>
      <c r="KVH27" s="101"/>
      <c r="KVI27" s="101"/>
      <c r="KVJ27" s="101"/>
      <c r="KVK27" s="101"/>
      <c r="KVL27" s="101"/>
      <c r="KVM27" s="101"/>
      <c r="KVN27" s="101"/>
      <c r="KVO27" s="101"/>
      <c r="KVP27" s="101"/>
      <c r="KVQ27" s="101"/>
      <c r="KVR27" s="101"/>
      <c r="KVS27" s="101"/>
      <c r="KVT27" s="101"/>
      <c r="KVU27" s="101"/>
      <c r="KVV27" s="101"/>
      <c r="KVW27" s="101"/>
      <c r="KVX27" s="101"/>
      <c r="KVY27" s="101"/>
      <c r="KVZ27" s="101"/>
      <c r="KWA27" s="101"/>
      <c r="KWB27" s="101"/>
      <c r="KWC27" s="101"/>
      <c r="KWD27" s="101"/>
      <c r="KWE27" s="101"/>
      <c r="KWF27" s="101"/>
      <c r="KWG27" s="101"/>
      <c r="KWH27" s="101"/>
      <c r="KWI27" s="101"/>
      <c r="KWJ27" s="101"/>
      <c r="KWK27" s="101"/>
      <c r="KWL27" s="101"/>
      <c r="KWM27" s="101"/>
      <c r="KWN27" s="101"/>
      <c r="KWO27" s="101"/>
      <c r="KWP27" s="101"/>
      <c r="KWQ27" s="101"/>
      <c r="KWR27" s="101"/>
      <c r="KWS27" s="101"/>
      <c r="KWT27" s="101"/>
      <c r="KWU27" s="101"/>
      <c r="KWV27" s="101"/>
      <c r="KWW27" s="101"/>
      <c r="KWX27" s="101"/>
      <c r="KWY27" s="101"/>
      <c r="KWZ27" s="101"/>
      <c r="KXA27" s="101"/>
      <c r="KXB27" s="101"/>
      <c r="KXC27" s="101"/>
      <c r="KXD27" s="101"/>
      <c r="KXE27" s="101"/>
      <c r="KXF27" s="101"/>
      <c r="KXG27" s="101"/>
      <c r="KXH27" s="101"/>
      <c r="KXI27" s="101"/>
      <c r="KXJ27" s="101"/>
      <c r="KXK27" s="101"/>
      <c r="KXL27" s="101"/>
      <c r="KXM27" s="101"/>
      <c r="KXN27" s="101"/>
      <c r="KXO27" s="101"/>
      <c r="KXP27" s="101"/>
      <c r="KXQ27" s="101"/>
      <c r="KXR27" s="101"/>
      <c r="KXS27" s="101"/>
      <c r="KXT27" s="101"/>
      <c r="KXU27" s="101"/>
      <c r="KXV27" s="101"/>
      <c r="KXW27" s="101"/>
      <c r="KXX27" s="101"/>
      <c r="KXY27" s="101"/>
      <c r="KXZ27" s="101"/>
      <c r="KYA27" s="101"/>
      <c r="KYB27" s="101"/>
      <c r="KYC27" s="101"/>
      <c r="KYD27" s="101"/>
      <c r="KYE27" s="101"/>
      <c r="KYF27" s="101"/>
      <c r="KYG27" s="101"/>
      <c r="KYH27" s="101"/>
      <c r="KYI27" s="101"/>
      <c r="KYJ27" s="101"/>
      <c r="KYK27" s="101"/>
      <c r="KYL27" s="101"/>
      <c r="KYM27" s="101"/>
      <c r="KYN27" s="101"/>
      <c r="KYO27" s="101"/>
      <c r="KYP27" s="101"/>
      <c r="KYQ27" s="101"/>
      <c r="KYR27" s="101"/>
      <c r="KYS27" s="101"/>
      <c r="KYT27" s="101"/>
      <c r="KYU27" s="101"/>
      <c r="KYV27" s="101"/>
      <c r="KYW27" s="101"/>
      <c r="KYX27" s="101"/>
      <c r="KYY27" s="101"/>
      <c r="KYZ27" s="101"/>
      <c r="KZA27" s="101"/>
      <c r="KZB27" s="101"/>
      <c r="KZC27" s="101"/>
      <c r="KZD27" s="101"/>
      <c r="KZE27" s="101"/>
      <c r="KZF27" s="101"/>
      <c r="KZG27" s="101"/>
      <c r="KZH27" s="101"/>
      <c r="KZI27" s="101"/>
      <c r="KZJ27" s="101"/>
      <c r="KZK27" s="101"/>
      <c r="KZL27" s="101"/>
      <c r="KZM27" s="101"/>
      <c r="KZN27" s="101"/>
      <c r="KZO27" s="101"/>
      <c r="KZP27" s="101"/>
      <c r="KZQ27" s="101"/>
      <c r="KZR27" s="101"/>
      <c r="KZS27" s="101"/>
      <c r="KZT27" s="101"/>
      <c r="KZU27" s="101"/>
      <c r="KZV27" s="101"/>
      <c r="KZW27" s="101"/>
      <c r="KZX27" s="101"/>
      <c r="KZY27" s="101"/>
      <c r="KZZ27" s="101"/>
      <c r="LAA27" s="101"/>
      <c r="LAB27" s="101"/>
      <c r="LAC27" s="101"/>
      <c r="LAD27" s="101"/>
      <c r="LAE27" s="101"/>
      <c r="LAF27" s="101"/>
      <c r="LAG27" s="101"/>
      <c r="LAH27" s="101"/>
      <c r="LAI27" s="101"/>
      <c r="LAJ27" s="101"/>
      <c r="LAK27" s="101"/>
      <c r="LAL27" s="101"/>
      <c r="LAM27" s="101"/>
      <c r="LAN27" s="101"/>
      <c r="LAO27" s="101"/>
      <c r="LAP27" s="101"/>
      <c r="LAQ27" s="101"/>
      <c r="LAR27" s="101"/>
      <c r="LAS27" s="101"/>
      <c r="LAT27" s="101"/>
      <c r="LAU27" s="101"/>
      <c r="LAV27" s="101"/>
      <c r="LAW27" s="101"/>
      <c r="LAX27" s="101"/>
      <c r="LAY27" s="101"/>
      <c r="LAZ27" s="101"/>
      <c r="LBA27" s="101"/>
      <c r="LBB27" s="101"/>
      <c r="LBC27" s="101"/>
      <c r="LBD27" s="101"/>
      <c r="LBE27" s="101"/>
      <c r="LBF27" s="101"/>
      <c r="LBG27" s="101"/>
      <c r="LBH27" s="101"/>
      <c r="LBI27" s="101"/>
      <c r="LBJ27" s="101"/>
      <c r="LBK27" s="101"/>
      <c r="LBL27" s="101"/>
      <c r="LBM27" s="101"/>
      <c r="LBN27" s="101"/>
      <c r="LBO27" s="101"/>
      <c r="LBP27" s="101"/>
      <c r="LBQ27" s="101"/>
      <c r="LBR27" s="101"/>
      <c r="LBS27" s="101"/>
      <c r="LBT27" s="101"/>
      <c r="LBU27" s="101"/>
      <c r="LBV27" s="101"/>
      <c r="LBW27" s="101"/>
      <c r="LBX27" s="101"/>
      <c r="LBY27" s="101"/>
      <c r="LBZ27" s="101"/>
      <c r="LCA27" s="101"/>
      <c r="LCB27" s="101"/>
      <c r="LCC27" s="101"/>
      <c r="LCD27" s="101"/>
      <c r="LCE27" s="101"/>
      <c r="LCF27" s="101"/>
      <c r="LCG27" s="101"/>
      <c r="LCH27" s="101"/>
      <c r="LCI27" s="101"/>
      <c r="LCJ27" s="101"/>
      <c r="LCK27" s="101"/>
      <c r="LCL27" s="101"/>
      <c r="LCM27" s="101"/>
      <c r="LCN27" s="101"/>
      <c r="LCO27" s="101"/>
      <c r="LCP27" s="101"/>
      <c r="LCQ27" s="101"/>
      <c r="LCR27" s="101"/>
      <c r="LCS27" s="101"/>
      <c r="LCT27" s="101"/>
      <c r="LCU27" s="101"/>
      <c r="LCV27" s="101"/>
      <c r="LCW27" s="101"/>
      <c r="LCX27" s="101"/>
      <c r="LCY27" s="101"/>
      <c r="LCZ27" s="101"/>
      <c r="LDA27" s="101"/>
      <c r="LDB27" s="101"/>
      <c r="LDC27" s="101"/>
      <c r="LDD27" s="101"/>
      <c r="LDE27" s="101"/>
      <c r="LDF27" s="101"/>
      <c r="LDG27" s="101"/>
      <c r="LDH27" s="101"/>
      <c r="LDI27" s="101"/>
      <c r="LDJ27" s="101"/>
      <c r="LDK27" s="101"/>
      <c r="LDL27" s="101"/>
      <c r="LDM27" s="101"/>
      <c r="LDN27" s="101"/>
      <c r="LDO27" s="101"/>
      <c r="LDP27" s="101"/>
      <c r="LDQ27" s="101"/>
      <c r="LDR27" s="101"/>
      <c r="LDS27" s="101"/>
      <c r="LDT27" s="101"/>
      <c r="LDU27" s="101"/>
      <c r="LDV27" s="101"/>
      <c r="LDW27" s="101"/>
      <c r="LDX27" s="101"/>
      <c r="LDY27" s="101"/>
      <c r="LDZ27" s="101"/>
      <c r="LEA27" s="101"/>
      <c r="LEB27" s="101"/>
      <c r="LEC27" s="101"/>
      <c r="LED27" s="101"/>
      <c r="LEE27" s="101"/>
      <c r="LEF27" s="101"/>
      <c r="LEG27" s="101"/>
      <c r="LEH27" s="101"/>
      <c r="LEI27" s="101"/>
      <c r="LEJ27" s="101"/>
      <c r="LEK27" s="101"/>
      <c r="LEL27" s="101"/>
      <c r="LEM27" s="101"/>
      <c r="LEN27" s="101"/>
      <c r="LEO27" s="101"/>
      <c r="LEP27" s="101"/>
      <c r="LEQ27" s="101"/>
      <c r="LER27" s="101"/>
      <c r="LES27" s="101"/>
      <c r="LET27" s="101"/>
      <c r="LEU27" s="101"/>
      <c r="LEV27" s="101"/>
      <c r="LEW27" s="101"/>
      <c r="LEX27" s="101"/>
      <c r="LEY27" s="101"/>
      <c r="LEZ27" s="101"/>
      <c r="LFA27" s="101"/>
      <c r="LFB27" s="101"/>
      <c r="LFC27" s="101"/>
      <c r="LFD27" s="101"/>
      <c r="LFE27" s="101"/>
      <c r="LFF27" s="101"/>
      <c r="LFG27" s="101"/>
      <c r="LFH27" s="101"/>
      <c r="LFI27" s="101"/>
      <c r="LFJ27" s="101"/>
      <c r="LFK27" s="101"/>
      <c r="LFL27" s="101"/>
      <c r="LFM27" s="101"/>
      <c r="LFN27" s="101"/>
      <c r="LFO27" s="101"/>
      <c r="LFP27" s="101"/>
      <c r="LFQ27" s="101"/>
      <c r="LFR27" s="101"/>
      <c r="LFS27" s="101"/>
      <c r="LFT27" s="101"/>
      <c r="LFU27" s="101"/>
      <c r="LFV27" s="101"/>
      <c r="LFW27" s="101"/>
      <c r="LFX27" s="101"/>
      <c r="LFY27" s="101"/>
      <c r="LFZ27" s="101"/>
      <c r="LGA27" s="101"/>
      <c r="LGB27" s="101"/>
      <c r="LGC27" s="101"/>
      <c r="LGD27" s="101"/>
      <c r="LGE27" s="101"/>
      <c r="LGF27" s="101"/>
      <c r="LGG27" s="101"/>
      <c r="LGH27" s="101"/>
      <c r="LGI27" s="101"/>
      <c r="LGJ27" s="101"/>
      <c r="LGK27" s="101"/>
      <c r="LGL27" s="101"/>
      <c r="LGM27" s="101"/>
      <c r="LGN27" s="101"/>
      <c r="LGO27" s="101"/>
      <c r="LGP27" s="101"/>
      <c r="LGQ27" s="101"/>
      <c r="LGR27" s="101"/>
      <c r="LGS27" s="101"/>
      <c r="LGT27" s="101"/>
      <c r="LGU27" s="101"/>
      <c r="LGV27" s="101"/>
      <c r="LGW27" s="101"/>
      <c r="LGX27" s="101"/>
      <c r="LGY27" s="101"/>
      <c r="LGZ27" s="101"/>
      <c r="LHA27" s="101"/>
      <c r="LHB27" s="101"/>
      <c r="LHC27" s="101"/>
      <c r="LHD27" s="101"/>
      <c r="LHE27" s="101"/>
      <c r="LHF27" s="101"/>
      <c r="LHG27" s="101"/>
      <c r="LHH27" s="101"/>
      <c r="LHI27" s="101"/>
      <c r="LHJ27" s="101"/>
      <c r="LHK27" s="101"/>
      <c r="LHL27" s="101"/>
      <c r="LHM27" s="101"/>
      <c r="LHN27" s="101"/>
      <c r="LHO27" s="101"/>
      <c r="LHP27" s="101"/>
      <c r="LHQ27" s="101"/>
      <c r="LHR27" s="101"/>
      <c r="LHS27" s="101"/>
      <c r="LHT27" s="101"/>
      <c r="LHU27" s="101"/>
      <c r="LHV27" s="101"/>
      <c r="LHW27" s="101"/>
      <c r="LHX27" s="101"/>
      <c r="LHY27" s="101"/>
      <c r="LHZ27" s="101"/>
      <c r="LIA27" s="101"/>
      <c r="LIB27" s="101"/>
      <c r="LIC27" s="101"/>
      <c r="LID27" s="101"/>
      <c r="LIE27" s="101"/>
      <c r="LIF27" s="101"/>
      <c r="LIG27" s="101"/>
      <c r="LIH27" s="101"/>
      <c r="LII27" s="101"/>
      <c r="LIJ27" s="101"/>
      <c r="LIK27" s="101"/>
      <c r="LIL27" s="101"/>
      <c r="LIM27" s="101"/>
      <c r="LIN27" s="101"/>
      <c r="LIO27" s="101"/>
      <c r="LIP27" s="101"/>
      <c r="LIQ27" s="101"/>
      <c r="LIR27" s="101"/>
      <c r="LIS27" s="101"/>
      <c r="LIT27" s="101"/>
      <c r="LIU27" s="101"/>
      <c r="LIV27" s="101"/>
      <c r="LIW27" s="101"/>
      <c r="LIX27" s="101"/>
      <c r="LIY27" s="101"/>
      <c r="LIZ27" s="101"/>
      <c r="LJA27" s="101"/>
      <c r="LJB27" s="101"/>
      <c r="LJC27" s="101"/>
      <c r="LJD27" s="101"/>
      <c r="LJE27" s="101"/>
      <c r="LJF27" s="101"/>
      <c r="LJG27" s="101"/>
      <c r="LJH27" s="101"/>
      <c r="LJI27" s="101"/>
      <c r="LJJ27" s="101"/>
      <c r="LJK27" s="101"/>
      <c r="LJL27" s="101"/>
      <c r="LJM27" s="101"/>
      <c r="LJN27" s="101"/>
      <c r="LJO27" s="101"/>
      <c r="LJP27" s="101"/>
      <c r="LJQ27" s="101"/>
      <c r="LJR27" s="101"/>
      <c r="LJS27" s="101"/>
      <c r="LJT27" s="101"/>
      <c r="LJU27" s="101"/>
      <c r="LJV27" s="101"/>
      <c r="LJW27" s="101"/>
      <c r="LJX27" s="101"/>
      <c r="LJY27" s="101"/>
      <c r="LJZ27" s="101"/>
      <c r="LKA27" s="101"/>
      <c r="LKB27" s="101"/>
      <c r="LKC27" s="101"/>
      <c r="LKD27" s="101"/>
      <c r="LKE27" s="101"/>
      <c r="LKF27" s="101"/>
      <c r="LKG27" s="101"/>
      <c r="LKH27" s="101"/>
      <c r="LKI27" s="101"/>
      <c r="LKJ27" s="101"/>
      <c r="LKK27" s="101"/>
      <c r="LKL27" s="101"/>
      <c r="LKM27" s="101"/>
      <c r="LKN27" s="101"/>
      <c r="LKO27" s="101"/>
      <c r="LKP27" s="101"/>
      <c r="LKQ27" s="101"/>
      <c r="LKR27" s="101"/>
      <c r="LKS27" s="101"/>
      <c r="LKT27" s="101"/>
      <c r="LKU27" s="101"/>
      <c r="LKV27" s="101"/>
      <c r="LKW27" s="101"/>
      <c r="LKX27" s="101"/>
      <c r="LKY27" s="101"/>
      <c r="LKZ27" s="101"/>
      <c r="LLA27" s="101"/>
      <c r="LLB27" s="101"/>
      <c r="LLC27" s="101"/>
      <c r="LLD27" s="101"/>
      <c r="LLE27" s="101"/>
      <c r="LLF27" s="101"/>
      <c r="LLG27" s="101"/>
      <c r="LLH27" s="101"/>
      <c r="LLI27" s="101"/>
      <c r="LLJ27" s="101"/>
      <c r="LLK27" s="101"/>
      <c r="LLL27" s="101"/>
      <c r="LLM27" s="101"/>
      <c r="LLN27" s="101"/>
      <c r="LLO27" s="101"/>
      <c r="LLP27" s="101"/>
      <c r="LLQ27" s="101"/>
      <c r="LLR27" s="101"/>
      <c r="LLS27" s="101"/>
      <c r="LLT27" s="101"/>
      <c r="LLU27" s="101"/>
      <c r="LLV27" s="101"/>
      <c r="LLW27" s="101"/>
      <c r="LLX27" s="101"/>
      <c r="LLY27" s="101"/>
      <c r="LLZ27" s="101"/>
      <c r="LMA27" s="101"/>
      <c r="LMB27" s="101"/>
      <c r="LMC27" s="101"/>
      <c r="LMD27" s="101"/>
      <c r="LME27" s="101"/>
      <c r="LMF27" s="101"/>
      <c r="LMG27" s="101"/>
      <c r="LMH27" s="101"/>
      <c r="LMI27" s="101"/>
      <c r="LMJ27" s="101"/>
      <c r="LMK27" s="101"/>
      <c r="LML27" s="101"/>
      <c r="LMM27" s="101"/>
      <c r="LMN27" s="101"/>
      <c r="LMO27" s="101"/>
      <c r="LMP27" s="101"/>
      <c r="LMQ27" s="101"/>
      <c r="LMR27" s="101"/>
      <c r="LMS27" s="101"/>
      <c r="LMT27" s="101"/>
      <c r="LMU27" s="101"/>
      <c r="LMV27" s="101"/>
      <c r="LMW27" s="101"/>
      <c r="LMX27" s="101"/>
      <c r="LMY27" s="101"/>
      <c r="LMZ27" s="101"/>
      <c r="LNA27" s="101"/>
      <c r="LNB27" s="101"/>
      <c r="LNC27" s="101"/>
      <c r="LND27" s="101"/>
      <c r="LNE27" s="101"/>
      <c r="LNF27" s="101"/>
      <c r="LNG27" s="101"/>
      <c r="LNH27" s="101"/>
      <c r="LNI27" s="101"/>
      <c r="LNJ27" s="101"/>
      <c r="LNK27" s="101"/>
      <c r="LNL27" s="101"/>
      <c r="LNM27" s="101"/>
      <c r="LNN27" s="101"/>
      <c r="LNO27" s="101"/>
      <c r="LNP27" s="101"/>
      <c r="LNQ27" s="101"/>
      <c r="LNR27" s="101"/>
      <c r="LNS27" s="101"/>
      <c r="LNT27" s="101"/>
      <c r="LNU27" s="101"/>
      <c r="LNV27" s="101"/>
      <c r="LNW27" s="101"/>
      <c r="LNX27" s="101"/>
      <c r="LNY27" s="101"/>
      <c r="LNZ27" s="101"/>
      <c r="LOA27" s="101"/>
      <c r="LOB27" s="101"/>
      <c r="LOC27" s="101"/>
      <c r="LOD27" s="101"/>
      <c r="LOE27" s="101"/>
      <c r="LOF27" s="101"/>
      <c r="LOG27" s="101"/>
      <c r="LOH27" s="101"/>
      <c r="LOI27" s="101"/>
      <c r="LOJ27" s="101"/>
      <c r="LOK27" s="101"/>
      <c r="LOL27" s="101"/>
      <c r="LOM27" s="101"/>
      <c r="LON27" s="101"/>
      <c r="LOO27" s="101"/>
      <c r="LOP27" s="101"/>
      <c r="LOQ27" s="101"/>
      <c r="LOR27" s="101"/>
      <c r="LOS27" s="101"/>
      <c r="LOT27" s="101"/>
      <c r="LOU27" s="101"/>
      <c r="LOV27" s="101"/>
      <c r="LOW27" s="101"/>
      <c r="LOX27" s="101"/>
      <c r="LOY27" s="101"/>
      <c r="LOZ27" s="101"/>
      <c r="LPA27" s="101"/>
      <c r="LPB27" s="101"/>
      <c r="LPC27" s="101"/>
      <c r="LPD27" s="101"/>
      <c r="LPE27" s="101"/>
      <c r="LPF27" s="101"/>
      <c r="LPG27" s="101"/>
      <c r="LPH27" s="101"/>
      <c r="LPI27" s="101"/>
      <c r="LPJ27" s="101"/>
      <c r="LPK27" s="101"/>
      <c r="LPL27" s="101"/>
      <c r="LPM27" s="101"/>
      <c r="LPN27" s="101"/>
      <c r="LPO27" s="101"/>
      <c r="LPP27" s="101"/>
      <c r="LPQ27" s="101"/>
      <c r="LPR27" s="101"/>
      <c r="LPS27" s="101"/>
      <c r="LPT27" s="101"/>
      <c r="LPU27" s="101"/>
      <c r="LPV27" s="101"/>
      <c r="LPW27" s="101"/>
      <c r="LPX27" s="101"/>
      <c r="LPY27" s="101"/>
      <c r="LPZ27" s="101"/>
      <c r="LQA27" s="101"/>
      <c r="LQB27" s="101"/>
      <c r="LQC27" s="101"/>
      <c r="LQD27" s="101"/>
      <c r="LQE27" s="101"/>
      <c r="LQF27" s="101"/>
      <c r="LQG27" s="101"/>
      <c r="LQH27" s="101"/>
      <c r="LQI27" s="101"/>
      <c r="LQJ27" s="101"/>
      <c r="LQK27" s="101"/>
      <c r="LQL27" s="101"/>
      <c r="LQM27" s="101"/>
      <c r="LQN27" s="101"/>
      <c r="LQO27" s="101"/>
      <c r="LQP27" s="101"/>
      <c r="LQQ27" s="101"/>
      <c r="LQR27" s="101"/>
      <c r="LQS27" s="101"/>
      <c r="LQT27" s="101"/>
      <c r="LQU27" s="101"/>
      <c r="LQV27" s="101"/>
      <c r="LQW27" s="101"/>
      <c r="LQX27" s="101"/>
      <c r="LQY27" s="101"/>
      <c r="LQZ27" s="101"/>
      <c r="LRA27" s="101"/>
      <c r="LRB27" s="101"/>
      <c r="LRC27" s="101"/>
      <c r="LRD27" s="101"/>
      <c r="LRE27" s="101"/>
      <c r="LRF27" s="101"/>
      <c r="LRG27" s="101"/>
      <c r="LRH27" s="101"/>
      <c r="LRI27" s="101"/>
      <c r="LRJ27" s="101"/>
      <c r="LRK27" s="101"/>
      <c r="LRL27" s="101"/>
      <c r="LRM27" s="101"/>
      <c r="LRN27" s="101"/>
      <c r="LRO27" s="101"/>
      <c r="LRP27" s="101"/>
      <c r="LRQ27" s="101"/>
      <c r="LRR27" s="101"/>
      <c r="LRS27" s="101"/>
      <c r="LRT27" s="101"/>
      <c r="LRU27" s="101"/>
      <c r="LRV27" s="101"/>
      <c r="LRW27" s="101"/>
      <c r="LRX27" s="101"/>
      <c r="LRY27" s="101"/>
      <c r="LRZ27" s="101"/>
      <c r="LSA27" s="101"/>
      <c r="LSB27" s="101"/>
      <c r="LSC27" s="101"/>
      <c r="LSD27" s="101"/>
      <c r="LSE27" s="101"/>
      <c r="LSF27" s="101"/>
      <c r="LSG27" s="101"/>
      <c r="LSH27" s="101"/>
      <c r="LSI27" s="101"/>
      <c r="LSJ27" s="101"/>
      <c r="LSK27" s="101"/>
      <c r="LSL27" s="101"/>
      <c r="LSM27" s="101"/>
      <c r="LSN27" s="101"/>
      <c r="LSO27" s="101"/>
      <c r="LSP27" s="101"/>
      <c r="LSQ27" s="101"/>
      <c r="LSR27" s="101"/>
      <c r="LSS27" s="101"/>
      <c r="LST27" s="101"/>
      <c r="LSU27" s="101"/>
      <c r="LSV27" s="101"/>
      <c r="LSW27" s="101"/>
      <c r="LSX27" s="101"/>
      <c r="LSY27" s="101"/>
      <c r="LSZ27" s="101"/>
      <c r="LTA27" s="101"/>
      <c r="LTB27" s="101"/>
      <c r="LTC27" s="101"/>
      <c r="LTD27" s="101"/>
      <c r="LTE27" s="101"/>
      <c r="LTF27" s="101"/>
      <c r="LTG27" s="101"/>
      <c r="LTH27" s="101"/>
      <c r="LTI27" s="101"/>
      <c r="LTJ27" s="101"/>
      <c r="LTK27" s="101"/>
      <c r="LTL27" s="101"/>
      <c r="LTM27" s="101"/>
      <c r="LTN27" s="101"/>
      <c r="LTO27" s="101"/>
      <c r="LTP27" s="101"/>
      <c r="LTQ27" s="101"/>
      <c r="LTR27" s="101"/>
      <c r="LTS27" s="101"/>
      <c r="LTT27" s="101"/>
      <c r="LTU27" s="101"/>
      <c r="LTV27" s="101"/>
      <c r="LTW27" s="101"/>
      <c r="LTX27" s="101"/>
      <c r="LTY27" s="101"/>
      <c r="LTZ27" s="101"/>
      <c r="LUA27" s="101"/>
      <c r="LUB27" s="101"/>
      <c r="LUC27" s="101"/>
      <c r="LUD27" s="101"/>
      <c r="LUE27" s="101"/>
      <c r="LUF27" s="101"/>
      <c r="LUG27" s="101"/>
      <c r="LUH27" s="101"/>
      <c r="LUI27" s="101"/>
      <c r="LUJ27" s="101"/>
      <c r="LUK27" s="101"/>
      <c r="LUL27" s="101"/>
      <c r="LUM27" s="101"/>
      <c r="LUN27" s="101"/>
      <c r="LUO27" s="101"/>
      <c r="LUP27" s="101"/>
      <c r="LUQ27" s="101"/>
      <c r="LUR27" s="101"/>
      <c r="LUS27" s="101"/>
      <c r="LUT27" s="101"/>
      <c r="LUU27" s="101"/>
      <c r="LUV27" s="101"/>
      <c r="LUW27" s="101"/>
      <c r="LUX27" s="101"/>
      <c r="LUY27" s="101"/>
      <c r="LUZ27" s="101"/>
      <c r="LVA27" s="101"/>
      <c r="LVB27" s="101"/>
      <c r="LVC27" s="101"/>
      <c r="LVD27" s="101"/>
      <c r="LVE27" s="101"/>
      <c r="LVF27" s="101"/>
      <c r="LVG27" s="101"/>
      <c r="LVH27" s="101"/>
      <c r="LVI27" s="101"/>
      <c r="LVJ27" s="101"/>
      <c r="LVK27" s="101"/>
      <c r="LVL27" s="101"/>
      <c r="LVM27" s="101"/>
      <c r="LVN27" s="101"/>
      <c r="LVO27" s="101"/>
      <c r="LVP27" s="101"/>
      <c r="LVQ27" s="101"/>
      <c r="LVR27" s="101"/>
      <c r="LVS27" s="101"/>
      <c r="LVT27" s="101"/>
      <c r="LVU27" s="101"/>
      <c r="LVV27" s="101"/>
      <c r="LVW27" s="101"/>
      <c r="LVX27" s="101"/>
      <c r="LVY27" s="101"/>
      <c r="LVZ27" s="101"/>
      <c r="LWA27" s="101"/>
      <c r="LWB27" s="101"/>
      <c r="LWC27" s="101"/>
      <c r="LWD27" s="101"/>
      <c r="LWE27" s="101"/>
      <c r="LWF27" s="101"/>
      <c r="LWG27" s="101"/>
      <c r="LWH27" s="101"/>
      <c r="LWI27" s="101"/>
      <c r="LWJ27" s="101"/>
      <c r="LWK27" s="101"/>
      <c r="LWL27" s="101"/>
      <c r="LWM27" s="101"/>
      <c r="LWN27" s="101"/>
      <c r="LWO27" s="101"/>
      <c r="LWP27" s="101"/>
      <c r="LWQ27" s="101"/>
      <c r="LWR27" s="101"/>
      <c r="LWS27" s="101"/>
      <c r="LWT27" s="101"/>
      <c r="LWU27" s="101"/>
      <c r="LWV27" s="101"/>
      <c r="LWW27" s="101"/>
      <c r="LWX27" s="101"/>
      <c r="LWY27" s="101"/>
      <c r="LWZ27" s="101"/>
      <c r="LXA27" s="101"/>
      <c r="LXB27" s="101"/>
      <c r="LXC27" s="101"/>
      <c r="LXD27" s="101"/>
      <c r="LXE27" s="101"/>
      <c r="LXF27" s="101"/>
      <c r="LXG27" s="101"/>
      <c r="LXH27" s="101"/>
      <c r="LXI27" s="101"/>
      <c r="LXJ27" s="101"/>
      <c r="LXK27" s="101"/>
      <c r="LXL27" s="101"/>
      <c r="LXM27" s="101"/>
      <c r="LXN27" s="101"/>
      <c r="LXO27" s="101"/>
      <c r="LXP27" s="101"/>
      <c r="LXQ27" s="101"/>
      <c r="LXR27" s="101"/>
      <c r="LXS27" s="101"/>
      <c r="LXT27" s="101"/>
      <c r="LXU27" s="101"/>
      <c r="LXV27" s="101"/>
      <c r="LXW27" s="101"/>
      <c r="LXX27" s="101"/>
      <c r="LXY27" s="101"/>
      <c r="LXZ27" s="101"/>
      <c r="LYA27" s="101"/>
      <c r="LYB27" s="101"/>
      <c r="LYC27" s="101"/>
      <c r="LYD27" s="101"/>
      <c r="LYE27" s="101"/>
      <c r="LYF27" s="101"/>
      <c r="LYG27" s="101"/>
      <c r="LYH27" s="101"/>
      <c r="LYI27" s="101"/>
      <c r="LYJ27" s="101"/>
      <c r="LYK27" s="101"/>
      <c r="LYL27" s="101"/>
      <c r="LYM27" s="101"/>
      <c r="LYN27" s="101"/>
      <c r="LYO27" s="101"/>
      <c r="LYP27" s="101"/>
      <c r="LYQ27" s="101"/>
      <c r="LYR27" s="101"/>
      <c r="LYS27" s="101"/>
      <c r="LYT27" s="101"/>
      <c r="LYU27" s="101"/>
      <c r="LYV27" s="101"/>
      <c r="LYW27" s="101"/>
      <c r="LYX27" s="101"/>
      <c r="LYY27" s="101"/>
      <c r="LYZ27" s="101"/>
      <c r="LZA27" s="101"/>
      <c r="LZB27" s="101"/>
      <c r="LZC27" s="101"/>
      <c r="LZD27" s="101"/>
      <c r="LZE27" s="101"/>
      <c r="LZF27" s="101"/>
      <c r="LZG27" s="101"/>
      <c r="LZH27" s="101"/>
      <c r="LZI27" s="101"/>
      <c r="LZJ27" s="101"/>
      <c r="LZK27" s="101"/>
      <c r="LZL27" s="101"/>
      <c r="LZM27" s="101"/>
      <c r="LZN27" s="101"/>
      <c r="LZO27" s="101"/>
      <c r="LZP27" s="101"/>
      <c r="LZQ27" s="101"/>
      <c r="LZR27" s="101"/>
      <c r="LZS27" s="101"/>
      <c r="LZT27" s="101"/>
      <c r="LZU27" s="101"/>
      <c r="LZV27" s="101"/>
      <c r="LZW27" s="101"/>
      <c r="LZX27" s="101"/>
      <c r="LZY27" s="101"/>
      <c r="LZZ27" s="101"/>
      <c r="MAA27" s="101"/>
      <c r="MAB27" s="101"/>
      <c r="MAC27" s="101"/>
      <c r="MAD27" s="101"/>
      <c r="MAE27" s="101"/>
      <c r="MAF27" s="101"/>
      <c r="MAG27" s="101"/>
      <c r="MAH27" s="101"/>
      <c r="MAI27" s="101"/>
      <c r="MAJ27" s="101"/>
      <c r="MAK27" s="101"/>
      <c r="MAL27" s="101"/>
      <c r="MAM27" s="101"/>
      <c r="MAN27" s="101"/>
      <c r="MAO27" s="101"/>
      <c r="MAP27" s="101"/>
      <c r="MAQ27" s="101"/>
      <c r="MAR27" s="101"/>
      <c r="MAS27" s="101"/>
      <c r="MAT27" s="101"/>
      <c r="MAU27" s="101"/>
      <c r="MAV27" s="101"/>
      <c r="MAW27" s="101"/>
      <c r="MAX27" s="101"/>
      <c r="MAY27" s="101"/>
      <c r="MAZ27" s="101"/>
      <c r="MBA27" s="101"/>
      <c r="MBB27" s="101"/>
      <c r="MBC27" s="101"/>
      <c r="MBD27" s="101"/>
      <c r="MBE27" s="101"/>
      <c r="MBF27" s="101"/>
      <c r="MBG27" s="101"/>
      <c r="MBH27" s="101"/>
      <c r="MBI27" s="101"/>
      <c r="MBJ27" s="101"/>
      <c r="MBK27" s="101"/>
      <c r="MBL27" s="101"/>
      <c r="MBM27" s="101"/>
      <c r="MBN27" s="101"/>
      <c r="MBO27" s="101"/>
      <c r="MBP27" s="101"/>
      <c r="MBQ27" s="101"/>
      <c r="MBR27" s="101"/>
      <c r="MBS27" s="101"/>
      <c r="MBT27" s="101"/>
      <c r="MBU27" s="101"/>
      <c r="MBV27" s="101"/>
      <c r="MBW27" s="101"/>
      <c r="MBX27" s="101"/>
      <c r="MBY27" s="101"/>
      <c r="MBZ27" s="101"/>
      <c r="MCA27" s="101"/>
      <c r="MCB27" s="101"/>
      <c r="MCC27" s="101"/>
      <c r="MCD27" s="101"/>
      <c r="MCE27" s="101"/>
      <c r="MCF27" s="101"/>
      <c r="MCG27" s="101"/>
      <c r="MCH27" s="101"/>
      <c r="MCI27" s="101"/>
      <c r="MCJ27" s="101"/>
      <c r="MCK27" s="101"/>
      <c r="MCL27" s="101"/>
      <c r="MCM27" s="101"/>
      <c r="MCN27" s="101"/>
      <c r="MCO27" s="101"/>
      <c r="MCP27" s="101"/>
      <c r="MCQ27" s="101"/>
      <c r="MCR27" s="101"/>
      <c r="MCS27" s="101"/>
      <c r="MCT27" s="101"/>
      <c r="MCU27" s="101"/>
      <c r="MCV27" s="101"/>
      <c r="MCW27" s="101"/>
      <c r="MCX27" s="101"/>
      <c r="MCY27" s="101"/>
      <c r="MCZ27" s="101"/>
      <c r="MDA27" s="101"/>
      <c r="MDB27" s="101"/>
      <c r="MDC27" s="101"/>
      <c r="MDD27" s="101"/>
      <c r="MDE27" s="101"/>
      <c r="MDF27" s="101"/>
      <c r="MDG27" s="101"/>
      <c r="MDH27" s="101"/>
      <c r="MDI27" s="101"/>
      <c r="MDJ27" s="101"/>
      <c r="MDK27" s="101"/>
      <c r="MDL27" s="101"/>
      <c r="MDM27" s="101"/>
      <c r="MDN27" s="101"/>
      <c r="MDO27" s="101"/>
      <c r="MDP27" s="101"/>
      <c r="MDQ27" s="101"/>
      <c r="MDR27" s="101"/>
      <c r="MDS27" s="101"/>
      <c r="MDT27" s="101"/>
      <c r="MDU27" s="101"/>
      <c r="MDV27" s="101"/>
      <c r="MDW27" s="101"/>
      <c r="MDX27" s="101"/>
      <c r="MDY27" s="101"/>
      <c r="MDZ27" s="101"/>
      <c r="MEA27" s="101"/>
      <c r="MEB27" s="101"/>
      <c r="MEC27" s="101"/>
      <c r="MED27" s="101"/>
      <c r="MEE27" s="101"/>
      <c r="MEF27" s="101"/>
      <c r="MEG27" s="101"/>
      <c r="MEH27" s="101"/>
      <c r="MEI27" s="101"/>
      <c r="MEJ27" s="101"/>
      <c r="MEK27" s="101"/>
      <c r="MEL27" s="101"/>
      <c r="MEM27" s="101"/>
      <c r="MEN27" s="101"/>
      <c r="MEO27" s="101"/>
      <c r="MEP27" s="101"/>
      <c r="MEQ27" s="101"/>
      <c r="MER27" s="101"/>
      <c r="MES27" s="101"/>
      <c r="MET27" s="101"/>
      <c r="MEU27" s="101"/>
      <c r="MEV27" s="101"/>
      <c r="MEW27" s="101"/>
      <c r="MEX27" s="101"/>
      <c r="MEY27" s="101"/>
      <c r="MEZ27" s="101"/>
      <c r="MFA27" s="101"/>
      <c r="MFB27" s="101"/>
      <c r="MFC27" s="101"/>
      <c r="MFD27" s="101"/>
      <c r="MFE27" s="101"/>
      <c r="MFF27" s="101"/>
      <c r="MFG27" s="101"/>
      <c r="MFH27" s="101"/>
      <c r="MFI27" s="101"/>
      <c r="MFJ27" s="101"/>
      <c r="MFK27" s="101"/>
      <c r="MFL27" s="101"/>
      <c r="MFM27" s="101"/>
      <c r="MFN27" s="101"/>
      <c r="MFO27" s="101"/>
      <c r="MFP27" s="101"/>
      <c r="MFQ27" s="101"/>
      <c r="MFR27" s="101"/>
      <c r="MFS27" s="101"/>
      <c r="MFT27" s="101"/>
      <c r="MFU27" s="101"/>
      <c r="MFV27" s="101"/>
      <c r="MFW27" s="101"/>
      <c r="MFX27" s="101"/>
      <c r="MFY27" s="101"/>
      <c r="MFZ27" s="101"/>
      <c r="MGA27" s="101"/>
      <c r="MGB27" s="101"/>
      <c r="MGC27" s="101"/>
      <c r="MGD27" s="101"/>
      <c r="MGE27" s="101"/>
      <c r="MGF27" s="101"/>
      <c r="MGG27" s="101"/>
      <c r="MGH27" s="101"/>
      <c r="MGI27" s="101"/>
      <c r="MGJ27" s="101"/>
      <c r="MGK27" s="101"/>
      <c r="MGL27" s="101"/>
      <c r="MGM27" s="101"/>
      <c r="MGN27" s="101"/>
      <c r="MGO27" s="101"/>
      <c r="MGP27" s="101"/>
      <c r="MGQ27" s="101"/>
      <c r="MGR27" s="101"/>
      <c r="MGS27" s="101"/>
      <c r="MGT27" s="101"/>
      <c r="MGU27" s="101"/>
      <c r="MGV27" s="101"/>
      <c r="MGW27" s="101"/>
      <c r="MGX27" s="101"/>
      <c r="MGY27" s="101"/>
      <c r="MGZ27" s="101"/>
      <c r="MHA27" s="101"/>
      <c r="MHB27" s="101"/>
      <c r="MHC27" s="101"/>
      <c r="MHD27" s="101"/>
      <c r="MHE27" s="101"/>
      <c r="MHF27" s="101"/>
      <c r="MHG27" s="101"/>
      <c r="MHH27" s="101"/>
      <c r="MHI27" s="101"/>
      <c r="MHJ27" s="101"/>
      <c r="MHK27" s="101"/>
      <c r="MHL27" s="101"/>
      <c r="MHM27" s="101"/>
      <c r="MHN27" s="101"/>
      <c r="MHO27" s="101"/>
      <c r="MHP27" s="101"/>
      <c r="MHQ27" s="101"/>
      <c r="MHR27" s="101"/>
      <c r="MHS27" s="101"/>
      <c r="MHT27" s="101"/>
      <c r="MHU27" s="101"/>
      <c r="MHV27" s="101"/>
      <c r="MHW27" s="101"/>
      <c r="MHX27" s="101"/>
      <c r="MHY27" s="101"/>
      <c r="MHZ27" s="101"/>
      <c r="MIA27" s="101"/>
      <c r="MIB27" s="101"/>
      <c r="MIC27" s="101"/>
      <c r="MID27" s="101"/>
      <c r="MIE27" s="101"/>
      <c r="MIF27" s="101"/>
      <c r="MIG27" s="101"/>
      <c r="MIH27" s="101"/>
      <c r="MII27" s="101"/>
      <c r="MIJ27" s="101"/>
      <c r="MIK27" s="101"/>
      <c r="MIL27" s="101"/>
      <c r="MIM27" s="101"/>
      <c r="MIN27" s="101"/>
      <c r="MIO27" s="101"/>
      <c r="MIP27" s="101"/>
      <c r="MIQ27" s="101"/>
      <c r="MIR27" s="101"/>
      <c r="MIS27" s="101"/>
      <c r="MIT27" s="101"/>
      <c r="MIU27" s="101"/>
      <c r="MIV27" s="101"/>
      <c r="MIW27" s="101"/>
      <c r="MIX27" s="101"/>
      <c r="MIY27" s="101"/>
      <c r="MIZ27" s="101"/>
      <c r="MJA27" s="101"/>
      <c r="MJB27" s="101"/>
      <c r="MJC27" s="101"/>
      <c r="MJD27" s="101"/>
      <c r="MJE27" s="101"/>
      <c r="MJF27" s="101"/>
      <c r="MJG27" s="101"/>
      <c r="MJH27" s="101"/>
      <c r="MJI27" s="101"/>
      <c r="MJJ27" s="101"/>
      <c r="MJK27" s="101"/>
      <c r="MJL27" s="101"/>
      <c r="MJM27" s="101"/>
      <c r="MJN27" s="101"/>
      <c r="MJO27" s="101"/>
      <c r="MJP27" s="101"/>
      <c r="MJQ27" s="101"/>
      <c r="MJR27" s="101"/>
      <c r="MJS27" s="101"/>
      <c r="MJT27" s="101"/>
      <c r="MJU27" s="101"/>
      <c r="MJV27" s="101"/>
      <c r="MJW27" s="101"/>
      <c r="MJX27" s="101"/>
      <c r="MJY27" s="101"/>
      <c r="MJZ27" s="101"/>
      <c r="MKA27" s="101"/>
      <c r="MKB27" s="101"/>
      <c r="MKC27" s="101"/>
      <c r="MKD27" s="101"/>
      <c r="MKE27" s="101"/>
      <c r="MKF27" s="101"/>
      <c r="MKG27" s="101"/>
      <c r="MKH27" s="101"/>
      <c r="MKI27" s="101"/>
      <c r="MKJ27" s="101"/>
      <c r="MKK27" s="101"/>
      <c r="MKL27" s="101"/>
      <c r="MKM27" s="101"/>
      <c r="MKN27" s="101"/>
      <c r="MKO27" s="101"/>
      <c r="MKP27" s="101"/>
      <c r="MKQ27" s="101"/>
      <c r="MKR27" s="101"/>
      <c r="MKS27" s="101"/>
      <c r="MKT27" s="101"/>
      <c r="MKU27" s="101"/>
      <c r="MKV27" s="101"/>
      <c r="MKW27" s="101"/>
      <c r="MKX27" s="101"/>
      <c r="MKY27" s="101"/>
      <c r="MKZ27" s="101"/>
      <c r="MLA27" s="101"/>
      <c r="MLB27" s="101"/>
      <c r="MLC27" s="101"/>
      <c r="MLD27" s="101"/>
      <c r="MLE27" s="101"/>
      <c r="MLF27" s="101"/>
      <c r="MLG27" s="101"/>
      <c r="MLH27" s="101"/>
      <c r="MLI27" s="101"/>
      <c r="MLJ27" s="101"/>
      <c r="MLK27" s="101"/>
      <c r="MLL27" s="101"/>
      <c r="MLM27" s="101"/>
      <c r="MLN27" s="101"/>
      <c r="MLO27" s="101"/>
      <c r="MLP27" s="101"/>
      <c r="MLQ27" s="101"/>
      <c r="MLR27" s="101"/>
      <c r="MLS27" s="101"/>
      <c r="MLT27" s="101"/>
      <c r="MLU27" s="101"/>
      <c r="MLV27" s="101"/>
      <c r="MLW27" s="101"/>
      <c r="MLX27" s="101"/>
      <c r="MLY27" s="101"/>
      <c r="MLZ27" s="101"/>
      <c r="MMA27" s="101"/>
      <c r="MMB27" s="101"/>
      <c r="MMC27" s="101"/>
      <c r="MMD27" s="101"/>
      <c r="MME27" s="101"/>
      <c r="MMF27" s="101"/>
      <c r="MMG27" s="101"/>
      <c r="MMH27" s="101"/>
      <c r="MMI27" s="101"/>
      <c r="MMJ27" s="101"/>
      <c r="MMK27" s="101"/>
      <c r="MML27" s="101"/>
      <c r="MMM27" s="101"/>
      <c r="MMN27" s="101"/>
      <c r="MMO27" s="101"/>
      <c r="MMP27" s="101"/>
      <c r="MMQ27" s="101"/>
      <c r="MMR27" s="101"/>
      <c r="MMS27" s="101"/>
      <c r="MMT27" s="101"/>
      <c r="MMU27" s="101"/>
      <c r="MMV27" s="101"/>
      <c r="MMW27" s="101"/>
      <c r="MMX27" s="101"/>
      <c r="MMY27" s="101"/>
      <c r="MMZ27" s="101"/>
      <c r="MNA27" s="101"/>
      <c r="MNB27" s="101"/>
      <c r="MNC27" s="101"/>
      <c r="MND27" s="101"/>
      <c r="MNE27" s="101"/>
      <c r="MNF27" s="101"/>
      <c r="MNG27" s="101"/>
      <c r="MNH27" s="101"/>
      <c r="MNI27" s="101"/>
      <c r="MNJ27" s="101"/>
      <c r="MNK27" s="101"/>
      <c r="MNL27" s="101"/>
      <c r="MNM27" s="101"/>
      <c r="MNN27" s="101"/>
      <c r="MNO27" s="101"/>
      <c r="MNP27" s="101"/>
      <c r="MNQ27" s="101"/>
      <c r="MNR27" s="101"/>
      <c r="MNS27" s="101"/>
      <c r="MNT27" s="101"/>
      <c r="MNU27" s="101"/>
      <c r="MNV27" s="101"/>
      <c r="MNW27" s="101"/>
      <c r="MNX27" s="101"/>
      <c r="MNY27" s="101"/>
      <c r="MNZ27" s="101"/>
      <c r="MOA27" s="101"/>
      <c r="MOB27" s="101"/>
      <c r="MOC27" s="101"/>
      <c r="MOD27" s="101"/>
      <c r="MOE27" s="101"/>
      <c r="MOF27" s="101"/>
      <c r="MOG27" s="101"/>
      <c r="MOH27" s="101"/>
      <c r="MOI27" s="101"/>
      <c r="MOJ27" s="101"/>
      <c r="MOK27" s="101"/>
      <c r="MOL27" s="101"/>
      <c r="MOM27" s="101"/>
      <c r="MON27" s="101"/>
      <c r="MOO27" s="101"/>
      <c r="MOP27" s="101"/>
      <c r="MOQ27" s="101"/>
      <c r="MOR27" s="101"/>
      <c r="MOS27" s="101"/>
      <c r="MOT27" s="101"/>
      <c r="MOU27" s="101"/>
      <c r="MOV27" s="101"/>
      <c r="MOW27" s="101"/>
      <c r="MOX27" s="101"/>
      <c r="MOY27" s="101"/>
      <c r="MOZ27" s="101"/>
      <c r="MPA27" s="101"/>
      <c r="MPB27" s="101"/>
      <c r="MPC27" s="101"/>
      <c r="MPD27" s="101"/>
      <c r="MPE27" s="101"/>
      <c r="MPF27" s="101"/>
      <c r="MPG27" s="101"/>
      <c r="MPH27" s="101"/>
      <c r="MPI27" s="101"/>
      <c r="MPJ27" s="101"/>
      <c r="MPK27" s="101"/>
      <c r="MPL27" s="101"/>
      <c r="MPM27" s="101"/>
      <c r="MPN27" s="101"/>
      <c r="MPO27" s="101"/>
      <c r="MPP27" s="101"/>
      <c r="MPQ27" s="101"/>
      <c r="MPR27" s="101"/>
      <c r="MPS27" s="101"/>
      <c r="MPT27" s="101"/>
      <c r="MPU27" s="101"/>
      <c r="MPV27" s="101"/>
      <c r="MPW27" s="101"/>
      <c r="MPX27" s="101"/>
      <c r="MPY27" s="101"/>
      <c r="MPZ27" s="101"/>
      <c r="MQA27" s="101"/>
      <c r="MQB27" s="101"/>
      <c r="MQC27" s="101"/>
      <c r="MQD27" s="101"/>
      <c r="MQE27" s="101"/>
      <c r="MQF27" s="101"/>
      <c r="MQG27" s="101"/>
      <c r="MQH27" s="101"/>
      <c r="MQI27" s="101"/>
      <c r="MQJ27" s="101"/>
      <c r="MQK27" s="101"/>
      <c r="MQL27" s="101"/>
      <c r="MQM27" s="101"/>
      <c r="MQN27" s="101"/>
      <c r="MQO27" s="101"/>
      <c r="MQP27" s="101"/>
      <c r="MQQ27" s="101"/>
      <c r="MQR27" s="101"/>
      <c r="MQS27" s="101"/>
      <c r="MQT27" s="101"/>
      <c r="MQU27" s="101"/>
      <c r="MQV27" s="101"/>
      <c r="MQW27" s="101"/>
      <c r="MQX27" s="101"/>
      <c r="MQY27" s="101"/>
      <c r="MQZ27" s="101"/>
      <c r="MRA27" s="101"/>
      <c r="MRB27" s="101"/>
      <c r="MRC27" s="101"/>
      <c r="MRD27" s="101"/>
      <c r="MRE27" s="101"/>
      <c r="MRF27" s="101"/>
      <c r="MRG27" s="101"/>
      <c r="MRH27" s="101"/>
      <c r="MRI27" s="101"/>
      <c r="MRJ27" s="101"/>
      <c r="MRK27" s="101"/>
      <c r="MRL27" s="101"/>
      <c r="MRM27" s="101"/>
      <c r="MRN27" s="101"/>
      <c r="MRO27" s="101"/>
      <c r="MRP27" s="101"/>
      <c r="MRQ27" s="101"/>
      <c r="MRR27" s="101"/>
      <c r="MRS27" s="101"/>
      <c r="MRT27" s="101"/>
      <c r="MRU27" s="101"/>
      <c r="MRV27" s="101"/>
      <c r="MRW27" s="101"/>
      <c r="MRX27" s="101"/>
      <c r="MRY27" s="101"/>
      <c r="MRZ27" s="101"/>
      <c r="MSA27" s="101"/>
      <c r="MSB27" s="101"/>
      <c r="MSC27" s="101"/>
      <c r="MSD27" s="101"/>
      <c r="MSE27" s="101"/>
      <c r="MSF27" s="101"/>
      <c r="MSG27" s="101"/>
      <c r="MSH27" s="101"/>
      <c r="MSI27" s="101"/>
      <c r="MSJ27" s="101"/>
      <c r="MSK27" s="101"/>
      <c r="MSL27" s="101"/>
      <c r="MSM27" s="101"/>
      <c r="MSN27" s="101"/>
      <c r="MSO27" s="101"/>
      <c r="MSP27" s="101"/>
      <c r="MSQ27" s="101"/>
      <c r="MSR27" s="101"/>
      <c r="MSS27" s="101"/>
      <c r="MST27" s="101"/>
      <c r="MSU27" s="101"/>
      <c r="MSV27" s="101"/>
      <c r="MSW27" s="101"/>
      <c r="MSX27" s="101"/>
      <c r="MSY27" s="101"/>
      <c r="MSZ27" s="101"/>
      <c r="MTA27" s="101"/>
      <c r="MTB27" s="101"/>
      <c r="MTC27" s="101"/>
      <c r="MTD27" s="101"/>
      <c r="MTE27" s="101"/>
      <c r="MTF27" s="101"/>
      <c r="MTG27" s="101"/>
      <c r="MTH27" s="101"/>
      <c r="MTI27" s="101"/>
      <c r="MTJ27" s="101"/>
      <c r="MTK27" s="101"/>
      <c r="MTL27" s="101"/>
      <c r="MTM27" s="101"/>
      <c r="MTN27" s="101"/>
      <c r="MTO27" s="101"/>
      <c r="MTP27" s="101"/>
      <c r="MTQ27" s="101"/>
      <c r="MTR27" s="101"/>
      <c r="MTS27" s="101"/>
      <c r="MTT27" s="101"/>
      <c r="MTU27" s="101"/>
      <c r="MTV27" s="101"/>
      <c r="MTW27" s="101"/>
      <c r="MTX27" s="101"/>
      <c r="MTY27" s="101"/>
      <c r="MTZ27" s="101"/>
      <c r="MUA27" s="101"/>
      <c r="MUB27" s="101"/>
      <c r="MUC27" s="101"/>
      <c r="MUD27" s="101"/>
      <c r="MUE27" s="101"/>
      <c r="MUF27" s="101"/>
      <c r="MUG27" s="101"/>
      <c r="MUH27" s="101"/>
      <c r="MUI27" s="101"/>
      <c r="MUJ27" s="101"/>
      <c r="MUK27" s="101"/>
      <c r="MUL27" s="101"/>
      <c r="MUM27" s="101"/>
      <c r="MUN27" s="101"/>
      <c r="MUO27" s="101"/>
      <c r="MUP27" s="101"/>
      <c r="MUQ27" s="101"/>
      <c r="MUR27" s="101"/>
      <c r="MUS27" s="101"/>
      <c r="MUT27" s="101"/>
      <c r="MUU27" s="101"/>
      <c r="MUV27" s="101"/>
      <c r="MUW27" s="101"/>
      <c r="MUX27" s="101"/>
      <c r="MUY27" s="101"/>
      <c r="MUZ27" s="101"/>
      <c r="MVA27" s="101"/>
      <c r="MVB27" s="101"/>
      <c r="MVC27" s="101"/>
      <c r="MVD27" s="101"/>
      <c r="MVE27" s="101"/>
      <c r="MVF27" s="101"/>
      <c r="MVG27" s="101"/>
      <c r="MVH27" s="101"/>
      <c r="MVI27" s="101"/>
      <c r="MVJ27" s="101"/>
      <c r="MVK27" s="101"/>
      <c r="MVL27" s="101"/>
      <c r="MVM27" s="101"/>
      <c r="MVN27" s="101"/>
      <c r="MVO27" s="101"/>
      <c r="MVP27" s="101"/>
      <c r="MVQ27" s="101"/>
      <c r="MVR27" s="101"/>
      <c r="MVS27" s="101"/>
      <c r="MVT27" s="101"/>
      <c r="MVU27" s="101"/>
      <c r="MVV27" s="101"/>
      <c r="MVW27" s="101"/>
      <c r="MVX27" s="101"/>
      <c r="MVY27" s="101"/>
      <c r="MVZ27" s="101"/>
      <c r="MWA27" s="101"/>
      <c r="MWB27" s="101"/>
      <c r="MWC27" s="101"/>
      <c r="MWD27" s="101"/>
      <c r="MWE27" s="101"/>
      <c r="MWF27" s="101"/>
      <c r="MWG27" s="101"/>
      <c r="MWH27" s="101"/>
      <c r="MWI27" s="101"/>
      <c r="MWJ27" s="101"/>
      <c r="MWK27" s="101"/>
      <c r="MWL27" s="101"/>
      <c r="MWM27" s="101"/>
      <c r="MWN27" s="101"/>
      <c r="MWO27" s="101"/>
      <c r="MWP27" s="101"/>
      <c r="MWQ27" s="101"/>
      <c r="MWR27" s="101"/>
      <c r="MWS27" s="101"/>
      <c r="MWT27" s="101"/>
      <c r="MWU27" s="101"/>
      <c r="MWV27" s="101"/>
      <c r="MWW27" s="101"/>
      <c r="MWX27" s="101"/>
      <c r="MWY27" s="101"/>
      <c r="MWZ27" s="101"/>
      <c r="MXA27" s="101"/>
      <c r="MXB27" s="101"/>
      <c r="MXC27" s="101"/>
      <c r="MXD27" s="101"/>
      <c r="MXE27" s="101"/>
      <c r="MXF27" s="101"/>
      <c r="MXG27" s="101"/>
      <c r="MXH27" s="101"/>
      <c r="MXI27" s="101"/>
      <c r="MXJ27" s="101"/>
      <c r="MXK27" s="101"/>
      <c r="MXL27" s="101"/>
      <c r="MXM27" s="101"/>
      <c r="MXN27" s="101"/>
      <c r="MXO27" s="101"/>
      <c r="MXP27" s="101"/>
      <c r="MXQ27" s="101"/>
      <c r="MXR27" s="101"/>
      <c r="MXS27" s="101"/>
      <c r="MXT27" s="101"/>
      <c r="MXU27" s="101"/>
      <c r="MXV27" s="101"/>
      <c r="MXW27" s="101"/>
      <c r="MXX27" s="101"/>
      <c r="MXY27" s="101"/>
      <c r="MXZ27" s="101"/>
      <c r="MYA27" s="101"/>
      <c r="MYB27" s="101"/>
      <c r="MYC27" s="101"/>
      <c r="MYD27" s="101"/>
      <c r="MYE27" s="101"/>
      <c r="MYF27" s="101"/>
      <c r="MYG27" s="101"/>
      <c r="MYH27" s="101"/>
      <c r="MYI27" s="101"/>
      <c r="MYJ27" s="101"/>
      <c r="MYK27" s="101"/>
      <c r="MYL27" s="101"/>
      <c r="MYM27" s="101"/>
      <c r="MYN27" s="101"/>
      <c r="MYO27" s="101"/>
      <c r="MYP27" s="101"/>
      <c r="MYQ27" s="101"/>
      <c r="MYR27" s="101"/>
      <c r="MYS27" s="101"/>
      <c r="MYT27" s="101"/>
      <c r="MYU27" s="101"/>
      <c r="MYV27" s="101"/>
      <c r="MYW27" s="101"/>
      <c r="MYX27" s="101"/>
      <c r="MYY27" s="101"/>
      <c r="MYZ27" s="101"/>
      <c r="MZA27" s="101"/>
      <c r="MZB27" s="101"/>
      <c r="MZC27" s="101"/>
      <c r="MZD27" s="101"/>
      <c r="MZE27" s="101"/>
      <c r="MZF27" s="101"/>
      <c r="MZG27" s="101"/>
      <c r="MZH27" s="101"/>
      <c r="MZI27" s="101"/>
      <c r="MZJ27" s="101"/>
      <c r="MZK27" s="101"/>
      <c r="MZL27" s="101"/>
      <c r="MZM27" s="101"/>
      <c r="MZN27" s="101"/>
      <c r="MZO27" s="101"/>
      <c r="MZP27" s="101"/>
      <c r="MZQ27" s="101"/>
      <c r="MZR27" s="101"/>
      <c r="MZS27" s="101"/>
      <c r="MZT27" s="101"/>
      <c r="MZU27" s="101"/>
      <c r="MZV27" s="101"/>
      <c r="MZW27" s="101"/>
      <c r="MZX27" s="101"/>
      <c r="MZY27" s="101"/>
      <c r="MZZ27" s="101"/>
      <c r="NAA27" s="101"/>
      <c r="NAB27" s="101"/>
      <c r="NAC27" s="101"/>
      <c r="NAD27" s="101"/>
      <c r="NAE27" s="101"/>
      <c r="NAF27" s="101"/>
      <c r="NAG27" s="101"/>
      <c r="NAH27" s="101"/>
      <c r="NAI27" s="101"/>
      <c r="NAJ27" s="101"/>
      <c r="NAK27" s="101"/>
      <c r="NAL27" s="101"/>
      <c r="NAM27" s="101"/>
      <c r="NAN27" s="101"/>
      <c r="NAO27" s="101"/>
      <c r="NAP27" s="101"/>
      <c r="NAQ27" s="101"/>
      <c r="NAR27" s="101"/>
      <c r="NAS27" s="101"/>
      <c r="NAT27" s="101"/>
      <c r="NAU27" s="101"/>
      <c r="NAV27" s="101"/>
      <c r="NAW27" s="101"/>
      <c r="NAX27" s="101"/>
      <c r="NAY27" s="101"/>
      <c r="NAZ27" s="101"/>
      <c r="NBA27" s="101"/>
      <c r="NBB27" s="101"/>
      <c r="NBC27" s="101"/>
      <c r="NBD27" s="101"/>
      <c r="NBE27" s="101"/>
      <c r="NBF27" s="101"/>
      <c r="NBG27" s="101"/>
      <c r="NBH27" s="101"/>
      <c r="NBI27" s="101"/>
      <c r="NBJ27" s="101"/>
      <c r="NBK27" s="101"/>
      <c r="NBL27" s="101"/>
      <c r="NBM27" s="101"/>
      <c r="NBN27" s="101"/>
      <c r="NBO27" s="101"/>
      <c r="NBP27" s="101"/>
      <c r="NBQ27" s="101"/>
      <c r="NBR27" s="101"/>
      <c r="NBS27" s="101"/>
      <c r="NBT27" s="101"/>
      <c r="NBU27" s="101"/>
      <c r="NBV27" s="101"/>
      <c r="NBW27" s="101"/>
      <c r="NBX27" s="101"/>
      <c r="NBY27" s="101"/>
      <c r="NBZ27" s="101"/>
      <c r="NCA27" s="101"/>
      <c r="NCB27" s="101"/>
      <c r="NCC27" s="101"/>
      <c r="NCD27" s="101"/>
      <c r="NCE27" s="101"/>
      <c r="NCF27" s="101"/>
      <c r="NCG27" s="101"/>
      <c r="NCH27" s="101"/>
      <c r="NCI27" s="101"/>
      <c r="NCJ27" s="101"/>
      <c r="NCK27" s="101"/>
      <c r="NCL27" s="101"/>
      <c r="NCM27" s="101"/>
      <c r="NCN27" s="101"/>
      <c r="NCO27" s="101"/>
      <c r="NCP27" s="101"/>
      <c r="NCQ27" s="101"/>
      <c r="NCR27" s="101"/>
      <c r="NCS27" s="101"/>
      <c r="NCT27" s="101"/>
      <c r="NCU27" s="101"/>
      <c r="NCV27" s="101"/>
      <c r="NCW27" s="101"/>
      <c r="NCX27" s="101"/>
      <c r="NCY27" s="101"/>
      <c r="NCZ27" s="101"/>
      <c r="NDA27" s="101"/>
      <c r="NDB27" s="101"/>
      <c r="NDC27" s="101"/>
      <c r="NDD27" s="101"/>
      <c r="NDE27" s="101"/>
      <c r="NDF27" s="101"/>
      <c r="NDG27" s="101"/>
      <c r="NDH27" s="101"/>
      <c r="NDI27" s="101"/>
      <c r="NDJ27" s="101"/>
      <c r="NDK27" s="101"/>
      <c r="NDL27" s="101"/>
      <c r="NDM27" s="101"/>
      <c r="NDN27" s="101"/>
      <c r="NDO27" s="101"/>
      <c r="NDP27" s="101"/>
      <c r="NDQ27" s="101"/>
      <c r="NDR27" s="101"/>
      <c r="NDS27" s="101"/>
      <c r="NDT27" s="101"/>
      <c r="NDU27" s="101"/>
      <c r="NDV27" s="101"/>
      <c r="NDW27" s="101"/>
      <c r="NDX27" s="101"/>
      <c r="NDY27" s="101"/>
      <c r="NDZ27" s="101"/>
      <c r="NEA27" s="101"/>
      <c r="NEB27" s="101"/>
      <c r="NEC27" s="101"/>
      <c r="NED27" s="101"/>
      <c r="NEE27" s="101"/>
      <c r="NEF27" s="101"/>
      <c r="NEG27" s="101"/>
      <c r="NEH27" s="101"/>
      <c r="NEI27" s="101"/>
      <c r="NEJ27" s="101"/>
      <c r="NEK27" s="101"/>
      <c r="NEL27" s="101"/>
      <c r="NEM27" s="101"/>
      <c r="NEN27" s="101"/>
      <c r="NEO27" s="101"/>
      <c r="NEP27" s="101"/>
      <c r="NEQ27" s="101"/>
      <c r="NER27" s="101"/>
      <c r="NES27" s="101"/>
      <c r="NET27" s="101"/>
      <c r="NEU27" s="101"/>
      <c r="NEV27" s="101"/>
      <c r="NEW27" s="101"/>
      <c r="NEX27" s="101"/>
      <c r="NEY27" s="101"/>
      <c r="NEZ27" s="101"/>
      <c r="NFA27" s="101"/>
      <c r="NFB27" s="101"/>
      <c r="NFC27" s="101"/>
      <c r="NFD27" s="101"/>
      <c r="NFE27" s="101"/>
      <c r="NFF27" s="101"/>
      <c r="NFG27" s="101"/>
      <c r="NFH27" s="101"/>
      <c r="NFI27" s="101"/>
      <c r="NFJ27" s="101"/>
      <c r="NFK27" s="101"/>
      <c r="NFL27" s="101"/>
      <c r="NFM27" s="101"/>
      <c r="NFN27" s="101"/>
      <c r="NFO27" s="101"/>
      <c r="NFP27" s="101"/>
      <c r="NFQ27" s="101"/>
      <c r="NFR27" s="101"/>
      <c r="NFS27" s="101"/>
      <c r="NFT27" s="101"/>
      <c r="NFU27" s="101"/>
      <c r="NFV27" s="101"/>
      <c r="NFW27" s="101"/>
      <c r="NFX27" s="101"/>
      <c r="NFY27" s="101"/>
      <c r="NFZ27" s="101"/>
      <c r="NGA27" s="101"/>
      <c r="NGB27" s="101"/>
      <c r="NGC27" s="101"/>
      <c r="NGD27" s="101"/>
      <c r="NGE27" s="101"/>
      <c r="NGF27" s="101"/>
      <c r="NGG27" s="101"/>
      <c r="NGH27" s="101"/>
      <c r="NGI27" s="101"/>
      <c r="NGJ27" s="101"/>
      <c r="NGK27" s="101"/>
      <c r="NGL27" s="101"/>
      <c r="NGM27" s="101"/>
      <c r="NGN27" s="101"/>
      <c r="NGO27" s="101"/>
      <c r="NGP27" s="101"/>
      <c r="NGQ27" s="101"/>
      <c r="NGR27" s="101"/>
      <c r="NGS27" s="101"/>
      <c r="NGT27" s="101"/>
      <c r="NGU27" s="101"/>
      <c r="NGV27" s="101"/>
      <c r="NGW27" s="101"/>
      <c r="NGX27" s="101"/>
      <c r="NGY27" s="101"/>
      <c r="NGZ27" s="101"/>
      <c r="NHA27" s="101"/>
      <c r="NHB27" s="101"/>
      <c r="NHC27" s="101"/>
      <c r="NHD27" s="101"/>
      <c r="NHE27" s="101"/>
      <c r="NHF27" s="101"/>
      <c r="NHG27" s="101"/>
      <c r="NHH27" s="101"/>
      <c r="NHI27" s="101"/>
      <c r="NHJ27" s="101"/>
      <c r="NHK27" s="101"/>
      <c r="NHL27" s="101"/>
      <c r="NHM27" s="101"/>
      <c r="NHN27" s="101"/>
      <c r="NHO27" s="101"/>
      <c r="NHP27" s="101"/>
      <c r="NHQ27" s="101"/>
      <c r="NHR27" s="101"/>
      <c r="NHS27" s="101"/>
      <c r="NHT27" s="101"/>
      <c r="NHU27" s="101"/>
      <c r="NHV27" s="101"/>
      <c r="NHW27" s="101"/>
      <c r="NHX27" s="101"/>
      <c r="NHY27" s="101"/>
      <c r="NHZ27" s="101"/>
      <c r="NIA27" s="101"/>
      <c r="NIB27" s="101"/>
      <c r="NIC27" s="101"/>
      <c r="NID27" s="101"/>
      <c r="NIE27" s="101"/>
      <c r="NIF27" s="101"/>
      <c r="NIG27" s="101"/>
      <c r="NIH27" s="101"/>
      <c r="NII27" s="101"/>
      <c r="NIJ27" s="101"/>
      <c r="NIK27" s="101"/>
      <c r="NIL27" s="101"/>
      <c r="NIM27" s="101"/>
      <c r="NIN27" s="101"/>
      <c r="NIO27" s="101"/>
      <c r="NIP27" s="101"/>
      <c r="NIQ27" s="101"/>
      <c r="NIR27" s="101"/>
      <c r="NIS27" s="101"/>
      <c r="NIT27" s="101"/>
      <c r="NIU27" s="101"/>
      <c r="NIV27" s="101"/>
      <c r="NIW27" s="101"/>
      <c r="NIX27" s="101"/>
      <c r="NIY27" s="101"/>
      <c r="NIZ27" s="101"/>
      <c r="NJA27" s="101"/>
      <c r="NJB27" s="101"/>
      <c r="NJC27" s="101"/>
      <c r="NJD27" s="101"/>
      <c r="NJE27" s="101"/>
      <c r="NJF27" s="101"/>
      <c r="NJG27" s="101"/>
      <c r="NJH27" s="101"/>
      <c r="NJI27" s="101"/>
      <c r="NJJ27" s="101"/>
      <c r="NJK27" s="101"/>
      <c r="NJL27" s="101"/>
      <c r="NJM27" s="101"/>
      <c r="NJN27" s="101"/>
      <c r="NJO27" s="101"/>
      <c r="NJP27" s="101"/>
      <c r="NJQ27" s="101"/>
      <c r="NJR27" s="101"/>
      <c r="NJS27" s="101"/>
      <c r="NJT27" s="101"/>
      <c r="NJU27" s="101"/>
      <c r="NJV27" s="101"/>
      <c r="NJW27" s="101"/>
      <c r="NJX27" s="101"/>
      <c r="NJY27" s="101"/>
      <c r="NJZ27" s="101"/>
      <c r="NKA27" s="101"/>
      <c r="NKB27" s="101"/>
      <c r="NKC27" s="101"/>
      <c r="NKD27" s="101"/>
      <c r="NKE27" s="101"/>
      <c r="NKF27" s="101"/>
      <c r="NKG27" s="101"/>
      <c r="NKH27" s="101"/>
      <c r="NKI27" s="101"/>
      <c r="NKJ27" s="101"/>
      <c r="NKK27" s="101"/>
      <c r="NKL27" s="101"/>
      <c r="NKM27" s="101"/>
      <c r="NKN27" s="101"/>
      <c r="NKO27" s="101"/>
      <c r="NKP27" s="101"/>
      <c r="NKQ27" s="101"/>
      <c r="NKR27" s="101"/>
      <c r="NKS27" s="101"/>
      <c r="NKT27" s="101"/>
      <c r="NKU27" s="101"/>
      <c r="NKV27" s="101"/>
      <c r="NKW27" s="101"/>
      <c r="NKX27" s="101"/>
      <c r="NKY27" s="101"/>
      <c r="NKZ27" s="101"/>
      <c r="NLA27" s="101"/>
      <c r="NLB27" s="101"/>
      <c r="NLC27" s="101"/>
      <c r="NLD27" s="101"/>
      <c r="NLE27" s="101"/>
      <c r="NLF27" s="101"/>
      <c r="NLG27" s="101"/>
      <c r="NLH27" s="101"/>
      <c r="NLI27" s="101"/>
      <c r="NLJ27" s="101"/>
      <c r="NLK27" s="101"/>
      <c r="NLL27" s="101"/>
      <c r="NLM27" s="101"/>
      <c r="NLN27" s="101"/>
      <c r="NLO27" s="101"/>
      <c r="NLP27" s="101"/>
      <c r="NLQ27" s="101"/>
      <c r="NLR27" s="101"/>
      <c r="NLS27" s="101"/>
      <c r="NLT27" s="101"/>
      <c r="NLU27" s="101"/>
      <c r="NLV27" s="101"/>
      <c r="NLW27" s="101"/>
      <c r="NLX27" s="101"/>
      <c r="NLY27" s="101"/>
      <c r="NLZ27" s="101"/>
      <c r="NMA27" s="101"/>
      <c r="NMB27" s="101"/>
      <c r="NMC27" s="101"/>
      <c r="NMD27" s="101"/>
      <c r="NME27" s="101"/>
      <c r="NMF27" s="101"/>
      <c r="NMG27" s="101"/>
      <c r="NMH27" s="101"/>
      <c r="NMI27" s="101"/>
      <c r="NMJ27" s="101"/>
      <c r="NMK27" s="101"/>
      <c r="NML27" s="101"/>
      <c r="NMM27" s="101"/>
      <c r="NMN27" s="101"/>
      <c r="NMO27" s="101"/>
      <c r="NMP27" s="101"/>
      <c r="NMQ27" s="101"/>
      <c r="NMR27" s="101"/>
      <c r="NMS27" s="101"/>
      <c r="NMT27" s="101"/>
      <c r="NMU27" s="101"/>
      <c r="NMV27" s="101"/>
      <c r="NMW27" s="101"/>
      <c r="NMX27" s="101"/>
      <c r="NMY27" s="101"/>
      <c r="NMZ27" s="101"/>
      <c r="NNA27" s="101"/>
      <c r="NNB27" s="101"/>
      <c r="NNC27" s="101"/>
      <c r="NND27" s="101"/>
      <c r="NNE27" s="101"/>
      <c r="NNF27" s="101"/>
      <c r="NNG27" s="101"/>
      <c r="NNH27" s="101"/>
      <c r="NNI27" s="101"/>
      <c r="NNJ27" s="101"/>
      <c r="NNK27" s="101"/>
      <c r="NNL27" s="101"/>
      <c r="NNM27" s="101"/>
      <c r="NNN27" s="101"/>
      <c r="NNO27" s="101"/>
      <c r="NNP27" s="101"/>
      <c r="NNQ27" s="101"/>
      <c r="NNR27" s="101"/>
      <c r="NNS27" s="101"/>
      <c r="NNT27" s="101"/>
      <c r="NNU27" s="101"/>
      <c r="NNV27" s="101"/>
      <c r="NNW27" s="101"/>
      <c r="NNX27" s="101"/>
      <c r="NNY27" s="101"/>
      <c r="NNZ27" s="101"/>
      <c r="NOA27" s="101"/>
      <c r="NOB27" s="101"/>
      <c r="NOC27" s="101"/>
      <c r="NOD27" s="101"/>
      <c r="NOE27" s="101"/>
      <c r="NOF27" s="101"/>
      <c r="NOG27" s="101"/>
      <c r="NOH27" s="101"/>
      <c r="NOI27" s="101"/>
      <c r="NOJ27" s="101"/>
      <c r="NOK27" s="101"/>
      <c r="NOL27" s="101"/>
      <c r="NOM27" s="101"/>
      <c r="NON27" s="101"/>
      <c r="NOO27" s="101"/>
      <c r="NOP27" s="101"/>
      <c r="NOQ27" s="101"/>
      <c r="NOR27" s="101"/>
      <c r="NOS27" s="101"/>
      <c r="NOT27" s="101"/>
      <c r="NOU27" s="101"/>
      <c r="NOV27" s="101"/>
      <c r="NOW27" s="101"/>
      <c r="NOX27" s="101"/>
      <c r="NOY27" s="101"/>
      <c r="NOZ27" s="101"/>
      <c r="NPA27" s="101"/>
      <c r="NPB27" s="101"/>
      <c r="NPC27" s="101"/>
      <c r="NPD27" s="101"/>
      <c r="NPE27" s="101"/>
      <c r="NPF27" s="101"/>
      <c r="NPG27" s="101"/>
      <c r="NPH27" s="101"/>
      <c r="NPI27" s="101"/>
      <c r="NPJ27" s="101"/>
      <c r="NPK27" s="101"/>
      <c r="NPL27" s="101"/>
      <c r="NPM27" s="101"/>
      <c r="NPN27" s="101"/>
      <c r="NPO27" s="101"/>
      <c r="NPP27" s="101"/>
      <c r="NPQ27" s="101"/>
      <c r="NPR27" s="101"/>
      <c r="NPS27" s="101"/>
      <c r="NPT27" s="101"/>
      <c r="NPU27" s="101"/>
      <c r="NPV27" s="101"/>
      <c r="NPW27" s="101"/>
      <c r="NPX27" s="101"/>
      <c r="NPY27" s="101"/>
      <c r="NPZ27" s="101"/>
      <c r="NQA27" s="101"/>
      <c r="NQB27" s="101"/>
      <c r="NQC27" s="101"/>
      <c r="NQD27" s="101"/>
      <c r="NQE27" s="101"/>
      <c r="NQF27" s="101"/>
      <c r="NQG27" s="101"/>
      <c r="NQH27" s="101"/>
      <c r="NQI27" s="101"/>
      <c r="NQJ27" s="101"/>
      <c r="NQK27" s="101"/>
      <c r="NQL27" s="101"/>
      <c r="NQM27" s="101"/>
      <c r="NQN27" s="101"/>
      <c r="NQO27" s="101"/>
      <c r="NQP27" s="101"/>
      <c r="NQQ27" s="101"/>
      <c r="NQR27" s="101"/>
      <c r="NQS27" s="101"/>
      <c r="NQT27" s="101"/>
      <c r="NQU27" s="101"/>
      <c r="NQV27" s="101"/>
      <c r="NQW27" s="101"/>
      <c r="NQX27" s="101"/>
      <c r="NQY27" s="101"/>
      <c r="NQZ27" s="101"/>
      <c r="NRA27" s="101"/>
      <c r="NRB27" s="101"/>
      <c r="NRC27" s="101"/>
      <c r="NRD27" s="101"/>
      <c r="NRE27" s="101"/>
      <c r="NRF27" s="101"/>
      <c r="NRG27" s="101"/>
      <c r="NRH27" s="101"/>
      <c r="NRI27" s="101"/>
      <c r="NRJ27" s="101"/>
      <c r="NRK27" s="101"/>
      <c r="NRL27" s="101"/>
      <c r="NRM27" s="101"/>
      <c r="NRN27" s="101"/>
      <c r="NRO27" s="101"/>
      <c r="NRP27" s="101"/>
      <c r="NRQ27" s="101"/>
      <c r="NRR27" s="101"/>
      <c r="NRS27" s="101"/>
      <c r="NRT27" s="101"/>
      <c r="NRU27" s="101"/>
      <c r="NRV27" s="101"/>
      <c r="NRW27" s="101"/>
      <c r="NRX27" s="101"/>
      <c r="NRY27" s="101"/>
      <c r="NRZ27" s="101"/>
      <c r="NSA27" s="101"/>
      <c r="NSB27" s="101"/>
      <c r="NSC27" s="101"/>
      <c r="NSD27" s="101"/>
      <c r="NSE27" s="101"/>
      <c r="NSF27" s="101"/>
      <c r="NSG27" s="101"/>
      <c r="NSH27" s="101"/>
      <c r="NSI27" s="101"/>
      <c r="NSJ27" s="101"/>
      <c r="NSK27" s="101"/>
      <c r="NSL27" s="101"/>
      <c r="NSM27" s="101"/>
      <c r="NSN27" s="101"/>
      <c r="NSO27" s="101"/>
      <c r="NSP27" s="101"/>
      <c r="NSQ27" s="101"/>
      <c r="NSR27" s="101"/>
      <c r="NSS27" s="101"/>
      <c r="NST27" s="101"/>
      <c r="NSU27" s="101"/>
      <c r="NSV27" s="101"/>
      <c r="NSW27" s="101"/>
      <c r="NSX27" s="101"/>
      <c r="NSY27" s="101"/>
      <c r="NSZ27" s="101"/>
      <c r="NTA27" s="101"/>
      <c r="NTB27" s="101"/>
      <c r="NTC27" s="101"/>
      <c r="NTD27" s="101"/>
      <c r="NTE27" s="101"/>
      <c r="NTF27" s="101"/>
      <c r="NTG27" s="101"/>
      <c r="NTH27" s="101"/>
      <c r="NTI27" s="101"/>
      <c r="NTJ27" s="101"/>
      <c r="NTK27" s="101"/>
      <c r="NTL27" s="101"/>
      <c r="NTM27" s="101"/>
      <c r="NTN27" s="101"/>
      <c r="NTO27" s="101"/>
      <c r="NTP27" s="101"/>
      <c r="NTQ27" s="101"/>
      <c r="NTR27" s="101"/>
      <c r="NTS27" s="101"/>
      <c r="NTT27" s="101"/>
      <c r="NTU27" s="101"/>
      <c r="NTV27" s="101"/>
      <c r="NTW27" s="101"/>
      <c r="NTX27" s="101"/>
      <c r="NTY27" s="101"/>
      <c r="NTZ27" s="101"/>
      <c r="NUA27" s="101"/>
      <c r="NUB27" s="101"/>
      <c r="NUC27" s="101"/>
      <c r="NUD27" s="101"/>
      <c r="NUE27" s="101"/>
      <c r="NUF27" s="101"/>
      <c r="NUG27" s="101"/>
      <c r="NUH27" s="101"/>
      <c r="NUI27" s="101"/>
      <c r="NUJ27" s="101"/>
      <c r="NUK27" s="101"/>
      <c r="NUL27" s="101"/>
      <c r="NUM27" s="101"/>
      <c r="NUN27" s="101"/>
      <c r="NUO27" s="101"/>
      <c r="NUP27" s="101"/>
      <c r="NUQ27" s="101"/>
      <c r="NUR27" s="101"/>
      <c r="NUS27" s="101"/>
      <c r="NUT27" s="101"/>
      <c r="NUU27" s="101"/>
      <c r="NUV27" s="101"/>
      <c r="NUW27" s="101"/>
      <c r="NUX27" s="101"/>
      <c r="NUY27" s="101"/>
      <c r="NUZ27" s="101"/>
      <c r="NVA27" s="101"/>
      <c r="NVB27" s="101"/>
      <c r="NVC27" s="101"/>
      <c r="NVD27" s="101"/>
      <c r="NVE27" s="101"/>
      <c r="NVF27" s="101"/>
      <c r="NVG27" s="101"/>
      <c r="NVH27" s="101"/>
      <c r="NVI27" s="101"/>
      <c r="NVJ27" s="101"/>
      <c r="NVK27" s="101"/>
      <c r="NVL27" s="101"/>
      <c r="NVM27" s="101"/>
      <c r="NVN27" s="101"/>
      <c r="NVO27" s="101"/>
      <c r="NVP27" s="101"/>
      <c r="NVQ27" s="101"/>
      <c r="NVR27" s="101"/>
      <c r="NVS27" s="101"/>
      <c r="NVT27" s="101"/>
      <c r="NVU27" s="101"/>
      <c r="NVV27" s="101"/>
      <c r="NVW27" s="101"/>
      <c r="NVX27" s="101"/>
      <c r="NVY27" s="101"/>
      <c r="NVZ27" s="101"/>
      <c r="NWA27" s="101"/>
      <c r="NWB27" s="101"/>
      <c r="NWC27" s="101"/>
      <c r="NWD27" s="101"/>
      <c r="NWE27" s="101"/>
      <c r="NWF27" s="101"/>
      <c r="NWG27" s="101"/>
      <c r="NWH27" s="101"/>
      <c r="NWI27" s="101"/>
      <c r="NWJ27" s="101"/>
      <c r="NWK27" s="101"/>
      <c r="NWL27" s="101"/>
      <c r="NWM27" s="101"/>
      <c r="NWN27" s="101"/>
      <c r="NWO27" s="101"/>
      <c r="NWP27" s="101"/>
      <c r="NWQ27" s="101"/>
      <c r="NWR27" s="101"/>
      <c r="NWS27" s="101"/>
      <c r="NWT27" s="101"/>
      <c r="NWU27" s="101"/>
      <c r="NWV27" s="101"/>
      <c r="NWW27" s="101"/>
      <c r="NWX27" s="101"/>
      <c r="NWY27" s="101"/>
      <c r="NWZ27" s="101"/>
      <c r="NXA27" s="101"/>
      <c r="NXB27" s="101"/>
      <c r="NXC27" s="101"/>
      <c r="NXD27" s="101"/>
      <c r="NXE27" s="101"/>
      <c r="NXF27" s="101"/>
      <c r="NXG27" s="101"/>
      <c r="NXH27" s="101"/>
      <c r="NXI27" s="101"/>
      <c r="NXJ27" s="101"/>
      <c r="NXK27" s="101"/>
      <c r="NXL27" s="101"/>
      <c r="NXM27" s="101"/>
      <c r="NXN27" s="101"/>
      <c r="NXO27" s="101"/>
      <c r="NXP27" s="101"/>
      <c r="NXQ27" s="101"/>
      <c r="NXR27" s="101"/>
      <c r="NXS27" s="101"/>
      <c r="NXT27" s="101"/>
      <c r="NXU27" s="101"/>
      <c r="NXV27" s="101"/>
      <c r="NXW27" s="101"/>
      <c r="NXX27" s="101"/>
      <c r="NXY27" s="101"/>
      <c r="NXZ27" s="101"/>
      <c r="NYA27" s="101"/>
      <c r="NYB27" s="101"/>
      <c r="NYC27" s="101"/>
      <c r="NYD27" s="101"/>
      <c r="NYE27" s="101"/>
      <c r="NYF27" s="101"/>
      <c r="NYG27" s="101"/>
      <c r="NYH27" s="101"/>
      <c r="NYI27" s="101"/>
      <c r="NYJ27" s="101"/>
      <c r="NYK27" s="101"/>
      <c r="NYL27" s="101"/>
      <c r="NYM27" s="101"/>
      <c r="NYN27" s="101"/>
      <c r="NYO27" s="101"/>
      <c r="NYP27" s="101"/>
      <c r="NYQ27" s="101"/>
      <c r="NYR27" s="101"/>
      <c r="NYS27" s="101"/>
      <c r="NYT27" s="101"/>
      <c r="NYU27" s="101"/>
      <c r="NYV27" s="101"/>
      <c r="NYW27" s="101"/>
      <c r="NYX27" s="101"/>
      <c r="NYY27" s="101"/>
      <c r="NYZ27" s="101"/>
      <c r="NZA27" s="101"/>
      <c r="NZB27" s="101"/>
      <c r="NZC27" s="101"/>
      <c r="NZD27" s="101"/>
      <c r="NZE27" s="101"/>
      <c r="NZF27" s="101"/>
      <c r="NZG27" s="101"/>
      <c r="NZH27" s="101"/>
      <c r="NZI27" s="101"/>
      <c r="NZJ27" s="101"/>
      <c r="NZK27" s="101"/>
      <c r="NZL27" s="101"/>
      <c r="NZM27" s="101"/>
      <c r="NZN27" s="101"/>
      <c r="NZO27" s="101"/>
      <c r="NZP27" s="101"/>
      <c r="NZQ27" s="101"/>
      <c r="NZR27" s="101"/>
      <c r="NZS27" s="101"/>
      <c r="NZT27" s="101"/>
      <c r="NZU27" s="101"/>
      <c r="NZV27" s="101"/>
      <c r="NZW27" s="101"/>
      <c r="NZX27" s="101"/>
      <c r="NZY27" s="101"/>
      <c r="NZZ27" s="101"/>
      <c r="OAA27" s="101"/>
      <c r="OAB27" s="101"/>
      <c r="OAC27" s="101"/>
      <c r="OAD27" s="101"/>
      <c r="OAE27" s="101"/>
      <c r="OAF27" s="101"/>
      <c r="OAG27" s="101"/>
      <c r="OAH27" s="101"/>
      <c r="OAI27" s="101"/>
      <c r="OAJ27" s="101"/>
      <c r="OAK27" s="101"/>
      <c r="OAL27" s="101"/>
      <c r="OAM27" s="101"/>
      <c r="OAN27" s="101"/>
      <c r="OAO27" s="101"/>
      <c r="OAP27" s="101"/>
      <c r="OAQ27" s="101"/>
      <c r="OAR27" s="101"/>
      <c r="OAS27" s="101"/>
      <c r="OAT27" s="101"/>
      <c r="OAU27" s="101"/>
      <c r="OAV27" s="101"/>
      <c r="OAW27" s="101"/>
      <c r="OAX27" s="101"/>
      <c r="OAY27" s="101"/>
      <c r="OAZ27" s="101"/>
      <c r="OBA27" s="101"/>
      <c r="OBB27" s="101"/>
      <c r="OBC27" s="101"/>
      <c r="OBD27" s="101"/>
      <c r="OBE27" s="101"/>
      <c r="OBF27" s="101"/>
      <c r="OBG27" s="101"/>
      <c r="OBH27" s="101"/>
      <c r="OBI27" s="101"/>
      <c r="OBJ27" s="101"/>
      <c r="OBK27" s="101"/>
      <c r="OBL27" s="101"/>
      <c r="OBM27" s="101"/>
      <c r="OBN27" s="101"/>
      <c r="OBO27" s="101"/>
      <c r="OBP27" s="101"/>
      <c r="OBQ27" s="101"/>
      <c r="OBR27" s="101"/>
      <c r="OBS27" s="101"/>
      <c r="OBT27" s="101"/>
      <c r="OBU27" s="101"/>
      <c r="OBV27" s="101"/>
      <c r="OBW27" s="101"/>
      <c r="OBX27" s="101"/>
      <c r="OBY27" s="101"/>
      <c r="OBZ27" s="101"/>
      <c r="OCA27" s="101"/>
      <c r="OCB27" s="101"/>
      <c r="OCC27" s="101"/>
      <c r="OCD27" s="101"/>
      <c r="OCE27" s="101"/>
      <c r="OCF27" s="101"/>
      <c r="OCG27" s="101"/>
      <c r="OCH27" s="101"/>
      <c r="OCI27" s="101"/>
      <c r="OCJ27" s="101"/>
      <c r="OCK27" s="101"/>
      <c r="OCL27" s="101"/>
      <c r="OCM27" s="101"/>
      <c r="OCN27" s="101"/>
      <c r="OCO27" s="101"/>
      <c r="OCP27" s="101"/>
      <c r="OCQ27" s="101"/>
      <c r="OCR27" s="101"/>
      <c r="OCS27" s="101"/>
      <c r="OCT27" s="101"/>
      <c r="OCU27" s="101"/>
      <c r="OCV27" s="101"/>
      <c r="OCW27" s="101"/>
      <c r="OCX27" s="101"/>
      <c r="OCY27" s="101"/>
      <c r="OCZ27" s="101"/>
      <c r="ODA27" s="101"/>
      <c r="ODB27" s="101"/>
      <c r="ODC27" s="101"/>
      <c r="ODD27" s="101"/>
      <c r="ODE27" s="101"/>
      <c r="ODF27" s="101"/>
      <c r="ODG27" s="101"/>
      <c r="ODH27" s="101"/>
      <c r="ODI27" s="101"/>
      <c r="ODJ27" s="101"/>
      <c r="ODK27" s="101"/>
      <c r="ODL27" s="101"/>
      <c r="ODM27" s="101"/>
      <c r="ODN27" s="101"/>
      <c r="ODO27" s="101"/>
      <c r="ODP27" s="101"/>
      <c r="ODQ27" s="101"/>
      <c r="ODR27" s="101"/>
      <c r="ODS27" s="101"/>
      <c r="ODT27" s="101"/>
      <c r="ODU27" s="101"/>
      <c r="ODV27" s="101"/>
      <c r="ODW27" s="101"/>
      <c r="ODX27" s="101"/>
      <c r="ODY27" s="101"/>
      <c r="ODZ27" s="101"/>
      <c r="OEA27" s="101"/>
      <c r="OEB27" s="101"/>
      <c r="OEC27" s="101"/>
      <c r="OED27" s="101"/>
      <c r="OEE27" s="101"/>
      <c r="OEF27" s="101"/>
      <c r="OEG27" s="101"/>
      <c r="OEH27" s="101"/>
      <c r="OEI27" s="101"/>
      <c r="OEJ27" s="101"/>
      <c r="OEK27" s="101"/>
      <c r="OEL27" s="101"/>
      <c r="OEM27" s="101"/>
      <c r="OEN27" s="101"/>
      <c r="OEO27" s="101"/>
      <c r="OEP27" s="101"/>
      <c r="OEQ27" s="101"/>
      <c r="OER27" s="101"/>
      <c r="OES27" s="101"/>
      <c r="OET27" s="101"/>
      <c r="OEU27" s="101"/>
      <c r="OEV27" s="101"/>
      <c r="OEW27" s="101"/>
      <c r="OEX27" s="101"/>
      <c r="OEY27" s="101"/>
      <c r="OEZ27" s="101"/>
      <c r="OFA27" s="101"/>
      <c r="OFB27" s="101"/>
      <c r="OFC27" s="101"/>
      <c r="OFD27" s="101"/>
      <c r="OFE27" s="101"/>
      <c r="OFF27" s="101"/>
      <c r="OFG27" s="101"/>
      <c r="OFH27" s="101"/>
      <c r="OFI27" s="101"/>
      <c r="OFJ27" s="101"/>
      <c r="OFK27" s="101"/>
      <c r="OFL27" s="101"/>
      <c r="OFM27" s="101"/>
      <c r="OFN27" s="101"/>
      <c r="OFO27" s="101"/>
      <c r="OFP27" s="101"/>
      <c r="OFQ27" s="101"/>
      <c r="OFR27" s="101"/>
      <c r="OFS27" s="101"/>
      <c r="OFT27" s="101"/>
      <c r="OFU27" s="101"/>
      <c r="OFV27" s="101"/>
      <c r="OFW27" s="101"/>
      <c r="OFX27" s="101"/>
      <c r="OFY27" s="101"/>
      <c r="OFZ27" s="101"/>
      <c r="OGA27" s="101"/>
      <c r="OGB27" s="101"/>
      <c r="OGC27" s="101"/>
      <c r="OGD27" s="101"/>
      <c r="OGE27" s="101"/>
      <c r="OGF27" s="101"/>
      <c r="OGG27" s="101"/>
      <c r="OGH27" s="101"/>
      <c r="OGI27" s="101"/>
      <c r="OGJ27" s="101"/>
      <c r="OGK27" s="101"/>
      <c r="OGL27" s="101"/>
      <c r="OGM27" s="101"/>
      <c r="OGN27" s="101"/>
      <c r="OGO27" s="101"/>
      <c r="OGP27" s="101"/>
      <c r="OGQ27" s="101"/>
      <c r="OGR27" s="101"/>
      <c r="OGS27" s="101"/>
      <c r="OGT27" s="101"/>
      <c r="OGU27" s="101"/>
      <c r="OGV27" s="101"/>
      <c r="OGW27" s="101"/>
      <c r="OGX27" s="101"/>
      <c r="OGY27" s="101"/>
      <c r="OGZ27" s="101"/>
      <c r="OHA27" s="101"/>
      <c r="OHB27" s="101"/>
      <c r="OHC27" s="101"/>
      <c r="OHD27" s="101"/>
      <c r="OHE27" s="101"/>
      <c r="OHF27" s="101"/>
      <c r="OHG27" s="101"/>
      <c r="OHH27" s="101"/>
      <c r="OHI27" s="101"/>
      <c r="OHJ27" s="101"/>
      <c r="OHK27" s="101"/>
      <c r="OHL27" s="101"/>
      <c r="OHM27" s="101"/>
      <c r="OHN27" s="101"/>
      <c r="OHO27" s="101"/>
      <c r="OHP27" s="101"/>
      <c r="OHQ27" s="101"/>
      <c r="OHR27" s="101"/>
      <c r="OHS27" s="101"/>
      <c r="OHT27" s="101"/>
      <c r="OHU27" s="101"/>
      <c r="OHV27" s="101"/>
      <c r="OHW27" s="101"/>
      <c r="OHX27" s="101"/>
      <c r="OHY27" s="101"/>
      <c r="OHZ27" s="101"/>
      <c r="OIA27" s="101"/>
      <c r="OIB27" s="101"/>
      <c r="OIC27" s="101"/>
      <c r="OID27" s="101"/>
      <c r="OIE27" s="101"/>
      <c r="OIF27" s="101"/>
      <c r="OIG27" s="101"/>
      <c r="OIH27" s="101"/>
      <c r="OII27" s="101"/>
      <c r="OIJ27" s="101"/>
      <c r="OIK27" s="101"/>
      <c r="OIL27" s="101"/>
      <c r="OIM27" s="101"/>
      <c r="OIN27" s="101"/>
      <c r="OIO27" s="101"/>
      <c r="OIP27" s="101"/>
      <c r="OIQ27" s="101"/>
      <c r="OIR27" s="101"/>
      <c r="OIS27" s="101"/>
      <c r="OIT27" s="101"/>
      <c r="OIU27" s="101"/>
      <c r="OIV27" s="101"/>
      <c r="OIW27" s="101"/>
      <c r="OIX27" s="101"/>
      <c r="OIY27" s="101"/>
      <c r="OIZ27" s="101"/>
      <c r="OJA27" s="101"/>
      <c r="OJB27" s="101"/>
      <c r="OJC27" s="101"/>
      <c r="OJD27" s="101"/>
      <c r="OJE27" s="101"/>
      <c r="OJF27" s="101"/>
      <c r="OJG27" s="101"/>
      <c r="OJH27" s="101"/>
      <c r="OJI27" s="101"/>
      <c r="OJJ27" s="101"/>
      <c r="OJK27" s="101"/>
      <c r="OJL27" s="101"/>
      <c r="OJM27" s="101"/>
      <c r="OJN27" s="101"/>
      <c r="OJO27" s="101"/>
      <c r="OJP27" s="101"/>
      <c r="OJQ27" s="101"/>
      <c r="OJR27" s="101"/>
      <c r="OJS27" s="101"/>
      <c r="OJT27" s="101"/>
      <c r="OJU27" s="101"/>
      <c r="OJV27" s="101"/>
      <c r="OJW27" s="101"/>
      <c r="OJX27" s="101"/>
      <c r="OJY27" s="101"/>
      <c r="OJZ27" s="101"/>
      <c r="OKA27" s="101"/>
      <c r="OKB27" s="101"/>
      <c r="OKC27" s="101"/>
      <c r="OKD27" s="101"/>
      <c r="OKE27" s="101"/>
      <c r="OKF27" s="101"/>
      <c r="OKG27" s="101"/>
      <c r="OKH27" s="101"/>
      <c r="OKI27" s="101"/>
      <c r="OKJ27" s="101"/>
      <c r="OKK27" s="101"/>
      <c r="OKL27" s="101"/>
      <c r="OKM27" s="101"/>
      <c r="OKN27" s="101"/>
      <c r="OKO27" s="101"/>
      <c r="OKP27" s="101"/>
      <c r="OKQ27" s="101"/>
      <c r="OKR27" s="101"/>
      <c r="OKS27" s="101"/>
      <c r="OKT27" s="101"/>
      <c r="OKU27" s="101"/>
      <c r="OKV27" s="101"/>
      <c r="OKW27" s="101"/>
      <c r="OKX27" s="101"/>
      <c r="OKY27" s="101"/>
      <c r="OKZ27" s="101"/>
      <c r="OLA27" s="101"/>
      <c r="OLB27" s="101"/>
      <c r="OLC27" s="101"/>
      <c r="OLD27" s="101"/>
      <c r="OLE27" s="101"/>
      <c r="OLF27" s="101"/>
      <c r="OLG27" s="101"/>
      <c r="OLH27" s="101"/>
      <c r="OLI27" s="101"/>
      <c r="OLJ27" s="101"/>
      <c r="OLK27" s="101"/>
      <c r="OLL27" s="101"/>
      <c r="OLM27" s="101"/>
      <c r="OLN27" s="101"/>
      <c r="OLO27" s="101"/>
      <c r="OLP27" s="101"/>
      <c r="OLQ27" s="101"/>
      <c r="OLR27" s="101"/>
      <c r="OLS27" s="101"/>
      <c r="OLT27" s="101"/>
      <c r="OLU27" s="101"/>
      <c r="OLV27" s="101"/>
      <c r="OLW27" s="101"/>
      <c r="OLX27" s="101"/>
      <c r="OLY27" s="101"/>
      <c r="OLZ27" s="101"/>
      <c r="OMA27" s="101"/>
      <c r="OMB27" s="101"/>
      <c r="OMC27" s="101"/>
      <c r="OMD27" s="101"/>
      <c r="OME27" s="101"/>
      <c r="OMF27" s="101"/>
      <c r="OMG27" s="101"/>
      <c r="OMH27" s="101"/>
      <c r="OMI27" s="101"/>
      <c r="OMJ27" s="101"/>
      <c r="OMK27" s="101"/>
      <c r="OML27" s="101"/>
      <c r="OMM27" s="101"/>
      <c r="OMN27" s="101"/>
      <c r="OMO27" s="101"/>
      <c r="OMP27" s="101"/>
      <c r="OMQ27" s="101"/>
      <c r="OMR27" s="101"/>
      <c r="OMS27" s="101"/>
      <c r="OMT27" s="101"/>
      <c r="OMU27" s="101"/>
      <c r="OMV27" s="101"/>
      <c r="OMW27" s="101"/>
      <c r="OMX27" s="101"/>
      <c r="OMY27" s="101"/>
      <c r="OMZ27" s="101"/>
      <c r="ONA27" s="101"/>
      <c r="ONB27" s="101"/>
      <c r="ONC27" s="101"/>
      <c r="OND27" s="101"/>
      <c r="ONE27" s="101"/>
      <c r="ONF27" s="101"/>
      <c r="ONG27" s="101"/>
      <c r="ONH27" s="101"/>
      <c r="ONI27" s="101"/>
      <c r="ONJ27" s="101"/>
      <c r="ONK27" s="101"/>
      <c r="ONL27" s="101"/>
      <c r="ONM27" s="101"/>
      <c r="ONN27" s="101"/>
      <c r="ONO27" s="101"/>
      <c r="ONP27" s="101"/>
      <c r="ONQ27" s="101"/>
      <c r="ONR27" s="101"/>
      <c r="ONS27" s="101"/>
      <c r="ONT27" s="101"/>
      <c r="ONU27" s="101"/>
      <c r="ONV27" s="101"/>
      <c r="ONW27" s="101"/>
      <c r="ONX27" s="101"/>
      <c r="ONY27" s="101"/>
      <c r="ONZ27" s="101"/>
      <c r="OOA27" s="101"/>
      <c r="OOB27" s="101"/>
      <c r="OOC27" s="101"/>
      <c r="OOD27" s="101"/>
      <c r="OOE27" s="101"/>
      <c r="OOF27" s="101"/>
      <c r="OOG27" s="101"/>
      <c r="OOH27" s="101"/>
      <c r="OOI27" s="101"/>
      <c r="OOJ27" s="101"/>
      <c r="OOK27" s="101"/>
      <c r="OOL27" s="101"/>
      <c r="OOM27" s="101"/>
      <c r="OON27" s="101"/>
      <c r="OOO27" s="101"/>
      <c r="OOP27" s="101"/>
      <c r="OOQ27" s="101"/>
      <c r="OOR27" s="101"/>
      <c r="OOS27" s="101"/>
      <c r="OOT27" s="101"/>
      <c r="OOU27" s="101"/>
      <c r="OOV27" s="101"/>
      <c r="OOW27" s="101"/>
      <c r="OOX27" s="101"/>
      <c r="OOY27" s="101"/>
      <c r="OOZ27" s="101"/>
      <c r="OPA27" s="101"/>
      <c r="OPB27" s="101"/>
      <c r="OPC27" s="101"/>
      <c r="OPD27" s="101"/>
      <c r="OPE27" s="101"/>
      <c r="OPF27" s="101"/>
      <c r="OPG27" s="101"/>
      <c r="OPH27" s="101"/>
      <c r="OPI27" s="101"/>
      <c r="OPJ27" s="101"/>
      <c r="OPK27" s="101"/>
      <c r="OPL27" s="101"/>
      <c r="OPM27" s="101"/>
      <c r="OPN27" s="101"/>
      <c r="OPO27" s="101"/>
      <c r="OPP27" s="101"/>
      <c r="OPQ27" s="101"/>
      <c r="OPR27" s="101"/>
      <c r="OPS27" s="101"/>
      <c r="OPT27" s="101"/>
      <c r="OPU27" s="101"/>
      <c r="OPV27" s="101"/>
      <c r="OPW27" s="101"/>
      <c r="OPX27" s="101"/>
      <c r="OPY27" s="101"/>
      <c r="OPZ27" s="101"/>
      <c r="OQA27" s="101"/>
      <c r="OQB27" s="101"/>
      <c r="OQC27" s="101"/>
      <c r="OQD27" s="101"/>
      <c r="OQE27" s="101"/>
      <c r="OQF27" s="101"/>
      <c r="OQG27" s="101"/>
      <c r="OQH27" s="101"/>
      <c r="OQI27" s="101"/>
      <c r="OQJ27" s="101"/>
      <c r="OQK27" s="101"/>
      <c r="OQL27" s="101"/>
      <c r="OQM27" s="101"/>
      <c r="OQN27" s="101"/>
      <c r="OQO27" s="101"/>
      <c r="OQP27" s="101"/>
      <c r="OQQ27" s="101"/>
      <c r="OQR27" s="101"/>
      <c r="OQS27" s="101"/>
      <c r="OQT27" s="101"/>
      <c r="OQU27" s="101"/>
      <c r="OQV27" s="101"/>
      <c r="OQW27" s="101"/>
      <c r="OQX27" s="101"/>
      <c r="OQY27" s="101"/>
      <c r="OQZ27" s="101"/>
      <c r="ORA27" s="101"/>
      <c r="ORB27" s="101"/>
      <c r="ORC27" s="101"/>
      <c r="ORD27" s="101"/>
      <c r="ORE27" s="101"/>
      <c r="ORF27" s="101"/>
      <c r="ORG27" s="101"/>
      <c r="ORH27" s="101"/>
      <c r="ORI27" s="101"/>
      <c r="ORJ27" s="101"/>
      <c r="ORK27" s="101"/>
      <c r="ORL27" s="101"/>
      <c r="ORM27" s="101"/>
      <c r="ORN27" s="101"/>
      <c r="ORO27" s="101"/>
      <c r="ORP27" s="101"/>
      <c r="ORQ27" s="101"/>
      <c r="ORR27" s="101"/>
      <c r="ORS27" s="101"/>
      <c r="ORT27" s="101"/>
      <c r="ORU27" s="101"/>
      <c r="ORV27" s="101"/>
      <c r="ORW27" s="101"/>
      <c r="ORX27" s="101"/>
      <c r="ORY27" s="101"/>
      <c r="ORZ27" s="101"/>
      <c r="OSA27" s="101"/>
      <c r="OSB27" s="101"/>
      <c r="OSC27" s="101"/>
      <c r="OSD27" s="101"/>
      <c r="OSE27" s="101"/>
      <c r="OSF27" s="101"/>
      <c r="OSG27" s="101"/>
      <c r="OSH27" s="101"/>
      <c r="OSI27" s="101"/>
      <c r="OSJ27" s="101"/>
      <c r="OSK27" s="101"/>
      <c r="OSL27" s="101"/>
      <c r="OSM27" s="101"/>
      <c r="OSN27" s="101"/>
      <c r="OSO27" s="101"/>
      <c r="OSP27" s="101"/>
      <c r="OSQ27" s="101"/>
      <c r="OSR27" s="101"/>
      <c r="OSS27" s="101"/>
      <c r="OST27" s="101"/>
      <c r="OSU27" s="101"/>
      <c r="OSV27" s="101"/>
      <c r="OSW27" s="101"/>
      <c r="OSX27" s="101"/>
      <c r="OSY27" s="101"/>
      <c r="OSZ27" s="101"/>
      <c r="OTA27" s="101"/>
      <c r="OTB27" s="101"/>
      <c r="OTC27" s="101"/>
      <c r="OTD27" s="101"/>
      <c r="OTE27" s="101"/>
      <c r="OTF27" s="101"/>
      <c r="OTG27" s="101"/>
      <c r="OTH27" s="101"/>
      <c r="OTI27" s="101"/>
      <c r="OTJ27" s="101"/>
      <c r="OTK27" s="101"/>
      <c r="OTL27" s="101"/>
      <c r="OTM27" s="101"/>
      <c r="OTN27" s="101"/>
      <c r="OTO27" s="101"/>
      <c r="OTP27" s="101"/>
      <c r="OTQ27" s="101"/>
      <c r="OTR27" s="101"/>
      <c r="OTS27" s="101"/>
      <c r="OTT27" s="101"/>
      <c r="OTU27" s="101"/>
      <c r="OTV27" s="101"/>
      <c r="OTW27" s="101"/>
      <c r="OTX27" s="101"/>
      <c r="OTY27" s="101"/>
      <c r="OTZ27" s="101"/>
      <c r="OUA27" s="101"/>
      <c r="OUB27" s="101"/>
      <c r="OUC27" s="101"/>
      <c r="OUD27" s="101"/>
      <c r="OUE27" s="101"/>
      <c r="OUF27" s="101"/>
      <c r="OUG27" s="101"/>
      <c r="OUH27" s="101"/>
      <c r="OUI27" s="101"/>
      <c r="OUJ27" s="101"/>
      <c r="OUK27" s="101"/>
      <c r="OUL27" s="101"/>
      <c r="OUM27" s="101"/>
      <c r="OUN27" s="101"/>
      <c r="OUO27" s="101"/>
      <c r="OUP27" s="101"/>
      <c r="OUQ27" s="101"/>
      <c r="OUR27" s="101"/>
      <c r="OUS27" s="101"/>
      <c r="OUT27" s="101"/>
      <c r="OUU27" s="101"/>
      <c r="OUV27" s="101"/>
      <c r="OUW27" s="101"/>
      <c r="OUX27" s="101"/>
      <c r="OUY27" s="101"/>
      <c r="OUZ27" s="101"/>
      <c r="OVA27" s="101"/>
      <c r="OVB27" s="101"/>
      <c r="OVC27" s="101"/>
      <c r="OVD27" s="101"/>
      <c r="OVE27" s="101"/>
      <c r="OVF27" s="101"/>
      <c r="OVG27" s="101"/>
      <c r="OVH27" s="101"/>
      <c r="OVI27" s="101"/>
      <c r="OVJ27" s="101"/>
      <c r="OVK27" s="101"/>
      <c r="OVL27" s="101"/>
      <c r="OVM27" s="101"/>
      <c r="OVN27" s="101"/>
      <c r="OVO27" s="101"/>
      <c r="OVP27" s="101"/>
      <c r="OVQ27" s="101"/>
      <c r="OVR27" s="101"/>
      <c r="OVS27" s="101"/>
      <c r="OVT27" s="101"/>
      <c r="OVU27" s="101"/>
      <c r="OVV27" s="101"/>
      <c r="OVW27" s="101"/>
      <c r="OVX27" s="101"/>
      <c r="OVY27" s="101"/>
      <c r="OVZ27" s="101"/>
      <c r="OWA27" s="101"/>
      <c r="OWB27" s="101"/>
      <c r="OWC27" s="101"/>
      <c r="OWD27" s="101"/>
      <c r="OWE27" s="101"/>
      <c r="OWF27" s="101"/>
      <c r="OWG27" s="101"/>
      <c r="OWH27" s="101"/>
      <c r="OWI27" s="101"/>
      <c r="OWJ27" s="101"/>
      <c r="OWK27" s="101"/>
      <c r="OWL27" s="101"/>
      <c r="OWM27" s="101"/>
      <c r="OWN27" s="101"/>
      <c r="OWO27" s="101"/>
      <c r="OWP27" s="101"/>
      <c r="OWQ27" s="101"/>
      <c r="OWR27" s="101"/>
      <c r="OWS27" s="101"/>
      <c r="OWT27" s="101"/>
      <c r="OWU27" s="101"/>
      <c r="OWV27" s="101"/>
      <c r="OWW27" s="101"/>
      <c r="OWX27" s="101"/>
      <c r="OWY27" s="101"/>
      <c r="OWZ27" s="101"/>
      <c r="OXA27" s="101"/>
      <c r="OXB27" s="101"/>
      <c r="OXC27" s="101"/>
      <c r="OXD27" s="101"/>
      <c r="OXE27" s="101"/>
      <c r="OXF27" s="101"/>
      <c r="OXG27" s="101"/>
      <c r="OXH27" s="101"/>
      <c r="OXI27" s="101"/>
      <c r="OXJ27" s="101"/>
      <c r="OXK27" s="101"/>
      <c r="OXL27" s="101"/>
      <c r="OXM27" s="101"/>
      <c r="OXN27" s="101"/>
      <c r="OXO27" s="101"/>
      <c r="OXP27" s="101"/>
      <c r="OXQ27" s="101"/>
      <c r="OXR27" s="101"/>
      <c r="OXS27" s="101"/>
      <c r="OXT27" s="101"/>
      <c r="OXU27" s="101"/>
      <c r="OXV27" s="101"/>
      <c r="OXW27" s="101"/>
      <c r="OXX27" s="101"/>
      <c r="OXY27" s="101"/>
      <c r="OXZ27" s="101"/>
      <c r="OYA27" s="101"/>
      <c r="OYB27" s="101"/>
      <c r="OYC27" s="101"/>
      <c r="OYD27" s="101"/>
      <c r="OYE27" s="101"/>
      <c r="OYF27" s="101"/>
      <c r="OYG27" s="101"/>
      <c r="OYH27" s="101"/>
      <c r="OYI27" s="101"/>
      <c r="OYJ27" s="101"/>
      <c r="OYK27" s="101"/>
      <c r="OYL27" s="101"/>
      <c r="OYM27" s="101"/>
      <c r="OYN27" s="101"/>
      <c r="OYO27" s="101"/>
      <c r="OYP27" s="101"/>
      <c r="OYQ27" s="101"/>
      <c r="OYR27" s="101"/>
      <c r="OYS27" s="101"/>
      <c r="OYT27" s="101"/>
      <c r="OYU27" s="101"/>
      <c r="OYV27" s="101"/>
      <c r="OYW27" s="101"/>
      <c r="OYX27" s="101"/>
      <c r="OYY27" s="101"/>
      <c r="OYZ27" s="101"/>
      <c r="OZA27" s="101"/>
      <c r="OZB27" s="101"/>
      <c r="OZC27" s="101"/>
      <c r="OZD27" s="101"/>
      <c r="OZE27" s="101"/>
      <c r="OZF27" s="101"/>
      <c r="OZG27" s="101"/>
      <c r="OZH27" s="101"/>
      <c r="OZI27" s="101"/>
      <c r="OZJ27" s="101"/>
      <c r="OZK27" s="101"/>
      <c r="OZL27" s="101"/>
      <c r="OZM27" s="101"/>
      <c r="OZN27" s="101"/>
      <c r="OZO27" s="101"/>
      <c r="OZP27" s="101"/>
      <c r="OZQ27" s="101"/>
      <c r="OZR27" s="101"/>
      <c r="OZS27" s="101"/>
      <c r="OZT27" s="101"/>
      <c r="OZU27" s="101"/>
      <c r="OZV27" s="101"/>
      <c r="OZW27" s="101"/>
      <c r="OZX27" s="101"/>
      <c r="OZY27" s="101"/>
      <c r="OZZ27" s="101"/>
      <c r="PAA27" s="101"/>
      <c r="PAB27" s="101"/>
      <c r="PAC27" s="101"/>
      <c r="PAD27" s="101"/>
      <c r="PAE27" s="101"/>
      <c r="PAF27" s="101"/>
      <c r="PAG27" s="101"/>
      <c r="PAH27" s="101"/>
      <c r="PAI27" s="101"/>
      <c r="PAJ27" s="101"/>
      <c r="PAK27" s="101"/>
      <c r="PAL27" s="101"/>
      <c r="PAM27" s="101"/>
      <c r="PAN27" s="101"/>
      <c r="PAO27" s="101"/>
      <c r="PAP27" s="101"/>
      <c r="PAQ27" s="101"/>
      <c r="PAR27" s="101"/>
      <c r="PAS27" s="101"/>
      <c r="PAT27" s="101"/>
      <c r="PAU27" s="101"/>
      <c r="PAV27" s="101"/>
      <c r="PAW27" s="101"/>
      <c r="PAX27" s="101"/>
      <c r="PAY27" s="101"/>
      <c r="PAZ27" s="101"/>
      <c r="PBA27" s="101"/>
      <c r="PBB27" s="101"/>
      <c r="PBC27" s="101"/>
      <c r="PBD27" s="101"/>
      <c r="PBE27" s="101"/>
      <c r="PBF27" s="101"/>
      <c r="PBG27" s="101"/>
      <c r="PBH27" s="101"/>
      <c r="PBI27" s="101"/>
      <c r="PBJ27" s="101"/>
      <c r="PBK27" s="101"/>
      <c r="PBL27" s="101"/>
      <c r="PBM27" s="101"/>
      <c r="PBN27" s="101"/>
      <c r="PBO27" s="101"/>
      <c r="PBP27" s="101"/>
      <c r="PBQ27" s="101"/>
      <c r="PBR27" s="101"/>
      <c r="PBS27" s="101"/>
      <c r="PBT27" s="101"/>
      <c r="PBU27" s="101"/>
      <c r="PBV27" s="101"/>
      <c r="PBW27" s="101"/>
      <c r="PBX27" s="101"/>
      <c r="PBY27" s="101"/>
      <c r="PBZ27" s="101"/>
      <c r="PCA27" s="101"/>
      <c r="PCB27" s="101"/>
      <c r="PCC27" s="101"/>
      <c r="PCD27" s="101"/>
      <c r="PCE27" s="101"/>
      <c r="PCF27" s="101"/>
      <c r="PCG27" s="101"/>
      <c r="PCH27" s="101"/>
      <c r="PCI27" s="101"/>
      <c r="PCJ27" s="101"/>
      <c r="PCK27" s="101"/>
      <c r="PCL27" s="101"/>
      <c r="PCM27" s="101"/>
      <c r="PCN27" s="101"/>
      <c r="PCO27" s="101"/>
      <c r="PCP27" s="101"/>
      <c r="PCQ27" s="101"/>
      <c r="PCR27" s="101"/>
      <c r="PCS27" s="101"/>
      <c r="PCT27" s="101"/>
      <c r="PCU27" s="101"/>
      <c r="PCV27" s="101"/>
      <c r="PCW27" s="101"/>
      <c r="PCX27" s="101"/>
      <c r="PCY27" s="101"/>
      <c r="PCZ27" s="101"/>
      <c r="PDA27" s="101"/>
      <c r="PDB27" s="101"/>
      <c r="PDC27" s="101"/>
      <c r="PDD27" s="101"/>
      <c r="PDE27" s="101"/>
      <c r="PDF27" s="101"/>
      <c r="PDG27" s="101"/>
      <c r="PDH27" s="101"/>
      <c r="PDI27" s="101"/>
      <c r="PDJ27" s="101"/>
      <c r="PDK27" s="101"/>
      <c r="PDL27" s="101"/>
      <c r="PDM27" s="101"/>
      <c r="PDN27" s="101"/>
      <c r="PDO27" s="101"/>
      <c r="PDP27" s="101"/>
      <c r="PDQ27" s="101"/>
      <c r="PDR27" s="101"/>
      <c r="PDS27" s="101"/>
      <c r="PDT27" s="101"/>
      <c r="PDU27" s="101"/>
      <c r="PDV27" s="101"/>
      <c r="PDW27" s="101"/>
      <c r="PDX27" s="101"/>
      <c r="PDY27" s="101"/>
      <c r="PDZ27" s="101"/>
      <c r="PEA27" s="101"/>
      <c r="PEB27" s="101"/>
      <c r="PEC27" s="101"/>
      <c r="PED27" s="101"/>
      <c r="PEE27" s="101"/>
      <c r="PEF27" s="101"/>
      <c r="PEG27" s="101"/>
      <c r="PEH27" s="101"/>
      <c r="PEI27" s="101"/>
      <c r="PEJ27" s="101"/>
      <c r="PEK27" s="101"/>
      <c r="PEL27" s="101"/>
      <c r="PEM27" s="101"/>
      <c r="PEN27" s="101"/>
      <c r="PEO27" s="101"/>
      <c r="PEP27" s="101"/>
      <c r="PEQ27" s="101"/>
      <c r="PER27" s="101"/>
      <c r="PES27" s="101"/>
      <c r="PET27" s="101"/>
      <c r="PEU27" s="101"/>
      <c r="PEV27" s="101"/>
      <c r="PEW27" s="101"/>
      <c r="PEX27" s="101"/>
      <c r="PEY27" s="101"/>
      <c r="PEZ27" s="101"/>
      <c r="PFA27" s="101"/>
      <c r="PFB27" s="101"/>
      <c r="PFC27" s="101"/>
      <c r="PFD27" s="101"/>
      <c r="PFE27" s="101"/>
      <c r="PFF27" s="101"/>
      <c r="PFG27" s="101"/>
      <c r="PFH27" s="101"/>
      <c r="PFI27" s="101"/>
      <c r="PFJ27" s="101"/>
      <c r="PFK27" s="101"/>
      <c r="PFL27" s="101"/>
      <c r="PFM27" s="101"/>
      <c r="PFN27" s="101"/>
      <c r="PFO27" s="101"/>
      <c r="PFP27" s="101"/>
      <c r="PFQ27" s="101"/>
      <c r="PFR27" s="101"/>
      <c r="PFS27" s="101"/>
      <c r="PFT27" s="101"/>
      <c r="PFU27" s="101"/>
      <c r="PFV27" s="101"/>
      <c r="PFW27" s="101"/>
      <c r="PFX27" s="101"/>
      <c r="PFY27" s="101"/>
      <c r="PFZ27" s="101"/>
      <c r="PGA27" s="101"/>
      <c r="PGB27" s="101"/>
      <c r="PGC27" s="101"/>
      <c r="PGD27" s="101"/>
      <c r="PGE27" s="101"/>
      <c r="PGF27" s="101"/>
      <c r="PGG27" s="101"/>
      <c r="PGH27" s="101"/>
      <c r="PGI27" s="101"/>
      <c r="PGJ27" s="101"/>
      <c r="PGK27" s="101"/>
      <c r="PGL27" s="101"/>
      <c r="PGM27" s="101"/>
      <c r="PGN27" s="101"/>
      <c r="PGO27" s="101"/>
      <c r="PGP27" s="101"/>
      <c r="PGQ27" s="101"/>
      <c r="PGR27" s="101"/>
      <c r="PGS27" s="101"/>
      <c r="PGT27" s="101"/>
      <c r="PGU27" s="101"/>
      <c r="PGV27" s="101"/>
      <c r="PGW27" s="101"/>
      <c r="PGX27" s="101"/>
      <c r="PGY27" s="101"/>
      <c r="PGZ27" s="101"/>
      <c r="PHA27" s="101"/>
      <c r="PHB27" s="101"/>
      <c r="PHC27" s="101"/>
      <c r="PHD27" s="101"/>
      <c r="PHE27" s="101"/>
      <c r="PHF27" s="101"/>
      <c r="PHG27" s="101"/>
      <c r="PHH27" s="101"/>
      <c r="PHI27" s="101"/>
      <c r="PHJ27" s="101"/>
      <c r="PHK27" s="101"/>
      <c r="PHL27" s="101"/>
      <c r="PHM27" s="101"/>
      <c r="PHN27" s="101"/>
      <c r="PHO27" s="101"/>
      <c r="PHP27" s="101"/>
      <c r="PHQ27" s="101"/>
      <c r="PHR27" s="101"/>
      <c r="PHS27" s="101"/>
      <c r="PHT27" s="101"/>
      <c r="PHU27" s="101"/>
      <c r="PHV27" s="101"/>
      <c r="PHW27" s="101"/>
      <c r="PHX27" s="101"/>
      <c r="PHY27" s="101"/>
      <c r="PHZ27" s="101"/>
      <c r="PIA27" s="101"/>
      <c r="PIB27" s="101"/>
      <c r="PIC27" s="101"/>
      <c r="PID27" s="101"/>
      <c r="PIE27" s="101"/>
      <c r="PIF27" s="101"/>
      <c r="PIG27" s="101"/>
      <c r="PIH27" s="101"/>
      <c r="PII27" s="101"/>
      <c r="PIJ27" s="101"/>
      <c r="PIK27" s="101"/>
      <c r="PIL27" s="101"/>
      <c r="PIM27" s="101"/>
      <c r="PIN27" s="101"/>
      <c r="PIO27" s="101"/>
      <c r="PIP27" s="101"/>
      <c r="PIQ27" s="101"/>
      <c r="PIR27" s="101"/>
      <c r="PIS27" s="101"/>
      <c r="PIT27" s="101"/>
      <c r="PIU27" s="101"/>
      <c r="PIV27" s="101"/>
      <c r="PIW27" s="101"/>
      <c r="PIX27" s="101"/>
      <c r="PIY27" s="101"/>
      <c r="PIZ27" s="101"/>
      <c r="PJA27" s="101"/>
      <c r="PJB27" s="101"/>
      <c r="PJC27" s="101"/>
      <c r="PJD27" s="101"/>
      <c r="PJE27" s="101"/>
      <c r="PJF27" s="101"/>
      <c r="PJG27" s="101"/>
      <c r="PJH27" s="101"/>
      <c r="PJI27" s="101"/>
      <c r="PJJ27" s="101"/>
      <c r="PJK27" s="101"/>
      <c r="PJL27" s="101"/>
      <c r="PJM27" s="101"/>
      <c r="PJN27" s="101"/>
      <c r="PJO27" s="101"/>
      <c r="PJP27" s="101"/>
      <c r="PJQ27" s="101"/>
      <c r="PJR27" s="101"/>
      <c r="PJS27" s="101"/>
      <c r="PJT27" s="101"/>
      <c r="PJU27" s="101"/>
      <c r="PJV27" s="101"/>
      <c r="PJW27" s="101"/>
      <c r="PJX27" s="101"/>
      <c r="PJY27" s="101"/>
      <c r="PJZ27" s="101"/>
      <c r="PKA27" s="101"/>
      <c r="PKB27" s="101"/>
      <c r="PKC27" s="101"/>
      <c r="PKD27" s="101"/>
      <c r="PKE27" s="101"/>
      <c r="PKF27" s="101"/>
      <c r="PKG27" s="101"/>
      <c r="PKH27" s="101"/>
      <c r="PKI27" s="101"/>
      <c r="PKJ27" s="101"/>
      <c r="PKK27" s="101"/>
      <c r="PKL27" s="101"/>
      <c r="PKM27" s="101"/>
      <c r="PKN27" s="101"/>
      <c r="PKO27" s="101"/>
      <c r="PKP27" s="101"/>
      <c r="PKQ27" s="101"/>
      <c r="PKR27" s="101"/>
      <c r="PKS27" s="101"/>
      <c r="PKT27" s="101"/>
      <c r="PKU27" s="101"/>
      <c r="PKV27" s="101"/>
      <c r="PKW27" s="101"/>
      <c r="PKX27" s="101"/>
      <c r="PKY27" s="101"/>
      <c r="PKZ27" s="101"/>
      <c r="PLA27" s="101"/>
      <c r="PLB27" s="101"/>
      <c r="PLC27" s="101"/>
      <c r="PLD27" s="101"/>
      <c r="PLE27" s="101"/>
      <c r="PLF27" s="101"/>
      <c r="PLG27" s="101"/>
      <c r="PLH27" s="101"/>
      <c r="PLI27" s="101"/>
      <c r="PLJ27" s="101"/>
      <c r="PLK27" s="101"/>
      <c r="PLL27" s="101"/>
      <c r="PLM27" s="101"/>
      <c r="PLN27" s="101"/>
      <c r="PLO27" s="101"/>
      <c r="PLP27" s="101"/>
      <c r="PLQ27" s="101"/>
      <c r="PLR27" s="101"/>
      <c r="PLS27" s="101"/>
      <c r="PLT27" s="101"/>
      <c r="PLU27" s="101"/>
      <c r="PLV27" s="101"/>
      <c r="PLW27" s="101"/>
      <c r="PLX27" s="101"/>
      <c r="PLY27" s="101"/>
      <c r="PLZ27" s="101"/>
      <c r="PMA27" s="101"/>
      <c r="PMB27" s="101"/>
      <c r="PMC27" s="101"/>
      <c r="PMD27" s="101"/>
      <c r="PME27" s="101"/>
      <c r="PMF27" s="101"/>
      <c r="PMG27" s="101"/>
      <c r="PMH27" s="101"/>
      <c r="PMI27" s="101"/>
      <c r="PMJ27" s="101"/>
      <c r="PMK27" s="101"/>
      <c r="PML27" s="101"/>
      <c r="PMM27" s="101"/>
      <c r="PMN27" s="101"/>
      <c r="PMO27" s="101"/>
      <c r="PMP27" s="101"/>
      <c r="PMQ27" s="101"/>
      <c r="PMR27" s="101"/>
      <c r="PMS27" s="101"/>
      <c r="PMT27" s="101"/>
      <c r="PMU27" s="101"/>
      <c r="PMV27" s="101"/>
      <c r="PMW27" s="101"/>
      <c r="PMX27" s="101"/>
      <c r="PMY27" s="101"/>
      <c r="PMZ27" s="101"/>
      <c r="PNA27" s="101"/>
      <c r="PNB27" s="101"/>
      <c r="PNC27" s="101"/>
      <c r="PND27" s="101"/>
      <c r="PNE27" s="101"/>
      <c r="PNF27" s="101"/>
      <c r="PNG27" s="101"/>
      <c r="PNH27" s="101"/>
      <c r="PNI27" s="101"/>
      <c r="PNJ27" s="101"/>
      <c r="PNK27" s="101"/>
      <c r="PNL27" s="101"/>
      <c r="PNM27" s="101"/>
      <c r="PNN27" s="101"/>
      <c r="PNO27" s="101"/>
      <c r="PNP27" s="101"/>
      <c r="PNQ27" s="101"/>
      <c r="PNR27" s="101"/>
      <c r="PNS27" s="101"/>
      <c r="PNT27" s="101"/>
      <c r="PNU27" s="101"/>
      <c r="PNV27" s="101"/>
      <c r="PNW27" s="101"/>
      <c r="PNX27" s="101"/>
      <c r="PNY27" s="101"/>
      <c r="PNZ27" s="101"/>
      <c r="POA27" s="101"/>
      <c r="POB27" s="101"/>
      <c r="POC27" s="101"/>
      <c r="POD27" s="101"/>
      <c r="POE27" s="101"/>
      <c r="POF27" s="101"/>
      <c r="POG27" s="101"/>
      <c r="POH27" s="101"/>
      <c r="POI27" s="101"/>
      <c r="POJ27" s="101"/>
      <c r="POK27" s="101"/>
      <c r="POL27" s="101"/>
      <c r="POM27" s="101"/>
      <c r="PON27" s="101"/>
      <c r="POO27" s="101"/>
      <c r="POP27" s="101"/>
      <c r="POQ27" s="101"/>
      <c r="POR27" s="101"/>
      <c r="POS27" s="101"/>
      <c r="POT27" s="101"/>
      <c r="POU27" s="101"/>
      <c r="POV27" s="101"/>
      <c r="POW27" s="101"/>
      <c r="POX27" s="101"/>
      <c r="POY27" s="101"/>
      <c r="POZ27" s="101"/>
      <c r="PPA27" s="101"/>
      <c r="PPB27" s="101"/>
      <c r="PPC27" s="101"/>
      <c r="PPD27" s="101"/>
      <c r="PPE27" s="101"/>
      <c r="PPF27" s="101"/>
      <c r="PPG27" s="101"/>
      <c r="PPH27" s="101"/>
      <c r="PPI27" s="101"/>
      <c r="PPJ27" s="101"/>
      <c r="PPK27" s="101"/>
      <c r="PPL27" s="101"/>
      <c r="PPM27" s="101"/>
      <c r="PPN27" s="101"/>
      <c r="PPO27" s="101"/>
      <c r="PPP27" s="101"/>
      <c r="PPQ27" s="101"/>
      <c r="PPR27" s="101"/>
      <c r="PPS27" s="101"/>
      <c r="PPT27" s="101"/>
      <c r="PPU27" s="101"/>
      <c r="PPV27" s="101"/>
      <c r="PPW27" s="101"/>
      <c r="PPX27" s="101"/>
      <c r="PPY27" s="101"/>
      <c r="PPZ27" s="101"/>
      <c r="PQA27" s="101"/>
      <c r="PQB27" s="101"/>
      <c r="PQC27" s="101"/>
      <c r="PQD27" s="101"/>
      <c r="PQE27" s="101"/>
      <c r="PQF27" s="101"/>
      <c r="PQG27" s="101"/>
      <c r="PQH27" s="101"/>
      <c r="PQI27" s="101"/>
      <c r="PQJ27" s="101"/>
      <c r="PQK27" s="101"/>
      <c r="PQL27" s="101"/>
      <c r="PQM27" s="101"/>
      <c r="PQN27" s="101"/>
      <c r="PQO27" s="101"/>
      <c r="PQP27" s="101"/>
      <c r="PQQ27" s="101"/>
      <c r="PQR27" s="101"/>
      <c r="PQS27" s="101"/>
      <c r="PQT27" s="101"/>
      <c r="PQU27" s="101"/>
      <c r="PQV27" s="101"/>
      <c r="PQW27" s="101"/>
      <c r="PQX27" s="101"/>
      <c r="PQY27" s="101"/>
      <c r="PQZ27" s="101"/>
      <c r="PRA27" s="101"/>
      <c r="PRB27" s="101"/>
      <c r="PRC27" s="101"/>
      <c r="PRD27" s="101"/>
      <c r="PRE27" s="101"/>
      <c r="PRF27" s="101"/>
      <c r="PRG27" s="101"/>
      <c r="PRH27" s="101"/>
      <c r="PRI27" s="101"/>
      <c r="PRJ27" s="101"/>
      <c r="PRK27" s="101"/>
      <c r="PRL27" s="101"/>
      <c r="PRM27" s="101"/>
      <c r="PRN27" s="101"/>
      <c r="PRO27" s="101"/>
      <c r="PRP27" s="101"/>
      <c r="PRQ27" s="101"/>
      <c r="PRR27" s="101"/>
      <c r="PRS27" s="101"/>
      <c r="PRT27" s="101"/>
      <c r="PRU27" s="101"/>
      <c r="PRV27" s="101"/>
      <c r="PRW27" s="101"/>
      <c r="PRX27" s="101"/>
      <c r="PRY27" s="101"/>
      <c r="PRZ27" s="101"/>
      <c r="PSA27" s="101"/>
      <c r="PSB27" s="101"/>
      <c r="PSC27" s="101"/>
      <c r="PSD27" s="101"/>
      <c r="PSE27" s="101"/>
      <c r="PSF27" s="101"/>
      <c r="PSG27" s="101"/>
      <c r="PSH27" s="101"/>
      <c r="PSI27" s="101"/>
      <c r="PSJ27" s="101"/>
      <c r="PSK27" s="101"/>
      <c r="PSL27" s="101"/>
      <c r="PSM27" s="101"/>
      <c r="PSN27" s="101"/>
      <c r="PSO27" s="101"/>
      <c r="PSP27" s="101"/>
      <c r="PSQ27" s="101"/>
      <c r="PSR27" s="101"/>
      <c r="PSS27" s="101"/>
      <c r="PST27" s="101"/>
      <c r="PSU27" s="101"/>
      <c r="PSV27" s="101"/>
      <c r="PSW27" s="101"/>
      <c r="PSX27" s="101"/>
      <c r="PSY27" s="101"/>
      <c r="PSZ27" s="101"/>
      <c r="PTA27" s="101"/>
      <c r="PTB27" s="101"/>
      <c r="PTC27" s="101"/>
      <c r="PTD27" s="101"/>
      <c r="PTE27" s="101"/>
      <c r="PTF27" s="101"/>
      <c r="PTG27" s="101"/>
      <c r="PTH27" s="101"/>
      <c r="PTI27" s="101"/>
      <c r="PTJ27" s="101"/>
      <c r="PTK27" s="101"/>
      <c r="PTL27" s="101"/>
      <c r="PTM27" s="101"/>
      <c r="PTN27" s="101"/>
      <c r="PTO27" s="101"/>
      <c r="PTP27" s="101"/>
      <c r="PTQ27" s="101"/>
      <c r="PTR27" s="101"/>
      <c r="PTS27" s="101"/>
      <c r="PTT27" s="101"/>
      <c r="PTU27" s="101"/>
      <c r="PTV27" s="101"/>
      <c r="PTW27" s="101"/>
      <c r="PTX27" s="101"/>
      <c r="PTY27" s="101"/>
      <c r="PTZ27" s="101"/>
      <c r="PUA27" s="101"/>
      <c r="PUB27" s="101"/>
      <c r="PUC27" s="101"/>
      <c r="PUD27" s="101"/>
      <c r="PUE27" s="101"/>
      <c r="PUF27" s="101"/>
      <c r="PUG27" s="101"/>
      <c r="PUH27" s="101"/>
      <c r="PUI27" s="101"/>
      <c r="PUJ27" s="101"/>
      <c r="PUK27" s="101"/>
      <c r="PUL27" s="101"/>
      <c r="PUM27" s="101"/>
      <c r="PUN27" s="101"/>
      <c r="PUO27" s="101"/>
      <c r="PUP27" s="101"/>
      <c r="PUQ27" s="101"/>
      <c r="PUR27" s="101"/>
      <c r="PUS27" s="101"/>
      <c r="PUT27" s="101"/>
      <c r="PUU27" s="101"/>
      <c r="PUV27" s="101"/>
      <c r="PUW27" s="101"/>
      <c r="PUX27" s="101"/>
      <c r="PUY27" s="101"/>
      <c r="PUZ27" s="101"/>
      <c r="PVA27" s="101"/>
      <c r="PVB27" s="101"/>
      <c r="PVC27" s="101"/>
      <c r="PVD27" s="101"/>
      <c r="PVE27" s="101"/>
      <c r="PVF27" s="101"/>
      <c r="PVG27" s="101"/>
      <c r="PVH27" s="101"/>
      <c r="PVI27" s="101"/>
      <c r="PVJ27" s="101"/>
      <c r="PVK27" s="101"/>
      <c r="PVL27" s="101"/>
      <c r="PVM27" s="101"/>
      <c r="PVN27" s="101"/>
      <c r="PVO27" s="101"/>
      <c r="PVP27" s="101"/>
      <c r="PVQ27" s="101"/>
      <c r="PVR27" s="101"/>
      <c r="PVS27" s="101"/>
      <c r="PVT27" s="101"/>
      <c r="PVU27" s="101"/>
      <c r="PVV27" s="101"/>
      <c r="PVW27" s="101"/>
      <c r="PVX27" s="101"/>
      <c r="PVY27" s="101"/>
      <c r="PVZ27" s="101"/>
      <c r="PWA27" s="101"/>
      <c r="PWB27" s="101"/>
      <c r="PWC27" s="101"/>
      <c r="PWD27" s="101"/>
      <c r="PWE27" s="101"/>
      <c r="PWF27" s="101"/>
      <c r="PWG27" s="101"/>
      <c r="PWH27" s="101"/>
      <c r="PWI27" s="101"/>
      <c r="PWJ27" s="101"/>
      <c r="PWK27" s="101"/>
      <c r="PWL27" s="101"/>
      <c r="PWM27" s="101"/>
      <c r="PWN27" s="101"/>
      <c r="PWO27" s="101"/>
      <c r="PWP27" s="101"/>
      <c r="PWQ27" s="101"/>
      <c r="PWR27" s="101"/>
      <c r="PWS27" s="101"/>
      <c r="PWT27" s="101"/>
      <c r="PWU27" s="101"/>
      <c r="PWV27" s="101"/>
      <c r="PWW27" s="101"/>
      <c r="PWX27" s="101"/>
      <c r="PWY27" s="101"/>
      <c r="PWZ27" s="101"/>
      <c r="PXA27" s="101"/>
      <c r="PXB27" s="101"/>
      <c r="PXC27" s="101"/>
      <c r="PXD27" s="101"/>
      <c r="PXE27" s="101"/>
      <c r="PXF27" s="101"/>
      <c r="PXG27" s="101"/>
      <c r="PXH27" s="101"/>
      <c r="PXI27" s="101"/>
      <c r="PXJ27" s="101"/>
      <c r="PXK27" s="101"/>
      <c r="PXL27" s="101"/>
      <c r="PXM27" s="101"/>
      <c r="PXN27" s="101"/>
      <c r="PXO27" s="101"/>
      <c r="PXP27" s="101"/>
      <c r="PXQ27" s="101"/>
      <c r="PXR27" s="101"/>
      <c r="PXS27" s="101"/>
      <c r="PXT27" s="101"/>
      <c r="PXU27" s="101"/>
      <c r="PXV27" s="101"/>
      <c r="PXW27" s="101"/>
      <c r="PXX27" s="101"/>
      <c r="PXY27" s="101"/>
      <c r="PXZ27" s="101"/>
      <c r="PYA27" s="101"/>
      <c r="PYB27" s="101"/>
      <c r="PYC27" s="101"/>
      <c r="PYD27" s="101"/>
      <c r="PYE27" s="101"/>
      <c r="PYF27" s="101"/>
      <c r="PYG27" s="101"/>
      <c r="PYH27" s="101"/>
      <c r="PYI27" s="101"/>
      <c r="PYJ27" s="101"/>
      <c r="PYK27" s="101"/>
      <c r="PYL27" s="101"/>
      <c r="PYM27" s="101"/>
      <c r="PYN27" s="101"/>
      <c r="PYO27" s="101"/>
      <c r="PYP27" s="101"/>
      <c r="PYQ27" s="101"/>
      <c r="PYR27" s="101"/>
      <c r="PYS27" s="101"/>
      <c r="PYT27" s="101"/>
      <c r="PYU27" s="101"/>
      <c r="PYV27" s="101"/>
      <c r="PYW27" s="101"/>
      <c r="PYX27" s="101"/>
      <c r="PYY27" s="101"/>
      <c r="PYZ27" s="101"/>
      <c r="PZA27" s="101"/>
      <c r="PZB27" s="101"/>
      <c r="PZC27" s="101"/>
      <c r="PZD27" s="101"/>
      <c r="PZE27" s="101"/>
      <c r="PZF27" s="101"/>
      <c r="PZG27" s="101"/>
      <c r="PZH27" s="101"/>
      <c r="PZI27" s="101"/>
      <c r="PZJ27" s="101"/>
      <c r="PZK27" s="101"/>
      <c r="PZL27" s="101"/>
      <c r="PZM27" s="101"/>
      <c r="PZN27" s="101"/>
      <c r="PZO27" s="101"/>
      <c r="PZP27" s="101"/>
      <c r="PZQ27" s="101"/>
      <c r="PZR27" s="101"/>
      <c r="PZS27" s="101"/>
      <c r="PZT27" s="101"/>
      <c r="PZU27" s="101"/>
      <c r="PZV27" s="101"/>
      <c r="PZW27" s="101"/>
      <c r="PZX27" s="101"/>
      <c r="PZY27" s="101"/>
      <c r="PZZ27" s="101"/>
      <c r="QAA27" s="101"/>
      <c r="QAB27" s="101"/>
      <c r="QAC27" s="101"/>
      <c r="QAD27" s="101"/>
      <c r="QAE27" s="101"/>
      <c r="QAF27" s="101"/>
      <c r="QAG27" s="101"/>
      <c r="QAH27" s="101"/>
      <c r="QAI27" s="101"/>
      <c r="QAJ27" s="101"/>
      <c r="QAK27" s="101"/>
      <c r="QAL27" s="101"/>
      <c r="QAM27" s="101"/>
      <c r="QAN27" s="101"/>
      <c r="QAO27" s="101"/>
      <c r="QAP27" s="101"/>
      <c r="QAQ27" s="101"/>
      <c r="QAR27" s="101"/>
      <c r="QAS27" s="101"/>
      <c r="QAT27" s="101"/>
      <c r="QAU27" s="101"/>
      <c r="QAV27" s="101"/>
      <c r="QAW27" s="101"/>
      <c r="QAX27" s="101"/>
      <c r="QAY27" s="101"/>
      <c r="QAZ27" s="101"/>
      <c r="QBA27" s="101"/>
      <c r="QBB27" s="101"/>
      <c r="QBC27" s="101"/>
      <c r="QBD27" s="101"/>
      <c r="QBE27" s="101"/>
      <c r="QBF27" s="101"/>
      <c r="QBG27" s="101"/>
      <c r="QBH27" s="101"/>
      <c r="QBI27" s="101"/>
      <c r="QBJ27" s="101"/>
      <c r="QBK27" s="101"/>
      <c r="QBL27" s="101"/>
      <c r="QBM27" s="101"/>
      <c r="QBN27" s="101"/>
      <c r="QBO27" s="101"/>
      <c r="QBP27" s="101"/>
      <c r="QBQ27" s="101"/>
      <c r="QBR27" s="101"/>
      <c r="QBS27" s="101"/>
      <c r="QBT27" s="101"/>
      <c r="QBU27" s="101"/>
      <c r="QBV27" s="101"/>
      <c r="QBW27" s="101"/>
      <c r="QBX27" s="101"/>
      <c r="QBY27" s="101"/>
      <c r="QBZ27" s="101"/>
      <c r="QCA27" s="101"/>
      <c r="QCB27" s="101"/>
      <c r="QCC27" s="101"/>
      <c r="QCD27" s="101"/>
      <c r="QCE27" s="101"/>
      <c r="QCF27" s="101"/>
      <c r="QCG27" s="101"/>
      <c r="QCH27" s="101"/>
      <c r="QCI27" s="101"/>
      <c r="QCJ27" s="101"/>
      <c r="QCK27" s="101"/>
      <c r="QCL27" s="101"/>
      <c r="QCM27" s="101"/>
      <c r="QCN27" s="101"/>
      <c r="QCO27" s="101"/>
      <c r="QCP27" s="101"/>
      <c r="QCQ27" s="101"/>
      <c r="QCR27" s="101"/>
      <c r="QCS27" s="101"/>
      <c r="QCT27" s="101"/>
      <c r="QCU27" s="101"/>
      <c r="QCV27" s="101"/>
      <c r="QCW27" s="101"/>
      <c r="QCX27" s="101"/>
      <c r="QCY27" s="101"/>
      <c r="QCZ27" s="101"/>
      <c r="QDA27" s="101"/>
      <c r="QDB27" s="101"/>
      <c r="QDC27" s="101"/>
      <c r="QDD27" s="101"/>
      <c r="QDE27" s="101"/>
      <c r="QDF27" s="101"/>
      <c r="QDG27" s="101"/>
      <c r="QDH27" s="101"/>
      <c r="QDI27" s="101"/>
      <c r="QDJ27" s="101"/>
      <c r="QDK27" s="101"/>
      <c r="QDL27" s="101"/>
      <c r="QDM27" s="101"/>
      <c r="QDN27" s="101"/>
      <c r="QDO27" s="101"/>
      <c r="QDP27" s="101"/>
      <c r="QDQ27" s="101"/>
      <c r="QDR27" s="101"/>
      <c r="QDS27" s="101"/>
      <c r="QDT27" s="101"/>
      <c r="QDU27" s="101"/>
      <c r="QDV27" s="101"/>
      <c r="QDW27" s="101"/>
      <c r="QDX27" s="101"/>
      <c r="QDY27" s="101"/>
      <c r="QDZ27" s="101"/>
      <c r="QEA27" s="101"/>
      <c r="QEB27" s="101"/>
      <c r="QEC27" s="101"/>
      <c r="QED27" s="101"/>
      <c r="QEE27" s="101"/>
      <c r="QEF27" s="101"/>
      <c r="QEG27" s="101"/>
      <c r="QEH27" s="101"/>
      <c r="QEI27" s="101"/>
      <c r="QEJ27" s="101"/>
      <c r="QEK27" s="101"/>
      <c r="QEL27" s="101"/>
      <c r="QEM27" s="101"/>
      <c r="QEN27" s="101"/>
      <c r="QEO27" s="101"/>
      <c r="QEP27" s="101"/>
      <c r="QEQ27" s="101"/>
      <c r="QER27" s="101"/>
      <c r="QES27" s="101"/>
      <c r="QET27" s="101"/>
      <c r="QEU27" s="101"/>
      <c r="QEV27" s="101"/>
      <c r="QEW27" s="101"/>
      <c r="QEX27" s="101"/>
      <c r="QEY27" s="101"/>
      <c r="QEZ27" s="101"/>
      <c r="QFA27" s="101"/>
      <c r="QFB27" s="101"/>
      <c r="QFC27" s="101"/>
      <c r="QFD27" s="101"/>
      <c r="QFE27" s="101"/>
      <c r="QFF27" s="101"/>
      <c r="QFG27" s="101"/>
      <c r="QFH27" s="101"/>
      <c r="QFI27" s="101"/>
      <c r="QFJ27" s="101"/>
      <c r="QFK27" s="101"/>
      <c r="QFL27" s="101"/>
      <c r="QFM27" s="101"/>
      <c r="QFN27" s="101"/>
      <c r="QFO27" s="101"/>
      <c r="QFP27" s="101"/>
      <c r="QFQ27" s="101"/>
      <c r="QFR27" s="101"/>
      <c r="QFS27" s="101"/>
      <c r="QFT27" s="101"/>
      <c r="QFU27" s="101"/>
      <c r="QFV27" s="101"/>
      <c r="QFW27" s="101"/>
      <c r="QFX27" s="101"/>
      <c r="QFY27" s="101"/>
      <c r="QFZ27" s="101"/>
      <c r="QGA27" s="101"/>
      <c r="QGB27" s="101"/>
      <c r="QGC27" s="101"/>
      <c r="QGD27" s="101"/>
      <c r="QGE27" s="101"/>
      <c r="QGF27" s="101"/>
      <c r="QGG27" s="101"/>
      <c r="QGH27" s="101"/>
      <c r="QGI27" s="101"/>
      <c r="QGJ27" s="101"/>
      <c r="QGK27" s="101"/>
      <c r="QGL27" s="101"/>
      <c r="QGM27" s="101"/>
      <c r="QGN27" s="101"/>
      <c r="QGO27" s="101"/>
      <c r="QGP27" s="101"/>
      <c r="QGQ27" s="101"/>
      <c r="QGR27" s="101"/>
      <c r="QGS27" s="101"/>
      <c r="QGT27" s="101"/>
      <c r="QGU27" s="101"/>
      <c r="QGV27" s="101"/>
      <c r="QGW27" s="101"/>
      <c r="QGX27" s="101"/>
      <c r="QGY27" s="101"/>
      <c r="QGZ27" s="101"/>
      <c r="QHA27" s="101"/>
      <c r="QHB27" s="101"/>
      <c r="QHC27" s="101"/>
      <c r="QHD27" s="101"/>
      <c r="QHE27" s="101"/>
      <c r="QHF27" s="101"/>
      <c r="QHG27" s="101"/>
      <c r="QHH27" s="101"/>
      <c r="QHI27" s="101"/>
      <c r="QHJ27" s="101"/>
      <c r="QHK27" s="101"/>
      <c r="QHL27" s="101"/>
      <c r="QHM27" s="101"/>
      <c r="QHN27" s="101"/>
      <c r="QHO27" s="101"/>
      <c r="QHP27" s="101"/>
      <c r="QHQ27" s="101"/>
      <c r="QHR27" s="101"/>
      <c r="QHS27" s="101"/>
      <c r="QHT27" s="101"/>
      <c r="QHU27" s="101"/>
      <c r="QHV27" s="101"/>
      <c r="QHW27" s="101"/>
      <c r="QHX27" s="101"/>
      <c r="QHY27" s="101"/>
      <c r="QHZ27" s="101"/>
      <c r="QIA27" s="101"/>
      <c r="QIB27" s="101"/>
      <c r="QIC27" s="101"/>
      <c r="QID27" s="101"/>
      <c r="QIE27" s="101"/>
      <c r="QIF27" s="101"/>
      <c r="QIG27" s="101"/>
      <c r="QIH27" s="101"/>
      <c r="QII27" s="101"/>
      <c r="QIJ27" s="101"/>
      <c r="QIK27" s="101"/>
      <c r="QIL27" s="101"/>
      <c r="QIM27" s="101"/>
      <c r="QIN27" s="101"/>
      <c r="QIO27" s="101"/>
      <c r="QIP27" s="101"/>
      <c r="QIQ27" s="101"/>
      <c r="QIR27" s="101"/>
      <c r="QIS27" s="101"/>
      <c r="QIT27" s="101"/>
      <c r="QIU27" s="101"/>
      <c r="QIV27" s="101"/>
      <c r="QIW27" s="101"/>
      <c r="QIX27" s="101"/>
      <c r="QIY27" s="101"/>
      <c r="QIZ27" s="101"/>
      <c r="QJA27" s="101"/>
      <c r="QJB27" s="101"/>
      <c r="QJC27" s="101"/>
      <c r="QJD27" s="101"/>
      <c r="QJE27" s="101"/>
      <c r="QJF27" s="101"/>
      <c r="QJG27" s="101"/>
      <c r="QJH27" s="101"/>
      <c r="QJI27" s="101"/>
      <c r="QJJ27" s="101"/>
      <c r="QJK27" s="101"/>
      <c r="QJL27" s="101"/>
      <c r="QJM27" s="101"/>
      <c r="QJN27" s="101"/>
      <c r="QJO27" s="101"/>
      <c r="QJP27" s="101"/>
      <c r="QJQ27" s="101"/>
      <c r="QJR27" s="101"/>
      <c r="QJS27" s="101"/>
      <c r="QJT27" s="101"/>
      <c r="QJU27" s="101"/>
      <c r="QJV27" s="101"/>
      <c r="QJW27" s="101"/>
      <c r="QJX27" s="101"/>
      <c r="QJY27" s="101"/>
      <c r="QJZ27" s="101"/>
      <c r="QKA27" s="101"/>
      <c r="QKB27" s="101"/>
      <c r="QKC27" s="101"/>
      <c r="QKD27" s="101"/>
      <c r="QKE27" s="101"/>
      <c r="QKF27" s="101"/>
      <c r="QKG27" s="101"/>
      <c r="QKH27" s="101"/>
      <c r="QKI27" s="101"/>
      <c r="QKJ27" s="101"/>
      <c r="QKK27" s="101"/>
      <c r="QKL27" s="101"/>
      <c r="QKM27" s="101"/>
      <c r="QKN27" s="101"/>
      <c r="QKO27" s="101"/>
      <c r="QKP27" s="101"/>
      <c r="QKQ27" s="101"/>
      <c r="QKR27" s="101"/>
      <c r="QKS27" s="101"/>
      <c r="QKT27" s="101"/>
      <c r="QKU27" s="101"/>
      <c r="QKV27" s="101"/>
      <c r="QKW27" s="101"/>
      <c r="QKX27" s="101"/>
      <c r="QKY27" s="101"/>
      <c r="QKZ27" s="101"/>
      <c r="QLA27" s="101"/>
      <c r="QLB27" s="101"/>
      <c r="QLC27" s="101"/>
      <c r="QLD27" s="101"/>
      <c r="QLE27" s="101"/>
      <c r="QLF27" s="101"/>
      <c r="QLG27" s="101"/>
      <c r="QLH27" s="101"/>
      <c r="QLI27" s="101"/>
      <c r="QLJ27" s="101"/>
      <c r="QLK27" s="101"/>
      <c r="QLL27" s="101"/>
      <c r="QLM27" s="101"/>
      <c r="QLN27" s="101"/>
      <c r="QLO27" s="101"/>
      <c r="QLP27" s="101"/>
      <c r="QLQ27" s="101"/>
      <c r="QLR27" s="101"/>
      <c r="QLS27" s="101"/>
      <c r="QLT27" s="101"/>
      <c r="QLU27" s="101"/>
      <c r="QLV27" s="101"/>
      <c r="QLW27" s="101"/>
      <c r="QLX27" s="101"/>
      <c r="QLY27" s="101"/>
      <c r="QLZ27" s="101"/>
      <c r="QMA27" s="101"/>
      <c r="QMB27" s="101"/>
      <c r="QMC27" s="101"/>
      <c r="QMD27" s="101"/>
      <c r="QME27" s="101"/>
      <c r="QMF27" s="101"/>
      <c r="QMG27" s="101"/>
      <c r="QMH27" s="101"/>
      <c r="QMI27" s="101"/>
      <c r="QMJ27" s="101"/>
      <c r="QMK27" s="101"/>
      <c r="QML27" s="101"/>
      <c r="QMM27" s="101"/>
      <c r="QMN27" s="101"/>
      <c r="QMO27" s="101"/>
      <c r="QMP27" s="101"/>
      <c r="QMQ27" s="101"/>
      <c r="QMR27" s="101"/>
      <c r="QMS27" s="101"/>
      <c r="QMT27" s="101"/>
      <c r="QMU27" s="101"/>
      <c r="QMV27" s="101"/>
      <c r="QMW27" s="101"/>
      <c r="QMX27" s="101"/>
      <c r="QMY27" s="101"/>
      <c r="QMZ27" s="101"/>
      <c r="QNA27" s="101"/>
      <c r="QNB27" s="101"/>
      <c r="QNC27" s="101"/>
      <c r="QND27" s="101"/>
      <c r="QNE27" s="101"/>
      <c r="QNF27" s="101"/>
      <c r="QNG27" s="101"/>
      <c r="QNH27" s="101"/>
      <c r="QNI27" s="101"/>
      <c r="QNJ27" s="101"/>
      <c r="QNK27" s="101"/>
      <c r="QNL27" s="101"/>
      <c r="QNM27" s="101"/>
      <c r="QNN27" s="101"/>
      <c r="QNO27" s="101"/>
      <c r="QNP27" s="101"/>
      <c r="QNQ27" s="101"/>
      <c r="QNR27" s="101"/>
      <c r="QNS27" s="101"/>
      <c r="QNT27" s="101"/>
      <c r="QNU27" s="101"/>
      <c r="QNV27" s="101"/>
      <c r="QNW27" s="101"/>
      <c r="QNX27" s="101"/>
      <c r="QNY27" s="101"/>
      <c r="QNZ27" s="101"/>
      <c r="QOA27" s="101"/>
      <c r="QOB27" s="101"/>
      <c r="QOC27" s="101"/>
      <c r="QOD27" s="101"/>
      <c r="QOE27" s="101"/>
      <c r="QOF27" s="101"/>
      <c r="QOG27" s="101"/>
      <c r="QOH27" s="101"/>
      <c r="QOI27" s="101"/>
      <c r="QOJ27" s="101"/>
      <c r="QOK27" s="101"/>
      <c r="QOL27" s="101"/>
      <c r="QOM27" s="101"/>
      <c r="QON27" s="101"/>
      <c r="QOO27" s="101"/>
      <c r="QOP27" s="101"/>
      <c r="QOQ27" s="101"/>
      <c r="QOR27" s="101"/>
      <c r="QOS27" s="101"/>
      <c r="QOT27" s="101"/>
      <c r="QOU27" s="101"/>
      <c r="QOV27" s="101"/>
      <c r="QOW27" s="101"/>
      <c r="QOX27" s="101"/>
      <c r="QOY27" s="101"/>
      <c r="QOZ27" s="101"/>
      <c r="QPA27" s="101"/>
      <c r="QPB27" s="101"/>
      <c r="QPC27" s="101"/>
      <c r="QPD27" s="101"/>
      <c r="QPE27" s="101"/>
      <c r="QPF27" s="101"/>
      <c r="QPG27" s="101"/>
      <c r="QPH27" s="101"/>
      <c r="QPI27" s="101"/>
      <c r="QPJ27" s="101"/>
      <c r="QPK27" s="101"/>
      <c r="QPL27" s="101"/>
      <c r="QPM27" s="101"/>
      <c r="QPN27" s="101"/>
      <c r="QPO27" s="101"/>
      <c r="QPP27" s="101"/>
      <c r="QPQ27" s="101"/>
      <c r="QPR27" s="101"/>
      <c r="QPS27" s="101"/>
      <c r="QPT27" s="101"/>
      <c r="QPU27" s="101"/>
      <c r="QPV27" s="101"/>
      <c r="QPW27" s="101"/>
      <c r="QPX27" s="101"/>
      <c r="QPY27" s="101"/>
      <c r="QPZ27" s="101"/>
      <c r="QQA27" s="101"/>
      <c r="QQB27" s="101"/>
      <c r="QQC27" s="101"/>
      <c r="QQD27" s="101"/>
      <c r="QQE27" s="101"/>
      <c r="QQF27" s="101"/>
      <c r="QQG27" s="101"/>
      <c r="QQH27" s="101"/>
      <c r="QQI27" s="101"/>
      <c r="QQJ27" s="101"/>
      <c r="QQK27" s="101"/>
      <c r="QQL27" s="101"/>
      <c r="QQM27" s="101"/>
      <c r="QQN27" s="101"/>
      <c r="QQO27" s="101"/>
      <c r="QQP27" s="101"/>
      <c r="QQQ27" s="101"/>
      <c r="QQR27" s="101"/>
      <c r="QQS27" s="101"/>
      <c r="QQT27" s="101"/>
      <c r="QQU27" s="101"/>
      <c r="QQV27" s="101"/>
      <c r="QQW27" s="101"/>
      <c r="QQX27" s="101"/>
      <c r="QQY27" s="101"/>
      <c r="QQZ27" s="101"/>
      <c r="QRA27" s="101"/>
      <c r="QRB27" s="101"/>
      <c r="QRC27" s="101"/>
      <c r="QRD27" s="101"/>
      <c r="QRE27" s="101"/>
      <c r="QRF27" s="101"/>
      <c r="QRG27" s="101"/>
      <c r="QRH27" s="101"/>
      <c r="QRI27" s="101"/>
      <c r="QRJ27" s="101"/>
      <c r="QRK27" s="101"/>
      <c r="QRL27" s="101"/>
      <c r="QRM27" s="101"/>
      <c r="QRN27" s="101"/>
      <c r="QRO27" s="101"/>
      <c r="QRP27" s="101"/>
      <c r="QRQ27" s="101"/>
      <c r="QRR27" s="101"/>
      <c r="QRS27" s="101"/>
      <c r="QRT27" s="101"/>
      <c r="QRU27" s="101"/>
      <c r="QRV27" s="101"/>
      <c r="QRW27" s="101"/>
      <c r="QRX27" s="101"/>
      <c r="QRY27" s="101"/>
      <c r="QRZ27" s="101"/>
      <c r="QSA27" s="101"/>
      <c r="QSB27" s="101"/>
      <c r="QSC27" s="101"/>
      <c r="QSD27" s="101"/>
      <c r="QSE27" s="101"/>
      <c r="QSF27" s="101"/>
      <c r="QSG27" s="101"/>
      <c r="QSH27" s="101"/>
      <c r="QSI27" s="101"/>
      <c r="QSJ27" s="101"/>
      <c r="QSK27" s="101"/>
      <c r="QSL27" s="101"/>
      <c r="QSM27" s="101"/>
      <c r="QSN27" s="101"/>
      <c r="QSO27" s="101"/>
      <c r="QSP27" s="101"/>
      <c r="QSQ27" s="101"/>
      <c r="QSR27" s="101"/>
      <c r="QSS27" s="101"/>
      <c r="QST27" s="101"/>
      <c r="QSU27" s="101"/>
      <c r="QSV27" s="101"/>
      <c r="QSW27" s="101"/>
      <c r="QSX27" s="101"/>
      <c r="QSY27" s="101"/>
      <c r="QSZ27" s="101"/>
      <c r="QTA27" s="101"/>
      <c r="QTB27" s="101"/>
      <c r="QTC27" s="101"/>
      <c r="QTD27" s="101"/>
      <c r="QTE27" s="101"/>
      <c r="QTF27" s="101"/>
      <c r="QTG27" s="101"/>
      <c r="QTH27" s="101"/>
      <c r="QTI27" s="101"/>
      <c r="QTJ27" s="101"/>
      <c r="QTK27" s="101"/>
      <c r="QTL27" s="101"/>
      <c r="QTM27" s="101"/>
      <c r="QTN27" s="101"/>
      <c r="QTO27" s="101"/>
      <c r="QTP27" s="101"/>
      <c r="QTQ27" s="101"/>
      <c r="QTR27" s="101"/>
      <c r="QTS27" s="101"/>
      <c r="QTT27" s="101"/>
      <c r="QTU27" s="101"/>
      <c r="QTV27" s="101"/>
      <c r="QTW27" s="101"/>
      <c r="QTX27" s="101"/>
      <c r="QTY27" s="101"/>
      <c r="QTZ27" s="101"/>
      <c r="QUA27" s="101"/>
      <c r="QUB27" s="101"/>
      <c r="QUC27" s="101"/>
      <c r="QUD27" s="101"/>
      <c r="QUE27" s="101"/>
      <c r="QUF27" s="101"/>
      <c r="QUG27" s="101"/>
      <c r="QUH27" s="101"/>
      <c r="QUI27" s="101"/>
      <c r="QUJ27" s="101"/>
      <c r="QUK27" s="101"/>
      <c r="QUL27" s="101"/>
      <c r="QUM27" s="101"/>
      <c r="QUN27" s="101"/>
      <c r="QUO27" s="101"/>
      <c r="QUP27" s="101"/>
      <c r="QUQ27" s="101"/>
      <c r="QUR27" s="101"/>
      <c r="QUS27" s="101"/>
      <c r="QUT27" s="101"/>
      <c r="QUU27" s="101"/>
      <c r="QUV27" s="101"/>
      <c r="QUW27" s="101"/>
      <c r="QUX27" s="101"/>
      <c r="QUY27" s="101"/>
      <c r="QUZ27" s="101"/>
      <c r="QVA27" s="101"/>
      <c r="QVB27" s="101"/>
      <c r="QVC27" s="101"/>
      <c r="QVD27" s="101"/>
      <c r="QVE27" s="101"/>
      <c r="QVF27" s="101"/>
      <c r="QVG27" s="101"/>
      <c r="QVH27" s="101"/>
      <c r="QVI27" s="101"/>
      <c r="QVJ27" s="101"/>
      <c r="QVK27" s="101"/>
      <c r="QVL27" s="101"/>
      <c r="QVM27" s="101"/>
      <c r="QVN27" s="101"/>
      <c r="QVO27" s="101"/>
      <c r="QVP27" s="101"/>
      <c r="QVQ27" s="101"/>
      <c r="QVR27" s="101"/>
      <c r="QVS27" s="101"/>
      <c r="QVT27" s="101"/>
      <c r="QVU27" s="101"/>
      <c r="QVV27" s="101"/>
      <c r="QVW27" s="101"/>
      <c r="QVX27" s="101"/>
      <c r="QVY27" s="101"/>
      <c r="QVZ27" s="101"/>
      <c r="QWA27" s="101"/>
      <c r="QWB27" s="101"/>
      <c r="QWC27" s="101"/>
      <c r="QWD27" s="101"/>
      <c r="QWE27" s="101"/>
      <c r="QWF27" s="101"/>
      <c r="QWG27" s="101"/>
      <c r="QWH27" s="101"/>
      <c r="QWI27" s="101"/>
      <c r="QWJ27" s="101"/>
      <c r="QWK27" s="101"/>
      <c r="QWL27" s="101"/>
      <c r="QWM27" s="101"/>
      <c r="QWN27" s="101"/>
      <c r="QWO27" s="101"/>
      <c r="QWP27" s="101"/>
      <c r="QWQ27" s="101"/>
      <c r="QWR27" s="101"/>
      <c r="QWS27" s="101"/>
      <c r="QWT27" s="101"/>
      <c r="QWU27" s="101"/>
      <c r="QWV27" s="101"/>
      <c r="QWW27" s="101"/>
      <c r="QWX27" s="101"/>
      <c r="QWY27" s="101"/>
      <c r="QWZ27" s="101"/>
      <c r="QXA27" s="101"/>
      <c r="QXB27" s="101"/>
      <c r="QXC27" s="101"/>
      <c r="QXD27" s="101"/>
      <c r="QXE27" s="101"/>
      <c r="QXF27" s="101"/>
      <c r="QXG27" s="101"/>
      <c r="QXH27" s="101"/>
      <c r="QXI27" s="101"/>
      <c r="QXJ27" s="101"/>
      <c r="QXK27" s="101"/>
      <c r="QXL27" s="101"/>
      <c r="QXM27" s="101"/>
      <c r="QXN27" s="101"/>
      <c r="QXO27" s="101"/>
      <c r="QXP27" s="101"/>
      <c r="QXQ27" s="101"/>
      <c r="QXR27" s="101"/>
      <c r="QXS27" s="101"/>
      <c r="QXT27" s="101"/>
      <c r="QXU27" s="101"/>
      <c r="QXV27" s="101"/>
      <c r="QXW27" s="101"/>
      <c r="QXX27" s="101"/>
      <c r="QXY27" s="101"/>
      <c r="QXZ27" s="101"/>
      <c r="QYA27" s="101"/>
      <c r="QYB27" s="101"/>
      <c r="QYC27" s="101"/>
      <c r="QYD27" s="101"/>
      <c r="QYE27" s="101"/>
      <c r="QYF27" s="101"/>
      <c r="QYG27" s="101"/>
      <c r="QYH27" s="101"/>
      <c r="QYI27" s="101"/>
      <c r="QYJ27" s="101"/>
      <c r="QYK27" s="101"/>
      <c r="QYL27" s="101"/>
      <c r="QYM27" s="101"/>
      <c r="QYN27" s="101"/>
      <c r="QYO27" s="101"/>
      <c r="QYP27" s="101"/>
      <c r="QYQ27" s="101"/>
      <c r="QYR27" s="101"/>
      <c r="QYS27" s="101"/>
      <c r="QYT27" s="101"/>
      <c r="QYU27" s="101"/>
      <c r="QYV27" s="101"/>
      <c r="QYW27" s="101"/>
      <c r="QYX27" s="101"/>
      <c r="QYY27" s="101"/>
      <c r="QYZ27" s="101"/>
      <c r="QZA27" s="101"/>
      <c r="QZB27" s="101"/>
      <c r="QZC27" s="101"/>
      <c r="QZD27" s="101"/>
      <c r="QZE27" s="101"/>
      <c r="QZF27" s="101"/>
      <c r="QZG27" s="101"/>
      <c r="QZH27" s="101"/>
      <c r="QZI27" s="101"/>
      <c r="QZJ27" s="101"/>
      <c r="QZK27" s="101"/>
      <c r="QZL27" s="101"/>
      <c r="QZM27" s="101"/>
      <c r="QZN27" s="101"/>
      <c r="QZO27" s="101"/>
      <c r="QZP27" s="101"/>
      <c r="QZQ27" s="101"/>
      <c r="QZR27" s="101"/>
      <c r="QZS27" s="101"/>
      <c r="QZT27" s="101"/>
      <c r="QZU27" s="101"/>
      <c r="QZV27" s="101"/>
      <c r="QZW27" s="101"/>
      <c r="QZX27" s="101"/>
      <c r="QZY27" s="101"/>
      <c r="QZZ27" s="101"/>
      <c r="RAA27" s="101"/>
      <c r="RAB27" s="101"/>
      <c r="RAC27" s="101"/>
      <c r="RAD27" s="101"/>
      <c r="RAE27" s="101"/>
      <c r="RAF27" s="101"/>
      <c r="RAG27" s="101"/>
      <c r="RAH27" s="101"/>
      <c r="RAI27" s="101"/>
      <c r="RAJ27" s="101"/>
      <c r="RAK27" s="101"/>
      <c r="RAL27" s="101"/>
      <c r="RAM27" s="101"/>
      <c r="RAN27" s="101"/>
      <c r="RAO27" s="101"/>
      <c r="RAP27" s="101"/>
      <c r="RAQ27" s="101"/>
      <c r="RAR27" s="101"/>
      <c r="RAS27" s="101"/>
      <c r="RAT27" s="101"/>
      <c r="RAU27" s="101"/>
      <c r="RAV27" s="101"/>
      <c r="RAW27" s="101"/>
      <c r="RAX27" s="101"/>
      <c r="RAY27" s="101"/>
      <c r="RAZ27" s="101"/>
      <c r="RBA27" s="101"/>
      <c r="RBB27" s="101"/>
      <c r="RBC27" s="101"/>
      <c r="RBD27" s="101"/>
      <c r="RBE27" s="101"/>
      <c r="RBF27" s="101"/>
      <c r="RBG27" s="101"/>
      <c r="RBH27" s="101"/>
      <c r="RBI27" s="101"/>
      <c r="RBJ27" s="101"/>
      <c r="RBK27" s="101"/>
      <c r="RBL27" s="101"/>
      <c r="RBM27" s="101"/>
      <c r="RBN27" s="101"/>
      <c r="RBO27" s="101"/>
      <c r="RBP27" s="101"/>
      <c r="RBQ27" s="101"/>
      <c r="RBR27" s="101"/>
      <c r="RBS27" s="101"/>
      <c r="RBT27" s="101"/>
      <c r="RBU27" s="101"/>
      <c r="RBV27" s="101"/>
      <c r="RBW27" s="101"/>
      <c r="RBX27" s="101"/>
      <c r="RBY27" s="101"/>
      <c r="RBZ27" s="101"/>
      <c r="RCA27" s="101"/>
      <c r="RCB27" s="101"/>
      <c r="RCC27" s="101"/>
      <c r="RCD27" s="101"/>
      <c r="RCE27" s="101"/>
      <c r="RCF27" s="101"/>
      <c r="RCG27" s="101"/>
      <c r="RCH27" s="101"/>
      <c r="RCI27" s="101"/>
      <c r="RCJ27" s="101"/>
      <c r="RCK27" s="101"/>
      <c r="RCL27" s="101"/>
      <c r="RCM27" s="101"/>
      <c r="RCN27" s="101"/>
      <c r="RCO27" s="101"/>
      <c r="RCP27" s="101"/>
      <c r="RCQ27" s="101"/>
      <c r="RCR27" s="101"/>
      <c r="RCS27" s="101"/>
      <c r="RCT27" s="101"/>
      <c r="RCU27" s="101"/>
      <c r="RCV27" s="101"/>
      <c r="RCW27" s="101"/>
      <c r="RCX27" s="101"/>
      <c r="RCY27" s="101"/>
      <c r="RCZ27" s="101"/>
      <c r="RDA27" s="101"/>
      <c r="RDB27" s="101"/>
      <c r="RDC27" s="101"/>
      <c r="RDD27" s="101"/>
      <c r="RDE27" s="101"/>
      <c r="RDF27" s="101"/>
      <c r="RDG27" s="101"/>
      <c r="RDH27" s="101"/>
      <c r="RDI27" s="101"/>
      <c r="RDJ27" s="101"/>
      <c r="RDK27" s="101"/>
      <c r="RDL27" s="101"/>
      <c r="RDM27" s="101"/>
      <c r="RDN27" s="101"/>
      <c r="RDO27" s="101"/>
      <c r="RDP27" s="101"/>
      <c r="RDQ27" s="101"/>
      <c r="RDR27" s="101"/>
      <c r="RDS27" s="101"/>
      <c r="RDT27" s="101"/>
      <c r="RDU27" s="101"/>
      <c r="RDV27" s="101"/>
      <c r="RDW27" s="101"/>
      <c r="RDX27" s="101"/>
      <c r="RDY27" s="101"/>
      <c r="RDZ27" s="101"/>
      <c r="REA27" s="101"/>
      <c r="REB27" s="101"/>
      <c r="REC27" s="101"/>
      <c r="RED27" s="101"/>
      <c r="REE27" s="101"/>
      <c r="REF27" s="101"/>
      <c r="REG27" s="101"/>
      <c r="REH27" s="101"/>
      <c r="REI27" s="101"/>
      <c r="REJ27" s="101"/>
      <c r="REK27" s="101"/>
      <c r="REL27" s="101"/>
      <c r="REM27" s="101"/>
      <c r="REN27" s="101"/>
      <c r="REO27" s="101"/>
      <c r="REP27" s="101"/>
      <c r="REQ27" s="101"/>
      <c r="RER27" s="101"/>
      <c r="RES27" s="101"/>
      <c r="RET27" s="101"/>
      <c r="REU27" s="101"/>
      <c r="REV27" s="101"/>
      <c r="REW27" s="101"/>
      <c r="REX27" s="101"/>
      <c r="REY27" s="101"/>
      <c r="REZ27" s="101"/>
      <c r="RFA27" s="101"/>
      <c r="RFB27" s="101"/>
      <c r="RFC27" s="101"/>
      <c r="RFD27" s="101"/>
      <c r="RFE27" s="101"/>
      <c r="RFF27" s="101"/>
      <c r="RFG27" s="101"/>
      <c r="RFH27" s="101"/>
      <c r="RFI27" s="101"/>
      <c r="RFJ27" s="101"/>
      <c r="RFK27" s="101"/>
      <c r="RFL27" s="101"/>
      <c r="RFM27" s="101"/>
      <c r="RFN27" s="101"/>
      <c r="RFO27" s="101"/>
      <c r="RFP27" s="101"/>
      <c r="RFQ27" s="101"/>
      <c r="RFR27" s="101"/>
      <c r="RFS27" s="101"/>
      <c r="RFT27" s="101"/>
      <c r="RFU27" s="101"/>
      <c r="RFV27" s="101"/>
      <c r="RFW27" s="101"/>
      <c r="RFX27" s="101"/>
      <c r="RFY27" s="101"/>
      <c r="RFZ27" s="101"/>
      <c r="RGA27" s="101"/>
      <c r="RGB27" s="101"/>
      <c r="RGC27" s="101"/>
      <c r="RGD27" s="101"/>
      <c r="RGE27" s="101"/>
      <c r="RGF27" s="101"/>
      <c r="RGG27" s="101"/>
      <c r="RGH27" s="101"/>
      <c r="RGI27" s="101"/>
      <c r="RGJ27" s="101"/>
      <c r="RGK27" s="101"/>
      <c r="RGL27" s="101"/>
      <c r="RGM27" s="101"/>
      <c r="RGN27" s="101"/>
      <c r="RGO27" s="101"/>
      <c r="RGP27" s="101"/>
      <c r="RGQ27" s="101"/>
      <c r="RGR27" s="101"/>
      <c r="RGS27" s="101"/>
      <c r="RGT27" s="101"/>
      <c r="RGU27" s="101"/>
      <c r="RGV27" s="101"/>
      <c r="RGW27" s="101"/>
      <c r="RGX27" s="101"/>
      <c r="RGY27" s="101"/>
      <c r="RGZ27" s="101"/>
      <c r="RHA27" s="101"/>
      <c r="RHB27" s="101"/>
      <c r="RHC27" s="101"/>
      <c r="RHD27" s="101"/>
      <c r="RHE27" s="101"/>
      <c r="RHF27" s="101"/>
      <c r="RHG27" s="101"/>
      <c r="RHH27" s="101"/>
      <c r="RHI27" s="101"/>
      <c r="RHJ27" s="101"/>
      <c r="RHK27" s="101"/>
      <c r="RHL27" s="101"/>
      <c r="RHM27" s="101"/>
      <c r="RHN27" s="101"/>
      <c r="RHO27" s="101"/>
      <c r="RHP27" s="101"/>
      <c r="RHQ27" s="101"/>
      <c r="RHR27" s="101"/>
      <c r="RHS27" s="101"/>
      <c r="RHT27" s="101"/>
      <c r="RHU27" s="101"/>
      <c r="RHV27" s="101"/>
      <c r="RHW27" s="101"/>
      <c r="RHX27" s="101"/>
      <c r="RHY27" s="101"/>
      <c r="RHZ27" s="101"/>
      <c r="RIA27" s="101"/>
      <c r="RIB27" s="101"/>
      <c r="RIC27" s="101"/>
      <c r="RID27" s="101"/>
      <c r="RIE27" s="101"/>
      <c r="RIF27" s="101"/>
      <c r="RIG27" s="101"/>
      <c r="RIH27" s="101"/>
      <c r="RII27" s="101"/>
      <c r="RIJ27" s="101"/>
      <c r="RIK27" s="101"/>
      <c r="RIL27" s="101"/>
      <c r="RIM27" s="101"/>
      <c r="RIN27" s="101"/>
      <c r="RIO27" s="101"/>
      <c r="RIP27" s="101"/>
      <c r="RIQ27" s="101"/>
      <c r="RIR27" s="101"/>
      <c r="RIS27" s="101"/>
      <c r="RIT27" s="101"/>
      <c r="RIU27" s="101"/>
      <c r="RIV27" s="101"/>
      <c r="RIW27" s="101"/>
      <c r="RIX27" s="101"/>
      <c r="RIY27" s="101"/>
      <c r="RIZ27" s="101"/>
      <c r="RJA27" s="101"/>
      <c r="RJB27" s="101"/>
      <c r="RJC27" s="101"/>
      <c r="RJD27" s="101"/>
      <c r="RJE27" s="101"/>
      <c r="RJF27" s="101"/>
      <c r="RJG27" s="101"/>
      <c r="RJH27" s="101"/>
      <c r="RJI27" s="101"/>
      <c r="RJJ27" s="101"/>
      <c r="RJK27" s="101"/>
      <c r="RJL27" s="101"/>
      <c r="RJM27" s="101"/>
      <c r="RJN27" s="101"/>
      <c r="RJO27" s="101"/>
      <c r="RJP27" s="101"/>
      <c r="RJQ27" s="101"/>
      <c r="RJR27" s="101"/>
      <c r="RJS27" s="101"/>
      <c r="RJT27" s="101"/>
      <c r="RJU27" s="101"/>
      <c r="RJV27" s="101"/>
      <c r="RJW27" s="101"/>
      <c r="RJX27" s="101"/>
      <c r="RJY27" s="101"/>
      <c r="RJZ27" s="101"/>
      <c r="RKA27" s="101"/>
      <c r="RKB27" s="101"/>
      <c r="RKC27" s="101"/>
      <c r="RKD27" s="101"/>
      <c r="RKE27" s="101"/>
      <c r="RKF27" s="101"/>
      <c r="RKG27" s="101"/>
      <c r="RKH27" s="101"/>
      <c r="RKI27" s="101"/>
      <c r="RKJ27" s="101"/>
      <c r="RKK27" s="101"/>
      <c r="RKL27" s="101"/>
      <c r="RKM27" s="101"/>
      <c r="RKN27" s="101"/>
      <c r="RKO27" s="101"/>
      <c r="RKP27" s="101"/>
      <c r="RKQ27" s="101"/>
      <c r="RKR27" s="101"/>
      <c r="RKS27" s="101"/>
      <c r="RKT27" s="101"/>
      <c r="RKU27" s="101"/>
      <c r="RKV27" s="101"/>
      <c r="RKW27" s="101"/>
      <c r="RKX27" s="101"/>
      <c r="RKY27" s="101"/>
      <c r="RKZ27" s="101"/>
      <c r="RLA27" s="101"/>
      <c r="RLB27" s="101"/>
      <c r="RLC27" s="101"/>
      <c r="RLD27" s="101"/>
      <c r="RLE27" s="101"/>
      <c r="RLF27" s="101"/>
      <c r="RLG27" s="101"/>
      <c r="RLH27" s="101"/>
      <c r="RLI27" s="101"/>
      <c r="RLJ27" s="101"/>
      <c r="RLK27" s="101"/>
      <c r="RLL27" s="101"/>
      <c r="RLM27" s="101"/>
      <c r="RLN27" s="101"/>
      <c r="RLO27" s="101"/>
      <c r="RLP27" s="101"/>
      <c r="RLQ27" s="101"/>
      <c r="RLR27" s="101"/>
      <c r="RLS27" s="101"/>
      <c r="RLT27" s="101"/>
      <c r="RLU27" s="101"/>
      <c r="RLV27" s="101"/>
      <c r="RLW27" s="101"/>
      <c r="RLX27" s="101"/>
      <c r="RLY27" s="101"/>
      <c r="RLZ27" s="101"/>
      <c r="RMA27" s="101"/>
      <c r="RMB27" s="101"/>
      <c r="RMC27" s="101"/>
      <c r="RMD27" s="101"/>
      <c r="RME27" s="101"/>
      <c r="RMF27" s="101"/>
      <c r="RMG27" s="101"/>
      <c r="RMH27" s="101"/>
      <c r="RMI27" s="101"/>
      <c r="RMJ27" s="101"/>
      <c r="RMK27" s="101"/>
      <c r="RML27" s="101"/>
      <c r="RMM27" s="101"/>
      <c r="RMN27" s="101"/>
      <c r="RMO27" s="101"/>
      <c r="RMP27" s="101"/>
      <c r="RMQ27" s="101"/>
      <c r="RMR27" s="101"/>
      <c r="RMS27" s="101"/>
      <c r="RMT27" s="101"/>
      <c r="RMU27" s="101"/>
      <c r="RMV27" s="101"/>
      <c r="RMW27" s="101"/>
      <c r="RMX27" s="101"/>
      <c r="RMY27" s="101"/>
      <c r="RMZ27" s="101"/>
      <c r="RNA27" s="101"/>
      <c r="RNB27" s="101"/>
      <c r="RNC27" s="101"/>
      <c r="RND27" s="101"/>
      <c r="RNE27" s="101"/>
      <c r="RNF27" s="101"/>
      <c r="RNG27" s="101"/>
      <c r="RNH27" s="101"/>
      <c r="RNI27" s="101"/>
      <c r="RNJ27" s="101"/>
      <c r="RNK27" s="101"/>
      <c r="RNL27" s="101"/>
      <c r="RNM27" s="101"/>
      <c r="RNN27" s="101"/>
      <c r="RNO27" s="101"/>
      <c r="RNP27" s="101"/>
      <c r="RNQ27" s="101"/>
      <c r="RNR27" s="101"/>
      <c r="RNS27" s="101"/>
      <c r="RNT27" s="101"/>
      <c r="RNU27" s="101"/>
      <c r="RNV27" s="101"/>
      <c r="RNW27" s="101"/>
      <c r="RNX27" s="101"/>
      <c r="RNY27" s="101"/>
      <c r="RNZ27" s="101"/>
      <c r="ROA27" s="101"/>
      <c r="ROB27" s="101"/>
      <c r="ROC27" s="101"/>
      <c r="ROD27" s="101"/>
      <c r="ROE27" s="101"/>
      <c r="ROF27" s="101"/>
      <c r="ROG27" s="101"/>
      <c r="ROH27" s="101"/>
      <c r="ROI27" s="101"/>
      <c r="ROJ27" s="101"/>
      <c r="ROK27" s="101"/>
      <c r="ROL27" s="101"/>
      <c r="ROM27" s="101"/>
      <c r="RON27" s="101"/>
      <c r="ROO27" s="101"/>
      <c r="ROP27" s="101"/>
      <c r="ROQ27" s="101"/>
      <c r="ROR27" s="101"/>
      <c r="ROS27" s="101"/>
      <c r="ROT27" s="101"/>
      <c r="ROU27" s="101"/>
      <c r="ROV27" s="101"/>
      <c r="ROW27" s="101"/>
      <c r="ROX27" s="101"/>
      <c r="ROY27" s="101"/>
      <c r="ROZ27" s="101"/>
      <c r="RPA27" s="101"/>
      <c r="RPB27" s="101"/>
      <c r="RPC27" s="101"/>
      <c r="RPD27" s="101"/>
      <c r="RPE27" s="101"/>
      <c r="RPF27" s="101"/>
      <c r="RPG27" s="101"/>
      <c r="RPH27" s="101"/>
      <c r="RPI27" s="101"/>
      <c r="RPJ27" s="101"/>
      <c r="RPK27" s="101"/>
      <c r="RPL27" s="101"/>
      <c r="RPM27" s="101"/>
      <c r="RPN27" s="101"/>
      <c r="RPO27" s="101"/>
      <c r="RPP27" s="101"/>
      <c r="RPQ27" s="101"/>
      <c r="RPR27" s="101"/>
      <c r="RPS27" s="101"/>
      <c r="RPT27" s="101"/>
      <c r="RPU27" s="101"/>
      <c r="RPV27" s="101"/>
      <c r="RPW27" s="101"/>
      <c r="RPX27" s="101"/>
      <c r="RPY27" s="101"/>
      <c r="RPZ27" s="101"/>
      <c r="RQA27" s="101"/>
      <c r="RQB27" s="101"/>
      <c r="RQC27" s="101"/>
      <c r="RQD27" s="101"/>
      <c r="RQE27" s="101"/>
      <c r="RQF27" s="101"/>
      <c r="RQG27" s="101"/>
      <c r="RQH27" s="101"/>
      <c r="RQI27" s="101"/>
      <c r="RQJ27" s="101"/>
      <c r="RQK27" s="101"/>
      <c r="RQL27" s="101"/>
      <c r="RQM27" s="101"/>
      <c r="RQN27" s="101"/>
      <c r="RQO27" s="101"/>
      <c r="RQP27" s="101"/>
      <c r="RQQ27" s="101"/>
      <c r="RQR27" s="101"/>
      <c r="RQS27" s="101"/>
      <c r="RQT27" s="101"/>
      <c r="RQU27" s="101"/>
      <c r="RQV27" s="101"/>
      <c r="RQW27" s="101"/>
      <c r="RQX27" s="101"/>
      <c r="RQY27" s="101"/>
      <c r="RQZ27" s="101"/>
      <c r="RRA27" s="101"/>
      <c r="RRB27" s="101"/>
      <c r="RRC27" s="101"/>
      <c r="RRD27" s="101"/>
      <c r="RRE27" s="101"/>
      <c r="RRF27" s="101"/>
      <c r="RRG27" s="101"/>
      <c r="RRH27" s="101"/>
      <c r="RRI27" s="101"/>
      <c r="RRJ27" s="101"/>
      <c r="RRK27" s="101"/>
      <c r="RRL27" s="101"/>
      <c r="RRM27" s="101"/>
      <c r="RRN27" s="101"/>
      <c r="RRO27" s="101"/>
      <c r="RRP27" s="101"/>
      <c r="RRQ27" s="101"/>
      <c r="RRR27" s="101"/>
      <c r="RRS27" s="101"/>
      <c r="RRT27" s="101"/>
      <c r="RRU27" s="101"/>
      <c r="RRV27" s="101"/>
      <c r="RRW27" s="101"/>
      <c r="RRX27" s="101"/>
      <c r="RRY27" s="101"/>
      <c r="RRZ27" s="101"/>
      <c r="RSA27" s="101"/>
      <c r="RSB27" s="101"/>
      <c r="RSC27" s="101"/>
      <c r="RSD27" s="101"/>
      <c r="RSE27" s="101"/>
      <c r="RSF27" s="101"/>
      <c r="RSG27" s="101"/>
      <c r="RSH27" s="101"/>
      <c r="RSI27" s="101"/>
      <c r="RSJ27" s="101"/>
      <c r="RSK27" s="101"/>
      <c r="RSL27" s="101"/>
      <c r="RSM27" s="101"/>
      <c r="RSN27" s="101"/>
      <c r="RSO27" s="101"/>
      <c r="RSP27" s="101"/>
      <c r="RSQ27" s="101"/>
      <c r="RSR27" s="101"/>
      <c r="RSS27" s="101"/>
      <c r="RST27" s="101"/>
      <c r="RSU27" s="101"/>
      <c r="RSV27" s="101"/>
      <c r="RSW27" s="101"/>
      <c r="RSX27" s="101"/>
      <c r="RSY27" s="101"/>
      <c r="RSZ27" s="101"/>
      <c r="RTA27" s="101"/>
      <c r="RTB27" s="101"/>
      <c r="RTC27" s="101"/>
      <c r="RTD27" s="101"/>
      <c r="RTE27" s="101"/>
      <c r="RTF27" s="101"/>
      <c r="RTG27" s="101"/>
      <c r="RTH27" s="101"/>
      <c r="RTI27" s="101"/>
      <c r="RTJ27" s="101"/>
      <c r="RTK27" s="101"/>
      <c r="RTL27" s="101"/>
      <c r="RTM27" s="101"/>
      <c r="RTN27" s="101"/>
      <c r="RTO27" s="101"/>
      <c r="RTP27" s="101"/>
      <c r="RTQ27" s="101"/>
      <c r="RTR27" s="101"/>
      <c r="RTS27" s="101"/>
      <c r="RTT27" s="101"/>
      <c r="RTU27" s="101"/>
      <c r="RTV27" s="101"/>
      <c r="RTW27" s="101"/>
      <c r="RTX27" s="101"/>
      <c r="RTY27" s="101"/>
      <c r="RTZ27" s="101"/>
      <c r="RUA27" s="101"/>
      <c r="RUB27" s="101"/>
      <c r="RUC27" s="101"/>
      <c r="RUD27" s="101"/>
      <c r="RUE27" s="101"/>
      <c r="RUF27" s="101"/>
      <c r="RUG27" s="101"/>
      <c r="RUH27" s="101"/>
      <c r="RUI27" s="101"/>
      <c r="RUJ27" s="101"/>
      <c r="RUK27" s="101"/>
      <c r="RUL27" s="101"/>
      <c r="RUM27" s="101"/>
      <c r="RUN27" s="101"/>
      <c r="RUO27" s="101"/>
      <c r="RUP27" s="101"/>
      <c r="RUQ27" s="101"/>
      <c r="RUR27" s="101"/>
      <c r="RUS27" s="101"/>
      <c r="RUT27" s="101"/>
      <c r="RUU27" s="101"/>
      <c r="RUV27" s="101"/>
      <c r="RUW27" s="101"/>
      <c r="RUX27" s="101"/>
      <c r="RUY27" s="101"/>
      <c r="RUZ27" s="101"/>
      <c r="RVA27" s="101"/>
      <c r="RVB27" s="101"/>
      <c r="RVC27" s="101"/>
      <c r="RVD27" s="101"/>
      <c r="RVE27" s="101"/>
      <c r="RVF27" s="101"/>
      <c r="RVG27" s="101"/>
      <c r="RVH27" s="101"/>
      <c r="RVI27" s="101"/>
      <c r="RVJ27" s="101"/>
      <c r="RVK27" s="101"/>
      <c r="RVL27" s="101"/>
      <c r="RVM27" s="101"/>
      <c r="RVN27" s="101"/>
      <c r="RVO27" s="101"/>
      <c r="RVP27" s="101"/>
      <c r="RVQ27" s="101"/>
      <c r="RVR27" s="101"/>
      <c r="RVS27" s="101"/>
      <c r="RVT27" s="101"/>
      <c r="RVU27" s="101"/>
      <c r="RVV27" s="101"/>
      <c r="RVW27" s="101"/>
      <c r="RVX27" s="101"/>
      <c r="RVY27" s="101"/>
      <c r="RVZ27" s="101"/>
      <c r="RWA27" s="101"/>
      <c r="RWB27" s="101"/>
      <c r="RWC27" s="101"/>
      <c r="RWD27" s="101"/>
      <c r="RWE27" s="101"/>
      <c r="RWF27" s="101"/>
      <c r="RWG27" s="101"/>
      <c r="RWH27" s="101"/>
      <c r="RWI27" s="101"/>
      <c r="RWJ27" s="101"/>
      <c r="RWK27" s="101"/>
      <c r="RWL27" s="101"/>
      <c r="RWM27" s="101"/>
      <c r="RWN27" s="101"/>
      <c r="RWO27" s="101"/>
      <c r="RWP27" s="101"/>
      <c r="RWQ27" s="101"/>
      <c r="RWR27" s="101"/>
      <c r="RWS27" s="101"/>
      <c r="RWT27" s="101"/>
      <c r="RWU27" s="101"/>
      <c r="RWV27" s="101"/>
      <c r="RWW27" s="101"/>
      <c r="RWX27" s="101"/>
      <c r="RWY27" s="101"/>
      <c r="RWZ27" s="101"/>
      <c r="RXA27" s="101"/>
      <c r="RXB27" s="101"/>
      <c r="RXC27" s="101"/>
      <c r="RXD27" s="101"/>
      <c r="RXE27" s="101"/>
      <c r="RXF27" s="101"/>
      <c r="RXG27" s="101"/>
      <c r="RXH27" s="101"/>
      <c r="RXI27" s="101"/>
      <c r="RXJ27" s="101"/>
      <c r="RXK27" s="101"/>
      <c r="RXL27" s="101"/>
      <c r="RXM27" s="101"/>
      <c r="RXN27" s="101"/>
      <c r="RXO27" s="101"/>
      <c r="RXP27" s="101"/>
      <c r="RXQ27" s="101"/>
      <c r="RXR27" s="101"/>
      <c r="RXS27" s="101"/>
      <c r="RXT27" s="101"/>
      <c r="RXU27" s="101"/>
      <c r="RXV27" s="101"/>
      <c r="RXW27" s="101"/>
      <c r="RXX27" s="101"/>
      <c r="RXY27" s="101"/>
      <c r="RXZ27" s="101"/>
      <c r="RYA27" s="101"/>
      <c r="RYB27" s="101"/>
      <c r="RYC27" s="101"/>
      <c r="RYD27" s="101"/>
      <c r="RYE27" s="101"/>
      <c r="RYF27" s="101"/>
      <c r="RYG27" s="101"/>
      <c r="RYH27" s="101"/>
      <c r="RYI27" s="101"/>
      <c r="RYJ27" s="101"/>
      <c r="RYK27" s="101"/>
      <c r="RYL27" s="101"/>
      <c r="RYM27" s="101"/>
      <c r="RYN27" s="101"/>
      <c r="RYO27" s="101"/>
      <c r="RYP27" s="101"/>
      <c r="RYQ27" s="101"/>
      <c r="RYR27" s="101"/>
      <c r="RYS27" s="101"/>
      <c r="RYT27" s="101"/>
      <c r="RYU27" s="101"/>
      <c r="RYV27" s="101"/>
      <c r="RYW27" s="101"/>
      <c r="RYX27" s="101"/>
      <c r="RYY27" s="101"/>
      <c r="RYZ27" s="101"/>
      <c r="RZA27" s="101"/>
      <c r="RZB27" s="101"/>
      <c r="RZC27" s="101"/>
      <c r="RZD27" s="101"/>
      <c r="RZE27" s="101"/>
      <c r="RZF27" s="101"/>
      <c r="RZG27" s="101"/>
      <c r="RZH27" s="101"/>
      <c r="RZI27" s="101"/>
      <c r="RZJ27" s="101"/>
      <c r="RZK27" s="101"/>
      <c r="RZL27" s="101"/>
      <c r="RZM27" s="101"/>
      <c r="RZN27" s="101"/>
      <c r="RZO27" s="101"/>
      <c r="RZP27" s="101"/>
      <c r="RZQ27" s="101"/>
      <c r="RZR27" s="101"/>
      <c r="RZS27" s="101"/>
      <c r="RZT27" s="101"/>
      <c r="RZU27" s="101"/>
      <c r="RZV27" s="101"/>
      <c r="RZW27" s="101"/>
      <c r="RZX27" s="101"/>
      <c r="RZY27" s="101"/>
      <c r="RZZ27" s="101"/>
      <c r="SAA27" s="101"/>
      <c r="SAB27" s="101"/>
      <c r="SAC27" s="101"/>
      <c r="SAD27" s="101"/>
      <c r="SAE27" s="101"/>
      <c r="SAF27" s="101"/>
      <c r="SAG27" s="101"/>
      <c r="SAH27" s="101"/>
      <c r="SAI27" s="101"/>
      <c r="SAJ27" s="101"/>
      <c r="SAK27" s="101"/>
      <c r="SAL27" s="101"/>
      <c r="SAM27" s="101"/>
      <c r="SAN27" s="101"/>
      <c r="SAO27" s="101"/>
      <c r="SAP27" s="101"/>
      <c r="SAQ27" s="101"/>
      <c r="SAR27" s="101"/>
      <c r="SAS27" s="101"/>
      <c r="SAT27" s="101"/>
      <c r="SAU27" s="101"/>
      <c r="SAV27" s="101"/>
      <c r="SAW27" s="101"/>
      <c r="SAX27" s="101"/>
      <c r="SAY27" s="101"/>
      <c r="SAZ27" s="101"/>
      <c r="SBA27" s="101"/>
      <c r="SBB27" s="101"/>
      <c r="SBC27" s="101"/>
      <c r="SBD27" s="101"/>
      <c r="SBE27" s="101"/>
      <c r="SBF27" s="101"/>
      <c r="SBG27" s="101"/>
      <c r="SBH27" s="101"/>
      <c r="SBI27" s="101"/>
      <c r="SBJ27" s="101"/>
      <c r="SBK27" s="101"/>
      <c r="SBL27" s="101"/>
      <c r="SBM27" s="101"/>
      <c r="SBN27" s="101"/>
      <c r="SBO27" s="101"/>
      <c r="SBP27" s="101"/>
      <c r="SBQ27" s="101"/>
      <c r="SBR27" s="101"/>
      <c r="SBS27" s="101"/>
      <c r="SBT27" s="101"/>
      <c r="SBU27" s="101"/>
      <c r="SBV27" s="101"/>
      <c r="SBW27" s="101"/>
      <c r="SBX27" s="101"/>
      <c r="SBY27" s="101"/>
      <c r="SBZ27" s="101"/>
      <c r="SCA27" s="101"/>
      <c r="SCB27" s="101"/>
      <c r="SCC27" s="101"/>
      <c r="SCD27" s="101"/>
      <c r="SCE27" s="101"/>
      <c r="SCF27" s="101"/>
      <c r="SCG27" s="101"/>
      <c r="SCH27" s="101"/>
      <c r="SCI27" s="101"/>
      <c r="SCJ27" s="101"/>
      <c r="SCK27" s="101"/>
      <c r="SCL27" s="101"/>
      <c r="SCM27" s="101"/>
      <c r="SCN27" s="101"/>
      <c r="SCO27" s="101"/>
      <c r="SCP27" s="101"/>
      <c r="SCQ27" s="101"/>
      <c r="SCR27" s="101"/>
      <c r="SCS27" s="101"/>
      <c r="SCT27" s="101"/>
      <c r="SCU27" s="101"/>
      <c r="SCV27" s="101"/>
      <c r="SCW27" s="101"/>
      <c r="SCX27" s="101"/>
      <c r="SCY27" s="101"/>
      <c r="SCZ27" s="101"/>
      <c r="SDA27" s="101"/>
      <c r="SDB27" s="101"/>
      <c r="SDC27" s="101"/>
      <c r="SDD27" s="101"/>
      <c r="SDE27" s="101"/>
      <c r="SDF27" s="101"/>
      <c r="SDG27" s="101"/>
      <c r="SDH27" s="101"/>
      <c r="SDI27" s="101"/>
      <c r="SDJ27" s="101"/>
      <c r="SDK27" s="101"/>
      <c r="SDL27" s="101"/>
      <c r="SDM27" s="101"/>
      <c r="SDN27" s="101"/>
      <c r="SDO27" s="101"/>
      <c r="SDP27" s="101"/>
      <c r="SDQ27" s="101"/>
      <c r="SDR27" s="101"/>
      <c r="SDS27" s="101"/>
      <c r="SDT27" s="101"/>
      <c r="SDU27" s="101"/>
      <c r="SDV27" s="101"/>
      <c r="SDW27" s="101"/>
      <c r="SDX27" s="101"/>
      <c r="SDY27" s="101"/>
      <c r="SDZ27" s="101"/>
      <c r="SEA27" s="101"/>
      <c r="SEB27" s="101"/>
      <c r="SEC27" s="101"/>
      <c r="SED27" s="101"/>
      <c r="SEE27" s="101"/>
      <c r="SEF27" s="101"/>
      <c r="SEG27" s="101"/>
      <c r="SEH27" s="101"/>
      <c r="SEI27" s="101"/>
      <c r="SEJ27" s="101"/>
      <c r="SEK27" s="101"/>
      <c r="SEL27" s="101"/>
      <c r="SEM27" s="101"/>
      <c r="SEN27" s="101"/>
      <c r="SEO27" s="101"/>
      <c r="SEP27" s="101"/>
      <c r="SEQ27" s="101"/>
      <c r="SER27" s="101"/>
      <c r="SES27" s="101"/>
      <c r="SET27" s="101"/>
      <c r="SEU27" s="101"/>
      <c r="SEV27" s="101"/>
      <c r="SEW27" s="101"/>
      <c r="SEX27" s="101"/>
      <c r="SEY27" s="101"/>
      <c r="SEZ27" s="101"/>
      <c r="SFA27" s="101"/>
      <c r="SFB27" s="101"/>
      <c r="SFC27" s="101"/>
      <c r="SFD27" s="101"/>
      <c r="SFE27" s="101"/>
      <c r="SFF27" s="101"/>
      <c r="SFG27" s="101"/>
      <c r="SFH27" s="101"/>
      <c r="SFI27" s="101"/>
      <c r="SFJ27" s="101"/>
      <c r="SFK27" s="101"/>
      <c r="SFL27" s="101"/>
      <c r="SFM27" s="101"/>
      <c r="SFN27" s="101"/>
      <c r="SFO27" s="101"/>
      <c r="SFP27" s="101"/>
      <c r="SFQ27" s="101"/>
      <c r="SFR27" s="101"/>
      <c r="SFS27" s="101"/>
      <c r="SFT27" s="101"/>
      <c r="SFU27" s="101"/>
      <c r="SFV27" s="101"/>
      <c r="SFW27" s="101"/>
      <c r="SFX27" s="101"/>
      <c r="SFY27" s="101"/>
      <c r="SFZ27" s="101"/>
      <c r="SGA27" s="101"/>
      <c r="SGB27" s="101"/>
      <c r="SGC27" s="101"/>
      <c r="SGD27" s="101"/>
      <c r="SGE27" s="101"/>
      <c r="SGF27" s="101"/>
      <c r="SGG27" s="101"/>
      <c r="SGH27" s="101"/>
      <c r="SGI27" s="101"/>
      <c r="SGJ27" s="101"/>
      <c r="SGK27" s="101"/>
      <c r="SGL27" s="101"/>
      <c r="SGM27" s="101"/>
      <c r="SGN27" s="101"/>
      <c r="SGO27" s="101"/>
      <c r="SGP27" s="101"/>
      <c r="SGQ27" s="101"/>
      <c r="SGR27" s="101"/>
      <c r="SGS27" s="101"/>
      <c r="SGT27" s="101"/>
      <c r="SGU27" s="101"/>
      <c r="SGV27" s="101"/>
      <c r="SGW27" s="101"/>
      <c r="SGX27" s="101"/>
      <c r="SGY27" s="101"/>
      <c r="SGZ27" s="101"/>
      <c r="SHA27" s="101"/>
      <c r="SHB27" s="101"/>
      <c r="SHC27" s="101"/>
      <c r="SHD27" s="101"/>
      <c r="SHE27" s="101"/>
      <c r="SHF27" s="101"/>
      <c r="SHG27" s="101"/>
      <c r="SHH27" s="101"/>
      <c r="SHI27" s="101"/>
      <c r="SHJ27" s="101"/>
      <c r="SHK27" s="101"/>
      <c r="SHL27" s="101"/>
      <c r="SHM27" s="101"/>
      <c r="SHN27" s="101"/>
      <c r="SHO27" s="101"/>
      <c r="SHP27" s="101"/>
      <c r="SHQ27" s="101"/>
      <c r="SHR27" s="101"/>
      <c r="SHS27" s="101"/>
      <c r="SHT27" s="101"/>
      <c r="SHU27" s="101"/>
      <c r="SHV27" s="101"/>
      <c r="SHW27" s="101"/>
      <c r="SHX27" s="101"/>
      <c r="SHY27" s="101"/>
      <c r="SHZ27" s="101"/>
      <c r="SIA27" s="101"/>
      <c r="SIB27" s="101"/>
      <c r="SIC27" s="101"/>
      <c r="SID27" s="101"/>
      <c r="SIE27" s="101"/>
      <c r="SIF27" s="101"/>
      <c r="SIG27" s="101"/>
      <c r="SIH27" s="101"/>
      <c r="SII27" s="101"/>
      <c r="SIJ27" s="101"/>
      <c r="SIK27" s="101"/>
      <c r="SIL27" s="101"/>
      <c r="SIM27" s="101"/>
      <c r="SIN27" s="101"/>
      <c r="SIO27" s="101"/>
      <c r="SIP27" s="101"/>
      <c r="SIQ27" s="101"/>
      <c r="SIR27" s="101"/>
      <c r="SIS27" s="101"/>
      <c r="SIT27" s="101"/>
      <c r="SIU27" s="101"/>
      <c r="SIV27" s="101"/>
      <c r="SIW27" s="101"/>
      <c r="SIX27" s="101"/>
      <c r="SIY27" s="101"/>
      <c r="SIZ27" s="101"/>
      <c r="SJA27" s="101"/>
      <c r="SJB27" s="101"/>
      <c r="SJC27" s="101"/>
      <c r="SJD27" s="101"/>
      <c r="SJE27" s="101"/>
      <c r="SJF27" s="101"/>
      <c r="SJG27" s="101"/>
      <c r="SJH27" s="101"/>
      <c r="SJI27" s="101"/>
      <c r="SJJ27" s="101"/>
      <c r="SJK27" s="101"/>
      <c r="SJL27" s="101"/>
      <c r="SJM27" s="101"/>
      <c r="SJN27" s="101"/>
      <c r="SJO27" s="101"/>
      <c r="SJP27" s="101"/>
      <c r="SJQ27" s="101"/>
      <c r="SJR27" s="101"/>
      <c r="SJS27" s="101"/>
      <c r="SJT27" s="101"/>
      <c r="SJU27" s="101"/>
      <c r="SJV27" s="101"/>
      <c r="SJW27" s="101"/>
      <c r="SJX27" s="101"/>
      <c r="SJY27" s="101"/>
      <c r="SJZ27" s="101"/>
      <c r="SKA27" s="101"/>
      <c r="SKB27" s="101"/>
      <c r="SKC27" s="101"/>
      <c r="SKD27" s="101"/>
      <c r="SKE27" s="101"/>
      <c r="SKF27" s="101"/>
      <c r="SKG27" s="101"/>
      <c r="SKH27" s="101"/>
      <c r="SKI27" s="101"/>
      <c r="SKJ27" s="101"/>
      <c r="SKK27" s="101"/>
      <c r="SKL27" s="101"/>
      <c r="SKM27" s="101"/>
      <c r="SKN27" s="101"/>
      <c r="SKO27" s="101"/>
      <c r="SKP27" s="101"/>
      <c r="SKQ27" s="101"/>
      <c r="SKR27" s="101"/>
      <c r="SKS27" s="101"/>
      <c r="SKT27" s="101"/>
      <c r="SKU27" s="101"/>
      <c r="SKV27" s="101"/>
      <c r="SKW27" s="101"/>
      <c r="SKX27" s="101"/>
      <c r="SKY27" s="101"/>
      <c r="SKZ27" s="101"/>
      <c r="SLA27" s="101"/>
      <c r="SLB27" s="101"/>
      <c r="SLC27" s="101"/>
      <c r="SLD27" s="101"/>
      <c r="SLE27" s="101"/>
      <c r="SLF27" s="101"/>
      <c r="SLG27" s="101"/>
      <c r="SLH27" s="101"/>
      <c r="SLI27" s="101"/>
      <c r="SLJ27" s="101"/>
      <c r="SLK27" s="101"/>
      <c r="SLL27" s="101"/>
      <c r="SLM27" s="101"/>
      <c r="SLN27" s="101"/>
      <c r="SLO27" s="101"/>
      <c r="SLP27" s="101"/>
      <c r="SLQ27" s="101"/>
      <c r="SLR27" s="101"/>
      <c r="SLS27" s="101"/>
      <c r="SLT27" s="101"/>
      <c r="SLU27" s="101"/>
      <c r="SLV27" s="101"/>
      <c r="SLW27" s="101"/>
      <c r="SLX27" s="101"/>
      <c r="SLY27" s="101"/>
      <c r="SLZ27" s="101"/>
      <c r="SMA27" s="101"/>
      <c r="SMB27" s="101"/>
      <c r="SMC27" s="101"/>
      <c r="SMD27" s="101"/>
      <c r="SME27" s="101"/>
      <c r="SMF27" s="101"/>
      <c r="SMG27" s="101"/>
      <c r="SMH27" s="101"/>
      <c r="SMI27" s="101"/>
      <c r="SMJ27" s="101"/>
      <c r="SMK27" s="101"/>
      <c r="SML27" s="101"/>
      <c r="SMM27" s="101"/>
      <c r="SMN27" s="101"/>
      <c r="SMO27" s="101"/>
      <c r="SMP27" s="101"/>
      <c r="SMQ27" s="101"/>
      <c r="SMR27" s="101"/>
      <c r="SMS27" s="101"/>
      <c r="SMT27" s="101"/>
      <c r="SMU27" s="101"/>
      <c r="SMV27" s="101"/>
      <c r="SMW27" s="101"/>
      <c r="SMX27" s="101"/>
      <c r="SMY27" s="101"/>
      <c r="SMZ27" s="101"/>
      <c r="SNA27" s="101"/>
      <c r="SNB27" s="101"/>
      <c r="SNC27" s="101"/>
      <c r="SND27" s="101"/>
      <c r="SNE27" s="101"/>
      <c r="SNF27" s="101"/>
      <c r="SNG27" s="101"/>
      <c r="SNH27" s="101"/>
      <c r="SNI27" s="101"/>
      <c r="SNJ27" s="101"/>
      <c r="SNK27" s="101"/>
      <c r="SNL27" s="101"/>
      <c r="SNM27" s="101"/>
      <c r="SNN27" s="101"/>
      <c r="SNO27" s="101"/>
      <c r="SNP27" s="101"/>
      <c r="SNQ27" s="101"/>
      <c r="SNR27" s="101"/>
      <c r="SNS27" s="101"/>
      <c r="SNT27" s="101"/>
      <c r="SNU27" s="101"/>
      <c r="SNV27" s="101"/>
      <c r="SNW27" s="101"/>
      <c r="SNX27" s="101"/>
      <c r="SNY27" s="101"/>
      <c r="SNZ27" s="101"/>
      <c r="SOA27" s="101"/>
      <c r="SOB27" s="101"/>
      <c r="SOC27" s="101"/>
      <c r="SOD27" s="101"/>
      <c r="SOE27" s="101"/>
      <c r="SOF27" s="101"/>
      <c r="SOG27" s="101"/>
      <c r="SOH27" s="101"/>
      <c r="SOI27" s="101"/>
      <c r="SOJ27" s="101"/>
      <c r="SOK27" s="101"/>
      <c r="SOL27" s="101"/>
      <c r="SOM27" s="101"/>
      <c r="SON27" s="101"/>
      <c r="SOO27" s="101"/>
      <c r="SOP27" s="101"/>
      <c r="SOQ27" s="101"/>
      <c r="SOR27" s="101"/>
      <c r="SOS27" s="101"/>
      <c r="SOT27" s="101"/>
      <c r="SOU27" s="101"/>
      <c r="SOV27" s="101"/>
      <c r="SOW27" s="101"/>
      <c r="SOX27" s="101"/>
      <c r="SOY27" s="101"/>
      <c r="SOZ27" s="101"/>
      <c r="SPA27" s="101"/>
      <c r="SPB27" s="101"/>
      <c r="SPC27" s="101"/>
      <c r="SPD27" s="101"/>
      <c r="SPE27" s="101"/>
      <c r="SPF27" s="101"/>
      <c r="SPG27" s="101"/>
      <c r="SPH27" s="101"/>
      <c r="SPI27" s="101"/>
      <c r="SPJ27" s="101"/>
      <c r="SPK27" s="101"/>
      <c r="SPL27" s="101"/>
      <c r="SPM27" s="101"/>
      <c r="SPN27" s="101"/>
      <c r="SPO27" s="101"/>
      <c r="SPP27" s="101"/>
      <c r="SPQ27" s="101"/>
      <c r="SPR27" s="101"/>
      <c r="SPS27" s="101"/>
      <c r="SPT27" s="101"/>
      <c r="SPU27" s="101"/>
      <c r="SPV27" s="101"/>
      <c r="SPW27" s="101"/>
      <c r="SPX27" s="101"/>
      <c r="SPY27" s="101"/>
      <c r="SPZ27" s="101"/>
      <c r="SQA27" s="101"/>
      <c r="SQB27" s="101"/>
      <c r="SQC27" s="101"/>
      <c r="SQD27" s="101"/>
      <c r="SQE27" s="101"/>
      <c r="SQF27" s="101"/>
      <c r="SQG27" s="101"/>
      <c r="SQH27" s="101"/>
      <c r="SQI27" s="101"/>
      <c r="SQJ27" s="101"/>
      <c r="SQK27" s="101"/>
      <c r="SQL27" s="101"/>
      <c r="SQM27" s="101"/>
      <c r="SQN27" s="101"/>
      <c r="SQO27" s="101"/>
      <c r="SQP27" s="101"/>
      <c r="SQQ27" s="101"/>
      <c r="SQR27" s="101"/>
      <c r="SQS27" s="101"/>
      <c r="SQT27" s="101"/>
      <c r="SQU27" s="101"/>
      <c r="SQV27" s="101"/>
      <c r="SQW27" s="101"/>
      <c r="SQX27" s="101"/>
      <c r="SQY27" s="101"/>
      <c r="SQZ27" s="101"/>
      <c r="SRA27" s="101"/>
      <c r="SRB27" s="101"/>
      <c r="SRC27" s="101"/>
      <c r="SRD27" s="101"/>
      <c r="SRE27" s="101"/>
      <c r="SRF27" s="101"/>
      <c r="SRG27" s="101"/>
      <c r="SRH27" s="101"/>
      <c r="SRI27" s="101"/>
      <c r="SRJ27" s="101"/>
      <c r="SRK27" s="101"/>
      <c r="SRL27" s="101"/>
      <c r="SRM27" s="101"/>
      <c r="SRN27" s="101"/>
      <c r="SRO27" s="101"/>
      <c r="SRP27" s="101"/>
      <c r="SRQ27" s="101"/>
      <c r="SRR27" s="101"/>
      <c r="SRS27" s="101"/>
      <c r="SRT27" s="101"/>
      <c r="SRU27" s="101"/>
      <c r="SRV27" s="101"/>
      <c r="SRW27" s="101"/>
      <c r="SRX27" s="101"/>
      <c r="SRY27" s="101"/>
      <c r="SRZ27" s="101"/>
      <c r="SSA27" s="101"/>
      <c r="SSB27" s="101"/>
      <c r="SSC27" s="101"/>
      <c r="SSD27" s="101"/>
      <c r="SSE27" s="101"/>
      <c r="SSF27" s="101"/>
      <c r="SSG27" s="101"/>
      <c r="SSH27" s="101"/>
      <c r="SSI27" s="101"/>
      <c r="SSJ27" s="101"/>
      <c r="SSK27" s="101"/>
      <c r="SSL27" s="101"/>
      <c r="SSM27" s="101"/>
      <c r="SSN27" s="101"/>
      <c r="SSO27" s="101"/>
      <c r="SSP27" s="101"/>
      <c r="SSQ27" s="101"/>
      <c r="SSR27" s="101"/>
      <c r="SSS27" s="101"/>
      <c r="SST27" s="101"/>
      <c r="SSU27" s="101"/>
      <c r="SSV27" s="101"/>
      <c r="SSW27" s="101"/>
      <c r="SSX27" s="101"/>
      <c r="SSY27" s="101"/>
      <c r="SSZ27" s="101"/>
      <c r="STA27" s="101"/>
      <c r="STB27" s="101"/>
      <c r="STC27" s="101"/>
      <c r="STD27" s="101"/>
      <c r="STE27" s="101"/>
      <c r="STF27" s="101"/>
      <c r="STG27" s="101"/>
      <c r="STH27" s="101"/>
      <c r="STI27" s="101"/>
      <c r="STJ27" s="101"/>
      <c r="STK27" s="101"/>
      <c r="STL27" s="101"/>
      <c r="STM27" s="101"/>
      <c r="STN27" s="101"/>
      <c r="STO27" s="101"/>
      <c r="STP27" s="101"/>
      <c r="STQ27" s="101"/>
      <c r="STR27" s="101"/>
      <c r="STS27" s="101"/>
      <c r="STT27" s="101"/>
      <c r="STU27" s="101"/>
      <c r="STV27" s="101"/>
      <c r="STW27" s="101"/>
      <c r="STX27" s="101"/>
      <c r="STY27" s="101"/>
      <c r="STZ27" s="101"/>
      <c r="SUA27" s="101"/>
      <c r="SUB27" s="101"/>
      <c r="SUC27" s="101"/>
      <c r="SUD27" s="101"/>
      <c r="SUE27" s="101"/>
      <c r="SUF27" s="101"/>
      <c r="SUG27" s="101"/>
      <c r="SUH27" s="101"/>
      <c r="SUI27" s="101"/>
      <c r="SUJ27" s="101"/>
      <c r="SUK27" s="101"/>
      <c r="SUL27" s="101"/>
      <c r="SUM27" s="101"/>
      <c r="SUN27" s="101"/>
      <c r="SUO27" s="101"/>
      <c r="SUP27" s="101"/>
      <c r="SUQ27" s="101"/>
      <c r="SUR27" s="101"/>
      <c r="SUS27" s="101"/>
      <c r="SUT27" s="101"/>
      <c r="SUU27" s="101"/>
      <c r="SUV27" s="101"/>
      <c r="SUW27" s="101"/>
      <c r="SUX27" s="101"/>
      <c r="SUY27" s="101"/>
      <c r="SUZ27" s="101"/>
      <c r="SVA27" s="101"/>
      <c r="SVB27" s="101"/>
      <c r="SVC27" s="101"/>
      <c r="SVD27" s="101"/>
      <c r="SVE27" s="101"/>
      <c r="SVF27" s="101"/>
      <c r="SVG27" s="101"/>
      <c r="SVH27" s="101"/>
      <c r="SVI27" s="101"/>
      <c r="SVJ27" s="101"/>
      <c r="SVK27" s="101"/>
      <c r="SVL27" s="101"/>
      <c r="SVM27" s="101"/>
      <c r="SVN27" s="101"/>
      <c r="SVO27" s="101"/>
      <c r="SVP27" s="101"/>
      <c r="SVQ27" s="101"/>
      <c r="SVR27" s="101"/>
      <c r="SVS27" s="101"/>
      <c r="SVT27" s="101"/>
      <c r="SVU27" s="101"/>
      <c r="SVV27" s="101"/>
      <c r="SVW27" s="101"/>
      <c r="SVX27" s="101"/>
      <c r="SVY27" s="101"/>
      <c r="SVZ27" s="101"/>
      <c r="SWA27" s="101"/>
      <c r="SWB27" s="101"/>
      <c r="SWC27" s="101"/>
      <c r="SWD27" s="101"/>
      <c r="SWE27" s="101"/>
      <c r="SWF27" s="101"/>
      <c r="SWG27" s="101"/>
      <c r="SWH27" s="101"/>
      <c r="SWI27" s="101"/>
      <c r="SWJ27" s="101"/>
      <c r="SWK27" s="101"/>
      <c r="SWL27" s="101"/>
      <c r="SWM27" s="101"/>
      <c r="SWN27" s="101"/>
      <c r="SWO27" s="101"/>
      <c r="SWP27" s="101"/>
      <c r="SWQ27" s="101"/>
      <c r="SWR27" s="101"/>
      <c r="SWS27" s="101"/>
      <c r="SWT27" s="101"/>
      <c r="SWU27" s="101"/>
      <c r="SWV27" s="101"/>
      <c r="SWW27" s="101"/>
      <c r="SWX27" s="101"/>
      <c r="SWY27" s="101"/>
      <c r="SWZ27" s="101"/>
      <c r="SXA27" s="101"/>
      <c r="SXB27" s="101"/>
      <c r="SXC27" s="101"/>
      <c r="SXD27" s="101"/>
      <c r="SXE27" s="101"/>
      <c r="SXF27" s="101"/>
      <c r="SXG27" s="101"/>
      <c r="SXH27" s="101"/>
      <c r="SXI27" s="101"/>
      <c r="SXJ27" s="101"/>
      <c r="SXK27" s="101"/>
      <c r="SXL27" s="101"/>
      <c r="SXM27" s="101"/>
      <c r="SXN27" s="101"/>
      <c r="SXO27" s="101"/>
      <c r="SXP27" s="101"/>
      <c r="SXQ27" s="101"/>
      <c r="SXR27" s="101"/>
      <c r="SXS27" s="101"/>
      <c r="SXT27" s="101"/>
      <c r="SXU27" s="101"/>
      <c r="SXV27" s="101"/>
      <c r="SXW27" s="101"/>
      <c r="SXX27" s="101"/>
      <c r="SXY27" s="101"/>
      <c r="SXZ27" s="101"/>
      <c r="SYA27" s="101"/>
      <c r="SYB27" s="101"/>
      <c r="SYC27" s="101"/>
      <c r="SYD27" s="101"/>
      <c r="SYE27" s="101"/>
      <c r="SYF27" s="101"/>
      <c r="SYG27" s="101"/>
      <c r="SYH27" s="101"/>
      <c r="SYI27" s="101"/>
      <c r="SYJ27" s="101"/>
      <c r="SYK27" s="101"/>
      <c r="SYL27" s="101"/>
      <c r="SYM27" s="101"/>
      <c r="SYN27" s="101"/>
      <c r="SYO27" s="101"/>
      <c r="SYP27" s="101"/>
      <c r="SYQ27" s="101"/>
      <c r="SYR27" s="101"/>
      <c r="SYS27" s="101"/>
      <c r="SYT27" s="101"/>
      <c r="SYU27" s="101"/>
      <c r="SYV27" s="101"/>
      <c r="SYW27" s="101"/>
      <c r="SYX27" s="101"/>
      <c r="SYY27" s="101"/>
      <c r="SYZ27" s="101"/>
      <c r="SZA27" s="101"/>
      <c r="SZB27" s="101"/>
      <c r="SZC27" s="101"/>
      <c r="SZD27" s="101"/>
      <c r="SZE27" s="101"/>
      <c r="SZF27" s="101"/>
      <c r="SZG27" s="101"/>
      <c r="SZH27" s="101"/>
      <c r="SZI27" s="101"/>
      <c r="SZJ27" s="101"/>
      <c r="SZK27" s="101"/>
      <c r="SZL27" s="101"/>
      <c r="SZM27" s="101"/>
      <c r="SZN27" s="101"/>
      <c r="SZO27" s="101"/>
      <c r="SZP27" s="101"/>
      <c r="SZQ27" s="101"/>
      <c r="SZR27" s="101"/>
      <c r="SZS27" s="101"/>
      <c r="SZT27" s="101"/>
      <c r="SZU27" s="101"/>
      <c r="SZV27" s="101"/>
      <c r="SZW27" s="101"/>
      <c r="SZX27" s="101"/>
      <c r="SZY27" s="101"/>
      <c r="SZZ27" s="101"/>
      <c r="TAA27" s="101"/>
      <c r="TAB27" s="101"/>
      <c r="TAC27" s="101"/>
      <c r="TAD27" s="101"/>
      <c r="TAE27" s="101"/>
      <c r="TAF27" s="101"/>
      <c r="TAG27" s="101"/>
      <c r="TAH27" s="101"/>
      <c r="TAI27" s="101"/>
      <c r="TAJ27" s="101"/>
      <c r="TAK27" s="101"/>
      <c r="TAL27" s="101"/>
      <c r="TAM27" s="101"/>
      <c r="TAN27" s="101"/>
      <c r="TAO27" s="101"/>
      <c r="TAP27" s="101"/>
      <c r="TAQ27" s="101"/>
      <c r="TAR27" s="101"/>
      <c r="TAS27" s="101"/>
      <c r="TAT27" s="101"/>
      <c r="TAU27" s="101"/>
      <c r="TAV27" s="101"/>
      <c r="TAW27" s="101"/>
      <c r="TAX27" s="101"/>
      <c r="TAY27" s="101"/>
      <c r="TAZ27" s="101"/>
      <c r="TBA27" s="101"/>
      <c r="TBB27" s="101"/>
      <c r="TBC27" s="101"/>
      <c r="TBD27" s="101"/>
      <c r="TBE27" s="101"/>
      <c r="TBF27" s="101"/>
      <c r="TBG27" s="101"/>
      <c r="TBH27" s="101"/>
      <c r="TBI27" s="101"/>
      <c r="TBJ27" s="101"/>
      <c r="TBK27" s="101"/>
      <c r="TBL27" s="101"/>
      <c r="TBM27" s="101"/>
      <c r="TBN27" s="101"/>
      <c r="TBO27" s="101"/>
      <c r="TBP27" s="101"/>
      <c r="TBQ27" s="101"/>
      <c r="TBR27" s="101"/>
      <c r="TBS27" s="101"/>
      <c r="TBT27" s="101"/>
      <c r="TBU27" s="101"/>
      <c r="TBV27" s="101"/>
      <c r="TBW27" s="101"/>
      <c r="TBX27" s="101"/>
      <c r="TBY27" s="101"/>
      <c r="TBZ27" s="101"/>
      <c r="TCA27" s="101"/>
      <c r="TCB27" s="101"/>
      <c r="TCC27" s="101"/>
      <c r="TCD27" s="101"/>
      <c r="TCE27" s="101"/>
      <c r="TCF27" s="101"/>
      <c r="TCG27" s="101"/>
      <c r="TCH27" s="101"/>
      <c r="TCI27" s="101"/>
      <c r="TCJ27" s="101"/>
      <c r="TCK27" s="101"/>
      <c r="TCL27" s="101"/>
      <c r="TCM27" s="101"/>
      <c r="TCN27" s="101"/>
      <c r="TCO27" s="101"/>
      <c r="TCP27" s="101"/>
      <c r="TCQ27" s="101"/>
      <c r="TCR27" s="101"/>
      <c r="TCS27" s="101"/>
      <c r="TCT27" s="101"/>
      <c r="TCU27" s="101"/>
      <c r="TCV27" s="101"/>
      <c r="TCW27" s="101"/>
      <c r="TCX27" s="101"/>
      <c r="TCY27" s="101"/>
      <c r="TCZ27" s="101"/>
      <c r="TDA27" s="101"/>
      <c r="TDB27" s="101"/>
      <c r="TDC27" s="101"/>
      <c r="TDD27" s="101"/>
      <c r="TDE27" s="101"/>
      <c r="TDF27" s="101"/>
      <c r="TDG27" s="101"/>
      <c r="TDH27" s="101"/>
      <c r="TDI27" s="101"/>
      <c r="TDJ27" s="101"/>
      <c r="TDK27" s="101"/>
      <c r="TDL27" s="101"/>
      <c r="TDM27" s="101"/>
      <c r="TDN27" s="101"/>
      <c r="TDO27" s="101"/>
      <c r="TDP27" s="101"/>
      <c r="TDQ27" s="101"/>
      <c r="TDR27" s="101"/>
      <c r="TDS27" s="101"/>
      <c r="TDT27" s="101"/>
      <c r="TDU27" s="101"/>
      <c r="TDV27" s="101"/>
      <c r="TDW27" s="101"/>
      <c r="TDX27" s="101"/>
      <c r="TDY27" s="101"/>
      <c r="TDZ27" s="101"/>
      <c r="TEA27" s="101"/>
      <c r="TEB27" s="101"/>
      <c r="TEC27" s="101"/>
      <c r="TED27" s="101"/>
      <c r="TEE27" s="101"/>
      <c r="TEF27" s="101"/>
      <c r="TEG27" s="101"/>
      <c r="TEH27" s="101"/>
      <c r="TEI27" s="101"/>
      <c r="TEJ27" s="101"/>
      <c r="TEK27" s="101"/>
      <c r="TEL27" s="101"/>
      <c r="TEM27" s="101"/>
      <c r="TEN27" s="101"/>
      <c r="TEO27" s="101"/>
      <c r="TEP27" s="101"/>
      <c r="TEQ27" s="101"/>
      <c r="TER27" s="101"/>
      <c r="TES27" s="101"/>
      <c r="TET27" s="101"/>
      <c r="TEU27" s="101"/>
      <c r="TEV27" s="101"/>
      <c r="TEW27" s="101"/>
      <c r="TEX27" s="101"/>
      <c r="TEY27" s="101"/>
      <c r="TEZ27" s="101"/>
      <c r="TFA27" s="101"/>
      <c r="TFB27" s="101"/>
      <c r="TFC27" s="101"/>
      <c r="TFD27" s="101"/>
      <c r="TFE27" s="101"/>
      <c r="TFF27" s="101"/>
      <c r="TFG27" s="101"/>
      <c r="TFH27" s="101"/>
      <c r="TFI27" s="101"/>
      <c r="TFJ27" s="101"/>
      <c r="TFK27" s="101"/>
      <c r="TFL27" s="101"/>
      <c r="TFM27" s="101"/>
      <c r="TFN27" s="101"/>
      <c r="TFO27" s="101"/>
      <c r="TFP27" s="101"/>
      <c r="TFQ27" s="101"/>
      <c r="TFR27" s="101"/>
      <c r="TFS27" s="101"/>
      <c r="TFT27" s="101"/>
      <c r="TFU27" s="101"/>
      <c r="TFV27" s="101"/>
      <c r="TFW27" s="101"/>
      <c r="TFX27" s="101"/>
      <c r="TFY27" s="101"/>
      <c r="TFZ27" s="101"/>
      <c r="TGA27" s="101"/>
      <c r="TGB27" s="101"/>
      <c r="TGC27" s="101"/>
      <c r="TGD27" s="101"/>
      <c r="TGE27" s="101"/>
      <c r="TGF27" s="101"/>
      <c r="TGG27" s="101"/>
      <c r="TGH27" s="101"/>
      <c r="TGI27" s="101"/>
      <c r="TGJ27" s="101"/>
      <c r="TGK27" s="101"/>
      <c r="TGL27" s="101"/>
      <c r="TGM27" s="101"/>
      <c r="TGN27" s="101"/>
      <c r="TGO27" s="101"/>
      <c r="TGP27" s="101"/>
      <c r="TGQ27" s="101"/>
      <c r="TGR27" s="101"/>
      <c r="TGS27" s="101"/>
      <c r="TGT27" s="101"/>
      <c r="TGU27" s="101"/>
      <c r="TGV27" s="101"/>
      <c r="TGW27" s="101"/>
      <c r="TGX27" s="101"/>
      <c r="TGY27" s="101"/>
      <c r="TGZ27" s="101"/>
      <c r="THA27" s="101"/>
      <c r="THB27" s="101"/>
      <c r="THC27" s="101"/>
      <c r="THD27" s="101"/>
      <c r="THE27" s="101"/>
      <c r="THF27" s="101"/>
      <c r="THG27" s="101"/>
      <c r="THH27" s="101"/>
      <c r="THI27" s="101"/>
      <c r="THJ27" s="101"/>
      <c r="THK27" s="101"/>
      <c r="THL27" s="101"/>
      <c r="THM27" s="101"/>
      <c r="THN27" s="101"/>
      <c r="THO27" s="101"/>
      <c r="THP27" s="101"/>
      <c r="THQ27" s="101"/>
      <c r="THR27" s="101"/>
      <c r="THS27" s="101"/>
      <c r="THT27" s="101"/>
      <c r="THU27" s="101"/>
      <c r="THV27" s="101"/>
      <c r="THW27" s="101"/>
      <c r="THX27" s="101"/>
      <c r="THY27" s="101"/>
      <c r="THZ27" s="101"/>
      <c r="TIA27" s="101"/>
      <c r="TIB27" s="101"/>
      <c r="TIC27" s="101"/>
      <c r="TID27" s="101"/>
      <c r="TIE27" s="101"/>
      <c r="TIF27" s="101"/>
      <c r="TIG27" s="101"/>
      <c r="TIH27" s="101"/>
      <c r="TII27" s="101"/>
      <c r="TIJ27" s="101"/>
      <c r="TIK27" s="101"/>
      <c r="TIL27" s="101"/>
      <c r="TIM27" s="101"/>
      <c r="TIN27" s="101"/>
      <c r="TIO27" s="101"/>
      <c r="TIP27" s="101"/>
      <c r="TIQ27" s="101"/>
      <c r="TIR27" s="101"/>
      <c r="TIS27" s="101"/>
      <c r="TIT27" s="101"/>
      <c r="TIU27" s="101"/>
      <c r="TIV27" s="101"/>
      <c r="TIW27" s="101"/>
      <c r="TIX27" s="101"/>
      <c r="TIY27" s="101"/>
      <c r="TIZ27" s="101"/>
      <c r="TJA27" s="101"/>
      <c r="TJB27" s="101"/>
      <c r="TJC27" s="101"/>
      <c r="TJD27" s="101"/>
      <c r="TJE27" s="101"/>
      <c r="TJF27" s="101"/>
      <c r="TJG27" s="101"/>
      <c r="TJH27" s="101"/>
      <c r="TJI27" s="101"/>
      <c r="TJJ27" s="101"/>
      <c r="TJK27" s="101"/>
      <c r="TJL27" s="101"/>
      <c r="TJM27" s="101"/>
      <c r="TJN27" s="101"/>
      <c r="TJO27" s="101"/>
      <c r="TJP27" s="101"/>
      <c r="TJQ27" s="101"/>
      <c r="TJR27" s="101"/>
      <c r="TJS27" s="101"/>
      <c r="TJT27" s="101"/>
      <c r="TJU27" s="101"/>
      <c r="TJV27" s="101"/>
      <c r="TJW27" s="101"/>
      <c r="TJX27" s="101"/>
      <c r="TJY27" s="101"/>
      <c r="TJZ27" s="101"/>
      <c r="TKA27" s="101"/>
      <c r="TKB27" s="101"/>
      <c r="TKC27" s="101"/>
      <c r="TKD27" s="101"/>
      <c r="TKE27" s="101"/>
      <c r="TKF27" s="101"/>
      <c r="TKG27" s="101"/>
      <c r="TKH27" s="101"/>
      <c r="TKI27" s="101"/>
      <c r="TKJ27" s="101"/>
      <c r="TKK27" s="101"/>
      <c r="TKL27" s="101"/>
      <c r="TKM27" s="101"/>
      <c r="TKN27" s="101"/>
      <c r="TKO27" s="101"/>
      <c r="TKP27" s="101"/>
      <c r="TKQ27" s="101"/>
      <c r="TKR27" s="101"/>
      <c r="TKS27" s="101"/>
      <c r="TKT27" s="101"/>
      <c r="TKU27" s="101"/>
      <c r="TKV27" s="101"/>
      <c r="TKW27" s="101"/>
      <c r="TKX27" s="101"/>
      <c r="TKY27" s="101"/>
      <c r="TKZ27" s="101"/>
      <c r="TLA27" s="101"/>
      <c r="TLB27" s="101"/>
      <c r="TLC27" s="101"/>
      <c r="TLD27" s="101"/>
      <c r="TLE27" s="101"/>
      <c r="TLF27" s="101"/>
      <c r="TLG27" s="101"/>
      <c r="TLH27" s="101"/>
      <c r="TLI27" s="101"/>
      <c r="TLJ27" s="101"/>
      <c r="TLK27" s="101"/>
      <c r="TLL27" s="101"/>
      <c r="TLM27" s="101"/>
      <c r="TLN27" s="101"/>
      <c r="TLO27" s="101"/>
      <c r="TLP27" s="101"/>
      <c r="TLQ27" s="101"/>
      <c r="TLR27" s="101"/>
      <c r="TLS27" s="101"/>
      <c r="TLT27" s="101"/>
      <c r="TLU27" s="101"/>
      <c r="TLV27" s="101"/>
      <c r="TLW27" s="101"/>
      <c r="TLX27" s="101"/>
      <c r="TLY27" s="101"/>
      <c r="TLZ27" s="101"/>
      <c r="TMA27" s="101"/>
      <c r="TMB27" s="101"/>
      <c r="TMC27" s="101"/>
      <c r="TMD27" s="101"/>
      <c r="TME27" s="101"/>
      <c r="TMF27" s="101"/>
      <c r="TMG27" s="101"/>
      <c r="TMH27" s="101"/>
      <c r="TMI27" s="101"/>
      <c r="TMJ27" s="101"/>
      <c r="TMK27" s="101"/>
      <c r="TML27" s="101"/>
      <c r="TMM27" s="101"/>
      <c r="TMN27" s="101"/>
      <c r="TMO27" s="101"/>
      <c r="TMP27" s="101"/>
      <c r="TMQ27" s="101"/>
      <c r="TMR27" s="101"/>
      <c r="TMS27" s="101"/>
      <c r="TMT27" s="101"/>
      <c r="TMU27" s="101"/>
      <c r="TMV27" s="101"/>
      <c r="TMW27" s="101"/>
      <c r="TMX27" s="101"/>
      <c r="TMY27" s="101"/>
      <c r="TMZ27" s="101"/>
      <c r="TNA27" s="101"/>
      <c r="TNB27" s="101"/>
      <c r="TNC27" s="101"/>
      <c r="TND27" s="101"/>
      <c r="TNE27" s="101"/>
      <c r="TNF27" s="101"/>
      <c r="TNG27" s="101"/>
      <c r="TNH27" s="101"/>
      <c r="TNI27" s="101"/>
      <c r="TNJ27" s="101"/>
      <c r="TNK27" s="101"/>
      <c r="TNL27" s="101"/>
      <c r="TNM27" s="101"/>
      <c r="TNN27" s="101"/>
      <c r="TNO27" s="101"/>
      <c r="TNP27" s="101"/>
      <c r="TNQ27" s="101"/>
      <c r="TNR27" s="101"/>
      <c r="TNS27" s="101"/>
      <c r="TNT27" s="101"/>
      <c r="TNU27" s="101"/>
      <c r="TNV27" s="101"/>
      <c r="TNW27" s="101"/>
      <c r="TNX27" s="101"/>
      <c r="TNY27" s="101"/>
      <c r="TNZ27" s="101"/>
      <c r="TOA27" s="101"/>
      <c r="TOB27" s="101"/>
      <c r="TOC27" s="101"/>
      <c r="TOD27" s="101"/>
      <c r="TOE27" s="101"/>
      <c r="TOF27" s="101"/>
      <c r="TOG27" s="101"/>
      <c r="TOH27" s="101"/>
      <c r="TOI27" s="101"/>
      <c r="TOJ27" s="101"/>
      <c r="TOK27" s="101"/>
      <c r="TOL27" s="101"/>
      <c r="TOM27" s="101"/>
      <c r="TON27" s="101"/>
      <c r="TOO27" s="101"/>
      <c r="TOP27" s="101"/>
      <c r="TOQ27" s="101"/>
      <c r="TOR27" s="101"/>
      <c r="TOS27" s="101"/>
      <c r="TOT27" s="101"/>
      <c r="TOU27" s="101"/>
      <c r="TOV27" s="101"/>
      <c r="TOW27" s="101"/>
      <c r="TOX27" s="101"/>
      <c r="TOY27" s="101"/>
      <c r="TOZ27" s="101"/>
      <c r="TPA27" s="101"/>
      <c r="TPB27" s="101"/>
      <c r="TPC27" s="101"/>
      <c r="TPD27" s="101"/>
      <c r="TPE27" s="101"/>
      <c r="TPF27" s="101"/>
      <c r="TPG27" s="101"/>
      <c r="TPH27" s="101"/>
      <c r="TPI27" s="101"/>
      <c r="TPJ27" s="101"/>
      <c r="TPK27" s="101"/>
      <c r="TPL27" s="101"/>
      <c r="TPM27" s="101"/>
      <c r="TPN27" s="101"/>
      <c r="TPO27" s="101"/>
      <c r="TPP27" s="101"/>
      <c r="TPQ27" s="101"/>
      <c r="TPR27" s="101"/>
      <c r="TPS27" s="101"/>
      <c r="TPT27" s="101"/>
      <c r="TPU27" s="101"/>
      <c r="TPV27" s="101"/>
      <c r="TPW27" s="101"/>
      <c r="TPX27" s="101"/>
      <c r="TPY27" s="101"/>
      <c r="TPZ27" s="101"/>
      <c r="TQA27" s="101"/>
      <c r="TQB27" s="101"/>
      <c r="TQC27" s="101"/>
      <c r="TQD27" s="101"/>
      <c r="TQE27" s="101"/>
      <c r="TQF27" s="101"/>
      <c r="TQG27" s="101"/>
      <c r="TQH27" s="101"/>
      <c r="TQI27" s="101"/>
      <c r="TQJ27" s="101"/>
      <c r="TQK27" s="101"/>
      <c r="TQL27" s="101"/>
      <c r="TQM27" s="101"/>
      <c r="TQN27" s="101"/>
      <c r="TQO27" s="101"/>
      <c r="TQP27" s="101"/>
      <c r="TQQ27" s="101"/>
      <c r="TQR27" s="101"/>
      <c r="TQS27" s="101"/>
      <c r="TQT27" s="101"/>
      <c r="TQU27" s="101"/>
      <c r="TQV27" s="101"/>
      <c r="TQW27" s="101"/>
      <c r="TQX27" s="101"/>
      <c r="TQY27" s="101"/>
      <c r="TQZ27" s="101"/>
      <c r="TRA27" s="101"/>
      <c r="TRB27" s="101"/>
      <c r="TRC27" s="101"/>
      <c r="TRD27" s="101"/>
      <c r="TRE27" s="101"/>
      <c r="TRF27" s="101"/>
      <c r="TRG27" s="101"/>
      <c r="TRH27" s="101"/>
      <c r="TRI27" s="101"/>
      <c r="TRJ27" s="101"/>
      <c r="TRK27" s="101"/>
      <c r="TRL27" s="101"/>
      <c r="TRM27" s="101"/>
      <c r="TRN27" s="101"/>
      <c r="TRO27" s="101"/>
      <c r="TRP27" s="101"/>
      <c r="TRQ27" s="101"/>
      <c r="TRR27" s="101"/>
      <c r="TRS27" s="101"/>
      <c r="TRT27" s="101"/>
      <c r="TRU27" s="101"/>
      <c r="TRV27" s="101"/>
      <c r="TRW27" s="101"/>
      <c r="TRX27" s="101"/>
      <c r="TRY27" s="101"/>
      <c r="TRZ27" s="101"/>
      <c r="TSA27" s="101"/>
      <c r="TSB27" s="101"/>
      <c r="TSC27" s="101"/>
      <c r="TSD27" s="101"/>
      <c r="TSE27" s="101"/>
      <c r="TSF27" s="101"/>
      <c r="TSG27" s="101"/>
      <c r="TSH27" s="101"/>
      <c r="TSI27" s="101"/>
      <c r="TSJ27" s="101"/>
      <c r="TSK27" s="101"/>
      <c r="TSL27" s="101"/>
      <c r="TSM27" s="101"/>
      <c r="TSN27" s="101"/>
      <c r="TSO27" s="101"/>
      <c r="TSP27" s="101"/>
      <c r="TSQ27" s="101"/>
      <c r="TSR27" s="101"/>
      <c r="TSS27" s="101"/>
      <c r="TST27" s="101"/>
      <c r="TSU27" s="101"/>
      <c r="TSV27" s="101"/>
      <c r="TSW27" s="101"/>
      <c r="TSX27" s="101"/>
      <c r="TSY27" s="101"/>
      <c r="TSZ27" s="101"/>
      <c r="TTA27" s="101"/>
      <c r="TTB27" s="101"/>
      <c r="TTC27" s="101"/>
      <c r="TTD27" s="101"/>
      <c r="TTE27" s="101"/>
      <c r="TTF27" s="101"/>
      <c r="TTG27" s="101"/>
      <c r="TTH27" s="101"/>
      <c r="TTI27" s="101"/>
      <c r="TTJ27" s="101"/>
      <c r="TTK27" s="101"/>
      <c r="TTL27" s="101"/>
      <c r="TTM27" s="101"/>
      <c r="TTN27" s="101"/>
      <c r="TTO27" s="101"/>
      <c r="TTP27" s="101"/>
      <c r="TTQ27" s="101"/>
      <c r="TTR27" s="101"/>
      <c r="TTS27" s="101"/>
      <c r="TTT27" s="101"/>
      <c r="TTU27" s="101"/>
      <c r="TTV27" s="101"/>
      <c r="TTW27" s="101"/>
      <c r="TTX27" s="101"/>
      <c r="TTY27" s="101"/>
      <c r="TTZ27" s="101"/>
      <c r="TUA27" s="101"/>
      <c r="TUB27" s="101"/>
      <c r="TUC27" s="101"/>
      <c r="TUD27" s="101"/>
      <c r="TUE27" s="101"/>
      <c r="TUF27" s="101"/>
      <c r="TUG27" s="101"/>
      <c r="TUH27" s="101"/>
      <c r="TUI27" s="101"/>
      <c r="TUJ27" s="101"/>
      <c r="TUK27" s="101"/>
      <c r="TUL27" s="101"/>
      <c r="TUM27" s="101"/>
      <c r="TUN27" s="101"/>
      <c r="TUO27" s="101"/>
      <c r="TUP27" s="101"/>
      <c r="TUQ27" s="101"/>
      <c r="TUR27" s="101"/>
      <c r="TUS27" s="101"/>
      <c r="TUT27" s="101"/>
      <c r="TUU27" s="101"/>
      <c r="TUV27" s="101"/>
      <c r="TUW27" s="101"/>
      <c r="TUX27" s="101"/>
      <c r="TUY27" s="101"/>
      <c r="TUZ27" s="101"/>
      <c r="TVA27" s="101"/>
      <c r="TVB27" s="101"/>
      <c r="TVC27" s="101"/>
      <c r="TVD27" s="101"/>
      <c r="TVE27" s="101"/>
      <c r="TVF27" s="101"/>
      <c r="TVG27" s="101"/>
      <c r="TVH27" s="101"/>
      <c r="TVI27" s="101"/>
      <c r="TVJ27" s="101"/>
      <c r="TVK27" s="101"/>
      <c r="TVL27" s="101"/>
      <c r="TVM27" s="101"/>
      <c r="TVN27" s="101"/>
      <c r="TVO27" s="101"/>
      <c r="TVP27" s="101"/>
      <c r="TVQ27" s="101"/>
      <c r="TVR27" s="101"/>
      <c r="TVS27" s="101"/>
      <c r="TVT27" s="101"/>
      <c r="TVU27" s="101"/>
      <c r="TVV27" s="101"/>
      <c r="TVW27" s="101"/>
      <c r="TVX27" s="101"/>
      <c r="TVY27" s="101"/>
      <c r="TVZ27" s="101"/>
      <c r="TWA27" s="101"/>
      <c r="TWB27" s="101"/>
      <c r="TWC27" s="101"/>
      <c r="TWD27" s="101"/>
      <c r="TWE27" s="101"/>
      <c r="TWF27" s="101"/>
      <c r="TWG27" s="101"/>
      <c r="TWH27" s="101"/>
      <c r="TWI27" s="101"/>
      <c r="TWJ27" s="101"/>
      <c r="TWK27" s="101"/>
      <c r="TWL27" s="101"/>
      <c r="TWM27" s="101"/>
      <c r="TWN27" s="101"/>
      <c r="TWO27" s="101"/>
      <c r="TWP27" s="101"/>
      <c r="TWQ27" s="101"/>
      <c r="TWR27" s="101"/>
      <c r="TWS27" s="101"/>
      <c r="TWT27" s="101"/>
      <c r="TWU27" s="101"/>
      <c r="TWV27" s="101"/>
      <c r="TWW27" s="101"/>
      <c r="TWX27" s="101"/>
      <c r="TWY27" s="101"/>
      <c r="TWZ27" s="101"/>
      <c r="TXA27" s="101"/>
      <c r="TXB27" s="101"/>
      <c r="TXC27" s="101"/>
      <c r="TXD27" s="101"/>
      <c r="TXE27" s="101"/>
      <c r="TXF27" s="101"/>
      <c r="TXG27" s="101"/>
      <c r="TXH27" s="101"/>
      <c r="TXI27" s="101"/>
      <c r="TXJ27" s="101"/>
      <c r="TXK27" s="101"/>
      <c r="TXL27" s="101"/>
      <c r="TXM27" s="101"/>
      <c r="TXN27" s="101"/>
      <c r="TXO27" s="101"/>
      <c r="TXP27" s="101"/>
      <c r="TXQ27" s="101"/>
      <c r="TXR27" s="101"/>
      <c r="TXS27" s="101"/>
      <c r="TXT27" s="101"/>
      <c r="TXU27" s="101"/>
      <c r="TXV27" s="101"/>
      <c r="TXW27" s="101"/>
      <c r="TXX27" s="101"/>
      <c r="TXY27" s="101"/>
      <c r="TXZ27" s="101"/>
      <c r="TYA27" s="101"/>
      <c r="TYB27" s="101"/>
      <c r="TYC27" s="101"/>
      <c r="TYD27" s="101"/>
      <c r="TYE27" s="101"/>
      <c r="TYF27" s="101"/>
      <c r="TYG27" s="101"/>
      <c r="TYH27" s="101"/>
      <c r="TYI27" s="101"/>
      <c r="TYJ27" s="101"/>
      <c r="TYK27" s="101"/>
      <c r="TYL27" s="101"/>
      <c r="TYM27" s="101"/>
      <c r="TYN27" s="101"/>
      <c r="TYO27" s="101"/>
      <c r="TYP27" s="101"/>
      <c r="TYQ27" s="101"/>
      <c r="TYR27" s="101"/>
      <c r="TYS27" s="101"/>
      <c r="TYT27" s="101"/>
      <c r="TYU27" s="101"/>
      <c r="TYV27" s="101"/>
      <c r="TYW27" s="101"/>
      <c r="TYX27" s="101"/>
      <c r="TYY27" s="101"/>
      <c r="TYZ27" s="101"/>
      <c r="TZA27" s="101"/>
      <c r="TZB27" s="101"/>
      <c r="TZC27" s="101"/>
      <c r="TZD27" s="101"/>
      <c r="TZE27" s="101"/>
      <c r="TZF27" s="101"/>
      <c r="TZG27" s="101"/>
      <c r="TZH27" s="101"/>
      <c r="TZI27" s="101"/>
      <c r="TZJ27" s="101"/>
      <c r="TZK27" s="101"/>
      <c r="TZL27" s="101"/>
      <c r="TZM27" s="101"/>
      <c r="TZN27" s="101"/>
      <c r="TZO27" s="101"/>
      <c r="TZP27" s="101"/>
      <c r="TZQ27" s="101"/>
      <c r="TZR27" s="101"/>
      <c r="TZS27" s="101"/>
      <c r="TZT27" s="101"/>
      <c r="TZU27" s="101"/>
      <c r="TZV27" s="101"/>
      <c r="TZW27" s="101"/>
      <c r="TZX27" s="101"/>
      <c r="TZY27" s="101"/>
      <c r="TZZ27" s="101"/>
      <c r="UAA27" s="101"/>
      <c r="UAB27" s="101"/>
      <c r="UAC27" s="101"/>
      <c r="UAD27" s="101"/>
      <c r="UAE27" s="101"/>
      <c r="UAF27" s="101"/>
      <c r="UAG27" s="101"/>
      <c r="UAH27" s="101"/>
      <c r="UAI27" s="101"/>
      <c r="UAJ27" s="101"/>
      <c r="UAK27" s="101"/>
      <c r="UAL27" s="101"/>
      <c r="UAM27" s="101"/>
      <c r="UAN27" s="101"/>
      <c r="UAO27" s="101"/>
      <c r="UAP27" s="101"/>
      <c r="UAQ27" s="101"/>
      <c r="UAR27" s="101"/>
      <c r="UAS27" s="101"/>
      <c r="UAT27" s="101"/>
      <c r="UAU27" s="101"/>
      <c r="UAV27" s="101"/>
      <c r="UAW27" s="101"/>
      <c r="UAX27" s="101"/>
      <c r="UAY27" s="101"/>
      <c r="UAZ27" s="101"/>
      <c r="UBA27" s="101"/>
      <c r="UBB27" s="101"/>
      <c r="UBC27" s="101"/>
      <c r="UBD27" s="101"/>
      <c r="UBE27" s="101"/>
      <c r="UBF27" s="101"/>
      <c r="UBG27" s="101"/>
      <c r="UBH27" s="101"/>
      <c r="UBI27" s="101"/>
      <c r="UBJ27" s="101"/>
      <c r="UBK27" s="101"/>
      <c r="UBL27" s="101"/>
      <c r="UBM27" s="101"/>
      <c r="UBN27" s="101"/>
      <c r="UBO27" s="101"/>
      <c r="UBP27" s="101"/>
      <c r="UBQ27" s="101"/>
      <c r="UBR27" s="101"/>
      <c r="UBS27" s="101"/>
      <c r="UBT27" s="101"/>
      <c r="UBU27" s="101"/>
      <c r="UBV27" s="101"/>
      <c r="UBW27" s="101"/>
      <c r="UBX27" s="101"/>
      <c r="UBY27" s="101"/>
      <c r="UBZ27" s="101"/>
      <c r="UCA27" s="101"/>
      <c r="UCB27" s="101"/>
      <c r="UCC27" s="101"/>
      <c r="UCD27" s="101"/>
      <c r="UCE27" s="101"/>
      <c r="UCF27" s="101"/>
      <c r="UCG27" s="101"/>
      <c r="UCH27" s="101"/>
      <c r="UCI27" s="101"/>
      <c r="UCJ27" s="101"/>
      <c r="UCK27" s="101"/>
      <c r="UCL27" s="101"/>
      <c r="UCM27" s="101"/>
      <c r="UCN27" s="101"/>
      <c r="UCO27" s="101"/>
      <c r="UCP27" s="101"/>
      <c r="UCQ27" s="101"/>
      <c r="UCR27" s="101"/>
      <c r="UCS27" s="101"/>
      <c r="UCT27" s="101"/>
      <c r="UCU27" s="101"/>
      <c r="UCV27" s="101"/>
      <c r="UCW27" s="101"/>
      <c r="UCX27" s="101"/>
      <c r="UCY27" s="101"/>
      <c r="UCZ27" s="101"/>
      <c r="UDA27" s="101"/>
      <c r="UDB27" s="101"/>
      <c r="UDC27" s="101"/>
      <c r="UDD27" s="101"/>
      <c r="UDE27" s="101"/>
      <c r="UDF27" s="101"/>
      <c r="UDG27" s="101"/>
      <c r="UDH27" s="101"/>
      <c r="UDI27" s="101"/>
      <c r="UDJ27" s="101"/>
      <c r="UDK27" s="101"/>
      <c r="UDL27" s="101"/>
      <c r="UDM27" s="101"/>
      <c r="UDN27" s="101"/>
      <c r="UDO27" s="101"/>
      <c r="UDP27" s="101"/>
      <c r="UDQ27" s="101"/>
      <c r="UDR27" s="101"/>
      <c r="UDS27" s="101"/>
      <c r="UDT27" s="101"/>
      <c r="UDU27" s="101"/>
      <c r="UDV27" s="101"/>
      <c r="UDW27" s="101"/>
      <c r="UDX27" s="101"/>
      <c r="UDY27" s="101"/>
      <c r="UDZ27" s="101"/>
      <c r="UEA27" s="101"/>
      <c r="UEB27" s="101"/>
      <c r="UEC27" s="101"/>
      <c r="UED27" s="101"/>
      <c r="UEE27" s="101"/>
      <c r="UEF27" s="101"/>
      <c r="UEG27" s="101"/>
      <c r="UEH27" s="101"/>
      <c r="UEI27" s="101"/>
      <c r="UEJ27" s="101"/>
      <c r="UEK27" s="101"/>
      <c r="UEL27" s="101"/>
      <c r="UEM27" s="101"/>
      <c r="UEN27" s="101"/>
      <c r="UEO27" s="101"/>
      <c r="UEP27" s="101"/>
      <c r="UEQ27" s="101"/>
      <c r="UER27" s="101"/>
      <c r="UES27" s="101"/>
      <c r="UET27" s="101"/>
      <c r="UEU27" s="101"/>
      <c r="UEV27" s="101"/>
      <c r="UEW27" s="101"/>
      <c r="UEX27" s="101"/>
      <c r="UEY27" s="101"/>
      <c r="UEZ27" s="101"/>
      <c r="UFA27" s="101"/>
      <c r="UFB27" s="101"/>
      <c r="UFC27" s="101"/>
      <c r="UFD27" s="101"/>
      <c r="UFE27" s="101"/>
      <c r="UFF27" s="101"/>
      <c r="UFG27" s="101"/>
      <c r="UFH27" s="101"/>
      <c r="UFI27" s="101"/>
      <c r="UFJ27" s="101"/>
      <c r="UFK27" s="101"/>
      <c r="UFL27" s="101"/>
      <c r="UFM27" s="101"/>
      <c r="UFN27" s="101"/>
      <c r="UFO27" s="101"/>
      <c r="UFP27" s="101"/>
      <c r="UFQ27" s="101"/>
      <c r="UFR27" s="101"/>
      <c r="UFS27" s="101"/>
      <c r="UFT27" s="101"/>
      <c r="UFU27" s="101"/>
      <c r="UFV27" s="101"/>
      <c r="UFW27" s="101"/>
      <c r="UFX27" s="101"/>
      <c r="UFY27" s="101"/>
      <c r="UFZ27" s="101"/>
      <c r="UGA27" s="101"/>
      <c r="UGB27" s="101"/>
      <c r="UGC27" s="101"/>
      <c r="UGD27" s="101"/>
      <c r="UGE27" s="101"/>
      <c r="UGF27" s="101"/>
      <c r="UGG27" s="101"/>
      <c r="UGH27" s="101"/>
      <c r="UGI27" s="101"/>
      <c r="UGJ27" s="101"/>
      <c r="UGK27" s="101"/>
      <c r="UGL27" s="101"/>
      <c r="UGM27" s="101"/>
      <c r="UGN27" s="101"/>
      <c r="UGO27" s="101"/>
      <c r="UGP27" s="101"/>
      <c r="UGQ27" s="101"/>
      <c r="UGR27" s="101"/>
      <c r="UGS27" s="101"/>
      <c r="UGT27" s="101"/>
      <c r="UGU27" s="101"/>
      <c r="UGV27" s="101"/>
      <c r="UGW27" s="101"/>
      <c r="UGX27" s="101"/>
      <c r="UGY27" s="101"/>
      <c r="UGZ27" s="101"/>
      <c r="UHA27" s="101"/>
      <c r="UHB27" s="101"/>
      <c r="UHC27" s="101"/>
      <c r="UHD27" s="101"/>
      <c r="UHE27" s="101"/>
      <c r="UHF27" s="101"/>
      <c r="UHG27" s="101"/>
      <c r="UHH27" s="101"/>
      <c r="UHI27" s="101"/>
      <c r="UHJ27" s="101"/>
      <c r="UHK27" s="101"/>
      <c r="UHL27" s="101"/>
      <c r="UHM27" s="101"/>
      <c r="UHN27" s="101"/>
      <c r="UHO27" s="101"/>
      <c r="UHP27" s="101"/>
      <c r="UHQ27" s="101"/>
      <c r="UHR27" s="101"/>
      <c r="UHS27" s="101"/>
      <c r="UHT27" s="101"/>
      <c r="UHU27" s="101"/>
      <c r="UHV27" s="101"/>
      <c r="UHW27" s="101"/>
      <c r="UHX27" s="101"/>
      <c r="UHY27" s="101"/>
      <c r="UHZ27" s="101"/>
      <c r="UIA27" s="101"/>
      <c r="UIB27" s="101"/>
      <c r="UIC27" s="101"/>
      <c r="UID27" s="101"/>
      <c r="UIE27" s="101"/>
      <c r="UIF27" s="101"/>
      <c r="UIG27" s="101"/>
      <c r="UIH27" s="101"/>
      <c r="UII27" s="101"/>
      <c r="UIJ27" s="101"/>
      <c r="UIK27" s="101"/>
      <c r="UIL27" s="101"/>
      <c r="UIM27" s="101"/>
      <c r="UIN27" s="101"/>
      <c r="UIO27" s="101"/>
      <c r="UIP27" s="101"/>
      <c r="UIQ27" s="101"/>
      <c r="UIR27" s="101"/>
      <c r="UIS27" s="101"/>
      <c r="UIT27" s="101"/>
      <c r="UIU27" s="101"/>
      <c r="UIV27" s="101"/>
      <c r="UIW27" s="101"/>
      <c r="UIX27" s="101"/>
      <c r="UIY27" s="101"/>
      <c r="UIZ27" s="101"/>
      <c r="UJA27" s="101"/>
      <c r="UJB27" s="101"/>
      <c r="UJC27" s="101"/>
      <c r="UJD27" s="101"/>
      <c r="UJE27" s="101"/>
      <c r="UJF27" s="101"/>
      <c r="UJG27" s="101"/>
      <c r="UJH27" s="101"/>
      <c r="UJI27" s="101"/>
      <c r="UJJ27" s="101"/>
      <c r="UJK27" s="101"/>
      <c r="UJL27" s="101"/>
      <c r="UJM27" s="101"/>
      <c r="UJN27" s="101"/>
      <c r="UJO27" s="101"/>
      <c r="UJP27" s="101"/>
      <c r="UJQ27" s="101"/>
      <c r="UJR27" s="101"/>
      <c r="UJS27" s="101"/>
      <c r="UJT27" s="101"/>
      <c r="UJU27" s="101"/>
      <c r="UJV27" s="101"/>
      <c r="UJW27" s="101"/>
      <c r="UJX27" s="101"/>
      <c r="UJY27" s="101"/>
      <c r="UJZ27" s="101"/>
      <c r="UKA27" s="101"/>
      <c r="UKB27" s="101"/>
      <c r="UKC27" s="101"/>
      <c r="UKD27" s="101"/>
      <c r="UKE27" s="101"/>
      <c r="UKF27" s="101"/>
      <c r="UKG27" s="101"/>
      <c r="UKH27" s="101"/>
      <c r="UKI27" s="101"/>
      <c r="UKJ27" s="101"/>
      <c r="UKK27" s="101"/>
      <c r="UKL27" s="101"/>
      <c r="UKM27" s="101"/>
      <c r="UKN27" s="101"/>
      <c r="UKO27" s="101"/>
      <c r="UKP27" s="101"/>
      <c r="UKQ27" s="101"/>
      <c r="UKR27" s="101"/>
      <c r="UKS27" s="101"/>
      <c r="UKT27" s="101"/>
      <c r="UKU27" s="101"/>
      <c r="UKV27" s="101"/>
      <c r="UKW27" s="101"/>
      <c r="UKX27" s="101"/>
      <c r="UKY27" s="101"/>
      <c r="UKZ27" s="101"/>
      <c r="ULA27" s="101"/>
      <c r="ULB27" s="101"/>
      <c r="ULC27" s="101"/>
      <c r="ULD27" s="101"/>
      <c r="ULE27" s="101"/>
      <c r="ULF27" s="101"/>
      <c r="ULG27" s="101"/>
      <c r="ULH27" s="101"/>
      <c r="ULI27" s="101"/>
      <c r="ULJ27" s="101"/>
      <c r="ULK27" s="101"/>
      <c r="ULL27" s="101"/>
      <c r="ULM27" s="101"/>
      <c r="ULN27" s="101"/>
      <c r="ULO27" s="101"/>
      <c r="ULP27" s="101"/>
      <c r="ULQ27" s="101"/>
      <c r="ULR27" s="101"/>
      <c r="ULS27" s="101"/>
      <c r="ULT27" s="101"/>
      <c r="ULU27" s="101"/>
      <c r="ULV27" s="101"/>
      <c r="ULW27" s="101"/>
      <c r="ULX27" s="101"/>
      <c r="ULY27" s="101"/>
      <c r="ULZ27" s="101"/>
      <c r="UMA27" s="101"/>
      <c r="UMB27" s="101"/>
      <c r="UMC27" s="101"/>
      <c r="UMD27" s="101"/>
      <c r="UME27" s="101"/>
      <c r="UMF27" s="101"/>
      <c r="UMG27" s="101"/>
      <c r="UMH27" s="101"/>
      <c r="UMI27" s="101"/>
      <c r="UMJ27" s="101"/>
      <c r="UMK27" s="101"/>
      <c r="UML27" s="101"/>
      <c r="UMM27" s="101"/>
      <c r="UMN27" s="101"/>
      <c r="UMO27" s="101"/>
      <c r="UMP27" s="101"/>
      <c r="UMQ27" s="101"/>
      <c r="UMR27" s="101"/>
      <c r="UMS27" s="101"/>
      <c r="UMT27" s="101"/>
      <c r="UMU27" s="101"/>
      <c r="UMV27" s="101"/>
      <c r="UMW27" s="101"/>
      <c r="UMX27" s="101"/>
      <c r="UMY27" s="101"/>
      <c r="UMZ27" s="101"/>
      <c r="UNA27" s="101"/>
      <c r="UNB27" s="101"/>
      <c r="UNC27" s="101"/>
      <c r="UND27" s="101"/>
      <c r="UNE27" s="101"/>
      <c r="UNF27" s="101"/>
      <c r="UNG27" s="101"/>
      <c r="UNH27" s="101"/>
      <c r="UNI27" s="101"/>
      <c r="UNJ27" s="101"/>
      <c r="UNK27" s="101"/>
      <c r="UNL27" s="101"/>
      <c r="UNM27" s="101"/>
      <c r="UNN27" s="101"/>
      <c r="UNO27" s="101"/>
      <c r="UNP27" s="101"/>
      <c r="UNQ27" s="101"/>
      <c r="UNR27" s="101"/>
      <c r="UNS27" s="101"/>
      <c r="UNT27" s="101"/>
      <c r="UNU27" s="101"/>
      <c r="UNV27" s="101"/>
      <c r="UNW27" s="101"/>
      <c r="UNX27" s="101"/>
      <c r="UNY27" s="101"/>
      <c r="UNZ27" s="101"/>
      <c r="UOA27" s="101"/>
      <c r="UOB27" s="101"/>
      <c r="UOC27" s="101"/>
      <c r="UOD27" s="101"/>
      <c r="UOE27" s="101"/>
      <c r="UOF27" s="101"/>
      <c r="UOG27" s="101"/>
      <c r="UOH27" s="101"/>
      <c r="UOI27" s="101"/>
      <c r="UOJ27" s="101"/>
      <c r="UOK27" s="101"/>
      <c r="UOL27" s="101"/>
      <c r="UOM27" s="101"/>
      <c r="UON27" s="101"/>
      <c r="UOO27" s="101"/>
      <c r="UOP27" s="101"/>
      <c r="UOQ27" s="101"/>
      <c r="UOR27" s="101"/>
      <c r="UOS27" s="101"/>
      <c r="UOT27" s="101"/>
      <c r="UOU27" s="101"/>
      <c r="UOV27" s="101"/>
      <c r="UOW27" s="101"/>
      <c r="UOX27" s="101"/>
      <c r="UOY27" s="101"/>
      <c r="UOZ27" s="101"/>
      <c r="UPA27" s="101"/>
      <c r="UPB27" s="101"/>
      <c r="UPC27" s="101"/>
      <c r="UPD27" s="101"/>
      <c r="UPE27" s="101"/>
      <c r="UPF27" s="101"/>
      <c r="UPG27" s="101"/>
      <c r="UPH27" s="101"/>
      <c r="UPI27" s="101"/>
      <c r="UPJ27" s="101"/>
      <c r="UPK27" s="101"/>
      <c r="UPL27" s="101"/>
      <c r="UPM27" s="101"/>
      <c r="UPN27" s="101"/>
      <c r="UPO27" s="101"/>
      <c r="UPP27" s="101"/>
      <c r="UPQ27" s="101"/>
      <c r="UPR27" s="101"/>
      <c r="UPS27" s="101"/>
      <c r="UPT27" s="101"/>
      <c r="UPU27" s="101"/>
      <c r="UPV27" s="101"/>
      <c r="UPW27" s="101"/>
      <c r="UPX27" s="101"/>
      <c r="UPY27" s="101"/>
      <c r="UPZ27" s="101"/>
      <c r="UQA27" s="101"/>
      <c r="UQB27" s="101"/>
      <c r="UQC27" s="101"/>
      <c r="UQD27" s="101"/>
      <c r="UQE27" s="101"/>
      <c r="UQF27" s="101"/>
      <c r="UQG27" s="101"/>
      <c r="UQH27" s="101"/>
      <c r="UQI27" s="101"/>
      <c r="UQJ27" s="101"/>
      <c r="UQK27" s="101"/>
      <c r="UQL27" s="101"/>
      <c r="UQM27" s="101"/>
      <c r="UQN27" s="101"/>
      <c r="UQO27" s="101"/>
      <c r="UQP27" s="101"/>
      <c r="UQQ27" s="101"/>
      <c r="UQR27" s="101"/>
      <c r="UQS27" s="101"/>
      <c r="UQT27" s="101"/>
      <c r="UQU27" s="101"/>
      <c r="UQV27" s="101"/>
      <c r="UQW27" s="101"/>
      <c r="UQX27" s="101"/>
      <c r="UQY27" s="101"/>
      <c r="UQZ27" s="101"/>
      <c r="URA27" s="101"/>
      <c r="URB27" s="101"/>
      <c r="URC27" s="101"/>
      <c r="URD27" s="101"/>
      <c r="URE27" s="101"/>
      <c r="URF27" s="101"/>
      <c r="URG27" s="101"/>
      <c r="URH27" s="101"/>
      <c r="URI27" s="101"/>
      <c r="URJ27" s="101"/>
      <c r="URK27" s="101"/>
      <c r="URL27" s="101"/>
      <c r="URM27" s="101"/>
      <c r="URN27" s="101"/>
      <c r="URO27" s="101"/>
      <c r="URP27" s="101"/>
      <c r="URQ27" s="101"/>
      <c r="URR27" s="101"/>
      <c r="URS27" s="101"/>
      <c r="URT27" s="101"/>
      <c r="URU27" s="101"/>
      <c r="URV27" s="101"/>
      <c r="URW27" s="101"/>
      <c r="URX27" s="101"/>
      <c r="URY27" s="101"/>
      <c r="URZ27" s="101"/>
      <c r="USA27" s="101"/>
      <c r="USB27" s="101"/>
      <c r="USC27" s="101"/>
      <c r="USD27" s="101"/>
      <c r="USE27" s="101"/>
      <c r="USF27" s="101"/>
      <c r="USG27" s="101"/>
      <c r="USH27" s="101"/>
      <c r="USI27" s="101"/>
      <c r="USJ27" s="101"/>
      <c r="USK27" s="101"/>
      <c r="USL27" s="101"/>
      <c r="USM27" s="101"/>
      <c r="USN27" s="101"/>
      <c r="USO27" s="101"/>
      <c r="USP27" s="101"/>
      <c r="USQ27" s="101"/>
      <c r="USR27" s="101"/>
      <c r="USS27" s="101"/>
      <c r="UST27" s="101"/>
      <c r="USU27" s="101"/>
      <c r="USV27" s="101"/>
      <c r="USW27" s="101"/>
      <c r="USX27" s="101"/>
      <c r="USY27" s="101"/>
      <c r="USZ27" s="101"/>
      <c r="UTA27" s="101"/>
      <c r="UTB27" s="101"/>
      <c r="UTC27" s="101"/>
      <c r="UTD27" s="101"/>
      <c r="UTE27" s="101"/>
      <c r="UTF27" s="101"/>
      <c r="UTG27" s="101"/>
      <c r="UTH27" s="101"/>
      <c r="UTI27" s="101"/>
      <c r="UTJ27" s="101"/>
      <c r="UTK27" s="101"/>
      <c r="UTL27" s="101"/>
      <c r="UTM27" s="101"/>
      <c r="UTN27" s="101"/>
      <c r="UTO27" s="101"/>
      <c r="UTP27" s="101"/>
      <c r="UTQ27" s="101"/>
      <c r="UTR27" s="101"/>
      <c r="UTS27" s="101"/>
      <c r="UTT27" s="101"/>
      <c r="UTU27" s="101"/>
      <c r="UTV27" s="101"/>
      <c r="UTW27" s="101"/>
      <c r="UTX27" s="101"/>
      <c r="UTY27" s="101"/>
      <c r="UTZ27" s="101"/>
      <c r="UUA27" s="101"/>
      <c r="UUB27" s="101"/>
      <c r="UUC27" s="101"/>
      <c r="UUD27" s="101"/>
      <c r="UUE27" s="101"/>
      <c r="UUF27" s="101"/>
      <c r="UUG27" s="101"/>
      <c r="UUH27" s="101"/>
      <c r="UUI27" s="101"/>
      <c r="UUJ27" s="101"/>
      <c r="UUK27" s="101"/>
      <c r="UUL27" s="101"/>
      <c r="UUM27" s="101"/>
      <c r="UUN27" s="101"/>
      <c r="UUO27" s="101"/>
      <c r="UUP27" s="101"/>
      <c r="UUQ27" s="101"/>
      <c r="UUR27" s="101"/>
      <c r="UUS27" s="101"/>
      <c r="UUT27" s="101"/>
      <c r="UUU27" s="101"/>
      <c r="UUV27" s="101"/>
      <c r="UUW27" s="101"/>
      <c r="UUX27" s="101"/>
      <c r="UUY27" s="101"/>
      <c r="UUZ27" s="101"/>
      <c r="UVA27" s="101"/>
      <c r="UVB27" s="101"/>
      <c r="UVC27" s="101"/>
      <c r="UVD27" s="101"/>
      <c r="UVE27" s="101"/>
      <c r="UVF27" s="101"/>
      <c r="UVG27" s="101"/>
      <c r="UVH27" s="101"/>
      <c r="UVI27" s="101"/>
      <c r="UVJ27" s="101"/>
      <c r="UVK27" s="101"/>
      <c r="UVL27" s="101"/>
      <c r="UVM27" s="101"/>
      <c r="UVN27" s="101"/>
      <c r="UVO27" s="101"/>
      <c r="UVP27" s="101"/>
      <c r="UVQ27" s="101"/>
      <c r="UVR27" s="101"/>
      <c r="UVS27" s="101"/>
      <c r="UVT27" s="101"/>
      <c r="UVU27" s="101"/>
      <c r="UVV27" s="101"/>
      <c r="UVW27" s="101"/>
      <c r="UVX27" s="101"/>
      <c r="UVY27" s="101"/>
      <c r="UVZ27" s="101"/>
      <c r="UWA27" s="101"/>
      <c r="UWB27" s="101"/>
      <c r="UWC27" s="101"/>
      <c r="UWD27" s="101"/>
      <c r="UWE27" s="101"/>
      <c r="UWF27" s="101"/>
      <c r="UWG27" s="101"/>
      <c r="UWH27" s="101"/>
      <c r="UWI27" s="101"/>
      <c r="UWJ27" s="101"/>
      <c r="UWK27" s="101"/>
      <c r="UWL27" s="101"/>
      <c r="UWM27" s="101"/>
      <c r="UWN27" s="101"/>
      <c r="UWO27" s="101"/>
      <c r="UWP27" s="101"/>
      <c r="UWQ27" s="101"/>
      <c r="UWR27" s="101"/>
      <c r="UWS27" s="101"/>
      <c r="UWT27" s="101"/>
      <c r="UWU27" s="101"/>
      <c r="UWV27" s="101"/>
      <c r="UWW27" s="101"/>
      <c r="UWX27" s="101"/>
      <c r="UWY27" s="101"/>
      <c r="UWZ27" s="101"/>
      <c r="UXA27" s="101"/>
      <c r="UXB27" s="101"/>
      <c r="UXC27" s="101"/>
      <c r="UXD27" s="101"/>
      <c r="UXE27" s="101"/>
      <c r="UXF27" s="101"/>
      <c r="UXG27" s="101"/>
      <c r="UXH27" s="101"/>
      <c r="UXI27" s="101"/>
      <c r="UXJ27" s="101"/>
      <c r="UXK27" s="101"/>
      <c r="UXL27" s="101"/>
      <c r="UXM27" s="101"/>
      <c r="UXN27" s="101"/>
      <c r="UXO27" s="101"/>
      <c r="UXP27" s="101"/>
      <c r="UXQ27" s="101"/>
      <c r="UXR27" s="101"/>
      <c r="UXS27" s="101"/>
      <c r="UXT27" s="101"/>
      <c r="UXU27" s="101"/>
      <c r="UXV27" s="101"/>
      <c r="UXW27" s="101"/>
      <c r="UXX27" s="101"/>
      <c r="UXY27" s="101"/>
      <c r="UXZ27" s="101"/>
      <c r="UYA27" s="101"/>
      <c r="UYB27" s="101"/>
      <c r="UYC27" s="101"/>
      <c r="UYD27" s="101"/>
      <c r="UYE27" s="101"/>
      <c r="UYF27" s="101"/>
      <c r="UYG27" s="101"/>
      <c r="UYH27" s="101"/>
      <c r="UYI27" s="101"/>
      <c r="UYJ27" s="101"/>
      <c r="UYK27" s="101"/>
      <c r="UYL27" s="101"/>
      <c r="UYM27" s="101"/>
      <c r="UYN27" s="101"/>
      <c r="UYO27" s="101"/>
      <c r="UYP27" s="101"/>
      <c r="UYQ27" s="101"/>
      <c r="UYR27" s="101"/>
      <c r="UYS27" s="101"/>
      <c r="UYT27" s="101"/>
      <c r="UYU27" s="101"/>
      <c r="UYV27" s="101"/>
      <c r="UYW27" s="101"/>
      <c r="UYX27" s="101"/>
      <c r="UYY27" s="101"/>
      <c r="UYZ27" s="101"/>
      <c r="UZA27" s="101"/>
      <c r="UZB27" s="101"/>
      <c r="UZC27" s="101"/>
      <c r="UZD27" s="101"/>
      <c r="UZE27" s="101"/>
      <c r="UZF27" s="101"/>
      <c r="UZG27" s="101"/>
      <c r="UZH27" s="101"/>
      <c r="UZI27" s="101"/>
      <c r="UZJ27" s="101"/>
      <c r="UZK27" s="101"/>
      <c r="UZL27" s="101"/>
      <c r="UZM27" s="101"/>
      <c r="UZN27" s="101"/>
      <c r="UZO27" s="101"/>
      <c r="UZP27" s="101"/>
      <c r="UZQ27" s="101"/>
      <c r="UZR27" s="101"/>
      <c r="UZS27" s="101"/>
      <c r="UZT27" s="101"/>
      <c r="UZU27" s="101"/>
      <c r="UZV27" s="101"/>
      <c r="UZW27" s="101"/>
      <c r="UZX27" s="101"/>
      <c r="UZY27" s="101"/>
      <c r="UZZ27" s="101"/>
      <c r="VAA27" s="101"/>
      <c r="VAB27" s="101"/>
      <c r="VAC27" s="101"/>
      <c r="VAD27" s="101"/>
      <c r="VAE27" s="101"/>
      <c r="VAF27" s="101"/>
      <c r="VAG27" s="101"/>
      <c r="VAH27" s="101"/>
      <c r="VAI27" s="101"/>
      <c r="VAJ27" s="101"/>
      <c r="VAK27" s="101"/>
      <c r="VAL27" s="101"/>
      <c r="VAM27" s="101"/>
      <c r="VAN27" s="101"/>
      <c r="VAO27" s="101"/>
      <c r="VAP27" s="101"/>
      <c r="VAQ27" s="101"/>
      <c r="VAR27" s="101"/>
      <c r="VAS27" s="101"/>
      <c r="VAT27" s="101"/>
      <c r="VAU27" s="101"/>
      <c r="VAV27" s="101"/>
      <c r="VAW27" s="101"/>
      <c r="VAX27" s="101"/>
      <c r="VAY27" s="101"/>
      <c r="VAZ27" s="101"/>
      <c r="VBA27" s="101"/>
      <c r="VBB27" s="101"/>
      <c r="VBC27" s="101"/>
      <c r="VBD27" s="101"/>
      <c r="VBE27" s="101"/>
      <c r="VBF27" s="101"/>
      <c r="VBG27" s="101"/>
      <c r="VBH27" s="101"/>
      <c r="VBI27" s="101"/>
      <c r="VBJ27" s="101"/>
      <c r="VBK27" s="101"/>
      <c r="VBL27" s="101"/>
      <c r="VBM27" s="101"/>
      <c r="VBN27" s="101"/>
      <c r="VBO27" s="101"/>
      <c r="VBP27" s="101"/>
      <c r="VBQ27" s="101"/>
      <c r="VBR27" s="101"/>
      <c r="VBS27" s="101"/>
      <c r="VBT27" s="101"/>
      <c r="VBU27" s="101"/>
      <c r="VBV27" s="101"/>
      <c r="VBW27" s="101"/>
      <c r="VBX27" s="101"/>
      <c r="VBY27" s="101"/>
      <c r="VBZ27" s="101"/>
      <c r="VCA27" s="101"/>
      <c r="VCB27" s="101"/>
      <c r="VCC27" s="101"/>
      <c r="VCD27" s="101"/>
      <c r="VCE27" s="101"/>
      <c r="VCF27" s="101"/>
      <c r="VCG27" s="101"/>
      <c r="VCH27" s="101"/>
      <c r="VCI27" s="101"/>
      <c r="VCJ27" s="101"/>
      <c r="VCK27" s="101"/>
      <c r="VCL27" s="101"/>
      <c r="VCM27" s="101"/>
      <c r="VCN27" s="101"/>
      <c r="VCO27" s="101"/>
      <c r="VCP27" s="101"/>
      <c r="VCQ27" s="101"/>
      <c r="VCR27" s="101"/>
      <c r="VCS27" s="101"/>
      <c r="VCT27" s="101"/>
      <c r="VCU27" s="101"/>
      <c r="VCV27" s="101"/>
      <c r="VCW27" s="101"/>
      <c r="VCX27" s="101"/>
      <c r="VCY27" s="101"/>
      <c r="VCZ27" s="101"/>
      <c r="VDA27" s="101"/>
      <c r="VDB27" s="101"/>
      <c r="VDC27" s="101"/>
      <c r="VDD27" s="101"/>
      <c r="VDE27" s="101"/>
      <c r="VDF27" s="101"/>
      <c r="VDG27" s="101"/>
      <c r="VDH27" s="101"/>
      <c r="VDI27" s="101"/>
      <c r="VDJ27" s="101"/>
      <c r="VDK27" s="101"/>
      <c r="VDL27" s="101"/>
      <c r="VDM27" s="101"/>
      <c r="VDN27" s="101"/>
      <c r="VDO27" s="101"/>
      <c r="VDP27" s="101"/>
      <c r="VDQ27" s="101"/>
      <c r="VDR27" s="101"/>
      <c r="VDS27" s="101"/>
      <c r="VDT27" s="101"/>
      <c r="VDU27" s="101"/>
      <c r="VDV27" s="101"/>
      <c r="VDW27" s="101"/>
      <c r="VDX27" s="101"/>
      <c r="VDY27" s="101"/>
      <c r="VDZ27" s="101"/>
      <c r="VEA27" s="101"/>
      <c r="VEB27" s="101"/>
      <c r="VEC27" s="101"/>
      <c r="VED27" s="101"/>
      <c r="VEE27" s="101"/>
      <c r="VEF27" s="101"/>
      <c r="VEG27" s="101"/>
      <c r="VEH27" s="101"/>
      <c r="VEI27" s="101"/>
      <c r="VEJ27" s="101"/>
      <c r="VEK27" s="101"/>
      <c r="VEL27" s="101"/>
      <c r="VEM27" s="101"/>
      <c r="VEN27" s="101"/>
      <c r="VEO27" s="101"/>
      <c r="VEP27" s="101"/>
      <c r="VEQ27" s="101"/>
      <c r="VER27" s="101"/>
      <c r="VES27" s="101"/>
      <c r="VET27" s="101"/>
      <c r="VEU27" s="101"/>
      <c r="VEV27" s="101"/>
      <c r="VEW27" s="101"/>
      <c r="VEX27" s="101"/>
      <c r="VEY27" s="101"/>
      <c r="VEZ27" s="101"/>
      <c r="VFA27" s="101"/>
      <c r="VFB27" s="101"/>
      <c r="VFC27" s="101"/>
      <c r="VFD27" s="101"/>
      <c r="VFE27" s="101"/>
      <c r="VFF27" s="101"/>
      <c r="VFG27" s="101"/>
      <c r="VFH27" s="101"/>
      <c r="VFI27" s="101"/>
      <c r="VFJ27" s="101"/>
      <c r="VFK27" s="101"/>
      <c r="VFL27" s="101"/>
      <c r="VFM27" s="101"/>
      <c r="VFN27" s="101"/>
      <c r="VFO27" s="101"/>
      <c r="VFP27" s="101"/>
      <c r="VFQ27" s="101"/>
      <c r="VFR27" s="101"/>
      <c r="VFS27" s="101"/>
      <c r="VFT27" s="101"/>
      <c r="VFU27" s="101"/>
      <c r="VFV27" s="101"/>
      <c r="VFW27" s="101"/>
      <c r="VFX27" s="101"/>
      <c r="VFY27" s="101"/>
      <c r="VFZ27" s="101"/>
      <c r="VGA27" s="101"/>
      <c r="VGB27" s="101"/>
      <c r="VGC27" s="101"/>
      <c r="VGD27" s="101"/>
      <c r="VGE27" s="101"/>
      <c r="VGF27" s="101"/>
      <c r="VGG27" s="101"/>
      <c r="VGH27" s="101"/>
      <c r="VGI27" s="101"/>
      <c r="VGJ27" s="101"/>
      <c r="VGK27" s="101"/>
      <c r="VGL27" s="101"/>
      <c r="VGM27" s="101"/>
      <c r="VGN27" s="101"/>
      <c r="VGO27" s="101"/>
      <c r="VGP27" s="101"/>
      <c r="VGQ27" s="101"/>
      <c r="VGR27" s="101"/>
      <c r="VGS27" s="101"/>
      <c r="VGT27" s="101"/>
      <c r="VGU27" s="101"/>
      <c r="VGV27" s="101"/>
      <c r="VGW27" s="101"/>
      <c r="VGX27" s="101"/>
      <c r="VGY27" s="101"/>
      <c r="VGZ27" s="101"/>
      <c r="VHA27" s="101"/>
      <c r="VHB27" s="101"/>
      <c r="VHC27" s="101"/>
      <c r="VHD27" s="101"/>
      <c r="VHE27" s="101"/>
      <c r="VHF27" s="101"/>
      <c r="VHG27" s="101"/>
      <c r="VHH27" s="101"/>
      <c r="VHI27" s="101"/>
      <c r="VHJ27" s="101"/>
      <c r="VHK27" s="101"/>
      <c r="VHL27" s="101"/>
      <c r="VHM27" s="101"/>
      <c r="VHN27" s="101"/>
      <c r="VHO27" s="101"/>
      <c r="VHP27" s="101"/>
      <c r="VHQ27" s="101"/>
      <c r="VHR27" s="101"/>
      <c r="VHS27" s="101"/>
      <c r="VHT27" s="101"/>
      <c r="VHU27" s="101"/>
      <c r="VHV27" s="101"/>
      <c r="VHW27" s="101"/>
      <c r="VHX27" s="101"/>
      <c r="VHY27" s="101"/>
      <c r="VHZ27" s="101"/>
      <c r="VIA27" s="101"/>
      <c r="VIB27" s="101"/>
      <c r="VIC27" s="101"/>
      <c r="VID27" s="101"/>
      <c r="VIE27" s="101"/>
      <c r="VIF27" s="101"/>
      <c r="VIG27" s="101"/>
      <c r="VIH27" s="101"/>
      <c r="VII27" s="101"/>
      <c r="VIJ27" s="101"/>
      <c r="VIK27" s="101"/>
      <c r="VIL27" s="101"/>
      <c r="VIM27" s="101"/>
      <c r="VIN27" s="101"/>
      <c r="VIO27" s="101"/>
      <c r="VIP27" s="101"/>
      <c r="VIQ27" s="101"/>
      <c r="VIR27" s="101"/>
      <c r="VIS27" s="101"/>
      <c r="VIT27" s="101"/>
      <c r="VIU27" s="101"/>
      <c r="VIV27" s="101"/>
      <c r="VIW27" s="101"/>
      <c r="VIX27" s="101"/>
      <c r="VIY27" s="101"/>
      <c r="VIZ27" s="101"/>
      <c r="VJA27" s="101"/>
      <c r="VJB27" s="101"/>
      <c r="VJC27" s="101"/>
      <c r="VJD27" s="101"/>
      <c r="VJE27" s="101"/>
      <c r="VJF27" s="101"/>
      <c r="VJG27" s="101"/>
      <c r="VJH27" s="101"/>
      <c r="VJI27" s="101"/>
      <c r="VJJ27" s="101"/>
      <c r="VJK27" s="101"/>
      <c r="VJL27" s="101"/>
      <c r="VJM27" s="101"/>
      <c r="VJN27" s="101"/>
      <c r="VJO27" s="101"/>
      <c r="VJP27" s="101"/>
      <c r="VJQ27" s="101"/>
      <c r="VJR27" s="101"/>
      <c r="VJS27" s="101"/>
      <c r="VJT27" s="101"/>
      <c r="VJU27" s="101"/>
      <c r="VJV27" s="101"/>
      <c r="VJW27" s="101"/>
      <c r="VJX27" s="101"/>
      <c r="VJY27" s="101"/>
      <c r="VJZ27" s="101"/>
      <c r="VKA27" s="101"/>
      <c r="VKB27" s="101"/>
      <c r="VKC27" s="101"/>
      <c r="VKD27" s="101"/>
      <c r="VKE27" s="101"/>
      <c r="VKF27" s="101"/>
      <c r="VKG27" s="101"/>
      <c r="VKH27" s="101"/>
      <c r="VKI27" s="101"/>
      <c r="VKJ27" s="101"/>
      <c r="VKK27" s="101"/>
      <c r="VKL27" s="101"/>
      <c r="VKM27" s="101"/>
      <c r="VKN27" s="101"/>
      <c r="VKO27" s="101"/>
      <c r="VKP27" s="101"/>
      <c r="VKQ27" s="101"/>
      <c r="VKR27" s="101"/>
      <c r="VKS27" s="101"/>
      <c r="VKT27" s="101"/>
      <c r="VKU27" s="101"/>
      <c r="VKV27" s="101"/>
      <c r="VKW27" s="101"/>
      <c r="VKX27" s="101"/>
      <c r="VKY27" s="101"/>
      <c r="VKZ27" s="101"/>
      <c r="VLA27" s="101"/>
      <c r="VLB27" s="101"/>
      <c r="VLC27" s="101"/>
      <c r="VLD27" s="101"/>
      <c r="VLE27" s="101"/>
      <c r="VLF27" s="101"/>
      <c r="VLG27" s="101"/>
      <c r="VLH27" s="101"/>
      <c r="VLI27" s="101"/>
      <c r="VLJ27" s="101"/>
      <c r="VLK27" s="101"/>
      <c r="VLL27" s="101"/>
      <c r="VLM27" s="101"/>
      <c r="VLN27" s="101"/>
      <c r="VLO27" s="101"/>
      <c r="VLP27" s="101"/>
      <c r="VLQ27" s="101"/>
      <c r="VLR27" s="101"/>
      <c r="VLS27" s="101"/>
      <c r="VLT27" s="101"/>
      <c r="VLU27" s="101"/>
      <c r="VLV27" s="101"/>
      <c r="VLW27" s="101"/>
      <c r="VLX27" s="101"/>
      <c r="VLY27" s="101"/>
      <c r="VLZ27" s="101"/>
      <c r="VMA27" s="101"/>
      <c r="VMB27" s="101"/>
      <c r="VMC27" s="101"/>
      <c r="VMD27" s="101"/>
      <c r="VME27" s="101"/>
      <c r="VMF27" s="101"/>
      <c r="VMG27" s="101"/>
      <c r="VMH27" s="101"/>
      <c r="VMI27" s="101"/>
      <c r="VMJ27" s="101"/>
      <c r="VMK27" s="101"/>
      <c r="VML27" s="101"/>
      <c r="VMM27" s="101"/>
      <c r="VMN27" s="101"/>
      <c r="VMO27" s="101"/>
      <c r="VMP27" s="101"/>
      <c r="VMQ27" s="101"/>
      <c r="VMR27" s="101"/>
      <c r="VMS27" s="101"/>
      <c r="VMT27" s="101"/>
      <c r="VMU27" s="101"/>
      <c r="VMV27" s="101"/>
      <c r="VMW27" s="101"/>
      <c r="VMX27" s="101"/>
      <c r="VMY27" s="101"/>
      <c r="VMZ27" s="101"/>
      <c r="VNA27" s="101"/>
      <c r="VNB27" s="101"/>
      <c r="VNC27" s="101"/>
      <c r="VND27" s="101"/>
      <c r="VNE27" s="101"/>
      <c r="VNF27" s="101"/>
      <c r="VNG27" s="101"/>
      <c r="VNH27" s="101"/>
      <c r="VNI27" s="101"/>
      <c r="VNJ27" s="101"/>
      <c r="VNK27" s="101"/>
      <c r="VNL27" s="101"/>
      <c r="VNM27" s="101"/>
      <c r="VNN27" s="101"/>
      <c r="VNO27" s="101"/>
      <c r="VNP27" s="101"/>
      <c r="VNQ27" s="101"/>
      <c r="VNR27" s="101"/>
      <c r="VNS27" s="101"/>
      <c r="VNT27" s="101"/>
      <c r="VNU27" s="101"/>
      <c r="VNV27" s="101"/>
      <c r="VNW27" s="101"/>
      <c r="VNX27" s="101"/>
      <c r="VNY27" s="101"/>
      <c r="VNZ27" s="101"/>
      <c r="VOA27" s="101"/>
      <c r="VOB27" s="101"/>
      <c r="VOC27" s="101"/>
      <c r="VOD27" s="101"/>
      <c r="VOE27" s="101"/>
      <c r="VOF27" s="101"/>
      <c r="VOG27" s="101"/>
      <c r="VOH27" s="101"/>
      <c r="VOI27" s="101"/>
      <c r="VOJ27" s="101"/>
      <c r="VOK27" s="101"/>
      <c r="VOL27" s="101"/>
      <c r="VOM27" s="101"/>
      <c r="VON27" s="101"/>
      <c r="VOO27" s="101"/>
      <c r="VOP27" s="101"/>
      <c r="VOQ27" s="101"/>
      <c r="VOR27" s="101"/>
      <c r="VOS27" s="101"/>
      <c r="VOT27" s="101"/>
      <c r="VOU27" s="101"/>
      <c r="VOV27" s="101"/>
      <c r="VOW27" s="101"/>
      <c r="VOX27" s="101"/>
      <c r="VOY27" s="101"/>
      <c r="VOZ27" s="101"/>
      <c r="VPA27" s="101"/>
      <c r="VPB27" s="101"/>
      <c r="VPC27" s="101"/>
      <c r="VPD27" s="101"/>
      <c r="VPE27" s="101"/>
      <c r="VPF27" s="101"/>
      <c r="VPG27" s="101"/>
      <c r="VPH27" s="101"/>
      <c r="VPI27" s="101"/>
      <c r="VPJ27" s="101"/>
      <c r="VPK27" s="101"/>
      <c r="VPL27" s="101"/>
      <c r="VPM27" s="101"/>
      <c r="VPN27" s="101"/>
      <c r="VPO27" s="101"/>
      <c r="VPP27" s="101"/>
      <c r="VPQ27" s="101"/>
      <c r="VPR27" s="101"/>
      <c r="VPS27" s="101"/>
      <c r="VPT27" s="101"/>
      <c r="VPU27" s="101"/>
      <c r="VPV27" s="101"/>
      <c r="VPW27" s="101"/>
      <c r="VPX27" s="101"/>
      <c r="VPY27" s="101"/>
      <c r="VPZ27" s="101"/>
      <c r="VQA27" s="101"/>
      <c r="VQB27" s="101"/>
      <c r="VQC27" s="101"/>
      <c r="VQD27" s="101"/>
      <c r="VQE27" s="101"/>
      <c r="VQF27" s="101"/>
      <c r="VQG27" s="101"/>
      <c r="VQH27" s="101"/>
      <c r="VQI27" s="101"/>
      <c r="VQJ27" s="101"/>
      <c r="VQK27" s="101"/>
      <c r="VQL27" s="101"/>
      <c r="VQM27" s="101"/>
      <c r="VQN27" s="101"/>
      <c r="VQO27" s="101"/>
      <c r="VQP27" s="101"/>
      <c r="VQQ27" s="101"/>
      <c r="VQR27" s="101"/>
      <c r="VQS27" s="101"/>
      <c r="VQT27" s="101"/>
      <c r="VQU27" s="101"/>
      <c r="VQV27" s="101"/>
      <c r="VQW27" s="101"/>
      <c r="VQX27" s="101"/>
      <c r="VQY27" s="101"/>
      <c r="VQZ27" s="101"/>
      <c r="VRA27" s="101"/>
      <c r="VRB27" s="101"/>
      <c r="VRC27" s="101"/>
      <c r="VRD27" s="101"/>
      <c r="VRE27" s="101"/>
      <c r="VRF27" s="101"/>
      <c r="VRG27" s="101"/>
      <c r="VRH27" s="101"/>
      <c r="VRI27" s="101"/>
      <c r="VRJ27" s="101"/>
      <c r="VRK27" s="101"/>
      <c r="VRL27" s="101"/>
      <c r="VRM27" s="101"/>
      <c r="VRN27" s="101"/>
      <c r="VRO27" s="101"/>
      <c r="VRP27" s="101"/>
      <c r="VRQ27" s="101"/>
      <c r="VRR27" s="101"/>
      <c r="VRS27" s="101"/>
      <c r="VRT27" s="101"/>
      <c r="VRU27" s="101"/>
      <c r="VRV27" s="101"/>
      <c r="VRW27" s="101"/>
      <c r="VRX27" s="101"/>
      <c r="VRY27" s="101"/>
      <c r="VRZ27" s="101"/>
      <c r="VSA27" s="101"/>
      <c r="VSB27" s="101"/>
      <c r="VSC27" s="101"/>
      <c r="VSD27" s="101"/>
      <c r="VSE27" s="101"/>
      <c r="VSF27" s="101"/>
      <c r="VSG27" s="101"/>
      <c r="VSH27" s="101"/>
      <c r="VSI27" s="101"/>
      <c r="VSJ27" s="101"/>
      <c r="VSK27" s="101"/>
      <c r="VSL27" s="101"/>
      <c r="VSM27" s="101"/>
      <c r="VSN27" s="101"/>
      <c r="VSO27" s="101"/>
      <c r="VSP27" s="101"/>
      <c r="VSQ27" s="101"/>
      <c r="VSR27" s="101"/>
      <c r="VSS27" s="101"/>
      <c r="VST27" s="101"/>
      <c r="VSU27" s="101"/>
      <c r="VSV27" s="101"/>
      <c r="VSW27" s="101"/>
      <c r="VSX27" s="101"/>
      <c r="VSY27" s="101"/>
      <c r="VSZ27" s="101"/>
      <c r="VTA27" s="101"/>
      <c r="VTB27" s="101"/>
      <c r="VTC27" s="101"/>
      <c r="VTD27" s="101"/>
      <c r="VTE27" s="101"/>
      <c r="VTF27" s="101"/>
      <c r="VTG27" s="101"/>
      <c r="VTH27" s="101"/>
      <c r="VTI27" s="101"/>
      <c r="VTJ27" s="101"/>
      <c r="VTK27" s="101"/>
      <c r="VTL27" s="101"/>
      <c r="VTM27" s="101"/>
      <c r="VTN27" s="101"/>
      <c r="VTO27" s="101"/>
      <c r="VTP27" s="101"/>
      <c r="VTQ27" s="101"/>
      <c r="VTR27" s="101"/>
      <c r="VTS27" s="101"/>
      <c r="VTT27" s="101"/>
      <c r="VTU27" s="101"/>
      <c r="VTV27" s="101"/>
      <c r="VTW27" s="101"/>
      <c r="VTX27" s="101"/>
      <c r="VTY27" s="101"/>
      <c r="VTZ27" s="101"/>
      <c r="VUA27" s="101"/>
      <c r="VUB27" s="101"/>
      <c r="VUC27" s="101"/>
      <c r="VUD27" s="101"/>
      <c r="VUE27" s="101"/>
      <c r="VUF27" s="101"/>
      <c r="VUG27" s="101"/>
      <c r="VUH27" s="101"/>
      <c r="VUI27" s="101"/>
      <c r="VUJ27" s="101"/>
      <c r="VUK27" s="101"/>
      <c r="VUL27" s="101"/>
      <c r="VUM27" s="101"/>
      <c r="VUN27" s="101"/>
      <c r="VUO27" s="101"/>
      <c r="VUP27" s="101"/>
      <c r="VUQ27" s="101"/>
      <c r="VUR27" s="101"/>
      <c r="VUS27" s="101"/>
      <c r="VUT27" s="101"/>
      <c r="VUU27" s="101"/>
      <c r="VUV27" s="101"/>
      <c r="VUW27" s="101"/>
      <c r="VUX27" s="101"/>
      <c r="VUY27" s="101"/>
      <c r="VUZ27" s="101"/>
      <c r="VVA27" s="101"/>
      <c r="VVB27" s="101"/>
      <c r="VVC27" s="101"/>
      <c r="VVD27" s="101"/>
      <c r="VVE27" s="101"/>
      <c r="VVF27" s="101"/>
      <c r="VVG27" s="101"/>
      <c r="VVH27" s="101"/>
      <c r="VVI27" s="101"/>
      <c r="VVJ27" s="101"/>
      <c r="VVK27" s="101"/>
      <c r="VVL27" s="101"/>
      <c r="VVM27" s="101"/>
      <c r="VVN27" s="101"/>
      <c r="VVO27" s="101"/>
      <c r="VVP27" s="101"/>
      <c r="VVQ27" s="101"/>
      <c r="VVR27" s="101"/>
      <c r="VVS27" s="101"/>
      <c r="VVT27" s="101"/>
      <c r="VVU27" s="101"/>
      <c r="VVV27" s="101"/>
      <c r="VVW27" s="101"/>
      <c r="VVX27" s="101"/>
      <c r="VVY27" s="101"/>
      <c r="VVZ27" s="101"/>
      <c r="VWA27" s="101"/>
      <c r="VWB27" s="101"/>
      <c r="VWC27" s="101"/>
      <c r="VWD27" s="101"/>
      <c r="VWE27" s="101"/>
      <c r="VWF27" s="101"/>
      <c r="VWG27" s="101"/>
      <c r="VWH27" s="101"/>
      <c r="VWI27" s="101"/>
      <c r="VWJ27" s="101"/>
      <c r="VWK27" s="101"/>
      <c r="VWL27" s="101"/>
      <c r="VWM27" s="101"/>
      <c r="VWN27" s="101"/>
      <c r="VWO27" s="101"/>
      <c r="VWP27" s="101"/>
      <c r="VWQ27" s="101"/>
      <c r="VWR27" s="101"/>
      <c r="VWS27" s="101"/>
      <c r="VWT27" s="101"/>
      <c r="VWU27" s="101"/>
      <c r="VWV27" s="101"/>
      <c r="VWW27" s="101"/>
      <c r="VWX27" s="101"/>
      <c r="VWY27" s="101"/>
      <c r="VWZ27" s="101"/>
      <c r="VXA27" s="101"/>
      <c r="VXB27" s="101"/>
      <c r="VXC27" s="101"/>
      <c r="VXD27" s="101"/>
      <c r="VXE27" s="101"/>
      <c r="VXF27" s="101"/>
      <c r="VXG27" s="101"/>
      <c r="VXH27" s="101"/>
      <c r="VXI27" s="101"/>
      <c r="VXJ27" s="101"/>
      <c r="VXK27" s="101"/>
      <c r="VXL27" s="101"/>
      <c r="VXM27" s="101"/>
      <c r="VXN27" s="101"/>
      <c r="VXO27" s="101"/>
      <c r="VXP27" s="101"/>
      <c r="VXQ27" s="101"/>
      <c r="VXR27" s="101"/>
      <c r="VXS27" s="101"/>
      <c r="VXT27" s="101"/>
      <c r="VXU27" s="101"/>
      <c r="VXV27" s="101"/>
      <c r="VXW27" s="101"/>
      <c r="VXX27" s="101"/>
      <c r="VXY27" s="101"/>
      <c r="VXZ27" s="101"/>
      <c r="VYA27" s="101"/>
      <c r="VYB27" s="101"/>
      <c r="VYC27" s="101"/>
      <c r="VYD27" s="101"/>
      <c r="VYE27" s="101"/>
      <c r="VYF27" s="101"/>
      <c r="VYG27" s="101"/>
      <c r="VYH27" s="101"/>
      <c r="VYI27" s="101"/>
      <c r="VYJ27" s="101"/>
      <c r="VYK27" s="101"/>
      <c r="VYL27" s="101"/>
      <c r="VYM27" s="101"/>
      <c r="VYN27" s="101"/>
      <c r="VYO27" s="101"/>
      <c r="VYP27" s="101"/>
      <c r="VYQ27" s="101"/>
      <c r="VYR27" s="101"/>
      <c r="VYS27" s="101"/>
      <c r="VYT27" s="101"/>
      <c r="VYU27" s="101"/>
      <c r="VYV27" s="101"/>
      <c r="VYW27" s="101"/>
      <c r="VYX27" s="101"/>
      <c r="VYY27" s="101"/>
      <c r="VYZ27" s="101"/>
      <c r="VZA27" s="101"/>
      <c r="VZB27" s="101"/>
      <c r="VZC27" s="101"/>
      <c r="VZD27" s="101"/>
      <c r="VZE27" s="101"/>
      <c r="VZF27" s="101"/>
      <c r="VZG27" s="101"/>
      <c r="VZH27" s="101"/>
      <c r="VZI27" s="101"/>
      <c r="VZJ27" s="101"/>
      <c r="VZK27" s="101"/>
      <c r="VZL27" s="101"/>
      <c r="VZM27" s="101"/>
      <c r="VZN27" s="101"/>
      <c r="VZO27" s="101"/>
      <c r="VZP27" s="101"/>
      <c r="VZQ27" s="101"/>
      <c r="VZR27" s="101"/>
      <c r="VZS27" s="101"/>
      <c r="VZT27" s="101"/>
      <c r="VZU27" s="101"/>
      <c r="VZV27" s="101"/>
      <c r="VZW27" s="101"/>
      <c r="VZX27" s="101"/>
      <c r="VZY27" s="101"/>
      <c r="VZZ27" s="101"/>
      <c r="WAA27" s="101"/>
      <c r="WAB27" s="101"/>
      <c r="WAC27" s="101"/>
      <c r="WAD27" s="101"/>
      <c r="WAE27" s="101"/>
      <c r="WAF27" s="101"/>
      <c r="WAG27" s="101"/>
      <c r="WAH27" s="101"/>
      <c r="WAI27" s="101"/>
      <c r="WAJ27" s="101"/>
      <c r="WAK27" s="101"/>
      <c r="WAL27" s="101"/>
      <c r="WAM27" s="101"/>
      <c r="WAN27" s="101"/>
      <c r="WAO27" s="101"/>
      <c r="WAP27" s="101"/>
      <c r="WAQ27" s="101"/>
      <c r="WAR27" s="101"/>
      <c r="WAS27" s="101"/>
      <c r="WAT27" s="101"/>
      <c r="WAU27" s="101"/>
      <c r="WAV27" s="101"/>
      <c r="WAW27" s="101"/>
      <c r="WAX27" s="101"/>
      <c r="WAY27" s="101"/>
      <c r="WAZ27" s="101"/>
      <c r="WBA27" s="101"/>
      <c r="WBB27" s="101"/>
      <c r="WBC27" s="101"/>
      <c r="WBD27" s="101"/>
      <c r="WBE27" s="101"/>
      <c r="WBF27" s="101"/>
      <c r="WBG27" s="101"/>
      <c r="WBH27" s="101"/>
      <c r="WBI27" s="101"/>
      <c r="WBJ27" s="101"/>
      <c r="WBK27" s="101"/>
      <c r="WBL27" s="101"/>
      <c r="WBM27" s="101"/>
      <c r="WBN27" s="101"/>
      <c r="WBO27" s="101"/>
      <c r="WBP27" s="101"/>
      <c r="WBQ27" s="101"/>
      <c r="WBR27" s="101"/>
      <c r="WBS27" s="101"/>
      <c r="WBT27" s="101"/>
      <c r="WBU27" s="101"/>
      <c r="WBV27" s="101"/>
      <c r="WBW27" s="101"/>
      <c r="WBX27" s="101"/>
      <c r="WBY27" s="101"/>
      <c r="WBZ27" s="101"/>
      <c r="WCA27" s="101"/>
      <c r="WCB27" s="101"/>
      <c r="WCC27" s="101"/>
      <c r="WCD27" s="101"/>
      <c r="WCE27" s="101"/>
      <c r="WCF27" s="101"/>
      <c r="WCG27" s="101"/>
      <c r="WCH27" s="101"/>
      <c r="WCI27" s="101"/>
      <c r="WCJ27" s="101"/>
      <c r="WCK27" s="101"/>
      <c r="WCL27" s="101"/>
      <c r="WCM27" s="101"/>
      <c r="WCN27" s="101"/>
      <c r="WCO27" s="101"/>
      <c r="WCP27" s="101"/>
      <c r="WCQ27" s="101"/>
      <c r="WCR27" s="101"/>
      <c r="WCS27" s="101"/>
      <c r="WCT27" s="101"/>
      <c r="WCU27" s="101"/>
      <c r="WCV27" s="101"/>
      <c r="WCW27" s="101"/>
      <c r="WCX27" s="101"/>
      <c r="WCY27" s="101"/>
      <c r="WCZ27" s="101"/>
      <c r="WDA27" s="101"/>
      <c r="WDB27" s="101"/>
      <c r="WDC27" s="101"/>
      <c r="WDD27" s="101"/>
      <c r="WDE27" s="101"/>
      <c r="WDF27" s="101"/>
      <c r="WDG27" s="101"/>
      <c r="WDH27" s="101"/>
      <c r="WDI27" s="101"/>
      <c r="WDJ27" s="101"/>
      <c r="WDK27" s="101"/>
      <c r="WDL27" s="101"/>
      <c r="WDM27" s="101"/>
      <c r="WDN27" s="101"/>
      <c r="WDO27" s="101"/>
      <c r="WDP27" s="101"/>
      <c r="WDQ27" s="101"/>
      <c r="WDR27" s="101"/>
      <c r="WDS27" s="101"/>
      <c r="WDT27" s="101"/>
      <c r="WDU27" s="101"/>
      <c r="WDV27" s="101"/>
      <c r="WDW27" s="101"/>
      <c r="WDX27" s="101"/>
      <c r="WDY27" s="101"/>
      <c r="WDZ27" s="101"/>
      <c r="WEA27" s="101"/>
      <c r="WEB27" s="101"/>
      <c r="WEC27" s="101"/>
      <c r="WED27" s="101"/>
      <c r="WEE27" s="101"/>
      <c r="WEF27" s="101"/>
      <c r="WEG27" s="101"/>
      <c r="WEH27" s="101"/>
      <c r="WEI27" s="101"/>
      <c r="WEJ27" s="101"/>
      <c r="WEK27" s="101"/>
      <c r="WEL27" s="101"/>
      <c r="WEM27" s="101"/>
      <c r="WEN27" s="101"/>
      <c r="WEO27" s="101"/>
      <c r="WEP27" s="101"/>
      <c r="WEQ27" s="101"/>
      <c r="WER27" s="101"/>
      <c r="WES27" s="101"/>
      <c r="WET27" s="101"/>
      <c r="WEU27" s="101"/>
      <c r="WEV27" s="101"/>
      <c r="WEW27" s="101"/>
      <c r="WEX27" s="101"/>
      <c r="WEY27" s="101"/>
      <c r="WEZ27" s="101"/>
      <c r="WFA27" s="101"/>
      <c r="WFB27" s="101"/>
      <c r="WFC27" s="101"/>
      <c r="WFD27" s="101"/>
      <c r="WFE27" s="101"/>
      <c r="WFF27" s="101"/>
      <c r="WFG27" s="101"/>
      <c r="WFH27" s="101"/>
      <c r="WFI27" s="101"/>
      <c r="WFJ27" s="101"/>
      <c r="WFK27" s="101"/>
      <c r="WFL27" s="101"/>
      <c r="WFM27" s="101"/>
      <c r="WFN27" s="101"/>
      <c r="WFO27" s="101"/>
      <c r="WFP27" s="101"/>
      <c r="WFQ27" s="101"/>
      <c r="WFR27" s="101"/>
      <c r="WFS27" s="101"/>
      <c r="WFT27" s="101"/>
      <c r="WFU27" s="101"/>
      <c r="WFV27" s="101"/>
      <c r="WFW27" s="101"/>
      <c r="WFX27" s="101"/>
      <c r="WFY27" s="101"/>
      <c r="WFZ27" s="101"/>
      <c r="WGA27" s="101"/>
      <c r="WGB27" s="101"/>
      <c r="WGC27" s="101"/>
      <c r="WGD27" s="101"/>
      <c r="WGE27" s="101"/>
      <c r="WGF27" s="101"/>
      <c r="WGG27" s="101"/>
      <c r="WGH27" s="101"/>
      <c r="WGI27" s="101"/>
      <c r="WGJ27" s="101"/>
      <c r="WGK27" s="101"/>
      <c r="WGL27" s="101"/>
      <c r="WGM27" s="101"/>
      <c r="WGN27" s="101"/>
      <c r="WGO27" s="101"/>
      <c r="WGP27" s="101"/>
      <c r="WGQ27" s="101"/>
      <c r="WGR27" s="101"/>
      <c r="WGS27" s="101"/>
      <c r="WGT27" s="101"/>
      <c r="WGU27" s="101"/>
      <c r="WGV27" s="101"/>
      <c r="WGW27" s="101"/>
      <c r="WGX27" s="101"/>
      <c r="WGY27" s="101"/>
      <c r="WGZ27" s="101"/>
      <c r="WHA27" s="101"/>
      <c r="WHB27" s="101"/>
      <c r="WHC27" s="101"/>
      <c r="WHD27" s="101"/>
      <c r="WHE27" s="101"/>
      <c r="WHF27" s="101"/>
      <c r="WHG27" s="101"/>
      <c r="WHH27" s="101"/>
      <c r="WHI27" s="101"/>
      <c r="WHJ27" s="101"/>
      <c r="WHK27" s="101"/>
      <c r="WHL27" s="101"/>
      <c r="WHM27" s="101"/>
      <c r="WHN27" s="101"/>
      <c r="WHO27" s="101"/>
      <c r="WHP27" s="101"/>
      <c r="WHQ27" s="101"/>
      <c r="WHR27" s="101"/>
      <c r="WHS27" s="101"/>
      <c r="WHT27" s="101"/>
      <c r="WHU27" s="101"/>
      <c r="WHV27" s="101"/>
      <c r="WHW27" s="101"/>
      <c r="WHX27" s="101"/>
      <c r="WHY27" s="101"/>
      <c r="WHZ27" s="101"/>
      <c r="WIA27" s="101"/>
      <c r="WIB27" s="101"/>
      <c r="WIC27" s="101"/>
      <c r="WID27" s="101"/>
      <c r="WIE27" s="101"/>
      <c r="WIF27" s="101"/>
      <c r="WIG27" s="101"/>
      <c r="WIH27" s="101"/>
      <c r="WII27" s="101"/>
      <c r="WIJ27" s="101"/>
      <c r="WIK27" s="101"/>
      <c r="WIL27" s="101"/>
      <c r="WIM27" s="101"/>
      <c r="WIN27" s="101"/>
      <c r="WIO27" s="101"/>
      <c r="WIP27" s="101"/>
      <c r="WIQ27" s="101"/>
      <c r="WIR27" s="101"/>
      <c r="WIS27" s="101"/>
      <c r="WIT27" s="101"/>
      <c r="WIU27" s="101"/>
      <c r="WIV27" s="101"/>
      <c r="WIW27" s="101"/>
      <c r="WIX27" s="101"/>
      <c r="WIY27" s="101"/>
      <c r="WIZ27" s="101"/>
      <c r="WJA27" s="101"/>
      <c r="WJB27" s="101"/>
      <c r="WJC27" s="101"/>
      <c r="WJD27" s="101"/>
      <c r="WJE27" s="101"/>
      <c r="WJF27" s="101"/>
      <c r="WJG27" s="101"/>
      <c r="WJH27" s="101"/>
      <c r="WJI27" s="101"/>
      <c r="WJJ27" s="101"/>
      <c r="WJK27" s="101"/>
      <c r="WJL27" s="101"/>
      <c r="WJM27" s="101"/>
      <c r="WJN27" s="101"/>
      <c r="WJO27" s="101"/>
      <c r="WJP27" s="101"/>
      <c r="WJQ27" s="101"/>
      <c r="WJR27" s="101"/>
      <c r="WJS27" s="101"/>
      <c r="WJT27" s="101"/>
      <c r="WJU27" s="101"/>
      <c r="WJV27" s="101"/>
      <c r="WJW27" s="101"/>
      <c r="WJX27" s="101"/>
      <c r="WJY27" s="101"/>
      <c r="WJZ27" s="101"/>
      <c r="WKA27" s="101"/>
      <c r="WKB27" s="101"/>
      <c r="WKC27" s="101"/>
      <c r="WKD27" s="101"/>
      <c r="WKE27" s="101"/>
      <c r="WKF27" s="101"/>
      <c r="WKG27" s="101"/>
      <c r="WKH27" s="101"/>
      <c r="WKI27" s="101"/>
      <c r="WKJ27" s="101"/>
      <c r="WKK27" s="101"/>
      <c r="WKL27" s="101"/>
      <c r="WKM27" s="101"/>
      <c r="WKN27" s="101"/>
      <c r="WKO27" s="101"/>
      <c r="WKP27" s="101"/>
      <c r="WKQ27" s="101"/>
      <c r="WKR27" s="101"/>
      <c r="WKS27" s="101"/>
      <c r="WKT27" s="101"/>
      <c r="WKU27" s="101"/>
      <c r="WKV27" s="101"/>
      <c r="WKW27" s="101"/>
      <c r="WKX27" s="101"/>
      <c r="WKY27" s="101"/>
      <c r="WKZ27" s="101"/>
      <c r="WLA27" s="101"/>
      <c r="WLB27" s="101"/>
      <c r="WLC27" s="101"/>
      <c r="WLD27" s="101"/>
      <c r="WLE27" s="101"/>
      <c r="WLF27" s="101"/>
      <c r="WLG27" s="101"/>
      <c r="WLH27" s="101"/>
      <c r="WLI27" s="101"/>
      <c r="WLJ27" s="101"/>
      <c r="WLK27" s="101"/>
      <c r="WLL27" s="101"/>
      <c r="WLM27" s="101"/>
      <c r="WLN27" s="101"/>
      <c r="WLO27" s="101"/>
      <c r="WLP27" s="101"/>
      <c r="WLQ27" s="101"/>
      <c r="WLR27" s="101"/>
      <c r="WLS27" s="101"/>
      <c r="WLT27" s="101"/>
      <c r="WLU27" s="101"/>
      <c r="WLV27" s="101"/>
      <c r="WLW27" s="101"/>
      <c r="WLX27" s="101"/>
      <c r="WLY27" s="101"/>
      <c r="WLZ27" s="101"/>
      <c r="WMA27" s="101"/>
      <c r="WMB27" s="101"/>
      <c r="WMC27" s="101"/>
      <c r="WMD27" s="101"/>
      <c r="WME27" s="101"/>
      <c r="WMF27" s="101"/>
      <c r="WMG27" s="101"/>
      <c r="WMH27" s="101"/>
      <c r="WMI27" s="101"/>
      <c r="WMJ27" s="101"/>
      <c r="WMK27" s="101"/>
      <c r="WML27" s="101"/>
      <c r="WMM27" s="101"/>
      <c r="WMN27" s="101"/>
      <c r="WMO27" s="101"/>
      <c r="WMP27" s="101"/>
      <c r="WMQ27" s="101"/>
      <c r="WMR27" s="101"/>
      <c r="WMS27" s="101"/>
      <c r="WMT27" s="101"/>
      <c r="WMU27" s="101"/>
      <c r="WMV27" s="101"/>
      <c r="WMW27" s="101"/>
      <c r="WMX27" s="101"/>
      <c r="WMY27" s="101"/>
      <c r="WMZ27" s="101"/>
      <c r="WNA27" s="101"/>
      <c r="WNB27" s="101"/>
      <c r="WNC27" s="101"/>
      <c r="WND27" s="101"/>
      <c r="WNE27" s="101"/>
      <c r="WNF27" s="101"/>
      <c r="WNG27" s="101"/>
      <c r="WNH27" s="101"/>
      <c r="WNI27" s="101"/>
      <c r="WNJ27" s="101"/>
      <c r="WNK27" s="101"/>
      <c r="WNL27" s="101"/>
      <c r="WNM27" s="101"/>
      <c r="WNN27" s="101"/>
      <c r="WNO27" s="101"/>
      <c r="WNP27" s="101"/>
      <c r="WNQ27" s="101"/>
      <c r="WNR27" s="101"/>
      <c r="WNS27" s="101"/>
      <c r="WNT27" s="101"/>
      <c r="WNU27" s="101"/>
      <c r="WNV27" s="101"/>
      <c r="WNW27" s="101"/>
      <c r="WNX27" s="101"/>
      <c r="WNY27" s="101"/>
      <c r="WNZ27" s="101"/>
      <c r="WOA27" s="101"/>
      <c r="WOB27" s="101"/>
      <c r="WOC27" s="101"/>
      <c r="WOD27" s="101"/>
      <c r="WOE27" s="101"/>
      <c r="WOF27" s="101"/>
      <c r="WOG27" s="101"/>
      <c r="WOH27" s="101"/>
      <c r="WOI27" s="101"/>
      <c r="WOJ27" s="101"/>
      <c r="WOK27" s="101"/>
      <c r="WOL27" s="101"/>
      <c r="WOM27" s="101"/>
      <c r="WON27" s="101"/>
      <c r="WOO27" s="101"/>
      <c r="WOP27" s="101"/>
      <c r="WOQ27" s="101"/>
      <c r="WOR27" s="101"/>
      <c r="WOS27" s="101"/>
      <c r="WOT27" s="101"/>
      <c r="WOU27" s="101"/>
      <c r="WOV27" s="101"/>
      <c r="WOW27" s="101"/>
      <c r="WOX27" s="101"/>
      <c r="WOY27" s="101"/>
      <c r="WOZ27" s="101"/>
      <c r="WPA27" s="101"/>
      <c r="WPB27" s="101"/>
      <c r="WPC27" s="101"/>
      <c r="WPD27" s="101"/>
      <c r="WPE27" s="101"/>
      <c r="WPF27" s="101"/>
      <c r="WPG27" s="101"/>
      <c r="WPH27" s="101"/>
      <c r="WPI27" s="101"/>
      <c r="WPJ27" s="101"/>
      <c r="WPK27" s="101"/>
      <c r="WPL27" s="101"/>
      <c r="WPM27" s="101"/>
      <c r="WPN27" s="101"/>
      <c r="WPO27" s="101"/>
      <c r="WPP27" s="101"/>
      <c r="WPQ27" s="101"/>
      <c r="WPR27" s="101"/>
      <c r="WPS27" s="101"/>
      <c r="WPT27" s="101"/>
      <c r="WPU27" s="101"/>
      <c r="WPV27" s="101"/>
      <c r="WPW27" s="101"/>
      <c r="WPX27" s="101"/>
      <c r="WPY27" s="101"/>
      <c r="WPZ27" s="101"/>
      <c r="WQA27" s="101"/>
      <c r="WQB27" s="101"/>
      <c r="WQC27" s="101"/>
      <c r="WQD27" s="101"/>
      <c r="WQE27" s="101"/>
      <c r="WQF27" s="101"/>
      <c r="WQG27" s="101"/>
      <c r="WQH27" s="101"/>
      <c r="WQI27" s="101"/>
      <c r="WQJ27" s="101"/>
      <c r="WQK27" s="101"/>
      <c r="WQL27" s="101"/>
      <c r="WQM27" s="101"/>
      <c r="WQN27" s="101"/>
      <c r="WQO27" s="101"/>
      <c r="WQP27" s="101"/>
      <c r="WQQ27" s="101"/>
      <c r="WQR27" s="101"/>
      <c r="WQS27" s="101"/>
      <c r="WQT27" s="101"/>
      <c r="WQU27" s="101"/>
      <c r="WQV27" s="101"/>
      <c r="WQW27" s="101"/>
      <c r="WQX27" s="101"/>
      <c r="WQY27" s="101"/>
      <c r="WQZ27" s="101"/>
      <c r="WRA27" s="101"/>
      <c r="WRB27" s="101"/>
      <c r="WRC27" s="101"/>
      <c r="WRD27" s="101"/>
      <c r="WRE27" s="101"/>
      <c r="WRF27" s="101"/>
      <c r="WRG27" s="101"/>
      <c r="WRH27" s="101"/>
      <c r="WRI27" s="101"/>
      <c r="WRJ27" s="101"/>
      <c r="WRK27" s="101"/>
      <c r="WRL27" s="101"/>
      <c r="WRM27" s="101"/>
      <c r="WRN27" s="101"/>
      <c r="WRO27" s="101"/>
      <c r="WRP27" s="101"/>
      <c r="WRQ27" s="101"/>
      <c r="WRR27" s="101"/>
      <c r="WRS27" s="101"/>
      <c r="WRT27" s="101"/>
      <c r="WRU27" s="101"/>
      <c r="WRV27" s="101"/>
      <c r="WRW27" s="101"/>
      <c r="WRX27" s="101"/>
      <c r="WRY27" s="101"/>
      <c r="WRZ27" s="101"/>
      <c r="WSA27" s="101"/>
      <c r="WSB27" s="101"/>
      <c r="WSC27" s="101"/>
      <c r="WSD27" s="101"/>
      <c r="WSE27" s="101"/>
      <c r="WSF27" s="101"/>
      <c r="WSG27" s="101"/>
      <c r="WSH27" s="101"/>
      <c r="WSI27" s="101"/>
      <c r="WSJ27" s="101"/>
      <c r="WSK27" s="101"/>
      <c r="WSL27" s="101"/>
      <c r="WSM27" s="101"/>
      <c r="WSN27" s="101"/>
      <c r="WSO27" s="101"/>
      <c r="WSP27" s="101"/>
      <c r="WSQ27" s="101"/>
      <c r="WSR27" s="101"/>
      <c r="WSS27" s="101"/>
      <c r="WST27" s="101"/>
      <c r="WSU27" s="101"/>
      <c r="WSV27" s="101"/>
      <c r="WSW27" s="101"/>
      <c r="WSX27" s="101"/>
      <c r="WSY27" s="101"/>
      <c r="WSZ27" s="101"/>
      <c r="WTA27" s="101"/>
      <c r="WTB27" s="101"/>
      <c r="WTC27" s="101"/>
      <c r="WTD27" s="101"/>
      <c r="WTE27" s="101"/>
      <c r="WTF27" s="101"/>
      <c r="WTG27" s="101"/>
      <c r="WTH27" s="101"/>
      <c r="WTI27" s="101"/>
      <c r="WTJ27" s="101"/>
      <c r="WTK27" s="101"/>
      <c r="WTL27" s="101"/>
      <c r="WTM27" s="101"/>
    </row>
    <row r="28" spans="1:16081" ht="30" customHeight="1">
      <c r="A28" s="103">
        <v>25</v>
      </c>
      <c r="B28" s="104">
        <v>780159</v>
      </c>
      <c r="C28" s="105" t="s">
        <v>606</v>
      </c>
      <c r="D28" s="106">
        <v>68043</v>
      </c>
      <c r="E28" s="106">
        <v>59915784</v>
      </c>
      <c r="F28" s="106">
        <v>0</v>
      </c>
      <c r="G28" s="106">
        <v>0</v>
      </c>
      <c r="H28" s="106">
        <v>9200</v>
      </c>
      <c r="I28" s="106">
        <v>24872100</v>
      </c>
      <c r="J28" s="106">
        <f t="shared" si="0"/>
        <v>84787884</v>
      </c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7" t="s">
        <v>514</v>
      </c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  <c r="EL28" s="108"/>
      <c r="EM28" s="108"/>
      <c r="EN28" s="108"/>
      <c r="EO28" s="108"/>
      <c r="EP28" s="108"/>
      <c r="EQ28" s="108"/>
      <c r="ER28" s="108"/>
      <c r="ES28" s="108"/>
      <c r="ET28" s="108"/>
      <c r="EU28" s="108"/>
      <c r="EV28" s="108"/>
      <c r="EW28" s="108"/>
      <c r="EX28" s="108"/>
      <c r="EY28" s="108"/>
      <c r="EZ28" s="108"/>
      <c r="FA28" s="108"/>
      <c r="FB28" s="108"/>
      <c r="FC28" s="108"/>
      <c r="FD28" s="108"/>
      <c r="FE28" s="108"/>
      <c r="FF28" s="108"/>
      <c r="FG28" s="108"/>
      <c r="FH28" s="108"/>
      <c r="FI28" s="108"/>
      <c r="FJ28" s="108"/>
      <c r="FK28" s="108"/>
      <c r="FL28" s="108"/>
      <c r="FM28" s="108"/>
      <c r="FN28" s="108"/>
      <c r="FO28" s="108"/>
      <c r="FP28" s="108"/>
      <c r="FQ28" s="108"/>
      <c r="FR28" s="108"/>
      <c r="FS28" s="108"/>
      <c r="FT28" s="108"/>
      <c r="FU28" s="108"/>
      <c r="FV28" s="108"/>
      <c r="FW28" s="108"/>
      <c r="FX28" s="108"/>
      <c r="FY28" s="108"/>
      <c r="FZ28" s="108"/>
      <c r="GA28" s="108"/>
      <c r="GB28" s="108"/>
      <c r="GC28" s="108"/>
      <c r="GD28" s="108"/>
      <c r="GE28" s="108"/>
      <c r="GF28" s="108"/>
      <c r="GG28" s="108"/>
      <c r="GH28" s="108"/>
      <c r="GI28" s="108"/>
      <c r="GJ28" s="108"/>
      <c r="GK28" s="108"/>
      <c r="GL28" s="108"/>
      <c r="GM28" s="108"/>
      <c r="GN28" s="108"/>
      <c r="GO28" s="108"/>
      <c r="GP28" s="108"/>
      <c r="GQ28" s="108"/>
      <c r="GR28" s="108"/>
      <c r="GS28" s="108"/>
      <c r="GT28" s="108"/>
      <c r="GU28" s="108"/>
      <c r="GV28" s="108"/>
      <c r="GW28" s="108"/>
      <c r="GX28" s="108"/>
      <c r="GY28" s="108"/>
      <c r="GZ28" s="108"/>
      <c r="HA28" s="108"/>
      <c r="HB28" s="108"/>
      <c r="HC28" s="108"/>
      <c r="HD28" s="108"/>
      <c r="HE28" s="108"/>
      <c r="HF28" s="108"/>
      <c r="HG28" s="108"/>
      <c r="HH28" s="108"/>
      <c r="HI28" s="108"/>
      <c r="HJ28" s="108"/>
      <c r="HK28" s="108"/>
      <c r="HL28" s="108"/>
      <c r="HM28" s="108"/>
      <c r="HN28" s="108"/>
      <c r="HO28" s="108"/>
      <c r="HP28" s="108"/>
      <c r="HQ28" s="108"/>
      <c r="HR28" s="108"/>
      <c r="HS28" s="108"/>
      <c r="HT28" s="108"/>
      <c r="HU28" s="108"/>
      <c r="HV28" s="108"/>
      <c r="HW28" s="108"/>
      <c r="HX28" s="108"/>
      <c r="HY28" s="108"/>
      <c r="HZ28" s="108"/>
      <c r="IA28" s="108"/>
      <c r="IB28" s="108"/>
      <c r="IC28" s="108"/>
      <c r="ID28" s="108"/>
      <c r="IE28" s="108"/>
      <c r="IF28" s="108"/>
      <c r="IG28" s="108"/>
      <c r="IH28" s="108"/>
      <c r="II28" s="108"/>
      <c r="IJ28" s="108"/>
      <c r="IK28" s="108"/>
      <c r="IL28" s="108"/>
      <c r="IM28" s="108"/>
      <c r="IN28" s="108"/>
      <c r="IO28" s="108"/>
      <c r="IP28" s="108"/>
      <c r="IQ28" s="108"/>
      <c r="IR28" s="108"/>
      <c r="IS28" s="108"/>
      <c r="IT28" s="108"/>
      <c r="IU28" s="108"/>
      <c r="IV28" s="108"/>
      <c r="IW28" s="108"/>
      <c r="IX28" s="108"/>
      <c r="IY28" s="108"/>
      <c r="IZ28" s="108"/>
      <c r="JA28" s="108"/>
      <c r="JB28" s="108"/>
      <c r="JC28" s="108"/>
      <c r="JD28" s="108"/>
      <c r="JE28" s="108"/>
      <c r="JF28" s="108"/>
      <c r="JG28" s="108"/>
      <c r="JH28" s="108"/>
      <c r="JI28" s="108"/>
      <c r="JJ28" s="108"/>
      <c r="JK28" s="108"/>
      <c r="JL28" s="108"/>
      <c r="JM28" s="108"/>
      <c r="JN28" s="108"/>
      <c r="JO28" s="108"/>
      <c r="JP28" s="108"/>
      <c r="JQ28" s="108"/>
      <c r="JR28" s="108"/>
      <c r="JS28" s="108"/>
      <c r="JT28" s="108"/>
      <c r="JU28" s="108"/>
      <c r="JV28" s="108"/>
      <c r="JW28" s="108"/>
      <c r="JX28" s="108"/>
      <c r="JY28" s="108"/>
      <c r="JZ28" s="108"/>
      <c r="KA28" s="108"/>
      <c r="KB28" s="108"/>
      <c r="KC28" s="108"/>
      <c r="KD28" s="108"/>
      <c r="KE28" s="108"/>
      <c r="KF28" s="108"/>
      <c r="KG28" s="108"/>
      <c r="KH28" s="108"/>
      <c r="KI28" s="108"/>
      <c r="KJ28" s="108"/>
      <c r="KK28" s="108"/>
      <c r="KL28" s="108"/>
      <c r="KM28" s="108"/>
      <c r="KN28" s="108"/>
      <c r="KO28" s="108"/>
      <c r="KP28" s="108"/>
      <c r="KQ28" s="108"/>
      <c r="KR28" s="108"/>
      <c r="KS28" s="108"/>
      <c r="KT28" s="108"/>
      <c r="KU28" s="108"/>
      <c r="KV28" s="108"/>
      <c r="KW28" s="108"/>
      <c r="KX28" s="108"/>
      <c r="KY28" s="108"/>
      <c r="KZ28" s="108"/>
      <c r="LA28" s="108"/>
      <c r="LB28" s="108"/>
      <c r="LC28" s="108"/>
      <c r="LD28" s="108"/>
      <c r="LE28" s="108"/>
      <c r="LF28" s="108"/>
      <c r="LG28" s="108"/>
      <c r="LH28" s="108"/>
      <c r="LI28" s="108"/>
      <c r="LJ28" s="108"/>
      <c r="LK28" s="108"/>
      <c r="LL28" s="108"/>
      <c r="LM28" s="108"/>
      <c r="LN28" s="108"/>
      <c r="LO28" s="108"/>
      <c r="LP28" s="108"/>
      <c r="LQ28" s="108"/>
      <c r="LR28" s="108"/>
      <c r="LS28" s="108"/>
      <c r="LT28" s="108"/>
      <c r="LU28" s="108"/>
      <c r="LV28" s="108"/>
      <c r="LW28" s="108"/>
      <c r="LX28" s="108"/>
      <c r="LY28" s="108"/>
      <c r="LZ28" s="108"/>
      <c r="MA28" s="108"/>
      <c r="MB28" s="108"/>
      <c r="MC28" s="108"/>
      <c r="MD28" s="108"/>
      <c r="ME28" s="108"/>
      <c r="MF28" s="108"/>
      <c r="MG28" s="108"/>
      <c r="MH28" s="108"/>
      <c r="MI28" s="108"/>
      <c r="MJ28" s="108"/>
      <c r="MK28" s="108"/>
      <c r="ML28" s="108"/>
      <c r="MM28" s="108"/>
      <c r="MN28" s="108"/>
      <c r="MO28" s="108"/>
      <c r="MP28" s="108"/>
      <c r="MQ28" s="108"/>
      <c r="MR28" s="108"/>
      <c r="MS28" s="108"/>
      <c r="MT28" s="108"/>
      <c r="MU28" s="108"/>
      <c r="MV28" s="108"/>
      <c r="MW28" s="108"/>
      <c r="MX28" s="108"/>
      <c r="MY28" s="108"/>
      <c r="MZ28" s="108"/>
      <c r="NA28" s="108"/>
      <c r="NB28" s="108"/>
      <c r="NC28" s="108"/>
      <c r="ND28" s="108"/>
      <c r="NE28" s="108"/>
      <c r="NF28" s="108"/>
      <c r="NG28" s="108"/>
      <c r="NH28" s="108"/>
      <c r="NI28" s="108"/>
      <c r="NJ28" s="108"/>
      <c r="NK28" s="108"/>
      <c r="NL28" s="108"/>
      <c r="NM28" s="108"/>
      <c r="NN28" s="108"/>
      <c r="NO28" s="108"/>
      <c r="NP28" s="108"/>
      <c r="NQ28" s="108"/>
      <c r="NR28" s="108"/>
      <c r="NS28" s="108"/>
      <c r="NT28" s="108"/>
      <c r="NU28" s="108"/>
      <c r="NV28" s="108"/>
      <c r="NW28" s="108"/>
      <c r="NX28" s="108"/>
      <c r="NY28" s="108"/>
      <c r="NZ28" s="108"/>
      <c r="OA28" s="108"/>
      <c r="OB28" s="108"/>
      <c r="OC28" s="108"/>
      <c r="OD28" s="108"/>
      <c r="OE28" s="108"/>
      <c r="OF28" s="108"/>
      <c r="OG28" s="108"/>
      <c r="OH28" s="108"/>
      <c r="OI28" s="108"/>
      <c r="OJ28" s="108"/>
      <c r="OK28" s="108"/>
      <c r="OL28" s="108"/>
      <c r="OM28" s="108"/>
      <c r="ON28" s="108"/>
      <c r="OO28" s="108"/>
      <c r="OP28" s="108"/>
      <c r="OQ28" s="108"/>
      <c r="OR28" s="108"/>
      <c r="OS28" s="108"/>
      <c r="OT28" s="108"/>
      <c r="OU28" s="108"/>
      <c r="OV28" s="108"/>
      <c r="OW28" s="108"/>
      <c r="OX28" s="108"/>
      <c r="OY28" s="108"/>
      <c r="OZ28" s="108"/>
      <c r="PA28" s="108"/>
      <c r="PB28" s="108"/>
      <c r="PC28" s="108"/>
      <c r="PD28" s="108"/>
      <c r="PE28" s="108"/>
      <c r="PF28" s="108"/>
      <c r="PG28" s="108"/>
      <c r="PH28" s="108"/>
      <c r="PI28" s="108"/>
      <c r="PJ28" s="108"/>
      <c r="PK28" s="108"/>
      <c r="PL28" s="108"/>
      <c r="PM28" s="108"/>
      <c r="PN28" s="108"/>
      <c r="PO28" s="108"/>
      <c r="PP28" s="108"/>
      <c r="PQ28" s="108"/>
      <c r="PR28" s="108"/>
      <c r="PS28" s="108"/>
      <c r="PT28" s="108"/>
      <c r="PU28" s="108"/>
      <c r="PV28" s="108"/>
      <c r="PW28" s="108"/>
      <c r="PX28" s="108"/>
      <c r="PY28" s="108"/>
      <c r="PZ28" s="108"/>
      <c r="QA28" s="108"/>
      <c r="QB28" s="108"/>
      <c r="QC28" s="108"/>
      <c r="QD28" s="108"/>
      <c r="QE28" s="108"/>
      <c r="QF28" s="108"/>
      <c r="QG28" s="108"/>
      <c r="QH28" s="108"/>
      <c r="QI28" s="108"/>
      <c r="QJ28" s="108"/>
      <c r="QK28" s="108"/>
      <c r="QL28" s="108"/>
      <c r="QM28" s="108"/>
      <c r="QN28" s="108"/>
      <c r="QO28" s="108"/>
      <c r="QP28" s="108"/>
      <c r="QQ28" s="108"/>
      <c r="QR28" s="108"/>
      <c r="QS28" s="108"/>
      <c r="QT28" s="108"/>
      <c r="QU28" s="108"/>
      <c r="QV28" s="108"/>
      <c r="QW28" s="108"/>
      <c r="QX28" s="108"/>
      <c r="QY28" s="108"/>
      <c r="QZ28" s="108"/>
      <c r="RA28" s="108"/>
      <c r="RB28" s="108"/>
      <c r="RC28" s="108"/>
      <c r="RD28" s="108"/>
      <c r="RE28" s="108"/>
      <c r="RF28" s="108"/>
      <c r="RG28" s="108"/>
      <c r="RH28" s="108"/>
      <c r="RI28" s="108"/>
      <c r="RJ28" s="108"/>
      <c r="RK28" s="108"/>
      <c r="RL28" s="108"/>
      <c r="RM28" s="108"/>
      <c r="RN28" s="108"/>
      <c r="RO28" s="108"/>
      <c r="RP28" s="108"/>
      <c r="RQ28" s="108"/>
      <c r="RR28" s="108"/>
      <c r="RS28" s="108"/>
      <c r="RT28" s="108"/>
      <c r="RU28" s="108"/>
      <c r="RV28" s="108"/>
      <c r="RW28" s="108"/>
      <c r="RX28" s="108"/>
      <c r="RY28" s="108"/>
      <c r="RZ28" s="108"/>
      <c r="SA28" s="108"/>
      <c r="SB28" s="108"/>
      <c r="SC28" s="108"/>
      <c r="SD28" s="108"/>
      <c r="SE28" s="108"/>
      <c r="SF28" s="108"/>
      <c r="SG28" s="108"/>
      <c r="SH28" s="108"/>
      <c r="SI28" s="108"/>
      <c r="SJ28" s="108"/>
      <c r="SK28" s="108"/>
      <c r="SL28" s="108"/>
      <c r="SM28" s="108"/>
      <c r="SN28" s="108"/>
      <c r="SO28" s="108"/>
      <c r="SP28" s="108"/>
      <c r="SQ28" s="108"/>
      <c r="SR28" s="108"/>
      <c r="SS28" s="108"/>
      <c r="ST28" s="108"/>
      <c r="SU28" s="108"/>
      <c r="SV28" s="108"/>
      <c r="SW28" s="108"/>
      <c r="SX28" s="108"/>
      <c r="SY28" s="108"/>
      <c r="SZ28" s="108"/>
      <c r="TA28" s="108"/>
      <c r="TB28" s="108"/>
      <c r="TC28" s="108"/>
      <c r="TD28" s="108"/>
      <c r="TE28" s="108"/>
      <c r="TF28" s="108"/>
      <c r="TG28" s="108"/>
      <c r="TH28" s="108"/>
      <c r="TI28" s="108"/>
      <c r="TJ28" s="108"/>
      <c r="TK28" s="108"/>
      <c r="TL28" s="108"/>
      <c r="TM28" s="108"/>
      <c r="TN28" s="108"/>
      <c r="TO28" s="108"/>
      <c r="TP28" s="108"/>
      <c r="TQ28" s="108"/>
      <c r="TR28" s="108"/>
      <c r="TS28" s="108"/>
      <c r="TT28" s="108"/>
      <c r="TU28" s="108"/>
      <c r="TV28" s="108"/>
      <c r="TW28" s="108"/>
      <c r="TX28" s="108"/>
      <c r="TY28" s="108"/>
      <c r="TZ28" s="108"/>
      <c r="UA28" s="108"/>
      <c r="UB28" s="108"/>
      <c r="UC28" s="108"/>
      <c r="UD28" s="108"/>
      <c r="UE28" s="108"/>
      <c r="UF28" s="108"/>
      <c r="UG28" s="108"/>
      <c r="UH28" s="108"/>
      <c r="UI28" s="108"/>
      <c r="UJ28" s="108"/>
      <c r="UK28" s="108"/>
      <c r="UL28" s="108"/>
      <c r="UM28" s="108"/>
      <c r="UN28" s="108"/>
      <c r="UO28" s="108"/>
      <c r="UP28" s="108"/>
      <c r="UQ28" s="108"/>
      <c r="UR28" s="108"/>
      <c r="US28" s="108"/>
      <c r="UT28" s="108"/>
      <c r="UU28" s="108"/>
      <c r="UV28" s="108"/>
      <c r="UW28" s="108"/>
      <c r="UX28" s="108"/>
      <c r="UY28" s="108"/>
      <c r="UZ28" s="108"/>
      <c r="VA28" s="108"/>
      <c r="VB28" s="108"/>
      <c r="VC28" s="108"/>
      <c r="VD28" s="108"/>
      <c r="VE28" s="108"/>
      <c r="VF28" s="108"/>
      <c r="VG28" s="108"/>
      <c r="VH28" s="108"/>
      <c r="VI28" s="108"/>
      <c r="VJ28" s="108"/>
      <c r="VK28" s="108"/>
      <c r="VL28" s="108"/>
      <c r="VM28" s="108"/>
      <c r="VN28" s="108"/>
      <c r="VO28" s="108"/>
      <c r="VP28" s="108"/>
      <c r="VQ28" s="108"/>
      <c r="VR28" s="108"/>
      <c r="VS28" s="108"/>
      <c r="VT28" s="108"/>
      <c r="VU28" s="108"/>
      <c r="VV28" s="108"/>
      <c r="VW28" s="108"/>
      <c r="VX28" s="108"/>
      <c r="VY28" s="108"/>
      <c r="VZ28" s="108"/>
      <c r="WA28" s="108"/>
      <c r="WB28" s="108"/>
      <c r="WC28" s="108"/>
      <c r="WD28" s="108"/>
      <c r="WE28" s="108"/>
      <c r="WF28" s="108"/>
      <c r="WG28" s="108"/>
      <c r="WH28" s="108"/>
      <c r="WI28" s="108"/>
      <c r="WJ28" s="108"/>
      <c r="WK28" s="108"/>
      <c r="WL28" s="108"/>
      <c r="WM28" s="108"/>
      <c r="WN28" s="108"/>
      <c r="WO28" s="108"/>
      <c r="WP28" s="108"/>
      <c r="WQ28" s="108"/>
      <c r="WR28" s="108"/>
      <c r="WS28" s="108"/>
      <c r="WT28" s="108"/>
      <c r="WU28" s="108"/>
      <c r="WV28" s="108"/>
      <c r="WW28" s="108"/>
      <c r="WX28" s="108"/>
      <c r="WY28" s="108"/>
      <c r="WZ28" s="108"/>
      <c r="XA28" s="108"/>
      <c r="XB28" s="108"/>
      <c r="XC28" s="108"/>
      <c r="XD28" s="108"/>
      <c r="XE28" s="108"/>
      <c r="XF28" s="108"/>
      <c r="XG28" s="108"/>
      <c r="XH28" s="108"/>
      <c r="XI28" s="108"/>
      <c r="XJ28" s="108"/>
      <c r="XK28" s="108"/>
      <c r="XL28" s="108"/>
      <c r="XM28" s="108"/>
      <c r="XN28" s="108"/>
      <c r="XO28" s="108"/>
      <c r="XP28" s="108"/>
      <c r="XQ28" s="108"/>
      <c r="XR28" s="108"/>
      <c r="XS28" s="108"/>
      <c r="XT28" s="108"/>
      <c r="XU28" s="108"/>
      <c r="XV28" s="108"/>
      <c r="XW28" s="108"/>
      <c r="XX28" s="108"/>
      <c r="XY28" s="108"/>
      <c r="XZ28" s="108"/>
      <c r="YA28" s="108"/>
      <c r="YB28" s="108"/>
      <c r="YC28" s="108"/>
      <c r="YD28" s="108"/>
      <c r="YE28" s="108"/>
      <c r="YF28" s="108"/>
      <c r="YG28" s="108"/>
      <c r="YH28" s="108"/>
      <c r="YI28" s="108"/>
      <c r="YJ28" s="108"/>
      <c r="YK28" s="108"/>
      <c r="YL28" s="108"/>
      <c r="YM28" s="108"/>
      <c r="YN28" s="108"/>
      <c r="YO28" s="108"/>
      <c r="YP28" s="108"/>
      <c r="YQ28" s="108"/>
      <c r="YR28" s="108"/>
      <c r="YS28" s="108"/>
      <c r="YT28" s="108"/>
      <c r="YU28" s="108"/>
      <c r="YV28" s="108"/>
      <c r="YW28" s="108"/>
      <c r="YX28" s="108"/>
      <c r="YY28" s="108"/>
      <c r="YZ28" s="108"/>
      <c r="ZA28" s="108"/>
      <c r="ZB28" s="108"/>
      <c r="ZC28" s="108"/>
      <c r="ZD28" s="108"/>
      <c r="ZE28" s="108"/>
      <c r="ZF28" s="108"/>
      <c r="ZG28" s="108"/>
      <c r="ZH28" s="108"/>
      <c r="ZI28" s="108"/>
      <c r="ZJ28" s="108"/>
      <c r="ZK28" s="108"/>
      <c r="ZL28" s="108"/>
      <c r="ZM28" s="108"/>
      <c r="ZN28" s="108"/>
      <c r="ZO28" s="108"/>
      <c r="ZP28" s="108"/>
      <c r="ZQ28" s="108"/>
      <c r="ZR28" s="108"/>
      <c r="ZS28" s="108"/>
      <c r="ZT28" s="108"/>
      <c r="ZU28" s="108"/>
      <c r="ZV28" s="108"/>
      <c r="ZW28" s="108"/>
      <c r="ZX28" s="108"/>
      <c r="ZY28" s="108"/>
      <c r="ZZ28" s="108"/>
      <c r="AAA28" s="108"/>
      <c r="AAB28" s="108"/>
      <c r="AAC28" s="108"/>
      <c r="AAD28" s="108"/>
      <c r="AAE28" s="108"/>
      <c r="AAF28" s="108"/>
      <c r="AAG28" s="108"/>
      <c r="AAH28" s="108"/>
      <c r="AAI28" s="108"/>
      <c r="AAJ28" s="108"/>
      <c r="AAK28" s="108"/>
      <c r="AAL28" s="108"/>
      <c r="AAM28" s="108"/>
      <c r="AAN28" s="108"/>
      <c r="AAO28" s="108"/>
      <c r="AAP28" s="108"/>
      <c r="AAQ28" s="108"/>
      <c r="AAR28" s="108"/>
      <c r="AAS28" s="108"/>
      <c r="AAT28" s="108"/>
      <c r="AAU28" s="108"/>
      <c r="AAV28" s="108"/>
      <c r="AAW28" s="108"/>
      <c r="AAX28" s="108"/>
      <c r="AAY28" s="108"/>
      <c r="AAZ28" s="108"/>
      <c r="ABA28" s="108"/>
      <c r="ABB28" s="108"/>
      <c r="ABC28" s="108"/>
      <c r="ABD28" s="108"/>
      <c r="ABE28" s="108"/>
      <c r="ABF28" s="108"/>
      <c r="ABG28" s="108"/>
      <c r="ABH28" s="108"/>
      <c r="ABI28" s="108"/>
      <c r="ABJ28" s="108"/>
      <c r="ABK28" s="108"/>
      <c r="ABL28" s="108"/>
      <c r="ABM28" s="108"/>
      <c r="ABN28" s="108"/>
      <c r="ABO28" s="108"/>
      <c r="ABP28" s="108"/>
      <c r="ABQ28" s="108"/>
      <c r="ABR28" s="108"/>
      <c r="ABS28" s="108"/>
      <c r="ABT28" s="108"/>
      <c r="ABU28" s="108"/>
      <c r="ABV28" s="108"/>
      <c r="ABW28" s="108"/>
      <c r="ABX28" s="108"/>
      <c r="ABY28" s="108"/>
      <c r="ABZ28" s="108"/>
      <c r="ACA28" s="108"/>
      <c r="ACB28" s="108"/>
      <c r="ACC28" s="108"/>
      <c r="ACD28" s="108"/>
      <c r="ACE28" s="108"/>
      <c r="ACF28" s="108"/>
      <c r="ACG28" s="108"/>
      <c r="ACH28" s="108"/>
      <c r="ACI28" s="108"/>
      <c r="ACJ28" s="108"/>
      <c r="ACK28" s="108"/>
      <c r="ACL28" s="108"/>
      <c r="ACM28" s="108"/>
      <c r="ACN28" s="108"/>
      <c r="ACO28" s="108"/>
      <c r="ACP28" s="108"/>
      <c r="ACQ28" s="108"/>
      <c r="ACR28" s="108"/>
      <c r="ACS28" s="108"/>
      <c r="ACT28" s="108"/>
      <c r="ACU28" s="108"/>
      <c r="ACV28" s="108"/>
      <c r="ACW28" s="108"/>
      <c r="ACX28" s="108"/>
      <c r="ACY28" s="108"/>
      <c r="ACZ28" s="108"/>
      <c r="ADA28" s="108"/>
      <c r="ADB28" s="108"/>
      <c r="ADC28" s="108"/>
      <c r="ADD28" s="108"/>
      <c r="ADE28" s="108"/>
      <c r="ADF28" s="108"/>
      <c r="ADG28" s="108"/>
      <c r="ADH28" s="108"/>
      <c r="ADI28" s="108"/>
      <c r="ADJ28" s="108"/>
      <c r="ADK28" s="108"/>
      <c r="ADL28" s="108"/>
      <c r="ADM28" s="108"/>
      <c r="ADN28" s="108"/>
      <c r="ADO28" s="108"/>
      <c r="ADP28" s="108"/>
      <c r="ADQ28" s="108"/>
      <c r="ADR28" s="108"/>
      <c r="ADS28" s="108"/>
      <c r="ADT28" s="108"/>
      <c r="ADU28" s="108"/>
      <c r="ADV28" s="108"/>
      <c r="ADW28" s="108"/>
      <c r="ADX28" s="108"/>
      <c r="ADY28" s="108"/>
      <c r="ADZ28" s="108"/>
      <c r="AEA28" s="108"/>
      <c r="AEB28" s="108"/>
      <c r="AEC28" s="108"/>
      <c r="AED28" s="108"/>
      <c r="AEE28" s="108"/>
      <c r="AEF28" s="108"/>
      <c r="AEG28" s="108"/>
      <c r="AEH28" s="108"/>
      <c r="AEI28" s="108"/>
      <c r="AEJ28" s="108"/>
      <c r="AEK28" s="108"/>
      <c r="AEL28" s="108"/>
      <c r="AEM28" s="108"/>
      <c r="AEN28" s="108"/>
      <c r="AEO28" s="108"/>
      <c r="AEP28" s="108"/>
      <c r="AEQ28" s="108"/>
      <c r="AER28" s="108"/>
      <c r="AES28" s="108"/>
      <c r="AET28" s="108"/>
      <c r="AEU28" s="108"/>
      <c r="AEV28" s="108"/>
      <c r="AEW28" s="108"/>
      <c r="AEX28" s="108"/>
      <c r="AEY28" s="108"/>
      <c r="AEZ28" s="108"/>
      <c r="AFA28" s="108"/>
      <c r="AFB28" s="108"/>
      <c r="AFC28" s="108"/>
      <c r="AFD28" s="108"/>
      <c r="AFE28" s="108"/>
      <c r="AFF28" s="108"/>
      <c r="AFG28" s="108"/>
      <c r="AFH28" s="108"/>
      <c r="AFI28" s="108"/>
      <c r="AFJ28" s="108"/>
      <c r="AFK28" s="108"/>
      <c r="AFL28" s="108"/>
      <c r="AFM28" s="108"/>
      <c r="AFN28" s="108"/>
      <c r="AFO28" s="108"/>
      <c r="AFP28" s="108"/>
      <c r="AFQ28" s="108"/>
      <c r="AFR28" s="108"/>
      <c r="AFS28" s="108"/>
      <c r="AFT28" s="108"/>
      <c r="AFU28" s="108"/>
      <c r="AFV28" s="108"/>
      <c r="AFW28" s="108"/>
      <c r="AFX28" s="108"/>
      <c r="AFY28" s="108"/>
      <c r="AFZ28" s="108"/>
      <c r="AGA28" s="108"/>
      <c r="AGB28" s="108"/>
      <c r="AGC28" s="108"/>
      <c r="AGD28" s="108"/>
      <c r="AGE28" s="108"/>
      <c r="AGF28" s="108"/>
      <c r="AGG28" s="108"/>
      <c r="AGH28" s="108"/>
      <c r="AGI28" s="108"/>
      <c r="AGJ28" s="108"/>
      <c r="AGK28" s="108"/>
      <c r="AGL28" s="108"/>
      <c r="AGM28" s="108"/>
      <c r="AGN28" s="108"/>
      <c r="AGO28" s="108"/>
      <c r="AGP28" s="108"/>
      <c r="AGQ28" s="108"/>
      <c r="AGR28" s="108"/>
      <c r="AGS28" s="108"/>
      <c r="AGT28" s="108"/>
      <c r="AGU28" s="108"/>
      <c r="AGV28" s="108"/>
      <c r="AGW28" s="108"/>
      <c r="AGX28" s="108"/>
      <c r="AGY28" s="108"/>
      <c r="AGZ28" s="108"/>
      <c r="AHA28" s="108"/>
      <c r="AHB28" s="108"/>
      <c r="AHC28" s="108"/>
      <c r="AHD28" s="108"/>
      <c r="AHE28" s="108"/>
      <c r="AHF28" s="108"/>
      <c r="AHG28" s="108"/>
      <c r="AHH28" s="108"/>
      <c r="AHI28" s="108"/>
      <c r="AHJ28" s="108"/>
      <c r="AHK28" s="108"/>
      <c r="AHL28" s="108"/>
      <c r="AHM28" s="108"/>
      <c r="AHN28" s="108"/>
      <c r="AHO28" s="108"/>
      <c r="AHP28" s="108"/>
      <c r="AHQ28" s="108"/>
      <c r="AHR28" s="108"/>
      <c r="AHS28" s="108"/>
      <c r="AHT28" s="108"/>
      <c r="AHU28" s="108"/>
      <c r="AHV28" s="108"/>
      <c r="AHW28" s="108"/>
      <c r="AHX28" s="108"/>
      <c r="AHY28" s="108"/>
      <c r="AHZ28" s="108"/>
      <c r="AIA28" s="108"/>
      <c r="AIB28" s="108"/>
      <c r="AIC28" s="108"/>
      <c r="AID28" s="108"/>
      <c r="AIE28" s="108"/>
      <c r="AIF28" s="108"/>
      <c r="AIG28" s="108"/>
      <c r="AIH28" s="108"/>
      <c r="AII28" s="108"/>
      <c r="AIJ28" s="108"/>
      <c r="AIK28" s="108"/>
      <c r="AIL28" s="108"/>
      <c r="AIM28" s="108"/>
      <c r="AIN28" s="108"/>
      <c r="AIO28" s="108"/>
      <c r="AIP28" s="108"/>
      <c r="AIQ28" s="108"/>
      <c r="AIR28" s="108"/>
      <c r="AIS28" s="108"/>
      <c r="AIT28" s="108"/>
      <c r="AIU28" s="108"/>
      <c r="AIV28" s="108"/>
      <c r="AIW28" s="108"/>
      <c r="AIX28" s="108"/>
      <c r="AIY28" s="108"/>
      <c r="AIZ28" s="108"/>
      <c r="AJA28" s="108"/>
      <c r="AJB28" s="108"/>
      <c r="AJC28" s="108"/>
      <c r="AJD28" s="108"/>
      <c r="AJE28" s="108"/>
      <c r="AJF28" s="108"/>
      <c r="AJG28" s="108"/>
      <c r="AJH28" s="108"/>
      <c r="AJI28" s="108"/>
      <c r="AJJ28" s="108"/>
      <c r="AJK28" s="108"/>
      <c r="AJL28" s="108"/>
      <c r="AJM28" s="108"/>
      <c r="AJN28" s="108"/>
      <c r="AJO28" s="108"/>
      <c r="AJP28" s="108"/>
      <c r="AJQ28" s="108"/>
      <c r="AJR28" s="108"/>
      <c r="AJS28" s="108"/>
      <c r="AJT28" s="108"/>
      <c r="AJU28" s="108"/>
      <c r="AJV28" s="108"/>
      <c r="AJW28" s="108"/>
      <c r="AJX28" s="108"/>
      <c r="AJY28" s="108"/>
      <c r="AJZ28" s="108"/>
      <c r="AKA28" s="108"/>
      <c r="AKB28" s="108"/>
      <c r="AKC28" s="108"/>
      <c r="AKD28" s="108"/>
      <c r="AKE28" s="108"/>
      <c r="AKF28" s="108"/>
      <c r="AKG28" s="108"/>
      <c r="AKH28" s="108"/>
      <c r="AKI28" s="108"/>
      <c r="AKJ28" s="108"/>
      <c r="AKK28" s="108"/>
      <c r="AKL28" s="108"/>
      <c r="AKM28" s="108"/>
      <c r="AKN28" s="108"/>
      <c r="AKO28" s="108"/>
      <c r="AKP28" s="108"/>
      <c r="AKQ28" s="108"/>
      <c r="AKR28" s="108"/>
      <c r="AKS28" s="108"/>
      <c r="AKT28" s="108"/>
      <c r="AKU28" s="108"/>
      <c r="AKV28" s="108"/>
      <c r="AKW28" s="108"/>
      <c r="AKX28" s="108"/>
      <c r="AKY28" s="108"/>
      <c r="AKZ28" s="108"/>
      <c r="ALA28" s="108"/>
      <c r="ALB28" s="108"/>
      <c r="ALC28" s="108"/>
      <c r="ALD28" s="108"/>
      <c r="ALE28" s="108"/>
      <c r="ALF28" s="108"/>
      <c r="ALG28" s="108"/>
      <c r="ALH28" s="108"/>
      <c r="ALI28" s="108"/>
      <c r="ALJ28" s="108"/>
      <c r="ALK28" s="108"/>
      <c r="ALL28" s="108"/>
      <c r="ALM28" s="108"/>
      <c r="ALN28" s="108"/>
      <c r="ALO28" s="108"/>
      <c r="ALP28" s="108"/>
      <c r="ALQ28" s="108"/>
      <c r="ALR28" s="108"/>
      <c r="ALS28" s="108"/>
      <c r="ALT28" s="108"/>
      <c r="ALU28" s="108"/>
      <c r="ALV28" s="108"/>
      <c r="ALW28" s="108"/>
      <c r="ALX28" s="108"/>
      <c r="ALY28" s="108"/>
      <c r="ALZ28" s="108"/>
      <c r="AMA28" s="108"/>
      <c r="AMB28" s="108"/>
      <c r="AMC28" s="108"/>
      <c r="AMD28" s="108"/>
      <c r="AME28" s="108"/>
      <c r="AMF28" s="108"/>
      <c r="AMG28" s="108"/>
      <c r="AMH28" s="108"/>
      <c r="AMI28" s="108"/>
      <c r="AMJ28" s="108"/>
      <c r="AMK28" s="108"/>
      <c r="AML28" s="108"/>
      <c r="AMM28" s="108"/>
      <c r="AMN28" s="108"/>
      <c r="AMO28" s="108"/>
      <c r="AMP28" s="108"/>
      <c r="AMQ28" s="108"/>
      <c r="AMR28" s="108"/>
      <c r="AMS28" s="108"/>
      <c r="AMT28" s="108"/>
      <c r="AMU28" s="108"/>
      <c r="AMV28" s="108"/>
      <c r="AMW28" s="108"/>
      <c r="AMX28" s="108"/>
      <c r="AMY28" s="108"/>
      <c r="AMZ28" s="108"/>
      <c r="ANA28" s="108"/>
      <c r="ANB28" s="108"/>
      <c r="ANC28" s="108"/>
      <c r="AND28" s="108"/>
      <c r="ANE28" s="108"/>
      <c r="ANF28" s="108"/>
      <c r="ANG28" s="108"/>
      <c r="ANH28" s="108"/>
      <c r="ANI28" s="108"/>
      <c r="ANJ28" s="108"/>
      <c r="ANK28" s="108"/>
      <c r="ANL28" s="108"/>
      <c r="ANM28" s="108"/>
      <c r="ANN28" s="108"/>
      <c r="ANO28" s="108"/>
      <c r="ANP28" s="108"/>
      <c r="ANQ28" s="108"/>
      <c r="ANR28" s="108"/>
      <c r="ANS28" s="108"/>
      <c r="ANT28" s="108"/>
      <c r="ANU28" s="108"/>
      <c r="ANV28" s="108"/>
      <c r="ANW28" s="108"/>
      <c r="ANX28" s="108"/>
      <c r="ANY28" s="108"/>
      <c r="ANZ28" s="108"/>
      <c r="AOA28" s="108"/>
      <c r="AOB28" s="108"/>
      <c r="AOC28" s="108"/>
      <c r="AOD28" s="108"/>
      <c r="AOE28" s="108"/>
      <c r="AOF28" s="108"/>
      <c r="AOG28" s="108"/>
      <c r="AOH28" s="108"/>
      <c r="AOI28" s="108"/>
      <c r="AOJ28" s="108"/>
      <c r="AOK28" s="108"/>
      <c r="AOL28" s="108"/>
      <c r="AOM28" s="108"/>
      <c r="AON28" s="108"/>
      <c r="AOO28" s="108"/>
      <c r="AOP28" s="108"/>
      <c r="AOQ28" s="108"/>
      <c r="AOR28" s="108"/>
      <c r="AOS28" s="108"/>
      <c r="AOT28" s="108"/>
      <c r="AOU28" s="108"/>
      <c r="AOV28" s="108"/>
      <c r="AOW28" s="108"/>
      <c r="AOX28" s="108"/>
      <c r="AOY28" s="108"/>
      <c r="AOZ28" s="108"/>
      <c r="APA28" s="108"/>
      <c r="APB28" s="108"/>
      <c r="APC28" s="108"/>
      <c r="APD28" s="108"/>
      <c r="APE28" s="108"/>
      <c r="APF28" s="108"/>
      <c r="APG28" s="108"/>
      <c r="APH28" s="108"/>
      <c r="API28" s="108"/>
      <c r="APJ28" s="108"/>
      <c r="APK28" s="108"/>
      <c r="APL28" s="108"/>
      <c r="APM28" s="108"/>
      <c r="APN28" s="108"/>
      <c r="APO28" s="108"/>
      <c r="APP28" s="108"/>
      <c r="APQ28" s="108"/>
      <c r="APR28" s="108"/>
      <c r="APS28" s="108"/>
      <c r="APT28" s="108"/>
      <c r="APU28" s="108"/>
      <c r="APV28" s="108"/>
      <c r="APW28" s="108"/>
      <c r="APX28" s="108"/>
      <c r="APY28" s="108"/>
      <c r="APZ28" s="108"/>
      <c r="AQA28" s="108"/>
      <c r="AQB28" s="108"/>
      <c r="AQC28" s="108"/>
      <c r="AQD28" s="108"/>
      <c r="AQE28" s="108"/>
      <c r="AQF28" s="108"/>
      <c r="AQG28" s="108"/>
      <c r="AQH28" s="108"/>
      <c r="AQI28" s="108"/>
      <c r="AQJ28" s="108"/>
      <c r="AQK28" s="108"/>
      <c r="AQL28" s="108"/>
      <c r="AQM28" s="108"/>
      <c r="AQN28" s="108"/>
      <c r="AQO28" s="108"/>
      <c r="AQP28" s="108"/>
      <c r="AQQ28" s="108"/>
      <c r="AQR28" s="108"/>
      <c r="AQS28" s="108"/>
      <c r="AQT28" s="108"/>
      <c r="AQU28" s="108"/>
      <c r="AQV28" s="108"/>
      <c r="AQW28" s="108"/>
      <c r="AQX28" s="108"/>
      <c r="AQY28" s="108"/>
      <c r="AQZ28" s="108"/>
      <c r="ARA28" s="108"/>
      <c r="ARB28" s="108"/>
      <c r="ARC28" s="108"/>
      <c r="ARD28" s="108"/>
      <c r="ARE28" s="108"/>
      <c r="ARF28" s="108"/>
      <c r="ARG28" s="108"/>
      <c r="ARH28" s="108"/>
      <c r="ARI28" s="108"/>
      <c r="ARJ28" s="108"/>
      <c r="ARK28" s="108"/>
      <c r="ARL28" s="108"/>
      <c r="ARM28" s="108"/>
      <c r="ARN28" s="108"/>
      <c r="ARO28" s="108"/>
      <c r="ARP28" s="108"/>
      <c r="ARQ28" s="108"/>
      <c r="ARR28" s="108"/>
      <c r="ARS28" s="108"/>
      <c r="ART28" s="108"/>
      <c r="ARU28" s="108"/>
      <c r="ARV28" s="108"/>
      <c r="ARW28" s="108"/>
      <c r="ARX28" s="108"/>
      <c r="ARY28" s="108"/>
      <c r="ARZ28" s="108"/>
      <c r="ASA28" s="108"/>
      <c r="ASB28" s="108"/>
      <c r="ASC28" s="108"/>
      <c r="ASD28" s="108"/>
      <c r="ASE28" s="108"/>
      <c r="ASF28" s="108"/>
      <c r="ASG28" s="108"/>
      <c r="ASH28" s="108"/>
      <c r="ASI28" s="108"/>
      <c r="ASJ28" s="108"/>
      <c r="ASK28" s="108"/>
      <c r="ASL28" s="108"/>
      <c r="ASM28" s="108"/>
      <c r="ASN28" s="108"/>
      <c r="ASO28" s="108"/>
      <c r="ASP28" s="108"/>
      <c r="ASQ28" s="108"/>
      <c r="ASR28" s="108"/>
      <c r="ASS28" s="108"/>
      <c r="AST28" s="108"/>
      <c r="ASU28" s="108"/>
      <c r="ASV28" s="108"/>
      <c r="ASW28" s="108"/>
      <c r="ASX28" s="108"/>
      <c r="ASY28" s="108"/>
      <c r="ASZ28" s="108"/>
      <c r="ATA28" s="108"/>
      <c r="ATB28" s="108"/>
      <c r="ATC28" s="108"/>
      <c r="ATD28" s="108"/>
      <c r="ATE28" s="108"/>
      <c r="ATF28" s="108"/>
      <c r="ATG28" s="108"/>
      <c r="ATH28" s="108"/>
      <c r="ATI28" s="108"/>
      <c r="ATJ28" s="108"/>
      <c r="ATK28" s="108"/>
      <c r="ATL28" s="108"/>
      <c r="ATM28" s="108"/>
      <c r="ATN28" s="108"/>
      <c r="ATO28" s="108"/>
      <c r="ATP28" s="108"/>
      <c r="ATQ28" s="108"/>
      <c r="ATR28" s="108"/>
      <c r="ATS28" s="108"/>
      <c r="ATT28" s="108"/>
      <c r="ATU28" s="108"/>
      <c r="ATV28" s="108"/>
      <c r="ATW28" s="108"/>
      <c r="ATX28" s="108"/>
      <c r="ATY28" s="108"/>
      <c r="ATZ28" s="108"/>
      <c r="AUA28" s="108"/>
      <c r="AUB28" s="108"/>
      <c r="AUC28" s="108"/>
      <c r="AUD28" s="108"/>
      <c r="AUE28" s="108"/>
      <c r="AUF28" s="108"/>
      <c r="AUG28" s="108"/>
      <c r="AUH28" s="108"/>
      <c r="AUI28" s="108"/>
      <c r="AUJ28" s="108"/>
      <c r="AUK28" s="108"/>
      <c r="AUL28" s="108"/>
      <c r="AUM28" s="108"/>
      <c r="AUN28" s="108"/>
      <c r="AUO28" s="108"/>
      <c r="AUP28" s="108"/>
      <c r="AUQ28" s="108"/>
      <c r="AUR28" s="108"/>
      <c r="AUS28" s="108"/>
      <c r="AUT28" s="108"/>
      <c r="AUU28" s="108"/>
      <c r="AUV28" s="108"/>
      <c r="AUW28" s="108"/>
      <c r="AUX28" s="108"/>
      <c r="AUY28" s="108"/>
      <c r="AUZ28" s="108"/>
      <c r="AVA28" s="108"/>
      <c r="AVB28" s="108"/>
      <c r="AVC28" s="108"/>
      <c r="AVD28" s="108"/>
      <c r="AVE28" s="108"/>
      <c r="AVF28" s="108"/>
      <c r="AVG28" s="108"/>
      <c r="AVH28" s="108"/>
      <c r="AVI28" s="108"/>
      <c r="AVJ28" s="108"/>
      <c r="AVK28" s="108"/>
      <c r="AVL28" s="108"/>
      <c r="AVM28" s="108"/>
      <c r="AVN28" s="108"/>
      <c r="AVO28" s="108"/>
      <c r="AVP28" s="108"/>
      <c r="AVQ28" s="108"/>
      <c r="AVR28" s="108"/>
      <c r="AVS28" s="108"/>
      <c r="AVT28" s="108"/>
      <c r="AVU28" s="108"/>
      <c r="AVV28" s="108"/>
      <c r="AVW28" s="108"/>
      <c r="AVX28" s="108"/>
      <c r="AVY28" s="108"/>
      <c r="AVZ28" s="108"/>
      <c r="AWA28" s="108"/>
      <c r="AWB28" s="108"/>
      <c r="AWC28" s="108"/>
      <c r="AWD28" s="108"/>
      <c r="AWE28" s="108"/>
      <c r="AWF28" s="108"/>
      <c r="AWG28" s="108"/>
      <c r="AWH28" s="108"/>
      <c r="AWI28" s="108"/>
      <c r="AWJ28" s="108"/>
      <c r="AWK28" s="108"/>
      <c r="AWL28" s="108"/>
      <c r="AWM28" s="108"/>
      <c r="AWN28" s="108"/>
      <c r="AWO28" s="108"/>
      <c r="AWP28" s="108"/>
      <c r="AWQ28" s="108"/>
      <c r="AWR28" s="108"/>
      <c r="AWS28" s="108"/>
      <c r="AWT28" s="108"/>
      <c r="AWU28" s="108"/>
      <c r="AWV28" s="108"/>
      <c r="AWW28" s="108"/>
      <c r="AWX28" s="108"/>
      <c r="AWY28" s="108"/>
      <c r="AWZ28" s="108"/>
      <c r="AXA28" s="108"/>
      <c r="AXB28" s="108"/>
      <c r="AXC28" s="108"/>
      <c r="AXD28" s="108"/>
      <c r="AXE28" s="108"/>
      <c r="AXF28" s="108"/>
      <c r="AXG28" s="108"/>
      <c r="AXH28" s="108"/>
      <c r="AXI28" s="108"/>
      <c r="AXJ28" s="108"/>
      <c r="AXK28" s="108"/>
      <c r="AXL28" s="108"/>
      <c r="AXM28" s="108"/>
      <c r="AXN28" s="108"/>
      <c r="AXO28" s="108"/>
      <c r="AXP28" s="108"/>
      <c r="AXQ28" s="108"/>
      <c r="AXR28" s="108"/>
      <c r="AXS28" s="108"/>
      <c r="AXT28" s="108"/>
      <c r="AXU28" s="108"/>
      <c r="AXV28" s="108"/>
      <c r="AXW28" s="108"/>
      <c r="AXX28" s="108"/>
      <c r="AXY28" s="108"/>
      <c r="AXZ28" s="108"/>
      <c r="AYA28" s="108"/>
      <c r="AYB28" s="108"/>
      <c r="AYC28" s="108"/>
      <c r="AYD28" s="108"/>
      <c r="AYE28" s="108"/>
      <c r="AYF28" s="108"/>
      <c r="AYG28" s="108"/>
      <c r="AYH28" s="108"/>
      <c r="AYI28" s="108"/>
      <c r="AYJ28" s="108"/>
      <c r="AYK28" s="108"/>
      <c r="AYL28" s="108"/>
      <c r="AYM28" s="108"/>
      <c r="AYN28" s="108"/>
      <c r="AYO28" s="108"/>
      <c r="AYP28" s="108"/>
      <c r="AYQ28" s="108"/>
      <c r="AYR28" s="108"/>
      <c r="AYS28" s="108"/>
      <c r="AYT28" s="108"/>
      <c r="AYU28" s="108"/>
      <c r="AYV28" s="108"/>
      <c r="AYW28" s="108"/>
      <c r="AYX28" s="108"/>
      <c r="AYY28" s="108"/>
      <c r="AYZ28" s="108"/>
      <c r="AZA28" s="108"/>
      <c r="AZB28" s="108"/>
      <c r="AZC28" s="108"/>
      <c r="AZD28" s="108"/>
      <c r="AZE28" s="108"/>
      <c r="AZF28" s="108"/>
      <c r="AZG28" s="108"/>
      <c r="AZH28" s="108"/>
      <c r="AZI28" s="108"/>
      <c r="AZJ28" s="108"/>
      <c r="AZK28" s="108"/>
      <c r="AZL28" s="108"/>
      <c r="AZM28" s="108"/>
      <c r="AZN28" s="108"/>
      <c r="AZO28" s="108"/>
      <c r="AZP28" s="108"/>
      <c r="AZQ28" s="108"/>
      <c r="AZR28" s="108"/>
      <c r="AZS28" s="108"/>
      <c r="AZT28" s="108"/>
      <c r="AZU28" s="108"/>
      <c r="AZV28" s="108"/>
      <c r="AZW28" s="108"/>
      <c r="AZX28" s="108"/>
      <c r="AZY28" s="108"/>
      <c r="AZZ28" s="108"/>
      <c r="BAA28" s="108"/>
      <c r="BAB28" s="108"/>
      <c r="BAC28" s="108"/>
      <c r="BAD28" s="108"/>
      <c r="BAE28" s="108"/>
      <c r="BAF28" s="108"/>
      <c r="BAG28" s="108"/>
      <c r="BAH28" s="108"/>
      <c r="BAI28" s="108"/>
      <c r="BAJ28" s="108"/>
      <c r="BAK28" s="108"/>
      <c r="BAL28" s="108"/>
      <c r="BAM28" s="108"/>
      <c r="BAN28" s="108"/>
      <c r="BAO28" s="108"/>
      <c r="BAP28" s="108"/>
      <c r="BAQ28" s="108"/>
      <c r="BAR28" s="108"/>
      <c r="BAS28" s="108"/>
      <c r="BAT28" s="108"/>
      <c r="BAU28" s="108"/>
      <c r="BAV28" s="108"/>
      <c r="BAW28" s="108"/>
      <c r="BAX28" s="108"/>
      <c r="BAY28" s="108"/>
      <c r="BAZ28" s="108"/>
      <c r="BBA28" s="108"/>
      <c r="BBB28" s="108"/>
      <c r="BBC28" s="108"/>
      <c r="BBD28" s="108"/>
      <c r="BBE28" s="108"/>
      <c r="BBF28" s="108"/>
      <c r="BBG28" s="108"/>
      <c r="BBH28" s="108"/>
      <c r="BBI28" s="108"/>
      <c r="BBJ28" s="108"/>
      <c r="BBK28" s="108"/>
      <c r="BBL28" s="108"/>
      <c r="BBM28" s="108"/>
      <c r="BBN28" s="108"/>
      <c r="BBO28" s="108"/>
      <c r="BBP28" s="108"/>
      <c r="BBQ28" s="108"/>
      <c r="BBR28" s="108"/>
      <c r="BBS28" s="108"/>
      <c r="BBT28" s="108"/>
      <c r="BBU28" s="108"/>
      <c r="BBV28" s="108"/>
      <c r="BBW28" s="108"/>
      <c r="BBX28" s="108"/>
      <c r="BBY28" s="108"/>
      <c r="BBZ28" s="108"/>
      <c r="BCA28" s="108"/>
      <c r="BCB28" s="108"/>
      <c r="BCC28" s="108"/>
      <c r="BCD28" s="108"/>
      <c r="BCE28" s="108"/>
      <c r="BCF28" s="108"/>
      <c r="BCG28" s="108"/>
      <c r="BCH28" s="108"/>
      <c r="BCI28" s="108"/>
      <c r="BCJ28" s="108"/>
      <c r="BCK28" s="108"/>
      <c r="BCL28" s="108"/>
      <c r="BCM28" s="108"/>
      <c r="BCN28" s="108"/>
      <c r="BCO28" s="108"/>
      <c r="BCP28" s="108"/>
      <c r="BCQ28" s="108"/>
      <c r="BCR28" s="108"/>
      <c r="BCS28" s="108"/>
      <c r="BCT28" s="108"/>
      <c r="BCU28" s="108"/>
      <c r="BCV28" s="108"/>
      <c r="BCW28" s="108"/>
      <c r="BCX28" s="108"/>
      <c r="BCY28" s="108"/>
      <c r="BCZ28" s="108"/>
      <c r="BDA28" s="108"/>
      <c r="BDB28" s="108"/>
      <c r="BDC28" s="108"/>
      <c r="BDD28" s="108"/>
      <c r="BDE28" s="108"/>
      <c r="BDF28" s="108"/>
      <c r="BDG28" s="108"/>
      <c r="BDH28" s="108"/>
      <c r="BDI28" s="108"/>
      <c r="BDJ28" s="108"/>
      <c r="BDK28" s="108"/>
      <c r="BDL28" s="108"/>
      <c r="BDM28" s="108"/>
      <c r="BDN28" s="108"/>
      <c r="BDO28" s="108"/>
      <c r="BDP28" s="108"/>
      <c r="BDQ28" s="108"/>
      <c r="BDR28" s="108"/>
      <c r="BDS28" s="108"/>
      <c r="BDT28" s="108"/>
      <c r="BDU28" s="108"/>
      <c r="BDV28" s="108"/>
      <c r="BDW28" s="108"/>
      <c r="BDX28" s="108"/>
      <c r="BDY28" s="108"/>
      <c r="BDZ28" s="108"/>
      <c r="BEA28" s="108"/>
      <c r="BEB28" s="108"/>
      <c r="BEC28" s="108"/>
      <c r="BED28" s="108"/>
      <c r="BEE28" s="108"/>
      <c r="BEF28" s="108"/>
      <c r="BEG28" s="108"/>
      <c r="BEH28" s="108"/>
      <c r="BEI28" s="108"/>
      <c r="BEJ28" s="108"/>
      <c r="BEK28" s="108"/>
      <c r="BEL28" s="108"/>
      <c r="BEM28" s="108"/>
      <c r="BEN28" s="108"/>
      <c r="BEO28" s="108"/>
      <c r="BEP28" s="108"/>
      <c r="BEQ28" s="108"/>
      <c r="BER28" s="108"/>
      <c r="BES28" s="108"/>
      <c r="BET28" s="108"/>
      <c r="BEU28" s="108"/>
      <c r="BEV28" s="108"/>
      <c r="BEW28" s="108"/>
      <c r="BEX28" s="108"/>
      <c r="BEY28" s="108"/>
      <c r="BEZ28" s="108"/>
      <c r="BFA28" s="108"/>
      <c r="BFB28" s="108"/>
      <c r="BFC28" s="108"/>
      <c r="BFD28" s="108"/>
      <c r="BFE28" s="108"/>
      <c r="BFF28" s="108"/>
      <c r="BFG28" s="108"/>
      <c r="BFH28" s="108"/>
      <c r="BFI28" s="108"/>
      <c r="BFJ28" s="108"/>
      <c r="BFK28" s="108"/>
      <c r="BFL28" s="108"/>
      <c r="BFM28" s="108"/>
      <c r="BFN28" s="108"/>
      <c r="BFO28" s="108"/>
      <c r="BFP28" s="108"/>
      <c r="BFQ28" s="108"/>
      <c r="BFR28" s="108"/>
      <c r="BFS28" s="108"/>
      <c r="BFT28" s="108"/>
      <c r="BFU28" s="108"/>
      <c r="BFV28" s="108"/>
      <c r="BFW28" s="108"/>
      <c r="BFX28" s="108"/>
      <c r="BFY28" s="108"/>
      <c r="BFZ28" s="108"/>
      <c r="BGA28" s="108"/>
      <c r="BGB28" s="108"/>
      <c r="BGC28" s="108"/>
      <c r="BGD28" s="108"/>
      <c r="BGE28" s="108"/>
      <c r="BGF28" s="108"/>
      <c r="BGG28" s="108"/>
      <c r="BGH28" s="108"/>
      <c r="BGI28" s="108"/>
      <c r="BGJ28" s="108"/>
      <c r="BGK28" s="108"/>
      <c r="BGL28" s="108"/>
      <c r="BGM28" s="108"/>
      <c r="BGN28" s="108"/>
      <c r="BGO28" s="108"/>
      <c r="BGP28" s="108"/>
      <c r="BGQ28" s="108"/>
      <c r="BGR28" s="108"/>
      <c r="BGS28" s="108"/>
      <c r="BGT28" s="108"/>
      <c r="BGU28" s="108"/>
      <c r="BGV28" s="108"/>
      <c r="BGW28" s="108"/>
      <c r="BGX28" s="108"/>
      <c r="BGY28" s="108"/>
      <c r="BGZ28" s="108"/>
      <c r="BHA28" s="108"/>
      <c r="BHB28" s="108"/>
      <c r="BHC28" s="108"/>
      <c r="BHD28" s="108"/>
      <c r="BHE28" s="108"/>
      <c r="BHF28" s="108"/>
      <c r="BHG28" s="108"/>
      <c r="BHH28" s="108"/>
      <c r="BHI28" s="108"/>
      <c r="BHJ28" s="108"/>
      <c r="BHK28" s="108"/>
      <c r="BHL28" s="108"/>
      <c r="BHM28" s="108"/>
      <c r="BHN28" s="108"/>
      <c r="BHO28" s="108"/>
      <c r="BHP28" s="108"/>
      <c r="BHQ28" s="108"/>
      <c r="BHR28" s="108"/>
      <c r="BHS28" s="108"/>
      <c r="BHT28" s="108"/>
      <c r="BHU28" s="108"/>
      <c r="BHV28" s="108"/>
      <c r="BHW28" s="108"/>
      <c r="BHX28" s="108"/>
      <c r="BHY28" s="108"/>
      <c r="BHZ28" s="108"/>
      <c r="BIA28" s="108"/>
      <c r="BIB28" s="108"/>
      <c r="BIC28" s="108"/>
      <c r="BID28" s="108"/>
      <c r="BIE28" s="108"/>
      <c r="BIF28" s="108"/>
      <c r="BIG28" s="108"/>
      <c r="BIH28" s="108"/>
      <c r="BII28" s="108"/>
      <c r="BIJ28" s="108"/>
      <c r="BIK28" s="108"/>
      <c r="BIL28" s="108"/>
      <c r="BIM28" s="108"/>
      <c r="BIN28" s="108"/>
      <c r="BIO28" s="108"/>
      <c r="BIP28" s="108"/>
      <c r="BIQ28" s="108"/>
      <c r="BIR28" s="108"/>
      <c r="BIS28" s="108"/>
      <c r="BIT28" s="108"/>
      <c r="BIU28" s="108"/>
      <c r="BIV28" s="108"/>
      <c r="BIW28" s="108"/>
      <c r="BIX28" s="108"/>
      <c r="BIY28" s="108"/>
      <c r="BIZ28" s="108"/>
      <c r="BJA28" s="108"/>
      <c r="BJB28" s="108"/>
      <c r="BJC28" s="108"/>
      <c r="BJD28" s="108"/>
      <c r="BJE28" s="108"/>
      <c r="BJF28" s="108"/>
      <c r="BJG28" s="108"/>
      <c r="BJH28" s="108"/>
      <c r="BJI28" s="108"/>
      <c r="BJJ28" s="108"/>
      <c r="BJK28" s="108"/>
      <c r="BJL28" s="108"/>
      <c r="BJM28" s="108"/>
      <c r="BJN28" s="108"/>
      <c r="BJO28" s="108"/>
      <c r="BJP28" s="108"/>
      <c r="BJQ28" s="108"/>
      <c r="BJR28" s="108"/>
      <c r="BJS28" s="108"/>
      <c r="BJT28" s="108"/>
      <c r="BJU28" s="108"/>
      <c r="BJV28" s="108"/>
      <c r="BJW28" s="108"/>
      <c r="BJX28" s="108"/>
      <c r="BJY28" s="108"/>
      <c r="BJZ28" s="108"/>
      <c r="BKA28" s="108"/>
      <c r="BKB28" s="108"/>
      <c r="BKC28" s="108"/>
      <c r="BKD28" s="108"/>
      <c r="BKE28" s="108"/>
      <c r="BKF28" s="108"/>
      <c r="BKG28" s="108"/>
      <c r="BKH28" s="108"/>
      <c r="BKI28" s="108"/>
      <c r="BKJ28" s="108"/>
      <c r="BKK28" s="108"/>
      <c r="BKL28" s="108"/>
      <c r="BKM28" s="108"/>
      <c r="BKN28" s="108"/>
      <c r="BKO28" s="108"/>
      <c r="BKP28" s="108"/>
      <c r="BKQ28" s="108"/>
      <c r="BKR28" s="108"/>
      <c r="BKS28" s="108"/>
      <c r="BKT28" s="108"/>
      <c r="BKU28" s="108"/>
      <c r="BKV28" s="108"/>
      <c r="BKW28" s="108"/>
      <c r="BKX28" s="108"/>
      <c r="BKY28" s="108"/>
      <c r="BKZ28" s="108"/>
      <c r="BLA28" s="108"/>
      <c r="BLB28" s="108"/>
      <c r="BLC28" s="108"/>
      <c r="BLD28" s="108"/>
      <c r="BLE28" s="108"/>
      <c r="BLF28" s="108"/>
      <c r="BLG28" s="108"/>
      <c r="BLH28" s="108"/>
      <c r="BLI28" s="108"/>
      <c r="BLJ28" s="108"/>
      <c r="BLK28" s="108"/>
      <c r="BLL28" s="108"/>
      <c r="BLM28" s="108"/>
      <c r="BLN28" s="108"/>
      <c r="BLO28" s="108"/>
      <c r="BLP28" s="108"/>
      <c r="BLQ28" s="108"/>
      <c r="BLR28" s="108"/>
      <c r="BLS28" s="108"/>
      <c r="BLT28" s="108"/>
      <c r="BLU28" s="108"/>
      <c r="BLV28" s="108"/>
      <c r="BLW28" s="108"/>
      <c r="BLX28" s="108"/>
      <c r="BLY28" s="108"/>
      <c r="BLZ28" s="108"/>
      <c r="BMA28" s="108"/>
      <c r="BMB28" s="108"/>
      <c r="BMC28" s="108"/>
      <c r="BMD28" s="108"/>
      <c r="BME28" s="108"/>
      <c r="BMF28" s="108"/>
      <c r="BMG28" s="108"/>
      <c r="BMH28" s="108"/>
      <c r="BMI28" s="108"/>
      <c r="BMJ28" s="108"/>
      <c r="BMK28" s="108"/>
      <c r="BML28" s="108"/>
      <c r="BMM28" s="108"/>
      <c r="BMN28" s="108"/>
      <c r="BMO28" s="108"/>
      <c r="BMP28" s="108"/>
      <c r="BMQ28" s="108"/>
      <c r="BMR28" s="108"/>
      <c r="BMS28" s="108"/>
      <c r="BMT28" s="108"/>
      <c r="BMU28" s="108"/>
      <c r="BMV28" s="108"/>
      <c r="BMW28" s="108"/>
      <c r="BMX28" s="108"/>
      <c r="BMY28" s="108"/>
      <c r="BMZ28" s="108"/>
      <c r="BNA28" s="108"/>
      <c r="BNB28" s="108"/>
      <c r="BNC28" s="108"/>
      <c r="BND28" s="108"/>
      <c r="BNE28" s="108"/>
      <c r="BNF28" s="108"/>
      <c r="BNG28" s="108"/>
      <c r="BNH28" s="108"/>
      <c r="BNI28" s="108"/>
      <c r="BNJ28" s="108"/>
      <c r="BNK28" s="108"/>
      <c r="BNL28" s="108"/>
      <c r="BNM28" s="108"/>
      <c r="BNN28" s="108"/>
      <c r="BNO28" s="108"/>
      <c r="BNP28" s="108"/>
      <c r="BNQ28" s="108"/>
      <c r="BNR28" s="108"/>
      <c r="BNS28" s="108"/>
      <c r="BNT28" s="108"/>
      <c r="BNU28" s="108"/>
      <c r="BNV28" s="108"/>
      <c r="BNW28" s="108"/>
      <c r="BNX28" s="108"/>
      <c r="BNY28" s="108"/>
      <c r="BNZ28" s="108"/>
      <c r="BOA28" s="108"/>
      <c r="BOB28" s="108"/>
      <c r="BOC28" s="108"/>
      <c r="BOD28" s="108"/>
      <c r="BOE28" s="108"/>
      <c r="BOF28" s="108"/>
      <c r="BOG28" s="108"/>
      <c r="BOH28" s="108"/>
      <c r="BOI28" s="108"/>
      <c r="BOJ28" s="108"/>
      <c r="BOK28" s="108"/>
      <c r="BOL28" s="108"/>
      <c r="BOM28" s="108"/>
      <c r="BON28" s="108"/>
      <c r="BOO28" s="108"/>
      <c r="BOP28" s="108"/>
      <c r="BOQ28" s="108"/>
      <c r="BOR28" s="108"/>
      <c r="BOS28" s="108"/>
      <c r="BOT28" s="108"/>
      <c r="BOU28" s="108"/>
      <c r="BOV28" s="108"/>
      <c r="BOW28" s="108"/>
      <c r="BOX28" s="108"/>
      <c r="BOY28" s="108"/>
      <c r="BOZ28" s="108"/>
      <c r="BPA28" s="108"/>
      <c r="BPB28" s="108"/>
      <c r="BPC28" s="108"/>
      <c r="BPD28" s="108"/>
      <c r="BPE28" s="108"/>
      <c r="BPF28" s="108"/>
      <c r="BPG28" s="108"/>
      <c r="BPH28" s="108"/>
      <c r="BPI28" s="108"/>
      <c r="BPJ28" s="108"/>
      <c r="BPK28" s="108"/>
      <c r="BPL28" s="108"/>
      <c r="BPM28" s="108"/>
      <c r="BPN28" s="108"/>
      <c r="BPO28" s="108"/>
      <c r="BPP28" s="108"/>
      <c r="BPQ28" s="108"/>
      <c r="BPR28" s="108"/>
      <c r="BPS28" s="108"/>
      <c r="BPT28" s="108"/>
      <c r="BPU28" s="108"/>
      <c r="BPV28" s="108"/>
      <c r="BPW28" s="108"/>
      <c r="BPX28" s="108"/>
      <c r="BPY28" s="108"/>
      <c r="BPZ28" s="108"/>
      <c r="BQA28" s="108"/>
      <c r="BQB28" s="108"/>
      <c r="BQC28" s="108"/>
      <c r="BQD28" s="108"/>
      <c r="BQE28" s="108"/>
      <c r="BQF28" s="108"/>
      <c r="BQG28" s="108"/>
      <c r="BQH28" s="108"/>
      <c r="BQI28" s="108"/>
      <c r="BQJ28" s="108"/>
      <c r="BQK28" s="108"/>
      <c r="BQL28" s="108"/>
      <c r="BQM28" s="108"/>
      <c r="BQN28" s="108"/>
      <c r="BQO28" s="108"/>
      <c r="BQP28" s="108"/>
      <c r="BQQ28" s="108"/>
      <c r="BQR28" s="108"/>
      <c r="BQS28" s="108"/>
      <c r="BQT28" s="108"/>
      <c r="BQU28" s="108"/>
      <c r="BQV28" s="108"/>
      <c r="BQW28" s="108"/>
      <c r="BQX28" s="108"/>
      <c r="BQY28" s="108"/>
      <c r="BQZ28" s="108"/>
      <c r="BRA28" s="108"/>
      <c r="BRB28" s="108"/>
      <c r="BRC28" s="108"/>
      <c r="BRD28" s="108"/>
      <c r="BRE28" s="108"/>
      <c r="BRF28" s="108"/>
      <c r="BRG28" s="108"/>
      <c r="BRH28" s="108"/>
      <c r="BRI28" s="108"/>
      <c r="BRJ28" s="108"/>
      <c r="BRK28" s="108"/>
      <c r="BRL28" s="108"/>
      <c r="BRM28" s="108"/>
      <c r="BRN28" s="108"/>
      <c r="BRO28" s="108"/>
      <c r="BRP28" s="108"/>
      <c r="BRQ28" s="108"/>
      <c r="BRR28" s="108"/>
      <c r="BRS28" s="108"/>
      <c r="BRT28" s="108"/>
      <c r="BRU28" s="108"/>
      <c r="BRV28" s="108"/>
      <c r="BRW28" s="108"/>
      <c r="BRX28" s="108"/>
      <c r="BRY28" s="108"/>
      <c r="BRZ28" s="108"/>
      <c r="BSA28" s="108"/>
      <c r="BSB28" s="108"/>
      <c r="BSC28" s="108"/>
      <c r="BSD28" s="108"/>
      <c r="BSE28" s="108"/>
      <c r="BSF28" s="108"/>
      <c r="BSG28" s="108"/>
      <c r="BSH28" s="108"/>
      <c r="BSI28" s="108"/>
      <c r="BSJ28" s="108"/>
      <c r="BSK28" s="108"/>
      <c r="BSL28" s="108"/>
      <c r="BSM28" s="108"/>
      <c r="BSN28" s="108"/>
      <c r="BSO28" s="108"/>
      <c r="BSP28" s="108"/>
      <c r="BSQ28" s="108"/>
      <c r="BSR28" s="108"/>
      <c r="BSS28" s="108"/>
      <c r="BST28" s="108"/>
      <c r="BSU28" s="108"/>
      <c r="BSV28" s="108"/>
      <c r="BSW28" s="108"/>
      <c r="BSX28" s="108"/>
      <c r="BSY28" s="108"/>
      <c r="BSZ28" s="108"/>
      <c r="BTA28" s="108"/>
      <c r="BTB28" s="108"/>
      <c r="BTC28" s="108"/>
      <c r="BTD28" s="108"/>
      <c r="BTE28" s="108"/>
      <c r="BTF28" s="108"/>
      <c r="BTG28" s="108"/>
      <c r="BTH28" s="108"/>
      <c r="BTI28" s="108"/>
      <c r="BTJ28" s="108"/>
      <c r="BTK28" s="108"/>
      <c r="BTL28" s="108"/>
      <c r="BTM28" s="108"/>
      <c r="BTN28" s="108"/>
      <c r="BTO28" s="108"/>
      <c r="BTP28" s="108"/>
      <c r="BTQ28" s="108"/>
      <c r="BTR28" s="108"/>
      <c r="BTS28" s="108"/>
      <c r="BTT28" s="108"/>
      <c r="BTU28" s="108"/>
      <c r="BTV28" s="108"/>
      <c r="BTW28" s="108"/>
      <c r="BTX28" s="108"/>
      <c r="BTY28" s="108"/>
      <c r="BTZ28" s="108"/>
      <c r="BUA28" s="108"/>
      <c r="BUB28" s="108"/>
      <c r="BUC28" s="108"/>
      <c r="BUD28" s="108"/>
      <c r="BUE28" s="108"/>
      <c r="BUF28" s="108"/>
      <c r="BUG28" s="108"/>
      <c r="BUH28" s="108"/>
      <c r="BUI28" s="108"/>
      <c r="BUJ28" s="108"/>
      <c r="BUK28" s="108"/>
      <c r="BUL28" s="108"/>
      <c r="BUM28" s="108"/>
      <c r="BUN28" s="108"/>
      <c r="BUO28" s="108"/>
      <c r="BUP28" s="108"/>
      <c r="BUQ28" s="108"/>
      <c r="BUR28" s="108"/>
      <c r="BUS28" s="108"/>
      <c r="BUT28" s="108"/>
      <c r="BUU28" s="108"/>
      <c r="BUV28" s="108"/>
      <c r="BUW28" s="108"/>
      <c r="BUX28" s="108"/>
      <c r="BUY28" s="108"/>
      <c r="BUZ28" s="108"/>
      <c r="BVA28" s="108"/>
      <c r="BVB28" s="108"/>
      <c r="BVC28" s="108"/>
      <c r="BVD28" s="108"/>
      <c r="BVE28" s="108"/>
      <c r="BVF28" s="108"/>
      <c r="BVG28" s="108"/>
      <c r="BVH28" s="108"/>
      <c r="BVI28" s="108"/>
      <c r="BVJ28" s="108"/>
      <c r="BVK28" s="108"/>
      <c r="BVL28" s="108"/>
      <c r="BVM28" s="108"/>
      <c r="BVN28" s="108"/>
      <c r="BVO28" s="108"/>
      <c r="BVP28" s="108"/>
      <c r="BVQ28" s="108"/>
      <c r="BVR28" s="108"/>
      <c r="BVS28" s="108"/>
      <c r="BVT28" s="108"/>
      <c r="BVU28" s="108"/>
      <c r="BVV28" s="108"/>
      <c r="BVW28" s="108"/>
      <c r="BVX28" s="108"/>
      <c r="BVY28" s="108"/>
      <c r="BVZ28" s="108"/>
      <c r="BWA28" s="108"/>
      <c r="BWB28" s="108"/>
      <c r="BWC28" s="108"/>
      <c r="BWD28" s="108"/>
      <c r="BWE28" s="108"/>
      <c r="BWF28" s="108"/>
      <c r="BWG28" s="108"/>
      <c r="BWH28" s="108"/>
      <c r="BWI28" s="108"/>
      <c r="BWJ28" s="108"/>
      <c r="BWK28" s="108"/>
      <c r="BWL28" s="108"/>
      <c r="BWM28" s="108"/>
      <c r="BWN28" s="108"/>
      <c r="BWO28" s="108"/>
      <c r="BWP28" s="108"/>
      <c r="BWQ28" s="108"/>
      <c r="BWR28" s="108"/>
      <c r="BWS28" s="108"/>
      <c r="BWT28" s="108"/>
      <c r="BWU28" s="108"/>
      <c r="BWV28" s="108"/>
      <c r="BWW28" s="108"/>
      <c r="BWX28" s="108"/>
      <c r="BWY28" s="108"/>
      <c r="BWZ28" s="108"/>
      <c r="BXA28" s="108"/>
      <c r="BXB28" s="108"/>
      <c r="BXC28" s="108"/>
      <c r="BXD28" s="108"/>
      <c r="BXE28" s="108"/>
      <c r="BXF28" s="108"/>
      <c r="BXG28" s="108"/>
      <c r="BXH28" s="108"/>
      <c r="BXI28" s="108"/>
      <c r="BXJ28" s="108"/>
      <c r="BXK28" s="108"/>
      <c r="BXL28" s="108"/>
      <c r="BXM28" s="108"/>
      <c r="BXN28" s="108"/>
      <c r="BXO28" s="108"/>
      <c r="BXP28" s="108"/>
      <c r="BXQ28" s="108"/>
      <c r="BXR28" s="108"/>
      <c r="BXS28" s="108"/>
      <c r="BXT28" s="108"/>
      <c r="BXU28" s="108"/>
      <c r="BXV28" s="108"/>
      <c r="BXW28" s="108"/>
      <c r="BXX28" s="108"/>
      <c r="BXY28" s="108"/>
      <c r="BXZ28" s="108"/>
      <c r="BYA28" s="108"/>
      <c r="BYB28" s="108"/>
      <c r="BYC28" s="108"/>
      <c r="BYD28" s="108"/>
      <c r="BYE28" s="108"/>
      <c r="BYF28" s="108"/>
      <c r="BYG28" s="108"/>
      <c r="BYH28" s="108"/>
      <c r="BYI28" s="108"/>
      <c r="BYJ28" s="108"/>
      <c r="BYK28" s="108"/>
      <c r="BYL28" s="108"/>
      <c r="BYM28" s="108"/>
      <c r="BYN28" s="108"/>
      <c r="BYO28" s="108"/>
      <c r="BYP28" s="108"/>
      <c r="BYQ28" s="108"/>
      <c r="BYR28" s="108"/>
      <c r="BYS28" s="108"/>
      <c r="BYT28" s="108"/>
      <c r="BYU28" s="108"/>
      <c r="BYV28" s="108"/>
      <c r="BYW28" s="108"/>
      <c r="BYX28" s="108"/>
      <c r="BYY28" s="108"/>
      <c r="BYZ28" s="108"/>
      <c r="BZA28" s="108"/>
      <c r="BZB28" s="108"/>
      <c r="BZC28" s="108"/>
      <c r="BZD28" s="108"/>
      <c r="BZE28" s="108"/>
      <c r="BZF28" s="108"/>
      <c r="BZG28" s="108"/>
      <c r="BZH28" s="108"/>
      <c r="BZI28" s="108"/>
      <c r="BZJ28" s="108"/>
      <c r="BZK28" s="108"/>
      <c r="BZL28" s="108"/>
      <c r="BZM28" s="108"/>
      <c r="BZN28" s="108"/>
      <c r="BZO28" s="108"/>
      <c r="BZP28" s="108"/>
      <c r="BZQ28" s="108"/>
      <c r="BZR28" s="108"/>
      <c r="BZS28" s="108"/>
      <c r="BZT28" s="108"/>
      <c r="BZU28" s="108"/>
      <c r="BZV28" s="108"/>
      <c r="BZW28" s="108"/>
      <c r="BZX28" s="108"/>
      <c r="BZY28" s="108"/>
      <c r="BZZ28" s="108"/>
      <c r="CAA28" s="108"/>
      <c r="CAB28" s="108"/>
      <c r="CAC28" s="108"/>
      <c r="CAD28" s="108"/>
      <c r="CAE28" s="108"/>
      <c r="CAF28" s="108"/>
      <c r="CAG28" s="108"/>
      <c r="CAH28" s="108"/>
      <c r="CAI28" s="108"/>
      <c r="CAJ28" s="108"/>
      <c r="CAK28" s="108"/>
      <c r="CAL28" s="108"/>
      <c r="CAM28" s="108"/>
      <c r="CAN28" s="108"/>
      <c r="CAO28" s="108"/>
      <c r="CAP28" s="108"/>
      <c r="CAQ28" s="108"/>
      <c r="CAR28" s="108"/>
      <c r="CAS28" s="108"/>
      <c r="CAT28" s="108"/>
      <c r="CAU28" s="108"/>
      <c r="CAV28" s="108"/>
      <c r="CAW28" s="108"/>
      <c r="CAX28" s="108"/>
      <c r="CAY28" s="108"/>
      <c r="CAZ28" s="108"/>
      <c r="CBA28" s="108"/>
      <c r="CBB28" s="108"/>
      <c r="CBC28" s="108"/>
      <c r="CBD28" s="108"/>
      <c r="CBE28" s="108"/>
      <c r="CBF28" s="108"/>
      <c r="CBG28" s="108"/>
      <c r="CBH28" s="108"/>
      <c r="CBI28" s="108"/>
      <c r="CBJ28" s="108"/>
      <c r="CBK28" s="108"/>
      <c r="CBL28" s="108"/>
      <c r="CBM28" s="108"/>
      <c r="CBN28" s="108"/>
      <c r="CBO28" s="108"/>
      <c r="CBP28" s="108"/>
      <c r="CBQ28" s="108"/>
      <c r="CBR28" s="108"/>
      <c r="CBS28" s="108"/>
      <c r="CBT28" s="108"/>
      <c r="CBU28" s="108"/>
      <c r="CBV28" s="108"/>
      <c r="CBW28" s="108"/>
      <c r="CBX28" s="108"/>
      <c r="CBY28" s="108"/>
      <c r="CBZ28" s="108"/>
      <c r="CCA28" s="108"/>
      <c r="CCB28" s="108"/>
      <c r="CCC28" s="108"/>
      <c r="CCD28" s="108"/>
      <c r="CCE28" s="108"/>
      <c r="CCF28" s="108"/>
      <c r="CCG28" s="108"/>
      <c r="CCH28" s="108"/>
      <c r="CCI28" s="108"/>
      <c r="CCJ28" s="108"/>
      <c r="CCK28" s="108"/>
      <c r="CCL28" s="108"/>
      <c r="CCM28" s="108"/>
      <c r="CCN28" s="108"/>
      <c r="CCO28" s="108"/>
      <c r="CCP28" s="108"/>
      <c r="CCQ28" s="108"/>
      <c r="CCR28" s="108"/>
      <c r="CCS28" s="108"/>
      <c r="CCT28" s="108"/>
      <c r="CCU28" s="108"/>
      <c r="CCV28" s="108"/>
      <c r="CCW28" s="108"/>
      <c r="CCX28" s="108"/>
      <c r="CCY28" s="108"/>
      <c r="CCZ28" s="108"/>
      <c r="CDA28" s="108"/>
      <c r="CDB28" s="108"/>
      <c r="CDC28" s="108"/>
      <c r="CDD28" s="108"/>
      <c r="CDE28" s="108"/>
      <c r="CDF28" s="108"/>
      <c r="CDG28" s="108"/>
      <c r="CDH28" s="108"/>
      <c r="CDI28" s="108"/>
      <c r="CDJ28" s="108"/>
      <c r="CDK28" s="108"/>
      <c r="CDL28" s="108"/>
      <c r="CDM28" s="108"/>
      <c r="CDN28" s="108"/>
      <c r="CDO28" s="108"/>
      <c r="CDP28" s="108"/>
      <c r="CDQ28" s="108"/>
      <c r="CDR28" s="108"/>
      <c r="CDS28" s="108"/>
      <c r="CDT28" s="108"/>
      <c r="CDU28" s="108"/>
      <c r="CDV28" s="108"/>
      <c r="CDW28" s="108"/>
      <c r="CDX28" s="108"/>
      <c r="CDY28" s="108"/>
      <c r="CDZ28" s="108"/>
      <c r="CEA28" s="108"/>
      <c r="CEB28" s="108"/>
      <c r="CEC28" s="108"/>
      <c r="CED28" s="108"/>
      <c r="CEE28" s="108"/>
      <c r="CEF28" s="108"/>
      <c r="CEG28" s="108"/>
      <c r="CEH28" s="108"/>
      <c r="CEI28" s="108"/>
      <c r="CEJ28" s="108"/>
      <c r="CEK28" s="108"/>
      <c r="CEL28" s="108"/>
      <c r="CEM28" s="108"/>
      <c r="CEN28" s="108"/>
      <c r="CEO28" s="108"/>
      <c r="CEP28" s="108"/>
      <c r="CEQ28" s="108"/>
      <c r="CER28" s="108"/>
      <c r="CES28" s="108"/>
      <c r="CET28" s="108"/>
      <c r="CEU28" s="108"/>
      <c r="CEV28" s="108"/>
      <c r="CEW28" s="108"/>
      <c r="CEX28" s="108"/>
      <c r="CEY28" s="108"/>
      <c r="CEZ28" s="108"/>
      <c r="CFA28" s="108"/>
      <c r="CFB28" s="108"/>
      <c r="CFC28" s="108"/>
      <c r="CFD28" s="108"/>
      <c r="CFE28" s="108"/>
      <c r="CFF28" s="108"/>
      <c r="CFG28" s="108"/>
      <c r="CFH28" s="108"/>
      <c r="CFI28" s="108"/>
      <c r="CFJ28" s="108"/>
      <c r="CFK28" s="108"/>
      <c r="CFL28" s="108"/>
      <c r="CFM28" s="108"/>
      <c r="CFN28" s="108"/>
      <c r="CFO28" s="108"/>
      <c r="CFP28" s="108"/>
      <c r="CFQ28" s="108"/>
      <c r="CFR28" s="108"/>
      <c r="CFS28" s="108"/>
      <c r="CFT28" s="108"/>
      <c r="CFU28" s="108"/>
      <c r="CFV28" s="108"/>
      <c r="CFW28" s="108"/>
      <c r="CFX28" s="108"/>
      <c r="CFY28" s="108"/>
      <c r="CFZ28" s="108"/>
      <c r="CGA28" s="108"/>
      <c r="CGB28" s="108"/>
      <c r="CGC28" s="108"/>
      <c r="CGD28" s="108"/>
      <c r="CGE28" s="108"/>
      <c r="CGF28" s="108"/>
      <c r="CGG28" s="108"/>
      <c r="CGH28" s="108"/>
      <c r="CGI28" s="108"/>
      <c r="CGJ28" s="108"/>
      <c r="CGK28" s="108"/>
      <c r="CGL28" s="108"/>
      <c r="CGM28" s="108"/>
      <c r="CGN28" s="108"/>
      <c r="CGO28" s="108"/>
      <c r="CGP28" s="108"/>
      <c r="CGQ28" s="108"/>
      <c r="CGR28" s="108"/>
      <c r="CGS28" s="108"/>
      <c r="CGT28" s="108"/>
      <c r="CGU28" s="108"/>
      <c r="CGV28" s="108"/>
      <c r="CGW28" s="108"/>
      <c r="CGX28" s="108"/>
      <c r="CGY28" s="108"/>
      <c r="CGZ28" s="108"/>
      <c r="CHA28" s="108"/>
      <c r="CHB28" s="108"/>
      <c r="CHC28" s="108"/>
      <c r="CHD28" s="108"/>
      <c r="CHE28" s="108"/>
      <c r="CHF28" s="108"/>
      <c r="CHG28" s="108"/>
      <c r="CHH28" s="108"/>
      <c r="CHI28" s="108"/>
      <c r="CHJ28" s="108"/>
      <c r="CHK28" s="108"/>
      <c r="CHL28" s="108"/>
      <c r="CHM28" s="108"/>
      <c r="CHN28" s="108"/>
      <c r="CHO28" s="108"/>
      <c r="CHP28" s="108"/>
      <c r="CHQ28" s="108"/>
      <c r="CHR28" s="108"/>
      <c r="CHS28" s="108"/>
      <c r="CHT28" s="108"/>
      <c r="CHU28" s="108"/>
      <c r="CHV28" s="108"/>
      <c r="CHW28" s="108"/>
      <c r="CHX28" s="108"/>
      <c r="CHY28" s="108"/>
      <c r="CHZ28" s="108"/>
      <c r="CIA28" s="108"/>
      <c r="CIB28" s="108"/>
      <c r="CIC28" s="108"/>
      <c r="CID28" s="108"/>
      <c r="CIE28" s="108"/>
      <c r="CIF28" s="108"/>
      <c r="CIG28" s="108"/>
      <c r="CIH28" s="108"/>
      <c r="CII28" s="108"/>
      <c r="CIJ28" s="108"/>
      <c r="CIK28" s="108"/>
      <c r="CIL28" s="108"/>
      <c r="CIM28" s="108"/>
      <c r="CIN28" s="108"/>
      <c r="CIO28" s="108"/>
      <c r="CIP28" s="108"/>
      <c r="CIQ28" s="108"/>
      <c r="CIR28" s="108"/>
      <c r="CIS28" s="108"/>
      <c r="CIT28" s="108"/>
      <c r="CIU28" s="108"/>
      <c r="CIV28" s="108"/>
      <c r="CIW28" s="108"/>
      <c r="CIX28" s="108"/>
      <c r="CIY28" s="108"/>
      <c r="CIZ28" s="108"/>
      <c r="CJA28" s="108"/>
      <c r="CJB28" s="108"/>
      <c r="CJC28" s="108"/>
      <c r="CJD28" s="108"/>
      <c r="CJE28" s="108"/>
      <c r="CJF28" s="108"/>
      <c r="CJG28" s="108"/>
      <c r="CJH28" s="108"/>
      <c r="CJI28" s="108"/>
      <c r="CJJ28" s="108"/>
      <c r="CJK28" s="108"/>
      <c r="CJL28" s="108"/>
      <c r="CJM28" s="108"/>
      <c r="CJN28" s="108"/>
      <c r="CJO28" s="108"/>
      <c r="CJP28" s="108"/>
      <c r="CJQ28" s="108"/>
      <c r="CJR28" s="108"/>
      <c r="CJS28" s="108"/>
      <c r="CJT28" s="108"/>
      <c r="CJU28" s="108"/>
      <c r="CJV28" s="108"/>
      <c r="CJW28" s="108"/>
      <c r="CJX28" s="108"/>
      <c r="CJY28" s="108"/>
      <c r="CJZ28" s="108"/>
      <c r="CKA28" s="108"/>
      <c r="CKB28" s="108"/>
      <c r="CKC28" s="108"/>
      <c r="CKD28" s="108"/>
      <c r="CKE28" s="108"/>
      <c r="CKF28" s="108"/>
      <c r="CKG28" s="108"/>
      <c r="CKH28" s="108"/>
      <c r="CKI28" s="108"/>
      <c r="CKJ28" s="108"/>
      <c r="CKK28" s="108"/>
      <c r="CKL28" s="108"/>
      <c r="CKM28" s="108"/>
      <c r="CKN28" s="108"/>
      <c r="CKO28" s="108"/>
      <c r="CKP28" s="108"/>
      <c r="CKQ28" s="108"/>
      <c r="CKR28" s="108"/>
      <c r="CKS28" s="108"/>
      <c r="CKT28" s="108"/>
      <c r="CKU28" s="108"/>
      <c r="CKV28" s="108"/>
      <c r="CKW28" s="108"/>
      <c r="CKX28" s="108"/>
      <c r="CKY28" s="108"/>
      <c r="CKZ28" s="108"/>
      <c r="CLA28" s="108"/>
      <c r="CLB28" s="108"/>
      <c r="CLC28" s="108"/>
      <c r="CLD28" s="108"/>
      <c r="CLE28" s="108"/>
      <c r="CLF28" s="108"/>
      <c r="CLG28" s="108"/>
      <c r="CLH28" s="108"/>
      <c r="CLI28" s="108"/>
      <c r="CLJ28" s="108"/>
      <c r="CLK28" s="108"/>
      <c r="CLL28" s="108"/>
      <c r="CLM28" s="108"/>
      <c r="CLN28" s="108"/>
      <c r="CLO28" s="108"/>
      <c r="CLP28" s="108"/>
      <c r="CLQ28" s="108"/>
      <c r="CLR28" s="108"/>
      <c r="CLS28" s="108"/>
      <c r="CLT28" s="108"/>
      <c r="CLU28" s="108"/>
      <c r="CLV28" s="108"/>
      <c r="CLW28" s="108"/>
      <c r="CLX28" s="108"/>
      <c r="CLY28" s="108"/>
      <c r="CLZ28" s="108"/>
      <c r="CMA28" s="108"/>
      <c r="CMB28" s="108"/>
      <c r="CMC28" s="108"/>
      <c r="CMD28" s="108"/>
      <c r="CME28" s="108"/>
      <c r="CMF28" s="108"/>
      <c r="CMG28" s="108"/>
      <c r="CMH28" s="108"/>
      <c r="CMI28" s="108"/>
      <c r="CMJ28" s="108"/>
      <c r="CMK28" s="108"/>
      <c r="CML28" s="108"/>
      <c r="CMM28" s="108"/>
      <c r="CMN28" s="108"/>
      <c r="CMO28" s="108"/>
      <c r="CMP28" s="108"/>
      <c r="CMQ28" s="108"/>
      <c r="CMR28" s="108"/>
      <c r="CMS28" s="108"/>
      <c r="CMT28" s="108"/>
      <c r="CMU28" s="108"/>
      <c r="CMV28" s="108"/>
      <c r="CMW28" s="108"/>
      <c r="CMX28" s="108"/>
      <c r="CMY28" s="108"/>
      <c r="CMZ28" s="108"/>
      <c r="CNA28" s="108"/>
      <c r="CNB28" s="108"/>
      <c r="CNC28" s="108"/>
      <c r="CND28" s="108"/>
      <c r="CNE28" s="108"/>
      <c r="CNF28" s="108"/>
      <c r="CNG28" s="108"/>
      <c r="CNH28" s="108"/>
      <c r="CNI28" s="108"/>
      <c r="CNJ28" s="108"/>
      <c r="CNK28" s="108"/>
      <c r="CNL28" s="108"/>
      <c r="CNM28" s="108"/>
      <c r="CNN28" s="108"/>
      <c r="CNO28" s="108"/>
      <c r="CNP28" s="108"/>
      <c r="CNQ28" s="108"/>
      <c r="CNR28" s="108"/>
      <c r="CNS28" s="108"/>
      <c r="CNT28" s="108"/>
      <c r="CNU28" s="108"/>
      <c r="CNV28" s="108"/>
      <c r="CNW28" s="108"/>
      <c r="CNX28" s="108"/>
      <c r="CNY28" s="108"/>
      <c r="CNZ28" s="108"/>
      <c r="COA28" s="108"/>
      <c r="COB28" s="108"/>
      <c r="COC28" s="108"/>
      <c r="COD28" s="108"/>
      <c r="COE28" s="108"/>
      <c r="COF28" s="108"/>
      <c r="COG28" s="108"/>
      <c r="COH28" s="108"/>
      <c r="COI28" s="108"/>
      <c r="COJ28" s="108"/>
      <c r="COK28" s="108"/>
      <c r="COL28" s="108"/>
      <c r="COM28" s="108"/>
      <c r="CON28" s="108"/>
      <c r="COO28" s="108"/>
      <c r="COP28" s="108"/>
      <c r="COQ28" s="108"/>
      <c r="COR28" s="108"/>
      <c r="COS28" s="108"/>
      <c r="COT28" s="108"/>
      <c r="COU28" s="108"/>
      <c r="COV28" s="108"/>
      <c r="COW28" s="108"/>
      <c r="COX28" s="108"/>
      <c r="COY28" s="108"/>
      <c r="COZ28" s="108"/>
      <c r="CPA28" s="108"/>
      <c r="CPB28" s="108"/>
      <c r="CPC28" s="108"/>
      <c r="CPD28" s="108"/>
      <c r="CPE28" s="108"/>
      <c r="CPF28" s="108"/>
      <c r="CPG28" s="108"/>
      <c r="CPH28" s="108"/>
      <c r="CPI28" s="108"/>
      <c r="CPJ28" s="108"/>
      <c r="CPK28" s="108"/>
      <c r="CPL28" s="108"/>
      <c r="CPM28" s="108"/>
      <c r="CPN28" s="108"/>
      <c r="CPO28" s="108"/>
      <c r="CPP28" s="108"/>
      <c r="CPQ28" s="108"/>
      <c r="CPR28" s="108"/>
      <c r="CPS28" s="108"/>
      <c r="CPT28" s="108"/>
      <c r="CPU28" s="108"/>
      <c r="CPV28" s="108"/>
      <c r="CPW28" s="108"/>
      <c r="CPX28" s="108"/>
      <c r="CPY28" s="108"/>
      <c r="CPZ28" s="108"/>
      <c r="CQA28" s="108"/>
      <c r="CQB28" s="108"/>
      <c r="CQC28" s="108"/>
      <c r="CQD28" s="108"/>
      <c r="CQE28" s="108"/>
      <c r="CQF28" s="108"/>
      <c r="CQG28" s="108"/>
      <c r="CQH28" s="108"/>
      <c r="CQI28" s="108"/>
      <c r="CQJ28" s="108"/>
      <c r="CQK28" s="108"/>
      <c r="CQL28" s="108"/>
      <c r="CQM28" s="108"/>
      <c r="CQN28" s="108"/>
      <c r="CQO28" s="108"/>
      <c r="CQP28" s="108"/>
      <c r="CQQ28" s="108"/>
      <c r="CQR28" s="108"/>
      <c r="CQS28" s="108"/>
      <c r="CQT28" s="108"/>
      <c r="CQU28" s="108"/>
      <c r="CQV28" s="108"/>
      <c r="CQW28" s="108"/>
      <c r="CQX28" s="108"/>
      <c r="CQY28" s="108"/>
      <c r="CQZ28" s="108"/>
      <c r="CRA28" s="108"/>
      <c r="CRB28" s="108"/>
      <c r="CRC28" s="108"/>
      <c r="CRD28" s="108"/>
      <c r="CRE28" s="108"/>
      <c r="CRF28" s="108"/>
      <c r="CRG28" s="108"/>
      <c r="CRH28" s="108"/>
      <c r="CRI28" s="108"/>
      <c r="CRJ28" s="108"/>
      <c r="CRK28" s="108"/>
      <c r="CRL28" s="108"/>
      <c r="CRM28" s="108"/>
      <c r="CRN28" s="108"/>
      <c r="CRO28" s="108"/>
      <c r="CRP28" s="108"/>
      <c r="CRQ28" s="108"/>
      <c r="CRR28" s="108"/>
      <c r="CRS28" s="108"/>
      <c r="CRT28" s="108"/>
      <c r="CRU28" s="108"/>
      <c r="CRV28" s="108"/>
      <c r="CRW28" s="108"/>
      <c r="CRX28" s="108"/>
      <c r="CRY28" s="108"/>
      <c r="CRZ28" s="108"/>
      <c r="CSA28" s="108"/>
      <c r="CSB28" s="108"/>
      <c r="CSC28" s="108"/>
      <c r="CSD28" s="108"/>
      <c r="CSE28" s="108"/>
      <c r="CSF28" s="108"/>
      <c r="CSG28" s="108"/>
      <c r="CSH28" s="108"/>
      <c r="CSI28" s="108"/>
      <c r="CSJ28" s="108"/>
      <c r="CSK28" s="108"/>
      <c r="CSL28" s="108"/>
      <c r="CSM28" s="108"/>
      <c r="CSN28" s="108"/>
      <c r="CSO28" s="108"/>
      <c r="CSP28" s="108"/>
      <c r="CSQ28" s="108"/>
      <c r="CSR28" s="108"/>
      <c r="CSS28" s="108"/>
      <c r="CST28" s="108"/>
      <c r="CSU28" s="108"/>
      <c r="CSV28" s="108"/>
      <c r="CSW28" s="108"/>
      <c r="CSX28" s="108"/>
      <c r="CSY28" s="108"/>
      <c r="CSZ28" s="108"/>
      <c r="CTA28" s="108"/>
      <c r="CTB28" s="108"/>
      <c r="CTC28" s="108"/>
      <c r="CTD28" s="108"/>
      <c r="CTE28" s="108"/>
      <c r="CTF28" s="108"/>
      <c r="CTG28" s="108"/>
      <c r="CTH28" s="108"/>
      <c r="CTI28" s="108"/>
      <c r="CTJ28" s="108"/>
      <c r="CTK28" s="108"/>
      <c r="CTL28" s="108"/>
      <c r="CTM28" s="108"/>
      <c r="CTN28" s="108"/>
      <c r="CTO28" s="108"/>
      <c r="CTP28" s="108"/>
      <c r="CTQ28" s="108"/>
      <c r="CTR28" s="108"/>
      <c r="CTS28" s="108"/>
      <c r="CTT28" s="108"/>
      <c r="CTU28" s="108"/>
      <c r="CTV28" s="108"/>
      <c r="CTW28" s="108"/>
      <c r="CTX28" s="108"/>
      <c r="CTY28" s="108"/>
      <c r="CTZ28" s="108"/>
      <c r="CUA28" s="108"/>
      <c r="CUB28" s="108"/>
      <c r="CUC28" s="108"/>
      <c r="CUD28" s="108"/>
      <c r="CUE28" s="108"/>
      <c r="CUF28" s="108"/>
      <c r="CUG28" s="108"/>
      <c r="CUH28" s="108"/>
      <c r="CUI28" s="108"/>
      <c r="CUJ28" s="108"/>
      <c r="CUK28" s="108"/>
      <c r="CUL28" s="108"/>
      <c r="CUM28" s="108"/>
      <c r="CUN28" s="108"/>
      <c r="CUO28" s="108"/>
      <c r="CUP28" s="108"/>
      <c r="CUQ28" s="108"/>
      <c r="CUR28" s="108"/>
      <c r="CUS28" s="108"/>
      <c r="CUT28" s="108"/>
      <c r="CUU28" s="108"/>
      <c r="CUV28" s="108"/>
      <c r="CUW28" s="108"/>
      <c r="CUX28" s="108"/>
      <c r="CUY28" s="108"/>
      <c r="CUZ28" s="108"/>
      <c r="CVA28" s="108"/>
      <c r="CVB28" s="108"/>
      <c r="CVC28" s="108"/>
      <c r="CVD28" s="108"/>
      <c r="CVE28" s="108"/>
      <c r="CVF28" s="108"/>
      <c r="CVG28" s="108"/>
      <c r="CVH28" s="108"/>
      <c r="CVI28" s="108"/>
      <c r="CVJ28" s="108"/>
      <c r="CVK28" s="108"/>
      <c r="CVL28" s="108"/>
      <c r="CVM28" s="108"/>
      <c r="CVN28" s="108"/>
      <c r="CVO28" s="108"/>
      <c r="CVP28" s="108"/>
      <c r="CVQ28" s="108"/>
      <c r="CVR28" s="108"/>
      <c r="CVS28" s="108"/>
      <c r="CVT28" s="108"/>
      <c r="CVU28" s="108"/>
      <c r="CVV28" s="108"/>
      <c r="CVW28" s="108"/>
      <c r="CVX28" s="108"/>
      <c r="CVY28" s="108"/>
      <c r="CVZ28" s="108"/>
      <c r="CWA28" s="108"/>
      <c r="CWB28" s="108"/>
      <c r="CWC28" s="108"/>
      <c r="CWD28" s="108"/>
      <c r="CWE28" s="108"/>
      <c r="CWF28" s="108"/>
      <c r="CWG28" s="108"/>
      <c r="CWH28" s="108"/>
      <c r="CWI28" s="108"/>
      <c r="CWJ28" s="108"/>
      <c r="CWK28" s="108"/>
      <c r="CWL28" s="108"/>
      <c r="CWM28" s="108"/>
      <c r="CWN28" s="108"/>
      <c r="CWO28" s="108"/>
      <c r="CWP28" s="108"/>
      <c r="CWQ28" s="108"/>
      <c r="CWR28" s="108"/>
      <c r="CWS28" s="108"/>
      <c r="CWT28" s="108"/>
      <c r="CWU28" s="108"/>
      <c r="CWV28" s="108"/>
      <c r="CWW28" s="108"/>
      <c r="CWX28" s="108"/>
      <c r="CWY28" s="108"/>
      <c r="CWZ28" s="108"/>
      <c r="CXA28" s="108"/>
      <c r="CXB28" s="108"/>
      <c r="CXC28" s="108"/>
      <c r="CXD28" s="108"/>
      <c r="CXE28" s="108"/>
      <c r="CXF28" s="108"/>
      <c r="CXG28" s="108"/>
      <c r="CXH28" s="108"/>
      <c r="CXI28" s="108"/>
      <c r="CXJ28" s="108"/>
      <c r="CXK28" s="108"/>
      <c r="CXL28" s="108"/>
      <c r="CXM28" s="108"/>
      <c r="CXN28" s="108"/>
      <c r="CXO28" s="108"/>
      <c r="CXP28" s="108"/>
      <c r="CXQ28" s="108"/>
      <c r="CXR28" s="108"/>
      <c r="CXS28" s="108"/>
      <c r="CXT28" s="108"/>
      <c r="CXU28" s="108"/>
      <c r="CXV28" s="108"/>
      <c r="CXW28" s="108"/>
      <c r="CXX28" s="108"/>
      <c r="CXY28" s="108"/>
      <c r="CXZ28" s="108"/>
      <c r="CYA28" s="108"/>
      <c r="CYB28" s="108"/>
      <c r="CYC28" s="108"/>
      <c r="CYD28" s="108"/>
      <c r="CYE28" s="108"/>
      <c r="CYF28" s="108"/>
      <c r="CYG28" s="108"/>
      <c r="CYH28" s="108"/>
      <c r="CYI28" s="108"/>
      <c r="CYJ28" s="108"/>
      <c r="CYK28" s="108"/>
      <c r="CYL28" s="108"/>
      <c r="CYM28" s="108"/>
      <c r="CYN28" s="108"/>
      <c r="CYO28" s="108"/>
      <c r="CYP28" s="108"/>
      <c r="CYQ28" s="108"/>
      <c r="CYR28" s="108"/>
      <c r="CYS28" s="108"/>
      <c r="CYT28" s="108"/>
      <c r="CYU28" s="108"/>
      <c r="CYV28" s="108"/>
      <c r="CYW28" s="108"/>
      <c r="CYX28" s="108"/>
      <c r="CYY28" s="108"/>
      <c r="CYZ28" s="108"/>
      <c r="CZA28" s="108"/>
      <c r="CZB28" s="108"/>
      <c r="CZC28" s="108"/>
      <c r="CZD28" s="108"/>
      <c r="CZE28" s="108"/>
      <c r="CZF28" s="108"/>
      <c r="CZG28" s="108"/>
      <c r="CZH28" s="108"/>
      <c r="CZI28" s="108"/>
      <c r="CZJ28" s="108"/>
      <c r="CZK28" s="108"/>
      <c r="CZL28" s="108"/>
      <c r="CZM28" s="108"/>
      <c r="CZN28" s="108"/>
      <c r="CZO28" s="108"/>
      <c r="CZP28" s="108"/>
      <c r="CZQ28" s="108"/>
      <c r="CZR28" s="108"/>
      <c r="CZS28" s="108"/>
      <c r="CZT28" s="108"/>
      <c r="CZU28" s="108"/>
      <c r="CZV28" s="108"/>
      <c r="CZW28" s="108"/>
      <c r="CZX28" s="108"/>
      <c r="CZY28" s="108"/>
      <c r="CZZ28" s="108"/>
      <c r="DAA28" s="108"/>
      <c r="DAB28" s="108"/>
      <c r="DAC28" s="108"/>
      <c r="DAD28" s="108"/>
      <c r="DAE28" s="108"/>
      <c r="DAF28" s="108"/>
      <c r="DAG28" s="108"/>
      <c r="DAH28" s="108"/>
      <c r="DAI28" s="108"/>
      <c r="DAJ28" s="108"/>
      <c r="DAK28" s="108"/>
      <c r="DAL28" s="108"/>
      <c r="DAM28" s="108"/>
      <c r="DAN28" s="108"/>
      <c r="DAO28" s="108"/>
      <c r="DAP28" s="108"/>
      <c r="DAQ28" s="108"/>
      <c r="DAR28" s="108"/>
      <c r="DAS28" s="108"/>
      <c r="DAT28" s="108"/>
      <c r="DAU28" s="108"/>
      <c r="DAV28" s="108"/>
      <c r="DAW28" s="108"/>
      <c r="DAX28" s="108"/>
      <c r="DAY28" s="108"/>
      <c r="DAZ28" s="108"/>
      <c r="DBA28" s="108"/>
      <c r="DBB28" s="108"/>
      <c r="DBC28" s="108"/>
      <c r="DBD28" s="108"/>
      <c r="DBE28" s="108"/>
      <c r="DBF28" s="108"/>
      <c r="DBG28" s="108"/>
      <c r="DBH28" s="108"/>
      <c r="DBI28" s="108"/>
      <c r="DBJ28" s="108"/>
      <c r="DBK28" s="108"/>
      <c r="DBL28" s="108"/>
      <c r="DBM28" s="108"/>
      <c r="DBN28" s="108"/>
      <c r="DBO28" s="108"/>
      <c r="DBP28" s="108"/>
      <c r="DBQ28" s="108"/>
      <c r="DBR28" s="108"/>
      <c r="DBS28" s="108"/>
      <c r="DBT28" s="108"/>
      <c r="DBU28" s="108"/>
      <c r="DBV28" s="108"/>
      <c r="DBW28" s="108"/>
      <c r="DBX28" s="108"/>
      <c r="DBY28" s="108"/>
      <c r="DBZ28" s="108"/>
      <c r="DCA28" s="108"/>
      <c r="DCB28" s="108"/>
      <c r="DCC28" s="108"/>
      <c r="DCD28" s="108"/>
      <c r="DCE28" s="108"/>
      <c r="DCF28" s="108"/>
      <c r="DCG28" s="108"/>
      <c r="DCH28" s="108"/>
      <c r="DCI28" s="108"/>
      <c r="DCJ28" s="108"/>
      <c r="DCK28" s="108"/>
      <c r="DCL28" s="108"/>
      <c r="DCM28" s="108"/>
      <c r="DCN28" s="108"/>
      <c r="DCO28" s="108"/>
      <c r="DCP28" s="108"/>
      <c r="DCQ28" s="108"/>
      <c r="DCR28" s="108"/>
      <c r="DCS28" s="108"/>
      <c r="DCT28" s="108"/>
      <c r="DCU28" s="108"/>
      <c r="DCV28" s="108"/>
      <c r="DCW28" s="108"/>
      <c r="DCX28" s="108"/>
      <c r="DCY28" s="108"/>
      <c r="DCZ28" s="108"/>
      <c r="DDA28" s="108"/>
      <c r="DDB28" s="108"/>
      <c r="DDC28" s="108"/>
      <c r="DDD28" s="108"/>
      <c r="DDE28" s="108"/>
      <c r="DDF28" s="108"/>
      <c r="DDG28" s="108"/>
      <c r="DDH28" s="108"/>
      <c r="DDI28" s="108"/>
      <c r="DDJ28" s="108"/>
      <c r="DDK28" s="108"/>
      <c r="DDL28" s="108"/>
      <c r="DDM28" s="108"/>
      <c r="DDN28" s="108"/>
      <c r="DDO28" s="108"/>
      <c r="DDP28" s="108"/>
      <c r="DDQ28" s="108"/>
      <c r="DDR28" s="108"/>
      <c r="DDS28" s="108"/>
      <c r="DDT28" s="108"/>
      <c r="DDU28" s="108"/>
      <c r="DDV28" s="108"/>
      <c r="DDW28" s="108"/>
      <c r="DDX28" s="108"/>
      <c r="DDY28" s="108"/>
      <c r="DDZ28" s="108"/>
      <c r="DEA28" s="108"/>
      <c r="DEB28" s="108"/>
      <c r="DEC28" s="108"/>
      <c r="DED28" s="108"/>
      <c r="DEE28" s="108"/>
      <c r="DEF28" s="108"/>
      <c r="DEG28" s="108"/>
      <c r="DEH28" s="108"/>
      <c r="DEI28" s="108"/>
      <c r="DEJ28" s="108"/>
      <c r="DEK28" s="108"/>
      <c r="DEL28" s="108"/>
      <c r="DEM28" s="108"/>
      <c r="DEN28" s="108"/>
      <c r="DEO28" s="108"/>
      <c r="DEP28" s="108"/>
      <c r="DEQ28" s="108"/>
      <c r="DER28" s="108"/>
      <c r="DES28" s="108"/>
      <c r="DET28" s="108"/>
      <c r="DEU28" s="108"/>
      <c r="DEV28" s="108"/>
      <c r="DEW28" s="108"/>
      <c r="DEX28" s="108"/>
      <c r="DEY28" s="108"/>
      <c r="DEZ28" s="108"/>
      <c r="DFA28" s="108"/>
      <c r="DFB28" s="108"/>
      <c r="DFC28" s="108"/>
      <c r="DFD28" s="108"/>
      <c r="DFE28" s="108"/>
      <c r="DFF28" s="108"/>
      <c r="DFG28" s="108"/>
      <c r="DFH28" s="108"/>
      <c r="DFI28" s="108"/>
      <c r="DFJ28" s="108"/>
      <c r="DFK28" s="108"/>
      <c r="DFL28" s="108"/>
      <c r="DFM28" s="108"/>
      <c r="DFN28" s="108"/>
      <c r="DFO28" s="108"/>
      <c r="DFP28" s="108"/>
      <c r="DFQ28" s="108"/>
      <c r="DFR28" s="108"/>
      <c r="DFS28" s="108"/>
      <c r="DFT28" s="108"/>
      <c r="DFU28" s="108"/>
      <c r="DFV28" s="108"/>
      <c r="DFW28" s="108"/>
      <c r="DFX28" s="108"/>
      <c r="DFY28" s="108"/>
      <c r="DFZ28" s="108"/>
      <c r="DGA28" s="108"/>
      <c r="DGB28" s="108"/>
      <c r="DGC28" s="108"/>
      <c r="DGD28" s="108"/>
      <c r="DGE28" s="108"/>
      <c r="DGF28" s="108"/>
      <c r="DGG28" s="108"/>
      <c r="DGH28" s="108"/>
      <c r="DGI28" s="108"/>
      <c r="DGJ28" s="108"/>
      <c r="DGK28" s="108"/>
      <c r="DGL28" s="108"/>
      <c r="DGM28" s="108"/>
      <c r="DGN28" s="108"/>
      <c r="DGO28" s="108"/>
      <c r="DGP28" s="108"/>
      <c r="DGQ28" s="108"/>
      <c r="DGR28" s="108"/>
      <c r="DGS28" s="108"/>
      <c r="DGT28" s="108"/>
      <c r="DGU28" s="108"/>
      <c r="DGV28" s="108"/>
      <c r="DGW28" s="108"/>
      <c r="DGX28" s="108"/>
      <c r="DGY28" s="108"/>
      <c r="DGZ28" s="108"/>
      <c r="DHA28" s="108"/>
      <c r="DHB28" s="108"/>
      <c r="DHC28" s="108"/>
      <c r="DHD28" s="108"/>
      <c r="DHE28" s="108"/>
      <c r="DHF28" s="108"/>
      <c r="DHG28" s="108"/>
      <c r="DHH28" s="108"/>
      <c r="DHI28" s="108"/>
      <c r="DHJ28" s="108"/>
      <c r="DHK28" s="108"/>
      <c r="DHL28" s="108"/>
      <c r="DHM28" s="108"/>
      <c r="DHN28" s="108"/>
      <c r="DHO28" s="108"/>
      <c r="DHP28" s="108"/>
      <c r="DHQ28" s="108"/>
      <c r="DHR28" s="108"/>
      <c r="DHS28" s="108"/>
      <c r="DHT28" s="108"/>
      <c r="DHU28" s="108"/>
      <c r="DHV28" s="108"/>
      <c r="DHW28" s="108"/>
      <c r="DHX28" s="108"/>
      <c r="DHY28" s="108"/>
      <c r="DHZ28" s="108"/>
      <c r="DIA28" s="108"/>
      <c r="DIB28" s="108"/>
      <c r="DIC28" s="108"/>
      <c r="DID28" s="108"/>
      <c r="DIE28" s="108"/>
      <c r="DIF28" s="108"/>
      <c r="DIG28" s="108"/>
      <c r="DIH28" s="108"/>
      <c r="DII28" s="108"/>
      <c r="DIJ28" s="108"/>
      <c r="DIK28" s="108"/>
      <c r="DIL28" s="108"/>
      <c r="DIM28" s="108"/>
      <c r="DIN28" s="108"/>
      <c r="DIO28" s="108"/>
      <c r="DIP28" s="108"/>
      <c r="DIQ28" s="108"/>
      <c r="DIR28" s="108"/>
      <c r="DIS28" s="108"/>
      <c r="DIT28" s="108"/>
      <c r="DIU28" s="108"/>
      <c r="DIV28" s="108"/>
      <c r="DIW28" s="108"/>
      <c r="DIX28" s="108"/>
      <c r="DIY28" s="108"/>
      <c r="DIZ28" s="108"/>
      <c r="DJA28" s="108"/>
      <c r="DJB28" s="108"/>
      <c r="DJC28" s="108"/>
      <c r="DJD28" s="108"/>
      <c r="DJE28" s="108"/>
      <c r="DJF28" s="108"/>
      <c r="DJG28" s="108"/>
      <c r="DJH28" s="108"/>
      <c r="DJI28" s="108"/>
      <c r="DJJ28" s="108"/>
      <c r="DJK28" s="108"/>
      <c r="DJL28" s="108"/>
      <c r="DJM28" s="108"/>
      <c r="DJN28" s="108"/>
      <c r="DJO28" s="108"/>
      <c r="DJP28" s="108"/>
      <c r="DJQ28" s="108"/>
      <c r="DJR28" s="108"/>
      <c r="DJS28" s="108"/>
      <c r="DJT28" s="108"/>
      <c r="DJU28" s="108"/>
      <c r="DJV28" s="108"/>
      <c r="DJW28" s="108"/>
      <c r="DJX28" s="108"/>
      <c r="DJY28" s="108"/>
      <c r="DJZ28" s="108"/>
      <c r="DKA28" s="108"/>
      <c r="DKB28" s="108"/>
      <c r="DKC28" s="108"/>
      <c r="DKD28" s="108"/>
      <c r="DKE28" s="108"/>
      <c r="DKF28" s="108"/>
      <c r="DKG28" s="108"/>
      <c r="DKH28" s="108"/>
      <c r="DKI28" s="108"/>
      <c r="DKJ28" s="108"/>
      <c r="DKK28" s="108"/>
      <c r="DKL28" s="108"/>
      <c r="DKM28" s="108"/>
      <c r="DKN28" s="108"/>
      <c r="DKO28" s="108"/>
      <c r="DKP28" s="108"/>
      <c r="DKQ28" s="108"/>
      <c r="DKR28" s="108"/>
      <c r="DKS28" s="108"/>
      <c r="DKT28" s="108"/>
      <c r="DKU28" s="108"/>
      <c r="DKV28" s="108"/>
      <c r="DKW28" s="108"/>
      <c r="DKX28" s="108"/>
      <c r="DKY28" s="108"/>
      <c r="DKZ28" s="108"/>
      <c r="DLA28" s="108"/>
      <c r="DLB28" s="108"/>
      <c r="DLC28" s="108"/>
      <c r="DLD28" s="108"/>
      <c r="DLE28" s="108"/>
      <c r="DLF28" s="108"/>
      <c r="DLG28" s="108"/>
      <c r="DLH28" s="108"/>
      <c r="DLI28" s="108"/>
      <c r="DLJ28" s="108"/>
      <c r="DLK28" s="108"/>
      <c r="DLL28" s="108"/>
      <c r="DLM28" s="108"/>
      <c r="DLN28" s="108"/>
      <c r="DLO28" s="108"/>
      <c r="DLP28" s="108"/>
      <c r="DLQ28" s="108"/>
      <c r="DLR28" s="108"/>
      <c r="DLS28" s="108"/>
      <c r="DLT28" s="108"/>
      <c r="DLU28" s="108"/>
      <c r="DLV28" s="108"/>
      <c r="DLW28" s="108"/>
      <c r="DLX28" s="108"/>
      <c r="DLY28" s="108"/>
      <c r="DLZ28" s="108"/>
      <c r="DMA28" s="108"/>
      <c r="DMB28" s="108"/>
      <c r="DMC28" s="108"/>
      <c r="DMD28" s="108"/>
      <c r="DME28" s="108"/>
      <c r="DMF28" s="108"/>
      <c r="DMG28" s="108"/>
      <c r="DMH28" s="108"/>
      <c r="DMI28" s="108"/>
      <c r="DMJ28" s="108"/>
      <c r="DMK28" s="108"/>
      <c r="DML28" s="108"/>
      <c r="DMM28" s="108"/>
      <c r="DMN28" s="108"/>
      <c r="DMO28" s="108"/>
      <c r="DMP28" s="108"/>
      <c r="DMQ28" s="108"/>
      <c r="DMR28" s="108"/>
      <c r="DMS28" s="108"/>
      <c r="DMT28" s="108"/>
      <c r="DMU28" s="108"/>
      <c r="DMV28" s="108"/>
      <c r="DMW28" s="108"/>
      <c r="DMX28" s="108"/>
      <c r="DMY28" s="108"/>
      <c r="DMZ28" s="108"/>
      <c r="DNA28" s="108"/>
      <c r="DNB28" s="108"/>
      <c r="DNC28" s="108"/>
      <c r="DND28" s="108"/>
      <c r="DNE28" s="108"/>
      <c r="DNF28" s="108"/>
      <c r="DNG28" s="108"/>
      <c r="DNH28" s="108"/>
      <c r="DNI28" s="108"/>
      <c r="DNJ28" s="108"/>
      <c r="DNK28" s="108"/>
      <c r="DNL28" s="108"/>
      <c r="DNM28" s="108"/>
      <c r="DNN28" s="108"/>
      <c r="DNO28" s="108"/>
      <c r="DNP28" s="108"/>
      <c r="DNQ28" s="108"/>
      <c r="DNR28" s="108"/>
      <c r="DNS28" s="108"/>
      <c r="DNT28" s="108"/>
      <c r="DNU28" s="108"/>
      <c r="DNV28" s="108"/>
      <c r="DNW28" s="108"/>
      <c r="DNX28" s="108"/>
      <c r="DNY28" s="108"/>
      <c r="DNZ28" s="108"/>
      <c r="DOA28" s="108"/>
      <c r="DOB28" s="108"/>
      <c r="DOC28" s="108"/>
      <c r="DOD28" s="108"/>
      <c r="DOE28" s="108"/>
      <c r="DOF28" s="108"/>
      <c r="DOG28" s="108"/>
      <c r="DOH28" s="108"/>
      <c r="DOI28" s="108"/>
      <c r="DOJ28" s="108"/>
      <c r="DOK28" s="108"/>
      <c r="DOL28" s="108"/>
      <c r="DOM28" s="108"/>
      <c r="DON28" s="108"/>
      <c r="DOO28" s="108"/>
      <c r="DOP28" s="108"/>
      <c r="DOQ28" s="108"/>
      <c r="DOR28" s="108"/>
      <c r="DOS28" s="108"/>
      <c r="DOT28" s="108"/>
      <c r="DOU28" s="108"/>
      <c r="DOV28" s="108"/>
      <c r="DOW28" s="108"/>
      <c r="DOX28" s="108"/>
      <c r="DOY28" s="108"/>
      <c r="DOZ28" s="108"/>
      <c r="DPA28" s="108"/>
      <c r="DPB28" s="108"/>
      <c r="DPC28" s="108"/>
      <c r="DPD28" s="108"/>
      <c r="DPE28" s="108"/>
      <c r="DPF28" s="108"/>
      <c r="DPG28" s="108"/>
      <c r="DPH28" s="108"/>
      <c r="DPI28" s="108"/>
      <c r="DPJ28" s="108"/>
      <c r="DPK28" s="108"/>
      <c r="DPL28" s="108"/>
      <c r="DPM28" s="108"/>
      <c r="DPN28" s="108"/>
      <c r="DPO28" s="108"/>
      <c r="DPP28" s="108"/>
      <c r="DPQ28" s="108"/>
      <c r="DPR28" s="108"/>
      <c r="DPS28" s="108"/>
      <c r="DPT28" s="108"/>
      <c r="DPU28" s="108"/>
      <c r="DPV28" s="108"/>
      <c r="DPW28" s="108"/>
      <c r="DPX28" s="108"/>
      <c r="DPY28" s="108"/>
      <c r="DPZ28" s="108"/>
      <c r="DQA28" s="108"/>
      <c r="DQB28" s="108"/>
      <c r="DQC28" s="108"/>
      <c r="DQD28" s="108"/>
      <c r="DQE28" s="108"/>
      <c r="DQF28" s="108"/>
      <c r="DQG28" s="108"/>
      <c r="DQH28" s="108"/>
      <c r="DQI28" s="108"/>
      <c r="DQJ28" s="108"/>
      <c r="DQK28" s="108"/>
      <c r="DQL28" s="108"/>
      <c r="DQM28" s="108"/>
      <c r="DQN28" s="108"/>
      <c r="DQO28" s="108"/>
      <c r="DQP28" s="108"/>
      <c r="DQQ28" s="108"/>
      <c r="DQR28" s="108"/>
      <c r="DQS28" s="108"/>
      <c r="DQT28" s="108"/>
      <c r="DQU28" s="108"/>
      <c r="DQV28" s="108"/>
      <c r="DQW28" s="108"/>
      <c r="DQX28" s="108"/>
      <c r="DQY28" s="108"/>
      <c r="DQZ28" s="108"/>
      <c r="DRA28" s="108"/>
      <c r="DRB28" s="108"/>
      <c r="DRC28" s="108"/>
      <c r="DRD28" s="108"/>
      <c r="DRE28" s="108"/>
      <c r="DRF28" s="108"/>
      <c r="DRG28" s="108"/>
      <c r="DRH28" s="108"/>
      <c r="DRI28" s="108"/>
      <c r="DRJ28" s="108"/>
      <c r="DRK28" s="108"/>
      <c r="DRL28" s="108"/>
      <c r="DRM28" s="108"/>
      <c r="DRN28" s="108"/>
      <c r="DRO28" s="108"/>
      <c r="DRP28" s="108"/>
      <c r="DRQ28" s="108"/>
      <c r="DRR28" s="108"/>
      <c r="DRS28" s="108"/>
      <c r="DRT28" s="108"/>
      <c r="DRU28" s="108"/>
      <c r="DRV28" s="108"/>
      <c r="DRW28" s="108"/>
      <c r="DRX28" s="108"/>
      <c r="DRY28" s="108"/>
      <c r="DRZ28" s="108"/>
      <c r="DSA28" s="108"/>
      <c r="DSB28" s="108"/>
      <c r="DSC28" s="108"/>
      <c r="DSD28" s="108"/>
      <c r="DSE28" s="108"/>
      <c r="DSF28" s="108"/>
      <c r="DSG28" s="108"/>
      <c r="DSH28" s="108"/>
      <c r="DSI28" s="108"/>
      <c r="DSJ28" s="108"/>
      <c r="DSK28" s="108"/>
      <c r="DSL28" s="108"/>
      <c r="DSM28" s="108"/>
      <c r="DSN28" s="108"/>
      <c r="DSO28" s="108"/>
      <c r="DSP28" s="108"/>
      <c r="DSQ28" s="108"/>
      <c r="DSR28" s="108"/>
      <c r="DSS28" s="108"/>
      <c r="DST28" s="108"/>
      <c r="DSU28" s="108"/>
      <c r="DSV28" s="108"/>
      <c r="DSW28" s="108"/>
      <c r="DSX28" s="108"/>
      <c r="DSY28" s="108"/>
      <c r="DSZ28" s="108"/>
      <c r="DTA28" s="108"/>
      <c r="DTB28" s="108"/>
      <c r="DTC28" s="108"/>
      <c r="DTD28" s="108"/>
      <c r="DTE28" s="108"/>
      <c r="DTF28" s="108"/>
      <c r="DTG28" s="108"/>
      <c r="DTH28" s="108"/>
      <c r="DTI28" s="108"/>
      <c r="DTJ28" s="108"/>
      <c r="DTK28" s="108"/>
      <c r="DTL28" s="108"/>
      <c r="DTM28" s="108"/>
      <c r="DTN28" s="108"/>
      <c r="DTO28" s="108"/>
      <c r="DTP28" s="108"/>
      <c r="DTQ28" s="108"/>
      <c r="DTR28" s="108"/>
      <c r="DTS28" s="108"/>
      <c r="DTT28" s="108"/>
      <c r="DTU28" s="108"/>
      <c r="DTV28" s="108"/>
      <c r="DTW28" s="108"/>
      <c r="DTX28" s="108"/>
      <c r="DTY28" s="108"/>
      <c r="DTZ28" s="108"/>
      <c r="DUA28" s="108"/>
      <c r="DUB28" s="108"/>
      <c r="DUC28" s="108"/>
      <c r="DUD28" s="108"/>
      <c r="DUE28" s="108"/>
      <c r="DUF28" s="108"/>
      <c r="DUG28" s="108"/>
      <c r="DUH28" s="108"/>
      <c r="DUI28" s="108"/>
      <c r="DUJ28" s="108"/>
      <c r="DUK28" s="108"/>
      <c r="DUL28" s="108"/>
      <c r="DUM28" s="108"/>
      <c r="DUN28" s="108"/>
      <c r="DUO28" s="108"/>
      <c r="DUP28" s="108"/>
      <c r="DUQ28" s="108"/>
      <c r="DUR28" s="108"/>
      <c r="DUS28" s="108"/>
      <c r="DUT28" s="108"/>
      <c r="DUU28" s="108"/>
      <c r="DUV28" s="108"/>
      <c r="DUW28" s="108"/>
      <c r="DUX28" s="108"/>
      <c r="DUY28" s="108"/>
      <c r="DUZ28" s="108"/>
      <c r="DVA28" s="108"/>
      <c r="DVB28" s="108"/>
      <c r="DVC28" s="108"/>
      <c r="DVD28" s="108"/>
      <c r="DVE28" s="108"/>
      <c r="DVF28" s="108"/>
      <c r="DVG28" s="108"/>
      <c r="DVH28" s="108"/>
      <c r="DVI28" s="108"/>
      <c r="DVJ28" s="108"/>
      <c r="DVK28" s="108"/>
      <c r="DVL28" s="108"/>
      <c r="DVM28" s="108"/>
      <c r="DVN28" s="108"/>
      <c r="DVO28" s="108"/>
      <c r="DVP28" s="108"/>
      <c r="DVQ28" s="108"/>
      <c r="DVR28" s="108"/>
      <c r="DVS28" s="108"/>
      <c r="DVT28" s="108"/>
      <c r="DVU28" s="108"/>
      <c r="DVV28" s="108"/>
      <c r="DVW28" s="108"/>
      <c r="DVX28" s="108"/>
      <c r="DVY28" s="108"/>
      <c r="DVZ28" s="108"/>
      <c r="DWA28" s="108"/>
      <c r="DWB28" s="108"/>
      <c r="DWC28" s="108"/>
      <c r="DWD28" s="108"/>
      <c r="DWE28" s="108"/>
      <c r="DWF28" s="108"/>
      <c r="DWG28" s="108"/>
      <c r="DWH28" s="108"/>
      <c r="DWI28" s="108"/>
      <c r="DWJ28" s="108"/>
      <c r="DWK28" s="108"/>
      <c r="DWL28" s="108"/>
      <c r="DWM28" s="108"/>
      <c r="DWN28" s="108"/>
      <c r="DWO28" s="108"/>
      <c r="DWP28" s="108"/>
      <c r="DWQ28" s="108"/>
      <c r="DWR28" s="108"/>
      <c r="DWS28" s="108"/>
      <c r="DWT28" s="108"/>
      <c r="DWU28" s="108"/>
      <c r="DWV28" s="108"/>
      <c r="DWW28" s="108"/>
      <c r="DWX28" s="108"/>
      <c r="DWY28" s="108"/>
      <c r="DWZ28" s="108"/>
      <c r="DXA28" s="108"/>
      <c r="DXB28" s="108"/>
      <c r="DXC28" s="108"/>
      <c r="DXD28" s="108"/>
      <c r="DXE28" s="108"/>
      <c r="DXF28" s="108"/>
      <c r="DXG28" s="108"/>
      <c r="DXH28" s="108"/>
      <c r="DXI28" s="108"/>
      <c r="DXJ28" s="108"/>
      <c r="DXK28" s="108"/>
      <c r="DXL28" s="108"/>
      <c r="DXM28" s="108"/>
      <c r="DXN28" s="108"/>
      <c r="DXO28" s="108"/>
      <c r="DXP28" s="108"/>
      <c r="DXQ28" s="108"/>
      <c r="DXR28" s="108"/>
      <c r="DXS28" s="108"/>
      <c r="DXT28" s="108"/>
      <c r="DXU28" s="108"/>
      <c r="DXV28" s="108"/>
      <c r="DXW28" s="108"/>
      <c r="DXX28" s="108"/>
      <c r="DXY28" s="108"/>
      <c r="DXZ28" s="108"/>
      <c r="DYA28" s="108"/>
      <c r="DYB28" s="108"/>
      <c r="DYC28" s="108"/>
      <c r="DYD28" s="108"/>
      <c r="DYE28" s="108"/>
      <c r="DYF28" s="108"/>
      <c r="DYG28" s="108"/>
      <c r="DYH28" s="108"/>
      <c r="DYI28" s="108"/>
      <c r="DYJ28" s="108"/>
      <c r="DYK28" s="108"/>
      <c r="DYL28" s="108"/>
      <c r="DYM28" s="108"/>
      <c r="DYN28" s="108"/>
      <c r="DYO28" s="108"/>
      <c r="DYP28" s="108"/>
      <c r="DYQ28" s="108"/>
      <c r="DYR28" s="108"/>
      <c r="DYS28" s="108"/>
      <c r="DYT28" s="108"/>
      <c r="DYU28" s="108"/>
      <c r="DYV28" s="108"/>
      <c r="DYW28" s="108"/>
      <c r="DYX28" s="108"/>
      <c r="DYY28" s="108"/>
      <c r="DYZ28" s="108"/>
      <c r="DZA28" s="108"/>
      <c r="DZB28" s="108"/>
      <c r="DZC28" s="108"/>
      <c r="DZD28" s="108"/>
      <c r="DZE28" s="108"/>
      <c r="DZF28" s="108"/>
      <c r="DZG28" s="108"/>
      <c r="DZH28" s="108"/>
      <c r="DZI28" s="108"/>
      <c r="DZJ28" s="108"/>
      <c r="DZK28" s="108"/>
      <c r="DZL28" s="108"/>
      <c r="DZM28" s="108"/>
      <c r="DZN28" s="108"/>
      <c r="DZO28" s="108"/>
      <c r="DZP28" s="108"/>
      <c r="DZQ28" s="108"/>
      <c r="DZR28" s="108"/>
      <c r="DZS28" s="108"/>
      <c r="DZT28" s="108"/>
      <c r="DZU28" s="108"/>
      <c r="DZV28" s="108"/>
      <c r="DZW28" s="108"/>
      <c r="DZX28" s="108"/>
      <c r="DZY28" s="108"/>
      <c r="DZZ28" s="108"/>
      <c r="EAA28" s="108"/>
      <c r="EAB28" s="108"/>
      <c r="EAC28" s="108"/>
      <c r="EAD28" s="108"/>
      <c r="EAE28" s="108"/>
      <c r="EAF28" s="108"/>
      <c r="EAG28" s="108"/>
      <c r="EAH28" s="108"/>
      <c r="EAI28" s="108"/>
      <c r="EAJ28" s="108"/>
      <c r="EAK28" s="108"/>
      <c r="EAL28" s="108"/>
      <c r="EAM28" s="108"/>
      <c r="EAN28" s="108"/>
      <c r="EAO28" s="108"/>
      <c r="EAP28" s="108"/>
      <c r="EAQ28" s="108"/>
      <c r="EAR28" s="108"/>
      <c r="EAS28" s="108"/>
      <c r="EAT28" s="108"/>
      <c r="EAU28" s="108"/>
      <c r="EAV28" s="108"/>
      <c r="EAW28" s="108"/>
      <c r="EAX28" s="108"/>
      <c r="EAY28" s="108"/>
      <c r="EAZ28" s="108"/>
      <c r="EBA28" s="108"/>
      <c r="EBB28" s="108"/>
      <c r="EBC28" s="108"/>
      <c r="EBD28" s="108"/>
      <c r="EBE28" s="108"/>
      <c r="EBF28" s="108"/>
      <c r="EBG28" s="108"/>
      <c r="EBH28" s="108"/>
      <c r="EBI28" s="108"/>
      <c r="EBJ28" s="108"/>
      <c r="EBK28" s="108"/>
      <c r="EBL28" s="108"/>
      <c r="EBM28" s="108"/>
      <c r="EBN28" s="108"/>
      <c r="EBO28" s="108"/>
      <c r="EBP28" s="108"/>
      <c r="EBQ28" s="108"/>
      <c r="EBR28" s="108"/>
      <c r="EBS28" s="108"/>
      <c r="EBT28" s="108"/>
      <c r="EBU28" s="108"/>
      <c r="EBV28" s="108"/>
      <c r="EBW28" s="108"/>
      <c r="EBX28" s="108"/>
      <c r="EBY28" s="108"/>
      <c r="EBZ28" s="108"/>
      <c r="ECA28" s="108"/>
      <c r="ECB28" s="108"/>
      <c r="ECC28" s="108"/>
      <c r="ECD28" s="108"/>
      <c r="ECE28" s="108"/>
      <c r="ECF28" s="108"/>
      <c r="ECG28" s="108"/>
      <c r="ECH28" s="108"/>
      <c r="ECI28" s="108"/>
      <c r="ECJ28" s="108"/>
      <c r="ECK28" s="108"/>
      <c r="ECL28" s="108"/>
      <c r="ECM28" s="108"/>
      <c r="ECN28" s="108"/>
      <c r="ECO28" s="108"/>
      <c r="ECP28" s="108"/>
      <c r="ECQ28" s="108"/>
      <c r="ECR28" s="108"/>
      <c r="ECS28" s="108"/>
      <c r="ECT28" s="108"/>
      <c r="ECU28" s="108"/>
      <c r="ECV28" s="108"/>
      <c r="ECW28" s="108"/>
      <c r="ECX28" s="108"/>
      <c r="ECY28" s="108"/>
      <c r="ECZ28" s="108"/>
      <c r="EDA28" s="108"/>
      <c r="EDB28" s="108"/>
      <c r="EDC28" s="108"/>
      <c r="EDD28" s="108"/>
      <c r="EDE28" s="108"/>
      <c r="EDF28" s="108"/>
      <c r="EDG28" s="108"/>
      <c r="EDH28" s="108"/>
      <c r="EDI28" s="108"/>
      <c r="EDJ28" s="108"/>
      <c r="EDK28" s="108"/>
      <c r="EDL28" s="108"/>
      <c r="EDM28" s="108"/>
      <c r="EDN28" s="108"/>
      <c r="EDO28" s="108"/>
      <c r="EDP28" s="108"/>
      <c r="EDQ28" s="108"/>
      <c r="EDR28" s="108"/>
      <c r="EDS28" s="108"/>
      <c r="EDT28" s="108"/>
      <c r="EDU28" s="108"/>
      <c r="EDV28" s="108"/>
      <c r="EDW28" s="108"/>
      <c r="EDX28" s="108"/>
      <c r="EDY28" s="108"/>
      <c r="EDZ28" s="108"/>
      <c r="EEA28" s="108"/>
      <c r="EEB28" s="108"/>
      <c r="EEC28" s="108"/>
      <c r="EED28" s="108"/>
      <c r="EEE28" s="108"/>
      <c r="EEF28" s="108"/>
      <c r="EEG28" s="108"/>
      <c r="EEH28" s="108"/>
      <c r="EEI28" s="108"/>
      <c r="EEJ28" s="108"/>
      <c r="EEK28" s="108"/>
      <c r="EEL28" s="108"/>
      <c r="EEM28" s="108"/>
      <c r="EEN28" s="108"/>
      <c r="EEO28" s="108"/>
      <c r="EEP28" s="108"/>
      <c r="EEQ28" s="108"/>
      <c r="EER28" s="108"/>
      <c r="EES28" s="108"/>
      <c r="EET28" s="108"/>
      <c r="EEU28" s="108"/>
      <c r="EEV28" s="108"/>
      <c r="EEW28" s="108"/>
      <c r="EEX28" s="108"/>
      <c r="EEY28" s="108"/>
      <c r="EEZ28" s="108"/>
      <c r="EFA28" s="108"/>
      <c r="EFB28" s="108"/>
      <c r="EFC28" s="108"/>
      <c r="EFD28" s="108"/>
      <c r="EFE28" s="108"/>
      <c r="EFF28" s="108"/>
      <c r="EFG28" s="108"/>
      <c r="EFH28" s="108"/>
      <c r="EFI28" s="108"/>
      <c r="EFJ28" s="108"/>
      <c r="EFK28" s="108"/>
      <c r="EFL28" s="108"/>
      <c r="EFM28" s="108"/>
      <c r="EFN28" s="108"/>
      <c r="EFO28" s="108"/>
      <c r="EFP28" s="108"/>
      <c r="EFQ28" s="108"/>
      <c r="EFR28" s="108"/>
      <c r="EFS28" s="108"/>
      <c r="EFT28" s="108"/>
      <c r="EFU28" s="108"/>
      <c r="EFV28" s="108"/>
      <c r="EFW28" s="108"/>
      <c r="EFX28" s="108"/>
      <c r="EFY28" s="108"/>
      <c r="EFZ28" s="108"/>
      <c r="EGA28" s="108"/>
      <c r="EGB28" s="108"/>
      <c r="EGC28" s="108"/>
      <c r="EGD28" s="108"/>
      <c r="EGE28" s="108"/>
      <c r="EGF28" s="108"/>
      <c r="EGG28" s="108"/>
      <c r="EGH28" s="108"/>
      <c r="EGI28" s="108"/>
      <c r="EGJ28" s="108"/>
      <c r="EGK28" s="108"/>
      <c r="EGL28" s="108"/>
      <c r="EGM28" s="108"/>
      <c r="EGN28" s="108"/>
      <c r="EGO28" s="108"/>
      <c r="EGP28" s="108"/>
      <c r="EGQ28" s="108"/>
      <c r="EGR28" s="108"/>
      <c r="EGS28" s="108"/>
      <c r="EGT28" s="108"/>
      <c r="EGU28" s="108"/>
      <c r="EGV28" s="108"/>
      <c r="EGW28" s="108"/>
      <c r="EGX28" s="108"/>
      <c r="EGY28" s="108"/>
      <c r="EGZ28" s="108"/>
      <c r="EHA28" s="108"/>
      <c r="EHB28" s="108"/>
      <c r="EHC28" s="108"/>
      <c r="EHD28" s="108"/>
      <c r="EHE28" s="108"/>
      <c r="EHF28" s="108"/>
      <c r="EHG28" s="108"/>
      <c r="EHH28" s="108"/>
      <c r="EHI28" s="108"/>
      <c r="EHJ28" s="108"/>
      <c r="EHK28" s="108"/>
      <c r="EHL28" s="108"/>
      <c r="EHM28" s="108"/>
      <c r="EHN28" s="108"/>
      <c r="EHO28" s="108"/>
      <c r="EHP28" s="108"/>
      <c r="EHQ28" s="108"/>
      <c r="EHR28" s="108"/>
      <c r="EHS28" s="108"/>
      <c r="EHT28" s="108"/>
      <c r="EHU28" s="108"/>
      <c r="EHV28" s="108"/>
      <c r="EHW28" s="108"/>
      <c r="EHX28" s="108"/>
      <c r="EHY28" s="108"/>
      <c r="EHZ28" s="108"/>
      <c r="EIA28" s="108"/>
      <c r="EIB28" s="108"/>
      <c r="EIC28" s="108"/>
      <c r="EID28" s="108"/>
      <c r="EIE28" s="108"/>
      <c r="EIF28" s="108"/>
      <c r="EIG28" s="108"/>
      <c r="EIH28" s="108"/>
      <c r="EII28" s="108"/>
      <c r="EIJ28" s="108"/>
      <c r="EIK28" s="108"/>
      <c r="EIL28" s="108"/>
      <c r="EIM28" s="108"/>
      <c r="EIN28" s="108"/>
      <c r="EIO28" s="108"/>
      <c r="EIP28" s="108"/>
      <c r="EIQ28" s="108"/>
      <c r="EIR28" s="108"/>
      <c r="EIS28" s="108"/>
      <c r="EIT28" s="108"/>
      <c r="EIU28" s="108"/>
      <c r="EIV28" s="108"/>
      <c r="EIW28" s="108"/>
      <c r="EIX28" s="108"/>
      <c r="EIY28" s="108"/>
      <c r="EIZ28" s="108"/>
      <c r="EJA28" s="108"/>
      <c r="EJB28" s="108"/>
      <c r="EJC28" s="108"/>
      <c r="EJD28" s="108"/>
      <c r="EJE28" s="108"/>
      <c r="EJF28" s="108"/>
      <c r="EJG28" s="108"/>
      <c r="EJH28" s="108"/>
      <c r="EJI28" s="108"/>
      <c r="EJJ28" s="108"/>
      <c r="EJK28" s="108"/>
      <c r="EJL28" s="108"/>
      <c r="EJM28" s="108"/>
      <c r="EJN28" s="108"/>
      <c r="EJO28" s="108"/>
      <c r="EJP28" s="108"/>
      <c r="EJQ28" s="108"/>
      <c r="EJR28" s="108"/>
      <c r="EJS28" s="108"/>
      <c r="EJT28" s="108"/>
      <c r="EJU28" s="108"/>
      <c r="EJV28" s="108"/>
      <c r="EJW28" s="108"/>
      <c r="EJX28" s="108"/>
      <c r="EJY28" s="108"/>
      <c r="EJZ28" s="108"/>
      <c r="EKA28" s="108"/>
      <c r="EKB28" s="108"/>
      <c r="EKC28" s="108"/>
      <c r="EKD28" s="108"/>
      <c r="EKE28" s="108"/>
      <c r="EKF28" s="108"/>
      <c r="EKG28" s="108"/>
      <c r="EKH28" s="108"/>
      <c r="EKI28" s="108"/>
      <c r="EKJ28" s="108"/>
      <c r="EKK28" s="108"/>
      <c r="EKL28" s="108"/>
      <c r="EKM28" s="108"/>
      <c r="EKN28" s="108"/>
      <c r="EKO28" s="108"/>
      <c r="EKP28" s="108"/>
      <c r="EKQ28" s="108"/>
      <c r="EKR28" s="108"/>
      <c r="EKS28" s="108"/>
      <c r="EKT28" s="108"/>
      <c r="EKU28" s="108"/>
      <c r="EKV28" s="108"/>
      <c r="EKW28" s="108"/>
      <c r="EKX28" s="108"/>
      <c r="EKY28" s="108"/>
      <c r="EKZ28" s="108"/>
      <c r="ELA28" s="108"/>
      <c r="ELB28" s="108"/>
      <c r="ELC28" s="108"/>
      <c r="ELD28" s="108"/>
      <c r="ELE28" s="108"/>
      <c r="ELF28" s="108"/>
      <c r="ELG28" s="108"/>
      <c r="ELH28" s="108"/>
      <c r="ELI28" s="108"/>
      <c r="ELJ28" s="108"/>
      <c r="ELK28" s="108"/>
      <c r="ELL28" s="108"/>
      <c r="ELM28" s="108"/>
      <c r="ELN28" s="108"/>
      <c r="ELO28" s="108"/>
      <c r="ELP28" s="108"/>
      <c r="ELQ28" s="108"/>
      <c r="ELR28" s="108"/>
      <c r="ELS28" s="108"/>
      <c r="ELT28" s="108"/>
      <c r="ELU28" s="108"/>
      <c r="ELV28" s="108"/>
      <c r="ELW28" s="108"/>
      <c r="ELX28" s="108"/>
      <c r="ELY28" s="108"/>
      <c r="ELZ28" s="108"/>
      <c r="EMA28" s="108"/>
      <c r="EMB28" s="108"/>
      <c r="EMC28" s="108"/>
      <c r="EMD28" s="108"/>
      <c r="EME28" s="108"/>
      <c r="EMF28" s="108"/>
      <c r="EMG28" s="108"/>
      <c r="EMH28" s="108"/>
      <c r="EMI28" s="108"/>
      <c r="EMJ28" s="108"/>
      <c r="EMK28" s="108"/>
      <c r="EML28" s="108"/>
      <c r="EMM28" s="108"/>
      <c r="EMN28" s="108"/>
      <c r="EMO28" s="108"/>
      <c r="EMP28" s="108"/>
      <c r="EMQ28" s="108"/>
      <c r="EMR28" s="108"/>
      <c r="EMS28" s="108"/>
      <c r="EMT28" s="108"/>
      <c r="EMU28" s="108"/>
      <c r="EMV28" s="108"/>
      <c r="EMW28" s="108"/>
      <c r="EMX28" s="108"/>
      <c r="EMY28" s="108"/>
      <c r="EMZ28" s="108"/>
      <c r="ENA28" s="108"/>
      <c r="ENB28" s="108"/>
      <c r="ENC28" s="108"/>
      <c r="END28" s="108"/>
      <c r="ENE28" s="108"/>
      <c r="ENF28" s="108"/>
      <c r="ENG28" s="108"/>
      <c r="ENH28" s="108"/>
      <c r="ENI28" s="108"/>
      <c r="ENJ28" s="108"/>
      <c r="ENK28" s="108"/>
      <c r="ENL28" s="108"/>
      <c r="ENM28" s="108"/>
      <c r="ENN28" s="108"/>
      <c r="ENO28" s="108"/>
      <c r="ENP28" s="108"/>
      <c r="ENQ28" s="108"/>
      <c r="ENR28" s="108"/>
      <c r="ENS28" s="108"/>
      <c r="ENT28" s="108"/>
      <c r="ENU28" s="108"/>
      <c r="ENV28" s="108"/>
      <c r="ENW28" s="108"/>
      <c r="ENX28" s="108"/>
      <c r="ENY28" s="108"/>
      <c r="ENZ28" s="108"/>
      <c r="EOA28" s="108"/>
      <c r="EOB28" s="108"/>
      <c r="EOC28" s="108"/>
      <c r="EOD28" s="108"/>
      <c r="EOE28" s="108"/>
      <c r="EOF28" s="108"/>
      <c r="EOG28" s="108"/>
      <c r="EOH28" s="108"/>
      <c r="EOI28" s="108"/>
      <c r="EOJ28" s="108"/>
      <c r="EOK28" s="108"/>
      <c r="EOL28" s="108"/>
      <c r="EOM28" s="108"/>
      <c r="EON28" s="108"/>
      <c r="EOO28" s="108"/>
      <c r="EOP28" s="108"/>
      <c r="EOQ28" s="108"/>
      <c r="EOR28" s="108"/>
      <c r="EOS28" s="108"/>
      <c r="EOT28" s="108"/>
      <c r="EOU28" s="108"/>
      <c r="EOV28" s="108"/>
      <c r="EOW28" s="108"/>
      <c r="EOX28" s="108"/>
      <c r="EOY28" s="108"/>
      <c r="EOZ28" s="108"/>
      <c r="EPA28" s="108"/>
      <c r="EPB28" s="108"/>
      <c r="EPC28" s="108"/>
      <c r="EPD28" s="108"/>
      <c r="EPE28" s="108"/>
      <c r="EPF28" s="108"/>
      <c r="EPG28" s="108"/>
      <c r="EPH28" s="108"/>
      <c r="EPI28" s="108"/>
      <c r="EPJ28" s="108"/>
      <c r="EPK28" s="108"/>
      <c r="EPL28" s="108"/>
      <c r="EPM28" s="108"/>
      <c r="EPN28" s="108"/>
      <c r="EPO28" s="108"/>
      <c r="EPP28" s="108"/>
      <c r="EPQ28" s="108"/>
      <c r="EPR28" s="108"/>
      <c r="EPS28" s="108"/>
      <c r="EPT28" s="108"/>
      <c r="EPU28" s="108"/>
      <c r="EPV28" s="108"/>
      <c r="EPW28" s="108"/>
      <c r="EPX28" s="108"/>
      <c r="EPY28" s="108"/>
      <c r="EPZ28" s="108"/>
      <c r="EQA28" s="108"/>
      <c r="EQB28" s="108"/>
      <c r="EQC28" s="108"/>
      <c r="EQD28" s="108"/>
      <c r="EQE28" s="108"/>
      <c r="EQF28" s="108"/>
      <c r="EQG28" s="108"/>
      <c r="EQH28" s="108"/>
      <c r="EQI28" s="108"/>
      <c r="EQJ28" s="108"/>
      <c r="EQK28" s="108"/>
      <c r="EQL28" s="108"/>
      <c r="EQM28" s="108"/>
      <c r="EQN28" s="108"/>
      <c r="EQO28" s="108"/>
      <c r="EQP28" s="108"/>
      <c r="EQQ28" s="108"/>
      <c r="EQR28" s="108"/>
      <c r="EQS28" s="108"/>
      <c r="EQT28" s="108"/>
      <c r="EQU28" s="108"/>
      <c r="EQV28" s="108"/>
      <c r="EQW28" s="108"/>
      <c r="EQX28" s="108"/>
      <c r="EQY28" s="108"/>
      <c r="EQZ28" s="108"/>
      <c r="ERA28" s="108"/>
      <c r="ERB28" s="108"/>
      <c r="ERC28" s="108"/>
      <c r="ERD28" s="108"/>
      <c r="ERE28" s="108"/>
      <c r="ERF28" s="108"/>
      <c r="ERG28" s="108"/>
      <c r="ERH28" s="108"/>
      <c r="ERI28" s="108"/>
      <c r="ERJ28" s="108"/>
      <c r="ERK28" s="108"/>
      <c r="ERL28" s="108"/>
      <c r="ERM28" s="108"/>
      <c r="ERN28" s="108"/>
      <c r="ERO28" s="108"/>
      <c r="ERP28" s="108"/>
      <c r="ERQ28" s="108"/>
      <c r="ERR28" s="108"/>
      <c r="ERS28" s="108"/>
      <c r="ERT28" s="108"/>
      <c r="ERU28" s="108"/>
      <c r="ERV28" s="108"/>
      <c r="ERW28" s="108"/>
      <c r="ERX28" s="108"/>
      <c r="ERY28" s="108"/>
      <c r="ERZ28" s="108"/>
      <c r="ESA28" s="108"/>
      <c r="ESB28" s="108"/>
      <c r="ESC28" s="108"/>
      <c r="ESD28" s="108"/>
      <c r="ESE28" s="108"/>
      <c r="ESF28" s="108"/>
      <c r="ESG28" s="108"/>
      <c r="ESH28" s="108"/>
      <c r="ESI28" s="108"/>
      <c r="ESJ28" s="108"/>
      <c r="ESK28" s="108"/>
      <c r="ESL28" s="108"/>
      <c r="ESM28" s="108"/>
      <c r="ESN28" s="108"/>
      <c r="ESO28" s="108"/>
      <c r="ESP28" s="108"/>
      <c r="ESQ28" s="108"/>
      <c r="ESR28" s="108"/>
      <c r="ESS28" s="108"/>
      <c r="EST28" s="108"/>
      <c r="ESU28" s="108"/>
      <c r="ESV28" s="108"/>
      <c r="ESW28" s="108"/>
      <c r="ESX28" s="108"/>
      <c r="ESY28" s="108"/>
      <c r="ESZ28" s="108"/>
      <c r="ETA28" s="108"/>
      <c r="ETB28" s="108"/>
      <c r="ETC28" s="108"/>
      <c r="ETD28" s="108"/>
      <c r="ETE28" s="108"/>
      <c r="ETF28" s="108"/>
      <c r="ETG28" s="108"/>
      <c r="ETH28" s="108"/>
      <c r="ETI28" s="108"/>
      <c r="ETJ28" s="108"/>
      <c r="ETK28" s="108"/>
      <c r="ETL28" s="108"/>
      <c r="ETM28" s="108"/>
      <c r="ETN28" s="108"/>
      <c r="ETO28" s="108"/>
      <c r="ETP28" s="108"/>
      <c r="ETQ28" s="108"/>
      <c r="ETR28" s="108"/>
      <c r="ETS28" s="108"/>
      <c r="ETT28" s="108"/>
      <c r="ETU28" s="108"/>
      <c r="ETV28" s="108"/>
      <c r="ETW28" s="108"/>
      <c r="ETX28" s="108"/>
      <c r="ETY28" s="108"/>
      <c r="ETZ28" s="108"/>
      <c r="EUA28" s="108"/>
      <c r="EUB28" s="108"/>
      <c r="EUC28" s="108"/>
      <c r="EUD28" s="108"/>
      <c r="EUE28" s="108"/>
      <c r="EUF28" s="108"/>
      <c r="EUG28" s="108"/>
      <c r="EUH28" s="108"/>
      <c r="EUI28" s="108"/>
      <c r="EUJ28" s="108"/>
      <c r="EUK28" s="108"/>
      <c r="EUL28" s="108"/>
      <c r="EUM28" s="108"/>
      <c r="EUN28" s="108"/>
      <c r="EUO28" s="108"/>
      <c r="EUP28" s="108"/>
      <c r="EUQ28" s="108"/>
      <c r="EUR28" s="108"/>
      <c r="EUS28" s="108"/>
      <c r="EUT28" s="108"/>
      <c r="EUU28" s="108"/>
      <c r="EUV28" s="108"/>
      <c r="EUW28" s="108"/>
      <c r="EUX28" s="108"/>
      <c r="EUY28" s="108"/>
      <c r="EUZ28" s="108"/>
      <c r="EVA28" s="108"/>
      <c r="EVB28" s="108"/>
      <c r="EVC28" s="108"/>
      <c r="EVD28" s="108"/>
      <c r="EVE28" s="108"/>
      <c r="EVF28" s="108"/>
      <c r="EVG28" s="108"/>
      <c r="EVH28" s="108"/>
      <c r="EVI28" s="108"/>
      <c r="EVJ28" s="108"/>
      <c r="EVK28" s="108"/>
      <c r="EVL28" s="108"/>
      <c r="EVM28" s="108"/>
      <c r="EVN28" s="108"/>
      <c r="EVO28" s="108"/>
      <c r="EVP28" s="108"/>
      <c r="EVQ28" s="108"/>
      <c r="EVR28" s="108"/>
      <c r="EVS28" s="108"/>
      <c r="EVT28" s="108"/>
      <c r="EVU28" s="108"/>
      <c r="EVV28" s="108"/>
      <c r="EVW28" s="108"/>
      <c r="EVX28" s="108"/>
      <c r="EVY28" s="108"/>
      <c r="EVZ28" s="108"/>
      <c r="EWA28" s="108"/>
      <c r="EWB28" s="108"/>
      <c r="EWC28" s="108"/>
      <c r="EWD28" s="108"/>
      <c r="EWE28" s="108"/>
      <c r="EWF28" s="108"/>
      <c r="EWG28" s="108"/>
      <c r="EWH28" s="108"/>
      <c r="EWI28" s="108"/>
      <c r="EWJ28" s="108"/>
      <c r="EWK28" s="108"/>
      <c r="EWL28" s="108"/>
      <c r="EWM28" s="108"/>
      <c r="EWN28" s="108"/>
      <c r="EWO28" s="108"/>
      <c r="EWP28" s="108"/>
      <c r="EWQ28" s="108"/>
      <c r="EWR28" s="108"/>
      <c r="EWS28" s="108"/>
      <c r="EWT28" s="108"/>
      <c r="EWU28" s="108"/>
      <c r="EWV28" s="108"/>
      <c r="EWW28" s="108"/>
      <c r="EWX28" s="108"/>
      <c r="EWY28" s="108"/>
      <c r="EWZ28" s="108"/>
      <c r="EXA28" s="108"/>
      <c r="EXB28" s="108"/>
      <c r="EXC28" s="108"/>
      <c r="EXD28" s="108"/>
      <c r="EXE28" s="108"/>
      <c r="EXF28" s="108"/>
      <c r="EXG28" s="108"/>
      <c r="EXH28" s="108"/>
      <c r="EXI28" s="108"/>
      <c r="EXJ28" s="108"/>
      <c r="EXK28" s="108"/>
      <c r="EXL28" s="108"/>
      <c r="EXM28" s="108"/>
      <c r="EXN28" s="108"/>
      <c r="EXO28" s="108"/>
      <c r="EXP28" s="108"/>
      <c r="EXQ28" s="108"/>
      <c r="EXR28" s="108"/>
      <c r="EXS28" s="108"/>
      <c r="EXT28" s="108"/>
      <c r="EXU28" s="108"/>
      <c r="EXV28" s="108"/>
      <c r="EXW28" s="108"/>
      <c r="EXX28" s="108"/>
      <c r="EXY28" s="108"/>
      <c r="EXZ28" s="108"/>
      <c r="EYA28" s="108"/>
      <c r="EYB28" s="108"/>
      <c r="EYC28" s="108"/>
      <c r="EYD28" s="108"/>
      <c r="EYE28" s="108"/>
      <c r="EYF28" s="108"/>
      <c r="EYG28" s="108"/>
      <c r="EYH28" s="108"/>
      <c r="EYI28" s="108"/>
      <c r="EYJ28" s="108"/>
      <c r="EYK28" s="108"/>
      <c r="EYL28" s="108"/>
      <c r="EYM28" s="108"/>
      <c r="EYN28" s="108"/>
      <c r="EYO28" s="108"/>
      <c r="EYP28" s="108"/>
      <c r="EYQ28" s="108"/>
      <c r="EYR28" s="108"/>
      <c r="EYS28" s="108"/>
      <c r="EYT28" s="108"/>
      <c r="EYU28" s="108"/>
      <c r="EYV28" s="108"/>
      <c r="EYW28" s="108"/>
      <c r="EYX28" s="108"/>
      <c r="EYY28" s="108"/>
      <c r="EYZ28" s="108"/>
      <c r="EZA28" s="108"/>
      <c r="EZB28" s="108"/>
      <c r="EZC28" s="108"/>
      <c r="EZD28" s="108"/>
      <c r="EZE28" s="108"/>
      <c r="EZF28" s="108"/>
      <c r="EZG28" s="108"/>
      <c r="EZH28" s="108"/>
      <c r="EZI28" s="108"/>
      <c r="EZJ28" s="108"/>
      <c r="EZK28" s="108"/>
      <c r="EZL28" s="108"/>
      <c r="EZM28" s="108"/>
      <c r="EZN28" s="108"/>
      <c r="EZO28" s="108"/>
      <c r="EZP28" s="108"/>
      <c r="EZQ28" s="108"/>
      <c r="EZR28" s="108"/>
      <c r="EZS28" s="108"/>
      <c r="EZT28" s="108"/>
      <c r="EZU28" s="108"/>
      <c r="EZV28" s="108"/>
      <c r="EZW28" s="108"/>
      <c r="EZX28" s="108"/>
      <c r="EZY28" s="108"/>
      <c r="EZZ28" s="108"/>
      <c r="FAA28" s="108"/>
      <c r="FAB28" s="108"/>
      <c r="FAC28" s="108"/>
      <c r="FAD28" s="108"/>
      <c r="FAE28" s="108"/>
      <c r="FAF28" s="108"/>
      <c r="FAG28" s="108"/>
      <c r="FAH28" s="108"/>
      <c r="FAI28" s="108"/>
      <c r="FAJ28" s="108"/>
      <c r="FAK28" s="108"/>
      <c r="FAL28" s="108"/>
      <c r="FAM28" s="108"/>
      <c r="FAN28" s="108"/>
      <c r="FAO28" s="108"/>
      <c r="FAP28" s="108"/>
      <c r="FAQ28" s="108"/>
      <c r="FAR28" s="108"/>
      <c r="FAS28" s="108"/>
      <c r="FAT28" s="108"/>
      <c r="FAU28" s="108"/>
      <c r="FAV28" s="108"/>
      <c r="FAW28" s="108"/>
      <c r="FAX28" s="108"/>
      <c r="FAY28" s="108"/>
      <c r="FAZ28" s="108"/>
      <c r="FBA28" s="108"/>
      <c r="FBB28" s="108"/>
      <c r="FBC28" s="108"/>
      <c r="FBD28" s="108"/>
      <c r="FBE28" s="108"/>
      <c r="FBF28" s="108"/>
      <c r="FBG28" s="108"/>
      <c r="FBH28" s="108"/>
      <c r="FBI28" s="108"/>
      <c r="FBJ28" s="108"/>
      <c r="FBK28" s="108"/>
      <c r="FBL28" s="108"/>
      <c r="FBM28" s="108"/>
      <c r="FBN28" s="108"/>
      <c r="FBO28" s="108"/>
      <c r="FBP28" s="108"/>
      <c r="FBQ28" s="108"/>
      <c r="FBR28" s="108"/>
      <c r="FBS28" s="108"/>
      <c r="FBT28" s="108"/>
      <c r="FBU28" s="108"/>
      <c r="FBV28" s="108"/>
      <c r="FBW28" s="108"/>
      <c r="FBX28" s="108"/>
      <c r="FBY28" s="108"/>
      <c r="FBZ28" s="108"/>
      <c r="FCA28" s="108"/>
      <c r="FCB28" s="108"/>
      <c r="FCC28" s="108"/>
      <c r="FCD28" s="108"/>
      <c r="FCE28" s="108"/>
      <c r="FCF28" s="108"/>
      <c r="FCG28" s="108"/>
      <c r="FCH28" s="108"/>
      <c r="FCI28" s="108"/>
      <c r="FCJ28" s="108"/>
      <c r="FCK28" s="108"/>
      <c r="FCL28" s="108"/>
      <c r="FCM28" s="108"/>
      <c r="FCN28" s="108"/>
      <c r="FCO28" s="108"/>
      <c r="FCP28" s="108"/>
      <c r="FCQ28" s="108"/>
      <c r="FCR28" s="108"/>
      <c r="FCS28" s="108"/>
      <c r="FCT28" s="108"/>
      <c r="FCU28" s="108"/>
      <c r="FCV28" s="108"/>
      <c r="FCW28" s="108"/>
      <c r="FCX28" s="108"/>
      <c r="FCY28" s="108"/>
      <c r="FCZ28" s="108"/>
      <c r="FDA28" s="108"/>
      <c r="FDB28" s="108"/>
      <c r="FDC28" s="108"/>
      <c r="FDD28" s="108"/>
      <c r="FDE28" s="108"/>
      <c r="FDF28" s="108"/>
      <c r="FDG28" s="108"/>
      <c r="FDH28" s="108"/>
      <c r="FDI28" s="108"/>
      <c r="FDJ28" s="108"/>
      <c r="FDK28" s="108"/>
      <c r="FDL28" s="108"/>
      <c r="FDM28" s="108"/>
      <c r="FDN28" s="108"/>
      <c r="FDO28" s="108"/>
      <c r="FDP28" s="108"/>
      <c r="FDQ28" s="108"/>
      <c r="FDR28" s="108"/>
      <c r="FDS28" s="108"/>
      <c r="FDT28" s="108"/>
      <c r="FDU28" s="108"/>
      <c r="FDV28" s="108"/>
      <c r="FDW28" s="108"/>
      <c r="FDX28" s="108"/>
      <c r="FDY28" s="108"/>
      <c r="FDZ28" s="108"/>
      <c r="FEA28" s="108"/>
      <c r="FEB28" s="108"/>
      <c r="FEC28" s="108"/>
      <c r="FED28" s="108"/>
      <c r="FEE28" s="108"/>
      <c r="FEF28" s="108"/>
      <c r="FEG28" s="108"/>
      <c r="FEH28" s="108"/>
      <c r="FEI28" s="108"/>
      <c r="FEJ28" s="108"/>
      <c r="FEK28" s="108"/>
      <c r="FEL28" s="108"/>
      <c r="FEM28" s="108"/>
      <c r="FEN28" s="108"/>
      <c r="FEO28" s="108"/>
      <c r="FEP28" s="108"/>
      <c r="FEQ28" s="108"/>
      <c r="FER28" s="108"/>
      <c r="FES28" s="108"/>
      <c r="FET28" s="108"/>
      <c r="FEU28" s="108"/>
      <c r="FEV28" s="108"/>
      <c r="FEW28" s="108"/>
      <c r="FEX28" s="108"/>
      <c r="FEY28" s="108"/>
      <c r="FEZ28" s="108"/>
      <c r="FFA28" s="108"/>
      <c r="FFB28" s="108"/>
      <c r="FFC28" s="108"/>
      <c r="FFD28" s="108"/>
      <c r="FFE28" s="108"/>
      <c r="FFF28" s="108"/>
      <c r="FFG28" s="108"/>
      <c r="FFH28" s="108"/>
      <c r="FFI28" s="108"/>
      <c r="FFJ28" s="108"/>
      <c r="FFK28" s="108"/>
      <c r="FFL28" s="108"/>
      <c r="FFM28" s="108"/>
      <c r="FFN28" s="108"/>
      <c r="FFO28" s="108"/>
      <c r="FFP28" s="108"/>
      <c r="FFQ28" s="108"/>
      <c r="FFR28" s="108"/>
      <c r="FFS28" s="108"/>
      <c r="FFT28" s="108"/>
      <c r="FFU28" s="108"/>
      <c r="FFV28" s="108"/>
      <c r="FFW28" s="108"/>
      <c r="FFX28" s="108"/>
      <c r="FFY28" s="108"/>
      <c r="FFZ28" s="108"/>
      <c r="FGA28" s="108"/>
      <c r="FGB28" s="108"/>
      <c r="FGC28" s="108"/>
      <c r="FGD28" s="108"/>
      <c r="FGE28" s="108"/>
      <c r="FGF28" s="108"/>
      <c r="FGG28" s="108"/>
      <c r="FGH28" s="108"/>
      <c r="FGI28" s="108"/>
      <c r="FGJ28" s="108"/>
      <c r="FGK28" s="108"/>
      <c r="FGL28" s="108"/>
      <c r="FGM28" s="108"/>
      <c r="FGN28" s="108"/>
      <c r="FGO28" s="108"/>
      <c r="FGP28" s="108"/>
      <c r="FGQ28" s="108"/>
      <c r="FGR28" s="108"/>
      <c r="FGS28" s="108"/>
      <c r="FGT28" s="108"/>
      <c r="FGU28" s="108"/>
      <c r="FGV28" s="108"/>
      <c r="FGW28" s="108"/>
      <c r="FGX28" s="108"/>
      <c r="FGY28" s="108"/>
      <c r="FGZ28" s="108"/>
      <c r="FHA28" s="108"/>
      <c r="FHB28" s="108"/>
      <c r="FHC28" s="108"/>
      <c r="FHD28" s="108"/>
      <c r="FHE28" s="108"/>
      <c r="FHF28" s="108"/>
      <c r="FHG28" s="108"/>
      <c r="FHH28" s="108"/>
      <c r="FHI28" s="108"/>
      <c r="FHJ28" s="108"/>
      <c r="FHK28" s="108"/>
      <c r="FHL28" s="108"/>
      <c r="FHM28" s="108"/>
      <c r="FHN28" s="108"/>
      <c r="FHO28" s="108"/>
      <c r="FHP28" s="108"/>
      <c r="FHQ28" s="108"/>
      <c r="FHR28" s="108"/>
      <c r="FHS28" s="108"/>
      <c r="FHT28" s="108"/>
      <c r="FHU28" s="108"/>
      <c r="FHV28" s="108"/>
      <c r="FHW28" s="108"/>
      <c r="FHX28" s="108"/>
      <c r="FHY28" s="108"/>
      <c r="FHZ28" s="108"/>
      <c r="FIA28" s="108"/>
      <c r="FIB28" s="108"/>
      <c r="FIC28" s="108"/>
      <c r="FID28" s="108"/>
      <c r="FIE28" s="108"/>
      <c r="FIF28" s="108"/>
      <c r="FIG28" s="108"/>
      <c r="FIH28" s="108"/>
      <c r="FII28" s="108"/>
      <c r="FIJ28" s="108"/>
      <c r="FIK28" s="108"/>
      <c r="FIL28" s="108"/>
      <c r="FIM28" s="108"/>
      <c r="FIN28" s="108"/>
      <c r="FIO28" s="108"/>
      <c r="FIP28" s="108"/>
      <c r="FIQ28" s="108"/>
      <c r="FIR28" s="108"/>
      <c r="FIS28" s="108"/>
      <c r="FIT28" s="108"/>
      <c r="FIU28" s="108"/>
      <c r="FIV28" s="108"/>
      <c r="FIW28" s="108"/>
      <c r="FIX28" s="108"/>
      <c r="FIY28" s="108"/>
      <c r="FIZ28" s="108"/>
      <c r="FJA28" s="108"/>
      <c r="FJB28" s="108"/>
      <c r="FJC28" s="108"/>
      <c r="FJD28" s="108"/>
      <c r="FJE28" s="108"/>
      <c r="FJF28" s="108"/>
      <c r="FJG28" s="108"/>
      <c r="FJH28" s="108"/>
      <c r="FJI28" s="108"/>
      <c r="FJJ28" s="108"/>
      <c r="FJK28" s="108"/>
      <c r="FJL28" s="108"/>
      <c r="FJM28" s="108"/>
      <c r="FJN28" s="108"/>
      <c r="FJO28" s="108"/>
      <c r="FJP28" s="108"/>
      <c r="FJQ28" s="108"/>
      <c r="FJR28" s="108"/>
      <c r="FJS28" s="108"/>
      <c r="FJT28" s="108"/>
      <c r="FJU28" s="108"/>
      <c r="FJV28" s="108"/>
      <c r="FJW28" s="108"/>
      <c r="FJX28" s="108"/>
      <c r="FJY28" s="108"/>
      <c r="FJZ28" s="108"/>
      <c r="FKA28" s="108"/>
      <c r="FKB28" s="108"/>
      <c r="FKC28" s="108"/>
      <c r="FKD28" s="108"/>
      <c r="FKE28" s="108"/>
      <c r="FKF28" s="108"/>
      <c r="FKG28" s="108"/>
      <c r="FKH28" s="108"/>
      <c r="FKI28" s="108"/>
      <c r="FKJ28" s="108"/>
      <c r="FKK28" s="108"/>
      <c r="FKL28" s="108"/>
      <c r="FKM28" s="108"/>
      <c r="FKN28" s="108"/>
      <c r="FKO28" s="108"/>
      <c r="FKP28" s="108"/>
      <c r="FKQ28" s="108"/>
      <c r="FKR28" s="108"/>
      <c r="FKS28" s="108"/>
      <c r="FKT28" s="108"/>
      <c r="FKU28" s="108"/>
      <c r="FKV28" s="108"/>
      <c r="FKW28" s="108"/>
      <c r="FKX28" s="108"/>
      <c r="FKY28" s="108"/>
      <c r="FKZ28" s="108"/>
      <c r="FLA28" s="108"/>
      <c r="FLB28" s="108"/>
      <c r="FLC28" s="108"/>
      <c r="FLD28" s="108"/>
      <c r="FLE28" s="108"/>
      <c r="FLF28" s="108"/>
      <c r="FLG28" s="108"/>
      <c r="FLH28" s="108"/>
      <c r="FLI28" s="108"/>
      <c r="FLJ28" s="108"/>
      <c r="FLK28" s="108"/>
      <c r="FLL28" s="108"/>
      <c r="FLM28" s="108"/>
      <c r="FLN28" s="108"/>
      <c r="FLO28" s="108"/>
      <c r="FLP28" s="108"/>
      <c r="FLQ28" s="108"/>
      <c r="FLR28" s="108"/>
      <c r="FLS28" s="108"/>
      <c r="FLT28" s="108"/>
      <c r="FLU28" s="108"/>
      <c r="FLV28" s="108"/>
      <c r="FLW28" s="108"/>
      <c r="FLX28" s="108"/>
      <c r="FLY28" s="108"/>
      <c r="FLZ28" s="108"/>
      <c r="FMA28" s="108"/>
      <c r="FMB28" s="108"/>
      <c r="FMC28" s="108"/>
      <c r="FMD28" s="108"/>
      <c r="FME28" s="108"/>
      <c r="FMF28" s="108"/>
      <c r="FMG28" s="108"/>
      <c r="FMH28" s="108"/>
      <c r="FMI28" s="108"/>
      <c r="FMJ28" s="108"/>
      <c r="FMK28" s="108"/>
      <c r="FML28" s="108"/>
      <c r="FMM28" s="108"/>
      <c r="FMN28" s="108"/>
      <c r="FMO28" s="108"/>
      <c r="FMP28" s="108"/>
      <c r="FMQ28" s="108"/>
      <c r="FMR28" s="108"/>
      <c r="FMS28" s="108"/>
      <c r="FMT28" s="108"/>
      <c r="FMU28" s="108"/>
      <c r="FMV28" s="108"/>
      <c r="FMW28" s="108"/>
      <c r="FMX28" s="108"/>
      <c r="FMY28" s="108"/>
      <c r="FMZ28" s="108"/>
      <c r="FNA28" s="108"/>
      <c r="FNB28" s="108"/>
      <c r="FNC28" s="108"/>
      <c r="FND28" s="108"/>
      <c r="FNE28" s="108"/>
      <c r="FNF28" s="108"/>
      <c r="FNG28" s="108"/>
      <c r="FNH28" s="108"/>
      <c r="FNI28" s="108"/>
      <c r="FNJ28" s="108"/>
      <c r="FNK28" s="108"/>
      <c r="FNL28" s="108"/>
      <c r="FNM28" s="108"/>
      <c r="FNN28" s="108"/>
      <c r="FNO28" s="108"/>
      <c r="FNP28" s="108"/>
      <c r="FNQ28" s="108"/>
      <c r="FNR28" s="108"/>
      <c r="FNS28" s="108"/>
      <c r="FNT28" s="108"/>
      <c r="FNU28" s="108"/>
      <c r="FNV28" s="108"/>
      <c r="FNW28" s="108"/>
      <c r="FNX28" s="108"/>
      <c r="FNY28" s="108"/>
      <c r="FNZ28" s="108"/>
      <c r="FOA28" s="108"/>
      <c r="FOB28" s="108"/>
      <c r="FOC28" s="108"/>
      <c r="FOD28" s="108"/>
      <c r="FOE28" s="108"/>
      <c r="FOF28" s="108"/>
      <c r="FOG28" s="108"/>
      <c r="FOH28" s="108"/>
      <c r="FOI28" s="108"/>
      <c r="FOJ28" s="108"/>
      <c r="FOK28" s="108"/>
      <c r="FOL28" s="108"/>
      <c r="FOM28" s="108"/>
      <c r="FON28" s="108"/>
      <c r="FOO28" s="108"/>
      <c r="FOP28" s="108"/>
      <c r="FOQ28" s="108"/>
      <c r="FOR28" s="108"/>
      <c r="FOS28" s="108"/>
      <c r="FOT28" s="108"/>
      <c r="FOU28" s="108"/>
      <c r="FOV28" s="108"/>
      <c r="FOW28" s="108"/>
      <c r="FOX28" s="108"/>
      <c r="FOY28" s="108"/>
      <c r="FOZ28" s="108"/>
      <c r="FPA28" s="108"/>
      <c r="FPB28" s="108"/>
      <c r="FPC28" s="108"/>
      <c r="FPD28" s="108"/>
      <c r="FPE28" s="108"/>
      <c r="FPF28" s="108"/>
      <c r="FPG28" s="108"/>
      <c r="FPH28" s="108"/>
      <c r="FPI28" s="108"/>
      <c r="FPJ28" s="108"/>
      <c r="FPK28" s="108"/>
      <c r="FPL28" s="108"/>
      <c r="FPM28" s="108"/>
      <c r="FPN28" s="108"/>
      <c r="FPO28" s="108"/>
      <c r="FPP28" s="108"/>
      <c r="FPQ28" s="108"/>
      <c r="FPR28" s="108"/>
      <c r="FPS28" s="108"/>
      <c r="FPT28" s="108"/>
      <c r="FPU28" s="108"/>
      <c r="FPV28" s="108"/>
      <c r="FPW28" s="108"/>
      <c r="FPX28" s="108"/>
      <c r="FPY28" s="108"/>
      <c r="FPZ28" s="108"/>
      <c r="FQA28" s="108"/>
      <c r="FQB28" s="108"/>
      <c r="FQC28" s="108"/>
      <c r="FQD28" s="108"/>
      <c r="FQE28" s="108"/>
      <c r="FQF28" s="108"/>
      <c r="FQG28" s="108"/>
      <c r="FQH28" s="108"/>
      <c r="FQI28" s="108"/>
      <c r="FQJ28" s="108"/>
      <c r="FQK28" s="108"/>
      <c r="FQL28" s="108"/>
      <c r="FQM28" s="108"/>
      <c r="FQN28" s="108"/>
      <c r="FQO28" s="108"/>
      <c r="FQP28" s="108"/>
      <c r="FQQ28" s="108"/>
      <c r="FQR28" s="108"/>
      <c r="FQS28" s="108"/>
      <c r="FQT28" s="108"/>
      <c r="FQU28" s="108"/>
      <c r="FQV28" s="108"/>
      <c r="FQW28" s="108"/>
      <c r="FQX28" s="108"/>
      <c r="FQY28" s="108"/>
      <c r="FQZ28" s="108"/>
      <c r="FRA28" s="108"/>
      <c r="FRB28" s="108"/>
      <c r="FRC28" s="108"/>
      <c r="FRD28" s="108"/>
      <c r="FRE28" s="108"/>
      <c r="FRF28" s="108"/>
      <c r="FRG28" s="108"/>
      <c r="FRH28" s="108"/>
      <c r="FRI28" s="108"/>
      <c r="FRJ28" s="108"/>
      <c r="FRK28" s="108"/>
      <c r="FRL28" s="108"/>
      <c r="FRM28" s="108"/>
      <c r="FRN28" s="108"/>
      <c r="FRO28" s="108"/>
      <c r="FRP28" s="108"/>
      <c r="FRQ28" s="108"/>
      <c r="FRR28" s="108"/>
      <c r="FRS28" s="108"/>
      <c r="FRT28" s="108"/>
      <c r="FRU28" s="108"/>
      <c r="FRV28" s="108"/>
      <c r="FRW28" s="108"/>
      <c r="FRX28" s="108"/>
      <c r="FRY28" s="108"/>
      <c r="FRZ28" s="108"/>
      <c r="FSA28" s="108"/>
      <c r="FSB28" s="108"/>
      <c r="FSC28" s="108"/>
      <c r="FSD28" s="108"/>
      <c r="FSE28" s="108"/>
      <c r="FSF28" s="108"/>
      <c r="FSG28" s="108"/>
      <c r="FSH28" s="108"/>
      <c r="FSI28" s="108"/>
      <c r="FSJ28" s="108"/>
      <c r="FSK28" s="108"/>
      <c r="FSL28" s="108"/>
      <c r="FSM28" s="108"/>
      <c r="FSN28" s="108"/>
      <c r="FSO28" s="108"/>
      <c r="FSP28" s="108"/>
      <c r="FSQ28" s="108"/>
      <c r="FSR28" s="108"/>
      <c r="FSS28" s="108"/>
      <c r="FST28" s="108"/>
      <c r="FSU28" s="108"/>
      <c r="FSV28" s="108"/>
      <c r="FSW28" s="108"/>
      <c r="FSX28" s="108"/>
      <c r="FSY28" s="108"/>
      <c r="FSZ28" s="108"/>
      <c r="FTA28" s="108"/>
      <c r="FTB28" s="108"/>
      <c r="FTC28" s="108"/>
      <c r="FTD28" s="108"/>
      <c r="FTE28" s="108"/>
      <c r="FTF28" s="108"/>
      <c r="FTG28" s="108"/>
      <c r="FTH28" s="108"/>
      <c r="FTI28" s="108"/>
      <c r="FTJ28" s="108"/>
      <c r="FTK28" s="108"/>
      <c r="FTL28" s="108"/>
      <c r="FTM28" s="108"/>
      <c r="FTN28" s="108"/>
      <c r="FTO28" s="108"/>
      <c r="FTP28" s="108"/>
      <c r="FTQ28" s="108"/>
      <c r="FTR28" s="108"/>
      <c r="FTS28" s="108"/>
      <c r="FTT28" s="108"/>
      <c r="FTU28" s="108"/>
      <c r="FTV28" s="108"/>
      <c r="FTW28" s="108"/>
      <c r="FTX28" s="108"/>
      <c r="FTY28" s="108"/>
      <c r="FTZ28" s="108"/>
      <c r="FUA28" s="108"/>
      <c r="FUB28" s="108"/>
      <c r="FUC28" s="108"/>
      <c r="FUD28" s="108"/>
      <c r="FUE28" s="108"/>
      <c r="FUF28" s="108"/>
      <c r="FUG28" s="108"/>
      <c r="FUH28" s="108"/>
      <c r="FUI28" s="108"/>
      <c r="FUJ28" s="108"/>
      <c r="FUK28" s="108"/>
      <c r="FUL28" s="108"/>
      <c r="FUM28" s="108"/>
      <c r="FUN28" s="108"/>
      <c r="FUO28" s="108"/>
      <c r="FUP28" s="108"/>
      <c r="FUQ28" s="108"/>
      <c r="FUR28" s="108"/>
      <c r="FUS28" s="108"/>
      <c r="FUT28" s="108"/>
      <c r="FUU28" s="108"/>
      <c r="FUV28" s="108"/>
      <c r="FUW28" s="108"/>
      <c r="FUX28" s="108"/>
      <c r="FUY28" s="108"/>
      <c r="FUZ28" s="108"/>
      <c r="FVA28" s="108"/>
      <c r="FVB28" s="108"/>
      <c r="FVC28" s="108"/>
      <c r="FVD28" s="108"/>
      <c r="FVE28" s="108"/>
      <c r="FVF28" s="108"/>
      <c r="FVG28" s="108"/>
      <c r="FVH28" s="108"/>
      <c r="FVI28" s="108"/>
      <c r="FVJ28" s="108"/>
      <c r="FVK28" s="108"/>
      <c r="FVL28" s="108"/>
      <c r="FVM28" s="108"/>
      <c r="FVN28" s="108"/>
      <c r="FVO28" s="108"/>
      <c r="FVP28" s="108"/>
      <c r="FVQ28" s="108"/>
      <c r="FVR28" s="108"/>
      <c r="FVS28" s="108"/>
      <c r="FVT28" s="108"/>
      <c r="FVU28" s="108"/>
      <c r="FVV28" s="108"/>
      <c r="FVW28" s="108"/>
      <c r="FVX28" s="108"/>
      <c r="FVY28" s="108"/>
      <c r="FVZ28" s="108"/>
      <c r="FWA28" s="108"/>
      <c r="FWB28" s="108"/>
      <c r="FWC28" s="108"/>
      <c r="FWD28" s="108"/>
      <c r="FWE28" s="108"/>
      <c r="FWF28" s="108"/>
      <c r="FWG28" s="108"/>
      <c r="FWH28" s="108"/>
      <c r="FWI28" s="108"/>
      <c r="FWJ28" s="108"/>
      <c r="FWK28" s="108"/>
      <c r="FWL28" s="108"/>
      <c r="FWM28" s="108"/>
      <c r="FWN28" s="108"/>
      <c r="FWO28" s="108"/>
      <c r="FWP28" s="108"/>
      <c r="FWQ28" s="108"/>
      <c r="FWR28" s="108"/>
      <c r="FWS28" s="108"/>
      <c r="FWT28" s="108"/>
      <c r="FWU28" s="108"/>
      <c r="FWV28" s="108"/>
      <c r="FWW28" s="108"/>
      <c r="FWX28" s="108"/>
      <c r="FWY28" s="108"/>
      <c r="FWZ28" s="108"/>
      <c r="FXA28" s="108"/>
      <c r="FXB28" s="108"/>
      <c r="FXC28" s="108"/>
      <c r="FXD28" s="108"/>
      <c r="FXE28" s="108"/>
      <c r="FXF28" s="108"/>
      <c r="FXG28" s="108"/>
      <c r="FXH28" s="108"/>
      <c r="FXI28" s="108"/>
      <c r="FXJ28" s="108"/>
      <c r="FXK28" s="108"/>
      <c r="FXL28" s="108"/>
      <c r="FXM28" s="108"/>
      <c r="FXN28" s="108"/>
      <c r="FXO28" s="108"/>
      <c r="FXP28" s="108"/>
      <c r="FXQ28" s="108"/>
      <c r="FXR28" s="108"/>
      <c r="FXS28" s="108"/>
      <c r="FXT28" s="108"/>
      <c r="FXU28" s="108"/>
      <c r="FXV28" s="108"/>
      <c r="FXW28" s="108"/>
      <c r="FXX28" s="108"/>
      <c r="FXY28" s="108"/>
      <c r="FXZ28" s="108"/>
      <c r="FYA28" s="108"/>
      <c r="FYB28" s="108"/>
      <c r="FYC28" s="108"/>
      <c r="FYD28" s="108"/>
      <c r="FYE28" s="108"/>
      <c r="FYF28" s="108"/>
      <c r="FYG28" s="108"/>
      <c r="FYH28" s="108"/>
      <c r="FYI28" s="108"/>
      <c r="FYJ28" s="108"/>
      <c r="FYK28" s="108"/>
      <c r="FYL28" s="108"/>
      <c r="FYM28" s="108"/>
      <c r="FYN28" s="108"/>
      <c r="FYO28" s="108"/>
      <c r="FYP28" s="108"/>
      <c r="FYQ28" s="108"/>
      <c r="FYR28" s="108"/>
      <c r="FYS28" s="108"/>
      <c r="FYT28" s="108"/>
      <c r="FYU28" s="108"/>
      <c r="FYV28" s="108"/>
      <c r="FYW28" s="108"/>
      <c r="FYX28" s="108"/>
      <c r="FYY28" s="108"/>
      <c r="FYZ28" s="108"/>
      <c r="FZA28" s="108"/>
      <c r="FZB28" s="108"/>
      <c r="FZC28" s="108"/>
      <c r="FZD28" s="108"/>
      <c r="FZE28" s="108"/>
      <c r="FZF28" s="108"/>
      <c r="FZG28" s="108"/>
      <c r="FZH28" s="108"/>
      <c r="FZI28" s="108"/>
      <c r="FZJ28" s="108"/>
      <c r="FZK28" s="108"/>
      <c r="FZL28" s="108"/>
      <c r="FZM28" s="108"/>
      <c r="FZN28" s="108"/>
      <c r="FZO28" s="108"/>
      <c r="FZP28" s="108"/>
      <c r="FZQ28" s="108"/>
      <c r="FZR28" s="108"/>
      <c r="FZS28" s="108"/>
      <c r="FZT28" s="108"/>
      <c r="FZU28" s="108"/>
      <c r="FZV28" s="108"/>
      <c r="FZW28" s="108"/>
      <c r="FZX28" s="108"/>
      <c r="FZY28" s="108"/>
      <c r="FZZ28" s="108"/>
      <c r="GAA28" s="108"/>
      <c r="GAB28" s="108"/>
      <c r="GAC28" s="108"/>
      <c r="GAD28" s="108"/>
      <c r="GAE28" s="108"/>
      <c r="GAF28" s="108"/>
      <c r="GAG28" s="108"/>
      <c r="GAH28" s="108"/>
      <c r="GAI28" s="108"/>
      <c r="GAJ28" s="108"/>
      <c r="GAK28" s="108"/>
      <c r="GAL28" s="108"/>
      <c r="GAM28" s="108"/>
      <c r="GAN28" s="108"/>
      <c r="GAO28" s="108"/>
      <c r="GAP28" s="108"/>
      <c r="GAQ28" s="108"/>
      <c r="GAR28" s="108"/>
      <c r="GAS28" s="108"/>
      <c r="GAT28" s="108"/>
      <c r="GAU28" s="108"/>
      <c r="GAV28" s="108"/>
      <c r="GAW28" s="108"/>
      <c r="GAX28" s="108"/>
      <c r="GAY28" s="108"/>
      <c r="GAZ28" s="108"/>
      <c r="GBA28" s="108"/>
      <c r="GBB28" s="108"/>
      <c r="GBC28" s="108"/>
      <c r="GBD28" s="108"/>
      <c r="GBE28" s="108"/>
      <c r="GBF28" s="108"/>
      <c r="GBG28" s="108"/>
      <c r="GBH28" s="108"/>
      <c r="GBI28" s="108"/>
      <c r="GBJ28" s="108"/>
      <c r="GBK28" s="108"/>
      <c r="GBL28" s="108"/>
      <c r="GBM28" s="108"/>
      <c r="GBN28" s="108"/>
      <c r="GBO28" s="108"/>
      <c r="GBP28" s="108"/>
      <c r="GBQ28" s="108"/>
      <c r="GBR28" s="108"/>
      <c r="GBS28" s="108"/>
      <c r="GBT28" s="108"/>
      <c r="GBU28" s="108"/>
      <c r="GBV28" s="108"/>
      <c r="GBW28" s="108"/>
      <c r="GBX28" s="108"/>
      <c r="GBY28" s="108"/>
      <c r="GBZ28" s="108"/>
      <c r="GCA28" s="108"/>
      <c r="GCB28" s="108"/>
      <c r="GCC28" s="108"/>
      <c r="GCD28" s="108"/>
      <c r="GCE28" s="108"/>
      <c r="GCF28" s="108"/>
      <c r="GCG28" s="108"/>
      <c r="GCH28" s="108"/>
      <c r="GCI28" s="108"/>
      <c r="GCJ28" s="108"/>
      <c r="GCK28" s="108"/>
      <c r="GCL28" s="108"/>
      <c r="GCM28" s="108"/>
      <c r="GCN28" s="108"/>
      <c r="GCO28" s="108"/>
      <c r="GCP28" s="108"/>
      <c r="GCQ28" s="108"/>
      <c r="GCR28" s="108"/>
      <c r="GCS28" s="108"/>
      <c r="GCT28" s="108"/>
      <c r="GCU28" s="108"/>
      <c r="GCV28" s="108"/>
      <c r="GCW28" s="108"/>
      <c r="GCX28" s="108"/>
      <c r="GCY28" s="108"/>
      <c r="GCZ28" s="108"/>
      <c r="GDA28" s="108"/>
      <c r="GDB28" s="108"/>
      <c r="GDC28" s="108"/>
      <c r="GDD28" s="108"/>
      <c r="GDE28" s="108"/>
      <c r="GDF28" s="108"/>
      <c r="GDG28" s="108"/>
      <c r="GDH28" s="108"/>
      <c r="GDI28" s="108"/>
      <c r="GDJ28" s="108"/>
      <c r="GDK28" s="108"/>
      <c r="GDL28" s="108"/>
      <c r="GDM28" s="108"/>
      <c r="GDN28" s="108"/>
      <c r="GDO28" s="108"/>
      <c r="GDP28" s="108"/>
      <c r="GDQ28" s="108"/>
      <c r="GDR28" s="108"/>
      <c r="GDS28" s="108"/>
      <c r="GDT28" s="108"/>
      <c r="GDU28" s="108"/>
      <c r="GDV28" s="108"/>
      <c r="GDW28" s="108"/>
      <c r="GDX28" s="108"/>
      <c r="GDY28" s="108"/>
      <c r="GDZ28" s="108"/>
      <c r="GEA28" s="108"/>
      <c r="GEB28" s="108"/>
      <c r="GEC28" s="108"/>
      <c r="GED28" s="108"/>
      <c r="GEE28" s="108"/>
      <c r="GEF28" s="108"/>
      <c r="GEG28" s="108"/>
      <c r="GEH28" s="108"/>
      <c r="GEI28" s="108"/>
      <c r="GEJ28" s="108"/>
      <c r="GEK28" s="108"/>
      <c r="GEL28" s="108"/>
      <c r="GEM28" s="108"/>
      <c r="GEN28" s="108"/>
      <c r="GEO28" s="108"/>
      <c r="GEP28" s="108"/>
      <c r="GEQ28" s="108"/>
      <c r="GER28" s="108"/>
      <c r="GES28" s="108"/>
      <c r="GET28" s="108"/>
      <c r="GEU28" s="108"/>
      <c r="GEV28" s="108"/>
      <c r="GEW28" s="108"/>
      <c r="GEX28" s="108"/>
      <c r="GEY28" s="108"/>
      <c r="GEZ28" s="108"/>
      <c r="GFA28" s="108"/>
      <c r="GFB28" s="108"/>
      <c r="GFC28" s="108"/>
      <c r="GFD28" s="108"/>
      <c r="GFE28" s="108"/>
      <c r="GFF28" s="108"/>
      <c r="GFG28" s="108"/>
      <c r="GFH28" s="108"/>
      <c r="GFI28" s="108"/>
      <c r="GFJ28" s="108"/>
      <c r="GFK28" s="108"/>
      <c r="GFL28" s="108"/>
      <c r="GFM28" s="108"/>
      <c r="GFN28" s="108"/>
      <c r="GFO28" s="108"/>
      <c r="GFP28" s="108"/>
      <c r="GFQ28" s="108"/>
      <c r="GFR28" s="108"/>
      <c r="GFS28" s="108"/>
      <c r="GFT28" s="108"/>
      <c r="GFU28" s="108"/>
      <c r="GFV28" s="108"/>
      <c r="GFW28" s="108"/>
      <c r="GFX28" s="108"/>
      <c r="GFY28" s="108"/>
      <c r="GFZ28" s="108"/>
      <c r="GGA28" s="108"/>
      <c r="GGB28" s="108"/>
      <c r="GGC28" s="108"/>
      <c r="GGD28" s="108"/>
      <c r="GGE28" s="108"/>
      <c r="GGF28" s="108"/>
      <c r="GGG28" s="108"/>
      <c r="GGH28" s="108"/>
      <c r="GGI28" s="108"/>
      <c r="GGJ28" s="108"/>
      <c r="GGK28" s="108"/>
      <c r="GGL28" s="108"/>
      <c r="GGM28" s="108"/>
      <c r="GGN28" s="108"/>
      <c r="GGO28" s="108"/>
      <c r="GGP28" s="108"/>
      <c r="GGQ28" s="108"/>
      <c r="GGR28" s="108"/>
      <c r="GGS28" s="108"/>
      <c r="GGT28" s="108"/>
      <c r="GGU28" s="108"/>
      <c r="GGV28" s="108"/>
      <c r="GGW28" s="108"/>
      <c r="GGX28" s="108"/>
      <c r="GGY28" s="108"/>
      <c r="GGZ28" s="108"/>
      <c r="GHA28" s="108"/>
      <c r="GHB28" s="108"/>
      <c r="GHC28" s="108"/>
      <c r="GHD28" s="108"/>
      <c r="GHE28" s="108"/>
      <c r="GHF28" s="108"/>
      <c r="GHG28" s="108"/>
      <c r="GHH28" s="108"/>
      <c r="GHI28" s="108"/>
      <c r="GHJ28" s="108"/>
      <c r="GHK28" s="108"/>
      <c r="GHL28" s="108"/>
      <c r="GHM28" s="108"/>
      <c r="GHN28" s="108"/>
      <c r="GHO28" s="108"/>
      <c r="GHP28" s="108"/>
      <c r="GHQ28" s="108"/>
      <c r="GHR28" s="108"/>
      <c r="GHS28" s="108"/>
      <c r="GHT28" s="108"/>
      <c r="GHU28" s="108"/>
      <c r="GHV28" s="108"/>
      <c r="GHW28" s="108"/>
      <c r="GHX28" s="108"/>
      <c r="GHY28" s="108"/>
      <c r="GHZ28" s="108"/>
      <c r="GIA28" s="108"/>
      <c r="GIB28" s="108"/>
      <c r="GIC28" s="108"/>
      <c r="GID28" s="108"/>
      <c r="GIE28" s="108"/>
      <c r="GIF28" s="108"/>
      <c r="GIG28" s="108"/>
      <c r="GIH28" s="108"/>
      <c r="GII28" s="108"/>
      <c r="GIJ28" s="108"/>
      <c r="GIK28" s="108"/>
      <c r="GIL28" s="108"/>
      <c r="GIM28" s="108"/>
      <c r="GIN28" s="108"/>
      <c r="GIO28" s="108"/>
      <c r="GIP28" s="108"/>
      <c r="GIQ28" s="108"/>
      <c r="GIR28" s="108"/>
      <c r="GIS28" s="108"/>
      <c r="GIT28" s="108"/>
      <c r="GIU28" s="108"/>
      <c r="GIV28" s="108"/>
      <c r="GIW28" s="108"/>
      <c r="GIX28" s="108"/>
      <c r="GIY28" s="108"/>
      <c r="GIZ28" s="108"/>
      <c r="GJA28" s="108"/>
      <c r="GJB28" s="108"/>
      <c r="GJC28" s="108"/>
      <c r="GJD28" s="108"/>
      <c r="GJE28" s="108"/>
      <c r="GJF28" s="108"/>
      <c r="GJG28" s="108"/>
      <c r="GJH28" s="108"/>
      <c r="GJI28" s="108"/>
      <c r="GJJ28" s="108"/>
      <c r="GJK28" s="108"/>
      <c r="GJL28" s="108"/>
      <c r="GJM28" s="108"/>
      <c r="GJN28" s="108"/>
      <c r="GJO28" s="108"/>
      <c r="GJP28" s="108"/>
      <c r="GJQ28" s="108"/>
      <c r="GJR28" s="108"/>
      <c r="GJS28" s="108"/>
      <c r="GJT28" s="108"/>
      <c r="GJU28" s="108"/>
      <c r="GJV28" s="108"/>
      <c r="GJW28" s="108"/>
      <c r="GJX28" s="108"/>
      <c r="GJY28" s="108"/>
      <c r="GJZ28" s="108"/>
      <c r="GKA28" s="108"/>
      <c r="GKB28" s="108"/>
      <c r="GKC28" s="108"/>
      <c r="GKD28" s="108"/>
      <c r="GKE28" s="108"/>
      <c r="GKF28" s="108"/>
      <c r="GKG28" s="108"/>
      <c r="GKH28" s="108"/>
      <c r="GKI28" s="108"/>
      <c r="GKJ28" s="108"/>
      <c r="GKK28" s="108"/>
      <c r="GKL28" s="108"/>
      <c r="GKM28" s="108"/>
      <c r="GKN28" s="108"/>
      <c r="GKO28" s="108"/>
      <c r="GKP28" s="108"/>
      <c r="GKQ28" s="108"/>
      <c r="GKR28" s="108"/>
      <c r="GKS28" s="108"/>
      <c r="GKT28" s="108"/>
      <c r="GKU28" s="108"/>
      <c r="GKV28" s="108"/>
      <c r="GKW28" s="108"/>
      <c r="GKX28" s="108"/>
      <c r="GKY28" s="108"/>
      <c r="GKZ28" s="108"/>
      <c r="GLA28" s="108"/>
      <c r="GLB28" s="108"/>
      <c r="GLC28" s="108"/>
      <c r="GLD28" s="108"/>
      <c r="GLE28" s="108"/>
      <c r="GLF28" s="108"/>
      <c r="GLG28" s="108"/>
      <c r="GLH28" s="108"/>
      <c r="GLI28" s="108"/>
      <c r="GLJ28" s="108"/>
      <c r="GLK28" s="108"/>
      <c r="GLL28" s="108"/>
      <c r="GLM28" s="108"/>
      <c r="GLN28" s="108"/>
      <c r="GLO28" s="108"/>
      <c r="GLP28" s="108"/>
      <c r="GLQ28" s="108"/>
      <c r="GLR28" s="108"/>
      <c r="GLS28" s="108"/>
      <c r="GLT28" s="108"/>
      <c r="GLU28" s="108"/>
      <c r="GLV28" s="108"/>
      <c r="GLW28" s="108"/>
      <c r="GLX28" s="108"/>
      <c r="GLY28" s="108"/>
      <c r="GLZ28" s="108"/>
      <c r="GMA28" s="108"/>
      <c r="GMB28" s="108"/>
      <c r="GMC28" s="108"/>
      <c r="GMD28" s="108"/>
      <c r="GME28" s="108"/>
      <c r="GMF28" s="108"/>
      <c r="GMG28" s="108"/>
      <c r="GMH28" s="108"/>
      <c r="GMI28" s="108"/>
      <c r="GMJ28" s="108"/>
      <c r="GMK28" s="108"/>
      <c r="GML28" s="108"/>
      <c r="GMM28" s="108"/>
      <c r="GMN28" s="108"/>
      <c r="GMO28" s="108"/>
      <c r="GMP28" s="108"/>
      <c r="GMQ28" s="108"/>
      <c r="GMR28" s="108"/>
      <c r="GMS28" s="108"/>
      <c r="GMT28" s="108"/>
      <c r="GMU28" s="108"/>
      <c r="GMV28" s="108"/>
      <c r="GMW28" s="108"/>
      <c r="GMX28" s="108"/>
      <c r="GMY28" s="108"/>
      <c r="GMZ28" s="108"/>
      <c r="GNA28" s="108"/>
      <c r="GNB28" s="108"/>
      <c r="GNC28" s="108"/>
      <c r="GND28" s="108"/>
      <c r="GNE28" s="108"/>
      <c r="GNF28" s="108"/>
      <c r="GNG28" s="108"/>
      <c r="GNH28" s="108"/>
      <c r="GNI28" s="108"/>
      <c r="GNJ28" s="108"/>
      <c r="GNK28" s="108"/>
      <c r="GNL28" s="108"/>
      <c r="GNM28" s="108"/>
      <c r="GNN28" s="108"/>
      <c r="GNO28" s="108"/>
      <c r="GNP28" s="108"/>
      <c r="GNQ28" s="108"/>
      <c r="GNR28" s="108"/>
      <c r="GNS28" s="108"/>
      <c r="GNT28" s="108"/>
      <c r="GNU28" s="108"/>
      <c r="GNV28" s="108"/>
      <c r="GNW28" s="108"/>
      <c r="GNX28" s="108"/>
      <c r="GNY28" s="108"/>
      <c r="GNZ28" s="108"/>
      <c r="GOA28" s="108"/>
      <c r="GOB28" s="108"/>
      <c r="GOC28" s="108"/>
      <c r="GOD28" s="108"/>
      <c r="GOE28" s="108"/>
      <c r="GOF28" s="108"/>
      <c r="GOG28" s="108"/>
      <c r="GOH28" s="108"/>
      <c r="GOI28" s="108"/>
      <c r="GOJ28" s="108"/>
      <c r="GOK28" s="108"/>
      <c r="GOL28" s="108"/>
      <c r="GOM28" s="108"/>
      <c r="GON28" s="108"/>
      <c r="GOO28" s="108"/>
      <c r="GOP28" s="108"/>
      <c r="GOQ28" s="108"/>
      <c r="GOR28" s="108"/>
      <c r="GOS28" s="108"/>
      <c r="GOT28" s="108"/>
      <c r="GOU28" s="108"/>
      <c r="GOV28" s="108"/>
      <c r="GOW28" s="108"/>
      <c r="GOX28" s="108"/>
      <c r="GOY28" s="108"/>
      <c r="GOZ28" s="108"/>
      <c r="GPA28" s="108"/>
      <c r="GPB28" s="108"/>
      <c r="GPC28" s="108"/>
      <c r="GPD28" s="108"/>
      <c r="GPE28" s="108"/>
      <c r="GPF28" s="108"/>
      <c r="GPG28" s="108"/>
      <c r="GPH28" s="108"/>
      <c r="GPI28" s="108"/>
      <c r="GPJ28" s="108"/>
      <c r="GPK28" s="108"/>
      <c r="GPL28" s="108"/>
      <c r="GPM28" s="108"/>
      <c r="GPN28" s="108"/>
      <c r="GPO28" s="108"/>
      <c r="GPP28" s="108"/>
      <c r="GPQ28" s="108"/>
      <c r="GPR28" s="108"/>
      <c r="GPS28" s="108"/>
      <c r="GPT28" s="108"/>
      <c r="GPU28" s="108"/>
      <c r="GPV28" s="108"/>
      <c r="GPW28" s="108"/>
      <c r="GPX28" s="108"/>
      <c r="GPY28" s="108"/>
      <c r="GPZ28" s="108"/>
      <c r="GQA28" s="108"/>
      <c r="GQB28" s="108"/>
      <c r="GQC28" s="108"/>
      <c r="GQD28" s="108"/>
      <c r="GQE28" s="108"/>
      <c r="GQF28" s="108"/>
      <c r="GQG28" s="108"/>
      <c r="GQH28" s="108"/>
      <c r="GQI28" s="108"/>
      <c r="GQJ28" s="108"/>
      <c r="GQK28" s="108"/>
      <c r="GQL28" s="108"/>
      <c r="GQM28" s="108"/>
      <c r="GQN28" s="108"/>
      <c r="GQO28" s="108"/>
      <c r="GQP28" s="108"/>
      <c r="GQQ28" s="108"/>
      <c r="GQR28" s="108"/>
      <c r="GQS28" s="108"/>
      <c r="GQT28" s="108"/>
      <c r="GQU28" s="108"/>
      <c r="GQV28" s="108"/>
      <c r="GQW28" s="108"/>
      <c r="GQX28" s="108"/>
      <c r="GQY28" s="108"/>
      <c r="GQZ28" s="108"/>
      <c r="GRA28" s="108"/>
      <c r="GRB28" s="108"/>
      <c r="GRC28" s="108"/>
      <c r="GRD28" s="108"/>
      <c r="GRE28" s="108"/>
      <c r="GRF28" s="108"/>
      <c r="GRG28" s="108"/>
      <c r="GRH28" s="108"/>
      <c r="GRI28" s="108"/>
      <c r="GRJ28" s="108"/>
      <c r="GRK28" s="108"/>
      <c r="GRL28" s="108"/>
      <c r="GRM28" s="108"/>
      <c r="GRN28" s="108"/>
      <c r="GRO28" s="108"/>
      <c r="GRP28" s="108"/>
      <c r="GRQ28" s="108"/>
      <c r="GRR28" s="108"/>
      <c r="GRS28" s="108"/>
      <c r="GRT28" s="108"/>
      <c r="GRU28" s="108"/>
      <c r="GRV28" s="108"/>
      <c r="GRW28" s="108"/>
      <c r="GRX28" s="108"/>
      <c r="GRY28" s="108"/>
      <c r="GRZ28" s="108"/>
      <c r="GSA28" s="108"/>
      <c r="GSB28" s="108"/>
      <c r="GSC28" s="108"/>
      <c r="GSD28" s="108"/>
      <c r="GSE28" s="108"/>
      <c r="GSF28" s="108"/>
      <c r="GSG28" s="108"/>
      <c r="GSH28" s="108"/>
      <c r="GSI28" s="108"/>
      <c r="GSJ28" s="108"/>
      <c r="GSK28" s="108"/>
      <c r="GSL28" s="108"/>
      <c r="GSM28" s="108"/>
      <c r="GSN28" s="108"/>
      <c r="GSO28" s="108"/>
      <c r="GSP28" s="108"/>
      <c r="GSQ28" s="108"/>
      <c r="GSR28" s="108"/>
      <c r="GSS28" s="108"/>
      <c r="GST28" s="108"/>
      <c r="GSU28" s="108"/>
      <c r="GSV28" s="108"/>
      <c r="GSW28" s="108"/>
      <c r="GSX28" s="108"/>
      <c r="GSY28" s="108"/>
      <c r="GSZ28" s="108"/>
      <c r="GTA28" s="108"/>
      <c r="GTB28" s="108"/>
      <c r="GTC28" s="108"/>
      <c r="GTD28" s="108"/>
      <c r="GTE28" s="108"/>
      <c r="GTF28" s="108"/>
      <c r="GTG28" s="108"/>
      <c r="GTH28" s="108"/>
      <c r="GTI28" s="108"/>
      <c r="GTJ28" s="108"/>
      <c r="GTK28" s="108"/>
      <c r="GTL28" s="108"/>
      <c r="GTM28" s="108"/>
      <c r="GTN28" s="108"/>
      <c r="GTO28" s="108"/>
      <c r="GTP28" s="108"/>
      <c r="GTQ28" s="108"/>
      <c r="GTR28" s="108"/>
      <c r="GTS28" s="108"/>
      <c r="GTT28" s="108"/>
      <c r="GTU28" s="108"/>
      <c r="GTV28" s="108"/>
      <c r="GTW28" s="108"/>
      <c r="GTX28" s="108"/>
      <c r="GTY28" s="108"/>
      <c r="GTZ28" s="108"/>
      <c r="GUA28" s="108"/>
      <c r="GUB28" s="108"/>
      <c r="GUC28" s="108"/>
      <c r="GUD28" s="108"/>
      <c r="GUE28" s="108"/>
      <c r="GUF28" s="108"/>
      <c r="GUG28" s="108"/>
      <c r="GUH28" s="108"/>
      <c r="GUI28" s="108"/>
      <c r="GUJ28" s="108"/>
      <c r="GUK28" s="108"/>
      <c r="GUL28" s="108"/>
      <c r="GUM28" s="108"/>
      <c r="GUN28" s="108"/>
      <c r="GUO28" s="108"/>
      <c r="GUP28" s="108"/>
      <c r="GUQ28" s="108"/>
      <c r="GUR28" s="108"/>
      <c r="GUS28" s="108"/>
      <c r="GUT28" s="108"/>
      <c r="GUU28" s="108"/>
      <c r="GUV28" s="108"/>
      <c r="GUW28" s="108"/>
      <c r="GUX28" s="108"/>
      <c r="GUY28" s="108"/>
      <c r="GUZ28" s="108"/>
      <c r="GVA28" s="108"/>
      <c r="GVB28" s="108"/>
      <c r="GVC28" s="108"/>
      <c r="GVD28" s="108"/>
      <c r="GVE28" s="108"/>
      <c r="GVF28" s="108"/>
      <c r="GVG28" s="108"/>
      <c r="GVH28" s="108"/>
      <c r="GVI28" s="108"/>
      <c r="GVJ28" s="108"/>
      <c r="GVK28" s="108"/>
      <c r="GVL28" s="108"/>
      <c r="GVM28" s="108"/>
      <c r="GVN28" s="108"/>
      <c r="GVO28" s="108"/>
      <c r="GVP28" s="108"/>
      <c r="GVQ28" s="108"/>
      <c r="GVR28" s="108"/>
      <c r="GVS28" s="108"/>
      <c r="GVT28" s="108"/>
      <c r="GVU28" s="108"/>
      <c r="GVV28" s="108"/>
      <c r="GVW28" s="108"/>
      <c r="GVX28" s="108"/>
      <c r="GVY28" s="108"/>
      <c r="GVZ28" s="108"/>
      <c r="GWA28" s="108"/>
      <c r="GWB28" s="108"/>
      <c r="GWC28" s="108"/>
      <c r="GWD28" s="108"/>
      <c r="GWE28" s="108"/>
      <c r="GWF28" s="108"/>
      <c r="GWG28" s="108"/>
      <c r="GWH28" s="108"/>
      <c r="GWI28" s="108"/>
      <c r="GWJ28" s="108"/>
      <c r="GWK28" s="108"/>
      <c r="GWL28" s="108"/>
      <c r="GWM28" s="108"/>
      <c r="GWN28" s="108"/>
      <c r="GWO28" s="108"/>
      <c r="GWP28" s="108"/>
      <c r="GWQ28" s="108"/>
      <c r="GWR28" s="108"/>
      <c r="GWS28" s="108"/>
      <c r="GWT28" s="108"/>
      <c r="GWU28" s="108"/>
      <c r="GWV28" s="108"/>
      <c r="GWW28" s="108"/>
      <c r="GWX28" s="108"/>
      <c r="GWY28" s="108"/>
      <c r="GWZ28" s="108"/>
      <c r="GXA28" s="108"/>
      <c r="GXB28" s="108"/>
      <c r="GXC28" s="108"/>
      <c r="GXD28" s="108"/>
      <c r="GXE28" s="108"/>
      <c r="GXF28" s="108"/>
      <c r="GXG28" s="108"/>
      <c r="GXH28" s="108"/>
      <c r="GXI28" s="108"/>
      <c r="GXJ28" s="108"/>
      <c r="GXK28" s="108"/>
      <c r="GXL28" s="108"/>
      <c r="GXM28" s="108"/>
      <c r="GXN28" s="108"/>
      <c r="GXO28" s="108"/>
      <c r="GXP28" s="108"/>
      <c r="GXQ28" s="108"/>
      <c r="GXR28" s="108"/>
      <c r="GXS28" s="108"/>
      <c r="GXT28" s="108"/>
      <c r="GXU28" s="108"/>
      <c r="GXV28" s="108"/>
      <c r="GXW28" s="108"/>
      <c r="GXX28" s="108"/>
      <c r="GXY28" s="108"/>
      <c r="GXZ28" s="108"/>
      <c r="GYA28" s="108"/>
      <c r="GYB28" s="108"/>
      <c r="GYC28" s="108"/>
      <c r="GYD28" s="108"/>
      <c r="GYE28" s="108"/>
      <c r="GYF28" s="108"/>
      <c r="GYG28" s="108"/>
      <c r="GYH28" s="108"/>
      <c r="GYI28" s="108"/>
      <c r="GYJ28" s="108"/>
      <c r="GYK28" s="108"/>
      <c r="GYL28" s="108"/>
      <c r="GYM28" s="108"/>
      <c r="GYN28" s="108"/>
      <c r="GYO28" s="108"/>
      <c r="GYP28" s="108"/>
      <c r="GYQ28" s="108"/>
      <c r="GYR28" s="108"/>
      <c r="GYS28" s="108"/>
      <c r="GYT28" s="108"/>
      <c r="GYU28" s="108"/>
      <c r="GYV28" s="108"/>
      <c r="GYW28" s="108"/>
      <c r="GYX28" s="108"/>
      <c r="GYY28" s="108"/>
      <c r="GYZ28" s="108"/>
      <c r="GZA28" s="108"/>
      <c r="GZB28" s="108"/>
      <c r="GZC28" s="108"/>
      <c r="GZD28" s="108"/>
      <c r="GZE28" s="108"/>
      <c r="GZF28" s="108"/>
      <c r="GZG28" s="108"/>
      <c r="GZH28" s="108"/>
      <c r="GZI28" s="108"/>
      <c r="GZJ28" s="108"/>
      <c r="GZK28" s="108"/>
      <c r="GZL28" s="108"/>
      <c r="GZM28" s="108"/>
      <c r="GZN28" s="108"/>
      <c r="GZO28" s="108"/>
      <c r="GZP28" s="108"/>
      <c r="GZQ28" s="108"/>
      <c r="GZR28" s="108"/>
      <c r="GZS28" s="108"/>
      <c r="GZT28" s="108"/>
      <c r="GZU28" s="108"/>
      <c r="GZV28" s="108"/>
      <c r="GZW28" s="108"/>
      <c r="GZX28" s="108"/>
      <c r="GZY28" s="108"/>
      <c r="GZZ28" s="108"/>
      <c r="HAA28" s="108"/>
      <c r="HAB28" s="108"/>
      <c r="HAC28" s="108"/>
      <c r="HAD28" s="108"/>
      <c r="HAE28" s="108"/>
      <c r="HAF28" s="108"/>
      <c r="HAG28" s="108"/>
      <c r="HAH28" s="108"/>
      <c r="HAI28" s="108"/>
      <c r="HAJ28" s="108"/>
      <c r="HAK28" s="108"/>
      <c r="HAL28" s="108"/>
      <c r="HAM28" s="108"/>
      <c r="HAN28" s="108"/>
      <c r="HAO28" s="108"/>
      <c r="HAP28" s="108"/>
      <c r="HAQ28" s="108"/>
      <c r="HAR28" s="108"/>
      <c r="HAS28" s="108"/>
      <c r="HAT28" s="108"/>
      <c r="HAU28" s="108"/>
      <c r="HAV28" s="108"/>
      <c r="HAW28" s="108"/>
      <c r="HAX28" s="108"/>
      <c r="HAY28" s="108"/>
      <c r="HAZ28" s="108"/>
      <c r="HBA28" s="108"/>
      <c r="HBB28" s="108"/>
      <c r="HBC28" s="108"/>
      <c r="HBD28" s="108"/>
      <c r="HBE28" s="108"/>
      <c r="HBF28" s="108"/>
      <c r="HBG28" s="108"/>
      <c r="HBH28" s="108"/>
      <c r="HBI28" s="108"/>
      <c r="HBJ28" s="108"/>
      <c r="HBK28" s="108"/>
      <c r="HBL28" s="108"/>
      <c r="HBM28" s="108"/>
      <c r="HBN28" s="108"/>
      <c r="HBO28" s="108"/>
      <c r="HBP28" s="108"/>
      <c r="HBQ28" s="108"/>
      <c r="HBR28" s="108"/>
      <c r="HBS28" s="108"/>
      <c r="HBT28" s="108"/>
      <c r="HBU28" s="108"/>
      <c r="HBV28" s="108"/>
      <c r="HBW28" s="108"/>
      <c r="HBX28" s="108"/>
      <c r="HBY28" s="108"/>
      <c r="HBZ28" s="108"/>
      <c r="HCA28" s="108"/>
      <c r="HCB28" s="108"/>
      <c r="HCC28" s="108"/>
      <c r="HCD28" s="108"/>
      <c r="HCE28" s="108"/>
      <c r="HCF28" s="108"/>
      <c r="HCG28" s="108"/>
      <c r="HCH28" s="108"/>
      <c r="HCI28" s="108"/>
      <c r="HCJ28" s="108"/>
      <c r="HCK28" s="108"/>
      <c r="HCL28" s="108"/>
      <c r="HCM28" s="108"/>
      <c r="HCN28" s="108"/>
      <c r="HCO28" s="108"/>
      <c r="HCP28" s="108"/>
      <c r="HCQ28" s="108"/>
      <c r="HCR28" s="108"/>
      <c r="HCS28" s="108"/>
      <c r="HCT28" s="108"/>
      <c r="HCU28" s="108"/>
      <c r="HCV28" s="108"/>
      <c r="HCW28" s="108"/>
      <c r="HCX28" s="108"/>
      <c r="HCY28" s="108"/>
      <c r="HCZ28" s="108"/>
      <c r="HDA28" s="108"/>
      <c r="HDB28" s="108"/>
      <c r="HDC28" s="108"/>
      <c r="HDD28" s="108"/>
      <c r="HDE28" s="108"/>
      <c r="HDF28" s="108"/>
      <c r="HDG28" s="108"/>
      <c r="HDH28" s="108"/>
      <c r="HDI28" s="108"/>
      <c r="HDJ28" s="108"/>
      <c r="HDK28" s="108"/>
      <c r="HDL28" s="108"/>
      <c r="HDM28" s="108"/>
      <c r="HDN28" s="108"/>
      <c r="HDO28" s="108"/>
      <c r="HDP28" s="108"/>
      <c r="HDQ28" s="108"/>
      <c r="HDR28" s="108"/>
      <c r="HDS28" s="108"/>
      <c r="HDT28" s="108"/>
      <c r="HDU28" s="108"/>
      <c r="HDV28" s="108"/>
      <c r="HDW28" s="108"/>
      <c r="HDX28" s="108"/>
      <c r="HDY28" s="108"/>
      <c r="HDZ28" s="108"/>
      <c r="HEA28" s="108"/>
      <c r="HEB28" s="108"/>
      <c r="HEC28" s="108"/>
      <c r="HED28" s="108"/>
      <c r="HEE28" s="108"/>
      <c r="HEF28" s="108"/>
      <c r="HEG28" s="108"/>
      <c r="HEH28" s="108"/>
      <c r="HEI28" s="108"/>
      <c r="HEJ28" s="108"/>
      <c r="HEK28" s="108"/>
      <c r="HEL28" s="108"/>
      <c r="HEM28" s="108"/>
      <c r="HEN28" s="108"/>
      <c r="HEO28" s="108"/>
      <c r="HEP28" s="108"/>
      <c r="HEQ28" s="108"/>
      <c r="HER28" s="108"/>
      <c r="HES28" s="108"/>
      <c r="HET28" s="108"/>
      <c r="HEU28" s="108"/>
      <c r="HEV28" s="108"/>
      <c r="HEW28" s="108"/>
      <c r="HEX28" s="108"/>
      <c r="HEY28" s="108"/>
      <c r="HEZ28" s="108"/>
      <c r="HFA28" s="108"/>
      <c r="HFB28" s="108"/>
      <c r="HFC28" s="108"/>
      <c r="HFD28" s="108"/>
      <c r="HFE28" s="108"/>
      <c r="HFF28" s="108"/>
      <c r="HFG28" s="108"/>
      <c r="HFH28" s="108"/>
      <c r="HFI28" s="108"/>
      <c r="HFJ28" s="108"/>
      <c r="HFK28" s="108"/>
      <c r="HFL28" s="108"/>
      <c r="HFM28" s="108"/>
      <c r="HFN28" s="108"/>
      <c r="HFO28" s="108"/>
      <c r="HFP28" s="108"/>
      <c r="HFQ28" s="108"/>
      <c r="HFR28" s="108"/>
      <c r="HFS28" s="108"/>
      <c r="HFT28" s="108"/>
      <c r="HFU28" s="108"/>
      <c r="HFV28" s="108"/>
      <c r="HFW28" s="108"/>
      <c r="HFX28" s="108"/>
      <c r="HFY28" s="108"/>
      <c r="HFZ28" s="108"/>
      <c r="HGA28" s="108"/>
      <c r="HGB28" s="108"/>
      <c r="HGC28" s="108"/>
      <c r="HGD28" s="108"/>
      <c r="HGE28" s="108"/>
      <c r="HGF28" s="108"/>
      <c r="HGG28" s="108"/>
      <c r="HGH28" s="108"/>
      <c r="HGI28" s="108"/>
      <c r="HGJ28" s="108"/>
      <c r="HGK28" s="108"/>
      <c r="HGL28" s="108"/>
      <c r="HGM28" s="108"/>
      <c r="HGN28" s="108"/>
      <c r="HGO28" s="108"/>
      <c r="HGP28" s="108"/>
      <c r="HGQ28" s="108"/>
      <c r="HGR28" s="108"/>
      <c r="HGS28" s="108"/>
      <c r="HGT28" s="108"/>
      <c r="HGU28" s="108"/>
      <c r="HGV28" s="108"/>
      <c r="HGW28" s="108"/>
      <c r="HGX28" s="108"/>
      <c r="HGY28" s="108"/>
      <c r="HGZ28" s="108"/>
      <c r="HHA28" s="108"/>
      <c r="HHB28" s="108"/>
      <c r="HHC28" s="108"/>
      <c r="HHD28" s="108"/>
      <c r="HHE28" s="108"/>
      <c r="HHF28" s="108"/>
      <c r="HHG28" s="108"/>
      <c r="HHH28" s="108"/>
      <c r="HHI28" s="108"/>
      <c r="HHJ28" s="108"/>
      <c r="HHK28" s="108"/>
      <c r="HHL28" s="108"/>
      <c r="HHM28" s="108"/>
      <c r="HHN28" s="108"/>
      <c r="HHO28" s="108"/>
      <c r="HHP28" s="108"/>
      <c r="HHQ28" s="108"/>
      <c r="HHR28" s="108"/>
      <c r="HHS28" s="108"/>
      <c r="HHT28" s="108"/>
      <c r="HHU28" s="108"/>
      <c r="HHV28" s="108"/>
      <c r="HHW28" s="108"/>
      <c r="HHX28" s="108"/>
      <c r="HHY28" s="108"/>
      <c r="HHZ28" s="108"/>
      <c r="HIA28" s="108"/>
      <c r="HIB28" s="108"/>
      <c r="HIC28" s="108"/>
      <c r="HID28" s="108"/>
      <c r="HIE28" s="108"/>
      <c r="HIF28" s="108"/>
      <c r="HIG28" s="108"/>
      <c r="HIH28" s="108"/>
      <c r="HII28" s="108"/>
      <c r="HIJ28" s="108"/>
      <c r="HIK28" s="108"/>
      <c r="HIL28" s="108"/>
      <c r="HIM28" s="108"/>
      <c r="HIN28" s="108"/>
      <c r="HIO28" s="108"/>
      <c r="HIP28" s="108"/>
      <c r="HIQ28" s="108"/>
      <c r="HIR28" s="108"/>
      <c r="HIS28" s="108"/>
      <c r="HIT28" s="108"/>
      <c r="HIU28" s="108"/>
      <c r="HIV28" s="108"/>
      <c r="HIW28" s="108"/>
      <c r="HIX28" s="108"/>
      <c r="HIY28" s="108"/>
      <c r="HIZ28" s="108"/>
      <c r="HJA28" s="108"/>
      <c r="HJB28" s="108"/>
      <c r="HJC28" s="108"/>
      <c r="HJD28" s="108"/>
      <c r="HJE28" s="108"/>
      <c r="HJF28" s="108"/>
      <c r="HJG28" s="108"/>
      <c r="HJH28" s="108"/>
      <c r="HJI28" s="108"/>
      <c r="HJJ28" s="108"/>
      <c r="HJK28" s="108"/>
      <c r="HJL28" s="108"/>
      <c r="HJM28" s="108"/>
      <c r="HJN28" s="108"/>
      <c r="HJO28" s="108"/>
      <c r="HJP28" s="108"/>
      <c r="HJQ28" s="108"/>
      <c r="HJR28" s="108"/>
      <c r="HJS28" s="108"/>
      <c r="HJT28" s="108"/>
      <c r="HJU28" s="108"/>
      <c r="HJV28" s="108"/>
      <c r="HJW28" s="108"/>
      <c r="HJX28" s="108"/>
      <c r="HJY28" s="108"/>
      <c r="HJZ28" s="108"/>
      <c r="HKA28" s="108"/>
      <c r="HKB28" s="108"/>
      <c r="HKC28" s="108"/>
      <c r="HKD28" s="108"/>
      <c r="HKE28" s="108"/>
      <c r="HKF28" s="108"/>
      <c r="HKG28" s="108"/>
      <c r="HKH28" s="108"/>
      <c r="HKI28" s="108"/>
      <c r="HKJ28" s="108"/>
      <c r="HKK28" s="108"/>
      <c r="HKL28" s="108"/>
      <c r="HKM28" s="108"/>
      <c r="HKN28" s="108"/>
      <c r="HKO28" s="108"/>
      <c r="HKP28" s="108"/>
      <c r="HKQ28" s="108"/>
      <c r="HKR28" s="108"/>
      <c r="HKS28" s="108"/>
      <c r="HKT28" s="108"/>
      <c r="HKU28" s="108"/>
      <c r="HKV28" s="108"/>
      <c r="HKW28" s="108"/>
      <c r="HKX28" s="108"/>
      <c r="HKY28" s="108"/>
      <c r="HKZ28" s="108"/>
      <c r="HLA28" s="108"/>
      <c r="HLB28" s="108"/>
      <c r="HLC28" s="108"/>
      <c r="HLD28" s="108"/>
      <c r="HLE28" s="108"/>
      <c r="HLF28" s="108"/>
      <c r="HLG28" s="108"/>
      <c r="HLH28" s="108"/>
      <c r="HLI28" s="108"/>
      <c r="HLJ28" s="108"/>
      <c r="HLK28" s="108"/>
      <c r="HLL28" s="108"/>
      <c r="HLM28" s="108"/>
      <c r="HLN28" s="108"/>
      <c r="HLO28" s="108"/>
      <c r="HLP28" s="108"/>
      <c r="HLQ28" s="108"/>
      <c r="HLR28" s="108"/>
      <c r="HLS28" s="108"/>
      <c r="HLT28" s="108"/>
      <c r="HLU28" s="108"/>
      <c r="HLV28" s="108"/>
      <c r="HLW28" s="108"/>
      <c r="HLX28" s="108"/>
      <c r="HLY28" s="108"/>
      <c r="HLZ28" s="108"/>
      <c r="HMA28" s="108"/>
      <c r="HMB28" s="108"/>
      <c r="HMC28" s="108"/>
      <c r="HMD28" s="108"/>
      <c r="HME28" s="108"/>
      <c r="HMF28" s="108"/>
      <c r="HMG28" s="108"/>
      <c r="HMH28" s="108"/>
      <c r="HMI28" s="108"/>
      <c r="HMJ28" s="108"/>
      <c r="HMK28" s="108"/>
      <c r="HML28" s="108"/>
      <c r="HMM28" s="108"/>
      <c r="HMN28" s="108"/>
      <c r="HMO28" s="108"/>
      <c r="HMP28" s="108"/>
      <c r="HMQ28" s="108"/>
      <c r="HMR28" s="108"/>
      <c r="HMS28" s="108"/>
      <c r="HMT28" s="108"/>
      <c r="HMU28" s="108"/>
      <c r="HMV28" s="108"/>
      <c r="HMW28" s="108"/>
      <c r="HMX28" s="108"/>
      <c r="HMY28" s="108"/>
      <c r="HMZ28" s="108"/>
      <c r="HNA28" s="108"/>
      <c r="HNB28" s="108"/>
      <c r="HNC28" s="108"/>
      <c r="HND28" s="108"/>
      <c r="HNE28" s="108"/>
      <c r="HNF28" s="108"/>
      <c r="HNG28" s="108"/>
      <c r="HNH28" s="108"/>
      <c r="HNI28" s="108"/>
      <c r="HNJ28" s="108"/>
      <c r="HNK28" s="108"/>
      <c r="HNL28" s="108"/>
      <c r="HNM28" s="108"/>
      <c r="HNN28" s="108"/>
      <c r="HNO28" s="108"/>
      <c r="HNP28" s="108"/>
      <c r="HNQ28" s="108"/>
      <c r="HNR28" s="108"/>
      <c r="HNS28" s="108"/>
      <c r="HNT28" s="108"/>
      <c r="HNU28" s="108"/>
      <c r="HNV28" s="108"/>
      <c r="HNW28" s="108"/>
      <c r="HNX28" s="108"/>
      <c r="HNY28" s="108"/>
      <c r="HNZ28" s="108"/>
      <c r="HOA28" s="108"/>
      <c r="HOB28" s="108"/>
      <c r="HOC28" s="108"/>
      <c r="HOD28" s="108"/>
      <c r="HOE28" s="108"/>
      <c r="HOF28" s="108"/>
      <c r="HOG28" s="108"/>
      <c r="HOH28" s="108"/>
      <c r="HOI28" s="108"/>
      <c r="HOJ28" s="108"/>
      <c r="HOK28" s="108"/>
      <c r="HOL28" s="108"/>
      <c r="HOM28" s="108"/>
      <c r="HON28" s="108"/>
      <c r="HOO28" s="108"/>
      <c r="HOP28" s="108"/>
      <c r="HOQ28" s="108"/>
      <c r="HOR28" s="108"/>
      <c r="HOS28" s="108"/>
      <c r="HOT28" s="108"/>
      <c r="HOU28" s="108"/>
      <c r="HOV28" s="108"/>
      <c r="HOW28" s="108"/>
      <c r="HOX28" s="108"/>
      <c r="HOY28" s="108"/>
      <c r="HOZ28" s="108"/>
      <c r="HPA28" s="108"/>
      <c r="HPB28" s="108"/>
      <c r="HPC28" s="108"/>
      <c r="HPD28" s="108"/>
      <c r="HPE28" s="108"/>
      <c r="HPF28" s="108"/>
      <c r="HPG28" s="108"/>
      <c r="HPH28" s="108"/>
      <c r="HPI28" s="108"/>
      <c r="HPJ28" s="108"/>
      <c r="HPK28" s="108"/>
      <c r="HPL28" s="108"/>
      <c r="HPM28" s="108"/>
      <c r="HPN28" s="108"/>
      <c r="HPO28" s="108"/>
      <c r="HPP28" s="108"/>
      <c r="HPQ28" s="108"/>
      <c r="HPR28" s="108"/>
      <c r="HPS28" s="108"/>
      <c r="HPT28" s="108"/>
      <c r="HPU28" s="108"/>
      <c r="HPV28" s="108"/>
      <c r="HPW28" s="108"/>
      <c r="HPX28" s="108"/>
      <c r="HPY28" s="108"/>
      <c r="HPZ28" s="108"/>
      <c r="HQA28" s="108"/>
      <c r="HQB28" s="108"/>
      <c r="HQC28" s="108"/>
      <c r="HQD28" s="108"/>
      <c r="HQE28" s="108"/>
      <c r="HQF28" s="108"/>
      <c r="HQG28" s="108"/>
      <c r="HQH28" s="108"/>
      <c r="HQI28" s="108"/>
      <c r="HQJ28" s="108"/>
      <c r="HQK28" s="108"/>
      <c r="HQL28" s="108"/>
      <c r="HQM28" s="108"/>
      <c r="HQN28" s="108"/>
      <c r="HQO28" s="108"/>
      <c r="HQP28" s="108"/>
      <c r="HQQ28" s="108"/>
      <c r="HQR28" s="108"/>
      <c r="HQS28" s="108"/>
      <c r="HQT28" s="108"/>
      <c r="HQU28" s="108"/>
      <c r="HQV28" s="108"/>
      <c r="HQW28" s="108"/>
      <c r="HQX28" s="108"/>
      <c r="HQY28" s="108"/>
      <c r="HQZ28" s="108"/>
      <c r="HRA28" s="108"/>
      <c r="HRB28" s="108"/>
      <c r="HRC28" s="108"/>
      <c r="HRD28" s="108"/>
      <c r="HRE28" s="108"/>
      <c r="HRF28" s="108"/>
      <c r="HRG28" s="108"/>
      <c r="HRH28" s="108"/>
      <c r="HRI28" s="108"/>
      <c r="HRJ28" s="108"/>
      <c r="HRK28" s="108"/>
      <c r="HRL28" s="108"/>
      <c r="HRM28" s="108"/>
      <c r="HRN28" s="108"/>
      <c r="HRO28" s="108"/>
      <c r="HRP28" s="108"/>
      <c r="HRQ28" s="108"/>
      <c r="HRR28" s="108"/>
      <c r="HRS28" s="108"/>
      <c r="HRT28" s="108"/>
      <c r="HRU28" s="108"/>
      <c r="HRV28" s="108"/>
      <c r="HRW28" s="108"/>
      <c r="HRX28" s="108"/>
      <c r="HRY28" s="108"/>
      <c r="HRZ28" s="108"/>
      <c r="HSA28" s="108"/>
      <c r="HSB28" s="108"/>
      <c r="HSC28" s="108"/>
      <c r="HSD28" s="108"/>
      <c r="HSE28" s="108"/>
      <c r="HSF28" s="108"/>
      <c r="HSG28" s="108"/>
      <c r="HSH28" s="108"/>
      <c r="HSI28" s="108"/>
      <c r="HSJ28" s="108"/>
      <c r="HSK28" s="108"/>
      <c r="HSL28" s="108"/>
      <c r="HSM28" s="108"/>
      <c r="HSN28" s="108"/>
      <c r="HSO28" s="108"/>
      <c r="HSP28" s="108"/>
      <c r="HSQ28" s="108"/>
      <c r="HSR28" s="108"/>
      <c r="HSS28" s="108"/>
      <c r="HST28" s="108"/>
      <c r="HSU28" s="108"/>
      <c r="HSV28" s="108"/>
      <c r="HSW28" s="108"/>
      <c r="HSX28" s="108"/>
      <c r="HSY28" s="108"/>
      <c r="HSZ28" s="108"/>
      <c r="HTA28" s="108"/>
      <c r="HTB28" s="108"/>
      <c r="HTC28" s="108"/>
      <c r="HTD28" s="108"/>
      <c r="HTE28" s="108"/>
      <c r="HTF28" s="108"/>
      <c r="HTG28" s="108"/>
      <c r="HTH28" s="108"/>
      <c r="HTI28" s="108"/>
      <c r="HTJ28" s="108"/>
      <c r="HTK28" s="108"/>
      <c r="HTL28" s="108"/>
      <c r="HTM28" s="108"/>
      <c r="HTN28" s="108"/>
      <c r="HTO28" s="108"/>
      <c r="HTP28" s="108"/>
      <c r="HTQ28" s="108"/>
      <c r="HTR28" s="108"/>
      <c r="HTS28" s="108"/>
      <c r="HTT28" s="108"/>
      <c r="HTU28" s="108"/>
      <c r="HTV28" s="108"/>
      <c r="HTW28" s="108"/>
      <c r="HTX28" s="108"/>
      <c r="HTY28" s="108"/>
      <c r="HTZ28" s="108"/>
      <c r="HUA28" s="108"/>
      <c r="HUB28" s="108"/>
      <c r="HUC28" s="108"/>
      <c r="HUD28" s="108"/>
      <c r="HUE28" s="108"/>
      <c r="HUF28" s="108"/>
      <c r="HUG28" s="108"/>
      <c r="HUH28" s="108"/>
      <c r="HUI28" s="108"/>
      <c r="HUJ28" s="108"/>
      <c r="HUK28" s="108"/>
      <c r="HUL28" s="108"/>
      <c r="HUM28" s="108"/>
      <c r="HUN28" s="108"/>
      <c r="HUO28" s="108"/>
      <c r="HUP28" s="108"/>
      <c r="HUQ28" s="108"/>
      <c r="HUR28" s="108"/>
      <c r="HUS28" s="108"/>
      <c r="HUT28" s="108"/>
      <c r="HUU28" s="108"/>
      <c r="HUV28" s="108"/>
      <c r="HUW28" s="108"/>
      <c r="HUX28" s="108"/>
      <c r="HUY28" s="108"/>
      <c r="HUZ28" s="108"/>
      <c r="HVA28" s="108"/>
      <c r="HVB28" s="108"/>
      <c r="HVC28" s="108"/>
      <c r="HVD28" s="108"/>
      <c r="HVE28" s="108"/>
      <c r="HVF28" s="108"/>
      <c r="HVG28" s="108"/>
      <c r="HVH28" s="108"/>
      <c r="HVI28" s="108"/>
      <c r="HVJ28" s="108"/>
      <c r="HVK28" s="108"/>
      <c r="HVL28" s="108"/>
      <c r="HVM28" s="108"/>
      <c r="HVN28" s="108"/>
      <c r="HVO28" s="108"/>
      <c r="HVP28" s="108"/>
      <c r="HVQ28" s="108"/>
      <c r="HVR28" s="108"/>
      <c r="HVS28" s="108"/>
      <c r="HVT28" s="108"/>
      <c r="HVU28" s="108"/>
      <c r="HVV28" s="108"/>
      <c r="HVW28" s="108"/>
      <c r="HVX28" s="108"/>
      <c r="HVY28" s="108"/>
      <c r="HVZ28" s="108"/>
      <c r="HWA28" s="108"/>
      <c r="HWB28" s="108"/>
      <c r="HWC28" s="108"/>
      <c r="HWD28" s="108"/>
      <c r="HWE28" s="108"/>
      <c r="HWF28" s="108"/>
      <c r="HWG28" s="108"/>
      <c r="HWH28" s="108"/>
      <c r="HWI28" s="108"/>
      <c r="HWJ28" s="108"/>
      <c r="HWK28" s="108"/>
      <c r="HWL28" s="108"/>
      <c r="HWM28" s="108"/>
      <c r="HWN28" s="108"/>
      <c r="HWO28" s="108"/>
      <c r="HWP28" s="108"/>
      <c r="HWQ28" s="108"/>
      <c r="HWR28" s="108"/>
      <c r="HWS28" s="108"/>
      <c r="HWT28" s="108"/>
      <c r="HWU28" s="108"/>
      <c r="HWV28" s="108"/>
      <c r="HWW28" s="108"/>
      <c r="HWX28" s="108"/>
      <c r="HWY28" s="108"/>
      <c r="HWZ28" s="108"/>
      <c r="HXA28" s="108"/>
      <c r="HXB28" s="108"/>
      <c r="HXC28" s="108"/>
      <c r="HXD28" s="108"/>
      <c r="HXE28" s="108"/>
      <c r="HXF28" s="108"/>
      <c r="HXG28" s="108"/>
      <c r="HXH28" s="108"/>
      <c r="HXI28" s="108"/>
      <c r="HXJ28" s="108"/>
      <c r="HXK28" s="108"/>
      <c r="HXL28" s="108"/>
      <c r="HXM28" s="108"/>
      <c r="HXN28" s="108"/>
      <c r="HXO28" s="108"/>
      <c r="HXP28" s="108"/>
      <c r="HXQ28" s="108"/>
      <c r="HXR28" s="108"/>
      <c r="HXS28" s="108"/>
      <c r="HXT28" s="108"/>
      <c r="HXU28" s="108"/>
      <c r="HXV28" s="108"/>
      <c r="HXW28" s="108"/>
      <c r="HXX28" s="108"/>
      <c r="HXY28" s="108"/>
      <c r="HXZ28" s="108"/>
      <c r="HYA28" s="108"/>
      <c r="HYB28" s="108"/>
      <c r="HYC28" s="108"/>
      <c r="HYD28" s="108"/>
      <c r="HYE28" s="108"/>
      <c r="HYF28" s="108"/>
      <c r="HYG28" s="108"/>
      <c r="HYH28" s="108"/>
      <c r="HYI28" s="108"/>
      <c r="HYJ28" s="108"/>
      <c r="HYK28" s="108"/>
      <c r="HYL28" s="108"/>
      <c r="HYM28" s="108"/>
      <c r="HYN28" s="108"/>
      <c r="HYO28" s="108"/>
      <c r="HYP28" s="108"/>
      <c r="HYQ28" s="108"/>
      <c r="HYR28" s="108"/>
      <c r="HYS28" s="108"/>
      <c r="HYT28" s="108"/>
      <c r="HYU28" s="108"/>
      <c r="HYV28" s="108"/>
      <c r="HYW28" s="108"/>
      <c r="HYX28" s="108"/>
      <c r="HYY28" s="108"/>
      <c r="HYZ28" s="108"/>
      <c r="HZA28" s="108"/>
      <c r="HZB28" s="108"/>
      <c r="HZC28" s="108"/>
      <c r="HZD28" s="108"/>
      <c r="HZE28" s="108"/>
      <c r="HZF28" s="108"/>
      <c r="HZG28" s="108"/>
      <c r="HZH28" s="108"/>
      <c r="HZI28" s="108"/>
      <c r="HZJ28" s="108"/>
      <c r="HZK28" s="108"/>
      <c r="HZL28" s="108"/>
      <c r="HZM28" s="108"/>
      <c r="HZN28" s="108"/>
      <c r="HZO28" s="108"/>
      <c r="HZP28" s="108"/>
      <c r="HZQ28" s="108"/>
      <c r="HZR28" s="108"/>
      <c r="HZS28" s="108"/>
      <c r="HZT28" s="108"/>
      <c r="HZU28" s="108"/>
      <c r="HZV28" s="108"/>
      <c r="HZW28" s="108"/>
      <c r="HZX28" s="108"/>
      <c r="HZY28" s="108"/>
      <c r="HZZ28" s="108"/>
      <c r="IAA28" s="108"/>
      <c r="IAB28" s="108"/>
      <c r="IAC28" s="108"/>
      <c r="IAD28" s="108"/>
      <c r="IAE28" s="108"/>
      <c r="IAF28" s="108"/>
      <c r="IAG28" s="108"/>
      <c r="IAH28" s="108"/>
      <c r="IAI28" s="108"/>
      <c r="IAJ28" s="108"/>
      <c r="IAK28" s="108"/>
      <c r="IAL28" s="108"/>
      <c r="IAM28" s="108"/>
      <c r="IAN28" s="108"/>
      <c r="IAO28" s="108"/>
      <c r="IAP28" s="108"/>
      <c r="IAQ28" s="108"/>
      <c r="IAR28" s="108"/>
      <c r="IAS28" s="108"/>
      <c r="IAT28" s="108"/>
      <c r="IAU28" s="108"/>
      <c r="IAV28" s="108"/>
      <c r="IAW28" s="108"/>
      <c r="IAX28" s="108"/>
      <c r="IAY28" s="108"/>
      <c r="IAZ28" s="108"/>
      <c r="IBA28" s="108"/>
      <c r="IBB28" s="108"/>
      <c r="IBC28" s="108"/>
      <c r="IBD28" s="108"/>
      <c r="IBE28" s="108"/>
      <c r="IBF28" s="108"/>
      <c r="IBG28" s="108"/>
      <c r="IBH28" s="108"/>
      <c r="IBI28" s="108"/>
      <c r="IBJ28" s="108"/>
      <c r="IBK28" s="108"/>
      <c r="IBL28" s="108"/>
      <c r="IBM28" s="108"/>
      <c r="IBN28" s="108"/>
      <c r="IBO28" s="108"/>
      <c r="IBP28" s="108"/>
      <c r="IBQ28" s="108"/>
      <c r="IBR28" s="108"/>
      <c r="IBS28" s="108"/>
      <c r="IBT28" s="108"/>
      <c r="IBU28" s="108"/>
      <c r="IBV28" s="108"/>
      <c r="IBW28" s="108"/>
      <c r="IBX28" s="108"/>
      <c r="IBY28" s="108"/>
      <c r="IBZ28" s="108"/>
      <c r="ICA28" s="108"/>
      <c r="ICB28" s="108"/>
      <c r="ICC28" s="108"/>
      <c r="ICD28" s="108"/>
      <c r="ICE28" s="108"/>
      <c r="ICF28" s="108"/>
      <c r="ICG28" s="108"/>
      <c r="ICH28" s="108"/>
      <c r="ICI28" s="108"/>
      <c r="ICJ28" s="108"/>
      <c r="ICK28" s="108"/>
      <c r="ICL28" s="108"/>
      <c r="ICM28" s="108"/>
      <c r="ICN28" s="108"/>
      <c r="ICO28" s="108"/>
      <c r="ICP28" s="108"/>
      <c r="ICQ28" s="108"/>
      <c r="ICR28" s="108"/>
      <c r="ICS28" s="108"/>
      <c r="ICT28" s="108"/>
      <c r="ICU28" s="108"/>
      <c r="ICV28" s="108"/>
      <c r="ICW28" s="108"/>
      <c r="ICX28" s="108"/>
      <c r="ICY28" s="108"/>
      <c r="ICZ28" s="108"/>
      <c r="IDA28" s="108"/>
      <c r="IDB28" s="108"/>
      <c r="IDC28" s="108"/>
      <c r="IDD28" s="108"/>
      <c r="IDE28" s="108"/>
      <c r="IDF28" s="108"/>
      <c r="IDG28" s="108"/>
      <c r="IDH28" s="108"/>
      <c r="IDI28" s="108"/>
      <c r="IDJ28" s="108"/>
      <c r="IDK28" s="108"/>
      <c r="IDL28" s="108"/>
      <c r="IDM28" s="108"/>
      <c r="IDN28" s="108"/>
      <c r="IDO28" s="108"/>
      <c r="IDP28" s="108"/>
      <c r="IDQ28" s="108"/>
      <c r="IDR28" s="108"/>
      <c r="IDS28" s="108"/>
      <c r="IDT28" s="108"/>
      <c r="IDU28" s="108"/>
      <c r="IDV28" s="108"/>
      <c r="IDW28" s="108"/>
      <c r="IDX28" s="108"/>
      <c r="IDY28" s="108"/>
      <c r="IDZ28" s="108"/>
      <c r="IEA28" s="108"/>
      <c r="IEB28" s="108"/>
      <c r="IEC28" s="108"/>
      <c r="IED28" s="108"/>
      <c r="IEE28" s="108"/>
      <c r="IEF28" s="108"/>
      <c r="IEG28" s="108"/>
      <c r="IEH28" s="108"/>
      <c r="IEI28" s="108"/>
      <c r="IEJ28" s="108"/>
      <c r="IEK28" s="108"/>
      <c r="IEL28" s="108"/>
      <c r="IEM28" s="108"/>
      <c r="IEN28" s="108"/>
      <c r="IEO28" s="108"/>
      <c r="IEP28" s="108"/>
      <c r="IEQ28" s="108"/>
      <c r="IER28" s="108"/>
      <c r="IES28" s="108"/>
      <c r="IET28" s="108"/>
      <c r="IEU28" s="108"/>
      <c r="IEV28" s="108"/>
      <c r="IEW28" s="108"/>
      <c r="IEX28" s="108"/>
      <c r="IEY28" s="108"/>
      <c r="IEZ28" s="108"/>
      <c r="IFA28" s="108"/>
      <c r="IFB28" s="108"/>
      <c r="IFC28" s="108"/>
      <c r="IFD28" s="108"/>
      <c r="IFE28" s="108"/>
      <c r="IFF28" s="108"/>
      <c r="IFG28" s="108"/>
      <c r="IFH28" s="108"/>
      <c r="IFI28" s="108"/>
      <c r="IFJ28" s="108"/>
      <c r="IFK28" s="108"/>
      <c r="IFL28" s="108"/>
      <c r="IFM28" s="108"/>
      <c r="IFN28" s="108"/>
      <c r="IFO28" s="108"/>
      <c r="IFP28" s="108"/>
      <c r="IFQ28" s="108"/>
      <c r="IFR28" s="108"/>
      <c r="IFS28" s="108"/>
      <c r="IFT28" s="108"/>
      <c r="IFU28" s="108"/>
      <c r="IFV28" s="108"/>
      <c r="IFW28" s="108"/>
      <c r="IFX28" s="108"/>
      <c r="IFY28" s="108"/>
      <c r="IFZ28" s="108"/>
      <c r="IGA28" s="108"/>
      <c r="IGB28" s="108"/>
      <c r="IGC28" s="108"/>
      <c r="IGD28" s="108"/>
      <c r="IGE28" s="108"/>
      <c r="IGF28" s="108"/>
      <c r="IGG28" s="108"/>
      <c r="IGH28" s="108"/>
      <c r="IGI28" s="108"/>
      <c r="IGJ28" s="108"/>
      <c r="IGK28" s="108"/>
      <c r="IGL28" s="108"/>
      <c r="IGM28" s="108"/>
      <c r="IGN28" s="108"/>
      <c r="IGO28" s="108"/>
      <c r="IGP28" s="108"/>
      <c r="IGQ28" s="108"/>
      <c r="IGR28" s="108"/>
      <c r="IGS28" s="108"/>
      <c r="IGT28" s="108"/>
      <c r="IGU28" s="108"/>
      <c r="IGV28" s="108"/>
      <c r="IGW28" s="108"/>
      <c r="IGX28" s="108"/>
      <c r="IGY28" s="108"/>
      <c r="IGZ28" s="108"/>
      <c r="IHA28" s="108"/>
      <c r="IHB28" s="108"/>
      <c r="IHC28" s="108"/>
      <c r="IHD28" s="108"/>
      <c r="IHE28" s="108"/>
      <c r="IHF28" s="108"/>
      <c r="IHG28" s="108"/>
      <c r="IHH28" s="108"/>
      <c r="IHI28" s="108"/>
      <c r="IHJ28" s="108"/>
      <c r="IHK28" s="108"/>
      <c r="IHL28" s="108"/>
      <c r="IHM28" s="108"/>
      <c r="IHN28" s="108"/>
      <c r="IHO28" s="108"/>
      <c r="IHP28" s="108"/>
      <c r="IHQ28" s="108"/>
      <c r="IHR28" s="108"/>
      <c r="IHS28" s="108"/>
      <c r="IHT28" s="108"/>
      <c r="IHU28" s="108"/>
      <c r="IHV28" s="108"/>
      <c r="IHW28" s="108"/>
      <c r="IHX28" s="108"/>
      <c r="IHY28" s="108"/>
      <c r="IHZ28" s="108"/>
      <c r="IIA28" s="108"/>
      <c r="IIB28" s="108"/>
      <c r="IIC28" s="108"/>
      <c r="IID28" s="108"/>
      <c r="IIE28" s="108"/>
      <c r="IIF28" s="108"/>
      <c r="IIG28" s="108"/>
      <c r="IIH28" s="108"/>
      <c r="III28" s="108"/>
      <c r="IIJ28" s="108"/>
      <c r="IIK28" s="108"/>
      <c r="IIL28" s="108"/>
      <c r="IIM28" s="108"/>
      <c r="IIN28" s="108"/>
      <c r="IIO28" s="108"/>
      <c r="IIP28" s="108"/>
      <c r="IIQ28" s="108"/>
      <c r="IIR28" s="108"/>
      <c r="IIS28" s="108"/>
      <c r="IIT28" s="108"/>
      <c r="IIU28" s="108"/>
      <c r="IIV28" s="108"/>
      <c r="IIW28" s="108"/>
      <c r="IIX28" s="108"/>
      <c r="IIY28" s="108"/>
      <c r="IIZ28" s="108"/>
      <c r="IJA28" s="108"/>
      <c r="IJB28" s="108"/>
      <c r="IJC28" s="108"/>
      <c r="IJD28" s="108"/>
      <c r="IJE28" s="108"/>
      <c r="IJF28" s="108"/>
      <c r="IJG28" s="108"/>
      <c r="IJH28" s="108"/>
      <c r="IJI28" s="108"/>
      <c r="IJJ28" s="108"/>
      <c r="IJK28" s="108"/>
      <c r="IJL28" s="108"/>
      <c r="IJM28" s="108"/>
      <c r="IJN28" s="108"/>
      <c r="IJO28" s="108"/>
      <c r="IJP28" s="108"/>
      <c r="IJQ28" s="108"/>
      <c r="IJR28" s="108"/>
      <c r="IJS28" s="108"/>
      <c r="IJT28" s="108"/>
      <c r="IJU28" s="108"/>
      <c r="IJV28" s="108"/>
      <c r="IJW28" s="108"/>
      <c r="IJX28" s="108"/>
      <c r="IJY28" s="108"/>
      <c r="IJZ28" s="108"/>
      <c r="IKA28" s="108"/>
      <c r="IKB28" s="108"/>
      <c r="IKC28" s="108"/>
      <c r="IKD28" s="108"/>
      <c r="IKE28" s="108"/>
      <c r="IKF28" s="108"/>
      <c r="IKG28" s="108"/>
      <c r="IKH28" s="108"/>
      <c r="IKI28" s="108"/>
      <c r="IKJ28" s="108"/>
      <c r="IKK28" s="108"/>
      <c r="IKL28" s="108"/>
      <c r="IKM28" s="108"/>
      <c r="IKN28" s="108"/>
      <c r="IKO28" s="108"/>
      <c r="IKP28" s="108"/>
      <c r="IKQ28" s="108"/>
      <c r="IKR28" s="108"/>
      <c r="IKS28" s="108"/>
      <c r="IKT28" s="108"/>
      <c r="IKU28" s="108"/>
      <c r="IKV28" s="108"/>
      <c r="IKW28" s="108"/>
      <c r="IKX28" s="108"/>
      <c r="IKY28" s="108"/>
      <c r="IKZ28" s="108"/>
      <c r="ILA28" s="108"/>
      <c r="ILB28" s="108"/>
      <c r="ILC28" s="108"/>
      <c r="ILD28" s="108"/>
      <c r="ILE28" s="108"/>
      <c r="ILF28" s="108"/>
      <c r="ILG28" s="108"/>
      <c r="ILH28" s="108"/>
      <c r="ILI28" s="108"/>
      <c r="ILJ28" s="108"/>
      <c r="ILK28" s="108"/>
      <c r="ILL28" s="108"/>
      <c r="ILM28" s="108"/>
      <c r="ILN28" s="108"/>
      <c r="ILO28" s="108"/>
      <c r="ILP28" s="108"/>
      <c r="ILQ28" s="108"/>
      <c r="ILR28" s="108"/>
      <c r="ILS28" s="108"/>
      <c r="ILT28" s="108"/>
      <c r="ILU28" s="108"/>
      <c r="ILV28" s="108"/>
      <c r="ILW28" s="108"/>
      <c r="ILX28" s="108"/>
      <c r="ILY28" s="108"/>
      <c r="ILZ28" s="108"/>
      <c r="IMA28" s="108"/>
      <c r="IMB28" s="108"/>
      <c r="IMC28" s="108"/>
      <c r="IMD28" s="108"/>
      <c r="IME28" s="108"/>
      <c r="IMF28" s="108"/>
      <c r="IMG28" s="108"/>
      <c r="IMH28" s="108"/>
      <c r="IMI28" s="108"/>
      <c r="IMJ28" s="108"/>
      <c r="IMK28" s="108"/>
      <c r="IML28" s="108"/>
      <c r="IMM28" s="108"/>
      <c r="IMN28" s="108"/>
      <c r="IMO28" s="108"/>
      <c r="IMP28" s="108"/>
      <c r="IMQ28" s="108"/>
      <c r="IMR28" s="108"/>
      <c r="IMS28" s="108"/>
      <c r="IMT28" s="108"/>
      <c r="IMU28" s="108"/>
      <c r="IMV28" s="108"/>
      <c r="IMW28" s="108"/>
      <c r="IMX28" s="108"/>
      <c r="IMY28" s="108"/>
      <c r="IMZ28" s="108"/>
      <c r="INA28" s="108"/>
      <c r="INB28" s="108"/>
      <c r="INC28" s="108"/>
      <c r="IND28" s="108"/>
      <c r="INE28" s="108"/>
      <c r="INF28" s="108"/>
      <c r="ING28" s="108"/>
      <c r="INH28" s="108"/>
      <c r="INI28" s="108"/>
      <c r="INJ28" s="108"/>
      <c r="INK28" s="108"/>
      <c r="INL28" s="108"/>
      <c r="INM28" s="108"/>
      <c r="INN28" s="108"/>
      <c r="INO28" s="108"/>
      <c r="INP28" s="108"/>
      <c r="INQ28" s="108"/>
      <c r="INR28" s="108"/>
      <c r="INS28" s="108"/>
      <c r="INT28" s="108"/>
      <c r="INU28" s="108"/>
      <c r="INV28" s="108"/>
      <c r="INW28" s="108"/>
      <c r="INX28" s="108"/>
      <c r="INY28" s="108"/>
      <c r="INZ28" s="108"/>
      <c r="IOA28" s="108"/>
      <c r="IOB28" s="108"/>
      <c r="IOC28" s="108"/>
      <c r="IOD28" s="108"/>
      <c r="IOE28" s="108"/>
      <c r="IOF28" s="108"/>
      <c r="IOG28" s="108"/>
      <c r="IOH28" s="108"/>
      <c r="IOI28" s="108"/>
      <c r="IOJ28" s="108"/>
      <c r="IOK28" s="108"/>
      <c r="IOL28" s="108"/>
      <c r="IOM28" s="108"/>
      <c r="ION28" s="108"/>
      <c r="IOO28" s="108"/>
      <c r="IOP28" s="108"/>
      <c r="IOQ28" s="108"/>
      <c r="IOR28" s="108"/>
      <c r="IOS28" s="108"/>
      <c r="IOT28" s="108"/>
      <c r="IOU28" s="108"/>
      <c r="IOV28" s="108"/>
      <c r="IOW28" s="108"/>
      <c r="IOX28" s="108"/>
      <c r="IOY28" s="108"/>
      <c r="IOZ28" s="108"/>
      <c r="IPA28" s="108"/>
      <c r="IPB28" s="108"/>
      <c r="IPC28" s="108"/>
      <c r="IPD28" s="108"/>
      <c r="IPE28" s="108"/>
      <c r="IPF28" s="108"/>
      <c r="IPG28" s="108"/>
      <c r="IPH28" s="108"/>
      <c r="IPI28" s="108"/>
      <c r="IPJ28" s="108"/>
      <c r="IPK28" s="108"/>
      <c r="IPL28" s="108"/>
      <c r="IPM28" s="108"/>
      <c r="IPN28" s="108"/>
      <c r="IPO28" s="108"/>
      <c r="IPP28" s="108"/>
      <c r="IPQ28" s="108"/>
      <c r="IPR28" s="108"/>
      <c r="IPS28" s="108"/>
      <c r="IPT28" s="108"/>
      <c r="IPU28" s="108"/>
      <c r="IPV28" s="108"/>
      <c r="IPW28" s="108"/>
      <c r="IPX28" s="108"/>
      <c r="IPY28" s="108"/>
      <c r="IPZ28" s="108"/>
      <c r="IQA28" s="108"/>
      <c r="IQB28" s="108"/>
      <c r="IQC28" s="108"/>
      <c r="IQD28" s="108"/>
      <c r="IQE28" s="108"/>
      <c r="IQF28" s="108"/>
      <c r="IQG28" s="108"/>
      <c r="IQH28" s="108"/>
      <c r="IQI28" s="108"/>
      <c r="IQJ28" s="108"/>
      <c r="IQK28" s="108"/>
      <c r="IQL28" s="108"/>
      <c r="IQM28" s="108"/>
      <c r="IQN28" s="108"/>
      <c r="IQO28" s="108"/>
      <c r="IQP28" s="108"/>
      <c r="IQQ28" s="108"/>
      <c r="IQR28" s="108"/>
      <c r="IQS28" s="108"/>
      <c r="IQT28" s="108"/>
      <c r="IQU28" s="108"/>
      <c r="IQV28" s="108"/>
      <c r="IQW28" s="108"/>
      <c r="IQX28" s="108"/>
      <c r="IQY28" s="108"/>
      <c r="IQZ28" s="108"/>
      <c r="IRA28" s="108"/>
      <c r="IRB28" s="108"/>
      <c r="IRC28" s="108"/>
      <c r="IRD28" s="108"/>
      <c r="IRE28" s="108"/>
      <c r="IRF28" s="108"/>
      <c r="IRG28" s="108"/>
      <c r="IRH28" s="108"/>
      <c r="IRI28" s="108"/>
      <c r="IRJ28" s="108"/>
      <c r="IRK28" s="108"/>
      <c r="IRL28" s="108"/>
      <c r="IRM28" s="108"/>
      <c r="IRN28" s="108"/>
      <c r="IRO28" s="108"/>
      <c r="IRP28" s="108"/>
      <c r="IRQ28" s="108"/>
      <c r="IRR28" s="108"/>
      <c r="IRS28" s="108"/>
      <c r="IRT28" s="108"/>
      <c r="IRU28" s="108"/>
      <c r="IRV28" s="108"/>
      <c r="IRW28" s="108"/>
      <c r="IRX28" s="108"/>
      <c r="IRY28" s="108"/>
      <c r="IRZ28" s="108"/>
      <c r="ISA28" s="108"/>
      <c r="ISB28" s="108"/>
      <c r="ISC28" s="108"/>
      <c r="ISD28" s="108"/>
      <c r="ISE28" s="108"/>
      <c r="ISF28" s="108"/>
      <c r="ISG28" s="108"/>
      <c r="ISH28" s="108"/>
      <c r="ISI28" s="108"/>
      <c r="ISJ28" s="108"/>
      <c r="ISK28" s="108"/>
      <c r="ISL28" s="108"/>
      <c r="ISM28" s="108"/>
      <c r="ISN28" s="108"/>
      <c r="ISO28" s="108"/>
      <c r="ISP28" s="108"/>
      <c r="ISQ28" s="108"/>
      <c r="ISR28" s="108"/>
      <c r="ISS28" s="108"/>
      <c r="IST28" s="108"/>
      <c r="ISU28" s="108"/>
      <c r="ISV28" s="108"/>
      <c r="ISW28" s="108"/>
      <c r="ISX28" s="108"/>
      <c r="ISY28" s="108"/>
      <c r="ISZ28" s="108"/>
      <c r="ITA28" s="108"/>
      <c r="ITB28" s="108"/>
      <c r="ITC28" s="108"/>
      <c r="ITD28" s="108"/>
      <c r="ITE28" s="108"/>
      <c r="ITF28" s="108"/>
      <c r="ITG28" s="108"/>
      <c r="ITH28" s="108"/>
      <c r="ITI28" s="108"/>
      <c r="ITJ28" s="108"/>
      <c r="ITK28" s="108"/>
      <c r="ITL28" s="108"/>
      <c r="ITM28" s="108"/>
      <c r="ITN28" s="108"/>
      <c r="ITO28" s="108"/>
      <c r="ITP28" s="108"/>
      <c r="ITQ28" s="108"/>
      <c r="ITR28" s="108"/>
      <c r="ITS28" s="108"/>
      <c r="ITT28" s="108"/>
      <c r="ITU28" s="108"/>
      <c r="ITV28" s="108"/>
      <c r="ITW28" s="108"/>
      <c r="ITX28" s="108"/>
      <c r="ITY28" s="108"/>
      <c r="ITZ28" s="108"/>
      <c r="IUA28" s="108"/>
      <c r="IUB28" s="108"/>
      <c r="IUC28" s="108"/>
      <c r="IUD28" s="108"/>
      <c r="IUE28" s="108"/>
      <c r="IUF28" s="108"/>
      <c r="IUG28" s="108"/>
      <c r="IUH28" s="108"/>
      <c r="IUI28" s="108"/>
      <c r="IUJ28" s="108"/>
      <c r="IUK28" s="108"/>
      <c r="IUL28" s="108"/>
      <c r="IUM28" s="108"/>
      <c r="IUN28" s="108"/>
      <c r="IUO28" s="108"/>
      <c r="IUP28" s="108"/>
      <c r="IUQ28" s="108"/>
      <c r="IUR28" s="108"/>
      <c r="IUS28" s="108"/>
      <c r="IUT28" s="108"/>
      <c r="IUU28" s="108"/>
      <c r="IUV28" s="108"/>
      <c r="IUW28" s="108"/>
      <c r="IUX28" s="108"/>
      <c r="IUY28" s="108"/>
      <c r="IUZ28" s="108"/>
      <c r="IVA28" s="108"/>
      <c r="IVB28" s="108"/>
      <c r="IVC28" s="108"/>
      <c r="IVD28" s="108"/>
      <c r="IVE28" s="108"/>
      <c r="IVF28" s="108"/>
      <c r="IVG28" s="108"/>
      <c r="IVH28" s="108"/>
      <c r="IVI28" s="108"/>
      <c r="IVJ28" s="108"/>
      <c r="IVK28" s="108"/>
      <c r="IVL28" s="108"/>
      <c r="IVM28" s="108"/>
      <c r="IVN28" s="108"/>
      <c r="IVO28" s="108"/>
      <c r="IVP28" s="108"/>
      <c r="IVQ28" s="108"/>
      <c r="IVR28" s="108"/>
      <c r="IVS28" s="108"/>
      <c r="IVT28" s="108"/>
      <c r="IVU28" s="108"/>
      <c r="IVV28" s="108"/>
      <c r="IVW28" s="108"/>
      <c r="IVX28" s="108"/>
      <c r="IVY28" s="108"/>
      <c r="IVZ28" s="108"/>
      <c r="IWA28" s="108"/>
      <c r="IWB28" s="108"/>
      <c r="IWC28" s="108"/>
      <c r="IWD28" s="108"/>
      <c r="IWE28" s="108"/>
      <c r="IWF28" s="108"/>
      <c r="IWG28" s="108"/>
      <c r="IWH28" s="108"/>
      <c r="IWI28" s="108"/>
      <c r="IWJ28" s="108"/>
      <c r="IWK28" s="108"/>
      <c r="IWL28" s="108"/>
      <c r="IWM28" s="108"/>
      <c r="IWN28" s="108"/>
      <c r="IWO28" s="108"/>
      <c r="IWP28" s="108"/>
      <c r="IWQ28" s="108"/>
      <c r="IWR28" s="108"/>
      <c r="IWS28" s="108"/>
      <c r="IWT28" s="108"/>
      <c r="IWU28" s="108"/>
      <c r="IWV28" s="108"/>
      <c r="IWW28" s="108"/>
      <c r="IWX28" s="108"/>
      <c r="IWY28" s="108"/>
      <c r="IWZ28" s="108"/>
      <c r="IXA28" s="108"/>
      <c r="IXB28" s="108"/>
      <c r="IXC28" s="108"/>
      <c r="IXD28" s="108"/>
      <c r="IXE28" s="108"/>
      <c r="IXF28" s="108"/>
      <c r="IXG28" s="108"/>
      <c r="IXH28" s="108"/>
      <c r="IXI28" s="108"/>
      <c r="IXJ28" s="108"/>
      <c r="IXK28" s="108"/>
      <c r="IXL28" s="108"/>
      <c r="IXM28" s="108"/>
      <c r="IXN28" s="108"/>
      <c r="IXO28" s="108"/>
      <c r="IXP28" s="108"/>
      <c r="IXQ28" s="108"/>
      <c r="IXR28" s="108"/>
      <c r="IXS28" s="108"/>
      <c r="IXT28" s="108"/>
      <c r="IXU28" s="108"/>
      <c r="IXV28" s="108"/>
      <c r="IXW28" s="108"/>
      <c r="IXX28" s="108"/>
      <c r="IXY28" s="108"/>
      <c r="IXZ28" s="108"/>
      <c r="IYA28" s="108"/>
      <c r="IYB28" s="108"/>
      <c r="IYC28" s="108"/>
      <c r="IYD28" s="108"/>
      <c r="IYE28" s="108"/>
      <c r="IYF28" s="108"/>
      <c r="IYG28" s="108"/>
      <c r="IYH28" s="108"/>
      <c r="IYI28" s="108"/>
      <c r="IYJ28" s="108"/>
      <c r="IYK28" s="108"/>
      <c r="IYL28" s="108"/>
      <c r="IYM28" s="108"/>
      <c r="IYN28" s="108"/>
      <c r="IYO28" s="108"/>
      <c r="IYP28" s="108"/>
      <c r="IYQ28" s="108"/>
      <c r="IYR28" s="108"/>
      <c r="IYS28" s="108"/>
      <c r="IYT28" s="108"/>
      <c r="IYU28" s="108"/>
      <c r="IYV28" s="108"/>
      <c r="IYW28" s="108"/>
      <c r="IYX28" s="108"/>
      <c r="IYY28" s="108"/>
      <c r="IYZ28" s="108"/>
      <c r="IZA28" s="108"/>
      <c r="IZB28" s="108"/>
      <c r="IZC28" s="108"/>
      <c r="IZD28" s="108"/>
      <c r="IZE28" s="108"/>
      <c r="IZF28" s="108"/>
      <c r="IZG28" s="108"/>
      <c r="IZH28" s="108"/>
      <c r="IZI28" s="108"/>
      <c r="IZJ28" s="108"/>
      <c r="IZK28" s="108"/>
      <c r="IZL28" s="108"/>
      <c r="IZM28" s="108"/>
      <c r="IZN28" s="108"/>
      <c r="IZO28" s="108"/>
      <c r="IZP28" s="108"/>
      <c r="IZQ28" s="108"/>
      <c r="IZR28" s="108"/>
      <c r="IZS28" s="108"/>
      <c r="IZT28" s="108"/>
      <c r="IZU28" s="108"/>
      <c r="IZV28" s="108"/>
      <c r="IZW28" s="108"/>
      <c r="IZX28" s="108"/>
      <c r="IZY28" s="108"/>
      <c r="IZZ28" s="108"/>
      <c r="JAA28" s="108"/>
      <c r="JAB28" s="108"/>
      <c r="JAC28" s="108"/>
      <c r="JAD28" s="108"/>
      <c r="JAE28" s="108"/>
      <c r="JAF28" s="108"/>
      <c r="JAG28" s="108"/>
      <c r="JAH28" s="108"/>
      <c r="JAI28" s="108"/>
      <c r="JAJ28" s="108"/>
      <c r="JAK28" s="108"/>
      <c r="JAL28" s="108"/>
      <c r="JAM28" s="108"/>
      <c r="JAN28" s="108"/>
      <c r="JAO28" s="108"/>
      <c r="JAP28" s="108"/>
      <c r="JAQ28" s="108"/>
      <c r="JAR28" s="108"/>
      <c r="JAS28" s="108"/>
      <c r="JAT28" s="108"/>
      <c r="JAU28" s="108"/>
      <c r="JAV28" s="108"/>
      <c r="JAW28" s="108"/>
      <c r="JAX28" s="108"/>
      <c r="JAY28" s="108"/>
      <c r="JAZ28" s="108"/>
      <c r="JBA28" s="108"/>
      <c r="JBB28" s="108"/>
      <c r="JBC28" s="108"/>
      <c r="JBD28" s="108"/>
      <c r="JBE28" s="108"/>
      <c r="JBF28" s="108"/>
      <c r="JBG28" s="108"/>
      <c r="JBH28" s="108"/>
      <c r="JBI28" s="108"/>
      <c r="JBJ28" s="108"/>
      <c r="JBK28" s="108"/>
      <c r="JBL28" s="108"/>
      <c r="JBM28" s="108"/>
      <c r="JBN28" s="108"/>
      <c r="JBO28" s="108"/>
      <c r="JBP28" s="108"/>
      <c r="JBQ28" s="108"/>
      <c r="JBR28" s="108"/>
      <c r="JBS28" s="108"/>
      <c r="JBT28" s="108"/>
      <c r="JBU28" s="108"/>
      <c r="JBV28" s="108"/>
      <c r="JBW28" s="108"/>
      <c r="JBX28" s="108"/>
      <c r="JBY28" s="108"/>
      <c r="JBZ28" s="108"/>
      <c r="JCA28" s="108"/>
      <c r="JCB28" s="108"/>
      <c r="JCC28" s="108"/>
      <c r="JCD28" s="108"/>
      <c r="JCE28" s="108"/>
      <c r="JCF28" s="108"/>
      <c r="JCG28" s="108"/>
      <c r="JCH28" s="108"/>
      <c r="JCI28" s="108"/>
      <c r="JCJ28" s="108"/>
      <c r="JCK28" s="108"/>
      <c r="JCL28" s="108"/>
      <c r="JCM28" s="108"/>
      <c r="JCN28" s="108"/>
      <c r="JCO28" s="108"/>
      <c r="JCP28" s="108"/>
      <c r="JCQ28" s="108"/>
      <c r="JCR28" s="108"/>
      <c r="JCS28" s="108"/>
      <c r="JCT28" s="108"/>
      <c r="JCU28" s="108"/>
      <c r="JCV28" s="108"/>
      <c r="JCW28" s="108"/>
      <c r="JCX28" s="108"/>
      <c r="JCY28" s="108"/>
      <c r="JCZ28" s="108"/>
      <c r="JDA28" s="108"/>
      <c r="JDB28" s="108"/>
      <c r="JDC28" s="108"/>
      <c r="JDD28" s="108"/>
      <c r="JDE28" s="108"/>
      <c r="JDF28" s="108"/>
      <c r="JDG28" s="108"/>
      <c r="JDH28" s="108"/>
      <c r="JDI28" s="108"/>
      <c r="JDJ28" s="108"/>
      <c r="JDK28" s="108"/>
      <c r="JDL28" s="108"/>
      <c r="JDM28" s="108"/>
      <c r="JDN28" s="108"/>
      <c r="JDO28" s="108"/>
      <c r="JDP28" s="108"/>
      <c r="JDQ28" s="108"/>
      <c r="JDR28" s="108"/>
      <c r="JDS28" s="108"/>
      <c r="JDT28" s="108"/>
      <c r="JDU28" s="108"/>
      <c r="JDV28" s="108"/>
      <c r="JDW28" s="108"/>
      <c r="JDX28" s="108"/>
      <c r="JDY28" s="108"/>
      <c r="JDZ28" s="108"/>
      <c r="JEA28" s="108"/>
      <c r="JEB28" s="108"/>
      <c r="JEC28" s="108"/>
      <c r="JED28" s="108"/>
      <c r="JEE28" s="108"/>
      <c r="JEF28" s="108"/>
      <c r="JEG28" s="108"/>
      <c r="JEH28" s="108"/>
      <c r="JEI28" s="108"/>
      <c r="JEJ28" s="108"/>
      <c r="JEK28" s="108"/>
      <c r="JEL28" s="108"/>
      <c r="JEM28" s="108"/>
      <c r="JEN28" s="108"/>
      <c r="JEO28" s="108"/>
      <c r="JEP28" s="108"/>
      <c r="JEQ28" s="108"/>
      <c r="JER28" s="108"/>
      <c r="JES28" s="108"/>
      <c r="JET28" s="108"/>
      <c r="JEU28" s="108"/>
      <c r="JEV28" s="108"/>
      <c r="JEW28" s="108"/>
      <c r="JEX28" s="108"/>
      <c r="JEY28" s="108"/>
      <c r="JEZ28" s="108"/>
      <c r="JFA28" s="108"/>
      <c r="JFB28" s="108"/>
      <c r="JFC28" s="108"/>
      <c r="JFD28" s="108"/>
      <c r="JFE28" s="108"/>
      <c r="JFF28" s="108"/>
      <c r="JFG28" s="108"/>
      <c r="JFH28" s="108"/>
      <c r="JFI28" s="108"/>
      <c r="JFJ28" s="108"/>
      <c r="JFK28" s="108"/>
      <c r="JFL28" s="108"/>
      <c r="JFM28" s="108"/>
      <c r="JFN28" s="108"/>
      <c r="JFO28" s="108"/>
      <c r="JFP28" s="108"/>
      <c r="JFQ28" s="108"/>
      <c r="JFR28" s="108"/>
      <c r="JFS28" s="108"/>
      <c r="JFT28" s="108"/>
      <c r="JFU28" s="108"/>
      <c r="JFV28" s="108"/>
      <c r="JFW28" s="108"/>
      <c r="JFX28" s="108"/>
      <c r="JFY28" s="108"/>
      <c r="JFZ28" s="108"/>
      <c r="JGA28" s="108"/>
      <c r="JGB28" s="108"/>
      <c r="JGC28" s="108"/>
      <c r="JGD28" s="108"/>
      <c r="JGE28" s="108"/>
      <c r="JGF28" s="108"/>
      <c r="JGG28" s="108"/>
      <c r="JGH28" s="108"/>
      <c r="JGI28" s="108"/>
      <c r="JGJ28" s="108"/>
      <c r="JGK28" s="108"/>
      <c r="JGL28" s="108"/>
      <c r="JGM28" s="108"/>
      <c r="JGN28" s="108"/>
      <c r="JGO28" s="108"/>
      <c r="JGP28" s="108"/>
      <c r="JGQ28" s="108"/>
      <c r="JGR28" s="108"/>
      <c r="JGS28" s="108"/>
      <c r="JGT28" s="108"/>
      <c r="JGU28" s="108"/>
      <c r="JGV28" s="108"/>
      <c r="JGW28" s="108"/>
      <c r="JGX28" s="108"/>
      <c r="JGY28" s="108"/>
      <c r="JGZ28" s="108"/>
      <c r="JHA28" s="108"/>
      <c r="JHB28" s="108"/>
      <c r="JHC28" s="108"/>
      <c r="JHD28" s="108"/>
      <c r="JHE28" s="108"/>
      <c r="JHF28" s="108"/>
      <c r="JHG28" s="108"/>
      <c r="JHH28" s="108"/>
      <c r="JHI28" s="108"/>
      <c r="JHJ28" s="108"/>
      <c r="JHK28" s="108"/>
      <c r="JHL28" s="108"/>
      <c r="JHM28" s="108"/>
      <c r="JHN28" s="108"/>
      <c r="JHO28" s="108"/>
      <c r="JHP28" s="108"/>
      <c r="JHQ28" s="108"/>
      <c r="JHR28" s="108"/>
      <c r="JHS28" s="108"/>
      <c r="JHT28" s="108"/>
      <c r="JHU28" s="108"/>
      <c r="JHV28" s="108"/>
      <c r="JHW28" s="108"/>
      <c r="JHX28" s="108"/>
      <c r="JHY28" s="108"/>
      <c r="JHZ28" s="108"/>
      <c r="JIA28" s="108"/>
      <c r="JIB28" s="108"/>
      <c r="JIC28" s="108"/>
      <c r="JID28" s="108"/>
      <c r="JIE28" s="108"/>
      <c r="JIF28" s="108"/>
      <c r="JIG28" s="108"/>
      <c r="JIH28" s="108"/>
      <c r="JII28" s="108"/>
      <c r="JIJ28" s="108"/>
      <c r="JIK28" s="108"/>
      <c r="JIL28" s="108"/>
      <c r="JIM28" s="108"/>
      <c r="JIN28" s="108"/>
      <c r="JIO28" s="108"/>
      <c r="JIP28" s="108"/>
      <c r="JIQ28" s="108"/>
      <c r="JIR28" s="108"/>
      <c r="JIS28" s="108"/>
      <c r="JIT28" s="108"/>
      <c r="JIU28" s="108"/>
      <c r="JIV28" s="108"/>
      <c r="JIW28" s="108"/>
      <c r="JIX28" s="108"/>
      <c r="JIY28" s="108"/>
      <c r="JIZ28" s="108"/>
      <c r="JJA28" s="108"/>
      <c r="JJB28" s="108"/>
      <c r="JJC28" s="108"/>
      <c r="JJD28" s="108"/>
      <c r="JJE28" s="108"/>
      <c r="JJF28" s="108"/>
      <c r="JJG28" s="108"/>
      <c r="JJH28" s="108"/>
      <c r="JJI28" s="108"/>
      <c r="JJJ28" s="108"/>
      <c r="JJK28" s="108"/>
      <c r="JJL28" s="108"/>
      <c r="JJM28" s="108"/>
      <c r="JJN28" s="108"/>
      <c r="JJO28" s="108"/>
      <c r="JJP28" s="108"/>
      <c r="JJQ28" s="108"/>
      <c r="JJR28" s="108"/>
      <c r="JJS28" s="108"/>
      <c r="JJT28" s="108"/>
      <c r="JJU28" s="108"/>
      <c r="JJV28" s="108"/>
      <c r="JJW28" s="108"/>
      <c r="JJX28" s="108"/>
      <c r="JJY28" s="108"/>
      <c r="JJZ28" s="108"/>
      <c r="JKA28" s="108"/>
      <c r="JKB28" s="108"/>
      <c r="JKC28" s="108"/>
      <c r="JKD28" s="108"/>
      <c r="JKE28" s="108"/>
      <c r="JKF28" s="108"/>
      <c r="JKG28" s="108"/>
      <c r="JKH28" s="108"/>
      <c r="JKI28" s="108"/>
      <c r="JKJ28" s="108"/>
      <c r="JKK28" s="108"/>
      <c r="JKL28" s="108"/>
      <c r="JKM28" s="108"/>
      <c r="JKN28" s="108"/>
      <c r="JKO28" s="108"/>
      <c r="JKP28" s="108"/>
      <c r="JKQ28" s="108"/>
      <c r="JKR28" s="108"/>
      <c r="JKS28" s="108"/>
      <c r="JKT28" s="108"/>
      <c r="JKU28" s="108"/>
      <c r="JKV28" s="108"/>
      <c r="JKW28" s="108"/>
      <c r="JKX28" s="108"/>
      <c r="JKY28" s="108"/>
      <c r="JKZ28" s="108"/>
      <c r="JLA28" s="108"/>
      <c r="JLB28" s="108"/>
      <c r="JLC28" s="108"/>
      <c r="JLD28" s="108"/>
      <c r="JLE28" s="108"/>
      <c r="JLF28" s="108"/>
      <c r="JLG28" s="108"/>
      <c r="JLH28" s="108"/>
      <c r="JLI28" s="108"/>
      <c r="JLJ28" s="108"/>
      <c r="JLK28" s="108"/>
      <c r="JLL28" s="108"/>
      <c r="JLM28" s="108"/>
      <c r="JLN28" s="108"/>
      <c r="JLO28" s="108"/>
      <c r="JLP28" s="108"/>
      <c r="JLQ28" s="108"/>
      <c r="JLR28" s="108"/>
      <c r="JLS28" s="108"/>
      <c r="JLT28" s="108"/>
      <c r="JLU28" s="108"/>
      <c r="JLV28" s="108"/>
      <c r="JLW28" s="108"/>
      <c r="JLX28" s="108"/>
      <c r="JLY28" s="108"/>
      <c r="JLZ28" s="108"/>
      <c r="JMA28" s="108"/>
      <c r="JMB28" s="108"/>
      <c r="JMC28" s="108"/>
      <c r="JMD28" s="108"/>
      <c r="JME28" s="108"/>
      <c r="JMF28" s="108"/>
      <c r="JMG28" s="108"/>
      <c r="JMH28" s="108"/>
      <c r="JMI28" s="108"/>
      <c r="JMJ28" s="108"/>
      <c r="JMK28" s="108"/>
      <c r="JML28" s="108"/>
      <c r="JMM28" s="108"/>
      <c r="JMN28" s="108"/>
      <c r="JMO28" s="108"/>
      <c r="JMP28" s="108"/>
      <c r="JMQ28" s="108"/>
      <c r="JMR28" s="108"/>
      <c r="JMS28" s="108"/>
      <c r="JMT28" s="108"/>
      <c r="JMU28" s="108"/>
      <c r="JMV28" s="108"/>
      <c r="JMW28" s="108"/>
      <c r="JMX28" s="108"/>
      <c r="JMY28" s="108"/>
      <c r="JMZ28" s="108"/>
      <c r="JNA28" s="108"/>
      <c r="JNB28" s="108"/>
      <c r="JNC28" s="108"/>
      <c r="JND28" s="108"/>
      <c r="JNE28" s="108"/>
      <c r="JNF28" s="108"/>
      <c r="JNG28" s="108"/>
      <c r="JNH28" s="108"/>
      <c r="JNI28" s="108"/>
      <c r="JNJ28" s="108"/>
      <c r="JNK28" s="108"/>
      <c r="JNL28" s="108"/>
      <c r="JNM28" s="108"/>
      <c r="JNN28" s="108"/>
      <c r="JNO28" s="108"/>
      <c r="JNP28" s="108"/>
      <c r="JNQ28" s="108"/>
      <c r="JNR28" s="108"/>
      <c r="JNS28" s="108"/>
      <c r="JNT28" s="108"/>
      <c r="JNU28" s="108"/>
      <c r="JNV28" s="108"/>
      <c r="JNW28" s="108"/>
      <c r="JNX28" s="108"/>
      <c r="JNY28" s="108"/>
      <c r="JNZ28" s="108"/>
      <c r="JOA28" s="108"/>
      <c r="JOB28" s="108"/>
      <c r="JOC28" s="108"/>
      <c r="JOD28" s="108"/>
      <c r="JOE28" s="108"/>
      <c r="JOF28" s="108"/>
      <c r="JOG28" s="108"/>
      <c r="JOH28" s="108"/>
      <c r="JOI28" s="108"/>
      <c r="JOJ28" s="108"/>
      <c r="JOK28" s="108"/>
      <c r="JOL28" s="108"/>
      <c r="JOM28" s="108"/>
      <c r="JON28" s="108"/>
      <c r="JOO28" s="108"/>
      <c r="JOP28" s="108"/>
      <c r="JOQ28" s="108"/>
      <c r="JOR28" s="108"/>
      <c r="JOS28" s="108"/>
      <c r="JOT28" s="108"/>
      <c r="JOU28" s="108"/>
      <c r="JOV28" s="108"/>
      <c r="JOW28" s="108"/>
      <c r="JOX28" s="108"/>
      <c r="JOY28" s="108"/>
      <c r="JOZ28" s="108"/>
      <c r="JPA28" s="108"/>
      <c r="JPB28" s="108"/>
      <c r="JPC28" s="108"/>
      <c r="JPD28" s="108"/>
      <c r="JPE28" s="108"/>
      <c r="JPF28" s="108"/>
      <c r="JPG28" s="108"/>
      <c r="JPH28" s="108"/>
      <c r="JPI28" s="108"/>
      <c r="JPJ28" s="108"/>
      <c r="JPK28" s="108"/>
      <c r="JPL28" s="108"/>
      <c r="JPM28" s="108"/>
      <c r="JPN28" s="108"/>
      <c r="JPO28" s="108"/>
      <c r="JPP28" s="108"/>
      <c r="JPQ28" s="108"/>
      <c r="JPR28" s="108"/>
      <c r="JPS28" s="108"/>
      <c r="JPT28" s="108"/>
      <c r="JPU28" s="108"/>
      <c r="JPV28" s="108"/>
      <c r="JPW28" s="108"/>
      <c r="JPX28" s="108"/>
      <c r="JPY28" s="108"/>
      <c r="JPZ28" s="108"/>
      <c r="JQA28" s="108"/>
      <c r="JQB28" s="108"/>
      <c r="JQC28" s="108"/>
      <c r="JQD28" s="108"/>
      <c r="JQE28" s="108"/>
      <c r="JQF28" s="108"/>
      <c r="JQG28" s="108"/>
      <c r="JQH28" s="108"/>
      <c r="JQI28" s="108"/>
      <c r="JQJ28" s="108"/>
      <c r="JQK28" s="108"/>
      <c r="JQL28" s="108"/>
      <c r="JQM28" s="108"/>
      <c r="JQN28" s="108"/>
      <c r="JQO28" s="108"/>
      <c r="JQP28" s="108"/>
      <c r="JQQ28" s="108"/>
      <c r="JQR28" s="108"/>
      <c r="JQS28" s="108"/>
      <c r="JQT28" s="108"/>
      <c r="JQU28" s="108"/>
      <c r="JQV28" s="108"/>
      <c r="JQW28" s="108"/>
      <c r="JQX28" s="108"/>
      <c r="JQY28" s="108"/>
      <c r="JQZ28" s="108"/>
      <c r="JRA28" s="108"/>
      <c r="JRB28" s="108"/>
      <c r="JRC28" s="108"/>
      <c r="JRD28" s="108"/>
      <c r="JRE28" s="108"/>
      <c r="JRF28" s="108"/>
      <c r="JRG28" s="108"/>
      <c r="JRH28" s="108"/>
      <c r="JRI28" s="108"/>
      <c r="JRJ28" s="108"/>
      <c r="JRK28" s="108"/>
      <c r="JRL28" s="108"/>
      <c r="JRM28" s="108"/>
      <c r="JRN28" s="108"/>
      <c r="JRO28" s="108"/>
      <c r="JRP28" s="108"/>
      <c r="JRQ28" s="108"/>
      <c r="JRR28" s="108"/>
      <c r="JRS28" s="108"/>
      <c r="JRT28" s="108"/>
      <c r="JRU28" s="108"/>
      <c r="JRV28" s="108"/>
      <c r="JRW28" s="108"/>
      <c r="JRX28" s="108"/>
      <c r="JRY28" s="108"/>
      <c r="JRZ28" s="108"/>
      <c r="JSA28" s="108"/>
      <c r="JSB28" s="108"/>
      <c r="JSC28" s="108"/>
      <c r="JSD28" s="108"/>
      <c r="JSE28" s="108"/>
      <c r="JSF28" s="108"/>
      <c r="JSG28" s="108"/>
      <c r="JSH28" s="108"/>
      <c r="JSI28" s="108"/>
      <c r="JSJ28" s="108"/>
      <c r="JSK28" s="108"/>
      <c r="JSL28" s="108"/>
      <c r="JSM28" s="108"/>
      <c r="JSN28" s="108"/>
      <c r="JSO28" s="108"/>
      <c r="JSP28" s="108"/>
      <c r="JSQ28" s="108"/>
      <c r="JSR28" s="108"/>
      <c r="JSS28" s="108"/>
      <c r="JST28" s="108"/>
      <c r="JSU28" s="108"/>
      <c r="JSV28" s="108"/>
      <c r="JSW28" s="108"/>
      <c r="JSX28" s="108"/>
      <c r="JSY28" s="108"/>
      <c r="JSZ28" s="108"/>
      <c r="JTA28" s="108"/>
      <c r="JTB28" s="108"/>
      <c r="JTC28" s="108"/>
      <c r="JTD28" s="108"/>
      <c r="JTE28" s="108"/>
      <c r="JTF28" s="108"/>
      <c r="JTG28" s="108"/>
      <c r="JTH28" s="108"/>
      <c r="JTI28" s="108"/>
      <c r="JTJ28" s="108"/>
      <c r="JTK28" s="108"/>
      <c r="JTL28" s="108"/>
      <c r="JTM28" s="108"/>
      <c r="JTN28" s="108"/>
      <c r="JTO28" s="108"/>
      <c r="JTP28" s="108"/>
      <c r="JTQ28" s="108"/>
      <c r="JTR28" s="108"/>
      <c r="JTS28" s="108"/>
      <c r="JTT28" s="108"/>
      <c r="JTU28" s="108"/>
      <c r="JTV28" s="108"/>
      <c r="JTW28" s="108"/>
      <c r="JTX28" s="108"/>
      <c r="JTY28" s="108"/>
      <c r="JTZ28" s="108"/>
      <c r="JUA28" s="108"/>
      <c r="JUB28" s="108"/>
      <c r="JUC28" s="108"/>
      <c r="JUD28" s="108"/>
      <c r="JUE28" s="108"/>
      <c r="JUF28" s="108"/>
      <c r="JUG28" s="108"/>
      <c r="JUH28" s="108"/>
      <c r="JUI28" s="108"/>
      <c r="JUJ28" s="108"/>
      <c r="JUK28" s="108"/>
      <c r="JUL28" s="108"/>
      <c r="JUM28" s="108"/>
      <c r="JUN28" s="108"/>
      <c r="JUO28" s="108"/>
      <c r="JUP28" s="108"/>
      <c r="JUQ28" s="108"/>
      <c r="JUR28" s="108"/>
      <c r="JUS28" s="108"/>
      <c r="JUT28" s="108"/>
      <c r="JUU28" s="108"/>
      <c r="JUV28" s="108"/>
      <c r="JUW28" s="108"/>
      <c r="JUX28" s="108"/>
      <c r="JUY28" s="108"/>
      <c r="JUZ28" s="108"/>
      <c r="JVA28" s="108"/>
      <c r="JVB28" s="108"/>
      <c r="JVC28" s="108"/>
      <c r="JVD28" s="108"/>
      <c r="JVE28" s="108"/>
      <c r="JVF28" s="108"/>
      <c r="JVG28" s="108"/>
      <c r="JVH28" s="108"/>
      <c r="JVI28" s="108"/>
      <c r="JVJ28" s="108"/>
      <c r="JVK28" s="108"/>
      <c r="JVL28" s="108"/>
      <c r="JVM28" s="108"/>
      <c r="JVN28" s="108"/>
      <c r="JVO28" s="108"/>
      <c r="JVP28" s="108"/>
      <c r="JVQ28" s="108"/>
      <c r="JVR28" s="108"/>
      <c r="JVS28" s="108"/>
      <c r="JVT28" s="108"/>
      <c r="JVU28" s="108"/>
      <c r="JVV28" s="108"/>
      <c r="JVW28" s="108"/>
      <c r="JVX28" s="108"/>
      <c r="JVY28" s="108"/>
      <c r="JVZ28" s="108"/>
      <c r="JWA28" s="108"/>
      <c r="JWB28" s="108"/>
      <c r="JWC28" s="108"/>
      <c r="JWD28" s="108"/>
      <c r="JWE28" s="108"/>
      <c r="JWF28" s="108"/>
      <c r="JWG28" s="108"/>
      <c r="JWH28" s="108"/>
      <c r="JWI28" s="108"/>
      <c r="JWJ28" s="108"/>
      <c r="JWK28" s="108"/>
      <c r="JWL28" s="108"/>
      <c r="JWM28" s="108"/>
      <c r="JWN28" s="108"/>
      <c r="JWO28" s="108"/>
      <c r="JWP28" s="108"/>
      <c r="JWQ28" s="108"/>
      <c r="JWR28" s="108"/>
      <c r="JWS28" s="108"/>
      <c r="JWT28" s="108"/>
      <c r="JWU28" s="108"/>
      <c r="JWV28" s="108"/>
      <c r="JWW28" s="108"/>
      <c r="JWX28" s="108"/>
      <c r="JWY28" s="108"/>
      <c r="JWZ28" s="108"/>
      <c r="JXA28" s="108"/>
      <c r="JXB28" s="108"/>
      <c r="JXC28" s="108"/>
      <c r="JXD28" s="108"/>
      <c r="JXE28" s="108"/>
      <c r="JXF28" s="108"/>
      <c r="JXG28" s="108"/>
      <c r="JXH28" s="108"/>
      <c r="JXI28" s="108"/>
      <c r="JXJ28" s="108"/>
      <c r="JXK28" s="108"/>
      <c r="JXL28" s="108"/>
      <c r="JXM28" s="108"/>
      <c r="JXN28" s="108"/>
      <c r="JXO28" s="108"/>
      <c r="JXP28" s="108"/>
      <c r="JXQ28" s="108"/>
      <c r="JXR28" s="108"/>
      <c r="JXS28" s="108"/>
      <c r="JXT28" s="108"/>
      <c r="JXU28" s="108"/>
      <c r="JXV28" s="108"/>
      <c r="JXW28" s="108"/>
      <c r="JXX28" s="108"/>
      <c r="JXY28" s="108"/>
      <c r="JXZ28" s="108"/>
      <c r="JYA28" s="108"/>
      <c r="JYB28" s="108"/>
      <c r="JYC28" s="108"/>
      <c r="JYD28" s="108"/>
      <c r="JYE28" s="108"/>
      <c r="JYF28" s="108"/>
      <c r="JYG28" s="108"/>
      <c r="JYH28" s="108"/>
      <c r="JYI28" s="108"/>
      <c r="JYJ28" s="108"/>
      <c r="JYK28" s="108"/>
      <c r="JYL28" s="108"/>
      <c r="JYM28" s="108"/>
      <c r="JYN28" s="108"/>
      <c r="JYO28" s="108"/>
      <c r="JYP28" s="108"/>
      <c r="JYQ28" s="108"/>
      <c r="JYR28" s="108"/>
      <c r="JYS28" s="108"/>
      <c r="JYT28" s="108"/>
      <c r="JYU28" s="108"/>
      <c r="JYV28" s="108"/>
      <c r="JYW28" s="108"/>
      <c r="JYX28" s="108"/>
      <c r="JYY28" s="108"/>
      <c r="JYZ28" s="108"/>
      <c r="JZA28" s="108"/>
      <c r="JZB28" s="108"/>
      <c r="JZC28" s="108"/>
      <c r="JZD28" s="108"/>
      <c r="JZE28" s="108"/>
      <c r="JZF28" s="108"/>
      <c r="JZG28" s="108"/>
      <c r="JZH28" s="108"/>
      <c r="JZI28" s="108"/>
      <c r="JZJ28" s="108"/>
      <c r="JZK28" s="108"/>
      <c r="JZL28" s="108"/>
      <c r="JZM28" s="108"/>
      <c r="JZN28" s="108"/>
      <c r="JZO28" s="108"/>
      <c r="JZP28" s="108"/>
      <c r="JZQ28" s="108"/>
      <c r="JZR28" s="108"/>
      <c r="JZS28" s="108"/>
      <c r="JZT28" s="108"/>
      <c r="JZU28" s="108"/>
      <c r="JZV28" s="108"/>
      <c r="JZW28" s="108"/>
      <c r="JZX28" s="108"/>
      <c r="JZY28" s="108"/>
      <c r="JZZ28" s="108"/>
      <c r="KAA28" s="108"/>
      <c r="KAB28" s="108"/>
      <c r="KAC28" s="108"/>
      <c r="KAD28" s="108"/>
      <c r="KAE28" s="108"/>
      <c r="KAF28" s="108"/>
      <c r="KAG28" s="108"/>
      <c r="KAH28" s="108"/>
      <c r="KAI28" s="108"/>
      <c r="KAJ28" s="108"/>
      <c r="KAK28" s="108"/>
      <c r="KAL28" s="108"/>
      <c r="KAM28" s="108"/>
      <c r="KAN28" s="108"/>
      <c r="KAO28" s="108"/>
      <c r="KAP28" s="108"/>
      <c r="KAQ28" s="108"/>
      <c r="KAR28" s="108"/>
      <c r="KAS28" s="108"/>
      <c r="KAT28" s="108"/>
      <c r="KAU28" s="108"/>
      <c r="KAV28" s="108"/>
      <c r="KAW28" s="108"/>
      <c r="KAX28" s="108"/>
      <c r="KAY28" s="108"/>
      <c r="KAZ28" s="108"/>
      <c r="KBA28" s="108"/>
      <c r="KBB28" s="108"/>
      <c r="KBC28" s="108"/>
      <c r="KBD28" s="108"/>
      <c r="KBE28" s="108"/>
      <c r="KBF28" s="108"/>
      <c r="KBG28" s="108"/>
      <c r="KBH28" s="108"/>
      <c r="KBI28" s="108"/>
      <c r="KBJ28" s="108"/>
      <c r="KBK28" s="108"/>
      <c r="KBL28" s="108"/>
      <c r="KBM28" s="108"/>
      <c r="KBN28" s="108"/>
      <c r="KBO28" s="108"/>
      <c r="KBP28" s="108"/>
      <c r="KBQ28" s="108"/>
      <c r="KBR28" s="108"/>
      <c r="KBS28" s="108"/>
      <c r="KBT28" s="108"/>
      <c r="KBU28" s="108"/>
      <c r="KBV28" s="108"/>
      <c r="KBW28" s="108"/>
      <c r="KBX28" s="108"/>
      <c r="KBY28" s="108"/>
      <c r="KBZ28" s="108"/>
      <c r="KCA28" s="108"/>
      <c r="KCB28" s="108"/>
      <c r="KCC28" s="108"/>
      <c r="KCD28" s="108"/>
      <c r="KCE28" s="108"/>
      <c r="KCF28" s="108"/>
      <c r="KCG28" s="108"/>
      <c r="KCH28" s="108"/>
      <c r="KCI28" s="108"/>
      <c r="KCJ28" s="108"/>
      <c r="KCK28" s="108"/>
      <c r="KCL28" s="108"/>
      <c r="KCM28" s="108"/>
      <c r="KCN28" s="108"/>
      <c r="KCO28" s="108"/>
      <c r="KCP28" s="108"/>
      <c r="KCQ28" s="108"/>
      <c r="KCR28" s="108"/>
      <c r="KCS28" s="108"/>
      <c r="KCT28" s="108"/>
      <c r="KCU28" s="108"/>
      <c r="KCV28" s="108"/>
      <c r="KCW28" s="108"/>
      <c r="KCX28" s="108"/>
      <c r="KCY28" s="108"/>
      <c r="KCZ28" s="108"/>
      <c r="KDA28" s="108"/>
      <c r="KDB28" s="108"/>
      <c r="KDC28" s="108"/>
      <c r="KDD28" s="108"/>
      <c r="KDE28" s="108"/>
      <c r="KDF28" s="108"/>
      <c r="KDG28" s="108"/>
      <c r="KDH28" s="108"/>
      <c r="KDI28" s="108"/>
      <c r="KDJ28" s="108"/>
      <c r="KDK28" s="108"/>
      <c r="KDL28" s="108"/>
      <c r="KDM28" s="108"/>
      <c r="KDN28" s="108"/>
      <c r="KDO28" s="108"/>
      <c r="KDP28" s="108"/>
      <c r="KDQ28" s="108"/>
      <c r="KDR28" s="108"/>
      <c r="KDS28" s="108"/>
      <c r="KDT28" s="108"/>
      <c r="KDU28" s="108"/>
      <c r="KDV28" s="108"/>
      <c r="KDW28" s="108"/>
      <c r="KDX28" s="108"/>
      <c r="KDY28" s="108"/>
      <c r="KDZ28" s="108"/>
      <c r="KEA28" s="108"/>
      <c r="KEB28" s="108"/>
      <c r="KEC28" s="108"/>
      <c r="KED28" s="108"/>
      <c r="KEE28" s="108"/>
      <c r="KEF28" s="108"/>
      <c r="KEG28" s="108"/>
      <c r="KEH28" s="108"/>
      <c r="KEI28" s="108"/>
      <c r="KEJ28" s="108"/>
      <c r="KEK28" s="108"/>
      <c r="KEL28" s="108"/>
      <c r="KEM28" s="108"/>
      <c r="KEN28" s="108"/>
      <c r="KEO28" s="108"/>
      <c r="KEP28" s="108"/>
      <c r="KEQ28" s="108"/>
      <c r="KER28" s="108"/>
      <c r="KES28" s="108"/>
      <c r="KET28" s="108"/>
      <c r="KEU28" s="108"/>
      <c r="KEV28" s="108"/>
      <c r="KEW28" s="108"/>
      <c r="KEX28" s="108"/>
      <c r="KEY28" s="108"/>
      <c r="KEZ28" s="108"/>
      <c r="KFA28" s="108"/>
      <c r="KFB28" s="108"/>
      <c r="KFC28" s="108"/>
      <c r="KFD28" s="108"/>
      <c r="KFE28" s="108"/>
      <c r="KFF28" s="108"/>
      <c r="KFG28" s="108"/>
      <c r="KFH28" s="108"/>
      <c r="KFI28" s="108"/>
      <c r="KFJ28" s="108"/>
      <c r="KFK28" s="108"/>
      <c r="KFL28" s="108"/>
      <c r="KFM28" s="108"/>
      <c r="KFN28" s="108"/>
      <c r="KFO28" s="108"/>
      <c r="KFP28" s="108"/>
      <c r="KFQ28" s="108"/>
      <c r="KFR28" s="108"/>
      <c r="KFS28" s="108"/>
      <c r="KFT28" s="108"/>
      <c r="KFU28" s="108"/>
      <c r="KFV28" s="108"/>
      <c r="KFW28" s="108"/>
      <c r="KFX28" s="108"/>
      <c r="KFY28" s="108"/>
      <c r="KFZ28" s="108"/>
      <c r="KGA28" s="108"/>
      <c r="KGB28" s="108"/>
      <c r="KGC28" s="108"/>
      <c r="KGD28" s="108"/>
      <c r="KGE28" s="108"/>
      <c r="KGF28" s="108"/>
      <c r="KGG28" s="108"/>
      <c r="KGH28" s="108"/>
      <c r="KGI28" s="108"/>
      <c r="KGJ28" s="108"/>
      <c r="KGK28" s="108"/>
      <c r="KGL28" s="108"/>
      <c r="KGM28" s="108"/>
      <c r="KGN28" s="108"/>
      <c r="KGO28" s="108"/>
      <c r="KGP28" s="108"/>
      <c r="KGQ28" s="108"/>
      <c r="KGR28" s="108"/>
      <c r="KGS28" s="108"/>
      <c r="KGT28" s="108"/>
      <c r="KGU28" s="108"/>
      <c r="KGV28" s="108"/>
      <c r="KGW28" s="108"/>
      <c r="KGX28" s="108"/>
      <c r="KGY28" s="108"/>
      <c r="KGZ28" s="108"/>
      <c r="KHA28" s="108"/>
      <c r="KHB28" s="108"/>
      <c r="KHC28" s="108"/>
      <c r="KHD28" s="108"/>
      <c r="KHE28" s="108"/>
      <c r="KHF28" s="108"/>
      <c r="KHG28" s="108"/>
      <c r="KHH28" s="108"/>
      <c r="KHI28" s="108"/>
      <c r="KHJ28" s="108"/>
      <c r="KHK28" s="108"/>
      <c r="KHL28" s="108"/>
      <c r="KHM28" s="108"/>
      <c r="KHN28" s="108"/>
      <c r="KHO28" s="108"/>
      <c r="KHP28" s="108"/>
      <c r="KHQ28" s="108"/>
      <c r="KHR28" s="108"/>
      <c r="KHS28" s="108"/>
      <c r="KHT28" s="108"/>
      <c r="KHU28" s="108"/>
      <c r="KHV28" s="108"/>
      <c r="KHW28" s="108"/>
      <c r="KHX28" s="108"/>
      <c r="KHY28" s="108"/>
      <c r="KHZ28" s="108"/>
      <c r="KIA28" s="108"/>
      <c r="KIB28" s="108"/>
      <c r="KIC28" s="108"/>
      <c r="KID28" s="108"/>
      <c r="KIE28" s="108"/>
      <c r="KIF28" s="108"/>
      <c r="KIG28" s="108"/>
      <c r="KIH28" s="108"/>
      <c r="KII28" s="108"/>
      <c r="KIJ28" s="108"/>
      <c r="KIK28" s="108"/>
      <c r="KIL28" s="108"/>
      <c r="KIM28" s="108"/>
      <c r="KIN28" s="108"/>
      <c r="KIO28" s="108"/>
      <c r="KIP28" s="108"/>
      <c r="KIQ28" s="108"/>
      <c r="KIR28" s="108"/>
      <c r="KIS28" s="108"/>
      <c r="KIT28" s="108"/>
      <c r="KIU28" s="108"/>
      <c r="KIV28" s="108"/>
      <c r="KIW28" s="108"/>
      <c r="KIX28" s="108"/>
      <c r="KIY28" s="108"/>
      <c r="KIZ28" s="108"/>
      <c r="KJA28" s="108"/>
      <c r="KJB28" s="108"/>
      <c r="KJC28" s="108"/>
      <c r="KJD28" s="108"/>
      <c r="KJE28" s="108"/>
      <c r="KJF28" s="108"/>
      <c r="KJG28" s="108"/>
      <c r="KJH28" s="108"/>
      <c r="KJI28" s="108"/>
      <c r="KJJ28" s="108"/>
      <c r="KJK28" s="108"/>
      <c r="KJL28" s="108"/>
      <c r="KJM28" s="108"/>
      <c r="KJN28" s="108"/>
      <c r="KJO28" s="108"/>
      <c r="KJP28" s="108"/>
      <c r="KJQ28" s="108"/>
      <c r="KJR28" s="108"/>
      <c r="KJS28" s="108"/>
      <c r="KJT28" s="108"/>
      <c r="KJU28" s="108"/>
      <c r="KJV28" s="108"/>
      <c r="KJW28" s="108"/>
      <c r="KJX28" s="108"/>
      <c r="KJY28" s="108"/>
      <c r="KJZ28" s="108"/>
      <c r="KKA28" s="108"/>
      <c r="KKB28" s="108"/>
      <c r="KKC28" s="108"/>
      <c r="KKD28" s="108"/>
      <c r="KKE28" s="108"/>
      <c r="KKF28" s="108"/>
      <c r="KKG28" s="108"/>
      <c r="KKH28" s="108"/>
      <c r="KKI28" s="108"/>
      <c r="KKJ28" s="108"/>
      <c r="KKK28" s="108"/>
      <c r="KKL28" s="108"/>
      <c r="KKM28" s="108"/>
      <c r="KKN28" s="108"/>
      <c r="KKO28" s="108"/>
      <c r="KKP28" s="108"/>
      <c r="KKQ28" s="108"/>
      <c r="KKR28" s="108"/>
      <c r="KKS28" s="108"/>
      <c r="KKT28" s="108"/>
      <c r="KKU28" s="108"/>
      <c r="KKV28" s="108"/>
      <c r="KKW28" s="108"/>
      <c r="KKX28" s="108"/>
      <c r="KKY28" s="108"/>
      <c r="KKZ28" s="108"/>
      <c r="KLA28" s="108"/>
      <c r="KLB28" s="108"/>
      <c r="KLC28" s="108"/>
      <c r="KLD28" s="108"/>
      <c r="KLE28" s="108"/>
      <c r="KLF28" s="108"/>
      <c r="KLG28" s="108"/>
      <c r="KLH28" s="108"/>
      <c r="KLI28" s="108"/>
      <c r="KLJ28" s="108"/>
      <c r="KLK28" s="108"/>
      <c r="KLL28" s="108"/>
      <c r="KLM28" s="108"/>
      <c r="KLN28" s="108"/>
      <c r="KLO28" s="108"/>
      <c r="KLP28" s="108"/>
      <c r="KLQ28" s="108"/>
      <c r="KLR28" s="108"/>
      <c r="KLS28" s="108"/>
      <c r="KLT28" s="108"/>
      <c r="KLU28" s="108"/>
      <c r="KLV28" s="108"/>
      <c r="KLW28" s="108"/>
      <c r="KLX28" s="108"/>
      <c r="KLY28" s="108"/>
      <c r="KLZ28" s="108"/>
      <c r="KMA28" s="108"/>
      <c r="KMB28" s="108"/>
      <c r="KMC28" s="108"/>
      <c r="KMD28" s="108"/>
      <c r="KME28" s="108"/>
      <c r="KMF28" s="108"/>
      <c r="KMG28" s="108"/>
      <c r="KMH28" s="108"/>
      <c r="KMI28" s="108"/>
      <c r="KMJ28" s="108"/>
      <c r="KMK28" s="108"/>
      <c r="KML28" s="108"/>
      <c r="KMM28" s="108"/>
      <c r="KMN28" s="108"/>
      <c r="KMO28" s="108"/>
      <c r="KMP28" s="108"/>
      <c r="KMQ28" s="108"/>
      <c r="KMR28" s="108"/>
      <c r="KMS28" s="108"/>
      <c r="KMT28" s="108"/>
      <c r="KMU28" s="108"/>
      <c r="KMV28" s="108"/>
      <c r="KMW28" s="108"/>
      <c r="KMX28" s="108"/>
      <c r="KMY28" s="108"/>
      <c r="KMZ28" s="108"/>
      <c r="KNA28" s="108"/>
      <c r="KNB28" s="108"/>
      <c r="KNC28" s="108"/>
      <c r="KND28" s="108"/>
      <c r="KNE28" s="108"/>
      <c r="KNF28" s="108"/>
      <c r="KNG28" s="108"/>
      <c r="KNH28" s="108"/>
      <c r="KNI28" s="108"/>
      <c r="KNJ28" s="108"/>
      <c r="KNK28" s="108"/>
      <c r="KNL28" s="108"/>
      <c r="KNM28" s="108"/>
      <c r="KNN28" s="108"/>
      <c r="KNO28" s="108"/>
      <c r="KNP28" s="108"/>
      <c r="KNQ28" s="108"/>
      <c r="KNR28" s="108"/>
      <c r="KNS28" s="108"/>
      <c r="KNT28" s="108"/>
      <c r="KNU28" s="108"/>
      <c r="KNV28" s="108"/>
      <c r="KNW28" s="108"/>
      <c r="KNX28" s="108"/>
      <c r="KNY28" s="108"/>
      <c r="KNZ28" s="108"/>
      <c r="KOA28" s="108"/>
      <c r="KOB28" s="108"/>
      <c r="KOC28" s="108"/>
      <c r="KOD28" s="108"/>
      <c r="KOE28" s="108"/>
      <c r="KOF28" s="108"/>
      <c r="KOG28" s="108"/>
      <c r="KOH28" s="108"/>
      <c r="KOI28" s="108"/>
      <c r="KOJ28" s="108"/>
      <c r="KOK28" s="108"/>
      <c r="KOL28" s="108"/>
      <c r="KOM28" s="108"/>
      <c r="KON28" s="108"/>
      <c r="KOO28" s="108"/>
      <c r="KOP28" s="108"/>
      <c r="KOQ28" s="108"/>
      <c r="KOR28" s="108"/>
      <c r="KOS28" s="108"/>
      <c r="KOT28" s="108"/>
      <c r="KOU28" s="108"/>
      <c r="KOV28" s="108"/>
      <c r="KOW28" s="108"/>
      <c r="KOX28" s="108"/>
      <c r="KOY28" s="108"/>
      <c r="KOZ28" s="108"/>
      <c r="KPA28" s="108"/>
      <c r="KPB28" s="108"/>
      <c r="KPC28" s="108"/>
      <c r="KPD28" s="108"/>
      <c r="KPE28" s="108"/>
      <c r="KPF28" s="108"/>
      <c r="KPG28" s="108"/>
      <c r="KPH28" s="108"/>
      <c r="KPI28" s="108"/>
      <c r="KPJ28" s="108"/>
      <c r="KPK28" s="108"/>
      <c r="KPL28" s="108"/>
      <c r="KPM28" s="108"/>
      <c r="KPN28" s="108"/>
      <c r="KPO28" s="108"/>
      <c r="KPP28" s="108"/>
      <c r="KPQ28" s="108"/>
      <c r="KPR28" s="108"/>
      <c r="KPS28" s="108"/>
      <c r="KPT28" s="108"/>
      <c r="KPU28" s="108"/>
      <c r="KPV28" s="108"/>
      <c r="KPW28" s="108"/>
      <c r="KPX28" s="108"/>
      <c r="KPY28" s="108"/>
      <c r="KPZ28" s="108"/>
      <c r="KQA28" s="108"/>
      <c r="KQB28" s="108"/>
      <c r="KQC28" s="108"/>
      <c r="KQD28" s="108"/>
      <c r="KQE28" s="108"/>
      <c r="KQF28" s="108"/>
      <c r="KQG28" s="108"/>
      <c r="KQH28" s="108"/>
      <c r="KQI28" s="108"/>
      <c r="KQJ28" s="108"/>
      <c r="KQK28" s="108"/>
      <c r="KQL28" s="108"/>
      <c r="KQM28" s="108"/>
      <c r="KQN28" s="108"/>
      <c r="KQO28" s="108"/>
      <c r="KQP28" s="108"/>
      <c r="KQQ28" s="108"/>
      <c r="KQR28" s="108"/>
      <c r="KQS28" s="108"/>
      <c r="KQT28" s="108"/>
      <c r="KQU28" s="108"/>
      <c r="KQV28" s="108"/>
      <c r="KQW28" s="108"/>
      <c r="KQX28" s="108"/>
      <c r="KQY28" s="108"/>
      <c r="KQZ28" s="108"/>
      <c r="KRA28" s="108"/>
      <c r="KRB28" s="108"/>
      <c r="KRC28" s="108"/>
      <c r="KRD28" s="108"/>
      <c r="KRE28" s="108"/>
      <c r="KRF28" s="108"/>
      <c r="KRG28" s="108"/>
      <c r="KRH28" s="108"/>
      <c r="KRI28" s="108"/>
      <c r="KRJ28" s="108"/>
      <c r="KRK28" s="108"/>
      <c r="KRL28" s="108"/>
      <c r="KRM28" s="108"/>
      <c r="KRN28" s="108"/>
      <c r="KRO28" s="108"/>
      <c r="KRP28" s="108"/>
      <c r="KRQ28" s="108"/>
      <c r="KRR28" s="108"/>
      <c r="KRS28" s="108"/>
      <c r="KRT28" s="108"/>
      <c r="KRU28" s="108"/>
      <c r="KRV28" s="108"/>
      <c r="KRW28" s="108"/>
      <c r="KRX28" s="108"/>
      <c r="KRY28" s="108"/>
      <c r="KRZ28" s="108"/>
      <c r="KSA28" s="108"/>
      <c r="KSB28" s="108"/>
      <c r="KSC28" s="108"/>
      <c r="KSD28" s="108"/>
      <c r="KSE28" s="108"/>
      <c r="KSF28" s="108"/>
      <c r="KSG28" s="108"/>
      <c r="KSH28" s="108"/>
      <c r="KSI28" s="108"/>
      <c r="KSJ28" s="108"/>
      <c r="KSK28" s="108"/>
      <c r="KSL28" s="108"/>
      <c r="KSM28" s="108"/>
      <c r="KSN28" s="108"/>
      <c r="KSO28" s="108"/>
      <c r="KSP28" s="108"/>
      <c r="KSQ28" s="108"/>
      <c r="KSR28" s="108"/>
      <c r="KSS28" s="108"/>
      <c r="KST28" s="108"/>
      <c r="KSU28" s="108"/>
      <c r="KSV28" s="108"/>
      <c r="KSW28" s="108"/>
      <c r="KSX28" s="108"/>
      <c r="KSY28" s="108"/>
      <c r="KSZ28" s="108"/>
      <c r="KTA28" s="108"/>
      <c r="KTB28" s="108"/>
      <c r="KTC28" s="108"/>
      <c r="KTD28" s="108"/>
      <c r="KTE28" s="108"/>
      <c r="KTF28" s="108"/>
      <c r="KTG28" s="108"/>
      <c r="KTH28" s="108"/>
      <c r="KTI28" s="108"/>
      <c r="KTJ28" s="108"/>
      <c r="KTK28" s="108"/>
      <c r="KTL28" s="108"/>
      <c r="KTM28" s="108"/>
      <c r="KTN28" s="108"/>
      <c r="KTO28" s="108"/>
      <c r="KTP28" s="108"/>
      <c r="KTQ28" s="108"/>
      <c r="KTR28" s="108"/>
      <c r="KTS28" s="108"/>
      <c r="KTT28" s="108"/>
      <c r="KTU28" s="108"/>
      <c r="KTV28" s="108"/>
      <c r="KTW28" s="108"/>
      <c r="KTX28" s="108"/>
      <c r="KTY28" s="108"/>
      <c r="KTZ28" s="108"/>
      <c r="KUA28" s="108"/>
      <c r="KUB28" s="108"/>
      <c r="KUC28" s="108"/>
      <c r="KUD28" s="108"/>
      <c r="KUE28" s="108"/>
      <c r="KUF28" s="108"/>
      <c r="KUG28" s="108"/>
      <c r="KUH28" s="108"/>
      <c r="KUI28" s="108"/>
      <c r="KUJ28" s="108"/>
      <c r="KUK28" s="108"/>
      <c r="KUL28" s="108"/>
      <c r="KUM28" s="108"/>
      <c r="KUN28" s="108"/>
      <c r="KUO28" s="108"/>
      <c r="KUP28" s="108"/>
      <c r="KUQ28" s="108"/>
      <c r="KUR28" s="108"/>
      <c r="KUS28" s="108"/>
      <c r="KUT28" s="108"/>
      <c r="KUU28" s="108"/>
      <c r="KUV28" s="108"/>
      <c r="KUW28" s="108"/>
      <c r="KUX28" s="108"/>
      <c r="KUY28" s="108"/>
      <c r="KUZ28" s="108"/>
      <c r="KVA28" s="108"/>
      <c r="KVB28" s="108"/>
      <c r="KVC28" s="108"/>
      <c r="KVD28" s="108"/>
      <c r="KVE28" s="108"/>
      <c r="KVF28" s="108"/>
      <c r="KVG28" s="108"/>
      <c r="KVH28" s="108"/>
      <c r="KVI28" s="108"/>
      <c r="KVJ28" s="108"/>
      <c r="KVK28" s="108"/>
      <c r="KVL28" s="108"/>
      <c r="KVM28" s="108"/>
      <c r="KVN28" s="108"/>
      <c r="KVO28" s="108"/>
      <c r="KVP28" s="108"/>
      <c r="KVQ28" s="108"/>
      <c r="KVR28" s="108"/>
      <c r="KVS28" s="108"/>
      <c r="KVT28" s="108"/>
      <c r="KVU28" s="108"/>
      <c r="KVV28" s="108"/>
      <c r="KVW28" s="108"/>
      <c r="KVX28" s="108"/>
      <c r="KVY28" s="108"/>
      <c r="KVZ28" s="108"/>
      <c r="KWA28" s="108"/>
      <c r="KWB28" s="108"/>
      <c r="KWC28" s="108"/>
      <c r="KWD28" s="108"/>
      <c r="KWE28" s="108"/>
      <c r="KWF28" s="108"/>
      <c r="KWG28" s="108"/>
      <c r="KWH28" s="108"/>
      <c r="KWI28" s="108"/>
      <c r="KWJ28" s="108"/>
      <c r="KWK28" s="108"/>
      <c r="KWL28" s="108"/>
      <c r="KWM28" s="108"/>
      <c r="KWN28" s="108"/>
      <c r="KWO28" s="108"/>
      <c r="KWP28" s="108"/>
      <c r="KWQ28" s="108"/>
      <c r="KWR28" s="108"/>
      <c r="KWS28" s="108"/>
      <c r="KWT28" s="108"/>
      <c r="KWU28" s="108"/>
      <c r="KWV28" s="108"/>
      <c r="KWW28" s="108"/>
      <c r="KWX28" s="108"/>
      <c r="KWY28" s="108"/>
      <c r="KWZ28" s="108"/>
      <c r="KXA28" s="108"/>
      <c r="KXB28" s="108"/>
      <c r="KXC28" s="108"/>
      <c r="KXD28" s="108"/>
      <c r="KXE28" s="108"/>
      <c r="KXF28" s="108"/>
      <c r="KXG28" s="108"/>
      <c r="KXH28" s="108"/>
      <c r="KXI28" s="108"/>
      <c r="KXJ28" s="108"/>
      <c r="KXK28" s="108"/>
      <c r="KXL28" s="108"/>
      <c r="KXM28" s="108"/>
      <c r="KXN28" s="108"/>
      <c r="KXO28" s="108"/>
      <c r="KXP28" s="108"/>
      <c r="KXQ28" s="108"/>
      <c r="KXR28" s="108"/>
      <c r="KXS28" s="108"/>
      <c r="KXT28" s="108"/>
      <c r="KXU28" s="108"/>
      <c r="KXV28" s="108"/>
      <c r="KXW28" s="108"/>
      <c r="KXX28" s="108"/>
      <c r="KXY28" s="108"/>
      <c r="KXZ28" s="108"/>
      <c r="KYA28" s="108"/>
      <c r="KYB28" s="108"/>
      <c r="KYC28" s="108"/>
      <c r="KYD28" s="108"/>
      <c r="KYE28" s="108"/>
      <c r="KYF28" s="108"/>
      <c r="KYG28" s="108"/>
      <c r="KYH28" s="108"/>
      <c r="KYI28" s="108"/>
      <c r="KYJ28" s="108"/>
      <c r="KYK28" s="108"/>
      <c r="KYL28" s="108"/>
      <c r="KYM28" s="108"/>
      <c r="KYN28" s="108"/>
      <c r="KYO28" s="108"/>
      <c r="KYP28" s="108"/>
      <c r="KYQ28" s="108"/>
      <c r="KYR28" s="108"/>
      <c r="KYS28" s="108"/>
      <c r="KYT28" s="108"/>
      <c r="KYU28" s="108"/>
      <c r="KYV28" s="108"/>
      <c r="KYW28" s="108"/>
      <c r="KYX28" s="108"/>
      <c r="KYY28" s="108"/>
      <c r="KYZ28" s="108"/>
      <c r="KZA28" s="108"/>
      <c r="KZB28" s="108"/>
      <c r="KZC28" s="108"/>
      <c r="KZD28" s="108"/>
      <c r="KZE28" s="108"/>
      <c r="KZF28" s="108"/>
      <c r="KZG28" s="108"/>
      <c r="KZH28" s="108"/>
      <c r="KZI28" s="108"/>
      <c r="KZJ28" s="108"/>
      <c r="KZK28" s="108"/>
      <c r="KZL28" s="108"/>
      <c r="KZM28" s="108"/>
      <c r="KZN28" s="108"/>
      <c r="KZO28" s="108"/>
      <c r="KZP28" s="108"/>
      <c r="KZQ28" s="108"/>
      <c r="KZR28" s="108"/>
      <c r="KZS28" s="108"/>
      <c r="KZT28" s="108"/>
      <c r="KZU28" s="108"/>
      <c r="KZV28" s="108"/>
      <c r="KZW28" s="108"/>
      <c r="KZX28" s="108"/>
      <c r="KZY28" s="108"/>
      <c r="KZZ28" s="108"/>
      <c r="LAA28" s="108"/>
      <c r="LAB28" s="108"/>
      <c r="LAC28" s="108"/>
      <c r="LAD28" s="108"/>
      <c r="LAE28" s="108"/>
      <c r="LAF28" s="108"/>
      <c r="LAG28" s="108"/>
      <c r="LAH28" s="108"/>
      <c r="LAI28" s="108"/>
      <c r="LAJ28" s="108"/>
      <c r="LAK28" s="108"/>
      <c r="LAL28" s="108"/>
      <c r="LAM28" s="108"/>
      <c r="LAN28" s="108"/>
      <c r="LAO28" s="108"/>
      <c r="LAP28" s="108"/>
      <c r="LAQ28" s="108"/>
      <c r="LAR28" s="108"/>
      <c r="LAS28" s="108"/>
      <c r="LAT28" s="108"/>
      <c r="LAU28" s="108"/>
      <c r="LAV28" s="108"/>
      <c r="LAW28" s="108"/>
      <c r="LAX28" s="108"/>
      <c r="LAY28" s="108"/>
      <c r="LAZ28" s="108"/>
      <c r="LBA28" s="108"/>
      <c r="LBB28" s="108"/>
      <c r="LBC28" s="108"/>
      <c r="LBD28" s="108"/>
      <c r="LBE28" s="108"/>
      <c r="LBF28" s="108"/>
      <c r="LBG28" s="108"/>
      <c r="LBH28" s="108"/>
      <c r="LBI28" s="108"/>
      <c r="LBJ28" s="108"/>
      <c r="LBK28" s="108"/>
      <c r="LBL28" s="108"/>
      <c r="LBM28" s="108"/>
      <c r="LBN28" s="108"/>
      <c r="LBO28" s="108"/>
      <c r="LBP28" s="108"/>
      <c r="LBQ28" s="108"/>
      <c r="LBR28" s="108"/>
      <c r="LBS28" s="108"/>
      <c r="LBT28" s="108"/>
      <c r="LBU28" s="108"/>
      <c r="LBV28" s="108"/>
      <c r="LBW28" s="108"/>
      <c r="LBX28" s="108"/>
      <c r="LBY28" s="108"/>
      <c r="LBZ28" s="108"/>
      <c r="LCA28" s="108"/>
      <c r="LCB28" s="108"/>
      <c r="LCC28" s="108"/>
      <c r="LCD28" s="108"/>
      <c r="LCE28" s="108"/>
      <c r="LCF28" s="108"/>
      <c r="LCG28" s="108"/>
      <c r="LCH28" s="108"/>
      <c r="LCI28" s="108"/>
      <c r="LCJ28" s="108"/>
      <c r="LCK28" s="108"/>
      <c r="LCL28" s="108"/>
      <c r="LCM28" s="108"/>
      <c r="LCN28" s="108"/>
      <c r="LCO28" s="108"/>
      <c r="LCP28" s="108"/>
      <c r="LCQ28" s="108"/>
      <c r="LCR28" s="108"/>
      <c r="LCS28" s="108"/>
      <c r="LCT28" s="108"/>
      <c r="LCU28" s="108"/>
      <c r="LCV28" s="108"/>
      <c r="LCW28" s="108"/>
      <c r="LCX28" s="108"/>
      <c r="LCY28" s="108"/>
      <c r="LCZ28" s="108"/>
      <c r="LDA28" s="108"/>
      <c r="LDB28" s="108"/>
      <c r="LDC28" s="108"/>
      <c r="LDD28" s="108"/>
      <c r="LDE28" s="108"/>
      <c r="LDF28" s="108"/>
      <c r="LDG28" s="108"/>
      <c r="LDH28" s="108"/>
      <c r="LDI28" s="108"/>
      <c r="LDJ28" s="108"/>
      <c r="LDK28" s="108"/>
      <c r="LDL28" s="108"/>
      <c r="LDM28" s="108"/>
      <c r="LDN28" s="108"/>
      <c r="LDO28" s="108"/>
      <c r="LDP28" s="108"/>
      <c r="LDQ28" s="108"/>
      <c r="LDR28" s="108"/>
      <c r="LDS28" s="108"/>
      <c r="LDT28" s="108"/>
      <c r="LDU28" s="108"/>
      <c r="LDV28" s="108"/>
      <c r="LDW28" s="108"/>
      <c r="LDX28" s="108"/>
      <c r="LDY28" s="108"/>
      <c r="LDZ28" s="108"/>
      <c r="LEA28" s="108"/>
      <c r="LEB28" s="108"/>
      <c r="LEC28" s="108"/>
      <c r="LED28" s="108"/>
      <c r="LEE28" s="108"/>
      <c r="LEF28" s="108"/>
      <c r="LEG28" s="108"/>
      <c r="LEH28" s="108"/>
      <c r="LEI28" s="108"/>
      <c r="LEJ28" s="108"/>
      <c r="LEK28" s="108"/>
      <c r="LEL28" s="108"/>
      <c r="LEM28" s="108"/>
      <c r="LEN28" s="108"/>
      <c r="LEO28" s="108"/>
      <c r="LEP28" s="108"/>
      <c r="LEQ28" s="108"/>
      <c r="LER28" s="108"/>
      <c r="LES28" s="108"/>
      <c r="LET28" s="108"/>
      <c r="LEU28" s="108"/>
      <c r="LEV28" s="108"/>
      <c r="LEW28" s="108"/>
      <c r="LEX28" s="108"/>
      <c r="LEY28" s="108"/>
      <c r="LEZ28" s="108"/>
      <c r="LFA28" s="108"/>
      <c r="LFB28" s="108"/>
      <c r="LFC28" s="108"/>
      <c r="LFD28" s="108"/>
      <c r="LFE28" s="108"/>
      <c r="LFF28" s="108"/>
      <c r="LFG28" s="108"/>
      <c r="LFH28" s="108"/>
      <c r="LFI28" s="108"/>
      <c r="LFJ28" s="108"/>
      <c r="LFK28" s="108"/>
      <c r="LFL28" s="108"/>
      <c r="LFM28" s="108"/>
      <c r="LFN28" s="108"/>
      <c r="LFO28" s="108"/>
      <c r="LFP28" s="108"/>
      <c r="LFQ28" s="108"/>
      <c r="LFR28" s="108"/>
      <c r="LFS28" s="108"/>
      <c r="LFT28" s="108"/>
      <c r="LFU28" s="108"/>
      <c r="LFV28" s="108"/>
      <c r="LFW28" s="108"/>
      <c r="LFX28" s="108"/>
      <c r="LFY28" s="108"/>
      <c r="LFZ28" s="108"/>
      <c r="LGA28" s="108"/>
      <c r="LGB28" s="108"/>
      <c r="LGC28" s="108"/>
      <c r="LGD28" s="108"/>
      <c r="LGE28" s="108"/>
      <c r="LGF28" s="108"/>
      <c r="LGG28" s="108"/>
      <c r="LGH28" s="108"/>
      <c r="LGI28" s="108"/>
      <c r="LGJ28" s="108"/>
      <c r="LGK28" s="108"/>
      <c r="LGL28" s="108"/>
      <c r="LGM28" s="108"/>
      <c r="LGN28" s="108"/>
      <c r="LGO28" s="108"/>
      <c r="LGP28" s="108"/>
      <c r="LGQ28" s="108"/>
      <c r="LGR28" s="108"/>
      <c r="LGS28" s="108"/>
      <c r="LGT28" s="108"/>
      <c r="LGU28" s="108"/>
      <c r="LGV28" s="108"/>
      <c r="LGW28" s="108"/>
      <c r="LGX28" s="108"/>
      <c r="LGY28" s="108"/>
      <c r="LGZ28" s="108"/>
      <c r="LHA28" s="108"/>
      <c r="LHB28" s="108"/>
      <c r="LHC28" s="108"/>
      <c r="LHD28" s="108"/>
      <c r="LHE28" s="108"/>
      <c r="LHF28" s="108"/>
      <c r="LHG28" s="108"/>
      <c r="LHH28" s="108"/>
      <c r="LHI28" s="108"/>
      <c r="LHJ28" s="108"/>
      <c r="LHK28" s="108"/>
      <c r="LHL28" s="108"/>
      <c r="LHM28" s="108"/>
      <c r="LHN28" s="108"/>
      <c r="LHO28" s="108"/>
      <c r="LHP28" s="108"/>
      <c r="LHQ28" s="108"/>
      <c r="LHR28" s="108"/>
      <c r="LHS28" s="108"/>
      <c r="LHT28" s="108"/>
      <c r="LHU28" s="108"/>
      <c r="LHV28" s="108"/>
      <c r="LHW28" s="108"/>
      <c r="LHX28" s="108"/>
      <c r="LHY28" s="108"/>
      <c r="LHZ28" s="108"/>
      <c r="LIA28" s="108"/>
      <c r="LIB28" s="108"/>
      <c r="LIC28" s="108"/>
      <c r="LID28" s="108"/>
      <c r="LIE28" s="108"/>
      <c r="LIF28" s="108"/>
      <c r="LIG28" s="108"/>
      <c r="LIH28" s="108"/>
      <c r="LII28" s="108"/>
      <c r="LIJ28" s="108"/>
      <c r="LIK28" s="108"/>
      <c r="LIL28" s="108"/>
      <c r="LIM28" s="108"/>
      <c r="LIN28" s="108"/>
      <c r="LIO28" s="108"/>
      <c r="LIP28" s="108"/>
      <c r="LIQ28" s="108"/>
      <c r="LIR28" s="108"/>
      <c r="LIS28" s="108"/>
      <c r="LIT28" s="108"/>
      <c r="LIU28" s="108"/>
      <c r="LIV28" s="108"/>
      <c r="LIW28" s="108"/>
      <c r="LIX28" s="108"/>
      <c r="LIY28" s="108"/>
      <c r="LIZ28" s="108"/>
      <c r="LJA28" s="108"/>
      <c r="LJB28" s="108"/>
      <c r="LJC28" s="108"/>
      <c r="LJD28" s="108"/>
      <c r="LJE28" s="108"/>
      <c r="LJF28" s="108"/>
      <c r="LJG28" s="108"/>
      <c r="LJH28" s="108"/>
      <c r="LJI28" s="108"/>
      <c r="LJJ28" s="108"/>
      <c r="LJK28" s="108"/>
      <c r="LJL28" s="108"/>
      <c r="LJM28" s="108"/>
      <c r="LJN28" s="108"/>
      <c r="LJO28" s="108"/>
      <c r="LJP28" s="108"/>
      <c r="LJQ28" s="108"/>
      <c r="LJR28" s="108"/>
      <c r="LJS28" s="108"/>
      <c r="LJT28" s="108"/>
      <c r="LJU28" s="108"/>
      <c r="LJV28" s="108"/>
      <c r="LJW28" s="108"/>
      <c r="LJX28" s="108"/>
      <c r="LJY28" s="108"/>
      <c r="LJZ28" s="108"/>
      <c r="LKA28" s="108"/>
      <c r="LKB28" s="108"/>
      <c r="LKC28" s="108"/>
      <c r="LKD28" s="108"/>
      <c r="LKE28" s="108"/>
      <c r="LKF28" s="108"/>
      <c r="LKG28" s="108"/>
      <c r="LKH28" s="108"/>
      <c r="LKI28" s="108"/>
      <c r="LKJ28" s="108"/>
      <c r="LKK28" s="108"/>
      <c r="LKL28" s="108"/>
      <c r="LKM28" s="108"/>
      <c r="LKN28" s="108"/>
      <c r="LKO28" s="108"/>
      <c r="LKP28" s="108"/>
      <c r="LKQ28" s="108"/>
      <c r="LKR28" s="108"/>
      <c r="LKS28" s="108"/>
      <c r="LKT28" s="108"/>
      <c r="LKU28" s="108"/>
      <c r="LKV28" s="108"/>
      <c r="LKW28" s="108"/>
      <c r="LKX28" s="108"/>
      <c r="LKY28" s="108"/>
      <c r="LKZ28" s="108"/>
      <c r="LLA28" s="108"/>
      <c r="LLB28" s="108"/>
      <c r="LLC28" s="108"/>
      <c r="LLD28" s="108"/>
      <c r="LLE28" s="108"/>
      <c r="LLF28" s="108"/>
      <c r="LLG28" s="108"/>
      <c r="LLH28" s="108"/>
      <c r="LLI28" s="108"/>
      <c r="LLJ28" s="108"/>
      <c r="LLK28" s="108"/>
      <c r="LLL28" s="108"/>
      <c r="LLM28" s="108"/>
      <c r="LLN28" s="108"/>
      <c r="LLO28" s="108"/>
      <c r="LLP28" s="108"/>
      <c r="LLQ28" s="108"/>
      <c r="LLR28" s="108"/>
      <c r="LLS28" s="108"/>
      <c r="LLT28" s="108"/>
      <c r="LLU28" s="108"/>
      <c r="LLV28" s="108"/>
      <c r="LLW28" s="108"/>
      <c r="LLX28" s="108"/>
      <c r="LLY28" s="108"/>
      <c r="LLZ28" s="108"/>
      <c r="LMA28" s="108"/>
      <c r="LMB28" s="108"/>
      <c r="LMC28" s="108"/>
      <c r="LMD28" s="108"/>
      <c r="LME28" s="108"/>
      <c r="LMF28" s="108"/>
      <c r="LMG28" s="108"/>
      <c r="LMH28" s="108"/>
      <c r="LMI28" s="108"/>
      <c r="LMJ28" s="108"/>
      <c r="LMK28" s="108"/>
      <c r="LML28" s="108"/>
      <c r="LMM28" s="108"/>
      <c r="LMN28" s="108"/>
      <c r="LMO28" s="108"/>
      <c r="LMP28" s="108"/>
      <c r="LMQ28" s="108"/>
      <c r="LMR28" s="108"/>
      <c r="LMS28" s="108"/>
      <c r="LMT28" s="108"/>
      <c r="LMU28" s="108"/>
      <c r="LMV28" s="108"/>
      <c r="LMW28" s="108"/>
      <c r="LMX28" s="108"/>
      <c r="LMY28" s="108"/>
      <c r="LMZ28" s="108"/>
      <c r="LNA28" s="108"/>
      <c r="LNB28" s="108"/>
      <c r="LNC28" s="108"/>
      <c r="LND28" s="108"/>
      <c r="LNE28" s="108"/>
      <c r="LNF28" s="108"/>
      <c r="LNG28" s="108"/>
      <c r="LNH28" s="108"/>
      <c r="LNI28" s="108"/>
      <c r="LNJ28" s="108"/>
      <c r="LNK28" s="108"/>
      <c r="LNL28" s="108"/>
      <c r="LNM28" s="108"/>
      <c r="LNN28" s="108"/>
      <c r="LNO28" s="108"/>
      <c r="LNP28" s="108"/>
      <c r="LNQ28" s="108"/>
      <c r="LNR28" s="108"/>
      <c r="LNS28" s="108"/>
      <c r="LNT28" s="108"/>
      <c r="LNU28" s="108"/>
      <c r="LNV28" s="108"/>
      <c r="LNW28" s="108"/>
      <c r="LNX28" s="108"/>
      <c r="LNY28" s="108"/>
      <c r="LNZ28" s="108"/>
      <c r="LOA28" s="108"/>
      <c r="LOB28" s="108"/>
      <c r="LOC28" s="108"/>
      <c r="LOD28" s="108"/>
      <c r="LOE28" s="108"/>
      <c r="LOF28" s="108"/>
      <c r="LOG28" s="108"/>
      <c r="LOH28" s="108"/>
      <c r="LOI28" s="108"/>
      <c r="LOJ28" s="108"/>
      <c r="LOK28" s="108"/>
      <c r="LOL28" s="108"/>
      <c r="LOM28" s="108"/>
      <c r="LON28" s="108"/>
      <c r="LOO28" s="108"/>
      <c r="LOP28" s="108"/>
      <c r="LOQ28" s="108"/>
      <c r="LOR28" s="108"/>
      <c r="LOS28" s="108"/>
      <c r="LOT28" s="108"/>
      <c r="LOU28" s="108"/>
      <c r="LOV28" s="108"/>
      <c r="LOW28" s="108"/>
      <c r="LOX28" s="108"/>
      <c r="LOY28" s="108"/>
      <c r="LOZ28" s="108"/>
      <c r="LPA28" s="108"/>
      <c r="LPB28" s="108"/>
      <c r="LPC28" s="108"/>
      <c r="LPD28" s="108"/>
      <c r="LPE28" s="108"/>
      <c r="LPF28" s="108"/>
      <c r="LPG28" s="108"/>
      <c r="LPH28" s="108"/>
      <c r="LPI28" s="108"/>
      <c r="LPJ28" s="108"/>
      <c r="LPK28" s="108"/>
      <c r="LPL28" s="108"/>
      <c r="LPM28" s="108"/>
      <c r="LPN28" s="108"/>
      <c r="LPO28" s="108"/>
      <c r="LPP28" s="108"/>
      <c r="LPQ28" s="108"/>
      <c r="LPR28" s="108"/>
      <c r="LPS28" s="108"/>
      <c r="LPT28" s="108"/>
      <c r="LPU28" s="108"/>
      <c r="LPV28" s="108"/>
      <c r="LPW28" s="108"/>
      <c r="LPX28" s="108"/>
      <c r="LPY28" s="108"/>
      <c r="LPZ28" s="108"/>
      <c r="LQA28" s="108"/>
      <c r="LQB28" s="108"/>
      <c r="LQC28" s="108"/>
      <c r="LQD28" s="108"/>
      <c r="LQE28" s="108"/>
      <c r="LQF28" s="108"/>
      <c r="LQG28" s="108"/>
      <c r="LQH28" s="108"/>
      <c r="LQI28" s="108"/>
      <c r="LQJ28" s="108"/>
      <c r="LQK28" s="108"/>
      <c r="LQL28" s="108"/>
      <c r="LQM28" s="108"/>
      <c r="LQN28" s="108"/>
      <c r="LQO28" s="108"/>
      <c r="LQP28" s="108"/>
      <c r="LQQ28" s="108"/>
      <c r="LQR28" s="108"/>
      <c r="LQS28" s="108"/>
      <c r="LQT28" s="108"/>
      <c r="LQU28" s="108"/>
      <c r="LQV28" s="108"/>
      <c r="LQW28" s="108"/>
      <c r="LQX28" s="108"/>
      <c r="LQY28" s="108"/>
      <c r="LQZ28" s="108"/>
      <c r="LRA28" s="108"/>
      <c r="LRB28" s="108"/>
      <c r="LRC28" s="108"/>
      <c r="LRD28" s="108"/>
      <c r="LRE28" s="108"/>
      <c r="LRF28" s="108"/>
      <c r="LRG28" s="108"/>
      <c r="LRH28" s="108"/>
      <c r="LRI28" s="108"/>
      <c r="LRJ28" s="108"/>
      <c r="LRK28" s="108"/>
      <c r="LRL28" s="108"/>
      <c r="LRM28" s="108"/>
      <c r="LRN28" s="108"/>
      <c r="LRO28" s="108"/>
      <c r="LRP28" s="108"/>
      <c r="LRQ28" s="108"/>
      <c r="LRR28" s="108"/>
      <c r="LRS28" s="108"/>
      <c r="LRT28" s="108"/>
      <c r="LRU28" s="108"/>
      <c r="LRV28" s="108"/>
      <c r="LRW28" s="108"/>
      <c r="LRX28" s="108"/>
      <c r="LRY28" s="108"/>
      <c r="LRZ28" s="108"/>
      <c r="LSA28" s="108"/>
      <c r="LSB28" s="108"/>
      <c r="LSC28" s="108"/>
      <c r="LSD28" s="108"/>
      <c r="LSE28" s="108"/>
      <c r="LSF28" s="108"/>
      <c r="LSG28" s="108"/>
      <c r="LSH28" s="108"/>
      <c r="LSI28" s="108"/>
      <c r="LSJ28" s="108"/>
      <c r="LSK28" s="108"/>
      <c r="LSL28" s="108"/>
      <c r="LSM28" s="108"/>
      <c r="LSN28" s="108"/>
      <c r="LSO28" s="108"/>
      <c r="LSP28" s="108"/>
      <c r="LSQ28" s="108"/>
      <c r="LSR28" s="108"/>
      <c r="LSS28" s="108"/>
      <c r="LST28" s="108"/>
      <c r="LSU28" s="108"/>
      <c r="LSV28" s="108"/>
      <c r="LSW28" s="108"/>
      <c r="LSX28" s="108"/>
      <c r="LSY28" s="108"/>
      <c r="LSZ28" s="108"/>
      <c r="LTA28" s="108"/>
      <c r="LTB28" s="108"/>
      <c r="LTC28" s="108"/>
      <c r="LTD28" s="108"/>
      <c r="LTE28" s="108"/>
      <c r="LTF28" s="108"/>
      <c r="LTG28" s="108"/>
      <c r="LTH28" s="108"/>
      <c r="LTI28" s="108"/>
      <c r="LTJ28" s="108"/>
      <c r="LTK28" s="108"/>
      <c r="LTL28" s="108"/>
      <c r="LTM28" s="108"/>
      <c r="LTN28" s="108"/>
      <c r="LTO28" s="108"/>
      <c r="LTP28" s="108"/>
      <c r="LTQ28" s="108"/>
      <c r="LTR28" s="108"/>
      <c r="LTS28" s="108"/>
      <c r="LTT28" s="108"/>
      <c r="LTU28" s="108"/>
      <c r="LTV28" s="108"/>
      <c r="LTW28" s="108"/>
      <c r="LTX28" s="108"/>
      <c r="LTY28" s="108"/>
      <c r="LTZ28" s="108"/>
      <c r="LUA28" s="108"/>
      <c r="LUB28" s="108"/>
      <c r="LUC28" s="108"/>
      <c r="LUD28" s="108"/>
      <c r="LUE28" s="108"/>
      <c r="LUF28" s="108"/>
      <c r="LUG28" s="108"/>
      <c r="LUH28" s="108"/>
      <c r="LUI28" s="108"/>
      <c r="LUJ28" s="108"/>
      <c r="LUK28" s="108"/>
      <c r="LUL28" s="108"/>
      <c r="LUM28" s="108"/>
      <c r="LUN28" s="108"/>
      <c r="LUO28" s="108"/>
      <c r="LUP28" s="108"/>
      <c r="LUQ28" s="108"/>
      <c r="LUR28" s="108"/>
      <c r="LUS28" s="108"/>
      <c r="LUT28" s="108"/>
      <c r="LUU28" s="108"/>
      <c r="LUV28" s="108"/>
      <c r="LUW28" s="108"/>
      <c r="LUX28" s="108"/>
      <c r="LUY28" s="108"/>
      <c r="LUZ28" s="108"/>
      <c r="LVA28" s="108"/>
      <c r="LVB28" s="108"/>
      <c r="LVC28" s="108"/>
      <c r="LVD28" s="108"/>
      <c r="LVE28" s="108"/>
      <c r="LVF28" s="108"/>
      <c r="LVG28" s="108"/>
      <c r="LVH28" s="108"/>
      <c r="LVI28" s="108"/>
      <c r="LVJ28" s="108"/>
      <c r="LVK28" s="108"/>
      <c r="LVL28" s="108"/>
      <c r="LVM28" s="108"/>
      <c r="LVN28" s="108"/>
      <c r="LVO28" s="108"/>
      <c r="LVP28" s="108"/>
      <c r="LVQ28" s="108"/>
      <c r="LVR28" s="108"/>
      <c r="LVS28" s="108"/>
      <c r="LVT28" s="108"/>
      <c r="LVU28" s="108"/>
      <c r="LVV28" s="108"/>
      <c r="LVW28" s="108"/>
      <c r="LVX28" s="108"/>
      <c r="LVY28" s="108"/>
      <c r="LVZ28" s="108"/>
      <c r="LWA28" s="108"/>
      <c r="LWB28" s="108"/>
      <c r="LWC28" s="108"/>
      <c r="LWD28" s="108"/>
      <c r="LWE28" s="108"/>
      <c r="LWF28" s="108"/>
      <c r="LWG28" s="108"/>
      <c r="LWH28" s="108"/>
      <c r="LWI28" s="108"/>
      <c r="LWJ28" s="108"/>
      <c r="LWK28" s="108"/>
      <c r="LWL28" s="108"/>
      <c r="LWM28" s="108"/>
      <c r="LWN28" s="108"/>
      <c r="LWO28" s="108"/>
      <c r="LWP28" s="108"/>
      <c r="LWQ28" s="108"/>
      <c r="LWR28" s="108"/>
      <c r="LWS28" s="108"/>
      <c r="LWT28" s="108"/>
      <c r="LWU28" s="108"/>
      <c r="LWV28" s="108"/>
      <c r="LWW28" s="108"/>
      <c r="LWX28" s="108"/>
      <c r="LWY28" s="108"/>
      <c r="LWZ28" s="108"/>
      <c r="LXA28" s="108"/>
      <c r="LXB28" s="108"/>
      <c r="LXC28" s="108"/>
      <c r="LXD28" s="108"/>
      <c r="LXE28" s="108"/>
      <c r="LXF28" s="108"/>
      <c r="LXG28" s="108"/>
      <c r="LXH28" s="108"/>
      <c r="LXI28" s="108"/>
      <c r="LXJ28" s="108"/>
      <c r="LXK28" s="108"/>
      <c r="LXL28" s="108"/>
      <c r="LXM28" s="108"/>
      <c r="LXN28" s="108"/>
      <c r="LXO28" s="108"/>
      <c r="LXP28" s="108"/>
      <c r="LXQ28" s="108"/>
      <c r="LXR28" s="108"/>
      <c r="LXS28" s="108"/>
      <c r="LXT28" s="108"/>
      <c r="LXU28" s="108"/>
      <c r="LXV28" s="108"/>
      <c r="LXW28" s="108"/>
      <c r="LXX28" s="108"/>
      <c r="LXY28" s="108"/>
      <c r="LXZ28" s="108"/>
      <c r="LYA28" s="108"/>
      <c r="LYB28" s="108"/>
      <c r="LYC28" s="108"/>
      <c r="LYD28" s="108"/>
      <c r="LYE28" s="108"/>
      <c r="LYF28" s="108"/>
      <c r="LYG28" s="108"/>
      <c r="LYH28" s="108"/>
      <c r="LYI28" s="108"/>
      <c r="LYJ28" s="108"/>
      <c r="LYK28" s="108"/>
      <c r="LYL28" s="108"/>
      <c r="LYM28" s="108"/>
      <c r="LYN28" s="108"/>
      <c r="LYO28" s="108"/>
      <c r="LYP28" s="108"/>
      <c r="LYQ28" s="108"/>
      <c r="LYR28" s="108"/>
      <c r="LYS28" s="108"/>
      <c r="LYT28" s="108"/>
      <c r="LYU28" s="108"/>
      <c r="LYV28" s="108"/>
      <c r="LYW28" s="108"/>
      <c r="LYX28" s="108"/>
      <c r="LYY28" s="108"/>
      <c r="LYZ28" s="108"/>
      <c r="LZA28" s="108"/>
      <c r="LZB28" s="108"/>
      <c r="LZC28" s="108"/>
      <c r="LZD28" s="108"/>
      <c r="LZE28" s="108"/>
      <c r="LZF28" s="108"/>
      <c r="LZG28" s="108"/>
      <c r="LZH28" s="108"/>
      <c r="LZI28" s="108"/>
      <c r="LZJ28" s="108"/>
      <c r="LZK28" s="108"/>
      <c r="LZL28" s="108"/>
      <c r="LZM28" s="108"/>
      <c r="LZN28" s="108"/>
      <c r="LZO28" s="108"/>
      <c r="LZP28" s="108"/>
      <c r="LZQ28" s="108"/>
      <c r="LZR28" s="108"/>
      <c r="LZS28" s="108"/>
      <c r="LZT28" s="108"/>
      <c r="LZU28" s="108"/>
      <c r="LZV28" s="108"/>
      <c r="LZW28" s="108"/>
      <c r="LZX28" s="108"/>
      <c r="LZY28" s="108"/>
      <c r="LZZ28" s="108"/>
      <c r="MAA28" s="108"/>
      <c r="MAB28" s="108"/>
      <c r="MAC28" s="108"/>
      <c r="MAD28" s="108"/>
      <c r="MAE28" s="108"/>
      <c r="MAF28" s="108"/>
      <c r="MAG28" s="108"/>
      <c r="MAH28" s="108"/>
      <c r="MAI28" s="108"/>
      <c r="MAJ28" s="108"/>
      <c r="MAK28" s="108"/>
      <c r="MAL28" s="108"/>
      <c r="MAM28" s="108"/>
      <c r="MAN28" s="108"/>
      <c r="MAO28" s="108"/>
      <c r="MAP28" s="108"/>
      <c r="MAQ28" s="108"/>
      <c r="MAR28" s="108"/>
      <c r="MAS28" s="108"/>
      <c r="MAT28" s="108"/>
      <c r="MAU28" s="108"/>
      <c r="MAV28" s="108"/>
      <c r="MAW28" s="108"/>
      <c r="MAX28" s="108"/>
      <c r="MAY28" s="108"/>
      <c r="MAZ28" s="108"/>
      <c r="MBA28" s="108"/>
      <c r="MBB28" s="108"/>
      <c r="MBC28" s="108"/>
      <c r="MBD28" s="108"/>
      <c r="MBE28" s="108"/>
      <c r="MBF28" s="108"/>
      <c r="MBG28" s="108"/>
      <c r="MBH28" s="108"/>
      <c r="MBI28" s="108"/>
      <c r="MBJ28" s="108"/>
      <c r="MBK28" s="108"/>
      <c r="MBL28" s="108"/>
      <c r="MBM28" s="108"/>
      <c r="MBN28" s="108"/>
      <c r="MBO28" s="108"/>
      <c r="MBP28" s="108"/>
      <c r="MBQ28" s="108"/>
      <c r="MBR28" s="108"/>
      <c r="MBS28" s="108"/>
      <c r="MBT28" s="108"/>
      <c r="MBU28" s="108"/>
      <c r="MBV28" s="108"/>
      <c r="MBW28" s="108"/>
      <c r="MBX28" s="108"/>
      <c r="MBY28" s="108"/>
      <c r="MBZ28" s="108"/>
      <c r="MCA28" s="108"/>
      <c r="MCB28" s="108"/>
      <c r="MCC28" s="108"/>
      <c r="MCD28" s="108"/>
      <c r="MCE28" s="108"/>
      <c r="MCF28" s="108"/>
      <c r="MCG28" s="108"/>
      <c r="MCH28" s="108"/>
      <c r="MCI28" s="108"/>
      <c r="MCJ28" s="108"/>
      <c r="MCK28" s="108"/>
      <c r="MCL28" s="108"/>
      <c r="MCM28" s="108"/>
      <c r="MCN28" s="108"/>
      <c r="MCO28" s="108"/>
      <c r="MCP28" s="108"/>
      <c r="MCQ28" s="108"/>
      <c r="MCR28" s="108"/>
      <c r="MCS28" s="108"/>
      <c r="MCT28" s="108"/>
      <c r="MCU28" s="108"/>
      <c r="MCV28" s="108"/>
      <c r="MCW28" s="108"/>
      <c r="MCX28" s="108"/>
      <c r="MCY28" s="108"/>
      <c r="MCZ28" s="108"/>
      <c r="MDA28" s="108"/>
      <c r="MDB28" s="108"/>
      <c r="MDC28" s="108"/>
      <c r="MDD28" s="108"/>
      <c r="MDE28" s="108"/>
      <c r="MDF28" s="108"/>
      <c r="MDG28" s="108"/>
      <c r="MDH28" s="108"/>
      <c r="MDI28" s="108"/>
      <c r="MDJ28" s="108"/>
      <c r="MDK28" s="108"/>
      <c r="MDL28" s="108"/>
      <c r="MDM28" s="108"/>
      <c r="MDN28" s="108"/>
      <c r="MDO28" s="108"/>
      <c r="MDP28" s="108"/>
      <c r="MDQ28" s="108"/>
      <c r="MDR28" s="108"/>
      <c r="MDS28" s="108"/>
      <c r="MDT28" s="108"/>
      <c r="MDU28" s="108"/>
      <c r="MDV28" s="108"/>
      <c r="MDW28" s="108"/>
      <c r="MDX28" s="108"/>
      <c r="MDY28" s="108"/>
      <c r="MDZ28" s="108"/>
      <c r="MEA28" s="108"/>
      <c r="MEB28" s="108"/>
      <c r="MEC28" s="108"/>
      <c r="MED28" s="108"/>
      <c r="MEE28" s="108"/>
      <c r="MEF28" s="108"/>
      <c r="MEG28" s="108"/>
      <c r="MEH28" s="108"/>
      <c r="MEI28" s="108"/>
      <c r="MEJ28" s="108"/>
      <c r="MEK28" s="108"/>
      <c r="MEL28" s="108"/>
      <c r="MEM28" s="108"/>
      <c r="MEN28" s="108"/>
      <c r="MEO28" s="108"/>
      <c r="MEP28" s="108"/>
      <c r="MEQ28" s="108"/>
      <c r="MER28" s="108"/>
      <c r="MES28" s="108"/>
      <c r="MET28" s="108"/>
      <c r="MEU28" s="108"/>
      <c r="MEV28" s="108"/>
      <c r="MEW28" s="108"/>
      <c r="MEX28" s="108"/>
      <c r="MEY28" s="108"/>
      <c r="MEZ28" s="108"/>
      <c r="MFA28" s="108"/>
      <c r="MFB28" s="108"/>
      <c r="MFC28" s="108"/>
      <c r="MFD28" s="108"/>
      <c r="MFE28" s="108"/>
      <c r="MFF28" s="108"/>
      <c r="MFG28" s="108"/>
      <c r="MFH28" s="108"/>
      <c r="MFI28" s="108"/>
      <c r="MFJ28" s="108"/>
      <c r="MFK28" s="108"/>
      <c r="MFL28" s="108"/>
      <c r="MFM28" s="108"/>
      <c r="MFN28" s="108"/>
      <c r="MFO28" s="108"/>
      <c r="MFP28" s="108"/>
      <c r="MFQ28" s="108"/>
      <c r="MFR28" s="108"/>
      <c r="MFS28" s="108"/>
      <c r="MFT28" s="108"/>
      <c r="MFU28" s="108"/>
      <c r="MFV28" s="108"/>
      <c r="MFW28" s="108"/>
      <c r="MFX28" s="108"/>
      <c r="MFY28" s="108"/>
      <c r="MFZ28" s="108"/>
      <c r="MGA28" s="108"/>
      <c r="MGB28" s="108"/>
      <c r="MGC28" s="108"/>
      <c r="MGD28" s="108"/>
      <c r="MGE28" s="108"/>
      <c r="MGF28" s="108"/>
      <c r="MGG28" s="108"/>
      <c r="MGH28" s="108"/>
      <c r="MGI28" s="108"/>
      <c r="MGJ28" s="108"/>
      <c r="MGK28" s="108"/>
      <c r="MGL28" s="108"/>
      <c r="MGM28" s="108"/>
      <c r="MGN28" s="108"/>
      <c r="MGO28" s="108"/>
      <c r="MGP28" s="108"/>
      <c r="MGQ28" s="108"/>
      <c r="MGR28" s="108"/>
      <c r="MGS28" s="108"/>
      <c r="MGT28" s="108"/>
      <c r="MGU28" s="108"/>
      <c r="MGV28" s="108"/>
      <c r="MGW28" s="108"/>
      <c r="MGX28" s="108"/>
      <c r="MGY28" s="108"/>
      <c r="MGZ28" s="108"/>
      <c r="MHA28" s="108"/>
      <c r="MHB28" s="108"/>
      <c r="MHC28" s="108"/>
      <c r="MHD28" s="108"/>
      <c r="MHE28" s="108"/>
      <c r="MHF28" s="108"/>
      <c r="MHG28" s="108"/>
      <c r="MHH28" s="108"/>
      <c r="MHI28" s="108"/>
      <c r="MHJ28" s="108"/>
      <c r="MHK28" s="108"/>
      <c r="MHL28" s="108"/>
      <c r="MHM28" s="108"/>
      <c r="MHN28" s="108"/>
      <c r="MHO28" s="108"/>
      <c r="MHP28" s="108"/>
      <c r="MHQ28" s="108"/>
      <c r="MHR28" s="108"/>
      <c r="MHS28" s="108"/>
      <c r="MHT28" s="108"/>
      <c r="MHU28" s="108"/>
      <c r="MHV28" s="108"/>
      <c r="MHW28" s="108"/>
      <c r="MHX28" s="108"/>
      <c r="MHY28" s="108"/>
      <c r="MHZ28" s="108"/>
      <c r="MIA28" s="108"/>
      <c r="MIB28" s="108"/>
      <c r="MIC28" s="108"/>
      <c r="MID28" s="108"/>
      <c r="MIE28" s="108"/>
      <c r="MIF28" s="108"/>
      <c r="MIG28" s="108"/>
      <c r="MIH28" s="108"/>
      <c r="MII28" s="108"/>
      <c r="MIJ28" s="108"/>
      <c r="MIK28" s="108"/>
      <c r="MIL28" s="108"/>
      <c r="MIM28" s="108"/>
      <c r="MIN28" s="108"/>
      <c r="MIO28" s="108"/>
      <c r="MIP28" s="108"/>
      <c r="MIQ28" s="108"/>
      <c r="MIR28" s="108"/>
      <c r="MIS28" s="108"/>
      <c r="MIT28" s="108"/>
      <c r="MIU28" s="108"/>
      <c r="MIV28" s="108"/>
      <c r="MIW28" s="108"/>
      <c r="MIX28" s="108"/>
      <c r="MIY28" s="108"/>
      <c r="MIZ28" s="108"/>
      <c r="MJA28" s="108"/>
      <c r="MJB28" s="108"/>
      <c r="MJC28" s="108"/>
      <c r="MJD28" s="108"/>
      <c r="MJE28" s="108"/>
      <c r="MJF28" s="108"/>
      <c r="MJG28" s="108"/>
      <c r="MJH28" s="108"/>
      <c r="MJI28" s="108"/>
      <c r="MJJ28" s="108"/>
      <c r="MJK28" s="108"/>
      <c r="MJL28" s="108"/>
      <c r="MJM28" s="108"/>
      <c r="MJN28" s="108"/>
      <c r="MJO28" s="108"/>
      <c r="MJP28" s="108"/>
      <c r="MJQ28" s="108"/>
      <c r="MJR28" s="108"/>
      <c r="MJS28" s="108"/>
      <c r="MJT28" s="108"/>
      <c r="MJU28" s="108"/>
      <c r="MJV28" s="108"/>
      <c r="MJW28" s="108"/>
      <c r="MJX28" s="108"/>
      <c r="MJY28" s="108"/>
      <c r="MJZ28" s="108"/>
      <c r="MKA28" s="108"/>
      <c r="MKB28" s="108"/>
      <c r="MKC28" s="108"/>
      <c r="MKD28" s="108"/>
      <c r="MKE28" s="108"/>
      <c r="MKF28" s="108"/>
      <c r="MKG28" s="108"/>
      <c r="MKH28" s="108"/>
      <c r="MKI28" s="108"/>
      <c r="MKJ28" s="108"/>
      <c r="MKK28" s="108"/>
      <c r="MKL28" s="108"/>
      <c r="MKM28" s="108"/>
      <c r="MKN28" s="108"/>
      <c r="MKO28" s="108"/>
      <c r="MKP28" s="108"/>
      <c r="MKQ28" s="108"/>
      <c r="MKR28" s="108"/>
      <c r="MKS28" s="108"/>
      <c r="MKT28" s="108"/>
      <c r="MKU28" s="108"/>
      <c r="MKV28" s="108"/>
      <c r="MKW28" s="108"/>
      <c r="MKX28" s="108"/>
      <c r="MKY28" s="108"/>
      <c r="MKZ28" s="108"/>
      <c r="MLA28" s="108"/>
      <c r="MLB28" s="108"/>
      <c r="MLC28" s="108"/>
      <c r="MLD28" s="108"/>
      <c r="MLE28" s="108"/>
      <c r="MLF28" s="108"/>
      <c r="MLG28" s="108"/>
      <c r="MLH28" s="108"/>
      <c r="MLI28" s="108"/>
      <c r="MLJ28" s="108"/>
      <c r="MLK28" s="108"/>
      <c r="MLL28" s="108"/>
      <c r="MLM28" s="108"/>
      <c r="MLN28" s="108"/>
      <c r="MLO28" s="108"/>
      <c r="MLP28" s="108"/>
      <c r="MLQ28" s="108"/>
      <c r="MLR28" s="108"/>
      <c r="MLS28" s="108"/>
      <c r="MLT28" s="108"/>
      <c r="MLU28" s="108"/>
      <c r="MLV28" s="108"/>
      <c r="MLW28" s="108"/>
      <c r="MLX28" s="108"/>
      <c r="MLY28" s="108"/>
      <c r="MLZ28" s="108"/>
      <c r="MMA28" s="108"/>
      <c r="MMB28" s="108"/>
      <c r="MMC28" s="108"/>
      <c r="MMD28" s="108"/>
      <c r="MME28" s="108"/>
      <c r="MMF28" s="108"/>
      <c r="MMG28" s="108"/>
      <c r="MMH28" s="108"/>
      <c r="MMI28" s="108"/>
      <c r="MMJ28" s="108"/>
      <c r="MMK28" s="108"/>
      <c r="MML28" s="108"/>
      <c r="MMM28" s="108"/>
      <c r="MMN28" s="108"/>
      <c r="MMO28" s="108"/>
      <c r="MMP28" s="108"/>
      <c r="MMQ28" s="108"/>
      <c r="MMR28" s="108"/>
      <c r="MMS28" s="108"/>
      <c r="MMT28" s="108"/>
      <c r="MMU28" s="108"/>
      <c r="MMV28" s="108"/>
      <c r="MMW28" s="108"/>
      <c r="MMX28" s="108"/>
      <c r="MMY28" s="108"/>
      <c r="MMZ28" s="108"/>
      <c r="MNA28" s="108"/>
      <c r="MNB28" s="108"/>
      <c r="MNC28" s="108"/>
      <c r="MND28" s="108"/>
      <c r="MNE28" s="108"/>
      <c r="MNF28" s="108"/>
      <c r="MNG28" s="108"/>
      <c r="MNH28" s="108"/>
      <c r="MNI28" s="108"/>
      <c r="MNJ28" s="108"/>
      <c r="MNK28" s="108"/>
      <c r="MNL28" s="108"/>
      <c r="MNM28" s="108"/>
      <c r="MNN28" s="108"/>
      <c r="MNO28" s="108"/>
      <c r="MNP28" s="108"/>
      <c r="MNQ28" s="108"/>
      <c r="MNR28" s="108"/>
      <c r="MNS28" s="108"/>
      <c r="MNT28" s="108"/>
      <c r="MNU28" s="108"/>
      <c r="MNV28" s="108"/>
      <c r="MNW28" s="108"/>
      <c r="MNX28" s="108"/>
      <c r="MNY28" s="108"/>
      <c r="MNZ28" s="108"/>
      <c r="MOA28" s="108"/>
      <c r="MOB28" s="108"/>
      <c r="MOC28" s="108"/>
      <c r="MOD28" s="108"/>
      <c r="MOE28" s="108"/>
      <c r="MOF28" s="108"/>
      <c r="MOG28" s="108"/>
      <c r="MOH28" s="108"/>
      <c r="MOI28" s="108"/>
      <c r="MOJ28" s="108"/>
      <c r="MOK28" s="108"/>
      <c r="MOL28" s="108"/>
      <c r="MOM28" s="108"/>
      <c r="MON28" s="108"/>
      <c r="MOO28" s="108"/>
      <c r="MOP28" s="108"/>
      <c r="MOQ28" s="108"/>
      <c r="MOR28" s="108"/>
      <c r="MOS28" s="108"/>
      <c r="MOT28" s="108"/>
      <c r="MOU28" s="108"/>
      <c r="MOV28" s="108"/>
      <c r="MOW28" s="108"/>
      <c r="MOX28" s="108"/>
      <c r="MOY28" s="108"/>
      <c r="MOZ28" s="108"/>
      <c r="MPA28" s="108"/>
      <c r="MPB28" s="108"/>
      <c r="MPC28" s="108"/>
      <c r="MPD28" s="108"/>
      <c r="MPE28" s="108"/>
      <c r="MPF28" s="108"/>
      <c r="MPG28" s="108"/>
      <c r="MPH28" s="108"/>
      <c r="MPI28" s="108"/>
      <c r="MPJ28" s="108"/>
      <c r="MPK28" s="108"/>
      <c r="MPL28" s="108"/>
      <c r="MPM28" s="108"/>
      <c r="MPN28" s="108"/>
      <c r="MPO28" s="108"/>
      <c r="MPP28" s="108"/>
      <c r="MPQ28" s="108"/>
      <c r="MPR28" s="108"/>
      <c r="MPS28" s="108"/>
      <c r="MPT28" s="108"/>
      <c r="MPU28" s="108"/>
      <c r="MPV28" s="108"/>
      <c r="MPW28" s="108"/>
      <c r="MPX28" s="108"/>
      <c r="MPY28" s="108"/>
      <c r="MPZ28" s="108"/>
      <c r="MQA28" s="108"/>
      <c r="MQB28" s="108"/>
      <c r="MQC28" s="108"/>
      <c r="MQD28" s="108"/>
      <c r="MQE28" s="108"/>
      <c r="MQF28" s="108"/>
      <c r="MQG28" s="108"/>
      <c r="MQH28" s="108"/>
      <c r="MQI28" s="108"/>
      <c r="MQJ28" s="108"/>
      <c r="MQK28" s="108"/>
      <c r="MQL28" s="108"/>
      <c r="MQM28" s="108"/>
      <c r="MQN28" s="108"/>
      <c r="MQO28" s="108"/>
      <c r="MQP28" s="108"/>
      <c r="MQQ28" s="108"/>
      <c r="MQR28" s="108"/>
      <c r="MQS28" s="108"/>
      <c r="MQT28" s="108"/>
      <c r="MQU28" s="108"/>
      <c r="MQV28" s="108"/>
      <c r="MQW28" s="108"/>
      <c r="MQX28" s="108"/>
      <c r="MQY28" s="108"/>
      <c r="MQZ28" s="108"/>
      <c r="MRA28" s="108"/>
      <c r="MRB28" s="108"/>
      <c r="MRC28" s="108"/>
      <c r="MRD28" s="108"/>
      <c r="MRE28" s="108"/>
      <c r="MRF28" s="108"/>
      <c r="MRG28" s="108"/>
      <c r="MRH28" s="108"/>
      <c r="MRI28" s="108"/>
      <c r="MRJ28" s="108"/>
      <c r="MRK28" s="108"/>
      <c r="MRL28" s="108"/>
      <c r="MRM28" s="108"/>
      <c r="MRN28" s="108"/>
      <c r="MRO28" s="108"/>
      <c r="MRP28" s="108"/>
      <c r="MRQ28" s="108"/>
      <c r="MRR28" s="108"/>
      <c r="MRS28" s="108"/>
      <c r="MRT28" s="108"/>
      <c r="MRU28" s="108"/>
      <c r="MRV28" s="108"/>
      <c r="MRW28" s="108"/>
      <c r="MRX28" s="108"/>
      <c r="MRY28" s="108"/>
      <c r="MRZ28" s="108"/>
      <c r="MSA28" s="108"/>
      <c r="MSB28" s="108"/>
      <c r="MSC28" s="108"/>
      <c r="MSD28" s="108"/>
      <c r="MSE28" s="108"/>
      <c r="MSF28" s="108"/>
      <c r="MSG28" s="108"/>
      <c r="MSH28" s="108"/>
      <c r="MSI28" s="108"/>
      <c r="MSJ28" s="108"/>
      <c r="MSK28" s="108"/>
      <c r="MSL28" s="108"/>
      <c r="MSM28" s="108"/>
      <c r="MSN28" s="108"/>
      <c r="MSO28" s="108"/>
      <c r="MSP28" s="108"/>
      <c r="MSQ28" s="108"/>
      <c r="MSR28" s="108"/>
      <c r="MSS28" s="108"/>
      <c r="MST28" s="108"/>
      <c r="MSU28" s="108"/>
      <c r="MSV28" s="108"/>
      <c r="MSW28" s="108"/>
      <c r="MSX28" s="108"/>
      <c r="MSY28" s="108"/>
      <c r="MSZ28" s="108"/>
      <c r="MTA28" s="108"/>
      <c r="MTB28" s="108"/>
      <c r="MTC28" s="108"/>
      <c r="MTD28" s="108"/>
      <c r="MTE28" s="108"/>
      <c r="MTF28" s="108"/>
      <c r="MTG28" s="108"/>
      <c r="MTH28" s="108"/>
      <c r="MTI28" s="108"/>
      <c r="MTJ28" s="108"/>
      <c r="MTK28" s="108"/>
      <c r="MTL28" s="108"/>
      <c r="MTM28" s="108"/>
      <c r="MTN28" s="108"/>
      <c r="MTO28" s="108"/>
      <c r="MTP28" s="108"/>
      <c r="MTQ28" s="108"/>
      <c r="MTR28" s="108"/>
      <c r="MTS28" s="108"/>
      <c r="MTT28" s="108"/>
      <c r="MTU28" s="108"/>
      <c r="MTV28" s="108"/>
      <c r="MTW28" s="108"/>
      <c r="MTX28" s="108"/>
      <c r="MTY28" s="108"/>
      <c r="MTZ28" s="108"/>
      <c r="MUA28" s="108"/>
      <c r="MUB28" s="108"/>
      <c r="MUC28" s="108"/>
      <c r="MUD28" s="108"/>
      <c r="MUE28" s="108"/>
      <c r="MUF28" s="108"/>
      <c r="MUG28" s="108"/>
      <c r="MUH28" s="108"/>
      <c r="MUI28" s="108"/>
      <c r="MUJ28" s="108"/>
      <c r="MUK28" s="108"/>
      <c r="MUL28" s="108"/>
      <c r="MUM28" s="108"/>
      <c r="MUN28" s="108"/>
      <c r="MUO28" s="108"/>
      <c r="MUP28" s="108"/>
      <c r="MUQ28" s="108"/>
      <c r="MUR28" s="108"/>
      <c r="MUS28" s="108"/>
      <c r="MUT28" s="108"/>
      <c r="MUU28" s="108"/>
      <c r="MUV28" s="108"/>
      <c r="MUW28" s="108"/>
      <c r="MUX28" s="108"/>
      <c r="MUY28" s="108"/>
      <c r="MUZ28" s="108"/>
      <c r="MVA28" s="108"/>
      <c r="MVB28" s="108"/>
      <c r="MVC28" s="108"/>
      <c r="MVD28" s="108"/>
      <c r="MVE28" s="108"/>
      <c r="MVF28" s="108"/>
      <c r="MVG28" s="108"/>
      <c r="MVH28" s="108"/>
      <c r="MVI28" s="108"/>
      <c r="MVJ28" s="108"/>
      <c r="MVK28" s="108"/>
      <c r="MVL28" s="108"/>
      <c r="MVM28" s="108"/>
      <c r="MVN28" s="108"/>
      <c r="MVO28" s="108"/>
      <c r="MVP28" s="108"/>
      <c r="MVQ28" s="108"/>
      <c r="MVR28" s="108"/>
      <c r="MVS28" s="108"/>
      <c r="MVT28" s="108"/>
      <c r="MVU28" s="108"/>
      <c r="MVV28" s="108"/>
      <c r="MVW28" s="108"/>
      <c r="MVX28" s="108"/>
      <c r="MVY28" s="108"/>
      <c r="MVZ28" s="108"/>
      <c r="MWA28" s="108"/>
      <c r="MWB28" s="108"/>
      <c r="MWC28" s="108"/>
      <c r="MWD28" s="108"/>
      <c r="MWE28" s="108"/>
      <c r="MWF28" s="108"/>
      <c r="MWG28" s="108"/>
      <c r="MWH28" s="108"/>
      <c r="MWI28" s="108"/>
      <c r="MWJ28" s="108"/>
      <c r="MWK28" s="108"/>
      <c r="MWL28" s="108"/>
      <c r="MWM28" s="108"/>
      <c r="MWN28" s="108"/>
      <c r="MWO28" s="108"/>
      <c r="MWP28" s="108"/>
      <c r="MWQ28" s="108"/>
      <c r="MWR28" s="108"/>
      <c r="MWS28" s="108"/>
      <c r="MWT28" s="108"/>
      <c r="MWU28" s="108"/>
      <c r="MWV28" s="108"/>
      <c r="MWW28" s="108"/>
      <c r="MWX28" s="108"/>
      <c r="MWY28" s="108"/>
      <c r="MWZ28" s="108"/>
      <c r="MXA28" s="108"/>
      <c r="MXB28" s="108"/>
      <c r="MXC28" s="108"/>
      <c r="MXD28" s="108"/>
      <c r="MXE28" s="108"/>
      <c r="MXF28" s="108"/>
      <c r="MXG28" s="108"/>
      <c r="MXH28" s="108"/>
      <c r="MXI28" s="108"/>
      <c r="MXJ28" s="108"/>
      <c r="MXK28" s="108"/>
      <c r="MXL28" s="108"/>
      <c r="MXM28" s="108"/>
      <c r="MXN28" s="108"/>
      <c r="MXO28" s="108"/>
      <c r="MXP28" s="108"/>
      <c r="MXQ28" s="108"/>
      <c r="MXR28" s="108"/>
      <c r="MXS28" s="108"/>
      <c r="MXT28" s="108"/>
      <c r="MXU28" s="108"/>
      <c r="MXV28" s="108"/>
      <c r="MXW28" s="108"/>
      <c r="MXX28" s="108"/>
      <c r="MXY28" s="108"/>
      <c r="MXZ28" s="108"/>
      <c r="MYA28" s="108"/>
      <c r="MYB28" s="108"/>
      <c r="MYC28" s="108"/>
      <c r="MYD28" s="108"/>
      <c r="MYE28" s="108"/>
      <c r="MYF28" s="108"/>
      <c r="MYG28" s="108"/>
      <c r="MYH28" s="108"/>
      <c r="MYI28" s="108"/>
      <c r="MYJ28" s="108"/>
      <c r="MYK28" s="108"/>
      <c r="MYL28" s="108"/>
      <c r="MYM28" s="108"/>
      <c r="MYN28" s="108"/>
      <c r="MYO28" s="108"/>
      <c r="MYP28" s="108"/>
      <c r="MYQ28" s="108"/>
      <c r="MYR28" s="108"/>
      <c r="MYS28" s="108"/>
      <c r="MYT28" s="108"/>
      <c r="MYU28" s="108"/>
      <c r="MYV28" s="108"/>
      <c r="MYW28" s="108"/>
      <c r="MYX28" s="108"/>
      <c r="MYY28" s="108"/>
      <c r="MYZ28" s="108"/>
      <c r="MZA28" s="108"/>
      <c r="MZB28" s="108"/>
      <c r="MZC28" s="108"/>
      <c r="MZD28" s="108"/>
      <c r="MZE28" s="108"/>
      <c r="MZF28" s="108"/>
      <c r="MZG28" s="108"/>
      <c r="MZH28" s="108"/>
      <c r="MZI28" s="108"/>
      <c r="MZJ28" s="108"/>
      <c r="MZK28" s="108"/>
      <c r="MZL28" s="108"/>
      <c r="MZM28" s="108"/>
      <c r="MZN28" s="108"/>
      <c r="MZO28" s="108"/>
      <c r="MZP28" s="108"/>
      <c r="MZQ28" s="108"/>
      <c r="MZR28" s="108"/>
      <c r="MZS28" s="108"/>
      <c r="MZT28" s="108"/>
      <c r="MZU28" s="108"/>
      <c r="MZV28" s="108"/>
      <c r="MZW28" s="108"/>
      <c r="MZX28" s="108"/>
      <c r="MZY28" s="108"/>
      <c r="MZZ28" s="108"/>
      <c r="NAA28" s="108"/>
      <c r="NAB28" s="108"/>
      <c r="NAC28" s="108"/>
      <c r="NAD28" s="108"/>
      <c r="NAE28" s="108"/>
      <c r="NAF28" s="108"/>
      <c r="NAG28" s="108"/>
      <c r="NAH28" s="108"/>
      <c r="NAI28" s="108"/>
      <c r="NAJ28" s="108"/>
      <c r="NAK28" s="108"/>
      <c r="NAL28" s="108"/>
      <c r="NAM28" s="108"/>
      <c r="NAN28" s="108"/>
      <c r="NAO28" s="108"/>
      <c r="NAP28" s="108"/>
      <c r="NAQ28" s="108"/>
      <c r="NAR28" s="108"/>
      <c r="NAS28" s="108"/>
      <c r="NAT28" s="108"/>
      <c r="NAU28" s="108"/>
      <c r="NAV28" s="108"/>
      <c r="NAW28" s="108"/>
      <c r="NAX28" s="108"/>
      <c r="NAY28" s="108"/>
      <c r="NAZ28" s="108"/>
      <c r="NBA28" s="108"/>
      <c r="NBB28" s="108"/>
      <c r="NBC28" s="108"/>
      <c r="NBD28" s="108"/>
      <c r="NBE28" s="108"/>
      <c r="NBF28" s="108"/>
      <c r="NBG28" s="108"/>
      <c r="NBH28" s="108"/>
      <c r="NBI28" s="108"/>
      <c r="NBJ28" s="108"/>
      <c r="NBK28" s="108"/>
      <c r="NBL28" s="108"/>
      <c r="NBM28" s="108"/>
      <c r="NBN28" s="108"/>
      <c r="NBO28" s="108"/>
      <c r="NBP28" s="108"/>
      <c r="NBQ28" s="108"/>
      <c r="NBR28" s="108"/>
      <c r="NBS28" s="108"/>
      <c r="NBT28" s="108"/>
      <c r="NBU28" s="108"/>
      <c r="NBV28" s="108"/>
      <c r="NBW28" s="108"/>
      <c r="NBX28" s="108"/>
      <c r="NBY28" s="108"/>
      <c r="NBZ28" s="108"/>
      <c r="NCA28" s="108"/>
      <c r="NCB28" s="108"/>
      <c r="NCC28" s="108"/>
      <c r="NCD28" s="108"/>
      <c r="NCE28" s="108"/>
      <c r="NCF28" s="108"/>
      <c r="NCG28" s="108"/>
      <c r="NCH28" s="108"/>
      <c r="NCI28" s="108"/>
      <c r="NCJ28" s="108"/>
      <c r="NCK28" s="108"/>
      <c r="NCL28" s="108"/>
      <c r="NCM28" s="108"/>
      <c r="NCN28" s="108"/>
      <c r="NCO28" s="108"/>
      <c r="NCP28" s="108"/>
      <c r="NCQ28" s="108"/>
      <c r="NCR28" s="108"/>
      <c r="NCS28" s="108"/>
      <c r="NCT28" s="108"/>
      <c r="NCU28" s="108"/>
      <c r="NCV28" s="108"/>
      <c r="NCW28" s="108"/>
      <c r="NCX28" s="108"/>
      <c r="NCY28" s="108"/>
      <c r="NCZ28" s="108"/>
      <c r="NDA28" s="108"/>
      <c r="NDB28" s="108"/>
      <c r="NDC28" s="108"/>
      <c r="NDD28" s="108"/>
      <c r="NDE28" s="108"/>
      <c r="NDF28" s="108"/>
      <c r="NDG28" s="108"/>
      <c r="NDH28" s="108"/>
      <c r="NDI28" s="108"/>
      <c r="NDJ28" s="108"/>
      <c r="NDK28" s="108"/>
      <c r="NDL28" s="108"/>
      <c r="NDM28" s="108"/>
      <c r="NDN28" s="108"/>
      <c r="NDO28" s="108"/>
      <c r="NDP28" s="108"/>
      <c r="NDQ28" s="108"/>
      <c r="NDR28" s="108"/>
      <c r="NDS28" s="108"/>
      <c r="NDT28" s="108"/>
      <c r="NDU28" s="108"/>
      <c r="NDV28" s="108"/>
      <c r="NDW28" s="108"/>
      <c r="NDX28" s="108"/>
      <c r="NDY28" s="108"/>
      <c r="NDZ28" s="108"/>
      <c r="NEA28" s="108"/>
      <c r="NEB28" s="108"/>
      <c r="NEC28" s="108"/>
      <c r="NED28" s="108"/>
      <c r="NEE28" s="108"/>
      <c r="NEF28" s="108"/>
      <c r="NEG28" s="108"/>
      <c r="NEH28" s="108"/>
      <c r="NEI28" s="108"/>
      <c r="NEJ28" s="108"/>
      <c r="NEK28" s="108"/>
      <c r="NEL28" s="108"/>
      <c r="NEM28" s="108"/>
      <c r="NEN28" s="108"/>
      <c r="NEO28" s="108"/>
      <c r="NEP28" s="108"/>
      <c r="NEQ28" s="108"/>
      <c r="NER28" s="108"/>
      <c r="NES28" s="108"/>
      <c r="NET28" s="108"/>
      <c r="NEU28" s="108"/>
      <c r="NEV28" s="108"/>
      <c r="NEW28" s="108"/>
      <c r="NEX28" s="108"/>
      <c r="NEY28" s="108"/>
      <c r="NEZ28" s="108"/>
      <c r="NFA28" s="108"/>
      <c r="NFB28" s="108"/>
      <c r="NFC28" s="108"/>
      <c r="NFD28" s="108"/>
      <c r="NFE28" s="108"/>
      <c r="NFF28" s="108"/>
      <c r="NFG28" s="108"/>
      <c r="NFH28" s="108"/>
      <c r="NFI28" s="108"/>
      <c r="NFJ28" s="108"/>
      <c r="NFK28" s="108"/>
      <c r="NFL28" s="108"/>
      <c r="NFM28" s="108"/>
      <c r="NFN28" s="108"/>
      <c r="NFO28" s="108"/>
      <c r="NFP28" s="108"/>
      <c r="NFQ28" s="108"/>
      <c r="NFR28" s="108"/>
      <c r="NFS28" s="108"/>
      <c r="NFT28" s="108"/>
      <c r="NFU28" s="108"/>
      <c r="NFV28" s="108"/>
      <c r="NFW28" s="108"/>
      <c r="NFX28" s="108"/>
      <c r="NFY28" s="108"/>
      <c r="NFZ28" s="108"/>
      <c r="NGA28" s="108"/>
      <c r="NGB28" s="108"/>
      <c r="NGC28" s="108"/>
      <c r="NGD28" s="108"/>
      <c r="NGE28" s="108"/>
      <c r="NGF28" s="108"/>
      <c r="NGG28" s="108"/>
      <c r="NGH28" s="108"/>
      <c r="NGI28" s="108"/>
      <c r="NGJ28" s="108"/>
      <c r="NGK28" s="108"/>
      <c r="NGL28" s="108"/>
      <c r="NGM28" s="108"/>
      <c r="NGN28" s="108"/>
      <c r="NGO28" s="108"/>
      <c r="NGP28" s="108"/>
      <c r="NGQ28" s="108"/>
      <c r="NGR28" s="108"/>
      <c r="NGS28" s="108"/>
      <c r="NGT28" s="108"/>
      <c r="NGU28" s="108"/>
      <c r="NGV28" s="108"/>
      <c r="NGW28" s="108"/>
      <c r="NGX28" s="108"/>
      <c r="NGY28" s="108"/>
      <c r="NGZ28" s="108"/>
      <c r="NHA28" s="108"/>
      <c r="NHB28" s="108"/>
      <c r="NHC28" s="108"/>
      <c r="NHD28" s="108"/>
      <c r="NHE28" s="108"/>
      <c r="NHF28" s="108"/>
      <c r="NHG28" s="108"/>
      <c r="NHH28" s="108"/>
      <c r="NHI28" s="108"/>
      <c r="NHJ28" s="108"/>
      <c r="NHK28" s="108"/>
      <c r="NHL28" s="108"/>
      <c r="NHM28" s="108"/>
      <c r="NHN28" s="108"/>
      <c r="NHO28" s="108"/>
      <c r="NHP28" s="108"/>
      <c r="NHQ28" s="108"/>
      <c r="NHR28" s="108"/>
      <c r="NHS28" s="108"/>
      <c r="NHT28" s="108"/>
      <c r="NHU28" s="108"/>
      <c r="NHV28" s="108"/>
      <c r="NHW28" s="108"/>
      <c r="NHX28" s="108"/>
      <c r="NHY28" s="108"/>
      <c r="NHZ28" s="108"/>
      <c r="NIA28" s="108"/>
      <c r="NIB28" s="108"/>
      <c r="NIC28" s="108"/>
      <c r="NID28" s="108"/>
      <c r="NIE28" s="108"/>
      <c r="NIF28" s="108"/>
      <c r="NIG28" s="108"/>
      <c r="NIH28" s="108"/>
      <c r="NII28" s="108"/>
      <c r="NIJ28" s="108"/>
      <c r="NIK28" s="108"/>
      <c r="NIL28" s="108"/>
      <c r="NIM28" s="108"/>
      <c r="NIN28" s="108"/>
      <c r="NIO28" s="108"/>
      <c r="NIP28" s="108"/>
      <c r="NIQ28" s="108"/>
      <c r="NIR28" s="108"/>
      <c r="NIS28" s="108"/>
      <c r="NIT28" s="108"/>
      <c r="NIU28" s="108"/>
      <c r="NIV28" s="108"/>
      <c r="NIW28" s="108"/>
      <c r="NIX28" s="108"/>
      <c r="NIY28" s="108"/>
      <c r="NIZ28" s="108"/>
      <c r="NJA28" s="108"/>
      <c r="NJB28" s="108"/>
      <c r="NJC28" s="108"/>
      <c r="NJD28" s="108"/>
      <c r="NJE28" s="108"/>
      <c r="NJF28" s="108"/>
      <c r="NJG28" s="108"/>
      <c r="NJH28" s="108"/>
      <c r="NJI28" s="108"/>
      <c r="NJJ28" s="108"/>
      <c r="NJK28" s="108"/>
      <c r="NJL28" s="108"/>
      <c r="NJM28" s="108"/>
      <c r="NJN28" s="108"/>
      <c r="NJO28" s="108"/>
      <c r="NJP28" s="108"/>
      <c r="NJQ28" s="108"/>
      <c r="NJR28" s="108"/>
      <c r="NJS28" s="108"/>
      <c r="NJT28" s="108"/>
      <c r="NJU28" s="108"/>
      <c r="NJV28" s="108"/>
      <c r="NJW28" s="108"/>
      <c r="NJX28" s="108"/>
      <c r="NJY28" s="108"/>
      <c r="NJZ28" s="108"/>
      <c r="NKA28" s="108"/>
      <c r="NKB28" s="108"/>
      <c r="NKC28" s="108"/>
      <c r="NKD28" s="108"/>
      <c r="NKE28" s="108"/>
      <c r="NKF28" s="108"/>
      <c r="NKG28" s="108"/>
      <c r="NKH28" s="108"/>
      <c r="NKI28" s="108"/>
      <c r="NKJ28" s="108"/>
      <c r="NKK28" s="108"/>
      <c r="NKL28" s="108"/>
      <c r="NKM28" s="108"/>
      <c r="NKN28" s="108"/>
      <c r="NKO28" s="108"/>
      <c r="NKP28" s="108"/>
      <c r="NKQ28" s="108"/>
      <c r="NKR28" s="108"/>
      <c r="NKS28" s="108"/>
      <c r="NKT28" s="108"/>
      <c r="NKU28" s="108"/>
      <c r="NKV28" s="108"/>
      <c r="NKW28" s="108"/>
      <c r="NKX28" s="108"/>
      <c r="NKY28" s="108"/>
      <c r="NKZ28" s="108"/>
      <c r="NLA28" s="108"/>
      <c r="NLB28" s="108"/>
      <c r="NLC28" s="108"/>
      <c r="NLD28" s="108"/>
      <c r="NLE28" s="108"/>
      <c r="NLF28" s="108"/>
      <c r="NLG28" s="108"/>
      <c r="NLH28" s="108"/>
      <c r="NLI28" s="108"/>
      <c r="NLJ28" s="108"/>
      <c r="NLK28" s="108"/>
      <c r="NLL28" s="108"/>
      <c r="NLM28" s="108"/>
      <c r="NLN28" s="108"/>
      <c r="NLO28" s="108"/>
      <c r="NLP28" s="108"/>
      <c r="NLQ28" s="108"/>
      <c r="NLR28" s="108"/>
      <c r="NLS28" s="108"/>
      <c r="NLT28" s="108"/>
      <c r="NLU28" s="108"/>
      <c r="NLV28" s="108"/>
      <c r="NLW28" s="108"/>
      <c r="NLX28" s="108"/>
      <c r="NLY28" s="108"/>
      <c r="NLZ28" s="108"/>
      <c r="NMA28" s="108"/>
      <c r="NMB28" s="108"/>
      <c r="NMC28" s="108"/>
      <c r="NMD28" s="108"/>
      <c r="NME28" s="108"/>
      <c r="NMF28" s="108"/>
      <c r="NMG28" s="108"/>
      <c r="NMH28" s="108"/>
      <c r="NMI28" s="108"/>
      <c r="NMJ28" s="108"/>
      <c r="NMK28" s="108"/>
      <c r="NML28" s="108"/>
      <c r="NMM28" s="108"/>
      <c r="NMN28" s="108"/>
      <c r="NMO28" s="108"/>
      <c r="NMP28" s="108"/>
      <c r="NMQ28" s="108"/>
      <c r="NMR28" s="108"/>
      <c r="NMS28" s="108"/>
      <c r="NMT28" s="108"/>
      <c r="NMU28" s="108"/>
      <c r="NMV28" s="108"/>
      <c r="NMW28" s="108"/>
      <c r="NMX28" s="108"/>
      <c r="NMY28" s="108"/>
      <c r="NMZ28" s="108"/>
      <c r="NNA28" s="108"/>
      <c r="NNB28" s="108"/>
      <c r="NNC28" s="108"/>
      <c r="NND28" s="108"/>
      <c r="NNE28" s="108"/>
      <c r="NNF28" s="108"/>
      <c r="NNG28" s="108"/>
      <c r="NNH28" s="108"/>
      <c r="NNI28" s="108"/>
      <c r="NNJ28" s="108"/>
      <c r="NNK28" s="108"/>
      <c r="NNL28" s="108"/>
      <c r="NNM28" s="108"/>
      <c r="NNN28" s="108"/>
      <c r="NNO28" s="108"/>
      <c r="NNP28" s="108"/>
      <c r="NNQ28" s="108"/>
      <c r="NNR28" s="108"/>
      <c r="NNS28" s="108"/>
      <c r="NNT28" s="108"/>
      <c r="NNU28" s="108"/>
      <c r="NNV28" s="108"/>
      <c r="NNW28" s="108"/>
      <c r="NNX28" s="108"/>
      <c r="NNY28" s="108"/>
      <c r="NNZ28" s="108"/>
      <c r="NOA28" s="108"/>
      <c r="NOB28" s="108"/>
      <c r="NOC28" s="108"/>
      <c r="NOD28" s="108"/>
      <c r="NOE28" s="108"/>
      <c r="NOF28" s="108"/>
      <c r="NOG28" s="108"/>
      <c r="NOH28" s="108"/>
      <c r="NOI28" s="108"/>
      <c r="NOJ28" s="108"/>
      <c r="NOK28" s="108"/>
      <c r="NOL28" s="108"/>
      <c r="NOM28" s="108"/>
      <c r="NON28" s="108"/>
      <c r="NOO28" s="108"/>
      <c r="NOP28" s="108"/>
      <c r="NOQ28" s="108"/>
      <c r="NOR28" s="108"/>
      <c r="NOS28" s="108"/>
      <c r="NOT28" s="108"/>
      <c r="NOU28" s="108"/>
      <c r="NOV28" s="108"/>
      <c r="NOW28" s="108"/>
      <c r="NOX28" s="108"/>
      <c r="NOY28" s="108"/>
      <c r="NOZ28" s="108"/>
      <c r="NPA28" s="108"/>
      <c r="NPB28" s="108"/>
      <c r="NPC28" s="108"/>
      <c r="NPD28" s="108"/>
      <c r="NPE28" s="108"/>
      <c r="NPF28" s="108"/>
      <c r="NPG28" s="108"/>
      <c r="NPH28" s="108"/>
      <c r="NPI28" s="108"/>
      <c r="NPJ28" s="108"/>
      <c r="NPK28" s="108"/>
      <c r="NPL28" s="108"/>
      <c r="NPM28" s="108"/>
      <c r="NPN28" s="108"/>
      <c r="NPO28" s="108"/>
      <c r="NPP28" s="108"/>
      <c r="NPQ28" s="108"/>
      <c r="NPR28" s="108"/>
      <c r="NPS28" s="108"/>
      <c r="NPT28" s="108"/>
      <c r="NPU28" s="108"/>
      <c r="NPV28" s="108"/>
      <c r="NPW28" s="108"/>
      <c r="NPX28" s="108"/>
      <c r="NPY28" s="108"/>
      <c r="NPZ28" s="108"/>
      <c r="NQA28" s="108"/>
      <c r="NQB28" s="108"/>
      <c r="NQC28" s="108"/>
      <c r="NQD28" s="108"/>
      <c r="NQE28" s="108"/>
      <c r="NQF28" s="108"/>
      <c r="NQG28" s="108"/>
      <c r="NQH28" s="108"/>
      <c r="NQI28" s="108"/>
      <c r="NQJ28" s="108"/>
      <c r="NQK28" s="108"/>
      <c r="NQL28" s="108"/>
      <c r="NQM28" s="108"/>
      <c r="NQN28" s="108"/>
      <c r="NQO28" s="108"/>
      <c r="NQP28" s="108"/>
      <c r="NQQ28" s="108"/>
      <c r="NQR28" s="108"/>
      <c r="NQS28" s="108"/>
      <c r="NQT28" s="108"/>
      <c r="NQU28" s="108"/>
      <c r="NQV28" s="108"/>
      <c r="NQW28" s="108"/>
      <c r="NQX28" s="108"/>
      <c r="NQY28" s="108"/>
      <c r="NQZ28" s="108"/>
      <c r="NRA28" s="108"/>
      <c r="NRB28" s="108"/>
      <c r="NRC28" s="108"/>
      <c r="NRD28" s="108"/>
      <c r="NRE28" s="108"/>
      <c r="NRF28" s="108"/>
      <c r="NRG28" s="108"/>
      <c r="NRH28" s="108"/>
      <c r="NRI28" s="108"/>
      <c r="NRJ28" s="108"/>
      <c r="NRK28" s="108"/>
      <c r="NRL28" s="108"/>
      <c r="NRM28" s="108"/>
      <c r="NRN28" s="108"/>
      <c r="NRO28" s="108"/>
      <c r="NRP28" s="108"/>
      <c r="NRQ28" s="108"/>
      <c r="NRR28" s="108"/>
      <c r="NRS28" s="108"/>
      <c r="NRT28" s="108"/>
      <c r="NRU28" s="108"/>
      <c r="NRV28" s="108"/>
      <c r="NRW28" s="108"/>
      <c r="NRX28" s="108"/>
      <c r="NRY28" s="108"/>
      <c r="NRZ28" s="108"/>
      <c r="NSA28" s="108"/>
      <c r="NSB28" s="108"/>
      <c r="NSC28" s="108"/>
      <c r="NSD28" s="108"/>
      <c r="NSE28" s="108"/>
      <c r="NSF28" s="108"/>
      <c r="NSG28" s="108"/>
      <c r="NSH28" s="108"/>
      <c r="NSI28" s="108"/>
      <c r="NSJ28" s="108"/>
      <c r="NSK28" s="108"/>
      <c r="NSL28" s="108"/>
      <c r="NSM28" s="108"/>
      <c r="NSN28" s="108"/>
      <c r="NSO28" s="108"/>
      <c r="NSP28" s="108"/>
      <c r="NSQ28" s="108"/>
      <c r="NSR28" s="108"/>
      <c r="NSS28" s="108"/>
      <c r="NST28" s="108"/>
      <c r="NSU28" s="108"/>
      <c r="NSV28" s="108"/>
      <c r="NSW28" s="108"/>
      <c r="NSX28" s="108"/>
      <c r="NSY28" s="108"/>
      <c r="NSZ28" s="108"/>
      <c r="NTA28" s="108"/>
      <c r="NTB28" s="108"/>
      <c r="NTC28" s="108"/>
      <c r="NTD28" s="108"/>
      <c r="NTE28" s="108"/>
      <c r="NTF28" s="108"/>
      <c r="NTG28" s="108"/>
      <c r="NTH28" s="108"/>
      <c r="NTI28" s="108"/>
      <c r="NTJ28" s="108"/>
      <c r="NTK28" s="108"/>
      <c r="NTL28" s="108"/>
      <c r="NTM28" s="108"/>
      <c r="NTN28" s="108"/>
      <c r="NTO28" s="108"/>
      <c r="NTP28" s="108"/>
      <c r="NTQ28" s="108"/>
      <c r="NTR28" s="108"/>
      <c r="NTS28" s="108"/>
      <c r="NTT28" s="108"/>
      <c r="NTU28" s="108"/>
      <c r="NTV28" s="108"/>
      <c r="NTW28" s="108"/>
      <c r="NTX28" s="108"/>
      <c r="NTY28" s="108"/>
      <c r="NTZ28" s="108"/>
      <c r="NUA28" s="108"/>
      <c r="NUB28" s="108"/>
      <c r="NUC28" s="108"/>
      <c r="NUD28" s="108"/>
      <c r="NUE28" s="108"/>
      <c r="NUF28" s="108"/>
      <c r="NUG28" s="108"/>
      <c r="NUH28" s="108"/>
      <c r="NUI28" s="108"/>
      <c r="NUJ28" s="108"/>
      <c r="NUK28" s="108"/>
      <c r="NUL28" s="108"/>
      <c r="NUM28" s="108"/>
      <c r="NUN28" s="108"/>
      <c r="NUO28" s="108"/>
      <c r="NUP28" s="108"/>
      <c r="NUQ28" s="108"/>
      <c r="NUR28" s="108"/>
      <c r="NUS28" s="108"/>
      <c r="NUT28" s="108"/>
      <c r="NUU28" s="108"/>
      <c r="NUV28" s="108"/>
      <c r="NUW28" s="108"/>
      <c r="NUX28" s="108"/>
      <c r="NUY28" s="108"/>
      <c r="NUZ28" s="108"/>
      <c r="NVA28" s="108"/>
      <c r="NVB28" s="108"/>
      <c r="NVC28" s="108"/>
      <c r="NVD28" s="108"/>
      <c r="NVE28" s="108"/>
      <c r="NVF28" s="108"/>
      <c r="NVG28" s="108"/>
      <c r="NVH28" s="108"/>
      <c r="NVI28" s="108"/>
      <c r="NVJ28" s="108"/>
      <c r="NVK28" s="108"/>
      <c r="NVL28" s="108"/>
      <c r="NVM28" s="108"/>
      <c r="NVN28" s="108"/>
      <c r="NVO28" s="108"/>
      <c r="NVP28" s="108"/>
      <c r="NVQ28" s="108"/>
      <c r="NVR28" s="108"/>
      <c r="NVS28" s="108"/>
      <c r="NVT28" s="108"/>
      <c r="NVU28" s="108"/>
      <c r="NVV28" s="108"/>
      <c r="NVW28" s="108"/>
      <c r="NVX28" s="108"/>
      <c r="NVY28" s="108"/>
      <c r="NVZ28" s="108"/>
      <c r="NWA28" s="108"/>
      <c r="NWB28" s="108"/>
      <c r="NWC28" s="108"/>
      <c r="NWD28" s="108"/>
      <c r="NWE28" s="108"/>
      <c r="NWF28" s="108"/>
      <c r="NWG28" s="108"/>
      <c r="NWH28" s="108"/>
      <c r="NWI28" s="108"/>
      <c r="NWJ28" s="108"/>
      <c r="NWK28" s="108"/>
      <c r="NWL28" s="108"/>
      <c r="NWM28" s="108"/>
      <c r="NWN28" s="108"/>
      <c r="NWO28" s="108"/>
      <c r="NWP28" s="108"/>
      <c r="NWQ28" s="108"/>
      <c r="NWR28" s="108"/>
      <c r="NWS28" s="108"/>
      <c r="NWT28" s="108"/>
      <c r="NWU28" s="108"/>
      <c r="NWV28" s="108"/>
      <c r="NWW28" s="108"/>
      <c r="NWX28" s="108"/>
      <c r="NWY28" s="108"/>
      <c r="NWZ28" s="108"/>
      <c r="NXA28" s="108"/>
      <c r="NXB28" s="108"/>
      <c r="NXC28" s="108"/>
      <c r="NXD28" s="108"/>
      <c r="NXE28" s="108"/>
      <c r="NXF28" s="108"/>
      <c r="NXG28" s="108"/>
      <c r="NXH28" s="108"/>
      <c r="NXI28" s="108"/>
      <c r="NXJ28" s="108"/>
      <c r="NXK28" s="108"/>
      <c r="NXL28" s="108"/>
      <c r="NXM28" s="108"/>
      <c r="NXN28" s="108"/>
      <c r="NXO28" s="108"/>
      <c r="NXP28" s="108"/>
      <c r="NXQ28" s="108"/>
      <c r="NXR28" s="108"/>
      <c r="NXS28" s="108"/>
      <c r="NXT28" s="108"/>
      <c r="NXU28" s="108"/>
      <c r="NXV28" s="108"/>
      <c r="NXW28" s="108"/>
      <c r="NXX28" s="108"/>
      <c r="NXY28" s="108"/>
      <c r="NXZ28" s="108"/>
      <c r="NYA28" s="108"/>
      <c r="NYB28" s="108"/>
      <c r="NYC28" s="108"/>
      <c r="NYD28" s="108"/>
      <c r="NYE28" s="108"/>
      <c r="NYF28" s="108"/>
      <c r="NYG28" s="108"/>
      <c r="NYH28" s="108"/>
      <c r="NYI28" s="108"/>
      <c r="NYJ28" s="108"/>
      <c r="NYK28" s="108"/>
      <c r="NYL28" s="108"/>
      <c r="NYM28" s="108"/>
      <c r="NYN28" s="108"/>
      <c r="NYO28" s="108"/>
      <c r="NYP28" s="108"/>
      <c r="NYQ28" s="108"/>
      <c r="NYR28" s="108"/>
      <c r="NYS28" s="108"/>
      <c r="NYT28" s="108"/>
      <c r="NYU28" s="108"/>
      <c r="NYV28" s="108"/>
      <c r="NYW28" s="108"/>
      <c r="NYX28" s="108"/>
      <c r="NYY28" s="108"/>
      <c r="NYZ28" s="108"/>
      <c r="NZA28" s="108"/>
      <c r="NZB28" s="108"/>
      <c r="NZC28" s="108"/>
      <c r="NZD28" s="108"/>
      <c r="NZE28" s="108"/>
      <c r="NZF28" s="108"/>
      <c r="NZG28" s="108"/>
      <c r="NZH28" s="108"/>
      <c r="NZI28" s="108"/>
      <c r="NZJ28" s="108"/>
      <c r="NZK28" s="108"/>
      <c r="NZL28" s="108"/>
      <c r="NZM28" s="108"/>
      <c r="NZN28" s="108"/>
      <c r="NZO28" s="108"/>
      <c r="NZP28" s="108"/>
      <c r="NZQ28" s="108"/>
      <c r="NZR28" s="108"/>
      <c r="NZS28" s="108"/>
      <c r="NZT28" s="108"/>
      <c r="NZU28" s="108"/>
      <c r="NZV28" s="108"/>
      <c r="NZW28" s="108"/>
      <c r="NZX28" s="108"/>
      <c r="NZY28" s="108"/>
      <c r="NZZ28" s="108"/>
      <c r="OAA28" s="108"/>
      <c r="OAB28" s="108"/>
      <c r="OAC28" s="108"/>
      <c r="OAD28" s="108"/>
      <c r="OAE28" s="108"/>
      <c r="OAF28" s="108"/>
      <c r="OAG28" s="108"/>
      <c r="OAH28" s="108"/>
      <c r="OAI28" s="108"/>
      <c r="OAJ28" s="108"/>
      <c r="OAK28" s="108"/>
      <c r="OAL28" s="108"/>
      <c r="OAM28" s="108"/>
      <c r="OAN28" s="108"/>
      <c r="OAO28" s="108"/>
      <c r="OAP28" s="108"/>
      <c r="OAQ28" s="108"/>
      <c r="OAR28" s="108"/>
      <c r="OAS28" s="108"/>
      <c r="OAT28" s="108"/>
      <c r="OAU28" s="108"/>
      <c r="OAV28" s="108"/>
      <c r="OAW28" s="108"/>
      <c r="OAX28" s="108"/>
      <c r="OAY28" s="108"/>
      <c r="OAZ28" s="108"/>
      <c r="OBA28" s="108"/>
      <c r="OBB28" s="108"/>
      <c r="OBC28" s="108"/>
      <c r="OBD28" s="108"/>
      <c r="OBE28" s="108"/>
      <c r="OBF28" s="108"/>
      <c r="OBG28" s="108"/>
      <c r="OBH28" s="108"/>
      <c r="OBI28" s="108"/>
      <c r="OBJ28" s="108"/>
      <c r="OBK28" s="108"/>
      <c r="OBL28" s="108"/>
      <c r="OBM28" s="108"/>
      <c r="OBN28" s="108"/>
      <c r="OBO28" s="108"/>
      <c r="OBP28" s="108"/>
      <c r="OBQ28" s="108"/>
      <c r="OBR28" s="108"/>
      <c r="OBS28" s="108"/>
      <c r="OBT28" s="108"/>
      <c r="OBU28" s="108"/>
      <c r="OBV28" s="108"/>
      <c r="OBW28" s="108"/>
      <c r="OBX28" s="108"/>
      <c r="OBY28" s="108"/>
      <c r="OBZ28" s="108"/>
      <c r="OCA28" s="108"/>
      <c r="OCB28" s="108"/>
      <c r="OCC28" s="108"/>
      <c r="OCD28" s="108"/>
      <c r="OCE28" s="108"/>
      <c r="OCF28" s="108"/>
      <c r="OCG28" s="108"/>
      <c r="OCH28" s="108"/>
      <c r="OCI28" s="108"/>
      <c r="OCJ28" s="108"/>
      <c r="OCK28" s="108"/>
      <c r="OCL28" s="108"/>
      <c r="OCM28" s="108"/>
      <c r="OCN28" s="108"/>
      <c r="OCO28" s="108"/>
      <c r="OCP28" s="108"/>
      <c r="OCQ28" s="108"/>
      <c r="OCR28" s="108"/>
      <c r="OCS28" s="108"/>
      <c r="OCT28" s="108"/>
      <c r="OCU28" s="108"/>
      <c r="OCV28" s="108"/>
      <c r="OCW28" s="108"/>
      <c r="OCX28" s="108"/>
      <c r="OCY28" s="108"/>
      <c r="OCZ28" s="108"/>
      <c r="ODA28" s="108"/>
      <c r="ODB28" s="108"/>
      <c r="ODC28" s="108"/>
      <c r="ODD28" s="108"/>
      <c r="ODE28" s="108"/>
      <c r="ODF28" s="108"/>
      <c r="ODG28" s="108"/>
      <c r="ODH28" s="108"/>
      <c r="ODI28" s="108"/>
      <c r="ODJ28" s="108"/>
      <c r="ODK28" s="108"/>
      <c r="ODL28" s="108"/>
      <c r="ODM28" s="108"/>
      <c r="ODN28" s="108"/>
      <c r="ODO28" s="108"/>
      <c r="ODP28" s="108"/>
      <c r="ODQ28" s="108"/>
      <c r="ODR28" s="108"/>
      <c r="ODS28" s="108"/>
      <c r="ODT28" s="108"/>
      <c r="ODU28" s="108"/>
      <c r="ODV28" s="108"/>
      <c r="ODW28" s="108"/>
      <c r="ODX28" s="108"/>
      <c r="ODY28" s="108"/>
      <c r="ODZ28" s="108"/>
      <c r="OEA28" s="108"/>
      <c r="OEB28" s="108"/>
      <c r="OEC28" s="108"/>
      <c r="OED28" s="108"/>
      <c r="OEE28" s="108"/>
      <c r="OEF28" s="108"/>
      <c r="OEG28" s="108"/>
      <c r="OEH28" s="108"/>
      <c r="OEI28" s="108"/>
      <c r="OEJ28" s="108"/>
      <c r="OEK28" s="108"/>
      <c r="OEL28" s="108"/>
      <c r="OEM28" s="108"/>
      <c r="OEN28" s="108"/>
      <c r="OEO28" s="108"/>
      <c r="OEP28" s="108"/>
      <c r="OEQ28" s="108"/>
      <c r="OER28" s="108"/>
      <c r="OES28" s="108"/>
      <c r="OET28" s="108"/>
      <c r="OEU28" s="108"/>
      <c r="OEV28" s="108"/>
      <c r="OEW28" s="108"/>
      <c r="OEX28" s="108"/>
      <c r="OEY28" s="108"/>
      <c r="OEZ28" s="108"/>
      <c r="OFA28" s="108"/>
      <c r="OFB28" s="108"/>
      <c r="OFC28" s="108"/>
      <c r="OFD28" s="108"/>
      <c r="OFE28" s="108"/>
      <c r="OFF28" s="108"/>
      <c r="OFG28" s="108"/>
      <c r="OFH28" s="108"/>
      <c r="OFI28" s="108"/>
      <c r="OFJ28" s="108"/>
      <c r="OFK28" s="108"/>
      <c r="OFL28" s="108"/>
      <c r="OFM28" s="108"/>
      <c r="OFN28" s="108"/>
      <c r="OFO28" s="108"/>
      <c r="OFP28" s="108"/>
      <c r="OFQ28" s="108"/>
      <c r="OFR28" s="108"/>
      <c r="OFS28" s="108"/>
      <c r="OFT28" s="108"/>
      <c r="OFU28" s="108"/>
      <c r="OFV28" s="108"/>
      <c r="OFW28" s="108"/>
      <c r="OFX28" s="108"/>
      <c r="OFY28" s="108"/>
      <c r="OFZ28" s="108"/>
      <c r="OGA28" s="108"/>
      <c r="OGB28" s="108"/>
      <c r="OGC28" s="108"/>
      <c r="OGD28" s="108"/>
      <c r="OGE28" s="108"/>
      <c r="OGF28" s="108"/>
      <c r="OGG28" s="108"/>
      <c r="OGH28" s="108"/>
      <c r="OGI28" s="108"/>
      <c r="OGJ28" s="108"/>
      <c r="OGK28" s="108"/>
      <c r="OGL28" s="108"/>
      <c r="OGM28" s="108"/>
      <c r="OGN28" s="108"/>
      <c r="OGO28" s="108"/>
      <c r="OGP28" s="108"/>
      <c r="OGQ28" s="108"/>
      <c r="OGR28" s="108"/>
      <c r="OGS28" s="108"/>
      <c r="OGT28" s="108"/>
      <c r="OGU28" s="108"/>
      <c r="OGV28" s="108"/>
      <c r="OGW28" s="108"/>
      <c r="OGX28" s="108"/>
      <c r="OGY28" s="108"/>
      <c r="OGZ28" s="108"/>
      <c r="OHA28" s="108"/>
      <c r="OHB28" s="108"/>
      <c r="OHC28" s="108"/>
      <c r="OHD28" s="108"/>
      <c r="OHE28" s="108"/>
      <c r="OHF28" s="108"/>
      <c r="OHG28" s="108"/>
      <c r="OHH28" s="108"/>
      <c r="OHI28" s="108"/>
      <c r="OHJ28" s="108"/>
      <c r="OHK28" s="108"/>
      <c r="OHL28" s="108"/>
      <c r="OHM28" s="108"/>
      <c r="OHN28" s="108"/>
      <c r="OHO28" s="108"/>
      <c r="OHP28" s="108"/>
      <c r="OHQ28" s="108"/>
      <c r="OHR28" s="108"/>
      <c r="OHS28" s="108"/>
      <c r="OHT28" s="108"/>
      <c r="OHU28" s="108"/>
      <c r="OHV28" s="108"/>
      <c r="OHW28" s="108"/>
      <c r="OHX28" s="108"/>
      <c r="OHY28" s="108"/>
      <c r="OHZ28" s="108"/>
      <c r="OIA28" s="108"/>
      <c r="OIB28" s="108"/>
      <c r="OIC28" s="108"/>
      <c r="OID28" s="108"/>
      <c r="OIE28" s="108"/>
      <c r="OIF28" s="108"/>
      <c r="OIG28" s="108"/>
      <c r="OIH28" s="108"/>
      <c r="OII28" s="108"/>
      <c r="OIJ28" s="108"/>
      <c r="OIK28" s="108"/>
      <c r="OIL28" s="108"/>
      <c r="OIM28" s="108"/>
      <c r="OIN28" s="108"/>
      <c r="OIO28" s="108"/>
      <c r="OIP28" s="108"/>
      <c r="OIQ28" s="108"/>
      <c r="OIR28" s="108"/>
      <c r="OIS28" s="108"/>
      <c r="OIT28" s="108"/>
      <c r="OIU28" s="108"/>
      <c r="OIV28" s="108"/>
      <c r="OIW28" s="108"/>
      <c r="OIX28" s="108"/>
      <c r="OIY28" s="108"/>
      <c r="OIZ28" s="108"/>
      <c r="OJA28" s="108"/>
      <c r="OJB28" s="108"/>
      <c r="OJC28" s="108"/>
      <c r="OJD28" s="108"/>
      <c r="OJE28" s="108"/>
      <c r="OJF28" s="108"/>
      <c r="OJG28" s="108"/>
      <c r="OJH28" s="108"/>
      <c r="OJI28" s="108"/>
      <c r="OJJ28" s="108"/>
      <c r="OJK28" s="108"/>
      <c r="OJL28" s="108"/>
      <c r="OJM28" s="108"/>
      <c r="OJN28" s="108"/>
      <c r="OJO28" s="108"/>
      <c r="OJP28" s="108"/>
      <c r="OJQ28" s="108"/>
      <c r="OJR28" s="108"/>
      <c r="OJS28" s="108"/>
      <c r="OJT28" s="108"/>
      <c r="OJU28" s="108"/>
      <c r="OJV28" s="108"/>
      <c r="OJW28" s="108"/>
      <c r="OJX28" s="108"/>
      <c r="OJY28" s="108"/>
      <c r="OJZ28" s="108"/>
      <c r="OKA28" s="108"/>
      <c r="OKB28" s="108"/>
      <c r="OKC28" s="108"/>
      <c r="OKD28" s="108"/>
      <c r="OKE28" s="108"/>
      <c r="OKF28" s="108"/>
      <c r="OKG28" s="108"/>
      <c r="OKH28" s="108"/>
      <c r="OKI28" s="108"/>
      <c r="OKJ28" s="108"/>
      <c r="OKK28" s="108"/>
      <c r="OKL28" s="108"/>
      <c r="OKM28" s="108"/>
      <c r="OKN28" s="108"/>
      <c r="OKO28" s="108"/>
      <c r="OKP28" s="108"/>
      <c r="OKQ28" s="108"/>
      <c r="OKR28" s="108"/>
      <c r="OKS28" s="108"/>
      <c r="OKT28" s="108"/>
      <c r="OKU28" s="108"/>
      <c r="OKV28" s="108"/>
      <c r="OKW28" s="108"/>
      <c r="OKX28" s="108"/>
      <c r="OKY28" s="108"/>
      <c r="OKZ28" s="108"/>
      <c r="OLA28" s="108"/>
      <c r="OLB28" s="108"/>
      <c r="OLC28" s="108"/>
      <c r="OLD28" s="108"/>
      <c r="OLE28" s="108"/>
      <c r="OLF28" s="108"/>
      <c r="OLG28" s="108"/>
      <c r="OLH28" s="108"/>
      <c r="OLI28" s="108"/>
      <c r="OLJ28" s="108"/>
      <c r="OLK28" s="108"/>
      <c r="OLL28" s="108"/>
      <c r="OLM28" s="108"/>
      <c r="OLN28" s="108"/>
      <c r="OLO28" s="108"/>
      <c r="OLP28" s="108"/>
      <c r="OLQ28" s="108"/>
      <c r="OLR28" s="108"/>
      <c r="OLS28" s="108"/>
      <c r="OLT28" s="108"/>
      <c r="OLU28" s="108"/>
      <c r="OLV28" s="108"/>
      <c r="OLW28" s="108"/>
      <c r="OLX28" s="108"/>
      <c r="OLY28" s="108"/>
      <c r="OLZ28" s="108"/>
      <c r="OMA28" s="108"/>
      <c r="OMB28" s="108"/>
      <c r="OMC28" s="108"/>
      <c r="OMD28" s="108"/>
      <c r="OME28" s="108"/>
      <c r="OMF28" s="108"/>
      <c r="OMG28" s="108"/>
      <c r="OMH28" s="108"/>
      <c r="OMI28" s="108"/>
      <c r="OMJ28" s="108"/>
      <c r="OMK28" s="108"/>
      <c r="OML28" s="108"/>
      <c r="OMM28" s="108"/>
      <c r="OMN28" s="108"/>
      <c r="OMO28" s="108"/>
      <c r="OMP28" s="108"/>
      <c r="OMQ28" s="108"/>
      <c r="OMR28" s="108"/>
      <c r="OMS28" s="108"/>
      <c r="OMT28" s="108"/>
      <c r="OMU28" s="108"/>
      <c r="OMV28" s="108"/>
      <c r="OMW28" s="108"/>
      <c r="OMX28" s="108"/>
      <c r="OMY28" s="108"/>
      <c r="OMZ28" s="108"/>
      <c r="ONA28" s="108"/>
      <c r="ONB28" s="108"/>
      <c r="ONC28" s="108"/>
      <c r="OND28" s="108"/>
      <c r="ONE28" s="108"/>
      <c r="ONF28" s="108"/>
      <c r="ONG28" s="108"/>
      <c r="ONH28" s="108"/>
      <c r="ONI28" s="108"/>
      <c r="ONJ28" s="108"/>
      <c r="ONK28" s="108"/>
      <c r="ONL28" s="108"/>
      <c r="ONM28" s="108"/>
      <c r="ONN28" s="108"/>
      <c r="ONO28" s="108"/>
      <c r="ONP28" s="108"/>
      <c r="ONQ28" s="108"/>
      <c r="ONR28" s="108"/>
      <c r="ONS28" s="108"/>
      <c r="ONT28" s="108"/>
      <c r="ONU28" s="108"/>
      <c r="ONV28" s="108"/>
      <c r="ONW28" s="108"/>
      <c r="ONX28" s="108"/>
      <c r="ONY28" s="108"/>
      <c r="ONZ28" s="108"/>
      <c r="OOA28" s="108"/>
      <c r="OOB28" s="108"/>
      <c r="OOC28" s="108"/>
      <c r="OOD28" s="108"/>
      <c r="OOE28" s="108"/>
      <c r="OOF28" s="108"/>
      <c r="OOG28" s="108"/>
      <c r="OOH28" s="108"/>
      <c r="OOI28" s="108"/>
      <c r="OOJ28" s="108"/>
      <c r="OOK28" s="108"/>
      <c r="OOL28" s="108"/>
      <c r="OOM28" s="108"/>
      <c r="OON28" s="108"/>
      <c r="OOO28" s="108"/>
      <c r="OOP28" s="108"/>
      <c r="OOQ28" s="108"/>
      <c r="OOR28" s="108"/>
      <c r="OOS28" s="108"/>
      <c r="OOT28" s="108"/>
      <c r="OOU28" s="108"/>
      <c r="OOV28" s="108"/>
      <c r="OOW28" s="108"/>
      <c r="OOX28" s="108"/>
      <c r="OOY28" s="108"/>
      <c r="OOZ28" s="108"/>
      <c r="OPA28" s="108"/>
      <c r="OPB28" s="108"/>
      <c r="OPC28" s="108"/>
      <c r="OPD28" s="108"/>
      <c r="OPE28" s="108"/>
      <c r="OPF28" s="108"/>
      <c r="OPG28" s="108"/>
      <c r="OPH28" s="108"/>
      <c r="OPI28" s="108"/>
      <c r="OPJ28" s="108"/>
      <c r="OPK28" s="108"/>
      <c r="OPL28" s="108"/>
      <c r="OPM28" s="108"/>
      <c r="OPN28" s="108"/>
      <c r="OPO28" s="108"/>
      <c r="OPP28" s="108"/>
      <c r="OPQ28" s="108"/>
      <c r="OPR28" s="108"/>
      <c r="OPS28" s="108"/>
      <c r="OPT28" s="108"/>
      <c r="OPU28" s="108"/>
      <c r="OPV28" s="108"/>
      <c r="OPW28" s="108"/>
      <c r="OPX28" s="108"/>
      <c r="OPY28" s="108"/>
      <c r="OPZ28" s="108"/>
      <c r="OQA28" s="108"/>
      <c r="OQB28" s="108"/>
      <c r="OQC28" s="108"/>
      <c r="OQD28" s="108"/>
      <c r="OQE28" s="108"/>
      <c r="OQF28" s="108"/>
      <c r="OQG28" s="108"/>
      <c r="OQH28" s="108"/>
      <c r="OQI28" s="108"/>
      <c r="OQJ28" s="108"/>
      <c r="OQK28" s="108"/>
      <c r="OQL28" s="108"/>
      <c r="OQM28" s="108"/>
      <c r="OQN28" s="108"/>
      <c r="OQO28" s="108"/>
      <c r="OQP28" s="108"/>
      <c r="OQQ28" s="108"/>
      <c r="OQR28" s="108"/>
      <c r="OQS28" s="108"/>
      <c r="OQT28" s="108"/>
      <c r="OQU28" s="108"/>
      <c r="OQV28" s="108"/>
      <c r="OQW28" s="108"/>
      <c r="OQX28" s="108"/>
      <c r="OQY28" s="108"/>
      <c r="OQZ28" s="108"/>
      <c r="ORA28" s="108"/>
      <c r="ORB28" s="108"/>
      <c r="ORC28" s="108"/>
      <c r="ORD28" s="108"/>
      <c r="ORE28" s="108"/>
      <c r="ORF28" s="108"/>
      <c r="ORG28" s="108"/>
      <c r="ORH28" s="108"/>
      <c r="ORI28" s="108"/>
      <c r="ORJ28" s="108"/>
      <c r="ORK28" s="108"/>
      <c r="ORL28" s="108"/>
      <c r="ORM28" s="108"/>
      <c r="ORN28" s="108"/>
      <c r="ORO28" s="108"/>
      <c r="ORP28" s="108"/>
      <c r="ORQ28" s="108"/>
      <c r="ORR28" s="108"/>
      <c r="ORS28" s="108"/>
      <c r="ORT28" s="108"/>
      <c r="ORU28" s="108"/>
      <c r="ORV28" s="108"/>
      <c r="ORW28" s="108"/>
      <c r="ORX28" s="108"/>
      <c r="ORY28" s="108"/>
      <c r="ORZ28" s="108"/>
      <c r="OSA28" s="108"/>
      <c r="OSB28" s="108"/>
      <c r="OSC28" s="108"/>
      <c r="OSD28" s="108"/>
      <c r="OSE28" s="108"/>
      <c r="OSF28" s="108"/>
      <c r="OSG28" s="108"/>
      <c r="OSH28" s="108"/>
      <c r="OSI28" s="108"/>
      <c r="OSJ28" s="108"/>
      <c r="OSK28" s="108"/>
      <c r="OSL28" s="108"/>
      <c r="OSM28" s="108"/>
      <c r="OSN28" s="108"/>
      <c r="OSO28" s="108"/>
      <c r="OSP28" s="108"/>
      <c r="OSQ28" s="108"/>
      <c r="OSR28" s="108"/>
      <c r="OSS28" s="108"/>
      <c r="OST28" s="108"/>
      <c r="OSU28" s="108"/>
      <c r="OSV28" s="108"/>
      <c r="OSW28" s="108"/>
      <c r="OSX28" s="108"/>
      <c r="OSY28" s="108"/>
      <c r="OSZ28" s="108"/>
      <c r="OTA28" s="108"/>
      <c r="OTB28" s="108"/>
      <c r="OTC28" s="108"/>
      <c r="OTD28" s="108"/>
      <c r="OTE28" s="108"/>
      <c r="OTF28" s="108"/>
      <c r="OTG28" s="108"/>
      <c r="OTH28" s="108"/>
      <c r="OTI28" s="108"/>
      <c r="OTJ28" s="108"/>
      <c r="OTK28" s="108"/>
      <c r="OTL28" s="108"/>
      <c r="OTM28" s="108"/>
      <c r="OTN28" s="108"/>
      <c r="OTO28" s="108"/>
      <c r="OTP28" s="108"/>
      <c r="OTQ28" s="108"/>
      <c r="OTR28" s="108"/>
      <c r="OTS28" s="108"/>
      <c r="OTT28" s="108"/>
      <c r="OTU28" s="108"/>
      <c r="OTV28" s="108"/>
      <c r="OTW28" s="108"/>
      <c r="OTX28" s="108"/>
      <c r="OTY28" s="108"/>
      <c r="OTZ28" s="108"/>
      <c r="OUA28" s="108"/>
      <c r="OUB28" s="108"/>
      <c r="OUC28" s="108"/>
      <c r="OUD28" s="108"/>
      <c r="OUE28" s="108"/>
      <c r="OUF28" s="108"/>
      <c r="OUG28" s="108"/>
      <c r="OUH28" s="108"/>
      <c r="OUI28" s="108"/>
      <c r="OUJ28" s="108"/>
      <c r="OUK28" s="108"/>
      <c r="OUL28" s="108"/>
      <c r="OUM28" s="108"/>
      <c r="OUN28" s="108"/>
      <c r="OUO28" s="108"/>
      <c r="OUP28" s="108"/>
      <c r="OUQ28" s="108"/>
      <c r="OUR28" s="108"/>
      <c r="OUS28" s="108"/>
      <c r="OUT28" s="108"/>
      <c r="OUU28" s="108"/>
      <c r="OUV28" s="108"/>
      <c r="OUW28" s="108"/>
      <c r="OUX28" s="108"/>
      <c r="OUY28" s="108"/>
      <c r="OUZ28" s="108"/>
      <c r="OVA28" s="108"/>
      <c r="OVB28" s="108"/>
      <c r="OVC28" s="108"/>
      <c r="OVD28" s="108"/>
      <c r="OVE28" s="108"/>
      <c r="OVF28" s="108"/>
      <c r="OVG28" s="108"/>
      <c r="OVH28" s="108"/>
      <c r="OVI28" s="108"/>
      <c r="OVJ28" s="108"/>
      <c r="OVK28" s="108"/>
      <c r="OVL28" s="108"/>
      <c r="OVM28" s="108"/>
      <c r="OVN28" s="108"/>
      <c r="OVO28" s="108"/>
      <c r="OVP28" s="108"/>
      <c r="OVQ28" s="108"/>
      <c r="OVR28" s="108"/>
      <c r="OVS28" s="108"/>
      <c r="OVT28" s="108"/>
      <c r="OVU28" s="108"/>
      <c r="OVV28" s="108"/>
      <c r="OVW28" s="108"/>
      <c r="OVX28" s="108"/>
      <c r="OVY28" s="108"/>
      <c r="OVZ28" s="108"/>
      <c r="OWA28" s="108"/>
      <c r="OWB28" s="108"/>
      <c r="OWC28" s="108"/>
      <c r="OWD28" s="108"/>
      <c r="OWE28" s="108"/>
      <c r="OWF28" s="108"/>
      <c r="OWG28" s="108"/>
      <c r="OWH28" s="108"/>
      <c r="OWI28" s="108"/>
      <c r="OWJ28" s="108"/>
      <c r="OWK28" s="108"/>
      <c r="OWL28" s="108"/>
      <c r="OWM28" s="108"/>
      <c r="OWN28" s="108"/>
      <c r="OWO28" s="108"/>
      <c r="OWP28" s="108"/>
      <c r="OWQ28" s="108"/>
      <c r="OWR28" s="108"/>
      <c r="OWS28" s="108"/>
      <c r="OWT28" s="108"/>
      <c r="OWU28" s="108"/>
      <c r="OWV28" s="108"/>
      <c r="OWW28" s="108"/>
      <c r="OWX28" s="108"/>
      <c r="OWY28" s="108"/>
      <c r="OWZ28" s="108"/>
      <c r="OXA28" s="108"/>
      <c r="OXB28" s="108"/>
      <c r="OXC28" s="108"/>
      <c r="OXD28" s="108"/>
      <c r="OXE28" s="108"/>
      <c r="OXF28" s="108"/>
      <c r="OXG28" s="108"/>
      <c r="OXH28" s="108"/>
      <c r="OXI28" s="108"/>
      <c r="OXJ28" s="108"/>
      <c r="OXK28" s="108"/>
      <c r="OXL28" s="108"/>
      <c r="OXM28" s="108"/>
      <c r="OXN28" s="108"/>
      <c r="OXO28" s="108"/>
      <c r="OXP28" s="108"/>
      <c r="OXQ28" s="108"/>
      <c r="OXR28" s="108"/>
      <c r="OXS28" s="108"/>
      <c r="OXT28" s="108"/>
      <c r="OXU28" s="108"/>
      <c r="OXV28" s="108"/>
      <c r="OXW28" s="108"/>
      <c r="OXX28" s="108"/>
      <c r="OXY28" s="108"/>
      <c r="OXZ28" s="108"/>
      <c r="OYA28" s="108"/>
      <c r="OYB28" s="108"/>
      <c r="OYC28" s="108"/>
      <c r="OYD28" s="108"/>
      <c r="OYE28" s="108"/>
      <c r="OYF28" s="108"/>
      <c r="OYG28" s="108"/>
      <c r="OYH28" s="108"/>
      <c r="OYI28" s="108"/>
      <c r="OYJ28" s="108"/>
      <c r="OYK28" s="108"/>
      <c r="OYL28" s="108"/>
      <c r="OYM28" s="108"/>
      <c r="OYN28" s="108"/>
      <c r="OYO28" s="108"/>
      <c r="OYP28" s="108"/>
      <c r="OYQ28" s="108"/>
      <c r="OYR28" s="108"/>
      <c r="OYS28" s="108"/>
      <c r="OYT28" s="108"/>
      <c r="OYU28" s="108"/>
      <c r="OYV28" s="108"/>
      <c r="OYW28" s="108"/>
      <c r="OYX28" s="108"/>
      <c r="OYY28" s="108"/>
      <c r="OYZ28" s="108"/>
      <c r="OZA28" s="108"/>
      <c r="OZB28" s="108"/>
      <c r="OZC28" s="108"/>
      <c r="OZD28" s="108"/>
      <c r="OZE28" s="108"/>
      <c r="OZF28" s="108"/>
      <c r="OZG28" s="108"/>
      <c r="OZH28" s="108"/>
      <c r="OZI28" s="108"/>
      <c r="OZJ28" s="108"/>
      <c r="OZK28" s="108"/>
      <c r="OZL28" s="108"/>
      <c r="OZM28" s="108"/>
      <c r="OZN28" s="108"/>
      <c r="OZO28" s="108"/>
      <c r="OZP28" s="108"/>
      <c r="OZQ28" s="108"/>
      <c r="OZR28" s="108"/>
      <c r="OZS28" s="108"/>
      <c r="OZT28" s="108"/>
      <c r="OZU28" s="108"/>
      <c r="OZV28" s="108"/>
      <c r="OZW28" s="108"/>
      <c r="OZX28" s="108"/>
      <c r="OZY28" s="108"/>
      <c r="OZZ28" s="108"/>
      <c r="PAA28" s="108"/>
      <c r="PAB28" s="108"/>
      <c r="PAC28" s="108"/>
      <c r="PAD28" s="108"/>
      <c r="PAE28" s="108"/>
      <c r="PAF28" s="108"/>
      <c r="PAG28" s="108"/>
      <c r="PAH28" s="108"/>
      <c r="PAI28" s="108"/>
      <c r="PAJ28" s="108"/>
      <c r="PAK28" s="108"/>
      <c r="PAL28" s="108"/>
      <c r="PAM28" s="108"/>
      <c r="PAN28" s="108"/>
      <c r="PAO28" s="108"/>
      <c r="PAP28" s="108"/>
      <c r="PAQ28" s="108"/>
      <c r="PAR28" s="108"/>
      <c r="PAS28" s="108"/>
      <c r="PAT28" s="108"/>
      <c r="PAU28" s="108"/>
      <c r="PAV28" s="108"/>
      <c r="PAW28" s="108"/>
      <c r="PAX28" s="108"/>
      <c r="PAY28" s="108"/>
      <c r="PAZ28" s="108"/>
      <c r="PBA28" s="108"/>
      <c r="PBB28" s="108"/>
      <c r="PBC28" s="108"/>
      <c r="PBD28" s="108"/>
      <c r="PBE28" s="108"/>
      <c r="PBF28" s="108"/>
      <c r="PBG28" s="108"/>
      <c r="PBH28" s="108"/>
      <c r="PBI28" s="108"/>
      <c r="PBJ28" s="108"/>
      <c r="PBK28" s="108"/>
      <c r="PBL28" s="108"/>
      <c r="PBM28" s="108"/>
      <c r="PBN28" s="108"/>
      <c r="PBO28" s="108"/>
      <c r="PBP28" s="108"/>
      <c r="PBQ28" s="108"/>
      <c r="PBR28" s="108"/>
      <c r="PBS28" s="108"/>
      <c r="PBT28" s="108"/>
      <c r="PBU28" s="108"/>
      <c r="PBV28" s="108"/>
      <c r="PBW28" s="108"/>
      <c r="PBX28" s="108"/>
      <c r="PBY28" s="108"/>
      <c r="PBZ28" s="108"/>
      <c r="PCA28" s="108"/>
      <c r="PCB28" s="108"/>
      <c r="PCC28" s="108"/>
      <c r="PCD28" s="108"/>
      <c r="PCE28" s="108"/>
      <c r="PCF28" s="108"/>
      <c r="PCG28" s="108"/>
      <c r="PCH28" s="108"/>
      <c r="PCI28" s="108"/>
      <c r="PCJ28" s="108"/>
      <c r="PCK28" s="108"/>
      <c r="PCL28" s="108"/>
      <c r="PCM28" s="108"/>
      <c r="PCN28" s="108"/>
      <c r="PCO28" s="108"/>
      <c r="PCP28" s="108"/>
      <c r="PCQ28" s="108"/>
      <c r="PCR28" s="108"/>
      <c r="PCS28" s="108"/>
      <c r="PCT28" s="108"/>
      <c r="PCU28" s="108"/>
      <c r="PCV28" s="108"/>
      <c r="PCW28" s="108"/>
      <c r="PCX28" s="108"/>
      <c r="PCY28" s="108"/>
      <c r="PCZ28" s="108"/>
      <c r="PDA28" s="108"/>
      <c r="PDB28" s="108"/>
      <c r="PDC28" s="108"/>
      <c r="PDD28" s="108"/>
      <c r="PDE28" s="108"/>
      <c r="PDF28" s="108"/>
      <c r="PDG28" s="108"/>
      <c r="PDH28" s="108"/>
      <c r="PDI28" s="108"/>
      <c r="PDJ28" s="108"/>
      <c r="PDK28" s="108"/>
      <c r="PDL28" s="108"/>
      <c r="PDM28" s="108"/>
      <c r="PDN28" s="108"/>
      <c r="PDO28" s="108"/>
      <c r="PDP28" s="108"/>
      <c r="PDQ28" s="108"/>
      <c r="PDR28" s="108"/>
      <c r="PDS28" s="108"/>
      <c r="PDT28" s="108"/>
      <c r="PDU28" s="108"/>
      <c r="PDV28" s="108"/>
      <c r="PDW28" s="108"/>
      <c r="PDX28" s="108"/>
      <c r="PDY28" s="108"/>
      <c r="PDZ28" s="108"/>
      <c r="PEA28" s="108"/>
      <c r="PEB28" s="108"/>
      <c r="PEC28" s="108"/>
      <c r="PED28" s="108"/>
      <c r="PEE28" s="108"/>
      <c r="PEF28" s="108"/>
      <c r="PEG28" s="108"/>
      <c r="PEH28" s="108"/>
      <c r="PEI28" s="108"/>
      <c r="PEJ28" s="108"/>
      <c r="PEK28" s="108"/>
      <c r="PEL28" s="108"/>
      <c r="PEM28" s="108"/>
      <c r="PEN28" s="108"/>
      <c r="PEO28" s="108"/>
      <c r="PEP28" s="108"/>
      <c r="PEQ28" s="108"/>
      <c r="PER28" s="108"/>
      <c r="PES28" s="108"/>
      <c r="PET28" s="108"/>
      <c r="PEU28" s="108"/>
      <c r="PEV28" s="108"/>
      <c r="PEW28" s="108"/>
      <c r="PEX28" s="108"/>
      <c r="PEY28" s="108"/>
      <c r="PEZ28" s="108"/>
      <c r="PFA28" s="108"/>
      <c r="PFB28" s="108"/>
      <c r="PFC28" s="108"/>
      <c r="PFD28" s="108"/>
      <c r="PFE28" s="108"/>
      <c r="PFF28" s="108"/>
      <c r="PFG28" s="108"/>
      <c r="PFH28" s="108"/>
      <c r="PFI28" s="108"/>
      <c r="PFJ28" s="108"/>
      <c r="PFK28" s="108"/>
      <c r="PFL28" s="108"/>
      <c r="PFM28" s="108"/>
      <c r="PFN28" s="108"/>
      <c r="PFO28" s="108"/>
      <c r="PFP28" s="108"/>
      <c r="PFQ28" s="108"/>
      <c r="PFR28" s="108"/>
      <c r="PFS28" s="108"/>
      <c r="PFT28" s="108"/>
      <c r="PFU28" s="108"/>
      <c r="PFV28" s="108"/>
      <c r="PFW28" s="108"/>
      <c r="PFX28" s="108"/>
      <c r="PFY28" s="108"/>
      <c r="PFZ28" s="108"/>
      <c r="PGA28" s="108"/>
      <c r="PGB28" s="108"/>
      <c r="PGC28" s="108"/>
      <c r="PGD28" s="108"/>
      <c r="PGE28" s="108"/>
      <c r="PGF28" s="108"/>
      <c r="PGG28" s="108"/>
      <c r="PGH28" s="108"/>
      <c r="PGI28" s="108"/>
      <c r="PGJ28" s="108"/>
      <c r="PGK28" s="108"/>
      <c r="PGL28" s="108"/>
      <c r="PGM28" s="108"/>
      <c r="PGN28" s="108"/>
      <c r="PGO28" s="108"/>
      <c r="PGP28" s="108"/>
      <c r="PGQ28" s="108"/>
      <c r="PGR28" s="108"/>
      <c r="PGS28" s="108"/>
      <c r="PGT28" s="108"/>
      <c r="PGU28" s="108"/>
      <c r="PGV28" s="108"/>
      <c r="PGW28" s="108"/>
      <c r="PGX28" s="108"/>
      <c r="PGY28" s="108"/>
      <c r="PGZ28" s="108"/>
      <c r="PHA28" s="108"/>
      <c r="PHB28" s="108"/>
      <c r="PHC28" s="108"/>
      <c r="PHD28" s="108"/>
      <c r="PHE28" s="108"/>
      <c r="PHF28" s="108"/>
      <c r="PHG28" s="108"/>
      <c r="PHH28" s="108"/>
      <c r="PHI28" s="108"/>
      <c r="PHJ28" s="108"/>
      <c r="PHK28" s="108"/>
      <c r="PHL28" s="108"/>
      <c r="PHM28" s="108"/>
      <c r="PHN28" s="108"/>
      <c r="PHO28" s="108"/>
      <c r="PHP28" s="108"/>
      <c r="PHQ28" s="108"/>
      <c r="PHR28" s="108"/>
      <c r="PHS28" s="108"/>
      <c r="PHT28" s="108"/>
      <c r="PHU28" s="108"/>
      <c r="PHV28" s="108"/>
      <c r="PHW28" s="108"/>
      <c r="PHX28" s="108"/>
      <c r="PHY28" s="108"/>
      <c r="PHZ28" s="108"/>
      <c r="PIA28" s="108"/>
      <c r="PIB28" s="108"/>
      <c r="PIC28" s="108"/>
      <c r="PID28" s="108"/>
      <c r="PIE28" s="108"/>
      <c r="PIF28" s="108"/>
      <c r="PIG28" s="108"/>
      <c r="PIH28" s="108"/>
      <c r="PII28" s="108"/>
      <c r="PIJ28" s="108"/>
      <c r="PIK28" s="108"/>
      <c r="PIL28" s="108"/>
      <c r="PIM28" s="108"/>
      <c r="PIN28" s="108"/>
      <c r="PIO28" s="108"/>
      <c r="PIP28" s="108"/>
      <c r="PIQ28" s="108"/>
      <c r="PIR28" s="108"/>
      <c r="PIS28" s="108"/>
      <c r="PIT28" s="108"/>
      <c r="PIU28" s="108"/>
      <c r="PIV28" s="108"/>
      <c r="PIW28" s="108"/>
      <c r="PIX28" s="108"/>
      <c r="PIY28" s="108"/>
      <c r="PIZ28" s="108"/>
      <c r="PJA28" s="108"/>
      <c r="PJB28" s="108"/>
      <c r="PJC28" s="108"/>
      <c r="PJD28" s="108"/>
      <c r="PJE28" s="108"/>
      <c r="PJF28" s="108"/>
      <c r="PJG28" s="108"/>
      <c r="PJH28" s="108"/>
      <c r="PJI28" s="108"/>
      <c r="PJJ28" s="108"/>
      <c r="PJK28" s="108"/>
      <c r="PJL28" s="108"/>
      <c r="PJM28" s="108"/>
      <c r="PJN28" s="108"/>
      <c r="PJO28" s="108"/>
      <c r="PJP28" s="108"/>
      <c r="PJQ28" s="108"/>
      <c r="PJR28" s="108"/>
      <c r="PJS28" s="108"/>
      <c r="PJT28" s="108"/>
      <c r="PJU28" s="108"/>
      <c r="PJV28" s="108"/>
      <c r="PJW28" s="108"/>
      <c r="PJX28" s="108"/>
      <c r="PJY28" s="108"/>
      <c r="PJZ28" s="108"/>
      <c r="PKA28" s="108"/>
      <c r="PKB28" s="108"/>
      <c r="PKC28" s="108"/>
      <c r="PKD28" s="108"/>
      <c r="PKE28" s="108"/>
      <c r="PKF28" s="108"/>
      <c r="PKG28" s="108"/>
      <c r="PKH28" s="108"/>
      <c r="PKI28" s="108"/>
      <c r="PKJ28" s="108"/>
      <c r="PKK28" s="108"/>
      <c r="PKL28" s="108"/>
      <c r="PKM28" s="108"/>
      <c r="PKN28" s="108"/>
      <c r="PKO28" s="108"/>
      <c r="PKP28" s="108"/>
      <c r="PKQ28" s="108"/>
      <c r="PKR28" s="108"/>
      <c r="PKS28" s="108"/>
      <c r="PKT28" s="108"/>
      <c r="PKU28" s="108"/>
      <c r="PKV28" s="108"/>
      <c r="PKW28" s="108"/>
      <c r="PKX28" s="108"/>
      <c r="PKY28" s="108"/>
      <c r="PKZ28" s="108"/>
      <c r="PLA28" s="108"/>
      <c r="PLB28" s="108"/>
      <c r="PLC28" s="108"/>
      <c r="PLD28" s="108"/>
      <c r="PLE28" s="108"/>
      <c r="PLF28" s="108"/>
      <c r="PLG28" s="108"/>
      <c r="PLH28" s="108"/>
      <c r="PLI28" s="108"/>
      <c r="PLJ28" s="108"/>
      <c r="PLK28" s="108"/>
      <c r="PLL28" s="108"/>
      <c r="PLM28" s="108"/>
      <c r="PLN28" s="108"/>
      <c r="PLO28" s="108"/>
      <c r="PLP28" s="108"/>
      <c r="PLQ28" s="108"/>
      <c r="PLR28" s="108"/>
      <c r="PLS28" s="108"/>
      <c r="PLT28" s="108"/>
      <c r="PLU28" s="108"/>
      <c r="PLV28" s="108"/>
      <c r="PLW28" s="108"/>
      <c r="PLX28" s="108"/>
      <c r="PLY28" s="108"/>
      <c r="PLZ28" s="108"/>
      <c r="PMA28" s="108"/>
      <c r="PMB28" s="108"/>
      <c r="PMC28" s="108"/>
      <c r="PMD28" s="108"/>
      <c r="PME28" s="108"/>
      <c r="PMF28" s="108"/>
      <c r="PMG28" s="108"/>
      <c r="PMH28" s="108"/>
      <c r="PMI28" s="108"/>
      <c r="PMJ28" s="108"/>
      <c r="PMK28" s="108"/>
      <c r="PML28" s="108"/>
      <c r="PMM28" s="108"/>
      <c r="PMN28" s="108"/>
      <c r="PMO28" s="108"/>
      <c r="PMP28" s="108"/>
      <c r="PMQ28" s="108"/>
      <c r="PMR28" s="108"/>
      <c r="PMS28" s="108"/>
      <c r="PMT28" s="108"/>
      <c r="PMU28" s="108"/>
      <c r="PMV28" s="108"/>
      <c r="PMW28" s="108"/>
      <c r="PMX28" s="108"/>
      <c r="PMY28" s="108"/>
      <c r="PMZ28" s="108"/>
      <c r="PNA28" s="108"/>
      <c r="PNB28" s="108"/>
      <c r="PNC28" s="108"/>
      <c r="PND28" s="108"/>
      <c r="PNE28" s="108"/>
      <c r="PNF28" s="108"/>
      <c r="PNG28" s="108"/>
      <c r="PNH28" s="108"/>
      <c r="PNI28" s="108"/>
      <c r="PNJ28" s="108"/>
      <c r="PNK28" s="108"/>
      <c r="PNL28" s="108"/>
      <c r="PNM28" s="108"/>
      <c r="PNN28" s="108"/>
      <c r="PNO28" s="108"/>
      <c r="PNP28" s="108"/>
      <c r="PNQ28" s="108"/>
      <c r="PNR28" s="108"/>
      <c r="PNS28" s="108"/>
      <c r="PNT28" s="108"/>
      <c r="PNU28" s="108"/>
      <c r="PNV28" s="108"/>
      <c r="PNW28" s="108"/>
      <c r="PNX28" s="108"/>
      <c r="PNY28" s="108"/>
      <c r="PNZ28" s="108"/>
      <c r="POA28" s="108"/>
      <c r="POB28" s="108"/>
      <c r="POC28" s="108"/>
      <c r="POD28" s="108"/>
      <c r="POE28" s="108"/>
      <c r="POF28" s="108"/>
      <c r="POG28" s="108"/>
      <c r="POH28" s="108"/>
      <c r="POI28" s="108"/>
      <c r="POJ28" s="108"/>
      <c r="POK28" s="108"/>
      <c r="POL28" s="108"/>
      <c r="POM28" s="108"/>
      <c r="PON28" s="108"/>
      <c r="POO28" s="108"/>
      <c r="POP28" s="108"/>
      <c r="POQ28" s="108"/>
      <c r="POR28" s="108"/>
      <c r="POS28" s="108"/>
      <c r="POT28" s="108"/>
      <c r="POU28" s="108"/>
      <c r="POV28" s="108"/>
      <c r="POW28" s="108"/>
      <c r="POX28" s="108"/>
      <c r="POY28" s="108"/>
      <c r="POZ28" s="108"/>
      <c r="PPA28" s="108"/>
      <c r="PPB28" s="108"/>
      <c r="PPC28" s="108"/>
      <c r="PPD28" s="108"/>
      <c r="PPE28" s="108"/>
      <c r="PPF28" s="108"/>
      <c r="PPG28" s="108"/>
      <c r="PPH28" s="108"/>
      <c r="PPI28" s="108"/>
      <c r="PPJ28" s="108"/>
      <c r="PPK28" s="108"/>
      <c r="PPL28" s="108"/>
      <c r="PPM28" s="108"/>
      <c r="PPN28" s="108"/>
      <c r="PPO28" s="108"/>
      <c r="PPP28" s="108"/>
      <c r="PPQ28" s="108"/>
      <c r="PPR28" s="108"/>
      <c r="PPS28" s="108"/>
      <c r="PPT28" s="108"/>
      <c r="PPU28" s="108"/>
      <c r="PPV28" s="108"/>
      <c r="PPW28" s="108"/>
      <c r="PPX28" s="108"/>
      <c r="PPY28" s="108"/>
      <c r="PPZ28" s="108"/>
      <c r="PQA28" s="108"/>
      <c r="PQB28" s="108"/>
      <c r="PQC28" s="108"/>
      <c r="PQD28" s="108"/>
      <c r="PQE28" s="108"/>
      <c r="PQF28" s="108"/>
      <c r="PQG28" s="108"/>
      <c r="PQH28" s="108"/>
      <c r="PQI28" s="108"/>
      <c r="PQJ28" s="108"/>
      <c r="PQK28" s="108"/>
      <c r="PQL28" s="108"/>
      <c r="PQM28" s="108"/>
      <c r="PQN28" s="108"/>
      <c r="PQO28" s="108"/>
      <c r="PQP28" s="108"/>
      <c r="PQQ28" s="108"/>
      <c r="PQR28" s="108"/>
      <c r="PQS28" s="108"/>
      <c r="PQT28" s="108"/>
      <c r="PQU28" s="108"/>
      <c r="PQV28" s="108"/>
      <c r="PQW28" s="108"/>
      <c r="PQX28" s="108"/>
      <c r="PQY28" s="108"/>
      <c r="PQZ28" s="108"/>
      <c r="PRA28" s="108"/>
      <c r="PRB28" s="108"/>
      <c r="PRC28" s="108"/>
      <c r="PRD28" s="108"/>
      <c r="PRE28" s="108"/>
      <c r="PRF28" s="108"/>
      <c r="PRG28" s="108"/>
      <c r="PRH28" s="108"/>
      <c r="PRI28" s="108"/>
      <c r="PRJ28" s="108"/>
      <c r="PRK28" s="108"/>
      <c r="PRL28" s="108"/>
      <c r="PRM28" s="108"/>
      <c r="PRN28" s="108"/>
      <c r="PRO28" s="108"/>
      <c r="PRP28" s="108"/>
      <c r="PRQ28" s="108"/>
      <c r="PRR28" s="108"/>
      <c r="PRS28" s="108"/>
      <c r="PRT28" s="108"/>
      <c r="PRU28" s="108"/>
      <c r="PRV28" s="108"/>
      <c r="PRW28" s="108"/>
      <c r="PRX28" s="108"/>
      <c r="PRY28" s="108"/>
      <c r="PRZ28" s="108"/>
      <c r="PSA28" s="108"/>
      <c r="PSB28" s="108"/>
      <c r="PSC28" s="108"/>
      <c r="PSD28" s="108"/>
      <c r="PSE28" s="108"/>
      <c r="PSF28" s="108"/>
      <c r="PSG28" s="108"/>
      <c r="PSH28" s="108"/>
      <c r="PSI28" s="108"/>
      <c r="PSJ28" s="108"/>
      <c r="PSK28" s="108"/>
      <c r="PSL28" s="108"/>
      <c r="PSM28" s="108"/>
      <c r="PSN28" s="108"/>
      <c r="PSO28" s="108"/>
      <c r="PSP28" s="108"/>
      <c r="PSQ28" s="108"/>
      <c r="PSR28" s="108"/>
      <c r="PSS28" s="108"/>
      <c r="PST28" s="108"/>
      <c r="PSU28" s="108"/>
      <c r="PSV28" s="108"/>
      <c r="PSW28" s="108"/>
      <c r="PSX28" s="108"/>
      <c r="PSY28" s="108"/>
      <c r="PSZ28" s="108"/>
      <c r="PTA28" s="108"/>
      <c r="PTB28" s="108"/>
      <c r="PTC28" s="108"/>
      <c r="PTD28" s="108"/>
      <c r="PTE28" s="108"/>
      <c r="PTF28" s="108"/>
      <c r="PTG28" s="108"/>
      <c r="PTH28" s="108"/>
      <c r="PTI28" s="108"/>
      <c r="PTJ28" s="108"/>
      <c r="PTK28" s="108"/>
      <c r="PTL28" s="108"/>
      <c r="PTM28" s="108"/>
      <c r="PTN28" s="108"/>
      <c r="PTO28" s="108"/>
      <c r="PTP28" s="108"/>
      <c r="PTQ28" s="108"/>
      <c r="PTR28" s="108"/>
      <c r="PTS28" s="108"/>
      <c r="PTT28" s="108"/>
      <c r="PTU28" s="108"/>
      <c r="PTV28" s="108"/>
      <c r="PTW28" s="108"/>
      <c r="PTX28" s="108"/>
      <c r="PTY28" s="108"/>
      <c r="PTZ28" s="108"/>
      <c r="PUA28" s="108"/>
      <c r="PUB28" s="108"/>
      <c r="PUC28" s="108"/>
      <c r="PUD28" s="108"/>
      <c r="PUE28" s="108"/>
      <c r="PUF28" s="108"/>
      <c r="PUG28" s="108"/>
      <c r="PUH28" s="108"/>
      <c r="PUI28" s="108"/>
      <c r="PUJ28" s="108"/>
      <c r="PUK28" s="108"/>
      <c r="PUL28" s="108"/>
      <c r="PUM28" s="108"/>
      <c r="PUN28" s="108"/>
      <c r="PUO28" s="108"/>
      <c r="PUP28" s="108"/>
      <c r="PUQ28" s="108"/>
      <c r="PUR28" s="108"/>
      <c r="PUS28" s="108"/>
      <c r="PUT28" s="108"/>
      <c r="PUU28" s="108"/>
      <c r="PUV28" s="108"/>
      <c r="PUW28" s="108"/>
      <c r="PUX28" s="108"/>
      <c r="PUY28" s="108"/>
      <c r="PUZ28" s="108"/>
      <c r="PVA28" s="108"/>
      <c r="PVB28" s="108"/>
      <c r="PVC28" s="108"/>
      <c r="PVD28" s="108"/>
      <c r="PVE28" s="108"/>
      <c r="PVF28" s="108"/>
      <c r="PVG28" s="108"/>
      <c r="PVH28" s="108"/>
      <c r="PVI28" s="108"/>
      <c r="PVJ28" s="108"/>
      <c r="PVK28" s="108"/>
      <c r="PVL28" s="108"/>
      <c r="PVM28" s="108"/>
      <c r="PVN28" s="108"/>
      <c r="PVO28" s="108"/>
      <c r="PVP28" s="108"/>
      <c r="PVQ28" s="108"/>
      <c r="PVR28" s="108"/>
      <c r="PVS28" s="108"/>
      <c r="PVT28" s="108"/>
      <c r="PVU28" s="108"/>
      <c r="PVV28" s="108"/>
      <c r="PVW28" s="108"/>
      <c r="PVX28" s="108"/>
      <c r="PVY28" s="108"/>
      <c r="PVZ28" s="108"/>
      <c r="PWA28" s="108"/>
      <c r="PWB28" s="108"/>
      <c r="PWC28" s="108"/>
      <c r="PWD28" s="108"/>
      <c r="PWE28" s="108"/>
      <c r="PWF28" s="108"/>
      <c r="PWG28" s="108"/>
      <c r="PWH28" s="108"/>
      <c r="PWI28" s="108"/>
      <c r="PWJ28" s="108"/>
      <c r="PWK28" s="108"/>
      <c r="PWL28" s="108"/>
      <c r="PWM28" s="108"/>
      <c r="PWN28" s="108"/>
      <c r="PWO28" s="108"/>
      <c r="PWP28" s="108"/>
      <c r="PWQ28" s="108"/>
      <c r="PWR28" s="108"/>
      <c r="PWS28" s="108"/>
      <c r="PWT28" s="108"/>
      <c r="PWU28" s="108"/>
      <c r="PWV28" s="108"/>
      <c r="PWW28" s="108"/>
      <c r="PWX28" s="108"/>
      <c r="PWY28" s="108"/>
      <c r="PWZ28" s="108"/>
      <c r="PXA28" s="108"/>
      <c r="PXB28" s="108"/>
      <c r="PXC28" s="108"/>
      <c r="PXD28" s="108"/>
      <c r="PXE28" s="108"/>
      <c r="PXF28" s="108"/>
      <c r="PXG28" s="108"/>
      <c r="PXH28" s="108"/>
      <c r="PXI28" s="108"/>
      <c r="PXJ28" s="108"/>
      <c r="PXK28" s="108"/>
      <c r="PXL28" s="108"/>
      <c r="PXM28" s="108"/>
      <c r="PXN28" s="108"/>
      <c r="PXO28" s="108"/>
      <c r="PXP28" s="108"/>
      <c r="PXQ28" s="108"/>
      <c r="PXR28" s="108"/>
      <c r="PXS28" s="108"/>
      <c r="PXT28" s="108"/>
      <c r="PXU28" s="108"/>
      <c r="PXV28" s="108"/>
      <c r="PXW28" s="108"/>
      <c r="PXX28" s="108"/>
      <c r="PXY28" s="108"/>
      <c r="PXZ28" s="108"/>
      <c r="PYA28" s="108"/>
      <c r="PYB28" s="108"/>
      <c r="PYC28" s="108"/>
      <c r="PYD28" s="108"/>
      <c r="PYE28" s="108"/>
      <c r="PYF28" s="108"/>
      <c r="PYG28" s="108"/>
      <c r="PYH28" s="108"/>
      <c r="PYI28" s="108"/>
      <c r="PYJ28" s="108"/>
      <c r="PYK28" s="108"/>
      <c r="PYL28" s="108"/>
      <c r="PYM28" s="108"/>
      <c r="PYN28" s="108"/>
      <c r="PYO28" s="108"/>
      <c r="PYP28" s="108"/>
      <c r="PYQ28" s="108"/>
      <c r="PYR28" s="108"/>
      <c r="PYS28" s="108"/>
      <c r="PYT28" s="108"/>
      <c r="PYU28" s="108"/>
      <c r="PYV28" s="108"/>
      <c r="PYW28" s="108"/>
      <c r="PYX28" s="108"/>
      <c r="PYY28" s="108"/>
      <c r="PYZ28" s="108"/>
      <c r="PZA28" s="108"/>
      <c r="PZB28" s="108"/>
      <c r="PZC28" s="108"/>
      <c r="PZD28" s="108"/>
      <c r="PZE28" s="108"/>
      <c r="PZF28" s="108"/>
      <c r="PZG28" s="108"/>
      <c r="PZH28" s="108"/>
      <c r="PZI28" s="108"/>
      <c r="PZJ28" s="108"/>
      <c r="PZK28" s="108"/>
      <c r="PZL28" s="108"/>
      <c r="PZM28" s="108"/>
      <c r="PZN28" s="108"/>
      <c r="PZO28" s="108"/>
      <c r="PZP28" s="108"/>
      <c r="PZQ28" s="108"/>
      <c r="PZR28" s="108"/>
      <c r="PZS28" s="108"/>
      <c r="PZT28" s="108"/>
      <c r="PZU28" s="108"/>
      <c r="PZV28" s="108"/>
      <c r="PZW28" s="108"/>
      <c r="PZX28" s="108"/>
      <c r="PZY28" s="108"/>
      <c r="PZZ28" s="108"/>
      <c r="QAA28" s="108"/>
      <c r="QAB28" s="108"/>
      <c r="QAC28" s="108"/>
      <c r="QAD28" s="108"/>
      <c r="QAE28" s="108"/>
      <c r="QAF28" s="108"/>
      <c r="QAG28" s="108"/>
      <c r="QAH28" s="108"/>
      <c r="QAI28" s="108"/>
      <c r="QAJ28" s="108"/>
      <c r="QAK28" s="108"/>
      <c r="QAL28" s="108"/>
      <c r="QAM28" s="108"/>
      <c r="QAN28" s="108"/>
      <c r="QAO28" s="108"/>
      <c r="QAP28" s="108"/>
      <c r="QAQ28" s="108"/>
      <c r="QAR28" s="108"/>
      <c r="QAS28" s="108"/>
      <c r="QAT28" s="108"/>
      <c r="QAU28" s="108"/>
      <c r="QAV28" s="108"/>
      <c r="QAW28" s="108"/>
      <c r="QAX28" s="108"/>
      <c r="QAY28" s="108"/>
      <c r="QAZ28" s="108"/>
      <c r="QBA28" s="108"/>
      <c r="QBB28" s="108"/>
      <c r="QBC28" s="108"/>
      <c r="QBD28" s="108"/>
      <c r="QBE28" s="108"/>
      <c r="QBF28" s="108"/>
      <c r="QBG28" s="108"/>
      <c r="QBH28" s="108"/>
      <c r="QBI28" s="108"/>
      <c r="QBJ28" s="108"/>
      <c r="QBK28" s="108"/>
      <c r="QBL28" s="108"/>
      <c r="QBM28" s="108"/>
      <c r="QBN28" s="108"/>
      <c r="QBO28" s="108"/>
      <c r="QBP28" s="108"/>
      <c r="QBQ28" s="108"/>
      <c r="QBR28" s="108"/>
      <c r="QBS28" s="108"/>
      <c r="QBT28" s="108"/>
      <c r="QBU28" s="108"/>
      <c r="QBV28" s="108"/>
      <c r="QBW28" s="108"/>
      <c r="QBX28" s="108"/>
      <c r="QBY28" s="108"/>
      <c r="QBZ28" s="108"/>
      <c r="QCA28" s="108"/>
      <c r="QCB28" s="108"/>
      <c r="QCC28" s="108"/>
      <c r="QCD28" s="108"/>
      <c r="QCE28" s="108"/>
      <c r="QCF28" s="108"/>
      <c r="QCG28" s="108"/>
      <c r="QCH28" s="108"/>
      <c r="QCI28" s="108"/>
      <c r="QCJ28" s="108"/>
      <c r="QCK28" s="108"/>
      <c r="QCL28" s="108"/>
      <c r="QCM28" s="108"/>
      <c r="QCN28" s="108"/>
      <c r="QCO28" s="108"/>
      <c r="QCP28" s="108"/>
      <c r="QCQ28" s="108"/>
      <c r="QCR28" s="108"/>
      <c r="QCS28" s="108"/>
      <c r="QCT28" s="108"/>
      <c r="QCU28" s="108"/>
      <c r="QCV28" s="108"/>
      <c r="QCW28" s="108"/>
      <c r="QCX28" s="108"/>
      <c r="QCY28" s="108"/>
      <c r="QCZ28" s="108"/>
      <c r="QDA28" s="108"/>
      <c r="QDB28" s="108"/>
      <c r="QDC28" s="108"/>
      <c r="QDD28" s="108"/>
      <c r="QDE28" s="108"/>
      <c r="QDF28" s="108"/>
      <c r="QDG28" s="108"/>
      <c r="QDH28" s="108"/>
      <c r="QDI28" s="108"/>
      <c r="QDJ28" s="108"/>
      <c r="QDK28" s="108"/>
      <c r="QDL28" s="108"/>
      <c r="QDM28" s="108"/>
      <c r="QDN28" s="108"/>
      <c r="QDO28" s="108"/>
      <c r="QDP28" s="108"/>
      <c r="QDQ28" s="108"/>
      <c r="QDR28" s="108"/>
      <c r="QDS28" s="108"/>
      <c r="QDT28" s="108"/>
      <c r="QDU28" s="108"/>
      <c r="QDV28" s="108"/>
      <c r="QDW28" s="108"/>
      <c r="QDX28" s="108"/>
      <c r="QDY28" s="108"/>
      <c r="QDZ28" s="108"/>
      <c r="QEA28" s="108"/>
      <c r="QEB28" s="108"/>
      <c r="QEC28" s="108"/>
      <c r="QED28" s="108"/>
      <c r="QEE28" s="108"/>
      <c r="QEF28" s="108"/>
      <c r="QEG28" s="108"/>
      <c r="QEH28" s="108"/>
      <c r="QEI28" s="108"/>
      <c r="QEJ28" s="108"/>
      <c r="QEK28" s="108"/>
      <c r="QEL28" s="108"/>
      <c r="QEM28" s="108"/>
      <c r="QEN28" s="108"/>
      <c r="QEO28" s="108"/>
      <c r="QEP28" s="108"/>
      <c r="QEQ28" s="108"/>
      <c r="QER28" s="108"/>
      <c r="QES28" s="108"/>
      <c r="QET28" s="108"/>
      <c r="QEU28" s="108"/>
      <c r="QEV28" s="108"/>
      <c r="QEW28" s="108"/>
      <c r="QEX28" s="108"/>
      <c r="QEY28" s="108"/>
      <c r="QEZ28" s="108"/>
      <c r="QFA28" s="108"/>
      <c r="QFB28" s="108"/>
      <c r="QFC28" s="108"/>
      <c r="QFD28" s="108"/>
      <c r="QFE28" s="108"/>
      <c r="QFF28" s="108"/>
      <c r="QFG28" s="108"/>
      <c r="QFH28" s="108"/>
      <c r="QFI28" s="108"/>
      <c r="QFJ28" s="108"/>
      <c r="QFK28" s="108"/>
      <c r="QFL28" s="108"/>
      <c r="QFM28" s="108"/>
      <c r="QFN28" s="108"/>
      <c r="QFO28" s="108"/>
      <c r="QFP28" s="108"/>
      <c r="QFQ28" s="108"/>
      <c r="QFR28" s="108"/>
      <c r="QFS28" s="108"/>
      <c r="QFT28" s="108"/>
      <c r="QFU28" s="108"/>
      <c r="QFV28" s="108"/>
      <c r="QFW28" s="108"/>
      <c r="QFX28" s="108"/>
      <c r="QFY28" s="108"/>
      <c r="QFZ28" s="108"/>
      <c r="QGA28" s="108"/>
      <c r="QGB28" s="108"/>
      <c r="QGC28" s="108"/>
      <c r="QGD28" s="108"/>
      <c r="QGE28" s="108"/>
      <c r="QGF28" s="108"/>
      <c r="QGG28" s="108"/>
      <c r="QGH28" s="108"/>
      <c r="QGI28" s="108"/>
      <c r="QGJ28" s="108"/>
      <c r="QGK28" s="108"/>
      <c r="QGL28" s="108"/>
      <c r="QGM28" s="108"/>
      <c r="QGN28" s="108"/>
      <c r="QGO28" s="108"/>
      <c r="QGP28" s="108"/>
      <c r="QGQ28" s="108"/>
      <c r="QGR28" s="108"/>
      <c r="QGS28" s="108"/>
      <c r="QGT28" s="108"/>
      <c r="QGU28" s="108"/>
      <c r="QGV28" s="108"/>
      <c r="QGW28" s="108"/>
      <c r="QGX28" s="108"/>
      <c r="QGY28" s="108"/>
      <c r="QGZ28" s="108"/>
      <c r="QHA28" s="108"/>
      <c r="QHB28" s="108"/>
      <c r="QHC28" s="108"/>
      <c r="QHD28" s="108"/>
      <c r="QHE28" s="108"/>
      <c r="QHF28" s="108"/>
      <c r="QHG28" s="108"/>
      <c r="QHH28" s="108"/>
      <c r="QHI28" s="108"/>
      <c r="QHJ28" s="108"/>
      <c r="QHK28" s="108"/>
      <c r="QHL28" s="108"/>
      <c r="QHM28" s="108"/>
      <c r="QHN28" s="108"/>
      <c r="QHO28" s="108"/>
      <c r="QHP28" s="108"/>
      <c r="QHQ28" s="108"/>
      <c r="QHR28" s="108"/>
      <c r="QHS28" s="108"/>
      <c r="QHT28" s="108"/>
      <c r="QHU28" s="108"/>
      <c r="QHV28" s="108"/>
      <c r="QHW28" s="108"/>
      <c r="QHX28" s="108"/>
      <c r="QHY28" s="108"/>
      <c r="QHZ28" s="108"/>
      <c r="QIA28" s="108"/>
      <c r="QIB28" s="108"/>
      <c r="QIC28" s="108"/>
      <c r="QID28" s="108"/>
      <c r="QIE28" s="108"/>
      <c r="QIF28" s="108"/>
      <c r="QIG28" s="108"/>
      <c r="QIH28" s="108"/>
      <c r="QII28" s="108"/>
      <c r="QIJ28" s="108"/>
      <c r="QIK28" s="108"/>
      <c r="QIL28" s="108"/>
      <c r="QIM28" s="108"/>
      <c r="QIN28" s="108"/>
      <c r="QIO28" s="108"/>
      <c r="QIP28" s="108"/>
      <c r="QIQ28" s="108"/>
      <c r="QIR28" s="108"/>
      <c r="QIS28" s="108"/>
      <c r="QIT28" s="108"/>
      <c r="QIU28" s="108"/>
      <c r="QIV28" s="108"/>
      <c r="QIW28" s="108"/>
      <c r="QIX28" s="108"/>
      <c r="QIY28" s="108"/>
      <c r="QIZ28" s="108"/>
      <c r="QJA28" s="108"/>
      <c r="QJB28" s="108"/>
      <c r="QJC28" s="108"/>
      <c r="QJD28" s="108"/>
      <c r="QJE28" s="108"/>
      <c r="QJF28" s="108"/>
      <c r="QJG28" s="108"/>
      <c r="QJH28" s="108"/>
      <c r="QJI28" s="108"/>
      <c r="QJJ28" s="108"/>
      <c r="QJK28" s="108"/>
      <c r="QJL28" s="108"/>
      <c r="QJM28" s="108"/>
      <c r="QJN28" s="108"/>
      <c r="QJO28" s="108"/>
      <c r="QJP28" s="108"/>
      <c r="QJQ28" s="108"/>
      <c r="QJR28" s="108"/>
      <c r="QJS28" s="108"/>
      <c r="QJT28" s="108"/>
      <c r="QJU28" s="108"/>
      <c r="QJV28" s="108"/>
      <c r="QJW28" s="108"/>
      <c r="QJX28" s="108"/>
      <c r="QJY28" s="108"/>
      <c r="QJZ28" s="108"/>
      <c r="QKA28" s="108"/>
      <c r="QKB28" s="108"/>
      <c r="QKC28" s="108"/>
      <c r="QKD28" s="108"/>
      <c r="QKE28" s="108"/>
      <c r="QKF28" s="108"/>
      <c r="QKG28" s="108"/>
      <c r="QKH28" s="108"/>
      <c r="QKI28" s="108"/>
      <c r="QKJ28" s="108"/>
      <c r="QKK28" s="108"/>
      <c r="QKL28" s="108"/>
      <c r="QKM28" s="108"/>
      <c r="QKN28" s="108"/>
      <c r="QKO28" s="108"/>
      <c r="QKP28" s="108"/>
      <c r="QKQ28" s="108"/>
      <c r="QKR28" s="108"/>
      <c r="QKS28" s="108"/>
      <c r="QKT28" s="108"/>
      <c r="QKU28" s="108"/>
      <c r="QKV28" s="108"/>
      <c r="QKW28" s="108"/>
      <c r="QKX28" s="108"/>
      <c r="QKY28" s="108"/>
      <c r="QKZ28" s="108"/>
      <c r="QLA28" s="108"/>
      <c r="QLB28" s="108"/>
      <c r="QLC28" s="108"/>
      <c r="QLD28" s="108"/>
      <c r="QLE28" s="108"/>
      <c r="QLF28" s="108"/>
      <c r="QLG28" s="108"/>
      <c r="QLH28" s="108"/>
      <c r="QLI28" s="108"/>
      <c r="QLJ28" s="108"/>
      <c r="QLK28" s="108"/>
      <c r="QLL28" s="108"/>
      <c r="QLM28" s="108"/>
      <c r="QLN28" s="108"/>
      <c r="QLO28" s="108"/>
      <c r="QLP28" s="108"/>
      <c r="QLQ28" s="108"/>
      <c r="QLR28" s="108"/>
      <c r="QLS28" s="108"/>
      <c r="QLT28" s="108"/>
      <c r="QLU28" s="108"/>
      <c r="QLV28" s="108"/>
      <c r="QLW28" s="108"/>
      <c r="QLX28" s="108"/>
      <c r="QLY28" s="108"/>
      <c r="QLZ28" s="108"/>
      <c r="QMA28" s="108"/>
      <c r="QMB28" s="108"/>
      <c r="QMC28" s="108"/>
      <c r="QMD28" s="108"/>
      <c r="QME28" s="108"/>
      <c r="QMF28" s="108"/>
      <c r="QMG28" s="108"/>
      <c r="QMH28" s="108"/>
      <c r="QMI28" s="108"/>
      <c r="QMJ28" s="108"/>
      <c r="QMK28" s="108"/>
      <c r="QML28" s="108"/>
      <c r="QMM28" s="108"/>
      <c r="QMN28" s="108"/>
      <c r="QMO28" s="108"/>
      <c r="QMP28" s="108"/>
      <c r="QMQ28" s="108"/>
      <c r="QMR28" s="108"/>
      <c r="QMS28" s="108"/>
      <c r="QMT28" s="108"/>
      <c r="QMU28" s="108"/>
      <c r="QMV28" s="108"/>
      <c r="QMW28" s="108"/>
      <c r="QMX28" s="108"/>
      <c r="QMY28" s="108"/>
      <c r="QMZ28" s="108"/>
      <c r="QNA28" s="108"/>
      <c r="QNB28" s="108"/>
      <c r="QNC28" s="108"/>
      <c r="QND28" s="108"/>
      <c r="QNE28" s="108"/>
      <c r="QNF28" s="108"/>
      <c r="QNG28" s="108"/>
      <c r="QNH28" s="108"/>
      <c r="QNI28" s="108"/>
      <c r="QNJ28" s="108"/>
      <c r="QNK28" s="108"/>
      <c r="QNL28" s="108"/>
      <c r="QNM28" s="108"/>
      <c r="QNN28" s="108"/>
      <c r="QNO28" s="108"/>
      <c r="QNP28" s="108"/>
      <c r="QNQ28" s="108"/>
      <c r="QNR28" s="108"/>
      <c r="QNS28" s="108"/>
      <c r="QNT28" s="108"/>
      <c r="QNU28" s="108"/>
      <c r="QNV28" s="108"/>
      <c r="QNW28" s="108"/>
      <c r="QNX28" s="108"/>
      <c r="QNY28" s="108"/>
      <c r="QNZ28" s="108"/>
      <c r="QOA28" s="108"/>
      <c r="QOB28" s="108"/>
      <c r="QOC28" s="108"/>
      <c r="QOD28" s="108"/>
      <c r="QOE28" s="108"/>
      <c r="QOF28" s="108"/>
      <c r="QOG28" s="108"/>
      <c r="QOH28" s="108"/>
      <c r="QOI28" s="108"/>
      <c r="QOJ28" s="108"/>
      <c r="QOK28" s="108"/>
      <c r="QOL28" s="108"/>
      <c r="QOM28" s="108"/>
      <c r="QON28" s="108"/>
      <c r="QOO28" s="108"/>
      <c r="QOP28" s="108"/>
      <c r="QOQ28" s="108"/>
      <c r="QOR28" s="108"/>
      <c r="QOS28" s="108"/>
      <c r="QOT28" s="108"/>
      <c r="QOU28" s="108"/>
      <c r="QOV28" s="108"/>
      <c r="QOW28" s="108"/>
      <c r="QOX28" s="108"/>
      <c r="QOY28" s="108"/>
      <c r="QOZ28" s="108"/>
      <c r="QPA28" s="108"/>
      <c r="QPB28" s="108"/>
      <c r="QPC28" s="108"/>
      <c r="QPD28" s="108"/>
      <c r="QPE28" s="108"/>
      <c r="QPF28" s="108"/>
      <c r="QPG28" s="108"/>
      <c r="QPH28" s="108"/>
      <c r="QPI28" s="108"/>
      <c r="QPJ28" s="108"/>
      <c r="QPK28" s="108"/>
      <c r="QPL28" s="108"/>
      <c r="QPM28" s="108"/>
      <c r="QPN28" s="108"/>
      <c r="QPO28" s="108"/>
      <c r="QPP28" s="108"/>
      <c r="QPQ28" s="108"/>
      <c r="QPR28" s="108"/>
      <c r="QPS28" s="108"/>
      <c r="QPT28" s="108"/>
      <c r="QPU28" s="108"/>
      <c r="QPV28" s="108"/>
      <c r="QPW28" s="108"/>
      <c r="QPX28" s="108"/>
      <c r="QPY28" s="108"/>
      <c r="QPZ28" s="108"/>
      <c r="QQA28" s="108"/>
      <c r="QQB28" s="108"/>
      <c r="QQC28" s="108"/>
      <c r="QQD28" s="108"/>
      <c r="QQE28" s="108"/>
      <c r="QQF28" s="108"/>
      <c r="QQG28" s="108"/>
      <c r="QQH28" s="108"/>
      <c r="QQI28" s="108"/>
      <c r="QQJ28" s="108"/>
      <c r="QQK28" s="108"/>
      <c r="QQL28" s="108"/>
      <c r="QQM28" s="108"/>
      <c r="QQN28" s="108"/>
      <c r="QQO28" s="108"/>
      <c r="QQP28" s="108"/>
      <c r="QQQ28" s="108"/>
      <c r="QQR28" s="108"/>
      <c r="QQS28" s="108"/>
      <c r="QQT28" s="108"/>
      <c r="QQU28" s="108"/>
      <c r="QQV28" s="108"/>
      <c r="QQW28" s="108"/>
      <c r="QQX28" s="108"/>
      <c r="QQY28" s="108"/>
      <c r="QQZ28" s="108"/>
      <c r="QRA28" s="108"/>
      <c r="QRB28" s="108"/>
      <c r="QRC28" s="108"/>
      <c r="QRD28" s="108"/>
      <c r="QRE28" s="108"/>
      <c r="QRF28" s="108"/>
      <c r="QRG28" s="108"/>
      <c r="QRH28" s="108"/>
      <c r="QRI28" s="108"/>
      <c r="QRJ28" s="108"/>
      <c r="QRK28" s="108"/>
      <c r="QRL28" s="108"/>
      <c r="QRM28" s="108"/>
      <c r="QRN28" s="108"/>
      <c r="QRO28" s="108"/>
      <c r="QRP28" s="108"/>
      <c r="QRQ28" s="108"/>
      <c r="QRR28" s="108"/>
      <c r="QRS28" s="108"/>
      <c r="QRT28" s="108"/>
      <c r="QRU28" s="108"/>
      <c r="QRV28" s="108"/>
      <c r="QRW28" s="108"/>
      <c r="QRX28" s="108"/>
      <c r="QRY28" s="108"/>
      <c r="QRZ28" s="108"/>
      <c r="QSA28" s="108"/>
      <c r="QSB28" s="108"/>
      <c r="QSC28" s="108"/>
      <c r="QSD28" s="108"/>
      <c r="QSE28" s="108"/>
      <c r="QSF28" s="108"/>
      <c r="QSG28" s="108"/>
      <c r="QSH28" s="108"/>
      <c r="QSI28" s="108"/>
      <c r="QSJ28" s="108"/>
      <c r="QSK28" s="108"/>
      <c r="QSL28" s="108"/>
      <c r="QSM28" s="108"/>
      <c r="QSN28" s="108"/>
      <c r="QSO28" s="108"/>
      <c r="QSP28" s="108"/>
      <c r="QSQ28" s="108"/>
      <c r="QSR28" s="108"/>
      <c r="QSS28" s="108"/>
      <c r="QST28" s="108"/>
      <c r="QSU28" s="108"/>
      <c r="QSV28" s="108"/>
      <c r="QSW28" s="108"/>
      <c r="QSX28" s="108"/>
      <c r="QSY28" s="108"/>
      <c r="QSZ28" s="108"/>
      <c r="QTA28" s="108"/>
      <c r="QTB28" s="108"/>
      <c r="QTC28" s="108"/>
      <c r="QTD28" s="108"/>
      <c r="QTE28" s="108"/>
      <c r="QTF28" s="108"/>
      <c r="QTG28" s="108"/>
      <c r="QTH28" s="108"/>
      <c r="QTI28" s="108"/>
      <c r="QTJ28" s="108"/>
      <c r="QTK28" s="108"/>
      <c r="QTL28" s="108"/>
      <c r="QTM28" s="108"/>
      <c r="QTN28" s="108"/>
      <c r="QTO28" s="108"/>
      <c r="QTP28" s="108"/>
      <c r="QTQ28" s="108"/>
      <c r="QTR28" s="108"/>
      <c r="QTS28" s="108"/>
      <c r="QTT28" s="108"/>
      <c r="QTU28" s="108"/>
      <c r="QTV28" s="108"/>
      <c r="QTW28" s="108"/>
      <c r="QTX28" s="108"/>
      <c r="QTY28" s="108"/>
      <c r="QTZ28" s="108"/>
      <c r="QUA28" s="108"/>
      <c r="QUB28" s="108"/>
      <c r="QUC28" s="108"/>
      <c r="QUD28" s="108"/>
      <c r="QUE28" s="108"/>
      <c r="QUF28" s="108"/>
      <c r="QUG28" s="108"/>
      <c r="QUH28" s="108"/>
      <c r="QUI28" s="108"/>
      <c r="QUJ28" s="108"/>
      <c r="QUK28" s="108"/>
      <c r="QUL28" s="108"/>
      <c r="QUM28" s="108"/>
      <c r="QUN28" s="108"/>
      <c r="QUO28" s="108"/>
      <c r="QUP28" s="108"/>
      <c r="QUQ28" s="108"/>
      <c r="QUR28" s="108"/>
      <c r="QUS28" s="108"/>
      <c r="QUT28" s="108"/>
      <c r="QUU28" s="108"/>
      <c r="QUV28" s="108"/>
      <c r="QUW28" s="108"/>
      <c r="QUX28" s="108"/>
      <c r="QUY28" s="108"/>
      <c r="QUZ28" s="108"/>
      <c r="QVA28" s="108"/>
      <c r="QVB28" s="108"/>
      <c r="QVC28" s="108"/>
      <c r="QVD28" s="108"/>
      <c r="QVE28" s="108"/>
      <c r="QVF28" s="108"/>
      <c r="QVG28" s="108"/>
      <c r="QVH28" s="108"/>
      <c r="QVI28" s="108"/>
      <c r="QVJ28" s="108"/>
      <c r="QVK28" s="108"/>
      <c r="QVL28" s="108"/>
      <c r="QVM28" s="108"/>
      <c r="QVN28" s="108"/>
      <c r="QVO28" s="108"/>
      <c r="QVP28" s="108"/>
      <c r="QVQ28" s="108"/>
      <c r="QVR28" s="108"/>
      <c r="QVS28" s="108"/>
      <c r="QVT28" s="108"/>
      <c r="QVU28" s="108"/>
      <c r="QVV28" s="108"/>
      <c r="QVW28" s="108"/>
      <c r="QVX28" s="108"/>
      <c r="QVY28" s="108"/>
      <c r="QVZ28" s="108"/>
      <c r="QWA28" s="108"/>
      <c r="QWB28" s="108"/>
      <c r="QWC28" s="108"/>
      <c r="QWD28" s="108"/>
      <c r="QWE28" s="108"/>
      <c r="QWF28" s="108"/>
      <c r="QWG28" s="108"/>
      <c r="QWH28" s="108"/>
      <c r="QWI28" s="108"/>
      <c r="QWJ28" s="108"/>
      <c r="QWK28" s="108"/>
      <c r="QWL28" s="108"/>
      <c r="QWM28" s="108"/>
      <c r="QWN28" s="108"/>
      <c r="QWO28" s="108"/>
      <c r="QWP28" s="108"/>
      <c r="QWQ28" s="108"/>
      <c r="QWR28" s="108"/>
      <c r="QWS28" s="108"/>
      <c r="QWT28" s="108"/>
      <c r="QWU28" s="108"/>
      <c r="QWV28" s="108"/>
      <c r="QWW28" s="108"/>
      <c r="QWX28" s="108"/>
      <c r="QWY28" s="108"/>
      <c r="QWZ28" s="108"/>
      <c r="QXA28" s="108"/>
      <c r="QXB28" s="108"/>
      <c r="QXC28" s="108"/>
      <c r="QXD28" s="108"/>
      <c r="QXE28" s="108"/>
      <c r="QXF28" s="108"/>
      <c r="QXG28" s="108"/>
      <c r="QXH28" s="108"/>
      <c r="QXI28" s="108"/>
      <c r="QXJ28" s="108"/>
      <c r="QXK28" s="108"/>
      <c r="QXL28" s="108"/>
      <c r="QXM28" s="108"/>
      <c r="QXN28" s="108"/>
      <c r="QXO28" s="108"/>
      <c r="QXP28" s="108"/>
      <c r="QXQ28" s="108"/>
      <c r="QXR28" s="108"/>
      <c r="QXS28" s="108"/>
      <c r="QXT28" s="108"/>
      <c r="QXU28" s="108"/>
      <c r="QXV28" s="108"/>
      <c r="QXW28" s="108"/>
      <c r="QXX28" s="108"/>
      <c r="QXY28" s="108"/>
      <c r="QXZ28" s="108"/>
      <c r="QYA28" s="108"/>
      <c r="QYB28" s="108"/>
      <c r="QYC28" s="108"/>
      <c r="QYD28" s="108"/>
      <c r="QYE28" s="108"/>
      <c r="QYF28" s="108"/>
      <c r="QYG28" s="108"/>
      <c r="QYH28" s="108"/>
      <c r="QYI28" s="108"/>
      <c r="QYJ28" s="108"/>
      <c r="QYK28" s="108"/>
      <c r="QYL28" s="108"/>
      <c r="QYM28" s="108"/>
      <c r="QYN28" s="108"/>
      <c r="QYO28" s="108"/>
      <c r="QYP28" s="108"/>
      <c r="QYQ28" s="108"/>
      <c r="QYR28" s="108"/>
      <c r="QYS28" s="108"/>
      <c r="QYT28" s="108"/>
      <c r="QYU28" s="108"/>
      <c r="QYV28" s="108"/>
      <c r="QYW28" s="108"/>
      <c r="QYX28" s="108"/>
      <c r="QYY28" s="108"/>
      <c r="QYZ28" s="108"/>
      <c r="QZA28" s="108"/>
      <c r="QZB28" s="108"/>
      <c r="QZC28" s="108"/>
      <c r="QZD28" s="108"/>
      <c r="QZE28" s="108"/>
      <c r="QZF28" s="108"/>
      <c r="QZG28" s="108"/>
      <c r="QZH28" s="108"/>
      <c r="QZI28" s="108"/>
      <c r="QZJ28" s="108"/>
      <c r="QZK28" s="108"/>
      <c r="QZL28" s="108"/>
      <c r="QZM28" s="108"/>
      <c r="QZN28" s="108"/>
      <c r="QZO28" s="108"/>
      <c r="QZP28" s="108"/>
      <c r="QZQ28" s="108"/>
      <c r="QZR28" s="108"/>
      <c r="QZS28" s="108"/>
      <c r="QZT28" s="108"/>
      <c r="QZU28" s="108"/>
      <c r="QZV28" s="108"/>
      <c r="QZW28" s="108"/>
      <c r="QZX28" s="108"/>
      <c r="QZY28" s="108"/>
      <c r="QZZ28" s="108"/>
      <c r="RAA28" s="108"/>
      <c r="RAB28" s="108"/>
      <c r="RAC28" s="108"/>
      <c r="RAD28" s="108"/>
      <c r="RAE28" s="108"/>
      <c r="RAF28" s="108"/>
      <c r="RAG28" s="108"/>
      <c r="RAH28" s="108"/>
      <c r="RAI28" s="108"/>
      <c r="RAJ28" s="108"/>
      <c r="RAK28" s="108"/>
      <c r="RAL28" s="108"/>
      <c r="RAM28" s="108"/>
      <c r="RAN28" s="108"/>
      <c r="RAO28" s="108"/>
      <c r="RAP28" s="108"/>
      <c r="RAQ28" s="108"/>
      <c r="RAR28" s="108"/>
      <c r="RAS28" s="108"/>
      <c r="RAT28" s="108"/>
      <c r="RAU28" s="108"/>
      <c r="RAV28" s="108"/>
      <c r="RAW28" s="108"/>
      <c r="RAX28" s="108"/>
      <c r="RAY28" s="108"/>
      <c r="RAZ28" s="108"/>
      <c r="RBA28" s="108"/>
      <c r="RBB28" s="108"/>
      <c r="RBC28" s="108"/>
      <c r="RBD28" s="108"/>
      <c r="RBE28" s="108"/>
      <c r="RBF28" s="108"/>
      <c r="RBG28" s="108"/>
      <c r="RBH28" s="108"/>
      <c r="RBI28" s="108"/>
      <c r="RBJ28" s="108"/>
      <c r="RBK28" s="108"/>
      <c r="RBL28" s="108"/>
      <c r="RBM28" s="108"/>
      <c r="RBN28" s="108"/>
      <c r="RBO28" s="108"/>
      <c r="RBP28" s="108"/>
      <c r="RBQ28" s="108"/>
      <c r="RBR28" s="108"/>
      <c r="RBS28" s="108"/>
      <c r="RBT28" s="108"/>
      <c r="RBU28" s="108"/>
      <c r="RBV28" s="108"/>
      <c r="RBW28" s="108"/>
      <c r="RBX28" s="108"/>
      <c r="RBY28" s="108"/>
      <c r="RBZ28" s="108"/>
      <c r="RCA28" s="108"/>
      <c r="RCB28" s="108"/>
      <c r="RCC28" s="108"/>
      <c r="RCD28" s="108"/>
      <c r="RCE28" s="108"/>
      <c r="RCF28" s="108"/>
      <c r="RCG28" s="108"/>
      <c r="RCH28" s="108"/>
      <c r="RCI28" s="108"/>
      <c r="RCJ28" s="108"/>
      <c r="RCK28" s="108"/>
      <c r="RCL28" s="108"/>
      <c r="RCM28" s="108"/>
      <c r="RCN28" s="108"/>
      <c r="RCO28" s="108"/>
      <c r="RCP28" s="108"/>
      <c r="RCQ28" s="108"/>
      <c r="RCR28" s="108"/>
      <c r="RCS28" s="108"/>
      <c r="RCT28" s="108"/>
      <c r="RCU28" s="108"/>
      <c r="RCV28" s="108"/>
      <c r="RCW28" s="108"/>
      <c r="RCX28" s="108"/>
      <c r="RCY28" s="108"/>
      <c r="RCZ28" s="108"/>
      <c r="RDA28" s="108"/>
      <c r="RDB28" s="108"/>
      <c r="RDC28" s="108"/>
      <c r="RDD28" s="108"/>
      <c r="RDE28" s="108"/>
      <c r="RDF28" s="108"/>
      <c r="RDG28" s="108"/>
      <c r="RDH28" s="108"/>
      <c r="RDI28" s="108"/>
      <c r="RDJ28" s="108"/>
      <c r="RDK28" s="108"/>
      <c r="RDL28" s="108"/>
      <c r="RDM28" s="108"/>
      <c r="RDN28" s="108"/>
      <c r="RDO28" s="108"/>
      <c r="RDP28" s="108"/>
      <c r="RDQ28" s="108"/>
      <c r="RDR28" s="108"/>
      <c r="RDS28" s="108"/>
      <c r="RDT28" s="108"/>
      <c r="RDU28" s="108"/>
      <c r="RDV28" s="108"/>
      <c r="RDW28" s="108"/>
      <c r="RDX28" s="108"/>
      <c r="RDY28" s="108"/>
      <c r="RDZ28" s="108"/>
      <c r="REA28" s="108"/>
      <c r="REB28" s="108"/>
      <c r="REC28" s="108"/>
      <c r="RED28" s="108"/>
      <c r="REE28" s="108"/>
      <c r="REF28" s="108"/>
      <c r="REG28" s="108"/>
      <c r="REH28" s="108"/>
      <c r="REI28" s="108"/>
      <c r="REJ28" s="108"/>
      <c r="REK28" s="108"/>
      <c r="REL28" s="108"/>
      <c r="REM28" s="108"/>
      <c r="REN28" s="108"/>
      <c r="REO28" s="108"/>
      <c r="REP28" s="108"/>
      <c r="REQ28" s="108"/>
      <c r="RER28" s="108"/>
      <c r="RES28" s="108"/>
      <c r="RET28" s="108"/>
      <c r="REU28" s="108"/>
      <c r="REV28" s="108"/>
      <c r="REW28" s="108"/>
      <c r="REX28" s="108"/>
      <c r="REY28" s="108"/>
      <c r="REZ28" s="108"/>
      <c r="RFA28" s="108"/>
      <c r="RFB28" s="108"/>
      <c r="RFC28" s="108"/>
      <c r="RFD28" s="108"/>
      <c r="RFE28" s="108"/>
      <c r="RFF28" s="108"/>
      <c r="RFG28" s="108"/>
      <c r="RFH28" s="108"/>
      <c r="RFI28" s="108"/>
      <c r="RFJ28" s="108"/>
      <c r="RFK28" s="108"/>
      <c r="RFL28" s="108"/>
      <c r="RFM28" s="108"/>
      <c r="RFN28" s="108"/>
      <c r="RFO28" s="108"/>
      <c r="RFP28" s="108"/>
      <c r="RFQ28" s="108"/>
      <c r="RFR28" s="108"/>
      <c r="RFS28" s="108"/>
      <c r="RFT28" s="108"/>
      <c r="RFU28" s="108"/>
      <c r="RFV28" s="108"/>
      <c r="RFW28" s="108"/>
      <c r="RFX28" s="108"/>
      <c r="RFY28" s="108"/>
      <c r="RFZ28" s="108"/>
      <c r="RGA28" s="108"/>
      <c r="RGB28" s="108"/>
      <c r="RGC28" s="108"/>
      <c r="RGD28" s="108"/>
      <c r="RGE28" s="108"/>
      <c r="RGF28" s="108"/>
      <c r="RGG28" s="108"/>
      <c r="RGH28" s="108"/>
      <c r="RGI28" s="108"/>
      <c r="RGJ28" s="108"/>
      <c r="RGK28" s="108"/>
      <c r="RGL28" s="108"/>
      <c r="RGM28" s="108"/>
      <c r="RGN28" s="108"/>
      <c r="RGO28" s="108"/>
      <c r="RGP28" s="108"/>
      <c r="RGQ28" s="108"/>
      <c r="RGR28" s="108"/>
      <c r="RGS28" s="108"/>
      <c r="RGT28" s="108"/>
      <c r="RGU28" s="108"/>
      <c r="RGV28" s="108"/>
      <c r="RGW28" s="108"/>
      <c r="RGX28" s="108"/>
      <c r="RGY28" s="108"/>
      <c r="RGZ28" s="108"/>
      <c r="RHA28" s="108"/>
      <c r="RHB28" s="108"/>
      <c r="RHC28" s="108"/>
      <c r="RHD28" s="108"/>
      <c r="RHE28" s="108"/>
      <c r="RHF28" s="108"/>
      <c r="RHG28" s="108"/>
      <c r="RHH28" s="108"/>
      <c r="RHI28" s="108"/>
      <c r="RHJ28" s="108"/>
      <c r="RHK28" s="108"/>
      <c r="RHL28" s="108"/>
      <c r="RHM28" s="108"/>
      <c r="RHN28" s="108"/>
      <c r="RHO28" s="108"/>
      <c r="RHP28" s="108"/>
      <c r="RHQ28" s="108"/>
      <c r="RHR28" s="108"/>
      <c r="RHS28" s="108"/>
      <c r="RHT28" s="108"/>
      <c r="RHU28" s="108"/>
      <c r="RHV28" s="108"/>
      <c r="RHW28" s="108"/>
      <c r="RHX28" s="108"/>
      <c r="RHY28" s="108"/>
      <c r="RHZ28" s="108"/>
      <c r="RIA28" s="108"/>
      <c r="RIB28" s="108"/>
      <c r="RIC28" s="108"/>
      <c r="RID28" s="108"/>
      <c r="RIE28" s="108"/>
      <c r="RIF28" s="108"/>
      <c r="RIG28" s="108"/>
      <c r="RIH28" s="108"/>
      <c r="RII28" s="108"/>
      <c r="RIJ28" s="108"/>
      <c r="RIK28" s="108"/>
      <c r="RIL28" s="108"/>
      <c r="RIM28" s="108"/>
      <c r="RIN28" s="108"/>
      <c r="RIO28" s="108"/>
      <c r="RIP28" s="108"/>
      <c r="RIQ28" s="108"/>
      <c r="RIR28" s="108"/>
      <c r="RIS28" s="108"/>
      <c r="RIT28" s="108"/>
      <c r="RIU28" s="108"/>
      <c r="RIV28" s="108"/>
      <c r="RIW28" s="108"/>
      <c r="RIX28" s="108"/>
      <c r="RIY28" s="108"/>
      <c r="RIZ28" s="108"/>
      <c r="RJA28" s="108"/>
      <c r="RJB28" s="108"/>
      <c r="RJC28" s="108"/>
      <c r="RJD28" s="108"/>
      <c r="RJE28" s="108"/>
      <c r="RJF28" s="108"/>
      <c r="RJG28" s="108"/>
      <c r="RJH28" s="108"/>
      <c r="RJI28" s="108"/>
      <c r="RJJ28" s="108"/>
      <c r="RJK28" s="108"/>
      <c r="RJL28" s="108"/>
      <c r="RJM28" s="108"/>
      <c r="RJN28" s="108"/>
      <c r="RJO28" s="108"/>
      <c r="RJP28" s="108"/>
      <c r="RJQ28" s="108"/>
      <c r="RJR28" s="108"/>
      <c r="RJS28" s="108"/>
      <c r="RJT28" s="108"/>
      <c r="RJU28" s="108"/>
      <c r="RJV28" s="108"/>
      <c r="RJW28" s="108"/>
      <c r="RJX28" s="108"/>
      <c r="RJY28" s="108"/>
      <c r="RJZ28" s="108"/>
      <c r="RKA28" s="108"/>
      <c r="RKB28" s="108"/>
      <c r="RKC28" s="108"/>
      <c r="RKD28" s="108"/>
      <c r="RKE28" s="108"/>
      <c r="RKF28" s="108"/>
      <c r="RKG28" s="108"/>
      <c r="RKH28" s="108"/>
      <c r="RKI28" s="108"/>
      <c r="RKJ28" s="108"/>
      <c r="RKK28" s="108"/>
      <c r="RKL28" s="108"/>
      <c r="RKM28" s="108"/>
      <c r="RKN28" s="108"/>
      <c r="RKO28" s="108"/>
      <c r="RKP28" s="108"/>
      <c r="RKQ28" s="108"/>
      <c r="RKR28" s="108"/>
      <c r="RKS28" s="108"/>
      <c r="RKT28" s="108"/>
      <c r="RKU28" s="108"/>
      <c r="RKV28" s="108"/>
      <c r="RKW28" s="108"/>
      <c r="RKX28" s="108"/>
      <c r="RKY28" s="108"/>
      <c r="RKZ28" s="108"/>
      <c r="RLA28" s="108"/>
      <c r="RLB28" s="108"/>
      <c r="RLC28" s="108"/>
      <c r="RLD28" s="108"/>
      <c r="RLE28" s="108"/>
      <c r="RLF28" s="108"/>
      <c r="RLG28" s="108"/>
      <c r="RLH28" s="108"/>
      <c r="RLI28" s="108"/>
      <c r="RLJ28" s="108"/>
      <c r="RLK28" s="108"/>
      <c r="RLL28" s="108"/>
      <c r="RLM28" s="108"/>
      <c r="RLN28" s="108"/>
      <c r="RLO28" s="108"/>
      <c r="RLP28" s="108"/>
      <c r="RLQ28" s="108"/>
      <c r="RLR28" s="108"/>
      <c r="RLS28" s="108"/>
      <c r="RLT28" s="108"/>
      <c r="RLU28" s="108"/>
      <c r="RLV28" s="108"/>
      <c r="RLW28" s="108"/>
      <c r="RLX28" s="108"/>
      <c r="RLY28" s="108"/>
      <c r="RLZ28" s="108"/>
      <c r="RMA28" s="108"/>
      <c r="RMB28" s="108"/>
      <c r="RMC28" s="108"/>
      <c r="RMD28" s="108"/>
      <c r="RME28" s="108"/>
      <c r="RMF28" s="108"/>
      <c r="RMG28" s="108"/>
      <c r="RMH28" s="108"/>
      <c r="RMI28" s="108"/>
      <c r="RMJ28" s="108"/>
      <c r="RMK28" s="108"/>
      <c r="RML28" s="108"/>
      <c r="RMM28" s="108"/>
      <c r="RMN28" s="108"/>
      <c r="RMO28" s="108"/>
      <c r="RMP28" s="108"/>
      <c r="RMQ28" s="108"/>
      <c r="RMR28" s="108"/>
      <c r="RMS28" s="108"/>
      <c r="RMT28" s="108"/>
      <c r="RMU28" s="108"/>
      <c r="RMV28" s="108"/>
      <c r="RMW28" s="108"/>
      <c r="RMX28" s="108"/>
      <c r="RMY28" s="108"/>
      <c r="RMZ28" s="108"/>
      <c r="RNA28" s="108"/>
      <c r="RNB28" s="108"/>
      <c r="RNC28" s="108"/>
      <c r="RND28" s="108"/>
      <c r="RNE28" s="108"/>
      <c r="RNF28" s="108"/>
      <c r="RNG28" s="108"/>
      <c r="RNH28" s="108"/>
      <c r="RNI28" s="108"/>
      <c r="RNJ28" s="108"/>
      <c r="RNK28" s="108"/>
      <c r="RNL28" s="108"/>
      <c r="RNM28" s="108"/>
      <c r="RNN28" s="108"/>
      <c r="RNO28" s="108"/>
      <c r="RNP28" s="108"/>
      <c r="RNQ28" s="108"/>
      <c r="RNR28" s="108"/>
      <c r="RNS28" s="108"/>
      <c r="RNT28" s="108"/>
      <c r="RNU28" s="108"/>
      <c r="RNV28" s="108"/>
      <c r="RNW28" s="108"/>
      <c r="RNX28" s="108"/>
      <c r="RNY28" s="108"/>
      <c r="RNZ28" s="108"/>
      <c r="ROA28" s="108"/>
      <c r="ROB28" s="108"/>
      <c r="ROC28" s="108"/>
      <c r="ROD28" s="108"/>
      <c r="ROE28" s="108"/>
      <c r="ROF28" s="108"/>
      <c r="ROG28" s="108"/>
      <c r="ROH28" s="108"/>
      <c r="ROI28" s="108"/>
      <c r="ROJ28" s="108"/>
      <c r="ROK28" s="108"/>
      <c r="ROL28" s="108"/>
      <c r="ROM28" s="108"/>
      <c r="RON28" s="108"/>
      <c r="ROO28" s="108"/>
      <c r="ROP28" s="108"/>
      <c r="ROQ28" s="108"/>
      <c r="ROR28" s="108"/>
      <c r="ROS28" s="108"/>
      <c r="ROT28" s="108"/>
      <c r="ROU28" s="108"/>
      <c r="ROV28" s="108"/>
      <c r="ROW28" s="108"/>
      <c r="ROX28" s="108"/>
      <c r="ROY28" s="108"/>
      <c r="ROZ28" s="108"/>
      <c r="RPA28" s="108"/>
      <c r="RPB28" s="108"/>
      <c r="RPC28" s="108"/>
      <c r="RPD28" s="108"/>
      <c r="RPE28" s="108"/>
      <c r="RPF28" s="108"/>
      <c r="RPG28" s="108"/>
      <c r="RPH28" s="108"/>
      <c r="RPI28" s="108"/>
      <c r="RPJ28" s="108"/>
      <c r="RPK28" s="108"/>
      <c r="RPL28" s="108"/>
      <c r="RPM28" s="108"/>
      <c r="RPN28" s="108"/>
      <c r="RPO28" s="108"/>
      <c r="RPP28" s="108"/>
      <c r="RPQ28" s="108"/>
      <c r="RPR28" s="108"/>
      <c r="RPS28" s="108"/>
      <c r="RPT28" s="108"/>
      <c r="RPU28" s="108"/>
      <c r="RPV28" s="108"/>
      <c r="RPW28" s="108"/>
      <c r="RPX28" s="108"/>
      <c r="RPY28" s="108"/>
      <c r="RPZ28" s="108"/>
      <c r="RQA28" s="108"/>
      <c r="RQB28" s="108"/>
      <c r="RQC28" s="108"/>
      <c r="RQD28" s="108"/>
      <c r="RQE28" s="108"/>
      <c r="RQF28" s="108"/>
      <c r="RQG28" s="108"/>
      <c r="RQH28" s="108"/>
      <c r="RQI28" s="108"/>
      <c r="RQJ28" s="108"/>
      <c r="RQK28" s="108"/>
      <c r="RQL28" s="108"/>
      <c r="RQM28" s="108"/>
      <c r="RQN28" s="108"/>
      <c r="RQO28" s="108"/>
      <c r="RQP28" s="108"/>
      <c r="RQQ28" s="108"/>
      <c r="RQR28" s="108"/>
      <c r="RQS28" s="108"/>
      <c r="RQT28" s="108"/>
      <c r="RQU28" s="108"/>
      <c r="RQV28" s="108"/>
      <c r="RQW28" s="108"/>
      <c r="RQX28" s="108"/>
      <c r="RQY28" s="108"/>
      <c r="RQZ28" s="108"/>
      <c r="RRA28" s="108"/>
      <c r="RRB28" s="108"/>
      <c r="RRC28" s="108"/>
      <c r="RRD28" s="108"/>
      <c r="RRE28" s="108"/>
      <c r="RRF28" s="108"/>
      <c r="RRG28" s="108"/>
      <c r="RRH28" s="108"/>
      <c r="RRI28" s="108"/>
      <c r="RRJ28" s="108"/>
      <c r="RRK28" s="108"/>
      <c r="RRL28" s="108"/>
      <c r="RRM28" s="108"/>
      <c r="RRN28" s="108"/>
      <c r="RRO28" s="108"/>
      <c r="RRP28" s="108"/>
      <c r="RRQ28" s="108"/>
      <c r="RRR28" s="108"/>
      <c r="RRS28" s="108"/>
      <c r="RRT28" s="108"/>
      <c r="RRU28" s="108"/>
      <c r="RRV28" s="108"/>
      <c r="RRW28" s="108"/>
      <c r="RRX28" s="108"/>
      <c r="RRY28" s="108"/>
      <c r="RRZ28" s="108"/>
      <c r="RSA28" s="108"/>
      <c r="RSB28" s="108"/>
      <c r="RSC28" s="108"/>
      <c r="RSD28" s="108"/>
      <c r="RSE28" s="108"/>
      <c r="RSF28" s="108"/>
      <c r="RSG28" s="108"/>
      <c r="RSH28" s="108"/>
      <c r="RSI28" s="108"/>
      <c r="RSJ28" s="108"/>
      <c r="RSK28" s="108"/>
      <c r="RSL28" s="108"/>
      <c r="RSM28" s="108"/>
      <c r="RSN28" s="108"/>
      <c r="RSO28" s="108"/>
      <c r="RSP28" s="108"/>
      <c r="RSQ28" s="108"/>
      <c r="RSR28" s="108"/>
      <c r="RSS28" s="108"/>
      <c r="RST28" s="108"/>
      <c r="RSU28" s="108"/>
      <c r="RSV28" s="108"/>
      <c r="RSW28" s="108"/>
      <c r="RSX28" s="108"/>
      <c r="RSY28" s="108"/>
      <c r="RSZ28" s="108"/>
      <c r="RTA28" s="108"/>
      <c r="RTB28" s="108"/>
      <c r="RTC28" s="108"/>
      <c r="RTD28" s="108"/>
      <c r="RTE28" s="108"/>
      <c r="RTF28" s="108"/>
      <c r="RTG28" s="108"/>
      <c r="RTH28" s="108"/>
      <c r="RTI28" s="108"/>
      <c r="RTJ28" s="108"/>
      <c r="RTK28" s="108"/>
      <c r="RTL28" s="108"/>
      <c r="RTM28" s="108"/>
      <c r="RTN28" s="108"/>
      <c r="RTO28" s="108"/>
      <c r="RTP28" s="108"/>
      <c r="RTQ28" s="108"/>
      <c r="RTR28" s="108"/>
      <c r="RTS28" s="108"/>
      <c r="RTT28" s="108"/>
      <c r="RTU28" s="108"/>
      <c r="RTV28" s="108"/>
      <c r="RTW28" s="108"/>
      <c r="RTX28" s="108"/>
      <c r="RTY28" s="108"/>
      <c r="RTZ28" s="108"/>
      <c r="RUA28" s="108"/>
      <c r="RUB28" s="108"/>
      <c r="RUC28" s="108"/>
      <c r="RUD28" s="108"/>
      <c r="RUE28" s="108"/>
      <c r="RUF28" s="108"/>
      <c r="RUG28" s="108"/>
      <c r="RUH28" s="108"/>
      <c r="RUI28" s="108"/>
      <c r="RUJ28" s="108"/>
      <c r="RUK28" s="108"/>
      <c r="RUL28" s="108"/>
      <c r="RUM28" s="108"/>
      <c r="RUN28" s="108"/>
      <c r="RUO28" s="108"/>
      <c r="RUP28" s="108"/>
      <c r="RUQ28" s="108"/>
      <c r="RUR28" s="108"/>
      <c r="RUS28" s="108"/>
      <c r="RUT28" s="108"/>
      <c r="RUU28" s="108"/>
      <c r="RUV28" s="108"/>
      <c r="RUW28" s="108"/>
      <c r="RUX28" s="108"/>
      <c r="RUY28" s="108"/>
      <c r="RUZ28" s="108"/>
      <c r="RVA28" s="108"/>
      <c r="RVB28" s="108"/>
      <c r="RVC28" s="108"/>
      <c r="RVD28" s="108"/>
      <c r="RVE28" s="108"/>
      <c r="RVF28" s="108"/>
      <c r="RVG28" s="108"/>
      <c r="RVH28" s="108"/>
      <c r="RVI28" s="108"/>
      <c r="RVJ28" s="108"/>
      <c r="RVK28" s="108"/>
      <c r="RVL28" s="108"/>
      <c r="RVM28" s="108"/>
      <c r="RVN28" s="108"/>
      <c r="RVO28" s="108"/>
      <c r="RVP28" s="108"/>
      <c r="RVQ28" s="108"/>
      <c r="RVR28" s="108"/>
      <c r="RVS28" s="108"/>
      <c r="RVT28" s="108"/>
      <c r="RVU28" s="108"/>
      <c r="RVV28" s="108"/>
      <c r="RVW28" s="108"/>
      <c r="RVX28" s="108"/>
      <c r="RVY28" s="108"/>
      <c r="RVZ28" s="108"/>
      <c r="RWA28" s="108"/>
      <c r="RWB28" s="108"/>
      <c r="RWC28" s="108"/>
      <c r="RWD28" s="108"/>
      <c r="RWE28" s="108"/>
      <c r="RWF28" s="108"/>
      <c r="RWG28" s="108"/>
      <c r="RWH28" s="108"/>
      <c r="RWI28" s="108"/>
      <c r="RWJ28" s="108"/>
      <c r="RWK28" s="108"/>
      <c r="RWL28" s="108"/>
      <c r="RWM28" s="108"/>
      <c r="RWN28" s="108"/>
      <c r="RWO28" s="108"/>
      <c r="RWP28" s="108"/>
      <c r="RWQ28" s="108"/>
      <c r="RWR28" s="108"/>
      <c r="RWS28" s="108"/>
      <c r="RWT28" s="108"/>
      <c r="RWU28" s="108"/>
      <c r="RWV28" s="108"/>
      <c r="RWW28" s="108"/>
      <c r="RWX28" s="108"/>
      <c r="RWY28" s="108"/>
      <c r="RWZ28" s="108"/>
      <c r="RXA28" s="108"/>
      <c r="RXB28" s="108"/>
      <c r="RXC28" s="108"/>
      <c r="RXD28" s="108"/>
      <c r="RXE28" s="108"/>
      <c r="RXF28" s="108"/>
      <c r="RXG28" s="108"/>
      <c r="RXH28" s="108"/>
      <c r="RXI28" s="108"/>
      <c r="RXJ28" s="108"/>
      <c r="RXK28" s="108"/>
      <c r="RXL28" s="108"/>
      <c r="RXM28" s="108"/>
      <c r="RXN28" s="108"/>
      <c r="RXO28" s="108"/>
      <c r="RXP28" s="108"/>
      <c r="RXQ28" s="108"/>
      <c r="RXR28" s="108"/>
      <c r="RXS28" s="108"/>
      <c r="RXT28" s="108"/>
      <c r="RXU28" s="108"/>
      <c r="RXV28" s="108"/>
      <c r="RXW28" s="108"/>
      <c r="RXX28" s="108"/>
      <c r="RXY28" s="108"/>
      <c r="RXZ28" s="108"/>
      <c r="RYA28" s="108"/>
      <c r="RYB28" s="108"/>
      <c r="RYC28" s="108"/>
      <c r="RYD28" s="108"/>
      <c r="RYE28" s="108"/>
      <c r="RYF28" s="108"/>
      <c r="RYG28" s="108"/>
      <c r="RYH28" s="108"/>
      <c r="RYI28" s="108"/>
      <c r="RYJ28" s="108"/>
      <c r="RYK28" s="108"/>
      <c r="RYL28" s="108"/>
      <c r="RYM28" s="108"/>
      <c r="RYN28" s="108"/>
      <c r="RYO28" s="108"/>
      <c r="RYP28" s="108"/>
      <c r="RYQ28" s="108"/>
      <c r="RYR28" s="108"/>
      <c r="RYS28" s="108"/>
      <c r="RYT28" s="108"/>
      <c r="RYU28" s="108"/>
      <c r="RYV28" s="108"/>
      <c r="RYW28" s="108"/>
      <c r="RYX28" s="108"/>
      <c r="RYY28" s="108"/>
      <c r="RYZ28" s="108"/>
      <c r="RZA28" s="108"/>
      <c r="RZB28" s="108"/>
      <c r="RZC28" s="108"/>
      <c r="RZD28" s="108"/>
      <c r="RZE28" s="108"/>
      <c r="RZF28" s="108"/>
      <c r="RZG28" s="108"/>
      <c r="RZH28" s="108"/>
      <c r="RZI28" s="108"/>
      <c r="RZJ28" s="108"/>
      <c r="RZK28" s="108"/>
      <c r="RZL28" s="108"/>
      <c r="RZM28" s="108"/>
      <c r="RZN28" s="108"/>
      <c r="RZO28" s="108"/>
      <c r="RZP28" s="108"/>
      <c r="RZQ28" s="108"/>
      <c r="RZR28" s="108"/>
      <c r="RZS28" s="108"/>
      <c r="RZT28" s="108"/>
      <c r="RZU28" s="108"/>
      <c r="RZV28" s="108"/>
      <c r="RZW28" s="108"/>
      <c r="RZX28" s="108"/>
      <c r="RZY28" s="108"/>
      <c r="RZZ28" s="108"/>
      <c r="SAA28" s="108"/>
      <c r="SAB28" s="108"/>
      <c r="SAC28" s="108"/>
      <c r="SAD28" s="108"/>
      <c r="SAE28" s="108"/>
      <c r="SAF28" s="108"/>
      <c r="SAG28" s="108"/>
      <c r="SAH28" s="108"/>
      <c r="SAI28" s="108"/>
      <c r="SAJ28" s="108"/>
      <c r="SAK28" s="108"/>
      <c r="SAL28" s="108"/>
      <c r="SAM28" s="108"/>
      <c r="SAN28" s="108"/>
      <c r="SAO28" s="108"/>
      <c r="SAP28" s="108"/>
      <c r="SAQ28" s="108"/>
      <c r="SAR28" s="108"/>
      <c r="SAS28" s="108"/>
      <c r="SAT28" s="108"/>
      <c r="SAU28" s="108"/>
      <c r="SAV28" s="108"/>
      <c r="SAW28" s="108"/>
      <c r="SAX28" s="108"/>
      <c r="SAY28" s="108"/>
      <c r="SAZ28" s="108"/>
      <c r="SBA28" s="108"/>
      <c r="SBB28" s="108"/>
      <c r="SBC28" s="108"/>
      <c r="SBD28" s="108"/>
      <c r="SBE28" s="108"/>
      <c r="SBF28" s="108"/>
      <c r="SBG28" s="108"/>
      <c r="SBH28" s="108"/>
      <c r="SBI28" s="108"/>
      <c r="SBJ28" s="108"/>
      <c r="SBK28" s="108"/>
      <c r="SBL28" s="108"/>
      <c r="SBM28" s="108"/>
      <c r="SBN28" s="108"/>
      <c r="SBO28" s="108"/>
      <c r="SBP28" s="108"/>
      <c r="SBQ28" s="108"/>
      <c r="SBR28" s="108"/>
      <c r="SBS28" s="108"/>
      <c r="SBT28" s="108"/>
      <c r="SBU28" s="108"/>
      <c r="SBV28" s="108"/>
      <c r="SBW28" s="108"/>
      <c r="SBX28" s="108"/>
      <c r="SBY28" s="108"/>
      <c r="SBZ28" s="108"/>
      <c r="SCA28" s="108"/>
      <c r="SCB28" s="108"/>
      <c r="SCC28" s="108"/>
      <c r="SCD28" s="108"/>
      <c r="SCE28" s="108"/>
      <c r="SCF28" s="108"/>
      <c r="SCG28" s="108"/>
      <c r="SCH28" s="108"/>
      <c r="SCI28" s="108"/>
      <c r="SCJ28" s="108"/>
      <c r="SCK28" s="108"/>
      <c r="SCL28" s="108"/>
      <c r="SCM28" s="108"/>
      <c r="SCN28" s="108"/>
      <c r="SCO28" s="108"/>
      <c r="SCP28" s="108"/>
      <c r="SCQ28" s="108"/>
      <c r="SCR28" s="108"/>
      <c r="SCS28" s="108"/>
      <c r="SCT28" s="108"/>
      <c r="SCU28" s="108"/>
      <c r="SCV28" s="108"/>
      <c r="SCW28" s="108"/>
      <c r="SCX28" s="108"/>
      <c r="SCY28" s="108"/>
      <c r="SCZ28" s="108"/>
      <c r="SDA28" s="108"/>
      <c r="SDB28" s="108"/>
      <c r="SDC28" s="108"/>
      <c r="SDD28" s="108"/>
      <c r="SDE28" s="108"/>
      <c r="SDF28" s="108"/>
      <c r="SDG28" s="108"/>
      <c r="SDH28" s="108"/>
      <c r="SDI28" s="108"/>
      <c r="SDJ28" s="108"/>
      <c r="SDK28" s="108"/>
      <c r="SDL28" s="108"/>
      <c r="SDM28" s="108"/>
      <c r="SDN28" s="108"/>
      <c r="SDO28" s="108"/>
      <c r="SDP28" s="108"/>
      <c r="SDQ28" s="108"/>
      <c r="SDR28" s="108"/>
      <c r="SDS28" s="108"/>
      <c r="SDT28" s="108"/>
      <c r="SDU28" s="108"/>
      <c r="SDV28" s="108"/>
      <c r="SDW28" s="108"/>
      <c r="SDX28" s="108"/>
      <c r="SDY28" s="108"/>
      <c r="SDZ28" s="108"/>
      <c r="SEA28" s="108"/>
      <c r="SEB28" s="108"/>
      <c r="SEC28" s="108"/>
      <c r="SED28" s="108"/>
      <c r="SEE28" s="108"/>
      <c r="SEF28" s="108"/>
      <c r="SEG28" s="108"/>
      <c r="SEH28" s="108"/>
      <c r="SEI28" s="108"/>
      <c r="SEJ28" s="108"/>
      <c r="SEK28" s="108"/>
      <c r="SEL28" s="108"/>
      <c r="SEM28" s="108"/>
      <c r="SEN28" s="108"/>
      <c r="SEO28" s="108"/>
      <c r="SEP28" s="108"/>
      <c r="SEQ28" s="108"/>
      <c r="SER28" s="108"/>
      <c r="SES28" s="108"/>
      <c r="SET28" s="108"/>
      <c r="SEU28" s="108"/>
      <c r="SEV28" s="108"/>
      <c r="SEW28" s="108"/>
      <c r="SEX28" s="108"/>
      <c r="SEY28" s="108"/>
      <c r="SEZ28" s="108"/>
      <c r="SFA28" s="108"/>
      <c r="SFB28" s="108"/>
      <c r="SFC28" s="108"/>
      <c r="SFD28" s="108"/>
      <c r="SFE28" s="108"/>
      <c r="SFF28" s="108"/>
      <c r="SFG28" s="108"/>
      <c r="SFH28" s="108"/>
      <c r="SFI28" s="108"/>
      <c r="SFJ28" s="108"/>
      <c r="SFK28" s="108"/>
      <c r="SFL28" s="108"/>
      <c r="SFM28" s="108"/>
      <c r="SFN28" s="108"/>
      <c r="SFO28" s="108"/>
      <c r="SFP28" s="108"/>
      <c r="SFQ28" s="108"/>
      <c r="SFR28" s="108"/>
      <c r="SFS28" s="108"/>
      <c r="SFT28" s="108"/>
      <c r="SFU28" s="108"/>
      <c r="SFV28" s="108"/>
      <c r="SFW28" s="108"/>
      <c r="SFX28" s="108"/>
      <c r="SFY28" s="108"/>
      <c r="SFZ28" s="108"/>
      <c r="SGA28" s="108"/>
      <c r="SGB28" s="108"/>
      <c r="SGC28" s="108"/>
      <c r="SGD28" s="108"/>
      <c r="SGE28" s="108"/>
      <c r="SGF28" s="108"/>
      <c r="SGG28" s="108"/>
      <c r="SGH28" s="108"/>
      <c r="SGI28" s="108"/>
      <c r="SGJ28" s="108"/>
      <c r="SGK28" s="108"/>
      <c r="SGL28" s="108"/>
      <c r="SGM28" s="108"/>
      <c r="SGN28" s="108"/>
      <c r="SGO28" s="108"/>
      <c r="SGP28" s="108"/>
      <c r="SGQ28" s="108"/>
      <c r="SGR28" s="108"/>
      <c r="SGS28" s="108"/>
      <c r="SGT28" s="108"/>
      <c r="SGU28" s="108"/>
      <c r="SGV28" s="108"/>
      <c r="SGW28" s="108"/>
      <c r="SGX28" s="108"/>
      <c r="SGY28" s="108"/>
      <c r="SGZ28" s="108"/>
      <c r="SHA28" s="108"/>
      <c r="SHB28" s="108"/>
      <c r="SHC28" s="108"/>
      <c r="SHD28" s="108"/>
      <c r="SHE28" s="108"/>
      <c r="SHF28" s="108"/>
      <c r="SHG28" s="108"/>
      <c r="SHH28" s="108"/>
      <c r="SHI28" s="108"/>
      <c r="SHJ28" s="108"/>
      <c r="SHK28" s="108"/>
      <c r="SHL28" s="108"/>
      <c r="SHM28" s="108"/>
      <c r="SHN28" s="108"/>
      <c r="SHO28" s="108"/>
      <c r="SHP28" s="108"/>
      <c r="SHQ28" s="108"/>
      <c r="SHR28" s="108"/>
      <c r="SHS28" s="108"/>
      <c r="SHT28" s="108"/>
      <c r="SHU28" s="108"/>
      <c r="SHV28" s="108"/>
      <c r="SHW28" s="108"/>
      <c r="SHX28" s="108"/>
      <c r="SHY28" s="108"/>
      <c r="SHZ28" s="108"/>
      <c r="SIA28" s="108"/>
      <c r="SIB28" s="108"/>
      <c r="SIC28" s="108"/>
      <c r="SID28" s="108"/>
      <c r="SIE28" s="108"/>
      <c r="SIF28" s="108"/>
      <c r="SIG28" s="108"/>
      <c r="SIH28" s="108"/>
      <c r="SII28" s="108"/>
      <c r="SIJ28" s="108"/>
      <c r="SIK28" s="108"/>
      <c r="SIL28" s="108"/>
      <c r="SIM28" s="108"/>
      <c r="SIN28" s="108"/>
      <c r="SIO28" s="108"/>
      <c r="SIP28" s="108"/>
      <c r="SIQ28" s="108"/>
      <c r="SIR28" s="108"/>
      <c r="SIS28" s="108"/>
      <c r="SIT28" s="108"/>
      <c r="SIU28" s="108"/>
      <c r="SIV28" s="108"/>
      <c r="SIW28" s="108"/>
      <c r="SIX28" s="108"/>
      <c r="SIY28" s="108"/>
      <c r="SIZ28" s="108"/>
      <c r="SJA28" s="108"/>
      <c r="SJB28" s="108"/>
      <c r="SJC28" s="108"/>
      <c r="SJD28" s="108"/>
      <c r="SJE28" s="108"/>
      <c r="SJF28" s="108"/>
      <c r="SJG28" s="108"/>
      <c r="SJH28" s="108"/>
      <c r="SJI28" s="108"/>
      <c r="SJJ28" s="108"/>
      <c r="SJK28" s="108"/>
      <c r="SJL28" s="108"/>
      <c r="SJM28" s="108"/>
      <c r="SJN28" s="108"/>
      <c r="SJO28" s="108"/>
      <c r="SJP28" s="108"/>
      <c r="SJQ28" s="108"/>
      <c r="SJR28" s="108"/>
      <c r="SJS28" s="108"/>
      <c r="SJT28" s="108"/>
      <c r="SJU28" s="108"/>
      <c r="SJV28" s="108"/>
      <c r="SJW28" s="108"/>
      <c r="SJX28" s="108"/>
      <c r="SJY28" s="108"/>
      <c r="SJZ28" s="108"/>
      <c r="SKA28" s="108"/>
      <c r="SKB28" s="108"/>
      <c r="SKC28" s="108"/>
      <c r="SKD28" s="108"/>
      <c r="SKE28" s="108"/>
      <c r="SKF28" s="108"/>
      <c r="SKG28" s="108"/>
      <c r="SKH28" s="108"/>
      <c r="SKI28" s="108"/>
      <c r="SKJ28" s="108"/>
      <c r="SKK28" s="108"/>
      <c r="SKL28" s="108"/>
      <c r="SKM28" s="108"/>
      <c r="SKN28" s="108"/>
      <c r="SKO28" s="108"/>
      <c r="SKP28" s="108"/>
      <c r="SKQ28" s="108"/>
      <c r="SKR28" s="108"/>
      <c r="SKS28" s="108"/>
      <c r="SKT28" s="108"/>
      <c r="SKU28" s="108"/>
      <c r="SKV28" s="108"/>
      <c r="SKW28" s="108"/>
      <c r="SKX28" s="108"/>
      <c r="SKY28" s="108"/>
      <c r="SKZ28" s="108"/>
      <c r="SLA28" s="108"/>
      <c r="SLB28" s="108"/>
      <c r="SLC28" s="108"/>
      <c r="SLD28" s="108"/>
      <c r="SLE28" s="108"/>
      <c r="SLF28" s="108"/>
      <c r="SLG28" s="108"/>
      <c r="SLH28" s="108"/>
      <c r="SLI28" s="108"/>
      <c r="SLJ28" s="108"/>
      <c r="SLK28" s="108"/>
      <c r="SLL28" s="108"/>
      <c r="SLM28" s="108"/>
      <c r="SLN28" s="108"/>
      <c r="SLO28" s="108"/>
      <c r="SLP28" s="108"/>
      <c r="SLQ28" s="108"/>
      <c r="SLR28" s="108"/>
      <c r="SLS28" s="108"/>
      <c r="SLT28" s="108"/>
      <c r="SLU28" s="108"/>
      <c r="SLV28" s="108"/>
      <c r="SLW28" s="108"/>
      <c r="SLX28" s="108"/>
      <c r="SLY28" s="108"/>
      <c r="SLZ28" s="108"/>
      <c r="SMA28" s="108"/>
      <c r="SMB28" s="108"/>
      <c r="SMC28" s="108"/>
      <c r="SMD28" s="108"/>
      <c r="SME28" s="108"/>
      <c r="SMF28" s="108"/>
      <c r="SMG28" s="108"/>
      <c r="SMH28" s="108"/>
      <c r="SMI28" s="108"/>
      <c r="SMJ28" s="108"/>
      <c r="SMK28" s="108"/>
      <c r="SML28" s="108"/>
      <c r="SMM28" s="108"/>
      <c r="SMN28" s="108"/>
      <c r="SMO28" s="108"/>
      <c r="SMP28" s="108"/>
      <c r="SMQ28" s="108"/>
      <c r="SMR28" s="108"/>
      <c r="SMS28" s="108"/>
      <c r="SMT28" s="108"/>
      <c r="SMU28" s="108"/>
      <c r="SMV28" s="108"/>
      <c r="SMW28" s="108"/>
      <c r="SMX28" s="108"/>
      <c r="SMY28" s="108"/>
      <c r="SMZ28" s="108"/>
      <c r="SNA28" s="108"/>
      <c r="SNB28" s="108"/>
      <c r="SNC28" s="108"/>
      <c r="SND28" s="108"/>
      <c r="SNE28" s="108"/>
      <c r="SNF28" s="108"/>
      <c r="SNG28" s="108"/>
      <c r="SNH28" s="108"/>
      <c r="SNI28" s="108"/>
      <c r="SNJ28" s="108"/>
      <c r="SNK28" s="108"/>
      <c r="SNL28" s="108"/>
      <c r="SNM28" s="108"/>
      <c r="SNN28" s="108"/>
      <c r="SNO28" s="108"/>
      <c r="SNP28" s="108"/>
      <c r="SNQ28" s="108"/>
      <c r="SNR28" s="108"/>
      <c r="SNS28" s="108"/>
      <c r="SNT28" s="108"/>
      <c r="SNU28" s="108"/>
      <c r="SNV28" s="108"/>
      <c r="SNW28" s="108"/>
      <c r="SNX28" s="108"/>
      <c r="SNY28" s="108"/>
      <c r="SNZ28" s="108"/>
      <c r="SOA28" s="108"/>
      <c r="SOB28" s="108"/>
      <c r="SOC28" s="108"/>
      <c r="SOD28" s="108"/>
      <c r="SOE28" s="108"/>
      <c r="SOF28" s="108"/>
      <c r="SOG28" s="108"/>
      <c r="SOH28" s="108"/>
      <c r="SOI28" s="108"/>
      <c r="SOJ28" s="108"/>
      <c r="SOK28" s="108"/>
      <c r="SOL28" s="108"/>
      <c r="SOM28" s="108"/>
      <c r="SON28" s="108"/>
      <c r="SOO28" s="108"/>
      <c r="SOP28" s="108"/>
      <c r="SOQ28" s="108"/>
      <c r="SOR28" s="108"/>
      <c r="SOS28" s="108"/>
      <c r="SOT28" s="108"/>
      <c r="SOU28" s="108"/>
      <c r="SOV28" s="108"/>
      <c r="SOW28" s="108"/>
      <c r="SOX28" s="108"/>
      <c r="SOY28" s="108"/>
      <c r="SOZ28" s="108"/>
      <c r="SPA28" s="108"/>
      <c r="SPB28" s="108"/>
      <c r="SPC28" s="108"/>
      <c r="SPD28" s="108"/>
      <c r="SPE28" s="108"/>
      <c r="SPF28" s="108"/>
      <c r="SPG28" s="108"/>
      <c r="SPH28" s="108"/>
      <c r="SPI28" s="108"/>
      <c r="SPJ28" s="108"/>
      <c r="SPK28" s="108"/>
      <c r="SPL28" s="108"/>
      <c r="SPM28" s="108"/>
      <c r="SPN28" s="108"/>
      <c r="SPO28" s="108"/>
      <c r="SPP28" s="108"/>
      <c r="SPQ28" s="108"/>
      <c r="SPR28" s="108"/>
      <c r="SPS28" s="108"/>
      <c r="SPT28" s="108"/>
      <c r="SPU28" s="108"/>
      <c r="SPV28" s="108"/>
      <c r="SPW28" s="108"/>
      <c r="SPX28" s="108"/>
      <c r="SPY28" s="108"/>
      <c r="SPZ28" s="108"/>
      <c r="SQA28" s="108"/>
      <c r="SQB28" s="108"/>
      <c r="SQC28" s="108"/>
      <c r="SQD28" s="108"/>
      <c r="SQE28" s="108"/>
      <c r="SQF28" s="108"/>
      <c r="SQG28" s="108"/>
      <c r="SQH28" s="108"/>
      <c r="SQI28" s="108"/>
      <c r="SQJ28" s="108"/>
      <c r="SQK28" s="108"/>
      <c r="SQL28" s="108"/>
      <c r="SQM28" s="108"/>
      <c r="SQN28" s="108"/>
      <c r="SQO28" s="108"/>
      <c r="SQP28" s="108"/>
      <c r="SQQ28" s="108"/>
      <c r="SQR28" s="108"/>
      <c r="SQS28" s="108"/>
      <c r="SQT28" s="108"/>
      <c r="SQU28" s="108"/>
      <c r="SQV28" s="108"/>
      <c r="SQW28" s="108"/>
      <c r="SQX28" s="108"/>
      <c r="SQY28" s="108"/>
      <c r="SQZ28" s="108"/>
      <c r="SRA28" s="108"/>
      <c r="SRB28" s="108"/>
      <c r="SRC28" s="108"/>
      <c r="SRD28" s="108"/>
      <c r="SRE28" s="108"/>
      <c r="SRF28" s="108"/>
      <c r="SRG28" s="108"/>
      <c r="SRH28" s="108"/>
      <c r="SRI28" s="108"/>
      <c r="SRJ28" s="108"/>
      <c r="SRK28" s="108"/>
      <c r="SRL28" s="108"/>
      <c r="SRM28" s="108"/>
      <c r="SRN28" s="108"/>
      <c r="SRO28" s="108"/>
      <c r="SRP28" s="108"/>
      <c r="SRQ28" s="108"/>
      <c r="SRR28" s="108"/>
      <c r="SRS28" s="108"/>
      <c r="SRT28" s="108"/>
      <c r="SRU28" s="108"/>
      <c r="SRV28" s="108"/>
      <c r="SRW28" s="108"/>
      <c r="SRX28" s="108"/>
      <c r="SRY28" s="108"/>
      <c r="SRZ28" s="108"/>
      <c r="SSA28" s="108"/>
      <c r="SSB28" s="108"/>
      <c r="SSC28" s="108"/>
      <c r="SSD28" s="108"/>
      <c r="SSE28" s="108"/>
      <c r="SSF28" s="108"/>
      <c r="SSG28" s="108"/>
      <c r="SSH28" s="108"/>
      <c r="SSI28" s="108"/>
      <c r="SSJ28" s="108"/>
      <c r="SSK28" s="108"/>
      <c r="SSL28" s="108"/>
      <c r="SSM28" s="108"/>
      <c r="SSN28" s="108"/>
      <c r="SSO28" s="108"/>
      <c r="SSP28" s="108"/>
      <c r="SSQ28" s="108"/>
      <c r="SSR28" s="108"/>
      <c r="SSS28" s="108"/>
      <c r="SST28" s="108"/>
      <c r="SSU28" s="108"/>
      <c r="SSV28" s="108"/>
      <c r="SSW28" s="108"/>
      <c r="SSX28" s="108"/>
      <c r="SSY28" s="108"/>
      <c r="SSZ28" s="108"/>
      <c r="STA28" s="108"/>
      <c r="STB28" s="108"/>
      <c r="STC28" s="108"/>
      <c r="STD28" s="108"/>
      <c r="STE28" s="108"/>
      <c r="STF28" s="108"/>
      <c r="STG28" s="108"/>
      <c r="STH28" s="108"/>
      <c r="STI28" s="108"/>
      <c r="STJ28" s="108"/>
      <c r="STK28" s="108"/>
      <c r="STL28" s="108"/>
      <c r="STM28" s="108"/>
      <c r="STN28" s="108"/>
      <c r="STO28" s="108"/>
      <c r="STP28" s="108"/>
      <c r="STQ28" s="108"/>
      <c r="STR28" s="108"/>
      <c r="STS28" s="108"/>
      <c r="STT28" s="108"/>
      <c r="STU28" s="108"/>
      <c r="STV28" s="108"/>
      <c r="STW28" s="108"/>
      <c r="STX28" s="108"/>
      <c r="STY28" s="108"/>
      <c r="STZ28" s="108"/>
      <c r="SUA28" s="108"/>
      <c r="SUB28" s="108"/>
      <c r="SUC28" s="108"/>
      <c r="SUD28" s="108"/>
      <c r="SUE28" s="108"/>
      <c r="SUF28" s="108"/>
      <c r="SUG28" s="108"/>
      <c r="SUH28" s="108"/>
      <c r="SUI28" s="108"/>
      <c r="SUJ28" s="108"/>
      <c r="SUK28" s="108"/>
      <c r="SUL28" s="108"/>
      <c r="SUM28" s="108"/>
      <c r="SUN28" s="108"/>
      <c r="SUO28" s="108"/>
      <c r="SUP28" s="108"/>
      <c r="SUQ28" s="108"/>
      <c r="SUR28" s="108"/>
      <c r="SUS28" s="108"/>
      <c r="SUT28" s="108"/>
      <c r="SUU28" s="108"/>
      <c r="SUV28" s="108"/>
      <c r="SUW28" s="108"/>
      <c r="SUX28" s="108"/>
      <c r="SUY28" s="108"/>
      <c r="SUZ28" s="108"/>
      <c r="SVA28" s="108"/>
      <c r="SVB28" s="108"/>
      <c r="SVC28" s="108"/>
      <c r="SVD28" s="108"/>
      <c r="SVE28" s="108"/>
      <c r="SVF28" s="108"/>
      <c r="SVG28" s="108"/>
      <c r="SVH28" s="108"/>
      <c r="SVI28" s="108"/>
      <c r="SVJ28" s="108"/>
      <c r="SVK28" s="108"/>
      <c r="SVL28" s="108"/>
      <c r="SVM28" s="108"/>
      <c r="SVN28" s="108"/>
      <c r="SVO28" s="108"/>
      <c r="SVP28" s="108"/>
      <c r="SVQ28" s="108"/>
      <c r="SVR28" s="108"/>
      <c r="SVS28" s="108"/>
      <c r="SVT28" s="108"/>
      <c r="SVU28" s="108"/>
      <c r="SVV28" s="108"/>
      <c r="SVW28" s="108"/>
      <c r="SVX28" s="108"/>
      <c r="SVY28" s="108"/>
      <c r="SVZ28" s="108"/>
      <c r="SWA28" s="108"/>
      <c r="SWB28" s="108"/>
      <c r="SWC28" s="108"/>
      <c r="SWD28" s="108"/>
      <c r="SWE28" s="108"/>
      <c r="SWF28" s="108"/>
      <c r="SWG28" s="108"/>
      <c r="SWH28" s="108"/>
      <c r="SWI28" s="108"/>
      <c r="SWJ28" s="108"/>
      <c r="SWK28" s="108"/>
      <c r="SWL28" s="108"/>
      <c r="SWM28" s="108"/>
      <c r="SWN28" s="108"/>
      <c r="SWO28" s="108"/>
      <c r="SWP28" s="108"/>
      <c r="SWQ28" s="108"/>
      <c r="SWR28" s="108"/>
      <c r="SWS28" s="108"/>
      <c r="SWT28" s="108"/>
      <c r="SWU28" s="108"/>
      <c r="SWV28" s="108"/>
      <c r="SWW28" s="108"/>
      <c r="SWX28" s="108"/>
      <c r="SWY28" s="108"/>
      <c r="SWZ28" s="108"/>
      <c r="SXA28" s="108"/>
      <c r="SXB28" s="108"/>
      <c r="SXC28" s="108"/>
      <c r="SXD28" s="108"/>
      <c r="SXE28" s="108"/>
      <c r="SXF28" s="108"/>
      <c r="SXG28" s="108"/>
      <c r="SXH28" s="108"/>
      <c r="SXI28" s="108"/>
      <c r="SXJ28" s="108"/>
      <c r="SXK28" s="108"/>
      <c r="SXL28" s="108"/>
      <c r="SXM28" s="108"/>
      <c r="SXN28" s="108"/>
      <c r="SXO28" s="108"/>
      <c r="SXP28" s="108"/>
      <c r="SXQ28" s="108"/>
      <c r="SXR28" s="108"/>
      <c r="SXS28" s="108"/>
      <c r="SXT28" s="108"/>
      <c r="SXU28" s="108"/>
      <c r="SXV28" s="108"/>
      <c r="SXW28" s="108"/>
      <c r="SXX28" s="108"/>
      <c r="SXY28" s="108"/>
      <c r="SXZ28" s="108"/>
      <c r="SYA28" s="108"/>
      <c r="SYB28" s="108"/>
      <c r="SYC28" s="108"/>
      <c r="SYD28" s="108"/>
      <c r="SYE28" s="108"/>
      <c r="SYF28" s="108"/>
      <c r="SYG28" s="108"/>
      <c r="SYH28" s="108"/>
      <c r="SYI28" s="108"/>
      <c r="SYJ28" s="108"/>
      <c r="SYK28" s="108"/>
      <c r="SYL28" s="108"/>
      <c r="SYM28" s="108"/>
      <c r="SYN28" s="108"/>
      <c r="SYO28" s="108"/>
      <c r="SYP28" s="108"/>
      <c r="SYQ28" s="108"/>
      <c r="SYR28" s="108"/>
      <c r="SYS28" s="108"/>
      <c r="SYT28" s="108"/>
      <c r="SYU28" s="108"/>
      <c r="SYV28" s="108"/>
      <c r="SYW28" s="108"/>
      <c r="SYX28" s="108"/>
      <c r="SYY28" s="108"/>
      <c r="SYZ28" s="108"/>
      <c r="SZA28" s="108"/>
      <c r="SZB28" s="108"/>
      <c r="SZC28" s="108"/>
      <c r="SZD28" s="108"/>
      <c r="SZE28" s="108"/>
      <c r="SZF28" s="108"/>
      <c r="SZG28" s="108"/>
      <c r="SZH28" s="108"/>
      <c r="SZI28" s="108"/>
      <c r="SZJ28" s="108"/>
      <c r="SZK28" s="108"/>
      <c r="SZL28" s="108"/>
      <c r="SZM28" s="108"/>
      <c r="SZN28" s="108"/>
      <c r="SZO28" s="108"/>
      <c r="SZP28" s="108"/>
      <c r="SZQ28" s="108"/>
      <c r="SZR28" s="108"/>
      <c r="SZS28" s="108"/>
      <c r="SZT28" s="108"/>
      <c r="SZU28" s="108"/>
      <c r="SZV28" s="108"/>
      <c r="SZW28" s="108"/>
      <c r="SZX28" s="108"/>
      <c r="SZY28" s="108"/>
      <c r="SZZ28" s="108"/>
      <c r="TAA28" s="108"/>
      <c r="TAB28" s="108"/>
      <c r="TAC28" s="108"/>
      <c r="TAD28" s="108"/>
      <c r="TAE28" s="108"/>
      <c r="TAF28" s="108"/>
      <c r="TAG28" s="108"/>
      <c r="TAH28" s="108"/>
      <c r="TAI28" s="108"/>
      <c r="TAJ28" s="108"/>
      <c r="TAK28" s="108"/>
      <c r="TAL28" s="108"/>
      <c r="TAM28" s="108"/>
      <c r="TAN28" s="108"/>
      <c r="TAO28" s="108"/>
      <c r="TAP28" s="108"/>
      <c r="TAQ28" s="108"/>
      <c r="TAR28" s="108"/>
      <c r="TAS28" s="108"/>
      <c r="TAT28" s="108"/>
      <c r="TAU28" s="108"/>
      <c r="TAV28" s="108"/>
      <c r="TAW28" s="108"/>
      <c r="TAX28" s="108"/>
      <c r="TAY28" s="108"/>
      <c r="TAZ28" s="108"/>
      <c r="TBA28" s="108"/>
      <c r="TBB28" s="108"/>
      <c r="TBC28" s="108"/>
      <c r="TBD28" s="108"/>
      <c r="TBE28" s="108"/>
      <c r="TBF28" s="108"/>
      <c r="TBG28" s="108"/>
      <c r="TBH28" s="108"/>
      <c r="TBI28" s="108"/>
      <c r="TBJ28" s="108"/>
      <c r="TBK28" s="108"/>
      <c r="TBL28" s="108"/>
      <c r="TBM28" s="108"/>
      <c r="TBN28" s="108"/>
      <c r="TBO28" s="108"/>
      <c r="TBP28" s="108"/>
      <c r="TBQ28" s="108"/>
      <c r="TBR28" s="108"/>
      <c r="TBS28" s="108"/>
      <c r="TBT28" s="108"/>
      <c r="TBU28" s="108"/>
      <c r="TBV28" s="108"/>
      <c r="TBW28" s="108"/>
      <c r="TBX28" s="108"/>
      <c r="TBY28" s="108"/>
      <c r="TBZ28" s="108"/>
      <c r="TCA28" s="108"/>
      <c r="TCB28" s="108"/>
      <c r="TCC28" s="108"/>
      <c r="TCD28" s="108"/>
      <c r="TCE28" s="108"/>
      <c r="TCF28" s="108"/>
      <c r="TCG28" s="108"/>
      <c r="TCH28" s="108"/>
      <c r="TCI28" s="108"/>
      <c r="TCJ28" s="108"/>
      <c r="TCK28" s="108"/>
      <c r="TCL28" s="108"/>
      <c r="TCM28" s="108"/>
      <c r="TCN28" s="108"/>
      <c r="TCO28" s="108"/>
      <c r="TCP28" s="108"/>
      <c r="TCQ28" s="108"/>
      <c r="TCR28" s="108"/>
      <c r="TCS28" s="108"/>
      <c r="TCT28" s="108"/>
      <c r="TCU28" s="108"/>
      <c r="TCV28" s="108"/>
      <c r="TCW28" s="108"/>
      <c r="TCX28" s="108"/>
      <c r="TCY28" s="108"/>
      <c r="TCZ28" s="108"/>
      <c r="TDA28" s="108"/>
      <c r="TDB28" s="108"/>
      <c r="TDC28" s="108"/>
      <c r="TDD28" s="108"/>
      <c r="TDE28" s="108"/>
      <c r="TDF28" s="108"/>
      <c r="TDG28" s="108"/>
      <c r="TDH28" s="108"/>
      <c r="TDI28" s="108"/>
      <c r="TDJ28" s="108"/>
      <c r="TDK28" s="108"/>
      <c r="TDL28" s="108"/>
      <c r="TDM28" s="108"/>
      <c r="TDN28" s="108"/>
      <c r="TDO28" s="108"/>
      <c r="TDP28" s="108"/>
      <c r="TDQ28" s="108"/>
      <c r="TDR28" s="108"/>
      <c r="TDS28" s="108"/>
      <c r="TDT28" s="108"/>
      <c r="TDU28" s="108"/>
      <c r="TDV28" s="108"/>
      <c r="TDW28" s="108"/>
      <c r="TDX28" s="108"/>
      <c r="TDY28" s="108"/>
      <c r="TDZ28" s="108"/>
      <c r="TEA28" s="108"/>
      <c r="TEB28" s="108"/>
      <c r="TEC28" s="108"/>
      <c r="TED28" s="108"/>
      <c r="TEE28" s="108"/>
      <c r="TEF28" s="108"/>
      <c r="TEG28" s="108"/>
      <c r="TEH28" s="108"/>
      <c r="TEI28" s="108"/>
      <c r="TEJ28" s="108"/>
      <c r="TEK28" s="108"/>
      <c r="TEL28" s="108"/>
      <c r="TEM28" s="108"/>
      <c r="TEN28" s="108"/>
      <c r="TEO28" s="108"/>
      <c r="TEP28" s="108"/>
      <c r="TEQ28" s="108"/>
      <c r="TER28" s="108"/>
      <c r="TES28" s="108"/>
      <c r="TET28" s="108"/>
      <c r="TEU28" s="108"/>
      <c r="TEV28" s="108"/>
      <c r="TEW28" s="108"/>
      <c r="TEX28" s="108"/>
      <c r="TEY28" s="108"/>
      <c r="TEZ28" s="108"/>
      <c r="TFA28" s="108"/>
      <c r="TFB28" s="108"/>
      <c r="TFC28" s="108"/>
      <c r="TFD28" s="108"/>
      <c r="TFE28" s="108"/>
      <c r="TFF28" s="108"/>
      <c r="TFG28" s="108"/>
      <c r="TFH28" s="108"/>
      <c r="TFI28" s="108"/>
      <c r="TFJ28" s="108"/>
      <c r="TFK28" s="108"/>
      <c r="TFL28" s="108"/>
      <c r="TFM28" s="108"/>
      <c r="TFN28" s="108"/>
      <c r="TFO28" s="108"/>
      <c r="TFP28" s="108"/>
      <c r="TFQ28" s="108"/>
      <c r="TFR28" s="108"/>
      <c r="TFS28" s="108"/>
      <c r="TFT28" s="108"/>
      <c r="TFU28" s="108"/>
      <c r="TFV28" s="108"/>
      <c r="TFW28" s="108"/>
      <c r="TFX28" s="108"/>
      <c r="TFY28" s="108"/>
      <c r="TFZ28" s="108"/>
      <c r="TGA28" s="108"/>
      <c r="TGB28" s="108"/>
      <c r="TGC28" s="108"/>
      <c r="TGD28" s="108"/>
      <c r="TGE28" s="108"/>
      <c r="TGF28" s="108"/>
      <c r="TGG28" s="108"/>
      <c r="TGH28" s="108"/>
      <c r="TGI28" s="108"/>
      <c r="TGJ28" s="108"/>
      <c r="TGK28" s="108"/>
      <c r="TGL28" s="108"/>
      <c r="TGM28" s="108"/>
      <c r="TGN28" s="108"/>
      <c r="TGO28" s="108"/>
      <c r="TGP28" s="108"/>
      <c r="TGQ28" s="108"/>
      <c r="TGR28" s="108"/>
      <c r="TGS28" s="108"/>
      <c r="TGT28" s="108"/>
      <c r="TGU28" s="108"/>
      <c r="TGV28" s="108"/>
      <c r="TGW28" s="108"/>
      <c r="TGX28" s="108"/>
      <c r="TGY28" s="108"/>
      <c r="TGZ28" s="108"/>
      <c r="THA28" s="108"/>
      <c r="THB28" s="108"/>
      <c r="THC28" s="108"/>
      <c r="THD28" s="108"/>
      <c r="THE28" s="108"/>
      <c r="THF28" s="108"/>
      <c r="THG28" s="108"/>
      <c r="THH28" s="108"/>
      <c r="THI28" s="108"/>
      <c r="THJ28" s="108"/>
      <c r="THK28" s="108"/>
      <c r="THL28" s="108"/>
      <c r="THM28" s="108"/>
      <c r="THN28" s="108"/>
      <c r="THO28" s="108"/>
      <c r="THP28" s="108"/>
      <c r="THQ28" s="108"/>
      <c r="THR28" s="108"/>
      <c r="THS28" s="108"/>
      <c r="THT28" s="108"/>
      <c r="THU28" s="108"/>
      <c r="THV28" s="108"/>
      <c r="THW28" s="108"/>
      <c r="THX28" s="108"/>
      <c r="THY28" s="108"/>
      <c r="THZ28" s="108"/>
      <c r="TIA28" s="108"/>
      <c r="TIB28" s="108"/>
      <c r="TIC28" s="108"/>
      <c r="TID28" s="108"/>
      <c r="TIE28" s="108"/>
      <c r="TIF28" s="108"/>
      <c r="TIG28" s="108"/>
      <c r="TIH28" s="108"/>
      <c r="TII28" s="108"/>
      <c r="TIJ28" s="108"/>
      <c r="TIK28" s="108"/>
      <c r="TIL28" s="108"/>
      <c r="TIM28" s="108"/>
      <c r="TIN28" s="108"/>
      <c r="TIO28" s="108"/>
      <c r="TIP28" s="108"/>
      <c r="TIQ28" s="108"/>
      <c r="TIR28" s="108"/>
      <c r="TIS28" s="108"/>
      <c r="TIT28" s="108"/>
      <c r="TIU28" s="108"/>
      <c r="TIV28" s="108"/>
      <c r="TIW28" s="108"/>
      <c r="TIX28" s="108"/>
      <c r="TIY28" s="108"/>
      <c r="TIZ28" s="108"/>
      <c r="TJA28" s="108"/>
      <c r="TJB28" s="108"/>
      <c r="TJC28" s="108"/>
      <c r="TJD28" s="108"/>
      <c r="TJE28" s="108"/>
      <c r="TJF28" s="108"/>
      <c r="TJG28" s="108"/>
      <c r="TJH28" s="108"/>
      <c r="TJI28" s="108"/>
      <c r="TJJ28" s="108"/>
      <c r="TJK28" s="108"/>
      <c r="TJL28" s="108"/>
      <c r="TJM28" s="108"/>
      <c r="TJN28" s="108"/>
      <c r="TJO28" s="108"/>
      <c r="TJP28" s="108"/>
      <c r="TJQ28" s="108"/>
      <c r="TJR28" s="108"/>
      <c r="TJS28" s="108"/>
      <c r="TJT28" s="108"/>
      <c r="TJU28" s="108"/>
      <c r="TJV28" s="108"/>
      <c r="TJW28" s="108"/>
      <c r="TJX28" s="108"/>
      <c r="TJY28" s="108"/>
      <c r="TJZ28" s="108"/>
      <c r="TKA28" s="108"/>
      <c r="TKB28" s="108"/>
      <c r="TKC28" s="108"/>
      <c r="TKD28" s="108"/>
      <c r="TKE28" s="108"/>
      <c r="TKF28" s="108"/>
      <c r="TKG28" s="108"/>
      <c r="TKH28" s="108"/>
      <c r="TKI28" s="108"/>
      <c r="TKJ28" s="108"/>
      <c r="TKK28" s="108"/>
      <c r="TKL28" s="108"/>
      <c r="TKM28" s="108"/>
      <c r="TKN28" s="108"/>
      <c r="TKO28" s="108"/>
      <c r="TKP28" s="108"/>
      <c r="TKQ28" s="108"/>
      <c r="TKR28" s="108"/>
      <c r="TKS28" s="108"/>
      <c r="TKT28" s="108"/>
      <c r="TKU28" s="108"/>
      <c r="TKV28" s="108"/>
      <c r="TKW28" s="108"/>
      <c r="TKX28" s="108"/>
      <c r="TKY28" s="108"/>
      <c r="TKZ28" s="108"/>
      <c r="TLA28" s="108"/>
      <c r="TLB28" s="108"/>
      <c r="TLC28" s="108"/>
      <c r="TLD28" s="108"/>
      <c r="TLE28" s="108"/>
      <c r="TLF28" s="108"/>
      <c r="TLG28" s="108"/>
      <c r="TLH28" s="108"/>
      <c r="TLI28" s="108"/>
      <c r="TLJ28" s="108"/>
      <c r="TLK28" s="108"/>
      <c r="TLL28" s="108"/>
      <c r="TLM28" s="108"/>
      <c r="TLN28" s="108"/>
      <c r="TLO28" s="108"/>
      <c r="TLP28" s="108"/>
      <c r="TLQ28" s="108"/>
      <c r="TLR28" s="108"/>
      <c r="TLS28" s="108"/>
      <c r="TLT28" s="108"/>
      <c r="TLU28" s="108"/>
      <c r="TLV28" s="108"/>
      <c r="TLW28" s="108"/>
      <c r="TLX28" s="108"/>
      <c r="TLY28" s="108"/>
      <c r="TLZ28" s="108"/>
      <c r="TMA28" s="108"/>
      <c r="TMB28" s="108"/>
      <c r="TMC28" s="108"/>
      <c r="TMD28" s="108"/>
      <c r="TME28" s="108"/>
      <c r="TMF28" s="108"/>
      <c r="TMG28" s="108"/>
      <c r="TMH28" s="108"/>
      <c r="TMI28" s="108"/>
      <c r="TMJ28" s="108"/>
      <c r="TMK28" s="108"/>
      <c r="TML28" s="108"/>
      <c r="TMM28" s="108"/>
      <c r="TMN28" s="108"/>
      <c r="TMO28" s="108"/>
      <c r="TMP28" s="108"/>
      <c r="TMQ28" s="108"/>
      <c r="TMR28" s="108"/>
      <c r="TMS28" s="108"/>
      <c r="TMT28" s="108"/>
      <c r="TMU28" s="108"/>
      <c r="TMV28" s="108"/>
      <c r="TMW28" s="108"/>
      <c r="TMX28" s="108"/>
      <c r="TMY28" s="108"/>
      <c r="TMZ28" s="108"/>
      <c r="TNA28" s="108"/>
      <c r="TNB28" s="108"/>
      <c r="TNC28" s="108"/>
      <c r="TND28" s="108"/>
      <c r="TNE28" s="108"/>
      <c r="TNF28" s="108"/>
      <c r="TNG28" s="108"/>
      <c r="TNH28" s="108"/>
      <c r="TNI28" s="108"/>
      <c r="TNJ28" s="108"/>
      <c r="TNK28" s="108"/>
      <c r="TNL28" s="108"/>
      <c r="TNM28" s="108"/>
      <c r="TNN28" s="108"/>
      <c r="TNO28" s="108"/>
      <c r="TNP28" s="108"/>
      <c r="TNQ28" s="108"/>
      <c r="TNR28" s="108"/>
      <c r="TNS28" s="108"/>
      <c r="TNT28" s="108"/>
      <c r="TNU28" s="108"/>
      <c r="TNV28" s="108"/>
      <c r="TNW28" s="108"/>
      <c r="TNX28" s="108"/>
      <c r="TNY28" s="108"/>
      <c r="TNZ28" s="108"/>
      <c r="TOA28" s="108"/>
      <c r="TOB28" s="108"/>
      <c r="TOC28" s="108"/>
      <c r="TOD28" s="108"/>
      <c r="TOE28" s="108"/>
      <c r="TOF28" s="108"/>
      <c r="TOG28" s="108"/>
      <c r="TOH28" s="108"/>
      <c r="TOI28" s="108"/>
      <c r="TOJ28" s="108"/>
      <c r="TOK28" s="108"/>
      <c r="TOL28" s="108"/>
      <c r="TOM28" s="108"/>
      <c r="TON28" s="108"/>
      <c r="TOO28" s="108"/>
      <c r="TOP28" s="108"/>
      <c r="TOQ28" s="108"/>
      <c r="TOR28" s="108"/>
      <c r="TOS28" s="108"/>
      <c r="TOT28" s="108"/>
      <c r="TOU28" s="108"/>
      <c r="TOV28" s="108"/>
      <c r="TOW28" s="108"/>
      <c r="TOX28" s="108"/>
      <c r="TOY28" s="108"/>
      <c r="TOZ28" s="108"/>
      <c r="TPA28" s="108"/>
      <c r="TPB28" s="108"/>
      <c r="TPC28" s="108"/>
      <c r="TPD28" s="108"/>
      <c r="TPE28" s="108"/>
      <c r="TPF28" s="108"/>
      <c r="TPG28" s="108"/>
      <c r="TPH28" s="108"/>
      <c r="TPI28" s="108"/>
      <c r="TPJ28" s="108"/>
      <c r="TPK28" s="108"/>
      <c r="TPL28" s="108"/>
      <c r="TPM28" s="108"/>
      <c r="TPN28" s="108"/>
      <c r="TPO28" s="108"/>
      <c r="TPP28" s="108"/>
      <c r="TPQ28" s="108"/>
      <c r="TPR28" s="108"/>
      <c r="TPS28" s="108"/>
      <c r="TPT28" s="108"/>
      <c r="TPU28" s="108"/>
      <c r="TPV28" s="108"/>
      <c r="TPW28" s="108"/>
      <c r="TPX28" s="108"/>
      <c r="TPY28" s="108"/>
      <c r="TPZ28" s="108"/>
      <c r="TQA28" s="108"/>
      <c r="TQB28" s="108"/>
      <c r="TQC28" s="108"/>
      <c r="TQD28" s="108"/>
      <c r="TQE28" s="108"/>
      <c r="TQF28" s="108"/>
      <c r="TQG28" s="108"/>
      <c r="TQH28" s="108"/>
      <c r="TQI28" s="108"/>
      <c r="TQJ28" s="108"/>
      <c r="TQK28" s="108"/>
      <c r="TQL28" s="108"/>
      <c r="TQM28" s="108"/>
      <c r="TQN28" s="108"/>
      <c r="TQO28" s="108"/>
      <c r="TQP28" s="108"/>
      <c r="TQQ28" s="108"/>
      <c r="TQR28" s="108"/>
      <c r="TQS28" s="108"/>
      <c r="TQT28" s="108"/>
      <c r="TQU28" s="108"/>
      <c r="TQV28" s="108"/>
      <c r="TQW28" s="108"/>
      <c r="TQX28" s="108"/>
      <c r="TQY28" s="108"/>
      <c r="TQZ28" s="108"/>
      <c r="TRA28" s="108"/>
      <c r="TRB28" s="108"/>
      <c r="TRC28" s="108"/>
      <c r="TRD28" s="108"/>
      <c r="TRE28" s="108"/>
      <c r="TRF28" s="108"/>
      <c r="TRG28" s="108"/>
      <c r="TRH28" s="108"/>
      <c r="TRI28" s="108"/>
      <c r="TRJ28" s="108"/>
      <c r="TRK28" s="108"/>
      <c r="TRL28" s="108"/>
      <c r="TRM28" s="108"/>
      <c r="TRN28" s="108"/>
      <c r="TRO28" s="108"/>
      <c r="TRP28" s="108"/>
      <c r="TRQ28" s="108"/>
      <c r="TRR28" s="108"/>
      <c r="TRS28" s="108"/>
      <c r="TRT28" s="108"/>
      <c r="TRU28" s="108"/>
      <c r="TRV28" s="108"/>
      <c r="TRW28" s="108"/>
      <c r="TRX28" s="108"/>
      <c r="TRY28" s="108"/>
      <c r="TRZ28" s="108"/>
      <c r="TSA28" s="108"/>
      <c r="TSB28" s="108"/>
      <c r="TSC28" s="108"/>
      <c r="TSD28" s="108"/>
      <c r="TSE28" s="108"/>
      <c r="TSF28" s="108"/>
      <c r="TSG28" s="108"/>
      <c r="TSH28" s="108"/>
      <c r="TSI28" s="108"/>
      <c r="TSJ28" s="108"/>
      <c r="TSK28" s="108"/>
      <c r="TSL28" s="108"/>
      <c r="TSM28" s="108"/>
      <c r="TSN28" s="108"/>
      <c r="TSO28" s="108"/>
      <c r="TSP28" s="108"/>
      <c r="TSQ28" s="108"/>
      <c r="TSR28" s="108"/>
      <c r="TSS28" s="108"/>
      <c r="TST28" s="108"/>
      <c r="TSU28" s="108"/>
      <c r="TSV28" s="108"/>
      <c r="TSW28" s="108"/>
      <c r="TSX28" s="108"/>
      <c r="TSY28" s="108"/>
      <c r="TSZ28" s="108"/>
      <c r="TTA28" s="108"/>
      <c r="TTB28" s="108"/>
      <c r="TTC28" s="108"/>
      <c r="TTD28" s="108"/>
      <c r="TTE28" s="108"/>
      <c r="TTF28" s="108"/>
      <c r="TTG28" s="108"/>
      <c r="TTH28" s="108"/>
      <c r="TTI28" s="108"/>
      <c r="TTJ28" s="108"/>
      <c r="TTK28" s="108"/>
      <c r="TTL28" s="108"/>
      <c r="TTM28" s="108"/>
      <c r="TTN28" s="108"/>
      <c r="TTO28" s="108"/>
      <c r="TTP28" s="108"/>
      <c r="TTQ28" s="108"/>
      <c r="TTR28" s="108"/>
      <c r="TTS28" s="108"/>
      <c r="TTT28" s="108"/>
      <c r="TTU28" s="108"/>
      <c r="TTV28" s="108"/>
      <c r="TTW28" s="108"/>
      <c r="TTX28" s="108"/>
      <c r="TTY28" s="108"/>
      <c r="TTZ28" s="108"/>
      <c r="TUA28" s="108"/>
      <c r="TUB28" s="108"/>
      <c r="TUC28" s="108"/>
      <c r="TUD28" s="108"/>
      <c r="TUE28" s="108"/>
      <c r="TUF28" s="108"/>
      <c r="TUG28" s="108"/>
      <c r="TUH28" s="108"/>
      <c r="TUI28" s="108"/>
      <c r="TUJ28" s="108"/>
      <c r="TUK28" s="108"/>
      <c r="TUL28" s="108"/>
      <c r="TUM28" s="108"/>
      <c r="TUN28" s="108"/>
      <c r="TUO28" s="108"/>
      <c r="TUP28" s="108"/>
      <c r="TUQ28" s="108"/>
      <c r="TUR28" s="108"/>
      <c r="TUS28" s="108"/>
      <c r="TUT28" s="108"/>
      <c r="TUU28" s="108"/>
      <c r="TUV28" s="108"/>
      <c r="TUW28" s="108"/>
      <c r="TUX28" s="108"/>
      <c r="TUY28" s="108"/>
      <c r="TUZ28" s="108"/>
      <c r="TVA28" s="108"/>
      <c r="TVB28" s="108"/>
      <c r="TVC28" s="108"/>
      <c r="TVD28" s="108"/>
      <c r="TVE28" s="108"/>
      <c r="TVF28" s="108"/>
      <c r="TVG28" s="108"/>
      <c r="TVH28" s="108"/>
      <c r="TVI28" s="108"/>
      <c r="TVJ28" s="108"/>
      <c r="TVK28" s="108"/>
      <c r="TVL28" s="108"/>
      <c r="TVM28" s="108"/>
      <c r="TVN28" s="108"/>
      <c r="TVO28" s="108"/>
      <c r="TVP28" s="108"/>
      <c r="TVQ28" s="108"/>
      <c r="TVR28" s="108"/>
      <c r="TVS28" s="108"/>
      <c r="TVT28" s="108"/>
      <c r="TVU28" s="108"/>
      <c r="TVV28" s="108"/>
      <c r="TVW28" s="108"/>
      <c r="TVX28" s="108"/>
      <c r="TVY28" s="108"/>
      <c r="TVZ28" s="108"/>
      <c r="TWA28" s="108"/>
      <c r="TWB28" s="108"/>
      <c r="TWC28" s="108"/>
      <c r="TWD28" s="108"/>
      <c r="TWE28" s="108"/>
      <c r="TWF28" s="108"/>
      <c r="TWG28" s="108"/>
      <c r="TWH28" s="108"/>
      <c r="TWI28" s="108"/>
      <c r="TWJ28" s="108"/>
      <c r="TWK28" s="108"/>
      <c r="TWL28" s="108"/>
      <c r="TWM28" s="108"/>
      <c r="TWN28" s="108"/>
      <c r="TWO28" s="108"/>
      <c r="TWP28" s="108"/>
      <c r="TWQ28" s="108"/>
      <c r="TWR28" s="108"/>
      <c r="TWS28" s="108"/>
      <c r="TWT28" s="108"/>
      <c r="TWU28" s="108"/>
      <c r="TWV28" s="108"/>
      <c r="TWW28" s="108"/>
      <c r="TWX28" s="108"/>
      <c r="TWY28" s="108"/>
      <c r="TWZ28" s="108"/>
      <c r="TXA28" s="108"/>
      <c r="TXB28" s="108"/>
      <c r="TXC28" s="108"/>
      <c r="TXD28" s="108"/>
      <c r="TXE28" s="108"/>
      <c r="TXF28" s="108"/>
      <c r="TXG28" s="108"/>
      <c r="TXH28" s="108"/>
      <c r="TXI28" s="108"/>
      <c r="TXJ28" s="108"/>
      <c r="TXK28" s="108"/>
      <c r="TXL28" s="108"/>
      <c r="TXM28" s="108"/>
      <c r="TXN28" s="108"/>
      <c r="TXO28" s="108"/>
      <c r="TXP28" s="108"/>
      <c r="TXQ28" s="108"/>
      <c r="TXR28" s="108"/>
      <c r="TXS28" s="108"/>
      <c r="TXT28" s="108"/>
      <c r="TXU28" s="108"/>
      <c r="TXV28" s="108"/>
      <c r="TXW28" s="108"/>
      <c r="TXX28" s="108"/>
      <c r="TXY28" s="108"/>
      <c r="TXZ28" s="108"/>
      <c r="TYA28" s="108"/>
      <c r="TYB28" s="108"/>
      <c r="TYC28" s="108"/>
      <c r="TYD28" s="108"/>
      <c r="TYE28" s="108"/>
      <c r="TYF28" s="108"/>
      <c r="TYG28" s="108"/>
      <c r="TYH28" s="108"/>
      <c r="TYI28" s="108"/>
      <c r="TYJ28" s="108"/>
      <c r="TYK28" s="108"/>
      <c r="TYL28" s="108"/>
      <c r="TYM28" s="108"/>
      <c r="TYN28" s="108"/>
      <c r="TYO28" s="108"/>
      <c r="TYP28" s="108"/>
      <c r="TYQ28" s="108"/>
      <c r="TYR28" s="108"/>
      <c r="TYS28" s="108"/>
      <c r="TYT28" s="108"/>
      <c r="TYU28" s="108"/>
      <c r="TYV28" s="108"/>
      <c r="TYW28" s="108"/>
      <c r="TYX28" s="108"/>
      <c r="TYY28" s="108"/>
      <c r="TYZ28" s="108"/>
      <c r="TZA28" s="108"/>
      <c r="TZB28" s="108"/>
      <c r="TZC28" s="108"/>
      <c r="TZD28" s="108"/>
      <c r="TZE28" s="108"/>
      <c r="TZF28" s="108"/>
      <c r="TZG28" s="108"/>
      <c r="TZH28" s="108"/>
      <c r="TZI28" s="108"/>
      <c r="TZJ28" s="108"/>
      <c r="TZK28" s="108"/>
      <c r="TZL28" s="108"/>
      <c r="TZM28" s="108"/>
      <c r="TZN28" s="108"/>
      <c r="TZO28" s="108"/>
      <c r="TZP28" s="108"/>
      <c r="TZQ28" s="108"/>
      <c r="TZR28" s="108"/>
      <c r="TZS28" s="108"/>
      <c r="TZT28" s="108"/>
      <c r="TZU28" s="108"/>
      <c r="TZV28" s="108"/>
      <c r="TZW28" s="108"/>
      <c r="TZX28" s="108"/>
      <c r="TZY28" s="108"/>
      <c r="TZZ28" s="108"/>
      <c r="UAA28" s="108"/>
      <c r="UAB28" s="108"/>
      <c r="UAC28" s="108"/>
      <c r="UAD28" s="108"/>
      <c r="UAE28" s="108"/>
      <c r="UAF28" s="108"/>
      <c r="UAG28" s="108"/>
      <c r="UAH28" s="108"/>
      <c r="UAI28" s="108"/>
      <c r="UAJ28" s="108"/>
      <c r="UAK28" s="108"/>
      <c r="UAL28" s="108"/>
      <c r="UAM28" s="108"/>
      <c r="UAN28" s="108"/>
      <c r="UAO28" s="108"/>
      <c r="UAP28" s="108"/>
      <c r="UAQ28" s="108"/>
      <c r="UAR28" s="108"/>
      <c r="UAS28" s="108"/>
      <c r="UAT28" s="108"/>
      <c r="UAU28" s="108"/>
      <c r="UAV28" s="108"/>
      <c r="UAW28" s="108"/>
      <c r="UAX28" s="108"/>
      <c r="UAY28" s="108"/>
      <c r="UAZ28" s="108"/>
      <c r="UBA28" s="108"/>
      <c r="UBB28" s="108"/>
      <c r="UBC28" s="108"/>
      <c r="UBD28" s="108"/>
      <c r="UBE28" s="108"/>
      <c r="UBF28" s="108"/>
      <c r="UBG28" s="108"/>
      <c r="UBH28" s="108"/>
      <c r="UBI28" s="108"/>
      <c r="UBJ28" s="108"/>
      <c r="UBK28" s="108"/>
      <c r="UBL28" s="108"/>
      <c r="UBM28" s="108"/>
      <c r="UBN28" s="108"/>
      <c r="UBO28" s="108"/>
      <c r="UBP28" s="108"/>
      <c r="UBQ28" s="108"/>
      <c r="UBR28" s="108"/>
      <c r="UBS28" s="108"/>
      <c r="UBT28" s="108"/>
      <c r="UBU28" s="108"/>
      <c r="UBV28" s="108"/>
      <c r="UBW28" s="108"/>
      <c r="UBX28" s="108"/>
      <c r="UBY28" s="108"/>
      <c r="UBZ28" s="108"/>
      <c r="UCA28" s="108"/>
      <c r="UCB28" s="108"/>
      <c r="UCC28" s="108"/>
      <c r="UCD28" s="108"/>
      <c r="UCE28" s="108"/>
      <c r="UCF28" s="108"/>
      <c r="UCG28" s="108"/>
      <c r="UCH28" s="108"/>
      <c r="UCI28" s="108"/>
      <c r="UCJ28" s="108"/>
      <c r="UCK28" s="108"/>
      <c r="UCL28" s="108"/>
      <c r="UCM28" s="108"/>
      <c r="UCN28" s="108"/>
      <c r="UCO28" s="108"/>
      <c r="UCP28" s="108"/>
      <c r="UCQ28" s="108"/>
      <c r="UCR28" s="108"/>
      <c r="UCS28" s="108"/>
      <c r="UCT28" s="108"/>
      <c r="UCU28" s="108"/>
      <c r="UCV28" s="108"/>
      <c r="UCW28" s="108"/>
      <c r="UCX28" s="108"/>
      <c r="UCY28" s="108"/>
      <c r="UCZ28" s="108"/>
      <c r="UDA28" s="108"/>
      <c r="UDB28" s="108"/>
      <c r="UDC28" s="108"/>
      <c r="UDD28" s="108"/>
      <c r="UDE28" s="108"/>
      <c r="UDF28" s="108"/>
      <c r="UDG28" s="108"/>
      <c r="UDH28" s="108"/>
      <c r="UDI28" s="108"/>
      <c r="UDJ28" s="108"/>
      <c r="UDK28" s="108"/>
      <c r="UDL28" s="108"/>
      <c r="UDM28" s="108"/>
      <c r="UDN28" s="108"/>
      <c r="UDO28" s="108"/>
      <c r="UDP28" s="108"/>
      <c r="UDQ28" s="108"/>
      <c r="UDR28" s="108"/>
      <c r="UDS28" s="108"/>
      <c r="UDT28" s="108"/>
      <c r="UDU28" s="108"/>
      <c r="UDV28" s="108"/>
      <c r="UDW28" s="108"/>
      <c r="UDX28" s="108"/>
      <c r="UDY28" s="108"/>
      <c r="UDZ28" s="108"/>
      <c r="UEA28" s="108"/>
      <c r="UEB28" s="108"/>
      <c r="UEC28" s="108"/>
      <c r="UED28" s="108"/>
      <c r="UEE28" s="108"/>
      <c r="UEF28" s="108"/>
      <c r="UEG28" s="108"/>
      <c r="UEH28" s="108"/>
      <c r="UEI28" s="108"/>
      <c r="UEJ28" s="108"/>
      <c r="UEK28" s="108"/>
      <c r="UEL28" s="108"/>
      <c r="UEM28" s="108"/>
      <c r="UEN28" s="108"/>
      <c r="UEO28" s="108"/>
      <c r="UEP28" s="108"/>
      <c r="UEQ28" s="108"/>
      <c r="UER28" s="108"/>
      <c r="UES28" s="108"/>
      <c r="UET28" s="108"/>
      <c r="UEU28" s="108"/>
      <c r="UEV28" s="108"/>
      <c r="UEW28" s="108"/>
      <c r="UEX28" s="108"/>
      <c r="UEY28" s="108"/>
      <c r="UEZ28" s="108"/>
      <c r="UFA28" s="108"/>
      <c r="UFB28" s="108"/>
      <c r="UFC28" s="108"/>
      <c r="UFD28" s="108"/>
      <c r="UFE28" s="108"/>
      <c r="UFF28" s="108"/>
      <c r="UFG28" s="108"/>
      <c r="UFH28" s="108"/>
      <c r="UFI28" s="108"/>
      <c r="UFJ28" s="108"/>
      <c r="UFK28" s="108"/>
      <c r="UFL28" s="108"/>
      <c r="UFM28" s="108"/>
      <c r="UFN28" s="108"/>
      <c r="UFO28" s="108"/>
      <c r="UFP28" s="108"/>
      <c r="UFQ28" s="108"/>
      <c r="UFR28" s="108"/>
      <c r="UFS28" s="108"/>
      <c r="UFT28" s="108"/>
      <c r="UFU28" s="108"/>
      <c r="UFV28" s="108"/>
      <c r="UFW28" s="108"/>
      <c r="UFX28" s="108"/>
      <c r="UFY28" s="108"/>
      <c r="UFZ28" s="108"/>
      <c r="UGA28" s="108"/>
      <c r="UGB28" s="108"/>
      <c r="UGC28" s="108"/>
      <c r="UGD28" s="108"/>
      <c r="UGE28" s="108"/>
      <c r="UGF28" s="108"/>
      <c r="UGG28" s="108"/>
      <c r="UGH28" s="108"/>
      <c r="UGI28" s="108"/>
      <c r="UGJ28" s="108"/>
      <c r="UGK28" s="108"/>
      <c r="UGL28" s="108"/>
      <c r="UGM28" s="108"/>
      <c r="UGN28" s="108"/>
      <c r="UGO28" s="108"/>
      <c r="UGP28" s="108"/>
      <c r="UGQ28" s="108"/>
      <c r="UGR28" s="108"/>
      <c r="UGS28" s="108"/>
      <c r="UGT28" s="108"/>
      <c r="UGU28" s="108"/>
      <c r="UGV28" s="108"/>
      <c r="UGW28" s="108"/>
      <c r="UGX28" s="108"/>
      <c r="UGY28" s="108"/>
      <c r="UGZ28" s="108"/>
      <c r="UHA28" s="108"/>
      <c r="UHB28" s="108"/>
      <c r="UHC28" s="108"/>
      <c r="UHD28" s="108"/>
      <c r="UHE28" s="108"/>
      <c r="UHF28" s="108"/>
      <c r="UHG28" s="108"/>
      <c r="UHH28" s="108"/>
      <c r="UHI28" s="108"/>
      <c r="UHJ28" s="108"/>
      <c r="UHK28" s="108"/>
      <c r="UHL28" s="108"/>
      <c r="UHM28" s="108"/>
      <c r="UHN28" s="108"/>
      <c r="UHO28" s="108"/>
      <c r="UHP28" s="108"/>
      <c r="UHQ28" s="108"/>
      <c r="UHR28" s="108"/>
      <c r="UHS28" s="108"/>
      <c r="UHT28" s="108"/>
      <c r="UHU28" s="108"/>
      <c r="UHV28" s="108"/>
      <c r="UHW28" s="108"/>
      <c r="UHX28" s="108"/>
      <c r="UHY28" s="108"/>
      <c r="UHZ28" s="108"/>
      <c r="UIA28" s="108"/>
      <c r="UIB28" s="108"/>
      <c r="UIC28" s="108"/>
      <c r="UID28" s="108"/>
      <c r="UIE28" s="108"/>
      <c r="UIF28" s="108"/>
      <c r="UIG28" s="108"/>
      <c r="UIH28" s="108"/>
      <c r="UII28" s="108"/>
      <c r="UIJ28" s="108"/>
      <c r="UIK28" s="108"/>
      <c r="UIL28" s="108"/>
      <c r="UIM28" s="108"/>
      <c r="UIN28" s="108"/>
      <c r="UIO28" s="108"/>
      <c r="UIP28" s="108"/>
      <c r="UIQ28" s="108"/>
      <c r="UIR28" s="108"/>
      <c r="UIS28" s="108"/>
      <c r="UIT28" s="108"/>
      <c r="UIU28" s="108"/>
      <c r="UIV28" s="108"/>
      <c r="UIW28" s="108"/>
      <c r="UIX28" s="108"/>
      <c r="UIY28" s="108"/>
      <c r="UIZ28" s="108"/>
      <c r="UJA28" s="108"/>
      <c r="UJB28" s="108"/>
      <c r="UJC28" s="108"/>
      <c r="UJD28" s="108"/>
      <c r="UJE28" s="108"/>
      <c r="UJF28" s="108"/>
      <c r="UJG28" s="108"/>
      <c r="UJH28" s="108"/>
      <c r="UJI28" s="108"/>
      <c r="UJJ28" s="108"/>
      <c r="UJK28" s="108"/>
      <c r="UJL28" s="108"/>
      <c r="UJM28" s="108"/>
      <c r="UJN28" s="108"/>
      <c r="UJO28" s="108"/>
      <c r="UJP28" s="108"/>
      <c r="UJQ28" s="108"/>
      <c r="UJR28" s="108"/>
      <c r="UJS28" s="108"/>
      <c r="UJT28" s="108"/>
      <c r="UJU28" s="108"/>
      <c r="UJV28" s="108"/>
      <c r="UJW28" s="108"/>
      <c r="UJX28" s="108"/>
      <c r="UJY28" s="108"/>
      <c r="UJZ28" s="108"/>
      <c r="UKA28" s="108"/>
      <c r="UKB28" s="108"/>
      <c r="UKC28" s="108"/>
      <c r="UKD28" s="108"/>
      <c r="UKE28" s="108"/>
      <c r="UKF28" s="108"/>
      <c r="UKG28" s="108"/>
      <c r="UKH28" s="108"/>
      <c r="UKI28" s="108"/>
      <c r="UKJ28" s="108"/>
      <c r="UKK28" s="108"/>
      <c r="UKL28" s="108"/>
      <c r="UKM28" s="108"/>
      <c r="UKN28" s="108"/>
      <c r="UKO28" s="108"/>
      <c r="UKP28" s="108"/>
      <c r="UKQ28" s="108"/>
      <c r="UKR28" s="108"/>
      <c r="UKS28" s="108"/>
      <c r="UKT28" s="108"/>
      <c r="UKU28" s="108"/>
      <c r="UKV28" s="108"/>
      <c r="UKW28" s="108"/>
      <c r="UKX28" s="108"/>
      <c r="UKY28" s="108"/>
      <c r="UKZ28" s="108"/>
      <c r="ULA28" s="108"/>
      <c r="ULB28" s="108"/>
      <c r="ULC28" s="108"/>
      <c r="ULD28" s="108"/>
      <c r="ULE28" s="108"/>
      <c r="ULF28" s="108"/>
      <c r="ULG28" s="108"/>
      <c r="ULH28" s="108"/>
      <c r="ULI28" s="108"/>
      <c r="ULJ28" s="108"/>
      <c r="ULK28" s="108"/>
      <c r="ULL28" s="108"/>
      <c r="ULM28" s="108"/>
      <c r="ULN28" s="108"/>
      <c r="ULO28" s="108"/>
      <c r="ULP28" s="108"/>
      <c r="ULQ28" s="108"/>
      <c r="ULR28" s="108"/>
      <c r="ULS28" s="108"/>
      <c r="ULT28" s="108"/>
      <c r="ULU28" s="108"/>
      <c r="ULV28" s="108"/>
      <c r="ULW28" s="108"/>
      <c r="ULX28" s="108"/>
      <c r="ULY28" s="108"/>
      <c r="ULZ28" s="108"/>
      <c r="UMA28" s="108"/>
      <c r="UMB28" s="108"/>
      <c r="UMC28" s="108"/>
      <c r="UMD28" s="108"/>
      <c r="UME28" s="108"/>
      <c r="UMF28" s="108"/>
      <c r="UMG28" s="108"/>
      <c r="UMH28" s="108"/>
      <c r="UMI28" s="108"/>
      <c r="UMJ28" s="108"/>
      <c r="UMK28" s="108"/>
      <c r="UML28" s="108"/>
      <c r="UMM28" s="108"/>
      <c r="UMN28" s="108"/>
      <c r="UMO28" s="108"/>
      <c r="UMP28" s="108"/>
      <c r="UMQ28" s="108"/>
      <c r="UMR28" s="108"/>
      <c r="UMS28" s="108"/>
      <c r="UMT28" s="108"/>
      <c r="UMU28" s="108"/>
      <c r="UMV28" s="108"/>
      <c r="UMW28" s="108"/>
      <c r="UMX28" s="108"/>
      <c r="UMY28" s="108"/>
      <c r="UMZ28" s="108"/>
      <c r="UNA28" s="108"/>
      <c r="UNB28" s="108"/>
      <c r="UNC28" s="108"/>
      <c r="UND28" s="108"/>
      <c r="UNE28" s="108"/>
      <c r="UNF28" s="108"/>
      <c r="UNG28" s="108"/>
      <c r="UNH28" s="108"/>
      <c r="UNI28" s="108"/>
      <c r="UNJ28" s="108"/>
      <c r="UNK28" s="108"/>
      <c r="UNL28" s="108"/>
      <c r="UNM28" s="108"/>
      <c r="UNN28" s="108"/>
      <c r="UNO28" s="108"/>
      <c r="UNP28" s="108"/>
      <c r="UNQ28" s="108"/>
      <c r="UNR28" s="108"/>
      <c r="UNS28" s="108"/>
      <c r="UNT28" s="108"/>
      <c r="UNU28" s="108"/>
      <c r="UNV28" s="108"/>
      <c r="UNW28" s="108"/>
      <c r="UNX28" s="108"/>
      <c r="UNY28" s="108"/>
      <c r="UNZ28" s="108"/>
      <c r="UOA28" s="108"/>
      <c r="UOB28" s="108"/>
      <c r="UOC28" s="108"/>
      <c r="UOD28" s="108"/>
      <c r="UOE28" s="108"/>
      <c r="UOF28" s="108"/>
      <c r="UOG28" s="108"/>
      <c r="UOH28" s="108"/>
      <c r="UOI28" s="108"/>
      <c r="UOJ28" s="108"/>
      <c r="UOK28" s="108"/>
      <c r="UOL28" s="108"/>
      <c r="UOM28" s="108"/>
      <c r="UON28" s="108"/>
      <c r="UOO28" s="108"/>
      <c r="UOP28" s="108"/>
      <c r="UOQ28" s="108"/>
      <c r="UOR28" s="108"/>
      <c r="UOS28" s="108"/>
      <c r="UOT28" s="108"/>
      <c r="UOU28" s="108"/>
      <c r="UOV28" s="108"/>
      <c r="UOW28" s="108"/>
      <c r="UOX28" s="108"/>
      <c r="UOY28" s="108"/>
      <c r="UOZ28" s="108"/>
      <c r="UPA28" s="108"/>
      <c r="UPB28" s="108"/>
      <c r="UPC28" s="108"/>
      <c r="UPD28" s="108"/>
      <c r="UPE28" s="108"/>
      <c r="UPF28" s="108"/>
      <c r="UPG28" s="108"/>
      <c r="UPH28" s="108"/>
      <c r="UPI28" s="108"/>
      <c r="UPJ28" s="108"/>
      <c r="UPK28" s="108"/>
      <c r="UPL28" s="108"/>
      <c r="UPM28" s="108"/>
      <c r="UPN28" s="108"/>
      <c r="UPO28" s="108"/>
      <c r="UPP28" s="108"/>
      <c r="UPQ28" s="108"/>
      <c r="UPR28" s="108"/>
      <c r="UPS28" s="108"/>
      <c r="UPT28" s="108"/>
      <c r="UPU28" s="108"/>
      <c r="UPV28" s="108"/>
      <c r="UPW28" s="108"/>
      <c r="UPX28" s="108"/>
      <c r="UPY28" s="108"/>
      <c r="UPZ28" s="108"/>
      <c r="UQA28" s="108"/>
      <c r="UQB28" s="108"/>
      <c r="UQC28" s="108"/>
      <c r="UQD28" s="108"/>
      <c r="UQE28" s="108"/>
      <c r="UQF28" s="108"/>
      <c r="UQG28" s="108"/>
      <c r="UQH28" s="108"/>
      <c r="UQI28" s="108"/>
      <c r="UQJ28" s="108"/>
      <c r="UQK28" s="108"/>
      <c r="UQL28" s="108"/>
      <c r="UQM28" s="108"/>
      <c r="UQN28" s="108"/>
      <c r="UQO28" s="108"/>
      <c r="UQP28" s="108"/>
      <c r="UQQ28" s="108"/>
      <c r="UQR28" s="108"/>
      <c r="UQS28" s="108"/>
      <c r="UQT28" s="108"/>
      <c r="UQU28" s="108"/>
      <c r="UQV28" s="108"/>
      <c r="UQW28" s="108"/>
      <c r="UQX28" s="108"/>
      <c r="UQY28" s="108"/>
      <c r="UQZ28" s="108"/>
      <c r="URA28" s="108"/>
      <c r="URB28" s="108"/>
      <c r="URC28" s="108"/>
      <c r="URD28" s="108"/>
      <c r="URE28" s="108"/>
      <c r="URF28" s="108"/>
      <c r="URG28" s="108"/>
      <c r="URH28" s="108"/>
      <c r="URI28" s="108"/>
      <c r="URJ28" s="108"/>
      <c r="URK28" s="108"/>
      <c r="URL28" s="108"/>
      <c r="URM28" s="108"/>
      <c r="URN28" s="108"/>
      <c r="URO28" s="108"/>
      <c r="URP28" s="108"/>
      <c r="URQ28" s="108"/>
      <c r="URR28" s="108"/>
      <c r="URS28" s="108"/>
      <c r="URT28" s="108"/>
      <c r="URU28" s="108"/>
      <c r="URV28" s="108"/>
      <c r="URW28" s="108"/>
      <c r="URX28" s="108"/>
      <c r="URY28" s="108"/>
      <c r="URZ28" s="108"/>
      <c r="USA28" s="108"/>
      <c r="USB28" s="108"/>
      <c r="USC28" s="108"/>
      <c r="USD28" s="108"/>
      <c r="USE28" s="108"/>
      <c r="USF28" s="108"/>
      <c r="USG28" s="108"/>
      <c r="USH28" s="108"/>
      <c r="USI28" s="108"/>
      <c r="USJ28" s="108"/>
      <c r="USK28" s="108"/>
      <c r="USL28" s="108"/>
      <c r="USM28" s="108"/>
      <c r="USN28" s="108"/>
      <c r="USO28" s="108"/>
      <c r="USP28" s="108"/>
      <c r="USQ28" s="108"/>
      <c r="USR28" s="108"/>
      <c r="USS28" s="108"/>
      <c r="UST28" s="108"/>
      <c r="USU28" s="108"/>
      <c r="USV28" s="108"/>
      <c r="USW28" s="108"/>
      <c r="USX28" s="108"/>
      <c r="USY28" s="108"/>
      <c r="USZ28" s="108"/>
      <c r="UTA28" s="108"/>
      <c r="UTB28" s="108"/>
      <c r="UTC28" s="108"/>
      <c r="UTD28" s="108"/>
      <c r="UTE28" s="108"/>
      <c r="UTF28" s="108"/>
      <c r="UTG28" s="108"/>
      <c r="UTH28" s="108"/>
      <c r="UTI28" s="108"/>
      <c r="UTJ28" s="108"/>
      <c r="UTK28" s="108"/>
      <c r="UTL28" s="108"/>
      <c r="UTM28" s="108"/>
      <c r="UTN28" s="108"/>
      <c r="UTO28" s="108"/>
      <c r="UTP28" s="108"/>
      <c r="UTQ28" s="108"/>
      <c r="UTR28" s="108"/>
      <c r="UTS28" s="108"/>
      <c r="UTT28" s="108"/>
      <c r="UTU28" s="108"/>
      <c r="UTV28" s="108"/>
      <c r="UTW28" s="108"/>
      <c r="UTX28" s="108"/>
      <c r="UTY28" s="108"/>
      <c r="UTZ28" s="108"/>
      <c r="UUA28" s="108"/>
      <c r="UUB28" s="108"/>
      <c r="UUC28" s="108"/>
      <c r="UUD28" s="108"/>
      <c r="UUE28" s="108"/>
      <c r="UUF28" s="108"/>
      <c r="UUG28" s="108"/>
      <c r="UUH28" s="108"/>
      <c r="UUI28" s="108"/>
      <c r="UUJ28" s="108"/>
      <c r="UUK28" s="108"/>
      <c r="UUL28" s="108"/>
      <c r="UUM28" s="108"/>
      <c r="UUN28" s="108"/>
      <c r="UUO28" s="108"/>
      <c r="UUP28" s="108"/>
      <c r="UUQ28" s="108"/>
      <c r="UUR28" s="108"/>
      <c r="UUS28" s="108"/>
      <c r="UUT28" s="108"/>
      <c r="UUU28" s="108"/>
      <c r="UUV28" s="108"/>
      <c r="UUW28" s="108"/>
      <c r="UUX28" s="108"/>
      <c r="UUY28" s="108"/>
      <c r="UUZ28" s="108"/>
      <c r="UVA28" s="108"/>
      <c r="UVB28" s="108"/>
      <c r="UVC28" s="108"/>
      <c r="UVD28" s="108"/>
      <c r="UVE28" s="108"/>
      <c r="UVF28" s="108"/>
      <c r="UVG28" s="108"/>
      <c r="UVH28" s="108"/>
      <c r="UVI28" s="108"/>
      <c r="UVJ28" s="108"/>
      <c r="UVK28" s="108"/>
      <c r="UVL28" s="108"/>
      <c r="UVM28" s="108"/>
      <c r="UVN28" s="108"/>
      <c r="UVO28" s="108"/>
      <c r="UVP28" s="108"/>
      <c r="UVQ28" s="108"/>
      <c r="UVR28" s="108"/>
      <c r="UVS28" s="108"/>
      <c r="UVT28" s="108"/>
      <c r="UVU28" s="108"/>
      <c r="UVV28" s="108"/>
      <c r="UVW28" s="108"/>
      <c r="UVX28" s="108"/>
      <c r="UVY28" s="108"/>
      <c r="UVZ28" s="108"/>
      <c r="UWA28" s="108"/>
      <c r="UWB28" s="108"/>
      <c r="UWC28" s="108"/>
      <c r="UWD28" s="108"/>
      <c r="UWE28" s="108"/>
      <c r="UWF28" s="108"/>
      <c r="UWG28" s="108"/>
      <c r="UWH28" s="108"/>
      <c r="UWI28" s="108"/>
      <c r="UWJ28" s="108"/>
      <c r="UWK28" s="108"/>
      <c r="UWL28" s="108"/>
      <c r="UWM28" s="108"/>
      <c r="UWN28" s="108"/>
      <c r="UWO28" s="108"/>
      <c r="UWP28" s="108"/>
      <c r="UWQ28" s="108"/>
      <c r="UWR28" s="108"/>
      <c r="UWS28" s="108"/>
      <c r="UWT28" s="108"/>
      <c r="UWU28" s="108"/>
      <c r="UWV28" s="108"/>
      <c r="UWW28" s="108"/>
      <c r="UWX28" s="108"/>
      <c r="UWY28" s="108"/>
      <c r="UWZ28" s="108"/>
      <c r="UXA28" s="108"/>
      <c r="UXB28" s="108"/>
      <c r="UXC28" s="108"/>
      <c r="UXD28" s="108"/>
      <c r="UXE28" s="108"/>
      <c r="UXF28" s="108"/>
      <c r="UXG28" s="108"/>
      <c r="UXH28" s="108"/>
      <c r="UXI28" s="108"/>
      <c r="UXJ28" s="108"/>
      <c r="UXK28" s="108"/>
      <c r="UXL28" s="108"/>
      <c r="UXM28" s="108"/>
      <c r="UXN28" s="108"/>
      <c r="UXO28" s="108"/>
      <c r="UXP28" s="108"/>
      <c r="UXQ28" s="108"/>
      <c r="UXR28" s="108"/>
      <c r="UXS28" s="108"/>
      <c r="UXT28" s="108"/>
      <c r="UXU28" s="108"/>
      <c r="UXV28" s="108"/>
      <c r="UXW28" s="108"/>
      <c r="UXX28" s="108"/>
      <c r="UXY28" s="108"/>
      <c r="UXZ28" s="108"/>
      <c r="UYA28" s="108"/>
      <c r="UYB28" s="108"/>
      <c r="UYC28" s="108"/>
      <c r="UYD28" s="108"/>
      <c r="UYE28" s="108"/>
      <c r="UYF28" s="108"/>
      <c r="UYG28" s="108"/>
      <c r="UYH28" s="108"/>
      <c r="UYI28" s="108"/>
      <c r="UYJ28" s="108"/>
      <c r="UYK28" s="108"/>
      <c r="UYL28" s="108"/>
      <c r="UYM28" s="108"/>
      <c r="UYN28" s="108"/>
      <c r="UYO28" s="108"/>
      <c r="UYP28" s="108"/>
      <c r="UYQ28" s="108"/>
      <c r="UYR28" s="108"/>
      <c r="UYS28" s="108"/>
      <c r="UYT28" s="108"/>
      <c r="UYU28" s="108"/>
      <c r="UYV28" s="108"/>
      <c r="UYW28" s="108"/>
      <c r="UYX28" s="108"/>
      <c r="UYY28" s="108"/>
      <c r="UYZ28" s="108"/>
      <c r="UZA28" s="108"/>
      <c r="UZB28" s="108"/>
      <c r="UZC28" s="108"/>
      <c r="UZD28" s="108"/>
      <c r="UZE28" s="108"/>
      <c r="UZF28" s="108"/>
      <c r="UZG28" s="108"/>
      <c r="UZH28" s="108"/>
      <c r="UZI28" s="108"/>
      <c r="UZJ28" s="108"/>
      <c r="UZK28" s="108"/>
      <c r="UZL28" s="108"/>
      <c r="UZM28" s="108"/>
      <c r="UZN28" s="108"/>
      <c r="UZO28" s="108"/>
      <c r="UZP28" s="108"/>
      <c r="UZQ28" s="108"/>
      <c r="UZR28" s="108"/>
      <c r="UZS28" s="108"/>
      <c r="UZT28" s="108"/>
      <c r="UZU28" s="108"/>
      <c r="UZV28" s="108"/>
      <c r="UZW28" s="108"/>
      <c r="UZX28" s="108"/>
      <c r="UZY28" s="108"/>
      <c r="UZZ28" s="108"/>
      <c r="VAA28" s="108"/>
      <c r="VAB28" s="108"/>
      <c r="VAC28" s="108"/>
      <c r="VAD28" s="108"/>
      <c r="VAE28" s="108"/>
      <c r="VAF28" s="108"/>
      <c r="VAG28" s="108"/>
      <c r="VAH28" s="108"/>
      <c r="VAI28" s="108"/>
      <c r="VAJ28" s="108"/>
      <c r="VAK28" s="108"/>
      <c r="VAL28" s="108"/>
      <c r="VAM28" s="108"/>
      <c r="VAN28" s="108"/>
      <c r="VAO28" s="108"/>
      <c r="VAP28" s="108"/>
      <c r="VAQ28" s="108"/>
      <c r="VAR28" s="108"/>
      <c r="VAS28" s="108"/>
      <c r="VAT28" s="108"/>
      <c r="VAU28" s="108"/>
      <c r="VAV28" s="108"/>
      <c r="VAW28" s="108"/>
      <c r="VAX28" s="108"/>
      <c r="VAY28" s="108"/>
      <c r="VAZ28" s="108"/>
      <c r="VBA28" s="108"/>
      <c r="VBB28" s="108"/>
      <c r="VBC28" s="108"/>
      <c r="VBD28" s="108"/>
      <c r="VBE28" s="108"/>
      <c r="VBF28" s="108"/>
      <c r="VBG28" s="108"/>
      <c r="VBH28" s="108"/>
      <c r="VBI28" s="108"/>
      <c r="VBJ28" s="108"/>
      <c r="VBK28" s="108"/>
      <c r="VBL28" s="108"/>
      <c r="VBM28" s="108"/>
      <c r="VBN28" s="108"/>
      <c r="VBO28" s="108"/>
      <c r="VBP28" s="108"/>
      <c r="VBQ28" s="108"/>
      <c r="VBR28" s="108"/>
      <c r="VBS28" s="108"/>
      <c r="VBT28" s="108"/>
      <c r="VBU28" s="108"/>
      <c r="VBV28" s="108"/>
      <c r="VBW28" s="108"/>
      <c r="VBX28" s="108"/>
      <c r="VBY28" s="108"/>
      <c r="VBZ28" s="108"/>
      <c r="VCA28" s="108"/>
      <c r="VCB28" s="108"/>
      <c r="VCC28" s="108"/>
      <c r="VCD28" s="108"/>
      <c r="VCE28" s="108"/>
      <c r="VCF28" s="108"/>
      <c r="VCG28" s="108"/>
      <c r="VCH28" s="108"/>
      <c r="VCI28" s="108"/>
      <c r="VCJ28" s="108"/>
      <c r="VCK28" s="108"/>
      <c r="VCL28" s="108"/>
      <c r="VCM28" s="108"/>
      <c r="VCN28" s="108"/>
      <c r="VCO28" s="108"/>
      <c r="VCP28" s="108"/>
      <c r="VCQ28" s="108"/>
      <c r="VCR28" s="108"/>
      <c r="VCS28" s="108"/>
      <c r="VCT28" s="108"/>
      <c r="VCU28" s="108"/>
      <c r="VCV28" s="108"/>
      <c r="VCW28" s="108"/>
      <c r="VCX28" s="108"/>
      <c r="VCY28" s="108"/>
      <c r="VCZ28" s="108"/>
      <c r="VDA28" s="108"/>
      <c r="VDB28" s="108"/>
      <c r="VDC28" s="108"/>
      <c r="VDD28" s="108"/>
      <c r="VDE28" s="108"/>
      <c r="VDF28" s="108"/>
      <c r="VDG28" s="108"/>
      <c r="VDH28" s="108"/>
      <c r="VDI28" s="108"/>
      <c r="VDJ28" s="108"/>
      <c r="VDK28" s="108"/>
      <c r="VDL28" s="108"/>
      <c r="VDM28" s="108"/>
      <c r="VDN28" s="108"/>
      <c r="VDO28" s="108"/>
      <c r="VDP28" s="108"/>
      <c r="VDQ28" s="108"/>
      <c r="VDR28" s="108"/>
      <c r="VDS28" s="108"/>
      <c r="VDT28" s="108"/>
      <c r="VDU28" s="108"/>
      <c r="VDV28" s="108"/>
      <c r="VDW28" s="108"/>
      <c r="VDX28" s="108"/>
      <c r="VDY28" s="108"/>
      <c r="VDZ28" s="108"/>
      <c r="VEA28" s="108"/>
      <c r="VEB28" s="108"/>
      <c r="VEC28" s="108"/>
      <c r="VED28" s="108"/>
      <c r="VEE28" s="108"/>
      <c r="VEF28" s="108"/>
      <c r="VEG28" s="108"/>
      <c r="VEH28" s="108"/>
      <c r="VEI28" s="108"/>
      <c r="VEJ28" s="108"/>
      <c r="VEK28" s="108"/>
      <c r="VEL28" s="108"/>
      <c r="VEM28" s="108"/>
      <c r="VEN28" s="108"/>
      <c r="VEO28" s="108"/>
      <c r="VEP28" s="108"/>
      <c r="VEQ28" s="108"/>
      <c r="VER28" s="108"/>
      <c r="VES28" s="108"/>
      <c r="VET28" s="108"/>
      <c r="VEU28" s="108"/>
      <c r="VEV28" s="108"/>
      <c r="VEW28" s="108"/>
      <c r="VEX28" s="108"/>
      <c r="VEY28" s="108"/>
      <c r="VEZ28" s="108"/>
      <c r="VFA28" s="108"/>
      <c r="VFB28" s="108"/>
      <c r="VFC28" s="108"/>
      <c r="VFD28" s="108"/>
      <c r="VFE28" s="108"/>
      <c r="VFF28" s="108"/>
      <c r="VFG28" s="108"/>
      <c r="VFH28" s="108"/>
      <c r="VFI28" s="108"/>
      <c r="VFJ28" s="108"/>
      <c r="VFK28" s="108"/>
      <c r="VFL28" s="108"/>
      <c r="VFM28" s="108"/>
      <c r="VFN28" s="108"/>
      <c r="VFO28" s="108"/>
      <c r="VFP28" s="108"/>
      <c r="VFQ28" s="108"/>
      <c r="VFR28" s="108"/>
      <c r="VFS28" s="108"/>
      <c r="VFT28" s="108"/>
      <c r="VFU28" s="108"/>
      <c r="VFV28" s="108"/>
      <c r="VFW28" s="108"/>
      <c r="VFX28" s="108"/>
      <c r="VFY28" s="108"/>
      <c r="VFZ28" s="108"/>
      <c r="VGA28" s="108"/>
      <c r="VGB28" s="108"/>
      <c r="VGC28" s="108"/>
      <c r="VGD28" s="108"/>
      <c r="VGE28" s="108"/>
      <c r="VGF28" s="108"/>
      <c r="VGG28" s="108"/>
      <c r="VGH28" s="108"/>
      <c r="VGI28" s="108"/>
      <c r="VGJ28" s="108"/>
      <c r="VGK28" s="108"/>
      <c r="VGL28" s="108"/>
      <c r="VGM28" s="108"/>
      <c r="VGN28" s="108"/>
      <c r="VGO28" s="108"/>
      <c r="VGP28" s="108"/>
      <c r="VGQ28" s="108"/>
      <c r="VGR28" s="108"/>
      <c r="VGS28" s="108"/>
      <c r="VGT28" s="108"/>
      <c r="VGU28" s="108"/>
      <c r="VGV28" s="108"/>
      <c r="VGW28" s="108"/>
      <c r="VGX28" s="108"/>
      <c r="VGY28" s="108"/>
      <c r="VGZ28" s="108"/>
      <c r="VHA28" s="108"/>
      <c r="VHB28" s="108"/>
      <c r="VHC28" s="108"/>
      <c r="VHD28" s="108"/>
      <c r="VHE28" s="108"/>
      <c r="VHF28" s="108"/>
      <c r="VHG28" s="108"/>
      <c r="VHH28" s="108"/>
      <c r="VHI28" s="108"/>
      <c r="VHJ28" s="108"/>
      <c r="VHK28" s="108"/>
      <c r="VHL28" s="108"/>
      <c r="VHM28" s="108"/>
      <c r="VHN28" s="108"/>
      <c r="VHO28" s="108"/>
      <c r="VHP28" s="108"/>
      <c r="VHQ28" s="108"/>
      <c r="VHR28" s="108"/>
      <c r="VHS28" s="108"/>
      <c r="VHT28" s="108"/>
      <c r="VHU28" s="108"/>
      <c r="VHV28" s="108"/>
      <c r="VHW28" s="108"/>
      <c r="VHX28" s="108"/>
      <c r="VHY28" s="108"/>
      <c r="VHZ28" s="108"/>
      <c r="VIA28" s="108"/>
      <c r="VIB28" s="108"/>
      <c r="VIC28" s="108"/>
      <c r="VID28" s="108"/>
      <c r="VIE28" s="108"/>
      <c r="VIF28" s="108"/>
      <c r="VIG28" s="108"/>
      <c r="VIH28" s="108"/>
      <c r="VII28" s="108"/>
      <c r="VIJ28" s="108"/>
      <c r="VIK28" s="108"/>
      <c r="VIL28" s="108"/>
      <c r="VIM28" s="108"/>
      <c r="VIN28" s="108"/>
      <c r="VIO28" s="108"/>
      <c r="VIP28" s="108"/>
      <c r="VIQ28" s="108"/>
      <c r="VIR28" s="108"/>
      <c r="VIS28" s="108"/>
      <c r="VIT28" s="108"/>
      <c r="VIU28" s="108"/>
      <c r="VIV28" s="108"/>
      <c r="VIW28" s="108"/>
      <c r="VIX28" s="108"/>
      <c r="VIY28" s="108"/>
      <c r="VIZ28" s="108"/>
      <c r="VJA28" s="108"/>
      <c r="VJB28" s="108"/>
      <c r="VJC28" s="108"/>
      <c r="VJD28" s="108"/>
      <c r="VJE28" s="108"/>
      <c r="VJF28" s="108"/>
      <c r="VJG28" s="108"/>
      <c r="VJH28" s="108"/>
      <c r="VJI28" s="108"/>
      <c r="VJJ28" s="108"/>
      <c r="VJK28" s="108"/>
      <c r="VJL28" s="108"/>
      <c r="VJM28" s="108"/>
      <c r="VJN28" s="108"/>
      <c r="VJO28" s="108"/>
      <c r="VJP28" s="108"/>
      <c r="VJQ28" s="108"/>
      <c r="VJR28" s="108"/>
      <c r="VJS28" s="108"/>
      <c r="VJT28" s="108"/>
      <c r="VJU28" s="108"/>
      <c r="VJV28" s="108"/>
      <c r="VJW28" s="108"/>
      <c r="VJX28" s="108"/>
      <c r="VJY28" s="108"/>
      <c r="VJZ28" s="108"/>
      <c r="VKA28" s="108"/>
      <c r="VKB28" s="108"/>
      <c r="VKC28" s="108"/>
      <c r="VKD28" s="108"/>
      <c r="VKE28" s="108"/>
      <c r="VKF28" s="108"/>
      <c r="VKG28" s="108"/>
      <c r="VKH28" s="108"/>
      <c r="VKI28" s="108"/>
      <c r="VKJ28" s="108"/>
      <c r="VKK28" s="108"/>
      <c r="VKL28" s="108"/>
      <c r="VKM28" s="108"/>
      <c r="VKN28" s="108"/>
      <c r="VKO28" s="108"/>
      <c r="VKP28" s="108"/>
      <c r="VKQ28" s="108"/>
      <c r="VKR28" s="108"/>
      <c r="VKS28" s="108"/>
      <c r="VKT28" s="108"/>
      <c r="VKU28" s="108"/>
      <c r="VKV28" s="108"/>
      <c r="VKW28" s="108"/>
      <c r="VKX28" s="108"/>
      <c r="VKY28" s="108"/>
      <c r="VKZ28" s="108"/>
      <c r="VLA28" s="108"/>
      <c r="VLB28" s="108"/>
      <c r="VLC28" s="108"/>
      <c r="VLD28" s="108"/>
      <c r="VLE28" s="108"/>
      <c r="VLF28" s="108"/>
      <c r="VLG28" s="108"/>
      <c r="VLH28" s="108"/>
      <c r="VLI28" s="108"/>
      <c r="VLJ28" s="108"/>
      <c r="VLK28" s="108"/>
      <c r="VLL28" s="108"/>
      <c r="VLM28" s="108"/>
      <c r="VLN28" s="108"/>
      <c r="VLO28" s="108"/>
      <c r="VLP28" s="108"/>
      <c r="VLQ28" s="108"/>
      <c r="VLR28" s="108"/>
      <c r="VLS28" s="108"/>
      <c r="VLT28" s="108"/>
      <c r="VLU28" s="108"/>
      <c r="VLV28" s="108"/>
      <c r="VLW28" s="108"/>
      <c r="VLX28" s="108"/>
      <c r="VLY28" s="108"/>
      <c r="VLZ28" s="108"/>
      <c r="VMA28" s="108"/>
      <c r="VMB28" s="108"/>
      <c r="VMC28" s="108"/>
      <c r="VMD28" s="108"/>
      <c r="VME28" s="108"/>
      <c r="VMF28" s="108"/>
      <c r="VMG28" s="108"/>
      <c r="VMH28" s="108"/>
      <c r="VMI28" s="108"/>
      <c r="VMJ28" s="108"/>
      <c r="VMK28" s="108"/>
      <c r="VML28" s="108"/>
      <c r="VMM28" s="108"/>
      <c r="VMN28" s="108"/>
      <c r="VMO28" s="108"/>
      <c r="VMP28" s="108"/>
      <c r="VMQ28" s="108"/>
      <c r="VMR28" s="108"/>
      <c r="VMS28" s="108"/>
      <c r="VMT28" s="108"/>
      <c r="VMU28" s="108"/>
      <c r="VMV28" s="108"/>
      <c r="VMW28" s="108"/>
      <c r="VMX28" s="108"/>
      <c r="VMY28" s="108"/>
      <c r="VMZ28" s="108"/>
      <c r="VNA28" s="108"/>
      <c r="VNB28" s="108"/>
      <c r="VNC28" s="108"/>
      <c r="VND28" s="108"/>
      <c r="VNE28" s="108"/>
      <c r="VNF28" s="108"/>
      <c r="VNG28" s="108"/>
      <c r="VNH28" s="108"/>
      <c r="VNI28" s="108"/>
      <c r="VNJ28" s="108"/>
      <c r="VNK28" s="108"/>
      <c r="VNL28" s="108"/>
      <c r="VNM28" s="108"/>
      <c r="VNN28" s="108"/>
      <c r="VNO28" s="108"/>
      <c r="VNP28" s="108"/>
      <c r="VNQ28" s="108"/>
      <c r="VNR28" s="108"/>
      <c r="VNS28" s="108"/>
      <c r="VNT28" s="108"/>
      <c r="VNU28" s="108"/>
      <c r="VNV28" s="108"/>
      <c r="VNW28" s="108"/>
      <c r="VNX28" s="108"/>
      <c r="VNY28" s="108"/>
      <c r="VNZ28" s="108"/>
      <c r="VOA28" s="108"/>
      <c r="VOB28" s="108"/>
      <c r="VOC28" s="108"/>
      <c r="VOD28" s="108"/>
      <c r="VOE28" s="108"/>
      <c r="VOF28" s="108"/>
      <c r="VOG28" s="108"/>
      <c r="VOH28" s="108"/>
      <c r="VOI28" s="108"/>
      <c r="VOJ28" s="108"/>
      <c r="VOK28" s="108"/>
      <c r="VOL28" s="108"/>
      <c r="VOM28" s="108"/>
      <c r="VON28" s="108"/>
      <c r="VOO28" s="108"/>
      <c r="VOP28" s="108"/>
      <c r="VOQ28" s="108"/>
      <c r="VOR28" s="108"/>
      <c r="VOS28" s="108"/>
      <c r="VOT28" s="108"/>
      <c r="VOU28" s="108"/>
      <c r="VOV28" s="108"/>
      <c r="VOW28" s="108"/>
      <c r="VOX28" s="108"/>
      <c r="VOY28" s="108"/>
      <c r="VOZ28" s="108"/>
      <c r="VPA28" s="108"/>
      <c r="VPB28" s="108"/>
      <c r="VPC28" s="108"/>
      <c r="VPD28" s="108"/>
      <c r="VPE28" s="108"/>
      <c r="VPF28" s="108"/>
      <c r="VPG28" s="108"/>
      <c r="VPH28" s="108"/>
      <c r="VPI28" s="108"/>
      <c r="VPJ28" s="108"/>
      <c r="VPK28" s="108"/>
      <c r="VPL28" s="108"/>
      <c r="VPM28" s="108"/>
      <c r="VPN28" s="108"/>
      <c r="VPO28" s="108"/>
      <c r="VPP28" s="108"/>
      <c r="VPQ28" s="108"/>
      <c r="VPR28" s="108"/>
      <c r="VPS28" s="108"/>
      <c r="VPT28" s="108"/>
      <c r="VPU28" s="108"/>
      <c r="VPV28" s="108"/>
      <c r="VPW28" s="108"/>
      <c r="VPX28" s="108"/>
      <c r="VPY28" s="108"/>
      <c r="VPZ28" s="108"/>
      <c r="VQA28" s="108"/>
      <c r="VQB28" s="108"/>
      <c r="VQC28" s="108"/>
      <c r="VQD28" s="108"/>
      <c r="VQE28" s="108"/>
      <c r="VQF28" s="108"/>
      <c r="VQG28" s="108"/>
      <c r="VQH28" s="108"/>
      <c r="VQI28" s="108"/>
      <c r="VQJ28" s="108"/>
      <c r="VQK28" s="108"/>
      <c r="VQL28" s="108"/>
      <c r="VQM28" s="108"/>
      <c r="VQN28" s="108"/>
      <c r="VQO28" s="108"/>
      <c r="VQP28" s="108"/>
      <c r="VQQ28" s="108"/>
      <c r="VQR28" s="108"/>
      <c r="VQS28" s="108"/>
      <c r="VQT28" s="108"/>
      <c r="VQU28" s="108"/>
      <c r="VQV28" s="108"/>
      <c r="VQW28" s="108"/>
      <c r="VQX28" s="108"/>
      <c r="VQY28" s="108"/>
      <c r="VQZ28" s="108"/>
      <c r="VRA28" s="108"/>
      <c r="VRB28" s="108"/>
      <c r="VRC28" s="108"/>
      <c r="VRD28" s="108"/>
      <c r="VRE28" s="108"/>
      <c r="VRF28" s="108"/>
      <c r="VRG28" s="108"/>
      <c r="VRH28" s="108"/>
      <c r="VRI28" s="108"/>
      <c r="VRJ28" s="108"/>
      <c r="VRK28" s="108"/>
      <c r="VRL28" s="108"/>
      <c r="VRM28" s="108"/>
      <c r="VRN28" s="108"/>
      <c r="VRO28" s="108"/>
      <c r="VRP28" s="108"/>
      <c r="VRQ28" s="108"/>
      <c r="VRR28" s="108"/>
      <c r="VRS28" s="108"/>
      <c r="VRT28" s="108"/>
      <c r="VRU28" s="108"/>
      <c r="VRV28" s="108"/>
      <c r="VRW28" s="108"/>
      <c r="VRX28" s="108"/>
      <c r="VRY28" s="108"/>
      <c r="VRZ28" s="108"/>
      <c r="VSA28" s="108"/>
      <c r="VSB28" s="108"/>
      <c r="VSC28" s="108"/>
      <c r="VSD28" s="108"/>
      <c r="VSE28" s="108"/>
      <c r="VSF28" s="108"/>
      <c r="VSG28" s="108"/>
      <c r="VSH28" s="108"/>
      <c r="VSI28" s="108"/>
      <c r="VSJ28" s="108"/>
      <c r="VSK28" s="108"/>
      <c r="VSL28" s="108"/>
      <c r="VSM28" s="108"/>
      <c r="VSN28" s="108"/>
      <c r="VSO28" s="108"/>
      <c r="VSP28" s="108"/>
      <c r="VSQ28" s="108"/>
      <c r="VSR28" s="108"/>
      <c r="VSS28" s="108"/>
      <c r="VST28" s="108"/>
      <c r="VSU28" s="108"/>
      <c r="VSV28" s="108"/>
      <c r="VSW28" s="108"/>
      <c r="VSX28" s="108"/>
      <c r="VSY28" s="108"/>
      <c r="VSZ28" s="108"/>
      <c r="VTA28" s="108"/>
      <c r="VTB28" s="108"/>
      <c r="VTC28" s="108"/>
      <c r="VTD28" s="108"/>
      <c r="VTE28" s="108"/>
      <c r="VTF28" s="108"/>
      <c r="VTG28" s="108"/>
      <c r="VTH28" s="108"/>
      <c r="VTI28" s="108"/>
      <c r="VTJ28" s="108"/>
      <c r="VTK28" s="108"/>
      <c r="VTL28" s="108"/>
      <c r="VTM28" s="108"/>
      <c r="VTN28" s="108"/>
      <c r="VTO28" s="108"/>
      <c r="VTP28" s="108"/>
      <c r="VTQ28" s="108"/>
      <c r="VTR28" s="108"/>
      <c r="VTS28" s="108"/>
      <c r="VTT28" s="108"/>
      <c r="VTU28" s="108"/>
      <c r="VTV28" s="108"/>
      <c r="VTW28" s="108"/>
      <c r="VTX28" s="108"/>
      <c r="VTY28" s="108"/>
      <c r="VTZ28" s="108"/>
      <c r="VUA28" s="108"/>
      <c r="VUB28" s="108"/>
      <c r="VUC28" s="108"/>
      <c r="VUD28" s="108"/>
      <c r="VUE28" s="108"/>
      <c r="VUF28" s="108"/>
      <c r="VUG28" s="108"/>
      <c r="VUH28" s="108"/>
      <c r="VUI28" s="108"/>
      <c r="VUJ28" s="108"/>
      <c r="VUK28" s="108"/>
      <c r="VUL28" s="108"/>
      <c r="VUM28" s="108"/>
      <c r="VUN28" s="108"/>
      <c r="VUO28" s="108"/>
      <c r="VUP28" s="108"/>
      <c r="VUQ28" s="108"/>
      <c r="VUR28" s="108"/>
      <c r="VUS28" s="108"/>
      <c r="VUT28" s="108"/>
      <c r="VUU28" s="108"/>
      <c r="VUV28" s="108"/>
      <c r="VUW28" s="108"/>
      <c r="VUX28" s="108"/>
      <c r="VUY28" s="108"/>
      <c r="VUZ28" s="108"/>
      <c r="VVA28" s="108"/>
      <c r="VVB28" s="108"/>
      <c r="VVC28" s="108"/>
      <c r="VVD28" s="108"/>
      <c r="VVE28" s="108"/>
      <c r="VVF28" s="108"/>
      <c r="VVG28" s="108"/>
      <c r="VVH28" s="108"/>
      <c r="VVI28" s="108"/>
      <c r="VVJ28" s="108"/>
      <c r="VVK28" s="108"/>
      <c r="VVL28" s="108"/>
      <c r="VVM28" s="108"/>
      <c r="VVN28" s="108"/>
      <c r="VVO28" s="108"/>
      <c r="VVP28" s="108"/>
      <c r="VVQ28" s="108"/>
      <c r="VVR28" s="108"/>
      <c r="VVS28" s="108"/>
      <c r="VVT28" s="108"/>
      <c r="VVU28" s="108"/>
      <c r="VVV28" s="108"/>
      <c r="VVW28" s="108"/>
      <c r="VVX28" s="108"/>
      <c r="VVY28" s="108"/>
      <c r="VVZ28" s="108"/>
      <c r="VWA28" s="108"/>
      <c r="VWB28" s="108"/>
      <c r="VWC28" s="108"/>
      <c r="VWD28" s="108"/>
      <c r="VWE28" s="108"/>
      <c r="VWF28" s="108"/>
      <c r="VWG28" s="108"/>
      <c r="VWH28" s="108"/>
      <c r="VWI28" s="108"/>
      <c r="VWJ28" s="108"/>
      <c r="VWK28" s="108"/>
      <c r="VWL28" s="108"/>
      <c r="VWM28" s="108"/>
      <c r="VWN28" s="108"/>
      <c r="VWO28" s="108"/>
      <c r="VWP28" s="108"/>
      <c r="VWQ28" s="108"/>
      <c r="VWR28" s="108"/>
      <c r="VWS28" s="108"/>
      <c r="VWT28" s="108"/>
      <c r="VWU28" s="108"/>
      <c r="VWV28" s="108"/>
      <c r="VWW28" s="108"/>
      <c r="VWX28" s="108"/>
      <c r="VWY28" s="108"/>
      <c r="VWZ28" s="108"/>
      <c r="VXA28" s="108"/>
      <c r="VXB28" s="108"/>
      <c r="VXC28" s="108"/>
      <c r="VXD28" s="108"/>
      <c r="VXE28" s="108"/>
      <c r="VXF28" s="108"/>
      <c r="VXG28" s="108"/>
      <c r="VXH28" s="108"/>
      <c r="VXI28" s="108"/>
      <c r="VXJ28" s="108"/>
      <c r="VXK28" s="108"/>
      <c r="VXL28" s="108"/>
      <c r="VXM28" s="108"/>
      <c r="VXN28" s="108"/>
      <c r="VXO28" s="108"/>
      <c r="VXP28" s="108"/>
      <c r="VXQ28" s="108"/>
      <c r="VXR28" s="108"/>
      <c r="VXS28" s="108"/>
      <c r="VXT28" s="108"/>
      <c r="VXU28" s="108"/>
      <c r="VXV28" s="108"/>
      <c r="VXW28" s="108"/>
      <c r="VXX28" s="108"/>
      <c r="VXY28" s="108"/>
      <c r="VXZ28" s="108"/>
      <c r="VYA28" s="108"/>
      <c r="VYB28" s="108"/>
      <c r="VYC28" s="108"/>
      <c r="VYD28" s="108"/>
      <c r="VYE28" s="108"/>
      <c r="VYF28" s="108"/>
      <c r="VYG28" s="108"/>
      <c r="VYH28" s="108"/>
      <c r="VYI28" s="108"/>
      <c r="VYJ28" s="108"/>
      <c r="VYK28" s="108"/>
      <c r="VYL28" s="108"/>
      <c r="VYM28" s="108"/>
      <c r="VYN28" s="108"/>
      <c r="VYO28" s="108"/>
      <c r="VYP28" s="108"/>
      <c r="VYQ28" s="108"/>
      <c r="VYR28" s="108"/>
      <c r="VYS28" s="108"/>
      <c r="VYT28" s="108"/>
      <c r="VYU28" s="108"/>
      <c r="VYV28" s="108"/>
      <c r="VYW28" s="108"/>
      <c r="VYX28" s="108"/>
      <c r="VYY28" s="108"/>
      <c r="VYZ28" s="108"/>
      <c r="VZA28" s="108"/>
      <c r="VZB28" s="108"/>
      <c r="VZC28" s="108"/>
      <c r="VZD28" s="108"/>
      <c r="VZE28" s="108"/>
      <c r="VZF28" s="108"/>
      <c r="VZG28" s="108"/>
      <c r="VZH28" s="108"/>
      <c r="VZI28" s="108"/>
      <c r="VZJ28" s="108"/>
      <c r="VZK28" s="108"/>
      <c r="VZL28" s="108"/>
      <c r="VZM28" s="108"/>
      <c r="VZN28" s="108"/>
      <c r="VZO28" s="108"/>
      <c r="VZP28" s="108"/>
      <c r="VZQ28" s="108"/>
      <c r="VZR28" s="108"/>
      <c r="VZS28" s="108"/>
      <c r="VZT28" s="108"/>
      <c r="VZU28" s="108"/>
      <c r="VZV28" s="108"/>
      <c r="VZW28" s="108"/>
      <c r="VZX28" s="108"/>
      <c r="VZY28" s="108"/>
      <c r="VZZ28" s="108"/>
      <c r="WAA28" s="108"/>
      <c r="WAB28" s="108"/>
      <c r="WAC28" s="108"/>
      <c r="WAD28" s="108"/>
      <c r="WAE28" s="108"/>
      <c r="WAF28" s="108"/>
      <c r="WAG28" s="108"/>
      <c r="WAH28" s="108"/>
      <c r="WAI28" s="108"/>
      <c r="WAJ28" s="108"/>
      <c r="WAK28" s="108"/>
      <c r="WAL28" s="108"/>
      <c r="WAM28" s="108"/>
      <c r="WAN28" s="108"/>
      <c r="WAO28" s="108"/>
      <c r="WAP28" s="108"/>
      <c r="WAQ28" s="108"/>
      <c r="WAR28" s="108"/>
      <c r="WAS28" s="108"/>
      <c r="WAT28" s="108"/>
      <c r="WAU28" s="108"/>
      <c r="WAV28" s="108"/>
      <c r="WAW28" s="108"/>
      <c r="WAX28" s="108"/>
      <c r="WAY28" s="108"/>
      <c r="WAZ28" s="108"/>
      <c r="WBA28" s="108"/>
      <c r="WBB28" s="108"/>
      <c r="WBC28" s="108"/>
      <c r="WBD28" s="108"/>
      <c r="WBE28" s="108"/>
      <c r="WBF28" s="108"/>
      <c r="WBG28" s="108"/>
      <c r="WBH28" s="108"/>
      <c r="WBI28" s="108"/>
      <c r="WBJ28" s="108"/>
      <c r="WBK28" s="108"/>
      <c r="WBL28" s="108"/>
      <c r="WBM28" s="108"/>
      <c r="WBN28" s="108"/>
      <c r="WBO28" s="108"/>
      <c r="WBP28" s="108"/>
      <c r="WBQ28" s="108"/>
      <c r="WBR28" s="108"/>
      <c r="WBS28" s="108"/>
      <c r="WBT28" s="108"/>
      <c r="WBU28" s="108"/>
      <c r="WBV28" s="108"/>
      <c r="WBW28" s="108"/>
      <c r="WBX28" s="108"/>
      <c r="WBY28" s="108"/>
      <c r="WBZ28" s="108"/>
      <c r="WCA28" s="108"/>
      <c r="WCB28" s="108"/>
      <c r="WCC28" s="108"/>
      <c r="WCD28" s="108"/>
      <c r="WCE28" s="108"/>
      <c r="WCF28" s="108"/>
      <c r="WCG28" s="108"/>
      <c r="WCH28" s="108"/>
      <c r="WCI28" s="108"/>
      <c r="WCJ28" s="108"/>
      <c r="WCK28" s="108"/>
      <c r="WCL28" s="108"/>
      <c r="WCM28" s="108"/>
      <c r="WCN28" s="108"/>
      <c r="WCO28" s="108"/>
      <c r="WCP28" s="108"/>
      <c r="WCQ28" s="108"/>
      <c r="WCR28" s="108"/>
      <c r="WCS28" s="108"/>
      <c r="WCT28" s="108"/>
      <c r="WCU28" s="108"/>
      <c r="WCV28" s="108"/>
      <c r="WCW28" s="108"/>
      <c r="WCX28" s="108"/>
      <c r="WCY28" s="108"/>
      <c r="WCZ28" s="108"/>
      <c r="WDA28" s="108"/>
      <c r="WDB28" s="108"/>
      <c r="WDC28" s="108"/>
      <c r="WDD28" s="108"/>
      <c r="WDE28" s="108"/>
      <c r="WDF28" s="108"/>
      <c r="WDG28" s="108"/>
      <c r="WDH28" s="108"/>
      <c r="WDI28" s="108"/>
      <c r="WDJ28" s="108"/>
      <c r="WDK28" s="108"/>
      <c r="WDL28" s="108"/>
      <c r="WDM28" s="108"/>
      <c r="WDN28" s="108"/>
      <c r="WDO28" s="108"/>
      <c r="WDP28" s="108"/>
      <c r="WDQ28" s="108"/>
      <c r="WDR28" s="108"/>
      <c r="WDS28" s="108"/>
      <c r="WDT28" s="108"/>
      <c r="WDU28" s="108"/>
      <c r="WDV28" s="108"/>
      <c r="WDW28" s="108"/>
      <c r="WDX28" s="108"/>
      <c r="WDY28" s="108"/>
      <c r="WDZ28" s="108"/>
      <c r="WEA28" s="108"/>
      <c r="WEB28" s="108"/>
      <c r="WEC28" s="108"/>
      <c r="WED28" s="108"/>
      <c r="WEE28" s="108"/>
      <c r="WEF28" s="108"/>
      <c r="WEG28" s="108"/>
      <c r="WEH28" s="108"/>
      <c r="WEI28" s="108"/>
      <c r="WEJ28" s="108"/>
      <c r="WEK28" s="108"/>
      <c r="WEL28" s="108"/>
      <c r="WEM28" s="108"/>
      <c r="WEN28" s="108"/>
      <c r="WEO28" s="108"/>
      <c r="WEP28" s="108"/>
      <c r="WEQ28" s="108"/>
      <c r="WER28" s="108"/>
      <c r="WES28" s="108"/>
      <c r="WET28" s="108"/>
      <c r="WEU28" s="108"/>
      <c r="WEV28" s="108"/>
      <c r="WEW28" s="108"/>
      <c r="WEX28" s="108"/>
      <c r="WEY28" s="108"/>
      <c r="WEZ28" s="108"/>
      <c r="WFA28" s="108"/>
      <c r="WFB28" s="108"/>
      <c r="WFC28" s="108"/>
      <c r="WFD28" s="108"/>
      <c r="WFE28" s="108"/>
      <c r="WFF28" s="108"/>
      <c r="WFG28" s="108"/>
      <c r="WFH28" s="108"/>
      <c r="WFI28" s="108"/>
      <c r="WFJ28" s="108"/>
      <c r="WFK28" s="108"/>
      <c r="WFL28" s="108"/>
      <c r="WFM28" s="108"/>
      <c r="WFN28" s="108"/>
      <c r="WFO28" s="108"/>
      <c r="WFP28" s="108"/>
      <c r="WFQ28" s="108"/>
      <c r="WFR28" s="108"/>
      <c r="WFS28" s="108"/>
      <c r="WFT28" s="108"/>
      <c r="WFU28" s="108"/>
      <c r="WFV28" s="108"/>
      <c r="WFW28" s="108"/>
      <c r="WFX28" s="108"/>
      <c r="WFY28" s="108"/>
      <c r="WFZ28" s="108"/>
      <c r="WGA28" s="108"/>
      <c r="WGB28" s="108"/>
      <c r="WGC28" s="108"/>
      <c r="WGD28" s="108"/>
      <c r="WGE28" s="108"/>
      <c r="WGF28" s="108"/>
      <c r="WGG28" s="108"/>
      <c r="WGH28" s="108"/>
      <c r="WGI28" s="108"/>
      <c r="WGJ28" s="108"/>
      <c r="WGK28" s="108"/>
      <c r="WGL28" s="108"/>
      <c r="WGM28" s="108"/>
      <c r="WGN28" s="108"/>
      <c r="WGO28" s="108"/>
      <c r="WGP28" s="108"/>
      <c r="WGQ28" s="108"/>
      <c r="WGR28" s="108"/>
      <c r="WGS28" s="108"/>
      <c r="WGT28" s="108"/>
      <c r="WGU28" s="108"/>
      <c r="WGV28" s="108"/>
      <c r="WGW28" s="108"/>
      <c r="WGX28" s="108"/>
      <c r="WGY28" s="108"/>
      <c r="WGZ28" s="108"/>
      <c r="WHA28" s="108"/>
      <c r="WHB28" s="108"/>
      <c r="WHC28" s="108"/>
      <c r="WHD28" s="108"/>
      <c r="WHE28" s="108"/>
      <c r="WHF28" s="108"/>
      <c r="WHG28" s="108"/>
      <c r="WHH28" s="108"/>
      <c r="WHI28" s="108"/>
      <c r="WHJ28" s="108"/>
      <c r="WHK28" s="108"/>
      <c r="WHL28" s="108"/>
      <c r="WHM28" s="108"/>
      <c r="WHN28" s="108"/>
      <c r="WHO28" s="108"/>
      <c r="WHP28" s="108"/>
      <c r="WHQ28" s="108"/>
      <c r="WHR28" s="108"/>
      <c r="WHS28" s="108"/>
      <c r="WHT28" s="108"/>
      <c r="WHU28" s="108"/>
      <c r="WHV28" s="108"/>
      <c r="WHW28" s="108"/>
      <c r="WHX28" s="108"/>
      <c r="WHY28" s="108"/>
      <c r="WHZ28" s="108"/>
      <c r="WIA28" s="108"/>
      <c r="WIB28" s="108"/>
      <c r="WIC28" s="108"/>
      <c r="WID28" s="108"/>
      <c r="WIE28" s="108"/>
      <c r="WIF28" s="108"/>
      <c r="WIG28" s="108"/>
      <c r="WIH28" s="108"/>
      <c r="WII28" s="108"/>
      <c r="WIJ28" s="108"/>
      <c r="WIK28" s="108"/>
      <c r="WIL28" s="108"/>
      <c r="WIM28" s="108"/>
      <c r="WIN28" s="108"/>
      <c r="WIO28" s="108"/>
      <c r="WIP28" s="108"/>
      <c r="WIQ28" s="108"/>
      <c r="WIR28" s="108"/>
      <c r="WIS28" s="108"/>
      <c r="WIT28" s="108"/>
      <c r="WIU28" s="108"/>
      <c r="WIV28" s="108"/>
      <c r="WIW28" s="108"/>
      <c r="WIX28" s="108"/>
      <c r="WIY28" s="108"/>
      <c r="WIZ28" s="108"/>
      <c r="WJA28" s="108"/>
      <c r="WJB28" s="108"/>
      <c r="WJC28" s="108"/>
      <c r="WJD28" s="108"/>
      <c r="WJE28" s="108"/>
      <c r="WJF28" s="108"/>
      <c r="WJG28" s="108"/>
      <c r="WJH28" s="108"/>
      <c r="WJI28" s="108"/>
      <c r="WJJ28" s="108"/>
      <c r="WJK28" s="108"/>
      <c r="WJL28" s="108"/>
      <c r="WJM28" s="108"/>
      <c r="WJN28" s="108"/>
      <c r="WJO28" s="108"/>
      <c r="WJP28" s="108"/>
      <c r="WJQ28" s="108"/>
      <c r="WJR28" s="108"/>
      <c r="WJS28" s="108"/>
      <c r="WJT28" s="108"/>
      <c r="WJU28" s="108"/>
      <c r="WJV28" s="108"/>
      <c r="WJW28" s="108"/>
      <c r="WJX28" s="108"/>
      <c r="WJY28" s="108"/>
      <c r="WJZ28" s="108"/>
      <c r="WKA28" s="108"/>
      <c r="WKB28" s="108"/>
      <c r="WKC28" s="108"/>
      <c r="WKD28" s="108"/>
      <c r="WKE28" s="108"/>
      <c r="WKF28" s="108"/>
      <c r="WKG28" s="108"/>
      <c r="WKH28" s="108"/>
      <c r="WKI28" s="108"/>
      <c r="WKJ28" s="108"/>
      <c r="WKK28" s="108"/>
      <c r="WKL28" s="108"/>
      <c r="WKM28" s="108"/>
      <c r="WKN28" s="108"/>
      <c r="WKO28" s="108"/>
      <c r="WKP28" s="108"/>
      <c r="WKQ28" s="108"/>
      <c r="WKR28" s="108"/>
      <c r="WKS28" s="108"/>
      <c r="WKT28" s="108"/>
      <c r="WKU28" s="108"/>
      <c r="WKV28" s="108"/>
      <c r="WKW28" s="108"/>
      <c r="WKX28" s="108"/>
      <c r="WKY28" s="108"/>
      <c r="WKZ28" s="108"/>
      <c r="WLA28" s="108"/>
      <c r="WLB28" s="108"/>
      <c r="WLC28" s="108"/>
      <c r="WLD28" s="108"/>
      <c r="WLE28" s="108"/>
      <c r="WLF28" s="108"/>
      <c r="WLG28" s="108"/>
      <c r="WLH28" s="108"/>
      <c r="WLI28" s="108"/>
      <c r="WLJ28" s="108"/>
      <c r="WLK28" s="108"/>
      <c r="WLL28" s="108"/>
      <c r="WLM28" s="108"/>
      <c r="WLN28" s="108"/>
      <c r="WLO28" s="108"/>
      <c r="WLP28" s="108"/>
      <c r="WLQ28" s="108"/>
      <c r="WLR28" s="108"/>
      <c r="WLS28" s="108"/>
      <c r="WLT28" s="108"/>
      <c r="WLU28" s="108"/>
      <c r="WLV28" s="108"/>
      <c r="WLW28" s="108"/>
      <c r="WLX28" s="108"/>
      <c r="WLY28" s="108"/>
      <c r="WLZ28" s="108"/>
      <c r="WMA28" s="108"/>
      <c r="WMB28" s="108"/>
      <c r="WMC28" s="108"/>
      <c r="WMD28" s="108"/>
      <c r="WME28" s="108"/>
      <c r="WMF28" s="108"/>
      <c r="WMG28" s="108"/>
      <c r="WMH28" s="108"/>
      <c r="WMI28" s="108"/>
      <c r="WMJ28" s="108"/>
      <c r="WMK28" s="108"/>
      <c r="WML28" s="108"/>
      <c r="WMM28" s="108"/>
      <c r="WMN28" s="108"/>
      <c r="WMO28" s="108"/>
      <c r="WMP28" s="108"/>
      <c r="WMQ28" s="108"/>
      <c r="WMR28" s="108"/>
      <c r="WMS28" s="108"/>
      <c r="WMT28" s="108"/>
      <c r="WMU28" s="108"/>
      <c r="WMV28" s="108"/>
      <c r="WMW28" s="108"/>
      <c r="WMX28" s="108"/>
      <c r="WMY28" s="108"/>
      <c r="WMZ28" s="108"/>
      <c r="WNA28" s="108"/>
      <c r="WNB28" s="108"/>
      <c r="WNC28" s="108"/>
      <c r="WND28" s="108"/>
      <c r="WNE28" s="108"/>
      <c r="WNF28" s="108"/>
      <c r="WNG28" s="108"/>
      <c r="WNH28" s="108"/>
      <c r="WNI28" s="108"/>
      <c r="WNJ28" s="108"/>
      <c r="WNK28" s="108"/>
      <c r="WNL28" s="108"/>
      <c r="WNM28" s="108"/>
      <c r="WNN28" s="108"/>
      <c r="WNO28" s="108"/>
      <c r="WNP28" s="108"/>
      <c r="WNQ28" s="108"/>
      <c r="WNR28" s="108"/>
      <c r="WNS28" s="108"/>
      <c r="WNT28" s="108"/>
      <c r="WNU28" s="108"/>
      <c r="WNV28" s="108"/>
      <c r="WNW28" s="108"/>
      <c r="WNX28" s="108"/>
      <c r="WNY28" s="108"/>
      <c r="WNZ28" s="108"/>
      <c r="WOA28" s="108"/>
      <c r="WOB28" s="108"/>
      <c r="WOC28" s="108"/>
      <c r="WOD28" s="108"/>
      <c r="WOE28" s="108"/>
      <c r="WOF28" s="108"/>
      <c r="WOG28" s="108"/>
      <c r="WOH28" s="108"/>
      <c r="WOI28" s="108"/>
      <c r="WOJ28" s="108"/>
      <c r="WOK28" s="108"/>
      <c r="WOL28" s="108"/>
      <c r="WOM28" s="108"/>
      <c r="WON28" s="108"/>
      <c r="WOO28" s="108"/>
      <c r="WOP28" s="108"/>
      <c r="WOQ28" s="108"/>
      <c r="WOR28" s="108"/>
      <c r="WOS28" s="108"/>
      <c r="WOT28" s="108"/>
      <c r="WOU28" s="108"/>
      <c r="WOV28" s="108"/>
      <c r="WOW28" s="108"/>
      <c r="WOX28" s="108"/>
      <c r="WOY28" s="108"/>
      <c r="WOZ28" s="108"/>
      <c r="WPA28" s="108"/>
      <c r="WPB28" s="108"/>
      <c r="WPC28" s="108"/>
      <c r="WPD28" s="108"/>
      <c r="WPE28" s="108"/>
      <c r="WPF28" s="108"/>
      <c r="WPG28" s="108"/>
      <c r="WPH28" s="108"/>
      <c r="WPI28" s="108"/>
      <c r="WPJ28" s="108"/>
      <c r="WPK28" s="108"/>
      <c r="WPL28" s="108"/>
      <c r="WPM28" s="108"/>
      <c r="WPN28" s="108"/>
      <c r="WPO28" s="108"/>
      <c r="WPP28" s="108"/>
      <c r="WPQ28" s="108"/>
      <c r="WPR28" s="108"/>
      <c r="WPS28" s="108"/>
      <c r="WPT28" s="108"/>
      <c r="WPU28" s="108"/>
      <c r="WPV28" s="108"/>
      <c r="WPW28" s="108"/>
      <c r="WPX28" s="108"/>
      <c r="WPY28" s="108"/>
      <c r="WPZ28" s="108"/>
      <c r="WQA28" s="108"/>
      <c r="WQB28" s="108"/>
      <c r="WQC28" s="108"/>
      <c r="WQD28" s="108"/>
      <c r="WQE28" s="108"/>
      <c r="WQF28" s="108"/>
      <c r="WQG28" s="108"/>
      <c r="WQH28" s="108"/>
      <c r="WQI28" s="108"/>
      <c r="WQJ28" s="108"/>
      <c r="WQK28" s="108"/>
      <c r="WQL28" s="108"/>
      <c r="WQM28" s="108"/>
      <c r="WQN28" s="108"/>
      <c r="WQO28" s="108"/>
      <c r="WQP28" s="108"/>
      <c r="WQQ28" s="108"/>
      <c r="WQR28" s="108"/>
      <c r="WQS28" s="108"/>
      <c r="WQT28" s="108"/>
      <c r="WQU28" s="108"/>
      <c r="WQV28" s="108"/>
      <c r="WQW28" s="108"/>
      <c r="WQX28" s="108"/>
      <c r="WQY28" s="108"/>
      <c r="WQZ28" s="108"/>
      <c r="WRA28" s="108"/>
      <c r="WRB28" s="108"/>
      <c r="WRC28" s="108"/>
      <c r="WRD28" s="108"/>
      <c r="WRE28" s="108"/>
      <c r="WRF28" s="108"/>
      <c r="WRG28" s="108"/>
      <c r="WRH28" s="108"/>
      <c r="WRI28" s="108"/>
      <c r="WRJ28" s="108"/>
      <c r="WRK28" s="108"/>
      <c r="WRL28" s="108"/>
      <c r="WRM28" s="108"/>
      <c r="WRN28" s="108"/>
      <c r="WRO28" s="108"/>
      <c r="WRP28" s="108"/>
      <c r="WRQ28" s="108"/>
      <c r="WRR28" s="108"/>
      <c r="WRS28" s="108"/>
      <c r="WRT28" s="108"/>
      <c r="WRU28" s="108"/>
      <c r="WRV28" s="108"/>
      <c r="WRW28" s="108"/>
      <c r="WRX28" s="108"/>
      <c r="WRY28" s="108"/>
      <c r="WRZ28" s="108"/>
      <c r="WSA28" s="108"/>
      <c r="WSB28" s="108"/>
      <c r="WSC28" s="108"/>
      <c r="WSD28" s="108"/>
      <c r="WSE28" s="108"/>
      <c r="WSF28" s="108"/>
      <c r="WSG28" s="108"/>
      <c r="WSH28" s="108"/>
      <c r="WSI28" s="108"/>
      <c r="WSJ28" s="108"/>
      <c r="WSK28" s="108"/>
      <c r="WSL28" s="108"/>
      <c r="WSM28" s="108"/>
      <c r="WSN28" s="108"/>
      <c r="WSO28" s="108"/>
      <c r="WSP28" s="108"/>
      <c r="WSQ28" s="108"/>
      <c r="WSR28" s="108"/>
      <c r="WSS28" s="108"/>
      <c r="WST28" s="108"/>
      <c r="WSU28" s="108"/>
      <c r="WSV28" s="108"/>
      <c r="WSW28" s="108"/>
      <c r="WSX28" s="108"/>
      <c r="WSY28" s="108"/>
      <c r="WSZ28" s="108"/>
      <c r="WTA28" s="108"/>
      <c r="WTB28" s="108"/>
      <c r="WTC28" s="108"/>
      <c r="WTD28" s="108"/>
      <c r="WTE28" s="108"/>
      <c r="WTF28" s="108"/>
      <c r="WTG28" s="108"/>
      <c r="WTH28" s="108"/>
      <c r="WTI28" s="108"/>
      <c r="WTJ28" s="108"/>
      <c r="WTK28" s="108"/>
      <c r="WTL28" s="108"/>
      <c r="WTM28" s="108"/>
    </row>
    <row r="29" spans="1:16081" ht="30" customHeight="1">
      <c r="A29" s="103">
        <v>26</v>
      </c>
      <c r="B29" s="104">
        <v>780160</v>
      </c>
      <c r="C29" s="105" t="s">
        <v>607</v>
      </c>
      <c r="D29" s="106">
        <v>47702</v>
      </c>
      <c r="E29" s="106">
        <v>58679712</v>
      </c>
      <c r="F29" s="106">
        <v>0</v>
      </c>
      <c r="G29" s="106">
        <v>0</v>
      </c>
      <c r="H29" s="106">
        <v>3149</v>
      </c>
      <c r="I29" s="106">
        <v>7545004</v>
      </c>
      <c r="J29" s="106">
        <f t="shared" si="0"/>
        <v>66224716</v>
      </c>
      <c r="AS29" s="107" t="s">
        <v>518</v>
      </c>
    </row>
    <row r="30" spans="1:16081" ht="30" customHeight="1">
      <c r="A30" s="103">
        <v>27</v>
      </c>
      <c r="B30" s="104">
        <v>780141</v>
      </c>
      <c r="C30" s="105" t="s">
        <v>608</v>
      </c>
      <c r="D30" s="106">
        <v>23911</v>
      </c>
      <c r="E30" s="106">
        <v>22227241</v>
      </c>
      <c r="F30" s="106">
        <v>5236</v>
      </c>
      <c r="G30" s="106">
        <v>12604832</v>
      </c>
      <c r="H30" s="106">
        <v>5415</v>
      </c>
      <c r="I30" s="106">
        <v>24583023</v>
      </c>
      <c r="J30" s="106">
        <f t="shared" si="0"/>
        <v>59415096</v>
      </c>
      <c r="AS30" s="107" t="s">
        <v>498</v>
      </c>
    </row>
    <row r="31" spans="1:16081" ht="30" customHeight="1">
      <c r="A31" s="103">
        <v>28</v>
      </c>
      <c r="B31" s="104">
        <v>780112</v>
      </c>
      <c r="C31" s="105" t="s">
        <v>609</v>
      </c>
      <c r="D31" s="106">
        <v>21124</v>
      </c>
      <c r="E31" s="106">
        <v>24768212</v>
      </c>
      <c r="F31" s="106">
        <v>0</v>
      </c>
      <c r="G31" s="106">
        <v>0</v>
      </c>
      <c r="H31" s="106">
        <v>8550</v>
      </c>
      <c r="I31" s="106">
        <v>25047326</v>
      </c>
      <c r="J31" s="106">
        <f t="shared" si="0"/>
        <v>49815538</v>
      </c>
      <c r="AS31" s="107" t="s">
        <v>541</v>
      </c>
    </row>
    <row r="32" spans="1:16081" s="108" customFormat="1" ht="30" customHeight="1">
      <c r="A32" s="103">
        <v>29</v>
      </c>
      <c r="B32" s="104">
        <v>780082</v>
      </c>
      <c r="C32" s="105" t="s">
        <v>610</v>
      </c>
      <c r="D32" s="106">
        <v>32291</v>
      </c>
      <c r="E32" s="106">
        <v>22013216</v>
      </c>
      <c r="F32" s="106">
        <v>0</v>
      </c>
      <c r="G32" s="106">
        <v>0</v>
      </c>
      <c r="H32" s="106">
        <v>4698</v>
      </c>
      <c r="I32" s="106">
        <v>20095108</v>
      </c>
      <c r="J32" s="106">
        <f t="shared" si="0"/>
        <v>42108324</v>
      </c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7" t="s">
        <v>535</v>
      </c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1"/>
      <c r="ER32" s="101"/>
      <c r="ES32" s="101"/>
      <c r="ET32" s="101"/>
      <c r="EU32" s="101"/>
      <c r="EV32" s="101"/>
      <c r="EW32" s="101"/>
      <c r="EX32" s="101"/>
      <c r="EY32" s="101"/>
      <c r="EZ32" s="101"/>
      <c r="FA32" s="101"/>
      <c r="FB32" s="101"/>
      <c r="FC32" s="101"/>
      <c r="FD32" s="101"/>
      <c r="FE32" s="101"/>
      <c r="FF32" s="101"/>
      <c r="FG32" s="101"/>
      <c r="FH32" s="101"/>
      <c r="FI32" s="101"/>
      <c r="FJ32" s="101"/>
      <c r="FK32" s="101"/>
      <c r="FL32" s="101"/>
      <c r="FM32" s="101"/>
      <c r="FN32" s="101"/>
      <c r="FO32" s="101"/>
      <c r="FP32" s="101"/>
      <c r="FQ32" s="101"/>
      <c r="FR32" s="101"/>
      <c r="FS32" s="101"/>
      <c r="FT32" s="101"/>
      <c r="FU32" s="101"/>
      <c r="FV32" s="101"/>
      <c r="FW32" s="101"/>
      <c r="FX32" s="101"/>
      <c r="FY32" s="101"/>
      <c r="FZ32" s="101"/>
      <c r="GA32" s="101"/>
      <c r="GB32" s="101"/>
      <c r="GC32" s="101"/>
      <c r="GD32" s="101"/>
      <c r="GE32" s="101"/>
      <c r="GF32" s="101"/>
      <c r="GG32" s="101"/>
      <c r="GH32" s="101"/>
      <c r="GI32" s="101"/>
      <c r="GJ32" s="101"/>
      <c r="GK32" s="101"/>
      <c r="GL32" s="101"/>
      <c r="GM32" s="101"/>
      <c r="GN32" s="101"/>
      <c r="GO32" s="101"/>
      <c r="GP32" s="101"/>
      <c r="GQ32" s="101"/>
      <c r="GR32" s="101"/>
      <c r="GS32" s="101"/>
      <c r="GT32" s="101"/>
      <c r="GU32" s="101"/>
      <c r="GV32" s="101"/>
      <c r="GW32" s="101"/>
      <c r="GX32" s="101"/>
      <c r="GY32" s="101"/>
      <c r="GZ32" s="101"/>
      <c r="HA32" s="101"/>
      <c r="HB32" s="101"/>
      <c r="HC32" s="101"/>
      <c r="HD32" s="101"/>
      <c r="HE32" s="101"/>
      <c r="HF32" s="101"/>
      <c r="HG32" s="101"/>
      <c r="HH32" s="101"/>
      <c r="HI32" s="101"/>
      <c r="HJ32" s="101"/>
      <c r="HK32" s="101"/>
      <c r="HL32" s="101"/>
      <c r="HM32" s="101"/>
      <c r="HN32" s="101"/>
      <c r="HO32" s="101"/>
      <c r="HP32" s="101"/>
      <c r="HQ32" s="101"/>
      <c r="HR32" s="101"/>
      <c r="HS32" s="101"/>
      <c r="HT32" s="101"/>
      <c r="HU32" s="101"/>
      <c r="HV32" s="101"/>
      <c r="HW32" s="101"/>
      <c r="HX32" s="101"/>
      <c r="HY32" s="101"/>
      <c r="HZ32" s="101"/>
      <c r="IA32" s="101"/>
      <c r="IB32" s="101"/>
      <c r="IC32" s="101"/>
      <c r="ID32" s="101"/>
      <c r="IE32" s="101"/>
      <c r="IF32" s="101"/>
      <c r="IG32" s="101"/>
      <c r="IH32" s="101"/>
      <c r="II32" s="101"/>
      <c r="IJ32" s="101"/>
      <c r="IK32" s="101"/>
      <c r="IL32" s="101"/>
      <c r="IM32" s="101"/>
      <c r="IN32" s="101"/>
      <c r="IO32" s="101"/>
      <c r="IP32" s="101"/>
      <c r="IQ32" s="101"/>
      <c r="IR32" s="101"/>
      <c r="IS32" s="101"/>
      <c r="IT32" s="101"/>
      <c r="IU32" s="101"/>
      <c r="IV32" s="101"/>
      <c r="IW32" s="101"/>
      <c r="IX32" s="101"/>
      <c r="IY32" s="101"/>
      <c r="IZ32" s="101"/>
      <c r="JA32" s="101"/>
      <c r="JB32" s="101"/>
      <c r="JC32" s="101"/>
      <c r="JD32" s="101"/>
      <c r="JE32" s="101"/>
      <c r="JF32" s="101"/>
      <c r="JG32" s="101"/>
      <c r="JH32" s="101"/>
      <c r="JI32" s="101"/>
      <c r="JJ32" s="101"/>
      <c r="JK32" s="101"/>
      <c r="JL32" s="101"/>
      <c r="JM32" s="101"/>
      <c r="JN32" s="101"/>
      <c r="JO32" s="101"/>
      <c r="JP32" s="101"/>
      <c r="JQ32" s="101"/>
      <c r="JR32" s="101"/>
      <c r="JS32" s="101"/>
      <c r="JT32" s="101"/>
      <c r="JU32" s="101"/>
      <c r="JV32" s="101"/>
      <c r="JW32" s="101"/>
      <c r="JX32" s="101"/>
      <c r="JY32" s="101"/>
      <c r="JZ32" s="101"/>
      <c r="KA32" s="101"/>
      <c r="KB32" s="101"/>
      <c r="KC32" s="101"/>
      <c r="KD32" s="101"/>
      <c r="KE32" s="101"/>
      <c r="KF32" s="101"/>
      <c r="KG32" s="101"/>
      <c r="KH32" s="101"/>
      <c r="KI32" s="101"/>
      <c r="KJ32" s="101"/>
      <c r="KK32" s="101"/>
      <c r="KL32" s="101"/>
      <c r="KM32" s="101"/>
      <c r="KN32" s="101"/>
      <c r="KO32" s="101"/>
      <c r="KP32" s="101"/>
      <c r="KQ32" s="101"/>
      <c r="KR32" s="101"/>
      <c r="KS32" s="101"/>
      <c r="KT32" s="101"/>
      <c r="KU32" s="101"/>
      <c r="KV32" s="101"/>
      <c r="KW32" s="101"/>
      <c r="KX32" s="101"/>
      <c r="KY32" s="101"/>
      <c r="KZ32" s="101"/>
      <c r="LA32" s="101"/>
      <c r="LB32" s="101"/>
      <c r="LC32" s="101"/>
      <c r="LD32" s="101"/>
      <c r="LE32" s="101"/>
      <c r="LF32" s="101"/>
      <c r="LG32" s="101"/>
      <c r="LH32" s="101"/>
      <c r="LI32" s="101"/>
      <c r="LJ32" s="101"/>
      <c r="LK32" s="101"/>
      <c r="LL32" s="101"/>
      <c r="LM32" s="101"/>
      <c r="LN32" s="101"/>
      <c r="LO32" s="101"/>
      <c r="LP32" s="101"/>
      <c r="LQ32" s="101"/>
      <c r="LR32" s="101"/>
      <c r="LS32" s="101"/>
      <c r="LT32" s="101"/>
      <c r="LU32" s="101"/>
      <c r="LV32" s="101"/>
      <c r="LW32" s="101"/>
      <c r="LX32" s="101"/>
      <c r="LY32" s="101"/>
      <c r="LZ32" s="101"/>
      <c r="MA32" s="101"/>
      <c r="MB32" s="101"/>
      <c r="MC32" s="101"/>
      <c r="MD32" s="101"/>
      <c r="ME32" s="101"/>
      <c r="MF32" s="101"/>
      <c r="MG32" s="101"/>
      <c r="MH32" s="101"/>
      <c r="MI32" s="101"/>
      <c r="MJ32" s="101"/>
      <c r="MK32" s="101"/>
      <c r="ML32" s="101"/>
      <c r="MM32" s="101"/>
      <c r="MN32" s="101"/>
      <c r="MO32" s="101"/>
      <c r="MP32" s="101"/>
      <c r="MQ32" s="101"/>
      <c r="MR32" s="101"/>
      <c r="MS32" s="101"/>
      <c r="MT32" s="101"/>
      <c r="MU32" s="101"/>
      <c r="MV32" s="101"/>
      <c r="MW32" s="101"/>
      <c r="MX32" s="101"/>
      <c r="MY32" s="101"/>
      <c r="MZ32" s="101"/>
      <c r="NA32" s="101"/>
      <c r="NB32" s="101"/>
      <c r="NC32" s="101"/>
      <c r="ND32" s="101"/>
      <c r="NE32" s="101"/>
      <c r="NF32" s="101"/>
      <c r="NG32" s="101"/>
      <c r="NH32" s="101"/>
      <c r="NI32" s="101"/>
      <c r="NJ32" s="101"/>
      <c r="NK32" s="101"/>
      <c r="NL32" s="101"/>
      <c r="NM32" s="101"/>
      <c r="NN32" s="101"/>
      <c r="NO32" s="101"/>
      <c r="NP32" s="101"/>
      <c r="NQ32" s="101"/>
      <c r="NR32" s="101"/>
      <c r="NS32" s="101"/>
      <c r="NT32" s="101"/>
      <c r="NU32" s="101"/>
      <c r="NV32" s="101"/>
      <c r="NW32" s="101"/>
      <c r="NX32" s="101"/>
      <c r="NY32" s="101"/>
      <c r="NZ32" s="101"/>
      <c r="OA32" s="101"/>
      <c r="OB32" s="101"/>
      <c r="OC32" s="101"/>
      <c r="OD32" s="101"/>
      <c r="OE32" s="101"/>
      <c r="OF32" s="101"/>
      <c r="OG32" s="101"/>
      <c r="OH32" s="101"/>
      <c r="OI32" s="101"/>
      <c r="OJ32" s="101"/>
      <c r="OK32" s="101"/>
      <c r="OL32" s="101"/>
      <c r="OM32" s="101"/>
      <c r="ON32" s="101"/>
      <c r="OO32" s="101"/>
      <c r="OP32" s="101"/>
      <c r="OQ32" s="101"/>
      <c r="OR32" s="101"/>
      <c r="OS32" s="101"/>
      <c r="OT32" s="101"/>
      <c r="OU32" s="101"/>
      <c r="OV32" s="101"/>
      <c r="OW32" s="101"/>
      <c r="OX32" s="101"/>
      <c r="OY32" s="101"/>
      <c r="OZ32" s="101"/>
      <c r="PA32" s="101"/>
      <c r="PB32" s="101"/>
      <c r="PC32" s="101"/>
      <c r="PD32" s="101"/>
      <c r="PE32" s="101"/>
      <c r="PF32" s="101"/>
      <c r="PG32" s="101"/>
      <c r="PH32" s="101"/>
      <c r="PI32" s="101"/>
      <c r="PJ32" s="101"/>
      <c r="PK32" s="101"/>
      <c r="PL32" s="101"/>
      <c r="PM32" s="101"/>
      <c r="PN32" s="101"/>
      <c r="PO32" s="101"/>
      <c r="PP32" s="101"/>
      <c r="PQ32" s="101"/>
      <c r="PR32" s="101"/>
      <c r="PS32" s="101"/>
      <c r="PT32" s="101"/>
      <c r="PU32" s="101"/>
      <c r="PV32" s="101"/>
      <c r="PW32" s="101"/>
      <c r="PX32" s="101"/>
      <c r="PY32" s="101"/>
      <c r="PZ32" s="101"/>
      <c r="QA32" s="101"/>
      <c r="QB32" s="101"/>
      <c r="QC32" s="101"/>
      <c r="QD32" s="101"/>
      <c r="QE32" s="101"/>
      <c r="QF32" s="101"/>
      <c r="QG32" s="101"/>
      <c r="QH32" s="101"/>
      <c r="QI32" s="101"/>
      <c r="QJ32" s="101"/>
      <c r="QK32" s="101"/>
      <c r="QL32" s="101"/>
      <c r="QM32" s="101"/>
      <c r="QN32" s="101"/>
      <c r="QO32" s="101"/>
      <c r="QP32" s="101"/>
      <c r="QQ32" s="101"/>
      <c r="QR32" s="101"/>
      <c r="QS32" s="101"/>
      <c r="QT32" s="101"/>
      <c r="QU32" s="101"/>
      <c r="QV32" s="101"/>
      <c r="QW32" s="101"/>
      <c r="QX32" s="101"/>
      <c r="QY32" s="101"/>
      <c r="QZ32" s="101"/>
      <c r="RA32" s="101"/>
      <c r="RB32" s="101"/>
      <c r="RC32" s="101"/>
      <c r="RD32" s="101"/>
      <c r="RE32" s="101"/>
      <c r="RF32" s="101"/>
      <c r="RG32" s="101"/>
      <c r="RH32" s="101"/>
      <c r="RI32" s="101"/>
      <c r="RJ32" s="101"/>
      <c r="RK32" s="101"/>
      <c r="RL32" s="101"/>
      <c r="RM32" s="101"/>
      <c r="RN32" s="101"/>
      <c r="RO32" s="101"/>
      <c r="RP32" s="101"/>
      <c r="RQ32" s="101"/>
      <c r="RR32" s="101"/>
      <c r="RS32" s="101"/>
      <c r="RT32" s="101"/>
      <c r="RU32" s="101"/>
      <c r="RV32" s="101"/>
      <c r="RW32" s="101"/>
      <c r="RX32" s="101"/>
      <c r="RY32" s="101"/>
      <c r="RZ32" s="101"/>
      <c r="SA32" s="101"/>
      <c r="SB32" s="101"/>
      <c r="SC32" s="101"/>
      <c r="SD32" s="101"/>
      <c r="SE32" s="101"/>
      <c r="SF32" s="101"/>
      <c r="SG32" s="101"/>
      <c r="SH32" s="101"/>
      <c r="SI32" s="101"/>
      <c r="SJ32" s="101"/>
      <c r="SK32" s="101"/>
      <c r="SL32" s="101"/>
      <c r="SM32" s="101"/>
      <c r="SN32" s="101"/>
      <c r="SO32" s="101"/>
      <c r="SP32" s="101"/>
      <c r="SQ32" s="101"/>
      <c r="SR32" s="101"/>
      <c r="SS32" s="101"/>
      <c r="ST32" s="101"/>
      <c r="SU32" s="101"/>
      <c r="SV32" s="101"/>
      <c r="SW32" s="101"/>
      <c r="SX32" s="101"/>
      <c r="SY32" s="101"/>
      <c r="SZ32" s="101"/>
      <c r="TA32" s="101"/>
      <c r="TB32" s="101"/>
      <c r="TC32" s="101"/>
      <c r="TD32" s="101"/>
      <c r="TE32" s="101"/>
      <c r="TF32" s="101"/>
      <c r="TG32" s="101"/>
      <c r="TH32" s="101"/>
      <c r="TI32" s="101"/>
      <c r="TJ32" s="101"/>
      <c r="TK32" s="101"/>
      <c r="TL32" s="101"/>
      <c r="TM32" s="101"/>
      <c r="TN32" s="101"/>
      <c r="TO32" s="101"/>
      <c r="TP32" s="101"/>
      <c r="TQ32" s="101"/>
      <c r="TR32" s="101"/>
      <c r="TS32" s="101"/>
      <c r="TT32" s="101"/>
      <c r="TU32" s="101"/>
      <c r="TV32" s="101"/>
      <c r="TW32" s="101"/>
      <c r="TX32" s="101"/>
      <c r="TY32" s="101"/>
      <c r="TZ32" s="101"/>
      <c r="UA32" s="101"/>
      <c r="UB32" s="101"/>
      <c r="UC32" s="101"/>
      <c r="UD32" s="101"/>
      <c r="UE32" s="101"/>
      <c r="UF32" s="101"/>
      <c r="UG32" s="101"/>
      <c r="UH32" s="101"/>
      <c r="UI32" s="101"/>
      <c r="UJ32" s="101"/>
      <c r="UK32" s="101"/>
      <c r="UL32" s="101"/>
      <c r="UM32" s="101"/>
      <c r="UN32" s="101"/>
      <c r="UO32" s="101"/>
      <c r="UP32" s="101"/>
      <c r="UQ32" s="101"/>
      <c r="UR32" s="101"/>
      <c r="US32" s="101"/>
      <c r="UT32" s="101"/>
      <c r="UU32" s="101"/>
      <c r="UV32" s="101"/>
      <c r="UW32" s="101"/>
      <c r="UX32" s="101"/>
      <c r="UY32" s="101"/>
      <c r="UZ32" s="101"/>
      <c r="VA32" s="101"/>
      <c r="VB32" s="101"/>
      <c r="VC32" s="101"/>
      <c r="VD32" s="101"/>
      <c r="VE32" s="101"/>
      <c r="VF32" s="101"/>
      <c r="VG32" s="101"/>
      <c r="VH32" s="101"/>
      <c r="VI32" s="101"/>
      <c r="VJ32" s="101"/>
      <c r="VK32" s="101"/>
      <c r="VL32" s="101"/>
      <c r="VM32" s="101"/>
      <c r="VN32" s="101"/>
      <c r="VO32" s="101"/>
      <c r="VP32" s="101"/>
      <c r="VQ32" s="101"/>
      <c r="VR32" s="101"/>
      <c r="VS32" s="101"/>
      <c r="VT32" s="101"/>
      <c r="VU32" s="101"/>
      <c r="VV32" s="101"/>
      <c r="VW32" s="101"/>
      <c r="VX32" s="101"/>
      <c r="VY32" s="101"/>
      <c r="VZ32" s="101"/>
      <c r="WA32" s="101"/>
      <c r="WB32" s="101"/>
      <c r="WC32" s="101"/>
      <c r="WD32" s="101"/>
      <c r="WE32" s="101"/>
      <c r="WF32" s="101"/>
      <c r="WG32" s="101"/>
      <c r="WH32" s="101"/>
      <c r="WI32" s="101"/>
      <c r="WJ32" s="101"/>
      <c r="WK32" s="101"/>
      <c r="WL32" s="101"/>
      <c r="WM32" s="101"/>
      <c r="WN32" s="101"/>
      <c r="WO32" s="101"/>
      <c r="WP32" s="101"/>
      <c r="WQ32" s="101"/>
      <c r="WR32" s="101"/>
      <c r="WS32" s="101"/>
      <c r="WT32" s="101"/>
      <c r="WU32" s="101"/>
      <c r="WV32" s="101"/>
      <c r="WW32" s="101"/>
      <c r="WX32" s="101"/>
      <c r="WY32" s="101"/>
      <c r="WZ32" s="101"/>
      <c r="XA32" s="101"/>
      <c r="XB32" s="101"/>
      <c r="XC32" s="101"/>
      <c r="XD32" s="101"/>
      <c r="XE32" s="101"/>
      <c r="XF32" s="101"/>
      <c r="XG32" s="101"/>
      <c r="XH32" s="101"/>
      <c r="XI32" s="101"/>
      <c r="XJ32" s="101"/>
      <c r="XK32" s="101"/>
      <c r="XL32" s="101"/>
      <c r="XM32" s="101"/>
      <c r="XN32" s="101"/>
      <c r="XO32" s="101"/>
      <c r="XP32" s="101"/>
      <c r="XQ32" s="101"/>
      <c r="XR32" s="101"/>
      <c r="XS32" s="101"/>
      <c r="XT32" s="101"/>
      <c r="XU32" s="101"/>
      <c r="XV32" s="101"/>
      <c r="XW32" s="101"/>
      <c r="XX32" s="101"/>
      <c r="XY32" s="101"/>
      <c r="XZ32" s="101"/>
      <c r="YA32" s="101"/>
      <c r="YB32" s="101"/>
      <c r="YC32" s="101"/>
      <c r="YD32" s="101"/>
      <c r="YE32" s="101"/>
      <c r="YF32" s="101"/>
      <c r="YG32" s="101"/>
      <c r="YH32" s="101"/>
      <c r="YI32" s="101"/>
      <c r="YJ32" s="101"/>
      <c r="YK32" s="101"/>
      <c r="YL32" s="101"/>
      <c r="YM32" s="101"/>
      <c r="YN32" s="101"/>
      <c r="YO32" s="101"/>
      <c r="YP32" s="101"/>
      <c r="YQ32" s="101"/>
      <c r="YR32" s="101"/>
      <c r="YS32" s="101"/>
      <c r="YT32" s="101"/>
      <c r="YU32" s="101"/>
      <c r="YV32" s="101"/>
      <c r="YW32" s="101"/>
      <c r="YX32" s="101"/>
      <c r="YY32" s="101"/>
      <c r="YZ32" s="101"/>
      <c r="ZA32" s="101"/>
      <c r="ZB32" s="101"/>
      <c r="ZC32" s="101"/>
      <c r="ZD32" s="101"/>
      <c r="ZE32" s="101"/>
      <c r="ZF32" s="101"/>
      <c r="ZG32" s="101"/>
      <c r="ZH32" s="101"/>
      <c r="ZI32" s="101"/>
      <c r="ZJ32" s="101"/>
      <c r="ZK32" s="101"/>
      <c r="ZL32" s="101"/>
      <c r="ZM32" s="101"/>
      <c r="ZN32" s="101"/>
      <c r="ZO32" s="101"/>
      <c r="ZP32" s="101"/>
      <c r="ZQ32" s="101"/>
      <c r="ZR32" s="101"/>
      <c r="ZS32" s="101"/>
      <c r="ZT32" s="101"/>
      <c r="ZU32" s="101"/>
      <c r="ZV32" s="101"/>
      <c r="ZW32" s="101"/>
      <c r="ZX32" s="101"/>
      <c r="ZY32" s="101"/>
      <c r="ZZ32" s="101"/>
      <c r="AAA32" s="101"/>
      <c r="AAB32" s="101"/>
      <c r="AAC32" s="101"/>
      <c r="AAD32" s="101"/>
      <c r="AAE32" s="101"/>
      <c r="AAF32" s="101"/>
      <c r="AAG32" s="101"/>
      <c r="AAH32" s="101"/>
      <c r="AAI32" s="101"/>
      <c r="AAJ32" s="101"/>
      <c r="AAK32" s="101"/>
      <c r="AAL32" s="101"/>
      <c r="AAM32" s="101"/>
      <c r="AAN32" s="101"/>
      <c r="AAO32" s="101"/>
      <c r="AAP32" s="101"/>
      <c r="AAQ32" s="101"/>
      <c r="AAR32" s="101"/>
      <c r="AAS32" s="101"/>
      <c r="AAT32" s="101"/>
      <c r="AAU32" s="101"/>
      <c r="AAV32" s="101"/>
      <c r="AAW32" s="101"/>
      <c r="AAX32" s="101"/>
      <c r="AAY32" s="101"/>
      <c r="AAZ32" s="101"/>
      <c r="ABA32" s="101"/>
      <c r="ABB32" s="101"/>
      <c r="ABC32" s="101"/>
      <c r="ABD32" s="101"/>
      <c r="ABE32" s="101"/>
      <c r="ABF32" s="101"/>
      <c r="ABG32" s="101"/>
      <c r="ABH32" s="101"/>
      <c r="ABI32" s="101"/>
      <c r="ABJ32" s="101"/>
      <c r="ABK32" s="101"/>
      <c r="ABL32" s="101"/>
      <c r="ABM32" s="101"/>
      <c r="ABN32" s="101"/>
      <c r="ABO32" s="101"/>
      <c r="ABP32" s="101"/>
      <c r="ABQ32" s="101"/>
      <c r="ABR32" s="101"/>
      <c r="ABS32" s="101"/>
      <c r="ABT32" s="101"/>
      <c r="ABU32" s="101"/>
      <c r="ABV32" s="101"/>
      <c r="ABW32" s="101"/>
      <c r="ABX32" s="101"/>
      <c r="ABY32" s="101"/>
      <c r="ABZ32" s="101"/>
      <c r="ACA32" s="101"/>
      <c r="ACB32" s="101"/>
      <c r="ACC32" s="101"/>
      <c r="ACD32" s="101"/>
      <c r="ACE32" s="101"/>
      <c r="ACF32" s="101"/>
      <c r="ACG32" s="101"/>
      <c r="ACH32" s="101"/>
      <c r="ACI32" s="101"/>
      <c r="ACJ32" s="101"/>
      <c r="ACK32" s="101"/>
      <c r="ACL32" s="101"/>
      <c r="ACM32" s="101"/>
      <c r="ACN32" s="101"/>
      <c r="ACO32" s="101"/>
      <c r="ACP32" s="101"/>
      <c r="ACQ32" s="101"/>
      <c r="ACR32" s="101"/>
      <c r="ACS32" s="101"/>
      <c r="ACT32" s="101"/>
      <c r="ACU32" s="101"/>
      <c r="ACV32" s="101"/>
      <c r="ACW32" s="101"/>
      <c r="ACX32" s="101"/>
      <c r="ACY32" s="101"/>
      <c r="ACZ32" s="101"/>
      <c r="ADA32" s="101"/>
      <c r="ADB32" s="101"/>
      <c r="ADC32" s="101"/>
      <c r="ADD32" s="101"/>
      <c r="ADE32" s="101"/>
      <c r="ADF32" s="101"/>
      <c r="ADG32" s="101"/>
      <c r="ADH32" s="101"/>
      <c r="ADI32" s="101"/>
      <c r="ADJ32" s="101"/>
      <c r="ADK32" s="101"/>
      <c r="ADL32" s="101"/>
      <c r="ADM32" s="101"/>
      <c r="ADN32" s="101"/>
      <c r="ADO32" s="101"/>
      <c r="ADP32" s="101"/>
      <c r="ADQ32" s="101"/>
      <c r="ADR32" s="101"/>
      <c r="ADS32" s="101"/>
      <c r="ADT32" s="101"/>
      <c r="ADU32" s="101"/>
      <c r="ADV32" s="101"/>
      <c r="ADW32" s="101"/>
      <c r="ADX32" s="101"/>
      <c r="ADY32" s="101"/>
      <c r="ADZ32" s="101"/>
      <c r="AEA32" s="101"/>
      <c r="AEB32" s="101"/>
      <c r="AEC32" s="101"/>
      <c r="AED32" s="101"/>
      <c r="AEE32" s="101"/>
      <c r="AEF32" s="101"/>
      <c r="AEG32" s="101"/>
      <c r="AEH32" s="101"/>
      <c r="AEI32" s="101"/>
      <c r="AEJ32" s="101"/>
      <c r="AEK32" s="101"/>
      <c r="AEL32" s="101"/>
      <c r="AEM32" s="101"/>
      <c r="AEN32" s="101"/>
      <c r="AEO32" s="101"/>
      <c r="AEP32" s="101"/>
      <c r="AEQ32" s="101"/>
      <c r="AER32" s="101"/>
      <c r="AES32" s="101"/>
      <c r="AET32" s="101"/>
      <c r="AEU32" s="101"/>
      <c r="AEV32" s="101"/>
      <c r="AEW32" s="101"/>
      <c r="AEX32" s="101"/>
      <c r="AEY32" s="101"/>
      <c r="AEZ32" s="101"/>
      <c r="AFA32" s="101"/>
      <c r="AFB32" s="101"/>
      <c r="AFC32" s="101"/>
      <c r="AFD32" s="101"/>
      <c r="AFE32" s="101"/>
      <c r="AFF32" s="101"/>
      <c r="AFG32" s="101"/>
      <c r="AFH32" s="101"/>
      <c r="AFI32" s="101"/>
      <c r="AFJ32" s="101"/>
      <c r="AFK32" s="101"/>
      <c r="AFL32" s="101"/>
      <c r="AFM32" s="101"/>
      <c r="AFN32" s="101"/>
      <c r="AFO32" s="101"/>
      <c r="AFP32" s="101"/>
      <c r="AFQ32" s="101"/>
      <c r="AFR32" s="101"/>
      <c r="AFS32" s="101"/>
      <c r="AFT32" s="101"/>
      <c r="AFU32" s="101"/>
      <c r="AFV32" s="101"/>
      <c r="AFW32" s="101"/>
      <c r="AFX32" s="101"/>
      <c r="AFY32" s="101"/>
      <c r="AFZ32" s="101"/>
      <c r="AGA32" s="101"/>
      <c r="AGB32" s="101"/>
      <c r="AGC32" s="101"/>
      <c r="AGD32" s="101"/>
      <c r="AGE32" s="101"/>
      <c r="AGF32" s="101"/>
      <c r="AGG32" s="101"/>
      <c r="AGH32" s="101"/>
      <c r="AGI32" s="101"/>
      <c r="AGJ32" s="101"/>
      <c r="AGK32" s="101"/>
      <c r="AGL32" s="101"/>
      <c r="AGM32" s="101"/>
      <c r="AGN32" s="101"/>
      <c r="AGO32" s="101"/>
      <c r="AGP32" s="101"/>
      <c r="AGQ32" s="101"/>
      <c r="AGR32" s="101"/>
      <c r="AGS32" s="101"/>
      <c r="AGT32" s="101"/>
      <c r="AGU32" s="101"/>
      <c r="AGV32" s="101"/>
      <c r="AGW32" s="101"/>
      <c r="AGX32" s="101"/>
      <c r="AGY32" s="101"/>
      <c r="AGZ32" s="101"/>
      <c r="AHA32" s="101"/>
      <c r="AHB32" s="101"/>
      <c r="AHC32" s="101"/>
      <c r="AHD32" s="101"/>
      <c r="AHE32" s="101"/>
      <c r="AHF32" s="101"/>
      <c r="AHG32" s="101"/>
      <c r="AHH32" s="101"/>
      <c r="AHI32" s="101"/>
      <c r="AHJ32" s="101"/>
      <c r="AHK32" s="101"/>
      <c r="AHL32" s="101"/>
      <c r="AHM32" s="101"/>
      <c r="AHN32" s="101"/>
      <c r="AHO32" s="101"/>
      <c r="AHP32" s="101"/>
      <c r="AHQ32" s="101"/>
      <c r="AHR32" s="101"/>
      <c r="AHS32" s="101"/>
      <c r="AHT32" s="101"/>
      <c r="AHU32" s="101"/>
      <c r="AHV32" s="101"/>
      <c r="AHW32" s="101"/>
      <c r="AHX32" s="101"/>
      <c r="AHY32" s="101"/>
      <c r="AHZ32" s="101"/>
      <c r="AIA32" s="101"/>
      <c r="AIB32" s="101"/>
      <c r="AIC32" s="101"/>
      <c r="AID32" s="101"/>
      <c r="AIE32" s="101"/>
      <c r="AIF32" s="101"/>
      <c r="AIG32" s="101"/>
      <c r="AIH32" s="101"/>
      <c r="AII32" s="101"/>
      <c r="AIJ32" s="101"/>
      <c r="AIK32" s="101"/>
      <c r="AIL32" s="101"/>
      <c r="AIM32" s="101"/>
      <c r="AIN32" s="101"/>
      <c r="AIO32" s="101"/>
      <c r="AIP32" s="101"/>
      <c r="AIQ32" s="101"/>
      <c r="AIR32" s="101"/>
      <c r="AIS32" s="101"/>
      <c r="AIT32" s="101"/>
      <c r="AIU32" s="101"/>
      <c r="AIV32" s="101"/>
      <c r="AIW32" s="101"/>
      <c r="AIX32" s="101"/>
      <c r="AIY32" s="101"/>
      <c r="AIZ32" s="101"/>
      <c r="AJA32" s="101"/>
      <c r="AJB32" s="101"/>
      <c r="AJC32" s="101"/>
      <c r="AJD32" s="101"/>
      <c r="AJE32" s="101"/>
      <c r="AJF32" s="101"/>
      <c r="AJG32" s="101"/>
      <c r="AJH32" s="101"/>
      <c r="AJI32" s="101"/>
      <c r="AJJ32" s="101"/>
      <c r="AJK32" s="101"/>
      <c r="AJL32" s="101"/>
      <c r="AJM32" s="101"/>
      <c r="AJN32" s="101"/>
      <c r="AJO32" s="101"/>
      <c r="AJP32" s="101"/>
      <c r="AJQ32" s="101"/>
      <c r="AJR32" s="101"/>
      <c r="AJS32" s="101"/>
      <c r="AJT32" s="101"/>
      <c r="AJU32" s="101"/>
      <c r="AJV32" s="101"/>
      <c r="AJW32" s="101"/>
      <c r="AJX32" s="101"/>
      <c r="AJY32" s="101"/>
      <c r="AJZ32" s="101"/>
      <c r="AKA32" s="101"/>
      <c r="AKB32" s="101"/>
      <c r="AKC32" s="101"/>
      <c r="AKD32" s="101"/>
      <c r="AKE32" s="101"/>
      <c r="AKF32" s="101"/>
      <c r="AKG32" s="101"/>
      <c r="AKH32" s="101"/>
      <c r="AKI32" s="101"/>
      <c r="AKJ32" s="101"/>
      <c r="AKK32" s="101"/>
      <c r="AKL32" s="101"/>
      <c r="AKM32" s="101"/>
      <c r="AKN32" s="101"/>
      <c r="AKO32" s="101"/>
      <c r="AKP32" s="101"/>
      <c r="AKQ32" s="101"/>
      <c r="AKR32" s="101"/>
      <c r="AKS32" s="101"/>
      <c r="AKT32" s="101"/>
      <c r="AKU32" s="101"/>
      <c r="AKV32" s="101"/>
      <c r="AKW32" s="101"/>
      <c r="AKX32" s="101"/>
      <c r="AKY32" s="101"/>
      <c r="AKZ32" s="101"/>
      <c r="ALA32" s="101"/>
      <c r="ALB32" s="101"/>
      <c r="ALC32" s="101"/>
      <c r="ALD32" s="101"/>
      <c r="ALE32" s="101"/>
      <c r="ALF32" s="101"/>
      <c r="ALG32" s="101"/>
      <c r="ALH32" s="101"/>
      <c r="ALI32" s="101"/>
      <c r="ALJ32" s="101"/>
      <c r="ALK32" s="101"/>
      <c r="ALL32" s="101"/>
      <c r="ALM32" s="101"/>
      <c r="ALN32" s="101"/>
      <c r="ALO32" s="101"/>
      <c r="ALP32" s="101"/>
      <c r="ALQ32" s="101"/>
      <c r="ALR32" s="101"/>
      <c r="ALS32" s="101"/>
      <c r="ALT32" s="101"/>
      <c r="ALU32" s="101"/>
      <c r="ALV32" s="101"/>
      <c r="ALW32" s="101"/>
      <c r="ALX32" s="101"/>
      <c r="ALY32" s="101"/>
      <c r="ALZ32" s="101"/>
      <c r="AMA32" s="101"/>
      <c r="AMB32" s="101"/>
      <c r="AMC32" s="101"/>
      <c r="AMD32" s="101"/>
      <c r="AME32" s="101"/>
      <c r="AMF32" s="101"/>
      <c r="AMG32" s="101"/>
      <c r="AMH32" s="101"/>
      <c r="AMI32" s="101"/>
      <c r="AMJ32" s="101"/>
      <c r="AMK32" s="101"/>
      <c r="AML32" s="101"/>
      <c r="AMM32" s="101"/>
      <c r="AMN32" s="101"/>
      <c r="AMO32" s="101"/>
      <c r="AMP32" s="101"/>
      <c r="AMQ32" s="101"/>
      <c r="AMR32" s="101"/>
      <c r="AMS32" s="101"/>
      <c r="AMT32" s="101"/>
      <c r="AMU32" s="101"/>
      <c r="AMV32" s="101"/>
      <c r="AMW32" s="101"/>
      <c r="AMX32" s="101"/>
      <c r="AMY32" s="101"/>
      <c r="AMZ32" s="101"/>
      <c r="ANA32" s="101"/>
      <c r="ANB32" s="101"/>
      <c r="ANC32" s="101"/>
      <c r="AND32" s="101"/>
      <c r="ANE32" s="101"/>
      <c r="ANF32" s="101"/>
      <c r="ANG32" s="101"/>
      <c r="ANH32" s="101"/>
      <c r="ANI32" s="101"/>
      <c r="ANJ32" s="101"/>
      <c r="ANK32" s="101"/>
      <c r="ANL32" s="101"/>
      <c r="ANM32" s="101"/>
      <c r="ANN32" s="101"/>
      <c r="ANO32" s="101"/>
      <c r="ANP32" s="101"/>
      <c r="ANQ32" s="101"/>
      <c r="ANR32" s="101"/>
      <c r="ANS32" s="101"/>
      <c r="ANT32" s="101"/>
      <c r="ANU32" s="101"/>
      <c r="ANV32" s="101"/>
      <c r="ANW32" s="101"/>
      <c r="ANX32" s="101"/>
      <c r="ANY32" s="101"/>
      <c r="ANZ32" s="101"/>
      <c r="AOA32" s="101"/>
      <c r="AOB32" s="101"/>
      <c r="AOC32" s="101"/>
      <c r="AOD32" s="101"/>
      <c r="AOE32" s="101"/>
      <c r="AOF32" s="101"/>
      <c r="AOG32" s="101"/>
      <c r="AOH32" s="101"/>
      <c r="AOI32" s="101"/>
      <c r="AOJ32" s="101"/>
      <c r="AOK32" s="101"/>
      <c r="AOL32" s="101"/>
      <c r="AOM32" s="101"/>
      <c r="AON32" s="101"/>
      <c r="AOO32" s="101"/>
      <c r="AOP32" s="101"/>
      <c r="AOQ32" s="101"/>
      <c r="AOR32" s="101"/>
      <c r="AOS32" s="101"/>
      <c r="AOT32" s="101"/>
      <c r="AOU32" s="101"/>
      <c r="AOV32" s="101"/>
      <c r="AOW32" s="101"/>
      <c r="AOX32" s="101"/>
      <c r="AOY32" s="101"/>
      <c r="AOZ32" s="101"/>
      <c r="APA32" s="101"/>
      <c r="APB32" s="101"/>
      <c r="APC32" s="101"/>
      <c r="APD32" s="101"/>
      <c r="APE32" s="101"/>
      <c r="APF32" s="101"/>
      <c r="APG32" s="101"/>
      <c r="APH32" s="101"/>
      <c r="API32" s="101"/>
      <c r="APJ32" s="101"/>
      <c r="APK32" s="101"/>
      <c r="APL32" s="101"/>
      <c r="APM32" s="101"/>
      <c r="APN32" s="101"/>
      <c r="APO32" s="101"/>
      <c r="APP32" s="101"/>
      <c r="APQ32" s="101"/>
      <c r="APR32" s="101"/>
      <c r="APS32" s="101"/>
      <c r="APT32" s="101"/>
      <c r="APU32" s="101"/>
      <c r="APV32" s="101"/>
      <c r="APW32" s="101"/>
      <c r="APX32" s="101"/>
      <c r="APY32" s="101"/>
      <c r="APZ32" s="101"/>
      <c r="AQA32" s="101"/>
      <c r="AQB32" s="101"/>
      <c r="AQC32" s="101"/>
      <c r="AQD32" s="101"/>
      <c r="AQE32" s="101"/>
      <c r="AQF32" s="101"/>
      <c r="AQG32" s="101"/>
      <c r="AQH32" s="101"/>
      <c r="AQI32" s="101"/>
      <c r="AQJ32" s="101"/>
      <c r="AQK32" s="101"/>
      <c r="AQL32" s="101"/>
      <c r="AQM32" s="101"/>
      <c r="AQN32" s="101"/>
      <c r="AQO32" s="101"/>
      <c r="AQP32" s="101"/>
      <c r="AQQ32" s="101"/>
      <c r="AQR32" s="101"/>
      <c r="AQS32" s="101"/>
      <c r="AQT32" s="101"/>
      <c r="AQU32" s="101"/>
      <c r="AQV32" s="101"/>
      <c r="AQW32" s="101"/>
      <c r="AQX32" s="101"/>
      <c r="AQY32" s="101"/>
      <c r="AQZ32" s="101"/>
      <c r="ARA32" s="101"/>
      <c r="ARB32" s="101"/>
      <c r="ARC32" s="101"/>
      <c r="ARD32" s="101"/>
      <c r="ARE32" s="101"/>
      <c r="ARF32" s="101"/>
      <c r="ARG32" s="101"/>
      <c r="ARH32" s="101"/>
      <c r="ARI32" s="101"/>
      <c r="ARJ32" s="101"/>
      <c r="ARK32" s="101"/>
      <c r="ARL32" s="101"/>
      <c r="ARM32" s="101"/>
      <c r="ARN32" s="101"/>
      <c r="ARO32" s="101"/>
      <c r="ARP32" s="101"/>
      <c r="ARQ32" s="101"/>
      <c r="ARR32" s="101"/>
      <c r="ARS32" s="101"/>
      <c r="ART32" s="101"/>
      <c r="ARU32" s="101"/>
      <c r="ARV32" s="101"/>
      <c r="ARW32" s="101"/>
      <c r="ARX32" s="101"/>
      <c r="ARY32" s="101"/>
      <c r="ARZ32" s="101"/>
      <c r="ASA32" s="101"/>
      <c r="ASB32" s="101"/>
      <c r="ASC32" s="101"/>
      <c r="ASD32" s="101"/>
      <c r="ASE32" s="101"/>
      <c r="ASF32" s="101"/>
      <c r="ASG32" s="101"/>
      <c r="ASH32" s="101"/>
      <c r="ASI32" s="101"/>
      <c r="ASJ32" s="101"/>
      <c r="ASK32" s="101"/>
      <c r="ASL32" s="101"/>
      <c r="ASM32" s="101"/>
      <c r="ASN32" s="101"/>
      <c r="ASO32" s="101"/>
      <c r="ASP32" s="101"/>
      <c r="ASQ32" s="101"/>
      <c r="ASR32" s="101"/>
      <c r="ASS32" s="101"/>
      <c r="AST32" s="101"/>
      <c r="ASU32" s="101"/>
      <c r="ASV32" s="101"/>
      <c r="ASW32" s="101"/>
      <c r="ASX32" s="101"/>
      <c r="ASY32" s="101"/>
      <c r="ASZ32" s="101"/>
      <c r="ATA32" s="101"/>
      <c r="ATB32" s="101"/>
      <c r="ATC32" s="101"/>
      <c r="ATD32" s="101"/>
      <c r="ATE32" s="101"/>
      <c r="ATF32" s="101"/>
      <c r="ATG32" s="101"/>
      <c r="ATH32" s="101"/>
      <c r="ATI32" s="101"/>
      <c r="ATJ32" s="101"/>
      <c r="ATK32" s="101"/>
      <c r="ATL32" s="101"/>
      <c r="ATM32" s="101"/>
      <c r="ATN32" s="101"/>
      <c r="ATO32" s="101"/>
      <c r="ATP32" s="101"/>
      <c r="ATQ32" s="101"/>
      <c r="ATR32" s="101"/>
      <c r="ATS32" s="101"/>
      <c r="ATT32" s="101"/>
      <c r="ATU32" s="101"/>
      <c r="ATV32" s="101"/>
      <c r="ATW32" s="101"/>
      <c r="ATX32" s="101"/>
      <c r="ATY32" s="101"/>
      <c r="ATZ32" s="101"/>
      <c r="AUA32" s="101"/>
      <c r="AUB32" s="101"/>
      <c r="AUC32" s="101"/>
      <c r="AUD32" s="101"/>
      <c r="AUE32" s="101"/>
      <c r="AUF32" s="101"/>
      <c r="AUG32" s="101"/>
      <c r="AUH32" s="101"/>
      <c r="AUI32" s="101"/>
      <c r="AUJ32" s="101"/>
      <c r="AUK32" s="101"/>
      <c r="AUL32" s="101"/>
      <c r="AUM32" s="101"/>
      <c r="AUN32" s="101"/>
      <c r="AUO32" s="101"/>
      <c r="AUP32" s="101"/>
      <c r="AUQ32" s="101"/>
      <c r="AUR32" s="101"/>
      <c r="AUS32" s="101"/>
      <c r="AUT32" s="101"/>
      <c r="AUU32" s="101"/>
      <c r="AUV32" s="101"/>
      <c r="AUW32" s="101"/>
      <c r="AUX32" s="101"/>
      <c r="AUY32" s="101"/>
      <c r="AUZ32" s="101"/>
      <c r="AVA32" s="101"/>
      <c r="AVB32" s="101"/>
      <c r="AVC32" s="101"/>
      <c r="AVD32" s="101"/>
      <c r="AVE32" s="101"/>
      <c r="AVF32" s="101"/>
      <c r="AVG32" s="101"/>
      <c r="AVH32" s="101"/>
      <c r="AVI32" s="101"/>
      <c r="AVJ32" s="101"/>
      <c r="AVK32" s="101"/>
      <c r="AVL32" s="101"/>
      <c r="AVM32" s="101"/>
      <c r="AVN32" s="101"/>
      <c r="AVO32" s="101"/>
      <c r="AVP32" s="101"/>
      <c r="AVQ32" s="101"/>
      <c r="AVR32" s="101"/>
      <c r="AVS32" s="101"/>
      <c r="AVT32" s="101"/>
      <c r="AVU32" s="101"/>
      <c r="AVV32" s="101"/>
      <c r="AVW32" s="101"/>
      <c r="AVX32" s="101"/>
      <c r="AVY32" s="101"/>
      <c r="AVZ32" s="101"/>
      <c r="AWA32" s="101"/>
      <c r="AWB32" s="101"/>
      <c r="AWC32" s="101"/>
      <c r="AWD32" s="101"/>
      <c r="AWE32" s="101"/>
      <c r="AWF32" s="101"/>
      <c r="AWG32" s="101"/>
      <c r="AWH32" s="101"/>
      <c r="AWI32" s="101"/>
      <c r="AWJ32" s="101"/>
      <c r="AWK32" s="101"/>
      <c r="AWL32" s="101"/>
      <c r="AWM32" s="101"/>
      <c r="AWN32" s="101"/>
      <c r="AWO32" s="101"/>
      <c r="AWP32" s="101"/>
      <c r="AWQ32" s="101"/>
      <c r="AWR32" s="101"/>
      <c r="AWS32" s="101"/>
      <c r="AWT32" s="101"/>
      <c r="AWU32" s="101"/>
      <c r="AWV32" s="101"/>
      <c r="AWW32" s="101"/>
      <c r="AWX32" s="101"/>
      <c r="AWY32" s="101"/>
      <c r="AWZ32" s="101"/>
      <c r="AXA32" s="101"/>
      <c r="AXB32" s="101"/>
      <c r="AXC32" s="101"/>
      <c r="AXD32" s="101"/>
      <c r="AXE32" s="101"/>
      <c r="AXF32" s="101"/>
      <c r="AXG32" s="101"/>
      <c r="AXH32" s="101"/>
      <c r="AXI32" s="101"/>
      <c r="AXJ32" s="101"/>
      <c r="AXK32" s="101"/>
      <c r="AXL32" s="101"/>
      <c r="AXM32" s="101"/>
      <c r="AXN32" s="101"/>
      <c r="AXO32" s="101"/>
      <c r="AXP32" s="101"/>
      <c r="AXQ32" s="101"/>
      <c r="AXR32" s="101"/>
      <c r="AXS32" s="101"/>
      <c r="AXT32" s="101"/>
      <c r="AXU32" s="101"/>
      <c r="AXV32" s="101"/>
      <c r="AXW32" s="101"/>
      <c r="AXX32" s="101"/>
      <c r="AXY32" s="101"/>
      <c r="AXZ32" s="101"/>
      <c r="AYA32" s="101"/>
      <c r="AYB32" s="101"/>
      <c r="AYC32" s="101"/>
      <c r="AYD32" s="101"/>
      <c r="AYE32" s="101"/>
      <c r="AYF32" s="101"/>
      <c r="AYG32" s="101"/>
      <c r="AYH32" s="101"/>
      <c r="AYI32" s="101"/>
      <c r="AYJ32" s="101"/>
      <c r="AYK32" s="101"/>
      <c r="AYL32" s="101"/>
      <c r="AYM32" s="101"/>
      <c r="AYN32" s="101"/>
      <c r="AYO32" s="101"/>
      <c r="AYP32" s="101"/>
      <c r="AYQ32" s="101"/>
      <c r="AYR32" s="101"/>
      <c r="AYS32" s="101"/>
      <c r="AYT32" s="101"/>
      <c r="AYU32" s="101"/>
      <c r="AYV32" s="101"/>
      <c r="AYW32" s="101"/>
      <c r="AYX32" s="101"/>
      <c r="AYY32" s="101"/>
      <c r="AYZ32" s="101"/>
      <c r="AZA32" s="101"/>
      <c r="AZB32" s="101"/>
      <c r="AZC32" s="101"/>
      <c r="AZD32" s="101"/>
      <c r="AZE32" s="101"/>
      <c r="AZF32" s="101"/>
      <c r="AZG32" s="101"/>
      <c r="AZH32" s="101"/>
      <c r="AZI32" s="101"/>
      <c r="AZJ32" s="101"/>
      <c r="AZK32" s="101"/>
      <c r="AZL32" s="101"/>
      <c r="AZM32" s="101"/>
      <c r="AZN32" s="101"/>
      <c r="AZO32" s="101"/>
      <c r="AZP32" s="101"/>
      <c r="AZQ32" s="101"/>
      <c r="AZR32" s="101"/>
      <c r="AZS32" s="101"/>
      <c r="AZT32" s="101"/>
      <c r="AZU32" s="101"/>
      <c r="AZV32" s="101"/>
      <c r="AZW32" s="101"/>
      <c r="AZX32" s="101"/>
      <c r="AZY32" s="101"/>
      <c r="AZZ32" s="101"/>
      <c r="BAA32" s="101"/>
      <c r="BAB32" s="101"/>
      <c r="BAC32" s="101"/>
      <c r="BAD32" s="101"/>
      <c r="BAE32" s="101"/>
      <c r="BAF32" s="101"/>
      <c r="BAG32" s="101"/>
      <c r="BAH32" s="101"/>
      <c r="BAI32" s="101"/>
      <c r="BAJ32" s="101"/>
      <c r="BAK32" s="101"/>
      <c r="BAL32" s="101"/>
      <c r="BAM32" s="101"/>
      <c r="BAN32" s="101"/>
      <c r="BAO32" s="101"/>
      <c r="BAP32" s="101"/>
      <c r="BAQ32" s="101"/>
      <c r="BAR32" s="101"/>
      <c r="BAS32" s="101"/>
      <c r="BAT32" s="101"/>
      <c r="BAU32" s="101"/>
      <c r="BAV32" s="101"/>
      <c r="BAW32" s="101"/>
      <c r="BAX32" s="101"/>
      <c r="BAY32" s="101"/>
      <c r="BAZ32" s="101"/>
      <c r="BBA32" s="101"/>
      <c r="BBB32" s="101"/>
      <c r="BBC32" s="101"/>
      <c r="BBD32" s="101"/>
      <c r="BBE32" s="101"/>
      <c r="BBF32" s="101"/>
      <c r="BBG32" s="101"/>
      <c r="BBH32" s="101"/>
      <c r="BBI32" s="101"/>
      <c r="BBJ32" s="101"/>
      <c r="BBK32" s="101"/>
      <c r="BBL32" s="101"/>
      <c r="BBM32" s="101"/>
      <c r="BBN32" s="101"/>
      <c r="BBO32" s="101"/>
      <c r="BBP32" s="101"/>
      <c r="BBQ32" s="101"/>
      <c r="BBR32" s="101"/>
      <c r="BBS32" s="101"/>
      <c r="BBT32" s="101"/>
      <c r="BBU32" s="101"/>
      <c r="BBV32" s="101"/>
      <c r="BBW32" s="101"/>
      <c r="BBX32" s="101"/>
      <c r="BBY32" s="101"/>
      <c r="BBZ32" s="101"/>
      <c r="BCA32" s="101"/>
      <c r="BCB32" s="101"/>
      <c r="BCC32" s="101"/>
      <c r="BCD32" s="101"/>
      <c r="BCE32" s="101"/>
      <c r="BCF32" s="101"/>
      <c r="BCG32" s="101"/>
      <c r="BCH32" s="101"/>
      <c r="BCI32" s="101"/>
      <c r="BCJ32" s="101"/>
      <c r="BCK32" s="101"/>
      <c r="BCL32" s="101"/>
      <c r="BCM32" s="101"/>
      <c r="BCN32" s="101"/>
      <c r="BCO32" s="101"/>
      <c r="BCP32" s="101"/>
      <c r="BCQ32" s="101"/>
      <c r="BCR32" s="101"/>
      <c r="BCS32" s="101"/>
      <c r="BCT32" s="101"/>
      <c r="BCU32" s="101"/>
      <c r="BCV32" s="101"/>
      <c r="BCW32" s="101"/>
      <c r="BCX32" s="101"/>
      <c r="BCY32" s="101"/>
      <c r="BCZ32" s="101"/>
      <c r="BDA32" s="101"/>
      <c r="BDB32" s="101"/>
      <c r="BDC32" s="101"/>
      <c r="BDD32" s="101"/>
      <c r="BDE32" s="101"/>
      <c r="BDF32" s="101"/>
      <c r="BDG32" s="101"/>
      <c r="BDH32" s="101"/>
      <c r="BDI32" s="101"/>
      <c r="BDJ32" s="101"/>
      <c r="BDK32" s="101"/>
      <c r="BDL32" s="101"/>
      <c r="BDM32" s="101"/>
      <c r="BDN32" s="101"/>
      <c r="BDO32" s="101"/>
      <c r="BDP32" s="101"/>
      <c r="BDQ32" s="101"/>
      <c r="BDR32" s="101"/>
      <c r="BDS32" s="101"/>
      <c r="BDT32" s="101"/>
      <c r="BDU32" s="101"/>
      <c r="BDV32" s="101"/>
      <c r="BDW32" s="101"/>
      <c r="BDX32" s="101"/>
      <c r="BDY32" s="101"/>
      <c r="BDZ32" s="101"/>
      <c r="BEA32" s="101"/>
      <c r="BEB32" s="101"/>
      <c r="BEC32" s="101"/>
      <c r="BED32" s="101"/>
      <c r="BEE32" s="101"/>
      <c r="BEF32" s="101"/>
      <c r="BEG32" s="101"/>
      <c r="BEH32" s="101"/>
      <c r="BEI32" s="101"/>
      <c r="BEJ32" s="101"/>
      <c r="BEK32" s="101"/>
      <c r="BEL32" s="101"/>
      <c r="BEM32" s="101"/>
      <c r="BEN32" s="101"/>
      <c r="BEO32" s="101"/>
      <c r="BEP32" s="101"/>
      <c r="BEQ32" s="101"/>
      <c r="BER32" s="101"/>
      <c r="BES32" s="101"/>
      <c r="BET32" s="101"/>
      <c r="BEU32" s="101"/>
      <c r="BEV32" s="101"/>
      <c r="BEW32" s="101"/>
      <c r="BEX32" s="101"/>
      <c r="BEY32" s="101"/>
      <c r="BEZ32" s="101"/>
      <c r="BFA32" s="101"/>
      <c r="BFB32" s="101"/>
      <c r="BFC32" s="101"/>
      <c r="BFD32" s="101"/>
      <c r="BFE32" s="101"/>
      <c r="BFF32" s="101"/>
      <c r="BFG32" s="101"/>
      <c r="BFH32" s="101"/>
      <c r="BFI32" s="101"/>
      <c r="BFJ32" s="101"/>
      <c r="BFK32" s="101"/>
      <c r="BFL32" s="101"/>
      <c r="BFM32" s="101"/>
      <c r="BFN32" s="101"/>
      <c r="BFO32" s="101"/>
      <c r="BFP32" s="101"/>
      <c r="BFQ32" s="101"/>
      <c r="BFR32" s="101"/>
      <c r="BFS32" s="101"/>
      <c r="BFT32" s="101"/>
      <c r="BFU32" s="101"/>
      <c r="BFV32" s="101"/>
      <c r="BFW32" s="101"/>
      <c r="BFX32" s="101"/>
      <c r="BFY32" s="101"/>
      <c r="BFZ32" s="101"/>
      <c r="BGA32" s="101"/>
      <c r="BGB32" s="101"/>
      <c r="BGC32" s="101"/>
      <c r="BGD32" s="101"/>
      <c r="BGE32" s="101"/>
      <c r="BGF32" s="101"/>
      <c r="BGG32" s="101"/>
      <c r="BGH32" s="101"/>
      <c r="BGI32" s="101"/>
      <c r="BGJ32" s="101"/>
      <c r="BGK32" s="101"/>
      <c r="BGL32" s="101"/>
      <c r="BGM32" s="101"/>
      <c r="BGN32" s="101"/>
      <c r="BGO32" s="101"/>
      <c r="BGP32" s="101"/>
      <c r="BGQ32" s="101"/>
      <c r="BGR32" s="101"/>
      <c r="BGS32" s="101"/>
      <c r="BGT32" s="101"/>
      <c r="BGU32" s="101"/>
      <c r="BGV32" s="101"/>
      <c r="BGW32" s="101"/>
      <c r="BGX32" s="101"/>
      <c r="BGY32" s="101"/>
      <c r="BGZ32" s="101"/>
      <c r="BHA32" s="101"/>
      <c r="BHB32" s="101"/>
      <c r="BHC32" s="101"/>
      <c r="BHD32" s="101"/>
      <c r="BHE32" s="101"/>
      <c r="BHF32" s="101"/>
      <c r="BHG32" s="101"/>
      <c r="BHH32" s="101"/>
      <c r="BHI32" s="101"/>
      <c r="BHJ32" s="101"/>
      <c r="BHK32" s="101"/>
      <c r="BHL32" s="101"/>
      <c r="BHM32" s="101"/>
      <c r="BHN32" s="101"/>
      <c r="BHO32" s="101"/>
      <c r="BHP32" s="101"/>
      <c r="BHQ32" s="101"/>
      <c r="BHR32" s="101"/>
      <c r="BHS32" s="101"/>
      <c r="BHT32" s="101"/>
      <c r="BHU32" s="101"/>
      <c r="BHV32" s="101"/>
      <c r="BHW32" s="101"/>
      <c r="BHX32" s="101"/>
      <c r="BHY32" s="101"/>
      <c r="BHZ32" s="101"/>
      <c r="BIA32" s="101"/>
      <c r="BIB32" s="101"/>
      <c r="BIC32" s="101"/>
      <c r="BID32" s="101"/>
      <c r="BIE32" s="101"/>
      <c r="BIF32" s="101"/>
      <c r="BIG32" s="101"/>
      <c r="BIH32" s="101"/>
      <c r="BII32" s="101"/>
      <c r="BIJ32" s="101"/>
      <c r="BIK32" s="101"/>
      <c r="BIL32" s="101"/>
      <c r="BIM32" s="101"/>
      <c r="BIN32" s="101"/>
      <c r="BIO32" s="101"/>
      <c r="BIP32" s="101"/>
      <c r="BIQ32" s="101"/>
      <c r="BIR32" s="101"/>
      <c r="BIS32" s="101"/>
      <c r="BIT32" s="101"/>
      <c r="BIU32" s="101"/>
      <c r="BIV32" s="101"/>
      <c r="BIW32" s="101"/>
      <c r="BIX32" s="101"/>
      <c r="BIY32" s="101"/>
      <c r="BIZ32" s="101"/>
      <c r="BJA32" s="101"/>
      <c r="BJB32" s="101"/>
      <c r="BJC32" s="101"/>
      <c r="BJD32" s="101"/>
      <c r="BJE32" s="101"/>
      <c r="BJF32" s="101"/>
      <c r="BJG32" s="101"/>
      <c r="BJH32" s="101"/>
      <c r="BJI32" s="101"/>
      <c r="BJJ32" s="101"/>
      <c r="BJK32" s="101"/>
      <c r="BJL32" s="101"/>
      <c r="BJM32" s="101"/>
      <c r="BJN32" s="101"/>
      <c r="BJO32" s="101"/>
      <c r="BJP32" s="101"/>
      <c r="BJQ32" s="101"/>
      <c r="BJR32" s="101"/>
      <c r="BJS32" s="101"/>
      <c r="BJT32" s="101"/>
      <c r="BJU32" s="101"/>
      <c r="BJV32" s="101"/>
      <c r="BJW32" s="101"/>
      <c r="BJX32" s="101"/>
      <c r="BJY32" s="101"/>
      <c r="BJZ32" s="101"/>
      <c r="BKA32" s="101"/>
      <c r="BKB32" s="101"/>
      <c r="BKC32" s="101"/>
      <c r="BKD32" s="101"/>
      <c r="BKE32" s="101"/>
      <c r="BKF32" s="101"/>
      <c r="BKG32" s="101"/>
      <c r="BKH32" s="101"/>
      <c r="BKI32" s="101"/>
      <c r="BKJ32" s="101"/>
      <c r="BKK32" s="101"/>
      <c r="BKL32" s="101"/>
      <c r="BKM32" s="101"/>
      <c r="BKN32" s="101"/>
      <c r="BKO32" s="101"/>
      <c r="BKP32" s="101"/>
      <c r="BKQ32" s="101"/>
      <c r="BKR32" s="101"/>
      <c r="BKS32" s="101"/>
      <c r="BKT32" s="101"/>
      <c r="BKU32" s="101"/>
      <c r="BKV32" s="101"/>
      <c r="BKW32" s="101"/>
      <c r="BKX32" s="101"/>
      <c r="BKY32" s="101"/>
      <c r="BKZ32" s="101"/>
      <c r="BLA32" s="101"/>
      <c r="BLB32" s="101"/>
      <c r="BLC32" s="101"/>
      <c r="BLD32" s="101"/>
      <c r="BLE32" s="101"/>
      <c r="BLF32" s="101"/>
      <c r="BLG32" s="101"/>
      <c r="BLH32" s="101"/>
      <c r="BLI32" s="101"/>
      <c r="BLJ32" s="101"/>
      <c r="BLK32" s="101"/>
      <c r="BLL32" s="101"/>
      <c r="BLM32" s="101"/>
      <c r="BLN32" s="101"/>
      <c r="BLO32" s="101"/>
      <c r="BLP32" s="101"/>
      <c r="BLQ32" s="101"/>
      <c r="BLR32" s="101"/>
      <c r="BLS32" s="101"/>
      <c r="BLT32" s="101"/>
      <c r="BLU32" s="101"/>
      <c r="BLV32" s="101"/>
      <c r="BLW32" s="101"/>
      <c r="BLX32" s="101"/>
      <c r="BLY32" s="101"/>
      <c r="BLZ32" s="101"/>
      <c r="BMA32" s="101"/>
      <c r="BMB32" s="101"/>
      <c r="BMC32" s="101"/>
      <c r="BMD32" s="101"/>
      <c r="BME32" s="101"/>
      <c r="BMF32" s="101"/>
      <c r="BMG32" s="101"/>
      <c r="BMH32" s="101"/>
      <c r="BMI32" s="101"/>
      <c r="BMJ32" s="101"/>
      <c r="BMK32" s="101"/>
      <c r="BML32" s="101"/>
      <c r="BMM32" s="101"/>
      <c r="BMN32" s="101"/>
      <c r="BMO32" s="101"/>
      <c r="BMP32" s="101"/>
      <c r="BMQ32" s="101"/>
      <c r="BMR32" s="101"/>
      <c r="BMS32" s="101"/>
      <c r="BMT32" s="101"/>
      <c r="BMU32" s="101"/>
      <c r="BMV32" s="101"/>
      <c r="BMW32" s="101"/>
      <c r="BMX32" s="101"/>
      <c r="BMY32" s="101"/>
      <c r="BMZ32" s="101"/>
      <c r="BNA32" s="101"/>
      <c r="BNB32" s="101"/>
      <c r="BNC32" s="101"/>
      <c r="BND32" s="101"/>
      <c r="BNE32" s="101"/>
      <c r="BNF32" s="101"/>
      <c r="BNG32" s="101"/>
      <c r="BNH32" s="101"/>
      <c r="BNI32" s="101"/>
      <c r="BNJ32" s="101"/>
      <c r="BNK32" s="101"/>
      <c r="BNL32" s="101"/>
      <c r="BNM32" s="101"/>
      <c r="BNN32" s="101"/>
      <c r="BNO32" s="101"/>
      <c r="BNP32" s="101"/>
      <c r="BNQ32" s="101"/>
      <c r="BNR32" s="101"/>
      <c r="BNS32" s="101"/>
      <c r="BNT32" s="101"/>
      <c r="BNU32" s="101"/>
      <c r="BNV32" s="101"/>
      <c r="BNW32" s="101"/>
      <c r="BNX32" s="101"/>
      <c r="BNY32" s="101"/>
      <c r="BNZ32" s="101"/>
      <c r="BOA32" s="101"/>
      <c r="BOB32" s="101"/>
      <c r="BOC32" s="101"/>
      <c r="BOD32" s="101"/>
      <c r="BOE32" s="101"/>
      <c r="BOF32" s="101"/>
      <c r="BOG32" s="101"/>
      <c r="BOH32" s="101"/>
      <c r="BOI32" s="101"/>
      <c r="BOJ32" s="101"/>
      <c r="BOK32" s="101"/>
      <c r="BOL32" s="101"/>
      <c r="BOM32" s="101"/>
      <c r="BON32" s="101"/>
      <c r="BOO32" s="101"/>
      <c r="BOP32" s="101"/>
      <c r="BOQ32" s="101"/>
      <c r="BOR32" s="101"/>
      <c r="BOS32" s="101"/>
      <c r="BOT32" s="101"/>
      <c r="BOU32" s="101"/>
      <c r="BOV32" s="101"/>
      <c r="BOW32" s="101"/>
      <c r="BOX32" s="101"/>
      <c r="BOY32" s="101"/>
      <c r="BOZ32" s="101"/>
      <c r="BPA32" s="101"/>
      <c r="BPB32" s="101"/>
      <c r="BPC32" s="101"/>
      <c r="BPD32" s="101"/>
      <c r="BPE32" s="101"/>
      <c r="BPF32" s="101"/>
      <c r="BPG32" s="101"/>
      <c r="BPH32" s="101"/>
      <c r="BPI32" s="101"/>
      <c r="BPJ32" s="101"/>
      <c r="BPK32" s="101"/>
      <c r="BPL32" s="101"/>
      <c r="BPM32" s="101"/>
      <c r="BPN32" s="101"/>
      <c r="BPO32" s="101"/>
      <c r="BPP32" s="101"/>
      <c r="BPQ32" s="101"/>
      <c r="BPR32" s="101"/>
      <c r="BPS32" s="101"/>
      <c r="BPT32" s="101"/>
      <c r="BPU32" s="101"/>
      <c r="BPV32" s="101"/>
      <c r="BPW32" s="101"/>
      <c r="BPX32" s="101"/>
      <c r="BPY32" s="101"/>
      <c r="BPZ32" s="101"/>
      <c r="BQA32" s="101"/>
      <c r="BQB32" s="101"/>
      <c r="BQC32" s="101"/>
      <c r="BQD32" s="101"/>
      <c r="BQE32" s="101"/>
      <c r="BQF32" s="101"/>
      <c r="BQG32" s="101"/>
      <c r="BQH32" s="101"/>
      <c r="BQI32" s="101"/>
      <c r="BQJ32" s="101"/>
      <c r="BQK32" s="101"/>
      <c r="BQL32" s="101"/>
      <c r="BQM32" s="101"/>
      <c r="BQN32" s="101"/>
      <c r="BQO32" s="101"/>
      <c r="BQP32" s="101"/>
      <c r="BQQ32" s="101"/>
      <c r="BQR32" s="101"/>
      <c r="BQS32" s="101"/>
      <c r="BQT32" s="101"/>
      <c r="BQU32" s="101"/>
      <c r="BQV32" s="101"/>
      <c r="BQW32" s="101"/>
      <c r="BQX32" s="101"/>
      <c r="BQY32" s="101"/>
      <c r="BQZ32" s="101"/>
      <c r="BRA32" s="101"/>
      <c r="BRB32" s="101"/>
      <c r="BRC32" s="101"/>
      <c r="BRD32" s="101"/>
      <c r="BRE32" s="101"/>
      <c r="BRF32" s="101"/>
      <c r="BRG32" s="101"/>
      <c r="BRH32" s="101"/>
      <c r="BRI32" s="101"/>
      <c r="BRJ32" s="101"/>
      <c r="BRK32" s="101"/>
      <c r="BRL32" s="101"/>
      <c r="BRM32" s="101"/>
      <c r="BRN32" s="101"/>
      <c r="BRO32" s="101"/>
      <c r="BRP32" s="101"/>
      <c r="BRQ32" s="101"/>
      <c r="BRR32" s="101"/>
      <c r="BRS32" s="101"/>
      <c r="BRT32" s="101"/>
      <c r="BRU32" s="101"/>
      <c r="BRV32" s="101"/>
      <c r="BRW32" s="101"/>
      <c r="BRX32" s="101"/>
      <c r="BRY32" s="101"/>
      <c r="BRZ32" s="101"/>
      <c r="BSA32" s="101"/>
      <c r="BSB32" s="101"/>
      <c r="BSC32" s="101"/>
      <c r="BSD32" s="101"/>
      <c r="BSE32" s="101"/>
      <c r="BSF32" s="101"/>
      <c r="BSG32" s="101"/>
      <c r="BSH32" s="101"/>
      <c r="BSI32" s="101"/>
      <c r="BSJ32" s="101"/>
      <c r="BSK32" s="101"/>
      <c r="BSL32" s="101"/>
      <c r="BSM32" s="101"/>
      <c r="BSN32" s="101"/>
      <c r="BSO32" s="101"/>
      <c r="BSP32" s="101"/>
      <c r="BSQ32" s="101"/>
      <c r="BSR32" s="101"/>
      <c r="BSS32" s="101"/>
      <c r="BST32" s="101"/>
      <c r="BSU32" s="101"/>
      <c r="BSV32" s="101"/>
      <c r="BSW32" s="101"/>
      <c r="BSX32" s="101"/>
      <c r="BSY32" s="101"/>
      <c r="BSZ32" s="101"/>
      <c r="BTA32" s="101"/>
      <c r="BTB32" s="101"/>
      <c r="BTC32" s="101"/>
      <c r="BTD32" s="101"/>
      <c r="BTE32" s="101"/>
      <c r="BTF32" s="101"/>
      <c r="BTG32" s="101"/>
      <c r="BTH32" s="101"/>
      <c r="BTI32" s="101"/>
      <c r="BTJ32" s="101"/>
      <c r="BTK32" s="101"/>
      <c r="BTL32" s="101"/>
      <c r="BTM32" s="101"/>
      <c r="BTN32" s="101"/>
      <c r="BTO32" s="101"/>
      <c r="BTP32" s="101"/>
      <c r="BTQ32" s="101"/>
      <c r="BTR32" s="101"/>
      <c r="BTS32" s="101"/>
      <c r="BTT32" s="101"/>
      <c r="BTU32" s="101"/>
      <c r="BTV32" s="101"/>
      <c r="BTW32" s="101"/>
      <c r="BTX32" s="101"/>
      <c r="BTY32" s="101"/>
      <c r="BTZ32" s="101"/>
      <c r="BUA32" s="101"/>
      <c r="BUB32" s="101"/>
      <c r="BUC32" s="101"/>
      <c r="BUD32" s="101"/>
      <c r="BUE32" s="101"/>
      <c r="BUF32" s="101"/>
      <c r="BUG32" s="101"/>
      <c r="BUH32" s="101"/>
      <c r="BUI32" s="101"/>
      <c r="BUJ32" s="101"/>
      <c r="BUK32" s="101"/>
      <c r="BUL32" s="101"/>
      <c r="BUM32" s="101"/>
      <c r="BUN32" s="101"/>
      <c r="BUO32" s="101"/>
      <c r="BUP32" s="101"/>
      <c r="BUQ32" s="101"/>
      <c r="BUR32" s="101"/>
      <c r="BUS32" s="101"/>
      <c r="BUT32" s="101"/>
      <c r="BUU32" s="101"/>
      <c r="BUV32" s="101"/>
      <c r="BUW32" s="101"/>
      <c r="BUX32" s="101"/>
      <c r="BUY32" s="101"/>
      <c r="BUZ32" s="101"/>
      <c r="BVA32" s="101"/>
      <c r="BVB32" s="101"/>
      <c r="BVC32" s="101"/>
      <c r="BVD32" s="101"/>
      <c r="BVE32" s="101"/>
      <c r="BVF32" s="101"/>
      <c r="BVG32" s="101"/>
      <c r="BVH32" s="101"/>
      <c r="BVI32" s="101"/>
      <c r="BVJ32" s="101"/>
      <c r="BVK32" s="101"/>
      <c r="BVL32" s="101"/>
      <c r="BVM32" s="101"/>
      <c r="BVN32" s="101"/>
      <c r="BVO32" s="101"/>
      <c r="BVP32" s="101"/>
      <c r="BVQ32" s="101"/>
      <c r="BVR32" s="101"/>
      <c r="BVS32" s="101"/>
      <c r="BVT32" s="101"/>
      <c r="BVU32" s="101"/>
      <c r="BVV32" s="101"/>
      <c r="BVW32" s="101"/>
      <c r="BVX32" s="101"/>
      <c r="BVY32" s="101"/>
      <c r="BVZ32" s="101"/>
      <c r="BWA32" s="101"/>
      <c r="BWB32" s="101"/>
      <c r="BWC32" s="101"/>
      <c r="BWD32" s="101"/>
      <c r="BWE32" s="101"/>
      <c r="BWF32" s="101"/>
      <c r="BWG32" s="101"/>
      <c r="BWH32" s="101"/>
      <c r="BWI32" s="101"/>
      <c r="BWJ32" s="101"/>
      <c r="BWK32" s="101"/>
      <c r="BWL32" s="101"/>
      <c r="BWM32" s="101"/>
      <c r="BWN32" s="101"/>
      <c r="BWO32" s="101"/>
      <c r="BWP32" s="101"/>
      <c r="BWQ32" s="101"/>
      <c r="BWR32" s="101"/>
      <c r="BWS32" s="101"/>
      <c r="BWT32" s="101"/>
      <c r="BWU32" s="101"/>
      <c r="BWV32" s="101"/>
      <c r="BWW32" s="101"/>
      <c r="BWX32" s="101"/>
      <c r="BWY32" s="101"/>
      <c r="BWZ32" s="101"/>
      <c r="BXA32" s="101"/>
      <c r="BXB32" s="101"/>
      <c r="BXC32" s="101"/>
      <c r="BXD32" s="101"/>
      <c r="BXE32" s="101"/>
      <c r="BXF32" s="101"/>
      <c r="BXG32" s="101"/>
      <c r="BXH32" s="101"/>
      <c r="BXI32" s="101"/>
      <c r="BXJ32" s="101"/>
      <c r="BXK32" s="101"/>
      <c r="BXL32" s="101"/>
      <c r="BXM32" s="101"/>
      <c r="BXN32" s="101"/>
      <c r="BXO32" s="101"/>
      <c r="BXP32" s="101"/>
      <c r="BXQ32" s="101"/>
      <c r="BXR32" s="101"/>
      <c r="BXS32" s="101"/>
      <c r="BXT32" s="101"/>
      <c r="BXU32" s="101"/>
      <c r="BXV32" s="101"/>
      <c r="BXW32" s="101"/>
      <c r="BXX32" s="101"/>
      <c r="BXY32" s="101"/>
      <c r="BXZ32" s="101"/>
      <c r="BYA32" s="101"/>
      <c r="BYB32" s="101"/>
      <c r="BYC32" s="101"/>
      <c r="BYD32" s="101"/>
      <c r="BYE32" s="101"/>
      <c r="BYF32" s="101"/>
      <c r="BYG32" s="101"/>
      <c r="BYH32" s="101"/>
      <c r="BYI32" s="101"/>
      <c r="BYJ32" s="101"/>
      <c r="BYK32" s="101"/>
      <c r="BYL32" s="101"/>
      <c r="BYM32" s="101"/>
      <c r="BYN32" s="101"/>
      <c r="BYO32" s="101"/>
      <c r="BYP32" s="101"/>
      <c r="BYQ32" s="101"/>
      <c r="BYR32" s="101"/>
      <c r="BYS32" s="101"/>
      <c r="BYT32" s="101"/>
      <c r="BYU32" s="101"/>
      <c r="BYV32" s="101"/>
      <c r="BYW32" s="101"/>
      <c r="BYX32" s="101"/>
      <c r="BYY32" s="101"/>
      <c r="BYZ32" s="101"/>
      <c r="BZA32" s="101"/>
      <c r="BZB32" s="101"/>
      <c r="BZC32" s="101"/>
      <c r="BZD32" s="101"/>
      <c r="BZE32" s="101"/>
      <c r="BZF32" s="101"/>
      <c r="BZG32" s="101"/>
      <c r="BZH32" s="101"/>
      <c r="BZI32" s="101"/>
      <c r="BZJ32" s="101"/>
      <c r="BZK32" s="101"/>
      <c r="BZL32" s="101"/>
      <c r="BZM32" s="101"/>
      <c r="BZN32" s="101"/>
      <c r="BZO32" s="101"/>
      <c r="BZP32" s="101"/>
      <c r="BZQ32" s="101"/>
      <c r="BZR32" s="101"/>
      <c r="BZS32" s="101"/>
      <c r="BZT32" s="101"/>
      <c r="BZU32" s="101"/>
      <c r="BZV32" s="101"/>
      <c r="BZW32" s="101"/>
      <c r="BZX32" s="101"/>
      <c r="BZY32" s="101"/>
      <c r="BZZ32" s="101"/>
      <c r="CAA32" s="101"/>
      <c r="CAB32" s="101"/>
      <c r="CAC32" s="101"/>
      <c r="CAD32" s="101"/>
      <c r="CAE32" s="101"/>
      <c r="CAF32" s="101"/>
      <c r="CAG32" s="101"/>
      <c r="CAH32" s="101"/>
      <c r="CAI32" s="101"/>
      <c r="CAJ32" s="101"/>
      <c r="CAK32" s="101"/>
      <c r="CAL32" s="101"/>
      <c r="CAM32" s="101"/>
      <c r="CAN32" s="101"/>
      <c r="CAO32" s="101"/>
      <c r="CAP32" s="101"/>
      <c r="CAQ32" s="101"/>
      <c r="CAR32" s="101"/>
      <c r="CAS32" s="101"/>
      <c r="CAT32" s="101"/>
      <c r="CAU32" s="101"/>
      <c r="CAV32" s="101"/>
      <c r="CAW32" s="101"/>
      <c r="CAX32" s="101"/>
      <c r="CAY32" s="101"/>
      <c r="CAZ32" s="101"/>
      <c r="CBA32" s="101"/>
      <c r="CBB32" s="101"/>
      <c r="CBC32" s="101"/>
      <c r="CBD32" s="101"/>
      <c r="CBE32" s="101"/>
      <c r="CBF32" s="101"/>
      <c r="CBG32" s="101"/>
      <c r="CBH32" s="101"/>
      <c r="CBI32" s="101"/>
      <c r="CBJ32" s="101"/>
      <c r="CBK32" s="101"/>
      <c r="CBL32" s="101"/>
      <c r="CBM32" s="101"/>
      <c r="CBN32" s="101"/>
      <c r="CBO32" s="101"/>
      <c r="CBP32" s="101"/>
      <c r="CBQ32" s="101"/>
      <c r="CBR32" s="101"/>
      <c r="CBS32" s="101"/>
      <c r="CBT32" s="101"/>
      <c r="CBU32" s="101"/>
      <c r="CBV32" s="101"/>
      <c r="CBW32" s="101"/>
      <c r="CBX32" s="101"/>
      <c r="CBY32" s="101"/>
      <c r="CBZ32" s="101"/>
      <c r="CCA32" s="101"/>
      <c r="CCB32" s="101"/>
      <c r="CCC32" s="101"/>
      <c r="CCD32" s="101"/>
      <c r="CCE32" s="101"/>
      <c r="CCF32" s="101"/>
      <c r="CCG32" s="101"/>
      <c r="CCH32" s="101"/>
      <c r="CCI32" s="101"/>
      <c r="CCJ32" s="101"/>
      <c r="CCK32" s="101"/>
      <c r="CCL32" s="101"/>
      <c r="CCM32" s="101"/>
      <c r="CCN32" s="101"/>
      <c r="CCO32" s="101"/>
      <c r="CCP32" s="101"/>
      <c r="CCQ32" s="101"/>
      <c r="CCR32" s="101"/>
      <c r="CCS32" s="101"/>
      <c r="CCT32" s="101"/>
      <c r="CCU32" s="101"/>
      <c r="CCV32" s="101"/>
      <c r="CCW32" s="101"/>
      <c r="CCX32" s="101"/>
      <c r="CCY32" s="101"/>
      <c r="CCZ32" s="101"/>
      <c r="CDA32" s="101"/>
      <c r="CDB32" s="101"/>
      <c r="CDC32" s="101"/>
      <c r="CDD32" s="101"/>
      <c r="CDE32" s="101"/>
      <c r="CDF32" s="101"/>
      <c r="CDG32" s="101"/>
      <c r="CDH32" s="101"/>
      <c r="CDI32" s="101"/>
      <c r="CDJ32" s="101"/>
      <c r="CDK32" s="101"/>
      <c r="CDL32" s="101"/>
      <c r="CDM32" s="101"/>
      <c r="CDN32" s="101"/>
      <c r="CDO32" s="101"/>
      <c r="CDP32" s="101"/>
      <c r="CDQ32" s="101"/>
      <c r="CDR32" s="101"/>
      <c r="CDS32" s="101"/>
      <c r="CDT32" s="101"/>
      <c r="CDU32" s="101"/>
      <c r="CDV32" s="101"/>
      <c r="CDW32" s="101"/>
      <c r="CDX32" s="101"/>
      <c r="CDY32" s="101"/>
      <c r="CDZ32" s="101"/>
      <c r="CEA32" s="101"/>
      <c r="CEB32" s="101"/>
      <c r="CEC32" s="101"/>
      <c r="CED32" s="101"/>
      <c r="CEE32" s="101"/>
      <c r="CEF32" s="101"/>
      <c r="CEG32" s="101"/>
      <c r="CEH32" s="101"/>
      <c r="CEI32" s="101"/>
      <c r="CEJ32" s="101"/>
      <c r="CEK32" s="101"/>
      <c r="CEL32" s="101"/>
      <c r="CEM32" s="101"/>
      <c r="CEN32" s="101"/>
      <c r="CEO32" s="101"/>
      <c r="CEP32" s="101"/>
      <c r="CEQ32" s="101"/>
      <c r="CER32" s="101"/>
      <c r="CES32" s="101"/>
      <c r="CET32" s="101"/>
      <c r="CEU32" s="101"/>
      <c r="CEV32" s="101"/>
      <c r="CEW32" s="101"/>
      <c r="CEX32" s="101"/>
      <c r="CEY32" s="101"/>
      <c r="CEZ32" s="101"/>
      <c r="CFA32" s="101"/>
      <c r="CFB32" s="101"/>
      <c r="CFC32" s="101"/>
      <c r="CFD32" s="101"/>
      <c r="CFE32" s="101"/>
      <c r="CFF32" s="101"/>
      <c r="CFG32" s="101"/>
      <c r="CFH32" s="101"/>
      <c r="CFI32" s="101"/>
      <c r="CFJ32" s="101"/>
      <c r="CFK32" s="101"/>
      <c r="CFL32" s="101"/>
      <c r="CFM32" s="101"/>
      <c r="CFN32" s="101"/>
      <c r="CFO32" s="101"/>
      <c r="CFP32" s="101"/>
      <c r="CFQ32" s="101"/>
      <c r="CFR32" s="101"/>
      <c r="CFS32" s="101"/>
      <c r="CFT32" s="101"/>
      <c r="CFU32" s="101"/>
      <c r="CFV32" s="101"/>
      <c r="CFW32" s="101"/>
      <c r="CFX32" s="101"/>
      <c r="CFY32" s="101"/>
      <c r="CFZ32" s="101"/>
      <c r="CGA32" s="101"/>
      <c r="CGB32" s="101"/>
      <c r="CGC32" s="101"/>
      <c r="CGD32" s="101"/>
      <c r="CGE32" s="101"/>
      <c r="CGF32" s="101"/>
      <c r="CGG32" s="101"/>
      <c r="CGH32" s="101"/>
      <c r="CGI32" s="101"/>
      <c r="CGJ32" s="101"/>
      <c r="CGK32" s="101"/>
      <c r="CGL32" s="101"/>
      <c r="CGM32" s="101"/>
      <c r="CGN32" s="101"/>
      <c r="CGO32" s="101"/>
      <c r="CGP32" s="101"/>
      <c r="CGQ32" s="101"/>
      <c r="CGR32" s="101"/>
      <c r="CGS32" s="101"/>
      <c r="CGT32" s="101"/>
      <c r="CGU32" s="101"/>
      <c r="CGV32" s="101"/>
      <c r="CGW32" s="101"/>
      <c r="CGX32" s="101"/>
      <c r="CGY32" s="101"/>
      <c r="CGZ32" s="101"/>
      <c r="CHA32" s="101"/>
      <c r="CHB32" s="101"/>
      <c r="CHC32" s="101"/>
      <c r="CHD32" s="101"/>
      <c r="CHE32" s="101"/>
      <c r="CHF32" s="101"/>
      <c r="CHG32" s="101"/>
      <c r="CHH32" s="101"/>
      <c r="CHI32" s="101"/>
      <c r="CHJ32" s="101"/>
      <c r="CHK32" s="101"/>
      <c r="CHL32" s="101"/>
      <c r="CHM32" s="101"/>
      <c r="CHN32" s="101"/>
      <c r="CHO32" s="101"/>
      <c r="CHP32" s="101"/>
      <c r="CHQ32" s="101"/>
      <c r="CHR32" s="101"/>
      <c r="CHS32" s="101"/>
      <c r="CHT32" s="101"/>
      <c r="CHU32" s="101"/>
      <c r="CHV32" s="101"/>
      <c r="CHW32" s="101"/>
      <c r="CHX32" s="101"/>
      <c r="CHY32" s="101"/>
      <c r="CHZ32" s="101"/>
      <c r="CIA32" s="101"/>
      <c r="CIB32" s="101"/>
      <c r="CIC32" s="101"/>
      <c r="CID32" s="101"/>
      <c r="CIE32" s="101"/>
      <c r="CIF32" s="101"/>
      <c r="CIG32" s="101"/>
      <c r="CIH32" s="101"/>
      <c r="CII32" s="101"/>
      <c r="CIJ32" s="101"/>
      <c r="CIK32" s="101"/>
      <c r="CIL32" s="101"/>
      <c r="CIM32" s="101"/>
      <c r="CIN32" s="101"/>
      <c r="CIO32" s="101"/>
      <c r="CIP32" s="101"/>
      <c r="CIQ32" s="101"/>
      <c r="CIR32" s="101"/>
      <c r="CIS32" s="101"/>
      <c r="CIT32" s="101"/>
      <c r="CIU32" s="101"/>
      <c r="CIV32" s="101"/>
      <c r="CIW32" s="101"/>
      <c r="CIX32" s="101"/>
      <c r="CIY32" s="101"/>
      <c r="CIZ32" s="101"/>
      <c r="CJA32" s="101"/>
      <c r="CJB32" s="101"/>
      <c r="CJC32" s="101"/>
      <c r="CJD32" s="101"/>
      <c r="CJE32" s="101"/>
      <c r="CJF32" s="101"/>
      <c r="CJG32" s="101"/>
      <c r="CJH32" s="101"/>
      <c r="CJI32" s="101"/>
      <c r="CJJ32" s="101"/>
      <c r="CJK32" s="101"/>
      <c r="CJL32" s="101"/>
      <c r="CJM32" s="101"/>
      <c r="CJN32" s="101"/>
      <c r="CJO32" s="101"/>
      <c r="CJP32" s="101"/>
      <c r="CJQ32" s="101"/>
      <c r="CJR32" s="101"/>
      <c r="CJS32" s="101"/>
      <c r="CJT32" s="101"/>
      <c r="CJU32" s="101"/>
      <c r="CJV32" s="101"/>
      <c r="CJW32" s="101"/>
      <c r="CJX32" s="101"/>
      <c r="CJY32" s="101"/>
      <c r="CJZ32" s="101"/>
      <c r="CKA32" s="101"/>
      <c r="CKB32" s="101"/>
      <c r="CKC32" s="101"/>
      <c r="CKD32" s="101"/>
      <c r="CKE32" s="101"/>
      <c r="CKF32" s="101"/>
      <c r="CKG32" s="101"/>
      <c r="CKH32" s="101"/>
      <c r="CKI32" s="101"/>
      <c r="CKJ32" s="101"/>
      <c r="CKK32" s="101"/>
      <c r="CKL32" s="101"/>
      <c r="CKM32" s="101"/>
      <c r="CKN32" s="101"/>
      <c r="CKO32" s="101"/>
      <c r="CKP32" s="101"/>
      <c r="CKQ32" s="101"/>
      <c r="CKR32" s="101"/>
      <c r="CKS32" s="101"/>
      <c r="CKT32" s="101"/>
      <c r="CKU32" s="101"/>
      <c r="CKV32" s="101"/>
      <c r="CKW32" s="101"/>
      <c r="CKX32" s="101"/>
      <c r="CKY32" s="101"/>
      <c r="CKZ32" s="101"/>
      <c r="CLA32" s="101"/>
      <c r="CLB32" s="101"/>
      <c r="CLC32" s="101"/>
      <c r="CLD32" s="101"/>
      <c r="CLE32" s="101"/>
      <c r="CLF32" s="101"/>
      <c r="CLG32" s="101"/>
      <c r="CLH32" s="101"/>
      <c r="CLI32" s="101"/>
      <c r="CLJ32" s="101"/>
      <c r="CLK32" s="101"/>
      <c r="CLL32" s="101"/>
      <c r="CLM32" s="101"/>
      <c r="CLN32" s="101"/>
      <c r="CLO32" s="101"/>
      <c r="CLP32" s="101"/>
      <c r="CLQ32" s="101"/>
      <c r="CLR32" s="101"/>
      <c r="CLS32" s="101"/>
      <c r="CLT32" s="101"/>
      <c r="CLU32" s="101"/>
      <c r="CLV32" s="101"/>
      <c r="CLW32" s="101"/>
      <c r="CLX32" s="101"/>
      <c r="CLY32" s="101"/>
      <c r="CLZ32" s="101"/>
      <c r="CMA32" s="101"/>
      <c r="CMB32" s="101"/>
      <c r="CMC32" s="101"/>
      <c r="CMD32" s="101"/>
      <c r="CME32" s="101"/>
      <c r="CMF32" s="101"/>
      <c r="CMG32" s="101"/>
      <c r="CMH32" s="101"/>
      <c r="CMI32" s="101"/>
      <c r="CMJ32" s="101"/>
      <c r="CMK32" s="101"/>
      <c r="CML32" s="101"/>
      <c r="CMM32" s="101"/>
      <c r="CMN32" s="101"/>
      <c r="CMO32" s="101"/>
      <c r="CMP32" s="101"/>
      <c r="CMQ32" s="101"/>
      <c r="CMR32" s="101"/>
      <c r="CMS32" s="101"/>
      <c r="CMT32" s="101"/>
      <c r="CMU32" s="101"/>
      <c r="CMV32" s="101"/>
      <c r="CMW32" s="101"/>
      <c r="CMX32" s="101"/>
      <c r="CMY32" s="101"/>
      <c r="CMZ32" s="101"/>
      <c r="CNA32" s="101"/>
      <c r="CNB32" s="101"/>
      <c r="CNC32" s="101"/>
      <c r="CND32" s="101"/>
      <c r="CNE32" s="101"/>
      <c r="CNF32" s="101"/>
      <c r="CNG32" s="101"/>
      <c r="CNH32" s="101"/>
      <c r="CNI32" s="101"/>
      <c r="CNJ32" s="101"/>
      <c r="CNK32" s="101"/>
      <c r="CNL32" s="101"/>
      <c r="CNM32" s="101"/>
      <c r="CNN32" s="101"/>
      <c r="CNO32" s="101"/>
      <c r="CNP32" s="101"/>
      <c r="CNQ32" s="101"/>
      <c r="CNR32" s="101"/>
      <c r="CNS32" s="101"/>
      <c r="CNT32" s="101"/>
      <c r="CNU32" s="101"/>
      <c r="CNV32" s="101"/>
      <c r="CNW32" s="101"/>
      <c r="CNX32" s="101"/>
      <c r="CNY32" s="101"/>
      <c r="CNZ32" s="101"/>
      <c r="COA32" s="101"/>
      <c r="COB32" s="101"/>
      <c r="COC32" s="101"/>
      <c r="COD32" s="101"/>
      <c r="COE32" s="101"/>
      <c r="COF32" s="101"/>
      <c r="COG32" s="101"/>
      <c r="COH32" s="101"/>
      <c r="COI32" s="101"/>
      <c r="COJ32" s="101"/>
      <c r="COK32" s="101"/>
      <c r="COL32" s="101"/>
      <c r="COM32" s="101"/>
      <c r="CON32" s="101"/>
      <c r="COO32" s="101"/>
      <c r="COP32" s="101"/>
      <c r="COQ32" s="101"/>
      <c r="COR32" s="101"/>
      <c r="COS32" s="101"/>
      <c r="COT32" s="101"/>
      <c r="COU32" s="101"/>
      <c r="COV32" s="101"/>
      <c r="COW32" s="101"/>
      <c r="COX32" s="101"/>
      <c r="COY32" s="101"/>
      <c r="COZ32" s="101"/>
      <c r="CPA32" s="101"/>
      <c r="CPB32" s="101"/>
      <c r="CPC32" s="101"/>
      <c r="CPD32" s="101"/>
      <c r="CPE32" s="101"/>
      <c r="CPF32" s="101"/>
      <c r="CPG32" s="101"/>
      <c r="CPH32" s="101"/>
      <c r="CPI32" s="101"/>
      <c r="CPJ32" s="101"/>
      <c r="CPK32" s="101"/>
      <c r="CPL32" s="101"/>
      <c r="CPM32" s="101"/>
      <c r="CPN32" s="101"/>
      <c r="CPO32" s="101"/>
      <c r="CPP32" s="101"/>
      <c r="CPQ32" s="101"/>
      <c r="CPR32" s="101"/>
      <c r="CPS32" s="101"/>
      <c r="CPT32" s="101"/>
      <c r="CPU32" s="101"/>
      <c r="CPV32" s="101"/>
      <c r="CPW32" s="101"/>
      <c r="CPX32" s="101"/>
      <c r="CPY32" s="101"/>
      <c r="CPZ32" s="101"/>
      <c r="CQA32" s="101"/>
      <c r="CQB32" s="101"/>
      <c r="CQC32" s="101"/>
      <c r="CQD32" s="101"/>
      <c r="CQE32" s="101"/>
      <c r="CQF32" s="101"/>
      <c r="CQG32" s="101"/>
      <c r="CQH32" s="101"/>
      <c r="CQI32" s="101"/>
      <c r="CQJ32" s="101"/>
      <c r="CQK32" s="101"/>
      <c r="CQL32" s="101"/>
      <c r="CQM32" s="101"/>
      <c r="CQN32" s="101"/>
      <c r="CQO32" s="101"/>
      <c r="CQP32" s="101"/>
      <c r="CQQ32" s="101"/>
      <c r="CQR32" s="101"/>
      <c r="CQS32" s="101"/>
      <c r="CQT32" s="101"/>
      <c r="CQU32" s="101"/>
      <c r="CQV32" s="101"/>
      <c r="CQW32" s="101"/>
      <c r="CQX32" s="101"/>
      <c r="CQY32" s="101"/>
      <c r="CQZ32" s="101"/>
      <c r="CRA32" s="101"/>
      <c r="CRB32" s="101"/>
      <c r="CRC32" s="101"/>
      <c r="CRD32" s="101"/>
      <c r="CRE32" s="101"/>
      <c r="CRF32" s="101"/>
      <c r="CRG32" s="101"/>
      <c r="CRH32" s="101"/>
      <c r="CRI32" s="101"/>
      <c r="CRJ32" s="101"/>
      <c r="CRK32" s="101"/>
      <c r="CRL32" s="101"/>
      <c r="CRM32" s="101"/>
      <c r="CRN32" s="101"/>
      <c r="CRO32" s="101"/>
      <c r="CRP32" s="101"/>
      <c r="CRQ32" s="101"/>
      <c r="CRR32" s="101"/>
      <c r="CRS32" s="101"/>
      <c r="CRT32" s="101"/>
      <c r="CRU32" s="101"/>
      <c r="CRV32" s="101"/>
      <c r="CRW32" s="101"/>
      <c r="CRX32" s="101"/>
      <c r="CRY32" s="101"/>
      <c r="CRZ32" s="101"/>
      <c r="CSA32" s="101"/>
      <c r="CSB32" s="101"/>
      <c r="CSC32" s="101"/>
      <c r="CSD32" s="101"/>
      <c r="CSE32" s="101"/>
      <c r="CSF32" s="101"/>
      <c r="CSG32" s="101"/>
      <c r="CSH32" s="101"/>
      <c r="CSI32" s="101"/>
      <c r="CSJ32" s="101"/>
      <c r="CSK32" s="101"/>
      <c r="CSL32" s="101"/>
      <c r="CSM32" s="101"/>
      <c r="CSN32" s="101"/>
      <c r="CSO32" s="101"/>
      <c r="CSP32" s="101"/>
      <c r="CSQ32" s="101"/>
      <c r="CSR32" s="101"/>
      <c r="CSS32" s="101"/>
      <c r="CST32" s="101"/>
      <c r="CSU32" s="101"/>
      <c r="CSV32" s="101"/>
      <c r="CSW32" s="101"/>
      <c r="CSX32" s="101"/>
      <c r="CSY32" s="101"/>
      <c r="CSZ32" s="101"/>
      <c r="CTA32" s="101"/>
      <c r="CTB32" s="101"/>
      <c r="CTC32" s="101"/>
      <c r="CTD32" s="101"/>
      <c r="CTE32" s="101"/>
      <c r="CTF32" s="101"/>
      <c r="CTG32" s="101"/>
      <c r="CTH32" s="101"/>
      <c r="CTI32" s="101"/>
      <c r="CTJ32" s="101"/>
      <c r="CTK32" s="101"/>
      <c r="CTL32" s="101"/>
      <c r="CTM32" s="101"/>
      <c r="CTN32" s="101"/>
      <c r="CTO32" s="101"/>
      <c r="CTP32" s="101"/>
      <c r="CTQ32" s="101"/>
      <c r="CTR32" s="101"/>
      <c r="CTS32" s="101"/>
      <c r="CTT32" s="101"/>
      <c r="CTU32" s="101"/>
      <c r="CTV32" s="101"/>
      <c r="CTW32" s="101"/>
      <c r="CTX32" s="101"/>
      <c r="CTY32" s="101"/>
      <c r="CTZ32" s="101"/>
      <c r="CUA32" s="101"/>
      <c r="CUB32" s="101"/>
      <c r="CUC32" s="101"/>
      <c r="CUD32" s="101"/>
      <c r="CUE32" s="101"/>
      <c r="CUF32" s="101"/>
      <c r="CUG32" s="101"/>
      <c r="CUH32" s="101"/>
      <c r="CUI32" s="101"/>
      <c r="CUJ32" s="101"/>
      <c r="CUK32" s="101"/>
      <c r="CUL32" s="101"/>
      <c r="CUM32" s="101"/>
      <c r="CUN32" s="101"/>
      <c r="CUO32" s="101"/>
      <c r="CUP32" s="101"/>
      <c r="CUQ32" s="101"/>
      <c r="CUR32" s="101"/>
      <c r="CUS32" s="101"/>
      <c r="CUT32" s="101"/>
      <c r="CUU32" s="101"/>
      <c r="CUV32" s="101"/>
      <c r="CUW32" s="101"/>
      <c r="CUX32" s="101"/>
      <c r="CUY32" s="101"/>
      <c r="CUZ32" s="101"/>
      <c r="CVA32" s="101"/>
      <c r="CVB32" s="101"/>
      <c r="CVC32" s="101"/>
      <c r="CVD32" s="101"/>
      <c r="CVE32" s="101"/>
      <c r="CVF32" s="101"/>
      <c r="CVG32" s="101"/>
      <c r="CVH32" s="101"/>
      <c r="CVI32" s="101"/>
      <c r="CVJ32" s="101"/>
      <c r="CVK32" s="101"/>
      <c r="CVL32" s="101"/>
      <c r="CVM32" s="101"/>
      <c r="CVN32" s="101"/>
      <c r="CVO32" s="101"/>
      <c r="CVP32" s="101"/>
      <c r="CVQ32" s="101"/>
      <c r="CVR32" s="101"/>
      <c r="CVS32" s="101"/>
      <c r="CVT32" s="101"/>
      <c r="CVU32" s="101"/>
      <c r="CVV32" s="101"/>
      <c r="CVW32" s="101"/>
      <c r="CVX32" s="101"/>
      <c r="CVY32" s="101"/>
      <c r="CVZ32" s="101"/>
      <c r="CWA32" s="101"/>
      <c r="CWB32" s="101"/>
      <c r="CWC32" s="101"/>
      <c r="CWD32" s="101"/>
      <c r="CWE32" s="101"/>
      <c r="CWF32" s="101"/>
      <c r="CWG32" s="101"/>
      <c r="CWH32" s="101"/>
      <c r="CWI32" s="101"/>
      <c r="CWJ32" s="101"/>
      <c r="CWK32" s="101"/>
      <c r="CWL32" s="101"/>
      <c r="CWM32" s="101"/>
      <c r="CWN32" s="101"/>
      <c r="CWO32" s="101"/>
      <c r="CWP32" s="101"/>
      <c r="CWQ32" s="101"/>
      <c r="CWR32" s="101"/>
      <c r="CWS32" s="101"/>
      <c r="CWT32" s="101"/>
      <c r="CWU32" s="101"/>
      <c r="CWV32" s="101"/>
      <c r="CWW32" s="101"/>
      <c r="CWX32" s="101"/>
      <c r="CWY32" s="101"/>
      <c r="CWZ32" s="101"/>
      <c r="CXA32" s="101"/>
      <c r="CXB32" s="101"/>
      <c r="CXC32" s="101"/>
      <c r="CXD32" s="101"/>
      <c r="CXE32" s="101"/>
      <c r="CXF32" s="101"/>
      <c r="CXG32" s="101"/>
      <c r="CXH32" s="101"/>
      <c r="CXI32" s="101"/>
      <c r="CXJ32" s="101"/>
      <c r="CXK32" s="101"/>
      <c r="CXL32" s="101"/>
      <c r="CXM32" s="101"/>
      <c r="CXN32" s="101"/>
      <c r="CXO32" s="101"/>
      <c r="CXP32" s="101"/>
      <c r="CXQ32" s="101"/>
      <c r="CXR32" s="101"/>
      <c r="CXS32" s="101"/>
      <c r="CXT32" s="101"/>
      <c r="CXU32" s="101"/>
      <c r="CXV32" s="101"/>
      <c r="CXW32" s="101"/>
      <c r="CXX32" s="101"/>
      <c r="CXY32" s="101"/>
      <c r="CXZ32" s="101"/>
      <c r="CYA32" s="101"/>
      <c r="CYB32" s="101"/>
      <c r="CYC32" s="101"/>
      <c r="CYD32" s="101"/>
      <c r="CYE32" s="101"/>
      <c r="CYF32" s="101"/>
      <c r="CYG32" s="101"/>
      <c r="CYH32" s="101"/>
      <c r="CYI32" s="101"/>
      <c r="CYJ32" s="101"/>
      <c r="CYK32" s="101"/>
      <c r="CYL32" s="101"/>
      <c r="CYM32" s="101"/>
      <c r="CYN32" s="101"/>
      <c r="CYO32" s="101"/>
      <c r="CYP32" s="101"/>
      <c r="CYQ32" s="101"/>
      <c r="CYR32" s="101"/>
      <c r="CYS32" s="101"/>
      <c r="CYT32" s="101"/>
      <c r="CYU32" s="101"/>
      <c r="CYV32" s="101"/>
      <c r="CYW32" s="101"/>
      <c r="CYX32" s="101"/>
      <c r="CYY32" s="101"/>
      <c r="CYZ32" s="101"/>
      <c r="CZA32" s="101"/>
      <c r="CZB32" s="101"/>
      <c r="CZC32" s="101"/>
      <c r="CZD32" s="101"/>
      <c r="CZE32" s="101"/>
      <c r="CZF32" s="101"/>
      <c r="CZG32" s="101"/>
      <c r="CZH32" s="101"/>
      <c r="CZI32" s="101"/>
      <c r="CZJ32" s="101"/>
      <c r="CZK32" s="101"/>
      <c r="CZL32" s="101"/>
      <c r="CZM32" s="101"/>
      <c r="CZN32" s="101"/>
      <c r="CZO32" s="101"/>
      <c r="CZP32" s="101"/>
      <c r="CZQ32" s="101"/>
      <c r="CZR32" s="101"/>
      <c r="CZS32" s="101"/>
      <c r="CZT32" s="101"/>
      <c r="CZU32" s="101"/>
      <c r="CZV32" s="101"/>
      <c r="CZW32" s="101"/>
      <c r="CZX32" s="101"/>
      <c r="CZY32" s="101"/>
      <c r="CZZ32" s="101"/>
      <c r="DAA32" s="101"/>
      <c r="DAB32" s="101"/>
      <c r="DAC32" s="101"/>
      <c r="DAD32" s="101"/>
      <c r="DAE32" s="101"/>
      <c r="DAF32" s="101"/>
      <c r="DAG32" s="101"/>
      <c r="DAH32" s="101"/>
      <c r="DAI32" s="101"/>
      <c r="DAJ32" s="101"/>
      <c r="DAK32" s="101"/>
      <c r="DAL32" s="101"/>
      <c r="DAM32" s="101"/>
      <c r="DAN32" s="101"/>
      <c r="DAO32" s="101"/>
      <c r="DAP32" s="101"/>
      <c r="DAQ32" s="101"/>
      <c r="DAR32" s="101"/>
      <c r="DAS32" s="101"/>
      <c r="DAT32" s="101"/>
      <c r="DAU32" s="101"/>
      <c r="DAV32" s="101"/>
      <c r="DAW32" s="101"/>
      <c r="DAX32" s="101"/>
      <c r="DAY32" s="101"/>
      <c r="DAZ32" s="101"/>
      <c r="DBA32" s="101"/>
      <c r="DBB32" s="101"/>
      <c r="DBC32" s="101"/>
      <c r="DBD32" s="101"/>
      <c r="DBE32" s="101"/>
      <c r="DBF32" s="101"/>
      <c r="DBG32" s="101"/>
      <c r="DBH32" s="101"/>
      <c r="DBI32" s="101"/>
      <c r="DBJ32" s="101"/>
      <c r="DBK32" s="101"/>
      <c r="DBL32" s="101"/>
      <c r="DBM32" s="101"/>
      <c r="DBN32" s="101"/>
      <c r="DBO32" s="101"/>
      <c r="DBP32" s="101"/>
      <c r="DBQ32" s="101"/>
      <c r="DBR32" s="101"/>
      <c r="DBS32" s="101"/>
      <c r="DBT32" s="101"/>
      <c r="DBU32" s="101"/>
      <c r="DBV32" s="101"/>
      <c r="DBW32" s="101"/>
      <c r="DBX32" s="101"/>
      <c r="DBY32" s="101"/>
      <c r="DBZ32" s="101"/>
      <c r="DCA32" s="101"/>
      <c r="DCB32" s="101"/>
      <c r="DCC32" s="101"/>
      <c r="DCD32" s="101"/>
      <c r="DCE32" s="101"/>
      <c r="DCF32" s="101"/>
      <c r="DCG32" s="101"/>
      <c r="DCH32" s="101"/>
      <c r="DCI32" s="101"/>
      <c r="DCJ32" s="101"/>
      <c r="DCK32" s="101"/>
      <c r="DCL32" s="101"/>
      <c r="DCM32" s="101"/>
      <c r="DCN32" s="101"/>
      <c r="DCO32" s="101"/>
      <c r="DCP32" s="101"/>
      <c r="DCQ32" s="101"/>
      <c r="DCR32" s="101"/>
      <c r="DCS32" s="101"/>
      <c r="DCT32" s="101"/>
      <c r="DCU32" s="101"/>
      <c r="DCV32" s="101"/>
      <c r="DCW32" s="101"/>
      <c r="DCX32" s="101"/>
      <c r="DCY32" s="101"/>
      <c r="DCZ32" s="101"/>
      <c r="DDA32" s="101"/>
      <c r="DDB32" s="101"/>
      <c r="DDC32" s="101"/>
      <c r="DDD32" s="101"/>
      <c r="DDE32" s="101"/>
      <c r="DDF32" s="101"/>
      <c r="DDG32" s="101"/>
      <c r="DDH32" s="101"/>
      <c r="DDI32" s="101"/>
      <c r="DDJ32" s="101"/>
      <c r="DDK32" s="101"/>
      <c r="DDL32" s="101"/>
      <c r="DDM32" s="101"/>
      <c r="DDN32" s="101"/>
      <c r="DDO32" s="101"/>
      <c r="DDP32" s="101"/>
      <c r="DDQ32" s="101"/>
      <c r="DDR32" s="101"/>
      <c r="DDS32" s="101"/>
      <c r="DDT32" s="101"/>
      <c r="DDU32" s="101"/>
      <c r="DDV32" s="101"/>
      <c r="DDW32" s="101"/>
      <c r="DDX32" s="101"/>
      <c r="DDY32" s="101"/>
      <c r="DDZ32" s="101"/>
      <c r="DEA32" s="101"/>
      <c r="DEB32" s="101"/>
      <c r="DEC32" s="101"/>
      <c r="DED32" s="101"/>
      <c r="DEE32" s="101"/>
      <c r="DEF32" s="101"/>
      <c r="DEG32" s="101"/>
      <c r="DEH32" s="101"/>
      <c r="DEI32" s="101"/>
      <c r="DEJ32" s="101"/>
      <c r="DEK32" s="101"/>
      <c r="DEL32" s="101"/>
      <c r="DEM32" s="101"/>
      <c r="DEN32" s="101"/>
      <c r="DEO32" s="101"/>
      <c r="DEP32" s="101"/>
      <c r="DEQ32" s="101"/>
      <c r="DER32" s="101"/>
      <c r="DES32" s="101"/>
      <c r="DET32" s="101"/>
      <c r="DEU32" s="101"/>
      <c r="DEV32" s="101"/>
      <c r="DEW32" s="101"/>
      <c r="DEX32" s="101"/>
      <c r="DEY32" s="101"/>
      <c r="DEZ32" s="101"/>
      <c r="DFA32" s="101"/>
      <c r="DFB32" s="101"/>
      <c r="DFC32" s="101"/>
      <c r="DFD32" s="101"/>
      <c r="DFE32" s="101"/>
      <c r="DFF32" s="101"/>
      <c r="DFG32" s="101"/>
      <c r="DFH32" s="101"/>
      <c r="DFI32" s="101"/>
      <c r="DFJ32" s="101"/>
      <c r="DFK32" s="101"/>
      <c r="DFL32" s="101"/>
      <c r="DFM32" s="101"/>
      <c r="DFN32" s="101"/>
      <c r="DFO32" s="101"/>
      <c r="DFP32" s="101"/>
      <c r="DFQ32" s="101"/>
      <c r="DFR32" s="101"/>
      <c r="DFS32" s="101"/>
      <c r="DFT32" s="101"/>
      <c r="DFU32" s="101"/>
      <c r="DFV32" s="101"/>
      <c r="DFW32" s="101"/>
      <c r="DFX32" s="101"/>
      <c r="DFY32" s="101"/>
      <c r="DFZ32" s="101"/>
      <c r="DGA32" s="101"/>
      <c r="DGB32" s="101"/>
      <c r="DGC32" s="101"/>
      <c r="DGD32" s="101"/>
      <c r="DGE32" s="101"/>
      <c r="DGF32" s="101"/>
      <c r="DGG32" s="101"/>
      <c r="DGH32" s="101"/>
      <c r="DGI32" s="101"/>
      <c r="DGJ32" s="101"/>
      <c r="DGK32" s="101"/>
      <c r="DGL32" s="101"/>
      <c r="DGM32" s="101"/>
      <c r="DGN32" s="101"/>
      <c r="DGO32" s="101"/>
      <c r="DGP32" s="101"/>
      <c r="DGQ32" s="101"/>
      <c r="DGR32" s="101"/>
      <c r="DGS32" s="101"/>
      <c r="DGT32" s="101"/>
      <c r="DGU32" s="101"/>
      <c r="DGV32" s="101"/>
      <c r="DGW32" s="101"/>
      <c r="DGX32" s="101"/>
      <c r="DGY32" s="101"/>
      <c r="DGZ32" s="101"/>
      <c r="DHA32" s="101"/>
      <c r="DHB32" s="101"/>
      <c r="DHC32" s="101"/>
      <c r="DHD32" s="101"/>
      <c r="DHE32" s="101"/>
      <c r="DHF32" s="101"/>
      <c r="DHG32" s="101"/>
      <c r="DHH32" s="101"/>
      <c r="DHI32" s="101"/>
      <c r="DHJ32" s="101"/>
      <c r="DHK32" s="101"/>
      <c r="DHL32" s="101"/>
      <c r="DHM32" s="101"/>
      <c r="DHN32" s="101"/>
      <c r="DHO32" s="101"/>
      <c r="DHP32" s="101"/>
      <c r="DHQ32" s="101"/>
      <c r="DHR32" s="101"/>
      <c r="DHS32" s="101"/>
      <c r="DHT32" s="101"/>
      <c r="DHU32" s="101"/>
      <c r="DHV32" s="101"/>
      <c r="DHW32" s="101"/>
      <c r="DHX32" s="101"/>
      <c r="DHY32" s="101"/>
      <c r="DHZ32" s="101"/>
      <c r="DIA32" s="101"/>
      <c r="DIB32" s="101"/>
      <c r="DIC32" s="101"/>
      <c r="DID32" s="101"/>
      <c r="DIE32" s="101"/>
      <c r="DIF32" s="101"/>
      <c r="DIG32" s="101"/>
      <c r="DIH32" s="101"/>
      <c r="DII32" s="101"/>
      <c r="DIJ32" s="101"/>
      <c r="DIK32" s="101"/>
      <c r="DIL32" s="101"/>
      <c r="DIM32" s="101"/>
      <c r="DIN32" s="101"/>
      <c r="DIO32" s="101"/>
      <c r="DIP32" s="101"/>
      <c r="DIQ32" s="101"/>
      <c r="DIR32" s="101"/>
      <c r="DIS32" s="101"/>
      <c r="DIT32" s="101"/>
      <c r="DIU32" s="101"/>
      <c r="DIV32" s="101"/>
      <c r="DIW32" s="101"/>
      <c r="DIX32" s="101"/>
      <c r="DIY32" s="101"/>
      <c r="DIZ32" s="101"/>
      <c r="DJA32" s="101"/>
      <c r="DJB32" s="101"/>
      <c r="DJC32" s="101"/>
      <c r="DJD32" s="101"/>
      <c r="DJE32" s="101"/>
      <c r="DJF32" s="101"/>
      <c r="DJG32" s="101"/>
      <c r="DJH32" s="101"/>
      <c r="DJI32" s="101"/>
      <c r="DJJ32" s="101"/>
      <c r="DJK32" s="101"/>
      <c r="DJL32" s="101"/>
      <c r="DJM32" s="101"/>
      <c r="DJN32" s="101"/>
      <c r="DJO32" s="101"/>
      <c r="DJP32" s="101"/>
      <c r="DJQ32" s="101"/>
      <c r="DJR32" s="101"/>
      <c r="DJS32" s="101"/>
      <c r="DJT32" s="101"/>
      <c r="DJU32" s="101"/>
      <c r="DJV32" s="101"/>
      <c r="DJW32" s="101"/>
      <c r="DJX32" s="101"/>
      <c r="DJY32" s="101"/>
      <c r="DJZ32" s="101"/>
      <c r="DKA32" s="101"/>
      <c r="DKB32" s="101"/>
      <c r="DKC32" s="101"/>
      <c r="DKD32" s="101"/>
      <c r="DKE32" s="101"/>
      <c r="DKF32" s="101"/>
      <c r="DKG32" s="101"/>
      <c r="DKH32" s="101"/>
      <c r="DKI32" s="101"/>
      <c r="DKJ32" s="101"/>
      <c r="DKK32" s="101"/>
      <c r="DKL32" s="101"/>
      <c r="DKM32" s="101"/>
      <c r="DKN32" s="101"/>
      <c r="DKO32" s="101"/>
      <c r="DKP32" s="101"/>
      <c r="DKQ32" s="101"/>
      <c r="DKR32" s="101"/>
      <c r="DKS32" s="101"/>
      <c r="DKT32" s="101"/>
      <c r="DKU32" s="101"/>
      <c r="DKV32" s="101"/>
      <c r="DKW32" s="101"/>
      <c r="DKX32" s="101"/>
      <c r="DKY32" s="101"/>
      <c r="DKZ32" s="101"/>
      <c r="DLA32" s="101"/>
      <c r="DLB32" s="101"/>
      <c r="DLC32" s="101"/>
      <c r="DLD32" s="101"/>
      <c r="DLE32" s="101"/>
      <c r="DLF32" s="101"/>
      <c r="DLG32" s="101"/>
      <c r="DLH32" s="101"/>
      <c r="DLI32" s="101"/>
      <c r="DLJ32" s="101"/>
      <c r="DLK32" s="101"/>
      <c r="DLL32" s="101"/>
      <c r="DLM32" s="101"/>
      <c r="DLN32" s="101"/>
      <c r="DLO32" s="101"/>
      <c r="DLP32" s="101"/>
      <c r="DLQ32" s="101"/>
      <c r="DLR32" s="101"/>
      <c r="DLS32" s="101"/>
      <c r="DLT32" s="101"/>
      <c r="DLU32" s="101"/>
      <c r="DLV32" s="101"/>
      <c r="DLW32" s="101"/>
      <c r="DLX32" s="101"/>
      <c r="DLY32" s="101"/>
      <c r="DLZ32" s="101"/>
      <c r="DMA32" s="101"/>
      <c r="DMB32" s="101"/>
      <c r="DMC32" s="101"/>
      <c r="DMD32" s="101"/>
      <c r="DME32" s="101"/>
      <c r="DMF32" s="101"/>
      <c r="DMG32" s="101"/>
      <c r="DMH32" s="101"/>
      <c r="DMI32" s="101"/>
      <c r="DMJ32" s="101"/>
      <c r="DMK32" s="101"/>
      <c r="DML32" s="101"/>
      <c r="DMM32" s="101"/>
      <c r="DMN32" s="101"/>
      <c r="DMO32" s="101"/>
      <c r="DMP32" s="101"/>
      <c r="DMQ32" s="101"/>
      <c r="DMR32" s="101"/>
      <c r="DMS32" s="101"/>
      <c r="DMT32" s="101"/>
      <c r="DMU32" s="101"/>
      <c r="DMV32" s="101"/>
      <c r="DMW32" s="101"/>
      <c r="DMX32" s="101"/>
      <c r="DMY32" s="101"/>
      <c r="DMZ32" s="101"/>
      <c r="DNA32" s="101"/>
      <c r="DNB32" s="101"/>
      <c r="DNC32" s="101"/>
      <c r="DND32" s="101"/>
      <c r="DNE32" s="101"/>
      <c r="DNF32" s="101"/>
      <c r="DNG32" s="101"/>
      <c r="DNH32" s="101"/>
      <c r="DNI32" s="101"/>
      <c r="DNJ32" s="101"/>
      <c r="DNK32" s="101"/>
      <c r="DNL32" s="101"/>
      <c r="DNM32" s="101"/>
      <c r="DNN32" s="101"/>
      <c r="DNO32" s="101"/>
      <c r="DNP32" s="101"/>
      <c r="DNQ32" s="101"/>
      <c r="DNR32" s="101"/>
      <c r="DNS32" s="101"/>
      <c r="DNT32" s="101"/>
      <c r="DNU32" s="101"/>
      <c r="DNV32" s="101"/>
      <c r="DNW32" s="101"/>
      <c r="DNX32" s="101"/>
      <c r="DNY32" s="101"/>
      <c r="DNZ32" s="101"/>
      <c r="DOA32" s="101"/>
      <c r="DOB32" s="101"/>
      <c r="DOC32" s="101"/>
      <c r="DOD32" s="101"/>
      <c r="DOE32" s="101"/>
      <c r="DOF32" s="101"/>
      <c r="DOG32" s="101"/>
      <c r="DOH32" s="101"/>
      <c r="DOI32" s="101"/>
      <c r="DOJ32" s="101"/>
      <c r="DOK32" s="101"/>
      <c r="DOL32" s="101"/>
      <c r="DOM32" s="101"/>
      <c r="DON32" s="101"/>
      <c r="DOO32" s="101"/>
      <c r="DOP32" s="101"/>
      <c r="DOQ32" s="101"/>
      <c r="DOR32" s="101"/>
      <c r="DOS32" s="101"/>
      <c r="DOT32" s="101"/>
      <c r="DOU32" s="101"/>
      <c r="DOV32" s="101"/>
      <c r="DOW32" s="101"/>
      <c r="DOX32" s="101"/>
      <c r="DOY32" s="101"/>
      <c r="DOZ32" s="101"/>
      <c r="DPA32" s="101"/>
      <c r="DPB32" s="101"/>
      <c r="DPC32" s="101"/>
      <c r="DPD32" s="101"/>
      <c r="DPE32" s="101"/>
      <c r="DPF32" s="101"/>
      <c r="DPG32" s="101"/>
      <c r="DPH32" s="101"/>
      <c r="DPI32" s="101"/>
      <c r="DPJ32" s="101"/>
      <c r="DPK32" s="101"/>
      <c r="DPL32" s="101"/>
      <c r="DPM32" s="101"/>
      <c r="DPN32" s="101"/>
      <c r="DPO32" s="101"/>
      <c r="DPP32" s="101"/>
      <c r="DPQ32" s="101"/>
      <c r="DPR32" s="101"/>
      <c r="DPS32" s="101"/>
      <c r="DPT32" s="101"/>
      <c r="DPU32" s="101"/>
      <c r="DPV32" s="101"/>
      <c r="DPW32" s="101"/>
      <c r="DPX32" s="101"/>
      <c r="DPY32" s="101"/>
      <c r="DPZ32" s="101"/>
      <c r="DQA32" s="101"/>
      <c r="DQB32" s="101"/>
      <c r="DQC32" s="101"/>
      <c r="DQD32" s="101"/>
      <c r="DQE32" s="101"/>
      <c r="DQF32" s="101"/>
      <c r="DQG32" s="101"/>
      <c r="DQH32" s="101"/>
      <c r="DQI32" s="101"/>
      <c r="DQJ32" s="101"/>
      <c r="DQK32" s="101"/>
      <c r="DQL32" s="101"/>
      <c r="DQM32" s="101"/>
      <c r="DQN32" s="101"/>
      <c r="DQO32" s="101"/>
      <c r="DQP32" s="101"/>
      <c r="DQQ32" s="101"/>
      <c r="DQR32" s="101"/>
      <c r="DQS32" s="101"/>
      <c r="DQT32" s="101"/>
      <c r="DQU32" s="101"/>
      <c r="DQV32" s="101"/>
      <c r="DQW32" s="101"/>
      <c r="DQX32" s="101"/>
      <c r="DQY32" s="101"/>
      <c r="DQZ32" s="101"/>
      <c r="DRA32" s="101"/>
      <c r="DRB32" s="101"/>
      <c r="DRC32" s="101"/>
      <c r="DRD32" s="101"/>
      <c r="DRE32" s="101"/>
      <c r="DRF32" s="101"/>
      <c r="DRG32" s="101"/>
      <c r="DRH32" s="101"/>
      <c r="DRI32" s="101"/>
      <c r="DRJ32" s="101"/>
      <c r="DRK32" s="101"/>
      <c r="DRL32" s="101"/>
      <c r="DRM32" s="101"/>
      <c r="DRN32" s="101"/>
      <c r="DRO32" s="101"/>
      <c r="DRP32" s="101"/>
      <c r="DRQ32" s="101"/>
      <c r="DRR32" s="101"/>
      <c r="DRS32" s="101"/>
      <c r="DRT32" s="101"/>
      <c r="DRU32" s="101"/>
      <c r="DRV32" s="101"/>
      <c r="DRW32" s="101"/>
      <c r="DRX32" s="101"/>
      <c r="DRY32" s="101"/>
      <c r="DRZ32" s="101"/>
      <c r="DSA32" s="101"/>
      <c r="DSB32" s="101"/>
      <c r="DSC32" s="101"/>
      <c r="DSD32" s="101"/>
      <c r="DSE32" s="101"/>
      <c r="DSF32" s="101"/>
      <c r="DSG32" s="101"/>
      <c r="DSH32" s="101"/>
      <c r="DSI32" s="101"/>
      <c r="DSJ32" s="101"/>
      <c r="DSK32" s="101"/>
      <c r="DSL32" s="101"/>
      <c r="DSM32" s="101"/>
      <c r="DSN32" s="101"/>
      <c r="DSO32" s="101"/>
      <c r="DSP32" s="101"/>
      <c r="DSQ32" s="101"/>
      <c r="DSR32" s="101"/>
      <c r="DSS32" s="101"/>
      <c r="DST32" s="101"/>
      <c r="DSU32" s="101"/>
      <c r="DSV32" s="101"/>
      <c r="DSW32" s="101"/>
      <c r="DSX32" s="101"/>
      <c r="DSY32" s="101"/>
      <c r="DSZ32" s="101"/>
      <c r="DTA32" s="101"/>
      <c r="DTB32" s="101"/>
      <c r="DTC32" s="101"/>
      <c r="DTD32" s="101"/>
      <c r="DTE32" s="101"/>
      <c r="DTF32" s="101"/>
      <c r="DTG32" s="101"/>
      <c r="DTH32" s="101"/>
      <c r="DTI32" s="101"/>
      <c r="DTJ32" s="101"/>
      <c r="DTK32" s="101"/>
      <c r="DTL32" s="101"/>
      <c r="DTM32" s="101"/>
      <c r="DTN32" s="101"/>
      <c r="DTO32" s="101"/>
      <c r="DTP32" s="101"/>
      <c r="DTQ32" s="101"/>
      <c r="DTR32" s="101"/>
      <c r="DTS32" s="101"/>
      <c r="DTT32" s="101"/>
      <c r="DTU32" s="101"/>
      <c r="DTV32" s="101"/>
      <c r="DTW32" s="101"/>
      <c r="DTX32" s="101"/>
      <c r="DTY32" s="101"/>
      <c r="DTZ32" s="101"/>
      <c r="DUA32" s="101"/>
      <c r="DUB32" s="101"/>
      <c r="DUC32" s="101"/>
      <c r="DUD32" s="101"/>
      <c r="DUE32" s="101"/>
      <c r="DUF32" s="101"/>
      <c r="DUG32" s="101"/>
      <c r="DUH32" s="101"/>
      <c r="DUI32" s="101"/>
      <c r="DUJ32" s="101"/>
      <c r="DUK32" s="101"/>
      <c r="DUL32" s="101"/>
      <c r="DUM32" s="101"/>
      <c r="DUN32" s="101"/>
      <c r="DUO32" s="101"/>
      <c r="DUP32" s="101"/>
      <c r="DUQ32" s="101"/>
      <c r="DUR32" s="101"/>
      <c r="DUS32" s="101"/>
      <c r="DUT32" s="101"/>
      <c r="DUU32" s="101"/>
      <c r="DUV32" s="101"/>
      <c r="DUW32" s="101"/>
      <c r="DUX32" s="101"/>
      <c r="DUY32" s="101"/>
      <c r="DUZ32" s="101"/>
      <c r="DVA32" s="101"/>
      <c r="DVB32" s="101"/>
      <c r="DVC32" s="101"/>
      <c r="DVD32" s="101"/>
      <c r="DVE32" s="101"/>
      <c r="DVF32" s="101"/>
      <c r="DVG32" s="101"/>
      <c r="DVH32" s="101"/>
      <c r="DVI32" s="101"/>
      <c r="DVJ32" s="101"/>
      <c r="DVK32" s="101"/>
      <c r="DVL32" s="101"/>
      <c r="DVM32" s="101"/>
      <c r="DVN32" s="101"/>
      <c r="DVO32" s="101"/>
      <c r="DVP32" s="101"/>
      <c r="DVQ32" s="101"/>
      <c r="DVR32" s="101"/>
      <c r="DVS32" s="101"/>
      <c r="DVT32" s="101"/>
      <c r="DVU32" s="101"/>
      <c r="DVV32" s="101"/>
      <c r="DVW32" s="101"/>
      <c r="DVX32" s="101"/>
      <c r="DVY32" s="101"/>
      <c r="DVZ32" s="101"/>
      <c r="DWA32" s="101"/>
      <c r="DWB32" s="101"/>
      <c r="DWC32" s="101"/>
      <c r="DWD32" s="101"/>
      <c r="DWE32" s="101"/>
      <c r="DWF32" s="101"/>
      <c r="DWG32" s="101"/>
      <c r="DWH32" s="101"/>
      <c r="DWI32" s="101"/>
      <c r="DWJ32" s="101"/>
      <c r="DWK32" s="101"/>
      <c r="DWL32" s="101"/>
      <c r="DWM32" s="101"/>
      <c r="DWN32" s="101"/>
      <c r="DWO32" s="101"/>
      <c r="DWP32" s="101"/>
      <c r="DWQ32" s="101"/>
      <c r="DWR32" s="101"/>
      <c r="DWS32" s="101"/>
      <c r="DWT32" s="101"/>
      <c r="DWU32" s="101"/>
      <c r="DWV32" s="101"/>
      <c r="DWW32" s="101"/>
      <c r="DWX32" s="101"/>
      <c r="DWY32" s="101"/>
      <c r="DWZ32" s="101"/>
      <c r="DXA32" s="101"/>
      <c r="DXB32" s="101"/>
      <c r="DXC32" s="101"/>
      <c r="DXD32" s="101"/>
      <c r="DXE32" s="101"/>
      <c r="DXF32" s="101"/>
      <c r="DXG32" s="101"/>
      <c r="DXH32" s="101"/>
      <c r="DXI32" s="101"/>
      <c r="DXJ32" s="101"/>
      <c r="DXK32" s="101"/>
      <c r="DXL32" s="101"/>
      <c r="DXM32" s="101"/>
      <c r="DXN32" s="101"/>
      <c r="DXO32" s="101"/>
      <c r="DXP32" s="101"/>
      <c r="DXQ32" s="101"/>
      <c r="DXR32" s="101"/>
      <c r="DXS32" s="101"/>
      <c r="DXT32" s="101"/>
      <c r="DXU32" s="101"/>
      <c r="DXV32" s="101"/>
      <c r="DXW32" s="101"/>
      <c r="DXX32" s="101"/>
      <c r="DXY32" s="101"/>
      <c r="DXZ32" s="101"/>
      <c r="DYA32" s="101"/>
      <c r="DYB32" s="101"/>
      <c r="DYC32" s="101"/>
      <c r="DYD32" s="101"/>
      <c r="DYE32" s="101"/>
      <c r="DYF32" s="101"/>
      <c r="DYG32" s="101"/>
      <c r="DYH32" s="101"/>
      <c r="DYI32" s="101"/>
      <c r="DYJ32" s="101"/>
      <c r="DYK32" s="101"/>
      <c r="DYL32" s="101"/>
      <c r="DYM32" s="101"/>
      <c r="DYN32" s="101"/>
      <c r="DYO32" s="101"/>
      <c r="DYP32" s="101"/>
      <c r="DYQ32" s="101"/>
      <c r="DYR32" s="101"/>
      <c r="DYS32" s="101"/>
      <c r="DYT32" s="101"/>
      <c r="DYU32" s="101"/>
      <c r="DYV32" s="101"/>
      <c r="DYW32" s="101"/>
      <c r="DYX32" s="101"/>
      <c r="DYY32" s="101"/>
      <c r="DYZ32" s="101"/>
      <c r="DZA32" s="101"/>
      <c r="DZB32" s="101"/>
      <c r="DZC32" s="101"/>
      <c r="DZD32" s="101"/>
      <c r="DZE32" s="101"/>
      <c r="DZF32" s="101"/>
      <c r="DZG32" s="101"/>
      <c r="DZH32" s="101"/>
      <c r="DZI32" s="101"/>
      <c r="DZJ32" s="101"/>
      <c r="DZK32" s="101"/>
      <c r="DZL32" s="101"/>
      <c r="DZM32" s="101"/>
      <c r="DZN32" s="101"/>
      <c r="DZO32" s="101"/>
      <c r="DZP32" s="101"/>
      <c r="DZQ32" s="101"/>
      <c r="DZR32" s="101"/>
      <c r="DZS32" s="101"/>
      <c r="DZT32" s="101"/>
      <c r="DZU32" s="101"/>
      <c r="DZV32" s="101"/>
      <c r="DZW32" s="101"/>
      <c r="DZX32" s="101"/>
      <c r="DZY32" s="101"/>
      <c r="DZZ32" s="101"/>
      <c r="EAA32" s="101"/>
      <c r="EAB32" s="101"/>
      <c r="EAC32" s="101"/>
      <c r="EAD32" s="101"/>
      <c r="EAE32" s="101"/>
      <c r="EAF32" s="101"/>
      <c r="EAG32" s="101"/>
      <c r="EAH32" s="101"/>
      <c r="EAI32" s="101"/>
      <c r="EAJ32" s="101"/>
      <c r="EAK32" s="101"/>
      <c r="EAL32" s="101"/>
      <c r="EAM32" s="101"/>
      <c r="EAN32" s="101"/>
      <c r="EAO32" s="101"/>
      <c r="EAP32" s="101"/>
      <c r="EAQ32" s="101"/>
      <c r="EAR32" s="101"/>
      <c r="EAS32" s="101"/>
      <c r="EAT32" s="101"/>
      <c r="EAU32" s="101"/>
      <c r="EAV32" s="101"/>
      <c r="EAW32" s="101"/>
      <c r="EAX32" s="101"/>
      <c r="EAY32" s="101"/>
      <c r="EAZ32" s="101"/>
      <c r="EBA32" s="101"/>
      <c r="EBB32" s="101"/>
      <c r="EBC32" s="101"/>
      <c r="EBD32" s="101"/>
      <c r="EBE32" s="101"/>
      <c r="EBF32" s="101"/>
      <c r="EBG32" s="101"/>
      <c r="EBH32" s="101"/>
      <c r="EBI32" s="101"/>
      <c r="EBJ32" s="101"/>
      <c r="EBK32" s="101"/>
      <c r="EBL32" s="101"/>
      <c r="EBM32" s="101"/>
      <c r="EBN32" s="101"/>
      <c r="EBO32" s="101"/>
      <c r="EBP32" s="101"/>
      <c r="EBQ32" s="101"/>
      <c r="EBR32" s="101"/>
      <c r="EBS32" s="101"/>
      <c r="EBT32" s="101"/>
      <c r="EBU32" s="101"/>
      <c r="EBV32" s="101"/>
      <c r="EBW32" s="101"/>
      <c r="EBX32" s="101"/>
      <c r="EBY32" s="101"/>
      <c r="EBZ32" s="101"/>
      <c r="ECA32" s="101"/>
      <c r="ECB32" s="101"/>
      <c r="ECC32" s="101"/>
      <c r="ECD32" s="101"/>
      <c r="ECE32" s="101"/>
      <c r="ECF32" s="101"/>
      <c r="ECG32" s="101"/>
      <c r="ECH32" s="101"/>
      <c r="ECI32" s="101"/>
      <c r="ECJ32" s="101"/>
      <c r="ECK32" s="101"/>
      <c r="ECL32" s="101"/>
      <c r="ECM32" s="101"/>
      <c r="ECN32" s="101"/>
      <c r="ECO32" s="101"/>
      <c r="ECP32" s="101"/>
      <c r="ECQ32" s="101"/>
      <c r="ECR32" s="101"/>
      <c r="ECS32" s="101"/>
      <c r="ECT32" s="101"/>
      <c r="ECU32" s="101"/>
      <c r="ECV32" s="101"/>
      <c r="ECW32" s="101"/>
      <c r="ECX32" s="101"/>
      <c r="ECY32" s="101"/>
      <c r="ECZ32" s="101"/>
      <c r="EDA32" s="101"/>
      <c r="EDB32" s="101"/>
      <c r="EDC32" s="101"/>
      <c r="EDD32" s="101"/>
      <c r="EDE32" s="101"/>
      <c r="EDF32" s="101"/>
      <c r="EDG32" s="101"/>
      <c r="EDH32" s="101"/>
      <c r="EDI32" s="101"/>
      <c r="EDJ32" s="101"/>
      <c r="EDK32" s="101"/>
      <c r="EDL32" s="101"/>
      <c r="EDM32" s="101"/>
      <c r="EDN32" s="101"/>
      <c r="EDO32" s="101"/>
      <c r="EDP32" s="101"/>
      <c r="EDQ32" s="101"/>
      <c r="EDR32" s="101"/>
      <c r="EDS32" s="101"/>
      <c r="EDT32" s="101"/>
      <c r="EDU32" s="101"/>
      <c r="EDV32" s="101"/>
      <c r="EDW32" s="101"/>
      <c r="EDX32" s="101"/>
      <c r="EDY32" s="101"/>
      <c r="EDZ32" s="101"/>
      <c r="EEA32" s="101"/>
      <c r="EEB32" s="101"/>
      <c r="EEC32" s="101"/>
      <c r="EED32" s="101"/>
      <c r="EEE32" s="101"/>
      <c r="EEF32" s="101"/>
      <c r="EEG32" s="101"/>
      <c r="EEH32" s="101"/>
      <c r="EEI32" s="101"/>
      <c r="EEJ32" s="101"/>
      <c r="EEK32" s="101"/>
      <c r="EEL32" s="101"/>
      <c r="EEM32" s="101"/>
      <c r="EEN32" s="101"/>
      <c r="EEO32" s="101"/>
      <c r="EEP32" s="101"/>
      <c r="EEQ32" s="101"/>
      <c r="EER32" s="101"/>
      <c r="EES32" s="101"/>
      <c r="EET32" s="101"/>
      <c r="EEU32" s="101"/>
      <c r="EEV32" s="101"/>
      <c r="EEW32" s="101"/>
      <c r="EEX32" s="101"/>
      <c r="EEY32" s="101"/>
      <c r="EEZ32" s="101"/>
      <c r="EFA32" s="101"/>
      <c r="EFB32" s="101"/>
      <c r="EFC32" s="101"/>
      <c r="EFD32" s="101"/>
      <c r="EFE32" s="101"/>
      <c r="EFF32" s="101"/>
      <c r="EFG32" s="101"/>
      <c r="EFH32" s="101"/>
      <c r="EFI32" s="101"/>
      <c r="EFJ32" s="101"/>
      <c r="EFK32" s="101"/>
      <c r="EFL32" s="101"/>
      <c r="EFM32" s="101"/>
      <c r="EFN32" s="101"/>
      <c r="EFO32" s="101"/>
      <c r="EFP32" s="101"/>
      <c r="EFQ32" s="101"/>
      <c r="EFR32" s="101"/>
      <c r="EFS32" s="101"/>
      <c r="EFT32" s="101"/>
      <c r="EFU32" s="101"/>
      <c r="EFV32" s="101"/>
      <c r="EFW32" s="101"/>
      <c r="EFX32" s="101"/>
      <c r="EFY32" s="101"/>
      <c r="EFZ32" s="101"/>
      <c r="EGA32" s="101"/>
      <c r="EGB32" s="101"/>
      <c r="EGC32" s="101"/>
      <c r="EGD32" s="101"/>
      <c r="EGE32" s="101"/>
      <c r="EGF32" s="101"/>
      <c r="EGG32" s="101"/>
      <c r="EGH32" s="101"/>
      <c r="EGI32" s="101"/>
      <c r="EGJ32" s="101"/>
      <c r="EGK32" s="101"/>
      <c r="EGL32" s="101"/>
      <c r="EGM32" s="101"/>
      <c r="EGN32" s="101"/>
      <c r="EGO32" s="101"/>
      <c r="EGP32" s="101"/>
      <c r="EGQ32" s="101"/>
      <c r="EGR32" s="101"/>
      <c r="EGS32" s="101"/>
      <c r="EGT32" s="101"/>
      <c r="EGU32" s="101"/>
      <c r="EGV32" s="101"/>
      <c r="EGW32" s="101"/>
      <c r="EGX32" s="101"/>
      <c r="EGY32" s="101"/>
      <c r="EGZ32" s="101"/>
      <c r="EHA32" s="101"/>
      <c r="EHB32" s="101"/>
      <c r="EHC32" s="101"/>
      <c r="EHD32" s="101"/>
      <c r="EHE32" s="101"/>
      <c r="EHF32" s="101"/>
      <c r="EHG32" s="101"/>
      <c r="EHH32" s="101"/>
      <c r="EHI32" s="101"/>
      <c r="EHJ32" s="101"/>
      <c r="EHK32" s="101"/>
      <c r="EHL32" s="101"/>
      <c r="EHM32" s="101"/>
      <c r="EHN32" s="101"/>
      <c r="EHO32" s="101"/>
      <c r="EHP32" s="101"/>
      <c r="EHQ32" s="101"/>
      <c r="EHR32" s="101"/>
      <c r="EHS32" s="101"/>
      <c r="EHT32" s="101"/>
      <c r="EHU32" s="101"/>
      <c r="EHV32" s="101"/>
      <c r="EHW32" s="101"/>
      <c r="EHX32" s="101"/>
      <c r="EHY32" s="101"/>
      <c r="EHZ32" s="101"/>
      <c r="EIA32" s="101"/>
      <c r="EIB32" s="101"/>
      <c r="EIC32" s="101"/>
      <c r="EID32" s="101"/>
      <c r="EIE32" s="101"/>
      <c r="EIF32" s="101"/>
      <c r="EIG32" s="101"/>
      <c r="EIH32" s="101"/>
      <c r="EII32" s="101"/>
      <c r="EIJ32" s="101"/>
      <c r="EIK32" s="101"/>
      <c r="EIL32" s="101"/>
      <c r="EIM32" s="101"/>
      <c r="EIN32" s="101"/>
      <c r="EIO32" s="101"/>
      <c r="EIP32" s="101"/>
      <c r="EIQ32" s="101"/>
      <c r="EIR32" s="101"/>
      <c r="EIS32" s="101"/>
      <c r="EIT32" s="101"/>
      <c r="EIU32" s="101"/>
      <c r="EIV32" s="101"/>
      <c r="EIW32" s="101"/>
      <c r="EIX32" s="101"/>
      <c r="EIY32" s="101"/>
      <c r="EIZ32" s="101"/>
      <c r="EJA32" s="101"/>
      <c r="EJB32" s="101"/>
      <c r="EJC32" s="101"/>
      <c r="EJD32" s="101"/>
      <c r="EJE32" s="101"/>
      <c r="EJF32" s="101"/>
      <c r="EJG32" s="101"/>
      <c r="EJH32" s="101"/>
      <c r="EJI32" s="101"/>
      <c r="EJJ32" s="101"/>
      <c r="EJK32" s="101"/>
      <c r="EJL32" s="101"/>
      <c r="EJM32" s="101"/>
      <c r="EJN32" s="101"/>
      <c r="EJO32" s="101"/>
      <c r="EJP32" s="101"/>
      <c r="EJQ32" s="101"/>
      <c r="EJR32" s="101"/>
      <c r="EJS32" s="101"/>
      <c r="EJT32" s="101"/>
      <c r="EJU32" s="101"/>
      <c r="EJV32" s="101"/>
      <c r="EJW32" s="101"/>
      <c r="EJX32" s="101"/>
      <c r="EJY32" s="101"/>
      <c r="EJZ32" s="101"/>
      <c r="EKA32" s="101"/>
      <c r="EKB32" s="101"/>
      <c r="EKC32" s="101"/>
      <c r="EKD32" s="101"/>
      <c r="EKE32" s="101"/>
      <c r="EKF32" s="101"/>
      <c r="EKG32" s="101"/>
      <c r="EKH32" s="101"/>
      <c r="EKI32" s="101"/>
      <c r="EKJ32" s="101"/>
      <c r="EKK32" s="101"/>
      <c r="EKL32" s="101"/>
      <c r="EKM32" s="101"/>
      <c r="EKN32" s="101"/>
      <c r="EKO32" s="101"/>
      <c r="EKP32" s="101"/>
      <c r="EKQ32" s="101"/>
      <c r="EKR32" s="101"/>
      <c r="EKS32" s="101"/>
      <c r="EKT32" s="101"/>
      <c r="EKU32" s="101"/>
      <c r="EKV32" s="101"/>
      <c r="EKW32" s="101"/>
      <c r="EKX32" s="101"/>
      <c r="EKY32" s="101"/>
      <c r="EKZ32" s="101"/>
      <c r="ELA32" s="101"/>
      <c r="ELB32" s="101"/>
      <c r="ELC32" s="101"/>
      <c r="ELD32" s="101"/>
      <c r="ELE32" s="101"/>
      <c r="ELF32" s="101"/>
      <c r="ELG32" s="101"/>
      <c r="ELH32" s="101"/>
      <c r="ELI32" s="101"/>
      <c r="ELJ32" s="101"/>
      <c r="ELK32" s="101"/>
      <c r="ELL32" s="101"/>
      <c r="ELM32" s="101"/>
      <c r="ELN32" s="101"/>
      <c r="ELO32" s="101"/>
      <c r="ELP32" s="101"/>
      <c r="ELQ32" s="101"/>
      <c r="ELR32" s="101"/>
      <c r="ELS32" s="101"/>
      <c r="ELT32" s="101"/>
      <c r="ELU32" s="101"/>
      <c r="ELV32" s="101"/>
      <c r="ELW32" s="101"/>
      <c r="ELX32" s="101"/>
      <c r="ELY32" s="101"/>
      <c r="ELZ32" s="101"/>
      <c r="EMA32" s="101"/>
      <c r="EMB32" s="101"/>
      <c r="EMC32" s="101"/>
      <c r="EMD32" s="101"/>
      <c r="EME32" s="101"/>
      <c r="EMF32" s="101"/>
      <c r="EMG32" s="101"/>
      <c r="EMH32" s="101"/>
      <c r="EMI32" s="101"/>
      <c r="EMJ32" s="101"/>
      <c r="EMK32" s="101"/>
      <c r="EML32" s="101"/>
      <c r="EMM32" s="101"/>
      <c r="EMN32" s="101"/>
      <c r="EMO32" s="101"/>
      <c r="EMP32" s="101"/>
      <c r="EMQ32" s="101"/>
      <c r="EMR32" s="101"/>
      <c r="EMS32" s="101"/>
      <c r="EMT32" s="101"/>
      <c r="EMU32" s="101"/>
      <c r="EMV32" s="101"/>
      <c r="EMW32" s="101"/>
      <c r="EMX32" s="101"/>
      <c r="EMY32" s="101"/>
      <c r="EMZ32" s="101"/>
      <c r="ENA32" s="101"/>
      <c r="ENB32" s="101"/>
      <c r="ENC32" s="101"/>
      <c r="END32" s="101"/>
      <c r="ENE32" s="101"/>
      <c r="ENF32" s="101"/>
      <c r="ENG32" s="101"/>
      <c r="ENH32" s="101"/>
      <c r="ENI32" s="101"/>
      <c r="ENJ32" s="101"/>
      <c r="ENK32" s="101"/>
      <c r="ENL32" s="101"/>
      <c r="ENM32" s="101"/>
      <c r="ENN32" s="101"/>
      <c r="ENO32" s="101"/>
      <c r="ENP32" s="101"/>
      <c r="ENQ32" s="101"/>
      <c r="ENR32" s="101"/>
      <c r="ENS32" s="101"/>
      <c r="ENT32" s="101"/>
      <c r="ENU32" s="101"/>
      <c r="ENV32" s="101"/>
      <c r="ENW32" s="101"/>
      <c r="ENX32" s="101"/>
      <c r="ENY32" s="101"/>
      <c r="ENZ32" s="101"/>
      <c r="EOA32" s="101"/>
      <c r="EOB32" s="101"/>
      <c r="EOC32" s="101"/>
      <c r="EOD32" s="101"/>
      <c r="EOE32" s="101"/>
      <c r="EOF32" s="101"/>
      <c r="EOG32" s="101"/>
      <c r="EOH32" s="101"/>
      <c r="EOI32" s="101"/>
      <c r="EOJ32" s="101"/>
      <c r="EOK32" s="101"/>
      <c r="EOL32" s="101"/>
      <c r="EOM32" s="101"/>
      <c r="EON32" s="101"/>
      <c r="EOO32" s="101"/>
      <c r="EOP32" s="101"/>
      <c r="EOQ32" s="101"/>
      <c r="EOR32" s="101"/>
      <c r="EOS32" s="101"/>
      <c r="EOT32" s="101"/>
      <c r="EOU32" s="101"/>
      <c r="EOV32" s="101"/>
      <c r="EOW32" s="101"/>
      <c r="EOX32" s="101"/>
      <c r="EOY32" s="101"/>
      <c r="EOZ32" s="101"/>
      <c r="EPA32" s="101"/>
      <c r="EPB32" s="101"/>
      <c r="EPC32" s="101"/>
      <c r="EPD32" s="101"/>
      <c r="EPE32" s="101"/>
      <c r="EPF32" s="101"/>
      <c r="EPG32" s="101"/>
      <c r="EPH32" s="101"/>
      <c r="EPI32" s="101"/>
      <c r="EPJ32" s="101"/>
      <c r="EPK32" s="101"/>
      <c r="EPL32" s="101"/>
      <c r="EPM32" s="101"/>
      <c r="EPN32" s="101"/>
      <c r="EPO32" s="101"/>
      <c r="EPP32" s="101"/>
      <c r="EPQ32" s="101"/>
      <c r="EPR32" s="101"/>
      <c r="EPS32" s="101"/>
      <c r="EPT32" s="101"/>
      <c r="EPU32" s="101"/>
      <c r="EPV32" s="101"/>
      <c r="EPW32" s="101"/>
      <c r="EPX32" s="101"/>
      <c r="EPY32" s="101"/>
      <c r="EPZ32" s="101"/>
      <c r="EQA32" s="101"/>
      <c r="EQB32" s="101"/>
      <c r="EQC32" s="101"/>
      <c r="EQD32" s="101"/>
      <c r="EQE32" s="101"/>
      <c r="EQF32" s="101"/>
      <c r="EQG32" s="101"/>
      <c r="EQH32" s="101"/>
      <c r="EQI32" s="101"/>
      <c r="EQJ32" s="101"/>
      <c r="EQK32" s="101"/>
      <c r="EQL32" s="101"/>
      <c r="EQM32" s="101"/>
      <c r="EQN32" s="101"/>
      <c r="EQO32" s="101"/>
      <c r="EQP32" s="101"/>
      <c r="EQQ32" s="101"/>
      <c r="EQR32" s="101"/>
      <c r="EQS32" s="101"/>
      <c r="EQT32" s="101"/>
      <c r="EQU32" s="101"/>
      <c r="EQV32" s="101"/>
      <c r="EQW32" s="101"/>
      <c r="EQX32" s="101"/>
      <c r="EQY32" s="101"/>
      <c r="EQZ32" s="101"/>
      <c r="ERA32" s="101"/>
      <c r="ERB32" s="101"/>
      <c r="ERC32" s="101"/>
      <c r="ERD32" s="101"/>
      <c r="ERE32" s="101"/>
      <c r="ERF32" s="101"/>
      <c r="ERG32" s="101"/>
      <c r="ERH32" s="101"/>
      <c r="ERI32" s="101"/>
      <c r="ERJ32" s="101"/>
      <c r="ERK32" s="101"/>
      <c r="ERL32" s="101"/>
      <c r="ERM32" s="101"/>
      <c r="ERN32" s="101"/>
      <c r="ERO32" s="101"/>
      <c r="ERP32" s="101"/>
      <c r="ERQ32" s="101"/>
      <c r="ERR32" s="101"/>
      <c r="ERS32" s="101"/>
      <c r="ERT32" s="101"/>
      <c r="ERU32" s="101"/>
      <c r="ERV32" s="101"/>
      <c r="ERW32" s="101"/>
      <c r="ERX32" s="101"/>
      <c r="ERY32" s="101"/>
      <c r="ERZ32" s="101"/>
      <c r="ESA32" s="101"/>
      <c r="ESB32" s="101"/>
      <c r="ESC32" s="101"/>
      <c r="ESD32" s="101"/>
      <c r="ESE32" s="101"/>
      <c r="ESF32" s="101"/>
      <c r="ESG32" s="101"/>
      <c r="ESH32" s="101"/>
      <c r="ESI32" s="101"/>
      <c r="ESJ32" s="101"/>
      <c r="ESK32" s="101"/>
      <c r="ESL32" s="101"/>
      <c r="ESM32" s="101"/>
      <c r="ESN32" s="101"/>
      <c r="ESO32" s="101"/>
      <c r="ESP32" s="101"/>
      <c r="ESQ32" s="101"/>
      <c r="ESR32" s="101"/>
      <c r="ESS32" s="101"/>
      <c r="EST32" s="101"/>
      <c r="ESU32" s="101"/>
      <c r="ESV32" s="101"/>
      <c r="ESW32" s="101"/>
      <c r="ESX32" s="101"/>
      <c r="ESY32" s="101"/>
      <c r="ESZ32" s="101"/>
      <c r="ETA32" s="101"/>
      <c r="ETB32" s="101"/>
      <c r="ETC32" s="101"/>
      <c r="ETD32" s="101"/>
      <c r="ETE32" s="101"/>
      <c r="ETF32" s="101"/>
      <c r="ETG32" s="101"/>
      <c r="ETH32" s="101"/>
      <c r="ETI32" s="101"/>
      <c r="ETJ32" s="101"/>
      <c r="ETK32" s="101"/>
      <c r="ETL32" s="101"/>
      <c r="ETM32" s="101"/>
      <c r="ETN32" s="101"/>
      <c r="ETO32" s="101"/>
      <c r="ETP32" s="101"/>
      <c r="ETQ32" s="101"/>
      <c r="ETR32" s="101"/>
      <c r="ETS32" s="101"/>
      <c r="ETT32" s="101"/>
      <c r="ETU32" s="101"/>
      <c r="ETV32" s="101"/>
      <c r="ETW32" s="101"/>
      <c r="ETX32" s="101"/>
      <c r="ETY32" s="101"/>
      <c r="ETZ32" s="101"/>
      <c r="EUA32" s="101"/>
      <c r="EUB32" s="101"/>
      <c r="EUC32" s="101"/>
      <c r="EUD32" s="101"/>
      <c r="EUE32" s="101"/>
      <c r="EUF32" s="101"/>
      <c r="EUG32" s="101"/>
      <c r="EUH32" s="101"/>
      <c r="EUI32" s="101"/>
      <c r="EUJ32" s="101"/>
      <c r="EUK32" s="101"/>
      <c r="EUL32" s="101"/>
      <c r="EUM32" s="101"/>
      <c r="EUN32" s="101"/>
      <c r="EUO32" s="101"/>
      <c r="EUP32" s="101"/>
      <c r="EUQ32" s="101"/>
      <c r="EUR32" s="101"/>
      <c r="EUS32" s="101"/>
      <c r="EUT32" s="101"/>
      <c r="EUU32" s="101"/>
      <c r="EUV32" s="101"/>
      <c r="EUW32" s="101"/>
      <c r="EUX32" s="101"/>
      <c r="EUY32" s="101"/>
      <c r="EUZ32" s="101"/>
      <c r="EVA32" s="101"/>
      <c r="EVB32" s="101"/>
      <c r="EVC32" s="101"/>
      <c r="EVD32" s="101"/>
      <c r="EVE32" s="101"/>
      <c r="EVF32" s="101"/>
      <c r="EVG32" s="101"/>
      <c r="EVH32" s="101"/>
      <c r="EVI32" s="101"/>
      <c r="EVJ32" s="101"/>
      <c r="EVK32" s="101"/>
      <c r="EVL32" s="101"/>
      <c r="EVM32" s="101"/>
      <c r="EVN32" s="101"/>
      <c r="EVO32" s="101"/>
      <c r="EVP32" s="101"/>
      <c r="EVQ32" s="101"/>
      <c r="EVR32" s="101"/>
      <c r="EVS32" s="101"/>
      <c r="EVT32" s="101"/>
      <c r="EVU32" s="101"/>
      <c r="EVV32" s="101"/>
      <c r="EVW32" s="101"/>
      <c r="EVX32" s="101"/>
      <c r="EVY32" s="101"/>
      <c r="EVZ32" s="101"/>
      <c r="EWA32" s="101"/>
      <c r="EWB32" s="101"/>
      <c r="EWC32" s="101"/>
      <c r="EWD32" s="101"/>
      <c r="EWE32" s="101"/>
      <c r="EWF32" s="101"/>
      <c r="EWG32" s="101"/>
      <c r="EWH32" s="101"/>
      <c r="EWI32" s="101"/>
      <c r="EWJ32" s="101"/>
      <c r="EWK32" s="101"/>
      <c r="EWL32" s="101"/>
      <c r="EWM32" s="101"/>
      <c r="EWN32" s="101"/>
      <c r="EWO32" s="101"/>
      <c r="EWP32" s="101"/>
      <c r="EWQ32" s="101"/>
      <c r="EWR32" s="101"/>
      <c r="EWS32" s="101"/>
      <c r="EWT32" s="101"/>
      <c r="EWU32" s="101"/>
      <c r="EWV32" s="101"/>
      <c r="EWW32" s="101"/>
      <c r="EWX32" s="101"/>
      <c r="EWY32" s="101"/>
      <c r="EWZ32" s="101"/>
      <c r="EXA32" s="101"/>
      <c r="EXB32" s="101"/>
      <c r="EXC32" s="101"/>
      <c r="EXD32" s="101"/>
      <c r="EXE32" s="101"/>
      <c r="EXF32" s="101"/>
      <c r="EXG32" s="101"/>
      <c r="EXH32" s="101"/>
      <c r="EXI32" s="101"/>
      <c r="EXJ32" s="101"/>
      <c r="EXK32" s="101"/>
      <c r="EXL32" s="101"/>
      <c r="EXM32" s="101"/>
      <c r="EXN32" s="101"/>
      <c r="EXO32" s="101"/>
      <c r="EXP32" s="101"/>
      <c r="EXQ32" s="101"/>
      <c r="EXR32" s="101"/>
      <c r="EXS32" s="101"/>
      <c r="EXT32" s="101"/>
      <c r="EXU32" s="101"/>
      <c r="EXV32" s="101"/>
      <c r="EXW32" s="101"/>
      <c r="EXX32" s="101"/>
      <c r="EXY32" s="101"/>
      <c r="EXZ32" s="101"/>
      <c r="EYA32" s="101"/>
      <c r="EYB32" s="101"/>
      <c r="EYC32" s="101"/>
      <c r="EYD32" s="101"/>
      <c r="EYE32" s="101"/>
      <c r="EYF32" s="101"/>
      <c r="EYG32" s="101"/>
      <c r="EYH32" s="101"/>
      <c r="EYI32" s="101"/>
      <c r="EYJ32" s="101"/>
      <c r="EYK32" s="101"/>
      <c r="EYL32" s="101"/>
      <c r="EYM32" s="101"/>
      <c r="EYN32" s="101"/>
      <c r="EYO32" s="101"/>
      <c r="EYP32" s="101"/>
      <c r="EYQ32" s="101"/>
      <c r="EYR32" s="101"/>
      <c r="EYS32" s="101"/>
      <c r="EYT32" s="101"/>
      <c r="EYU32" s="101"/>
      <c r="EYV32" s="101"/>
      <c r="EYW32" s="101"/>
      <c r="EYX32" s="101"/>
      <c r="EYY32" s="101"/>
      <c r="EYZ32" s="101"/>
      <c r="EZA32" s="101"/>
      <c r="EZB32" s="101"/>
      <c r="EZC32" s="101"/>
      <c r="EZD32" s="101"/>
      <c r="EZE32" s="101"/>
      <c r="EZF32" s="101"/>
      <c r="EZG32" s="101"/>
      <c r="EZH32" s="101"/>
      <c r="EZI32" s="101"/>
      <c r="EZJ32" s="101"/>
      <c r="EZK32" s="101"/>
      <c r="EZL32" s="101"/>
      <c r="EZM32" s="101"/>
      <c r="EZN32" s="101"/>
      <c r="EZO32" s="101"/>
      <c r="EZP32" s="101"/>
      <c r="EZQ32" s="101"/>
      <c r="EZR32" s="101"/>
      <c r="EZS32" s="101"/>
      <c r="EZT32" s="101"/>
      <c r="EZU32" s="101"/>
      <c r="EZV32" s="101"/>
      <c r="EZW32" s="101"/>
      <c r="EZX32" s="101"/>
      <c r="EZY32" s="101"/>
      <c r="EZZ32" s="101"/>
      <c r="FAA32" s="101"/>
      <c r="FAB32" s="101"/>
      <c r="FAC32" s="101"/>
      <c r="FAD32" s="101"/>
      <c r="FAE32" s="101"/>
      <c r="FAF32" s="101"/>
      <c r="FAG32" s="101"/>
      <c r="FAH32" s="101"/>
      <c r="FAI32" s="101"/>
      <c r="FAJ32" s="101"/>
      <c r="FAK32" s="101"/>
      <c r="FAL32" s="101"/>
      <c r="FAM32" s="101"/>
      <c r="FAN32" s="101"/>
      <c r="FAO32" s="101"/>
      <c r="FAP32" s="101"/>
      <c r="FAQ32" s="101"/>
      <c r="FAR32" s="101"/>
      <c r="FAS32" s="101"/>
      <c r="FAT32" s="101"/>
      <c r="FAU32" s="101"/>
      <c r="FAV32" s="101"/>
      <c r="FAW32" s="101"/>
      <c r="FAX32" s="101"/>
      <c r="FAY32" s="101"/>
      <c r="FAZ32" s="101"/>
      <c r="FBA32" s="101"/>
      <c r="FBB32" s="101"/>
      <c r="FBC32" s="101"/>
      <c r="FBD32" s="101"/>
      <c r="FBE32" s="101"/>
      <c r="FBF32" s="101"/>
      <c r="FBG32" s="101"/>
      <c r="FBH32" s="101"/>
      <c r="FBI32" s="101"/>
      <c r="FBJ32" s="101"/>
      <c r="FBK32" s="101"/>
      <c r="FBL32" s="101"/>
      <c r="FBM32" s="101"/>
      <c r="FBN32" s="101"/>
      <c r="FBO32" s="101"/>
      <c r="FBP32" s="101"/>
      <c r="FBQ32" s="101"/>
      <c r="FBR32" s="101"/>
      <c r="FBS32" s="101"/>
      <c r="FBT32" s="101"/>
      <c r="FBU32" s="101"/>
      <c r="FBV32" s="101"/>
      <c r="FBW32" s="101"/>
      <c r="FBX32" s="101"/>
      <c r="FBY32" s="101"/>
      <c r="FBZ32" s="101"/>
      <c r="FCA32" s="101"/>
      <c r="FCB32" s="101"/>
      <c r="FCC32" s="101"/>
      <c r="FCD32" s="101"/>
      <c r="FCE32" s="101"/>
      <c r="FCF32" s="101"/>
      <c r="FCG32" s="101"/>
      <c r="FCH32" s="101"/>
      <c r="FCI32" s="101"/>
      <c r="FCJ32" s="101"/>
      <c r="FCK32" s="101"/>
      <c r="FCL32" s="101"/>
      <c r="FCM32" s="101"/>
      <c r="FCN32" s="101"/>
      <c r="FCO32" s="101"/>
      <c r="FCP32" s="101"/>
      <c r="FCQ32" s="101"/>
      <c r="FCR32" s="101"/>
      <c r="FCS32" s="101"/>
      <c r="FCT32" s="101"/>
      <c r="FCU32" s="101"/>
      <c r="FCV32" s="101"/>
      <c r="FCW32" s="101"/>
      <c r="FCX32" s="101"/>
      <c r="FCY32" s="101"/>
      <c r="FCZ32" s="101"/>
      <c r="FDA32" s="101"/>
      <c r="FDB32" s="101"/>
      <c r="FDC32" s="101"/>
      <c r="FDD32" s="101"/>
      <c r="FDE32" s="101"/>
      <c r="FDF32" s="101"/>
      <c r="FDG32" s="101"/>
      <c r="FDH32" s="101"/>
      <c r="FDI32" s="101"/>
      <c r="FDJ32" s="101"/>
      <c r="FDK32" s="101"/>
      <c r="FDL32" s="101"/>
      <c r="FDM32" s="101"/>
      <c r="FDN32" s="101"/>
      <c r="FDO32" s="101"/>
      <c r="FDP32" s="101"/>
      <c r="FDQ32" s="101"/>
      <c r="FDR32" s="101"/>
      <c r="FDS32" s="101"/>
      <c r="FDT32" s="101"/>
      <c r="FDU32" s="101"/>
      <c r="FDV32" s="101"/>
      <c r="FDW32" s="101"/>
      <c r="FDX32" s="101"/>
      <c r="FDY32" s="101"/>
      <c r="FDZ32" s="101"/>
      <c r="FEA32" s="101"/>
      <c r="FEB32" s="101"/>
      <c r="FEC32" s="101"/>
      <c r="FED32" s="101"/>
      <c r="FEE32" s="101"/>
      <c r="FEF32" s="101"/>
      <c r="FEG32" s="101"/>
      <c r="FEH32" s="101"/>
      <c r="FEI32" s="101"/>
      <c r="FEJ32" s="101"/>
      <c r="FEK32" s="101"/>
      <c r="FEL32" s="101"/>
      <c r="FEM32" s="101"/>
      <c r="FEN32" s="101"/>
      <c r="FEO32" s="101"/>
      <c r="FEP32" s="101"/>
      <c r="FEQ32" s="101"/>
      <c r="FER32" s="101"/>
      <c r="FES32" s="101"/>
      <c r="FET32" s="101"/>
      <c r="FEU32" s="101"/>
      <c r="FEV32" s="101"/>
      <c r="FEW32" s="101"/>
      <c r="FEX32" s="101"/>
      <c r="FEY32" s="101"/>
      <c r="FEZ32" s="101"/>
      <c r="FFA32" s="101"/>
      <c r="FFB32" s="101"/>
      <c r="FFC32" s="101"/>
      <c r="FFD32" s="101"/>
      <c r="FFE32" s="101"/>
      <c r="FFF32" s="101"/>
      <c r="FFG32" s="101"/>
      <c r="FFH32" s="101"/>
      <c r="FFI32" s="101"/>
      <c r="FFJ32" s="101"/>
      <c r="FFK32" s="101"/>
      <c r="FFL32" s="101"/>
      <c r="FFM32" s="101"/>
      <c r="FFN32" s="101"/>
      <c r="FFO32" s="101"/>
      <c r="FFP32" s="101"/>
      <c r="FFQ32" s="101"/>
      <c r="FFR32" s="101"/>
      <c r="FFS32" s="101"/>
      <c r="FFT32" s="101"/>
      <c r="FFU32" s="101"/>
      <c r="FFV32" s="101"/>
      <c r="FFW32" s="101"/>
      <c r="FFX32" s="101"/>
      <c r="FFY32" s="101"/>
      <c r="FFZ32" s="101"/>
      <c r="FGA32" s="101"/>
      <c r="FGB32" s="101"/>
      <c r="FGC32" s="101"/>
      <c r="FGD32" s="101"/>
      <c r="FGE32" s="101"/>
      <c r="FGF32" s="101"/>
      <c r="FGG32" s="101"/>
      <c r="FGH32" s="101"/>
      <c r="FGI32" s="101"/>
      <c r="FGJ32" s="101"/>
      <c r="FGK32" s="101"/>
      <c r="FGL32" s="101"/>
      <c r="FGM32" s="101"/>
      <c r="FGN32" s="101"/>
      <c r="FGO32" s="101"/>
      <c r="FGP32" s="101"/>
      <c r="FGQ32" s="101"/>
      <c r="FGR32" s="101"/>
      <c r="FGS32" s="101"/>
      <c r="FGT32" s="101"/>
      <c r="FGU32" s="101"/>
      <c r="FGV32" s="101"/>
      <c r="FGW32" s="101"/>
      <c r="FGX32" s="101"/>
      <c r="FGY32" s="101"/>
      <c r="FGZ32" s="101"/>
      <c r="FHA32" s="101"/>
      <c r="FHB32" s="101"/>
      <c r="FHC32" s="101"/>
      <c r="FHD32" s="101"/>
      <c r="FHE32" s="101"/>
      <c r="FHF32" s="101"/>
      <c r="FHG32" s="101"/>
      <c r="FHH32" s="101"/>
      <c r="FHI32" s="101"/>
      <c r="FHJ32" s="101"/>
      <c r="FHK32" s="101"/>
      <c r="FHL32" s="101"/>
      <c r="FHM32" s="101"/>
      <c r="FHN32" s="101"/>
      <c r="FHO32" s="101"/>
      <c r="FHP32" s="101"/>
      <c r="FHQ32" s="101"/>
      <c r="FHR32" s="101"/>
      <c r="FHS32" s="101"/>
      <c r="FHT32" s="101"/>
      <c r="FHU32" s="101"/>
      <c r="FHV32" s="101"/>
      <c r="FHW32" s="101"/>
      <c r="FHX32" s="101"/>
      <c r="FHY32" s="101"/>
      <c r="FHZ32" s="101"/>
      <c r="FIA32" s="101"/>
      <c r="FIB32" s="101"/>
      <c r="FIC32" s="101"/>
      <c r="FID32" s="101"/>
      <c r="FIE32" s="101"/>
      <c r="FIF32" s="101"/>
      <c r="FIG32" s="101"/>
      <c r="FIH32" s="101"/>
      <c r="FII32" s="101"/>
      <c r="FIJ32" s="101"/>
      <c r="FIK32" s="101"/>
      <c r="FIL32" s="101"/>
      <c r="FIM32" s="101"/>
      <c r="FIN32" s="101"/>
      <c r="FIO32" s="101"/>
      <c r="FIP32" s="101"/>
      <c r="FIQ32" s="101"/>
      <c r="FIR32" s="101"/>
      <c r="FIS32" s="101"/>
      <c r="FIT32" s="101"/>
      <c r="FIU32" s="101"/>
      <c r="FIV32" s="101"/>
      <c r="FIW32" s="101"/>
      <c r="FIX32" s="101"/>
      <c r="FIY32" s="101"/>
      <c r="FIZ32" s="101"/>
      <c r="FJA32" s="101"/>
      <c r="FJB32" s="101"/>
      <c r="FJC32" s="101"/>
      <c r="FJD32" s="101"/>
      <c r="FJE32" s="101"/>
      <c r="FJF32" s="101"/>
      <c r="FJG32" s="101"/>
      <c r="FJH32" s="101"/>
      <c r="FJI32" s="101"/>
      <c r="FJJ32" s="101"/>
      <c r="FJK32" s="101"/>
      <c r="FJL32" s="101"/>
      <c r="FJM32" s="101"/>
      <c r="FJN32" s="101"/>
      <c r="FJO32" s="101"/>
      <c r="FJP32" s="101"/>
      <c r="FJQ32" s="101"/>
      <c r="FJR32" s="101"/>
      <c r="FJS32" s="101"/>
      <c r="FJT32" s="101"/>
      <c r="FJU32" s="101"/>
      <c r="FJV32" s="101"/>
      <c r="FJW32" s="101"/>
      <c r="FJX32" s="101"/>
      <c r="FJY32" s="101"/>
      <c r="FJZ32" s="101"/>
      <c r="FKA32" s="101"/>
      <c r="FKB32" s="101"/>
      <c r="FKC32" s="101"/>
      <c r="FKD32" s="101"/>
      <c r="FKE32" s="101"/>
      <c r="FKF32" s="101"/>
      <c r="FKG32" s="101"/>
      <c r="FKH32" s="101"/>
      <c r="FKI32" s="101"/>
      <c r="FKJ32" s="101"/>
      <c r="FKK32" s="101"/>
      <c r="FKL32" s="101"/>
      <c r="FKM32" s="101"/>
      <c r="FKN32" s="101"/>
      <c r="FKO32" s="101"/>
      <c r="FKP32" s="101"/>
      <c r="FKQ32" s="101"/>
      <c r="FKR32" s="101"/>
      <c r="FKS32" s="101"/>
      <c r="FKT32" s="101"/>
      <c r="FKU32" s="101"/>
      <c r="FKV32" s="101"/>
      <c r="FKW32" s="101"/>
      <c r="FKX32" s="101"/>
      <c r="FKY32" s="101"/>
      <c r="FKZ32" s="101"/>
      <c r="FLA32" s="101"/>
      <c r="FLB32" s="101"/>
      <c r="FLC32" s="101"/>
      <c r="FLD32" s="101"/>
      <c r="FLE32" s="101"/>
      <c r="FLF32" s="101"/>
      <c r="FLG32" s="101"/>
      <c r="FLH32" s="101"/>
      <c r="FLI32" s="101"/>
      <c r="FLJ32" s="101"/>
      <c r="FLK32" s="101"/>
      <c r="FLL32" s="101"/>
      <c r="FLM32" s="101"/>
      <c r="FLN32" s="101"/>
      <c r="FLO32" s="101"/>
      <c r="FLP32" s="101"/>
      <c r="FLQ32" s="101"/>
      <c r="FLR32" s="101"/>
      <c r="FLS32" s="101"/>
      <c r="FLT32" s="101"/>
      <c r="FLU32" s="101"/>
      <c r="FLV32" s="101"/>
      <c r="FLW32" s="101"/>
      <c r="FLX32" s="101"/>
      <c r="FLY32" s="101"/>
      <c r="FLZ32" s="101"/>
      <c r="FMA32" s="101"/>
      <c r="FMB32" s="101"/>
      <c r="FMC32" s="101"/>
      <c r="FMD32" s="101"/>
      <c r="FME32" s="101"/>
      <c r="FMF32" s="101"/>
      <c r="FMG32" s="101"/>
      <c r="FMH32" s="101"/>
      <c r="FMI32" s="101"/>
      <c r="FMJ32" s="101"/>
      <c r="FMK32" s="101"/>
      <c r="FML32" s="101"/>
      <c r="FMM32" s="101"/>
      <c r="FMN32" s="101"/>
      <c r="FMO32" s="101"/>
      <c r="FMP32" s="101"/>
      <c r="FMQ32" s="101"/>
      <c r="FMR32" s="101"/>
      <c r="FMS32" s="101"/>
      <c r="FMT32" s="101"/>
      <c r="FMU32" s="101"/>
      <c r="FMV32" s="101"/>
      <c r="FMW32" s="101"/>
      <c r="FMX32" s="101"/>
      <c r="FMY32" s="101"/>
      <c r="FMZ32" s="101"/>
      <c r="FNA32" s="101"/>
      <c r="FNB32" s="101"/>
      <c r="FNC32" s="101"/>
      <c r="FND32" s="101"/>
      <c r="FNE32" s="101"/>
      <c r="FNF32" s="101"/>
      <c r="FNG32" s="101"/>
      <c r="FNH32" s="101"/>
      <c r="FNI32" s="101"/>
      <c r="FNJ32" s="101"/>
      <c r="FNK32" s="101"/>
      <c r="FNL32" s="101"/>
      <c r="FNM32" s="101"/>
      <c r="FNN32" s="101"/>
      <c r="FNO32" s="101"/>
      <c r="FNP32" s="101"/>
      <c r="FNQ32" s="101"/>
      <c r="FNR32" s="101"/>
      <c r="FNS32" s="101"/>
      <c r="FNT32" s="101"/>
      <c r="FNU32" s="101"/>
      <c r="FNV32" s="101"/>
      <c r="FNW32" s="101"/>
      <c r="FNX32" s="101"/>
      <c r="FNY32" s="101"/>
      <c r="FNZ32" s="101"/>
      <c r="FOA32" s="101"/>
      <c r="FOB32" s="101"/>
      <c r="FOC32" s="101"/>
      <c r="FOD32" s="101"/>
      <c r="FOE32" s="101"/>
      <c r="FOF32" s="101"/>
      <c r="FOG32" s="101"/>
      <c r="FOH32" s="101"/>
      <c r="FOI32" s="101"/>
      <c r="FOJ32" s="101"/>
      <c r="FOK32" s="101"/>
      <c r="FOL32" s="101"/>
      <c r="FOM32" s="101"/>
      <c r="FON32" s="101"/>
      <c r="FOO32" s="101"/>
      <c r="FOP32" s="101"/>
      <c r="FOQ32" s="101"/>
      <c r="FOR32" s="101"/>
      <c r="FOS32" s="101"/>
      <c r="FOT32" s="101"/>
      <c r="FOU32" s="101"/>
      <c r="FOV32" s="101"/>
      <c r="FOW32" s="101"/>
      <c r="FOX32" s="101"/>
      <c r="FOY32" s="101"/>
      <c r="FOZ32" s="101"/>
      <c r="FPA32" s="101"/>
      <c r="FPB32" s="101"/>
      <c r="FPC32" s="101"/>
      <c r="FPD32" s="101"/>
      <c r="FPE32" s="101"/>
      <c r="FPF32" s="101"/>
      <c r="FPG32" s="101"/>
      <c r="FPH32" s="101"/>
      <c r="FPI32" s="101"/>
      <c r="FPJ32" s="101"/>
      <c r="FPK32" s="101"/>
      <c r="FPL32" s="101"/>
      <c r="FPM32" s="101"/>
      <c r="FPN32" s="101"/>
      <c r="FPO32" s="101"/>
      <c r="FPP32" s="101"/>
      <c r="FPQ32" s="101"/>
      <c r="FPR32" s="101"/>
      <c r="FPS32" s="101"/>
      <c r="FPT32" s="101"/>
      <c r="FPU32" s="101"/>
      <c r="FPV32" s="101"/>
      <c r="FPW32" s="101"/>
      <c r="FPX32" s="101"/>
      <c r="FPY32" s="101"/>
      <c r="FPZ32" s="101"/>
      <c r="FQA32" s="101"/>
      <c r="FQB32" s="101"/>
      <c r="FQC32" s="101"/>
      <c r="FQD32" s="101"/>
      <c r="FQE32" s="101"/>
      <c r="FQF32" s="101"/>
      <c r="FQG32" s="101"/>
      <c r="FQH32" s="101"/>
      <c r="FQI32" s="101"/>
      <c r="FQJ32" s="101"/>
      <c r="FQK32" s="101"/>
      <c r="FQL32" s="101"/>
      <c r="FQM32" s="101"/>
      <c r="FQN32" s="101"/>
      <c r="FQO32" s="101"/>
      <c r="FQP32" s="101"/>
      <c r="FQQ32" s="101"/>
      <c r="FQR32" s="101"/>
      <c r="FQS32" s="101"/>
      <c r="FQT32" s="101"/>
      <c r="FQU32" s="101"/>
      <c r="FQV32" s="101"/>
      <c r="FQW32" s="101"/>
      <c r="FQX32" s="101"/>
      <c r="FQY32" s="101"/>
      <c r="FQZ32" s="101"/>
      <c r="FRA32" s="101"/>
      <c r="FRB32" s="101"/>
      <c r="FRC32" s="101"/>
      <c r="FRD32" s="101"/>
      <c r="FRE32" s="101"/>
      <c r="FRF32" s="101"/>
      <c r="FRG32" s="101"/>
      <c r="FRH32" s="101"/>
      <c r="FRI32" s="101"/>
      <c r="FRJ32" s="101"/>
      <c r="FRK32" s="101"/>
      <c r="FRL32" s="101"/>
      <c r="FRM32" s="101"/>
      <c r="FRN32" s="101"/>
      <c r="FRO32" s="101"/>
      <c r="FRP32" s="101"/>
      <c r="FRQ32" s="101"/>
      <c r="FRR32" s="101"/>
      <c r="FRS32" s="101"/>
      <c r="FRT32" s="101"/>
      <c r="FRU32" s="101"/>
      <c r="FRV32" s="101"/>
      <c r="FRW32" s="101"/>
      <c r="FRX32" s="101"/>
      <c r="FRY32" s="101"/>
      <c r="FRZ32" s="101"/>
      <c r="FSA32" s="101"/>
      <c r="FSB32" s="101"/>
      <c r="FSC32" s="101"/>
      <c r="FSD32" s="101"/>
      <c r="FSE32" s="101"/>
      <c r="FSF32" s="101"/>
      <c r="FSG32" s="101"/>
      <c r="FSH32" s="101"/>
      <c r="FSI32" s="101"/>
      <c r="FSJ32" s="101"/>
      <c r="FSK32" s="101"/>
      <c r="FSL32" s="101"/>
      <c r="FSM32" s="101"/>
      <c r="FSN32" s="101"/>
      <c r="FSO32" s="101"/>
      <c r="FSP32" s="101"/>
      <c r="FSQ32" s="101"/>
      <c r="FSR32" s="101"/>
      <c r="FSS32" s="101"/>
      <c r="FST32" s="101"/>
      <c r="FSU32" s="101"/>
      <c r="FSV32" s="101"/>
      <c r="FSW32" s="101"/>
      <c r="FSX32" s="101"/>
      <c r="FSY32" s="101"/>
      <c r="FSZ32" s="101"/>
      <c r="FTA32" s="101"/>
      <c r="FTB32" s="101"/>
      <c r="FTC32" s="101"/>
      <c r="FTD32" s="101"/>
      <c r="FTE32" s="101"/>
      <c r="FTF32" s="101"/>
      <c r="FTG32" s="101"/>
      <c r="FTH32" s="101"/>
      <c r="FTI32" s="101"/>
      <c r="FTJ32" s="101"/>
      <c r="FTK32" s="101"/>
      <c r="FTL32" s="101"/>
      <c r="FTM32" s="101"/>
      <c r="FTN32" s="101"/>
      <c r="FTO32" s="101"/>
      <c r="FTP32" s="101"/>
      <c r="FTQ32" s="101"/>
      <c r="FTR32" s="101"/>
      <c r="FTS32" s="101"/>
      <c r="FTT32" s="101"/>
      <c r="FTU32" s="101"/>
      <c r="FTV32" s="101"/>
      <c r="FTW32" s="101"/>
      <c r="FTX32" s="101"/>
      <c r="FTY32" s="101"/>
      <c r="FTZ32" s="101"/>
      <c r="FUA32" s="101"/>
      <c r="FUB32" s="101"/>
      <c r="FUC32" s="101"/>
      <c r="FUD32" s="101"/>
      <c r="FUE32" s="101"/>
      <c r="FUF32" s="101"/>
      <c r="FUG32" s="101"/>
      <c r="FUH32" s="101"/>
      <c r="FUI32" s="101"/>
      <c r="FUJ32" s="101"/>
      <c r="FUK32" s="101"/>
      <c r="FUL32" s="101"/>
      <c r="FUM32" s="101"/>
      <c r="FUN32" s="101"/>
      <c r="FUO32" s="101"/>
      <c r="FUP32" s="101"/>
      <c r="FUQ32" s="101"/>
      <c r="FUR32" s="101"/>
      <c r="FUS32" s="101"/>
      <c r="FUT32" s="101"/>
      <c r="FUU32" s="101"/>
      <c r="FUV32" s="101"/>
      <c r="FUW32" s="101"/>
      <c r="FUX32" s="101"/>
      <c r="FUY32" s="101"/>
      <c r="FUZ32" s="101"/>
      <c r="FVA32" s="101"/>
      <c r="FVB32" s="101"/>
      <c r="FVC32" s="101"/>
      <c r="FVD32" s="101"/>
      <c r="FVE32" s="101"/>
      <c r="FVF32" s="101"/>
      <c r="FVG32" s="101"/>
      <c r="FVH32" s="101"/>
      <c r="FVI32" s="101"/>
      <c r="FVJ32" s="101"/>
      <c r="FVK32" s="101"/>
      <c r="FVL32" s="101"/>
      <c r="FVM32" s="101"/>
      <c r="FVN32" s="101"/>
      <c r="FVO32" s="101"/>
      <c r="FVP32" s="101"/>
      <c r="FVQ32" s="101"/>
      <c r="FVR32" s="101"/>
      <c r="FVS32" s="101"/>
      <c r="FVT32" s="101"/>
      <c r="FVU32" s="101"/>
      <c r="FVV32" s="101"/>
      <c r="FVW32" s="101"/>
      <c r="FVX32" s="101"/>
      <c r="FVY32" s="101"/>
      <c r="FVZ32" s="101"/>
      <c r="FWA32" s="101"/>
      <c r="FWB32" s="101"/>
      <c r="FWC32" s="101"/>
      <c r="FWD32" s="101"/>
      <c r="FWE32" s="101"/>
      <c r="FWF32" s="101"/>
      <c r="FWG32" s="101"/>
      <c r="FWH32" s="101"/>
      <c r="FWI32" s="101"/>
      <c r="FWJ32" s="101"/>
      <c r="FWK32" s="101"/>
      <c r="FWL32" s="101"/>
      <c r="FWM32" s="101"/>
      <c r="FWN32" s="101"/>
      <c r="FWO32" s="101"/>
      <c r="FWP32" s="101"/>
      <c r="FWQ32" s="101"/>
      <c r="FWR32" s="101"/>
      <c r="FWS32" s="101"/>
      <c r="FWT32" s="101"/>
      <c r="FWU32" s="101"/>
      <c r="FWV32" s="101"/>
      <c r="FWW32" s="101"/>
      <c r="FWX32" s="101"/>
      <c r="FWY32" s="101"/>
      <c r="FWZ32" s="101"/>
      <c r="FXA32" s="101"/>
      <c r="FXB32" s="101"/>
      <c r="FXC32" s="101"/>
      <c r="FXD32" s="101"/>
      <c r="FXE32" s="101"/>
      <c r="FXF32" s="101"/>
      <c r="FXG32" s="101"/>
      <c r="FXH32" s="101"/>
      <c r="FXI32" s="101"/>
      <c r="FXJ32" s="101"/>
      <c r="FXK32" s="101"/>
      <c r="FXL32" s="101"/>
      <c r="FXM32" s="101"/>
      <c r="FXN32" s="101"/>
      <c r="FXO32" s="101"/>
      <c r="FXP32" s="101"/>
      <c r="FXQ32" s="101"/>
      <c r="FXR32" s="101"/>
      <c r="FXS32" s="101"/>
      <c r="FXT32" s="101"/>
      <c r="FXU32" s="101"/>
      <c r="FXV32" s="101"/>
      <c r="FXW32" s="101"/>
      <c r="FXX32" s="101"/>
      <c r="FXY32" s="101"/>
      <c r="FXZ32" s="101"/>
      <c r="FYA32" s="101"/>
      <c r="FYB32" s="101"/>
      <c r="FYC32" s="101"/>
      <c r="FYD32" s="101"/>
      <c r="FYE32" s="101"/>
      <c r="FYF32" s="101"/>
      <c r="FYG32" s="101"/>
      <c r="FYH32" s="101"/>
      <c r="FYI32" s="101"/>
      <c r="FYJ32" s="101"/>
      <c r="FYK32" s="101"/>
      <c r="FYL32" s="101"/>
      <c r="FYM32" s="101"/>
      <c r="FYN32" s="101"/>
      <c r="FYO32" s="101"/>
      <c r="FYP32" s="101"/>
      <c r="FYQ32" s="101"/>
      <c r="FYR32" s="101"/>
      <c r="FYS32" s="101"/>
      <c r="FYT32" s="101"/>
      <c r="FYU32" s="101"/>
      <c r="FYV32" s="101"/>
      <c r="FYW32" s="101"/>
      <c r="FYX32" s="101"/>
      <c r="FYY32" s="101"/>
      <c r="FYZ32" s="101"/>
      <c r="FZA32" s="101"/>
      <c r="FZB32" s="101"/>
      <c r="FZC32" s="101"/>
      <c r="FZD32" s="101"/>
      <c r="FZE32" s="101"/>
      <c r="FZF32" s="101"/>
      <c r="FZG32" s="101"/>
      <c r="FZH32" s="101"/>
      <c r="FZI32" s="101"/>
      <c r="FZJ32" s="101"/>
      <c r="FZK32" s="101"/>
      <c r="FZL32" s="101"/>
      <c r="FZM32" s="101"/>
      <c r="FZN32" s="101"/>
      <c r="FZO32" s="101"/>
      <c r="FZP32" s="101"/>
      <c r="FZQ32" s="101"/>
      <c r="FZR32" s="101"/>
      <c r="FZS32" s="101"/>
      <c r="FZT32" s="101"/>
      <c r="FZU32" s="101"/>
      <c r="FZV32" s="101"/>
      <c r="FZW32" s="101"/>
      <c r="FZX32" s="101"/>
      <c r="FZY32" s="101"/>
      <c r="FZZ32" s="101"/>
      <c r="GAA32" s="101"/>
      <c r="GAB32" s="101"/>
      <c r="GAC32" s="101"/>
      <c r="GAD32" s="101"/>
      <c r="GAE32" s="101"/>
      <c r="GAF32" s="101"/>
      <c r="GAG32" s="101"/>
      <c r="GAH32" s="101"/>
      <c r="GAI32" s="101"/>
      <c r="GAJ32" s="101"/>
      <c r="GAK32" s="101"/>
      <c r="GAL32" s="101"/>
      <c r="GAM32" s="101"/>
      <c r="GAN32" s="101"/>
      <c r="GAO32" s="101"/>
      <c r="GAP32" s="101"/>
      <c r="GAQ32" s="101"/>
      <c r="GAR32" s="101"/>
      <c r="GAS32" s="101"/>
      <c r="GAT32" s="101"/>
      <c r="GAU32" s="101"/>
      <c r="GAV32" s="101"/>
      <c r="GAW32" s="101"/>
      <c r="GAX32" s="101"/>
      <c r="GAY32" s="101"/>
      <c r="GAZ32" s="101"/>
      <c r="GBA32" s="101"/>
      <c r="GBB32" s="101"/>
      <c r="GBC32" s="101"/>
      <c r="GBD32" s="101"/>
      <c r="GBE32" s="101"/>
      <c r="GBF32" s="101"/>
      <c r="GBG32" s="101"/>
      <c r="GBH32" s="101"/>
      <c r="GBI32" s="101"/>
      <c r="GBJ32" s="101"/>
      <c r="GBK32" s="101"/>
      <c r="GBL32" s="101"/>
      <c r="GBM32" s="101"/>
      <c r="GBN32" s="101"/>
      <c r="GBO32" s="101"/>
      <c r="GBP32" s="101"/>
      <c r="GBQ32" s="101"/>
      <c r="GBR32" s="101"/>
      <c r="GBS32" s="101"/>
      <c r="GBT32" s="101"/>
      <c r="GBU32" s="101"/>
      <c r="GBV32" s="101"/>
      <c r="GBW32" s="101"/>
      <c r="GBX32" s="101"/>
      <c r="GBY32" s="101"/>
      <c r="GBZ32" s="101"/>
      <c r="GCA32" s="101"/>
      <c r="GCB32" s="101"/>
      <c r="GCC32" s="101"/>
      <c r="GCD32" s="101"/>
      <c r="GCE32" s="101"/>
      <c r="GCF32" s="101"/>
      <c r="GCG32" s="101"/>
      <c r="GCH32" s="101"/>
      <c r="GCI32" s="101"/>
      <c r="GCJ32" s="101"/>
      <c r="GCK32" s="101"/>
      <c r="GCL32" s="101"/>
      <c r="GCM32" s="101"/>
      <c r="GCN32" s="101"/>
      <c r="GCO32" s="101"/>
      <c r="GCP32" s="101"/>
      <c r="GCQ32" s="101"/>
      <c r="GCR32" s="101"/>
      <c r="GCS32" s="101"/>
      <c r="GCT32" s="101"/>
      <c r="GCU32" s="101"/>
      <c r="GCV32" s="101"/>
      <c r="GCW32" s="101"/>
      <c r="GCX32" s="101"/>
      <c r="GCY32" s="101"/>
      <c r="GCZ32" s="101"/>
      <c r="GDA32" s="101"/>
      <c r="GDB32" s="101"/>
      <c r="GDC32" s="101"/>
      <c r="GDD32" s="101"/>
      <c r="GDE32" s="101"/>
      <c r="GDF32" s="101"/>
      <c r="GDG32" s="101"/>
      <c r="GDH32" s="101"/>
      <c r="GDI32" s="101"/>
      <c r="GDJ32" s="101"/>
      <c r="GDK32" s="101"/>
      <c r="GDL32" s="101"/>
      <c r="GDM32" s="101"/>
      <c r="GDN32" s="101"/>
      <c r="GDO32" s="101"/>
      <c r="GDP32" s="101"/>
      <c r="GDQ32" s="101"/>
      <c r="GDR32" s="101"/>
      <c r="GDS32" s="101"/>
      <c r="GDT32" s="101"/>
      <c r="GDU32" s="101"/>
      <c r="GDV32" s="101"/>
      <c r="GDW32" s="101"/>
      <c r="GDX32" s="101"/>
      <c r="GDY32" s="101"/>
      <c r="GDZ32" s="101"/>
      <c r="GEA32" s="101"/>
      <c r="GEB32" s="101"/>
      <c r="GEC32" s="101"/>
      <c r="GED32" s="101"/>
      <c r="GEE32" s="101"/>
      <c r="GEF32" s="101"/>
      <c r="GEG32" s="101"/>
      <c r="GEH32" s="101"/>
      <c r="GEI32" s="101"/>
      <c r="GEJ32" s="101"/>
      <c r="GEK32" s="101"/>
      <c r="GEL32" s="101"/>
      <c r="GEM32" s="101"/>
      <c r="GEN32" s="101"/>
      <c r="GEO32" s="101"/>
      <c r="GEP32" s="101"/>
      <c r="GEQ32" s="101"/>
      <c r="GER32" s="101"/>
      <c r="GES32" s="101"/>
      <c r="GET32" s="101"/>
      <c r="GEU32" s="101"/>
      <c r="GEV32" s="101"/>
      <c r="GEW32" s="101"/>
      <c r="GEX32" s="101"/>
      <c r="GEY32" s="101"/>
      <c r="GEZ32" s="101"/>
      <c r="GFA32" s="101"/>
      <c r="GFB32" s="101"/>
      <c r="GFC32" s="101"/>
      <c r="GFD32" s="101"/>
      <c r="GFE32" s="101"/>
      <c r="GFF32" s="101"/>
      <c r="GFG32" s="101"/>
      <c r="GFH32" s="101"/>
      <c r="GFI32" s="101"/>
      <c r="GFJ32" s="101"/>
      <c r="GFK32" s="101"/>
      <c r="GFL32" s="101"/>
      <c r="GFM32" s="101"/>
      <c r="GFN32" s="101"/>
      <c r="GFO32" s="101"/>
      <c r="GFP32" s="101"/>
      <c r="GFQ32" s="101"/>
      <c r="GFR32" s="101"/>
      <c r="GFS32" s="101"/>
      <c r="GFT32" s="101"/>
      <c r="GFU32" s="101"/>
      <c r="GFV32" s="101"/>
      <c r="GFW32" s="101"/>
      <c r="GFX32" s="101"/>
      <c r="GFY32" s="101"/>
      <c r="GFZ32" s="101"/>
      <c r="GGA32" s="101"/>
      <c r="GGB32" s="101"/>
      <c r="GGC32" s="101"/>
      <c r="GGD32" s="101"/>
      <c r="GGE32" s="101"/>
      <c r="GGF32" s="101"/>
      <c r="GGG32" s="101"/>
      <c r="GGH32" s="101"/>
      <c r="GGI32" s="101"/>
      <c r="GGJ32" s="101"/>
      <c r="GGK32" s="101"/>
      <c r="GGL32" s="101"/>
      <c r="GGM32" s="101"/>
      <c r="GGN32" s="101"/>
      <c r="GGO32" s="101"/>
      <c r="GGP32" s="101"/>
      <c r="GGQ32" s="101"/>
      <c r="GGR32" s="101"/>
      <c r="GGS32" s="101"/>
      <c r="GGT32" s="101"/>
      <c r="GGU32" s="101"/>
      <c r="GGV32" s="101"/>
      <c r="GGW32" s="101"/>
      <c r="GGX32" s="101"/>
      <c r="GGY32" s="101"/>
      <c r="GGZ32" s="101"/>
      <c r="GHA32" s="101"/>
      <c r="GHB32" s="101"/>
      <c r="GHC32" s="101"/>
      <c r="GHD32" s="101"/>
      <c r="GHE32" s="101"/>
      <c r="GHF32" s="101"/>
      <c r="GHG32" s="101"/>
      <c r="GHH32" s="101"/>
      <c r="GHI32" s="101"/>
      <c r="GHJ32" s="101"/>
      <c r="GHK32" s="101"/>
      <c r="GHL32" s="101"/>
      <c r="GHM32" s="101"/>
      <c r="GHN32" s="101"/>
      <c r="GHO32" s="101"/>
      <c r="GHP32" s="101"/>
      <c r="GHQ32" s="101"/>
      <c r="GHR32" s="101"/>
      <c r="GHS32" s="101"/>
      <c r="GHT32" s="101"/>
      <c r="GHU32" s="101"/>
      <c r="GHV32" s="101"/>
      <c r="GHW32" s="101"/>
      <c r="GHX32" s="101"/>
      <c r="GHY32" s="101"/>
      <c r="GHZ32" s="101"/>
      <c r="GIA32" s="101"/>
      <c r="GIB32" s="101"/>
      <c r="GIC32" s="101"/>
      <c r="GID32" s="101"/>
      <c r="GIE32" s="101"/>
      <c r="GIF32" s="101"/>
      <c r="GIG32" s="101"/>
      <c r="GIH32" s="101"/>
      <c r="GII32" s="101"/>
      <c r="GIJ32" s="101"/>
      <c r="GIK32" s="101"/>
      <c r="GIL32" s="101"/>
      <c r="GIM32" s="101"/>
      <c r="GIN32" s="101"/>
      <c r="GIO32" s="101"/>
      <c r="GIP32" s="101"/>
      <c r="GIQ32" s="101"/>
      <c r="GIR32" s="101"/>
      <c r="GIS32" s="101"/>
      <c r="GIT32" s="101"/>
      <c r="GIU32" s="101"/>
      <c r="GIV32" s="101"/>
      <c r="GIW32" s="101"/>
      <c r="GIX32" s="101"/>
      <c r="GIY32" s="101"/>
      <c r="GIZ32" s="101"/>
      <c r="GJA32" s="101"/>
      <c r="GJB32" s="101"/>
      <c r="GJC32" s="101"/>
      <c r="GJD32" s="101"/>
      <c r="GJE32" s="101"/>
      <c r="GJF32" s="101"/>
      <c r="GJG32" s="101"/>
      <c r="GJH32" s="101"/>
      <c r="GJI32" s="101"/>
      <c r="GJJ32" s="101"/>
      <c r="GJK32" s="101"/>
      <c r="GJL32" s="101"/>
      <c r="GJM32" s="101"/>
      <c r="GJN32" s="101"/>
      <c r="GJO32" s="101"/>
      <c r="GJP32" s="101"/>
      <c r="GJQ32" s="101"/>
      <c r="GJR32" s="101"/>
      <c r="GJS32" s="101"/>
      <c r="GJT32" s="101"/>
      <c r="GJU32" s="101"/>
      <c r="GJV32" s="101"/>
      <c r="GJW32" s="101"/>
      <c r="GJX32" s="101"/>
      <c r="GJY32" s="101"/>
      <c r="GJZ32" s="101"/>
      <c r="GKA32" s="101"/>
      <c r="GKB32" s="101"/>
      <c r="GKC32" s="101"/>
      <c r="GKD32" s="101"/>
      <c r="GKE32" s="101"/>
      <c r="GKF32" s="101"/>
      <c r="GKG32" s="101"/>
      <c r="GKH32" s="101"/>
      <c r="GKI32" s="101"/>
      <c r="GKJ32" s="101"/>
      <c r="GKK32" s="101"/>
      <c r="GKL32" s="101"/>
      <c r="GKM32" s="101"/>
      <c r="GKN32" s="101"/>
      <c r="GKO32" s="101"/>
      <c r="GKP32" s="101"/>
      <c r="GKQ32" s="101"/>
      <c r="GKR32" s="101"/>
      <c r="GKS32" s="101"/>
      <c r="GKT32" s="101"/>
      <c r="GKU32" s="101"/>
      <c r="GKV32" s="101"/>
      <c r="GKW32" s="101"/>
      <c r="GKX32" s="101"/>
      <c r="GKY32" s="101"/>
      <c r="GKZ32" s="101"/>
      <c r="GLA32" s="101"/>
      <c r="GLB32" s="101"/>
      <c r="GLC32" s="101"/>
      <c r="GLD32" s="101"/>
      <c r="GLE32" s="101"/>
      <c r="GLF32" s="101"/>
      <c r="GLG32" s="101"/>
      <c r="GLH32" s="101"/>
      <c r="GLI32" s="101"/>
      <c r="GLJ32" s="101"/>
      <c r="GLK32" s="101"/>
      <c r="GLL32" s="101"/>
      <c r="GLM32" s="101"/>
      <c r="GLN32" s="101"/>
      <c r="GLO32" s="101"/>
      <c r="GLP32" s="101"/>
      <c r="GLQ32" s="101"/>
      <c r="GLR32" s="101"/>
      <c r="GLS32" s="101"/>
      <c r="GLT32" s="101"/>
      <c r="GLU32" s="101"/>
      <c r="GLV32" s="101"/>
      <c r="GLW32" s="101"/>
      <c r="GLX32" s="101"/>
      <c r="GLY32" s="101"/>
      <c r="GLZ32" s="101"/>
      <c r="GMA32" s="101"/>
      <c r="GMB32" s="101"/>
      <c r="GMC32" s="101"/>
      <c r="GMD32" s="101"/>
      <c r="GME32" s="101"/>
      <c r="GMF32" s="101"/>
      <c r="GMG32" s="101"/>
      <c r="GMH32" s="101"/>
      <c r="GMI32" s="101"/>
      <c r="GMJ32" s="101"/>
      <c r="GMK32" s="101"/>
      <c r="GML32" s="101"/>
      <c r="GMM32" s="101"/>
      <c r="GMN32" s="101"/>
      <c r="GMO32" s="101"/>
      <c r="GMP32" s="101"/>
      <c r="GMQ32" s="101"/>
      <c r="GMR32" s="101"/>
      <c r="GMS32" s="101"/>
      <c r="GMT32" s="101"/>
      <c r="GMU32" s="101"/>
      <c r="GMV32" s="101"/>
      <c r="GMW32" s="101"/>
      <c r="GMX32" s="101"/>
      <c r="GMY32" s="101"/>
      <c r="GMZ32" s="101"/>
      <c r="GNA32" s="101"/>
      <c r="GNB32" s="101"/>
      <c r="GNC32" s="101"/>
      <c r="GND32" s="101"/>
      <c r="GNE32" s="101"/>
      <c r="GNF32" s="101"/>
      <c r="GNG32" s="101"/>
      <c r="GNH32" s="101"/>
      <c r="GNI32" s="101"/>
      <c r="GNJ32" s="101"/>
      <c r="GNK32" s="101"/>
      <c r="GNL32" s="101"/>
      <c r="GNM32" s="101"/>
      <c r="GNN32" s="101"/>
      <c r="GNO32" s="101"/>
      <c r="GNP32" s="101"/>
      <c r="GNQ32" s="101"/>
      <c r="GNR32" s="101"/>
      <c r="GNS32" s="101"/>
      <c r="GNT32" s="101"/>
      <c r="GNU32" s="101"/>
      <c r="GNV32" s="101"/>
      <c r="GNW32" s="101"/>
      <c r="GNX32" s="101"/>
      <c r="GNY32" s="101"/>
      <c r="GNZ32" s="101"/>
      <c r="GOA32" s="101"/>
      <c r="GOB32" s="101"/>
      <c r="GOC32" s="101"/>
      <c r="GOD32" s="101"/>
      <c r="GOE32" s="101"/>
      <c r="GOF32" s="101"/>
      <c r="GOG32" s="101"/>
      <c r="GOH32" s="101"/>
      <c r="GOI32" s="101"/>
      <c r="GOJ32" s="101"/>
      <c r="GOK32" s="101"/>
      <c r="GOL32" s="101"/>
      <c r="GOM32" s="101"/>
      <c r="GON32" s="101"/>
      <c r="GOO32" s="101"/>
      <c r="GOP32" s="101"/>
      <c r="GOQ32" s="101"/>
      <c r="GOR32" s="101"/>
      <c r="GOS32" s="101"/>
      <c r="GOT32" s="101"/>
      <c r="GOU32" s="101"/>
      <c r="GOV32" s="101"/>
      <c r="GOW32" s="101"/>
      <c r="GOX32" s="101"/>
      <c r="GOY32" s="101"/>
      <c r="GOZ32" s="101"/>
      <c r="GPA32" s="101"/>
      <c r="GPB32" s="101"/>
      <c r="GPC32" s="101"/>
      <c r="GPD32" s="101"/>
      <c r="GPE32" s="101"/>
      <c r="GPF32" s="101"/>
      <c r="GPG32" s="101"/>
      <c r="GPH32" s="101"/>
      <c r="GPI32" s="101"/>
      <c r="GPJ32" s="101"/>
      <c r="GPK32" s="101"/>
      <c r="GPL32" s="101"/>
      <c r="GPM32" s="101"/>
      <c r="GPN32" s="101"/>
      <c r="GPO32" s="101"/>
      <c r="GPP32" s="101"/>
      <c r="GPQ32" s="101"/>
      <c r="GPR32" s="101"/>
      <c r="GPS32" s="101"/>
      <c r="GPT32" s="101"/>
      <c r="GPU32" s="101"/>
      <c r="GPV32" s="101"/>
      <c r="GPW32" s="101"/>
      <c r="GPX32" s="101"/>
      <c r="GPY32" s="101"/>
      <c r="GPZ32" s="101"/>
      <c r="GQA32" s="101"/>
      <c r="GQB32" s="101"/>
      <c r="GQC32" s="101"/>
      <c r="GQD32" s="101"/>
      <c r="GQE32" s="101"/>
      <c r="GQF32" s="101"/>
      <c r="GQG32" s="101"/>
      <c r="GQH32" s="101"/>
      <c r="GQI32" s="101"/>
      <c r="GQJ32" s="101"/>
      <c r="GQK32" s="101"/>
      <c r="GQL32" s="101"/>
      <c r="GQM32" s="101"/>
      <c r="GQN32" s="101"/>
      <c r="GQO32" s="101"/>
      <c r="GQP32" s="101"/>
      <c r="GQQ32" s="101"/>
      <c r="GQR32" s="101"/>
      <c r="GQS32" s="101"/>
      <c r="GQT32" s="101"/>
      <c r="GQU32" s="101"/>
      <c r="GQV32" s="101"/>
      <c r="GQW32" s="101"/>
      <c r="GQX32" s="101"/>
      <c r="GQY32" s="101"/>
      <c r="GQZ32" s="101"/>
      <c r="GRA32" s="101"/>
      <c r="GRB32" s="101"/>
      <c r="GRC32" s="101"/>
      <c r="GRD32" s="101"/>
      <c r="GRE32" s="101"/>
      <c r="GRF32" s="101"/>
      <c r="GRG32" s="101"/>
      <c r="GRH32" s="101"/>
      <c r="GRI32" s="101"/>
      <c r="GRJ32" s="101"/>
      <c r="GRK32" s="101"/>
      <c r="GRL32" s="101"/>
      <c r="GRM32" s="101"/>
      <c r="GRN32" s="101"/>
      <c r="GRO32" s="101"/>
      <c r="GRP32" s="101"/>
      <c r="GRQ32" s="101"/>
      <c r="GRR32" s="101"/>
      <c r="GRS32" s="101"/>
      <c r="GRT32" s="101"/>
      <c r="GRU32" s="101"/>
      <c r="GRV32" s="101"/>
      <c r="GRW32" s="101"/>
      <c r="GRX32" s="101"/>
      <c r="GRY32" s="101"/>
      <c r="GRZ32" s="101"/>
      <c r="GSA32" s="101"/>
      <c r="GSB32" s="101"/>
      <c r="GSC32" s="101"/>
      <c r="GSD32" s="101"/>
      <c r="GSE32" s="101"/>
      <c r="GSF32" s="101"/>
      <c r="GSG32" s="101"/>
      <c r="GSH32" s="101"/>
      <c r="GSI32" s="101"/>
      <c r="GSJ32" s="101"/>
      <c r="GSK32" s="101"/>
      <c r="GSL32" s="101"/>
      <c r="GSM32" s="101"/>
      <c r="GSN32" s="101"/>
      <c r="GSO32" s="101"/>
      <c r="GSP32" s="101"/>
      <c r="GSQ32" s="101"/>
      <c r="GSR32" s="101"/>
      <c r="GSS32" s="101"/>
      <c r="GST32" s="101"/>
      <c r="GSU32" s="101"/>
      <c r="GSV32" s="101"/>
      <c r="GSW32" s="101"/>
      <c r="GSX32" s="101"/>
      <c r="GSY32" s="101"/>
      <c r="GSZ32" s="101"/>
      <c r="GTA32" s="101"/>
      <c r="GTB32" s="101"/>
      <c r="GTC32" s="101"/>
      <c r="GTD32" s="101"/>
      <c r="GTE32" s="101"/>
      <c r="GTF32" s="101"/>
      <c r="GTG32" s="101"/>
      <c r="GTH32" s="101"/>
      <c r="GTI32" s="101"/>
      <c r="GTJ32" s="101"/>
      <c r="GTK32" s="101"/>
      <c r="GTL32" s="101"/>
      <c r="GTM32" s="101"/>
      <c r="GTN32" s="101"/>
      <c r="GTO32" s="101"/>
      <c r="GTP32" s="101"/>
      <c r="GTQ32" s="101"/>
      <c r="GTR32" s="101"/>
      <c r="GTS32" s="101"/>
      <c r="GTT32" s="101"/>
      <c r="GTU32" s="101"/>
      <c r="GTV32" s="101"/>
      <c r="GTW32" s="101"/>
      <c r="GTX32" s="101"/>
      <c r="GTY32" s="101"/>
      <c r="GTZ32" s="101"/>
      <c r="GUA32" s="101"/>
      <c r="GUB32" s="101"/>
      <c r="GUC32" s="101"/>
      <c r="GUD32" s="101"/>
      <c r="GUE32" s="101"/>
      <c r="GUF32" s="101"/>
      <c r="GUG32" s="101"/>
      <c r="GUH32" s="101"/>
      <c r="GUI32" s="101"/>
      <c r="GUJ32" s="101"/>
      <c r="GUK32" s="101"/>
      <c r="GUL32" s="101"/>
      <c r="GUM32" s="101"/>
      <c r="GUN32" s="101"/>
      <c r="GUO32" s="101"/>
      <c r="GUP32" s="101"/>
      <c r="GUQ32" s="101"/>
      <c r="GUR32" s="101"/>
      <c r="GUS32" s="101"/>
      <c r="GUT32" s="101"/>
      <c r="GUU32" s="101"/>
      <c r="GUV32" s="101"/>
      <c r="GUW32" s="101"/>
      <c r="GUX32" s="101"/>
      <c r="GUY32" s="101"/>
      <c r="GUZ32" s="101"/>
      <c r="GVA32" s="101"/>
      <c r="GVB32" s="101"/>
      <c r="GVC32" s="101"/>
      <c r="GVD32" s="101"/>
      <c r="GVE32" s="101"/>
      <c r="GVF32" s="101"/>
      <c r="GVG32" s="101"/>
      <c r="GVH32" s="101"/>
      <c r="GVI32" s="101"/>
      <c r="GVJ32" s="101"/>
      <c r="GVK32" s="101"/>
      <c r="GVL32" s="101"/>
      <c r="GVM32" s="101"/>
      <c r="GVN32" s="101"/>
      <c r="GVO32" s="101"/>
      <c r="GVP32" s="101"/>
      <c r="GVQ32" s="101"/>
      <c r="GVR32" s="101"/>
      <c r="GVS32" s="101"/>
      <c r="GVT32" s="101"/>
      <c r="GVU32" s="101"/>
      <c r="GVV32" s="101"/>
      <c r="GVW32" s="101"/>
      <c r="GVX32" s="101"/>
      <c r="GVY32" s="101"/>
      <c r="GVZ32" s="101"/>
      <c r="GWA32" s="101"/>
      <c r="GWB32" s="101"/>
      <c r="GWC32" s="101"/>
      <c r="GWD32" s="101"/>
      <c r="GWE32" s="101"/>
      <c r="GWF32" s="101"/>
      <c r="GWG32" s="101"/>
      <c r="GWH32" s="101"/>
      <c r="GWI32" s="101"/>
      <c r="GWJ32" s="101"/>
      <c r="GWK32" s="101"/>
      <c r="GWL32" s="101"/>
      <c r="GWM32" s="101"/>
      <c r="GWN32" s="101"/>
      <c r="GWO32" s="101"/>
      <c r="GWP32" s="101"/>
      <c r="GWQ32" s="101"/>
      <c r="GWR32" s="101"/>
      <c r="GWS32" s="101"/>
      <c r="GWT32" s="101"/>
      <c r="GWU32" s="101"/>
      <c r="GWV32" s="101"/>
      <c r="GWW32" s="101"/>
      <c r="GWX32" s="101"/>
      <c r="GWY32" s="101"/>
      <c r="GWZ32" s="101"/>
      <c r="GXA32" s="101"/>
      <c r="GXB32" s="101"/>
      <c r="GXC32" s="101"/>
      <c r="GXD32" s="101"/>
      <c r="GXE32" s="101"/>
      <c r="GXF32" s="101"/>
      <c r="GXG32" s="101"/>
      <c r="GXH32" s="101"/>
      <c r="GXI32" s="101"/>
      <c r="GXJ32" s="101"/>
      <c r="GXK32" s="101"/>
      <c r="GXL32" s="101"/>
      <c r="GXM32" s="101"/>
      <c r="GXN32" s="101"/>
      <c r="GXO32" s="101"/>
      <c r="GXP32" s="101"/>
      <c r="GXQ32" s="101"/>
      <c r="GXR32" s="101"/>
      <c r="GXS32" s="101"/>
      <c r="GXT32" s="101"/>
      <c r="GXU32" s="101"/>
      <c r="GXV32" s="101"/>
      <c r="GXW32" s="101"/>
      <c r="GXX32" s="101"/>
      <c r="GXY32" s="101"/>
      <c r="GXZ32" s="101"/>
      <c r="GYA32" s="101"/>
      <c r="GYB32" s="101"/>
      <c r="GYC32" s="101"/>
      <c r="GYD32" s="101"/>
      <c r="GYE32" s="101"/>
      <c r="GYF32" s="101"/>
      <c r="GYG32" s="101"/>
      <c r="GYH32" s="101"/>
      <c r="GYI32" s="101"/>
      <c r="GYJ32" s="101"/>
      <c r="GYK32" s="101"/>
      <c r="GYL32" s="101"/>
      <c r="GYM32" s="101"/>
      <c r="GYN32" s="101"/>
      <c r="GYO32" s="101"/>
      <c r="GYP32" s="101"/>
      <c r="GYQ32" s="101"/>
      <c r="GYR32" s="101"/>
      <c r="GYS32" s="101"/>
      <c r="GYT32" s="101"/>
      <c r="GYU32" s="101"/>
      <c r="GYV32" s="101"/>
      <c r="GYW32" s="101"/>
      <c r="GYX32" s="101"/>
      <c r="GYY32" s="101"/>
      <c r="GYZ32" s="101"/>
      <c r="GZA32" s="101"/>
      <c r="GZB32" s="101"/>
      <c r="GZC32" s="101"/>
      <c r="GZD32" s="101"/>
      <c r="GZE32" s="101"/>
      <c r="GZF32" s="101"/>
      <c r="GZG32" s="101"/>
      <c r="GZH32" s="101"/>
      <c r="GZI32" s="101"/>
      <c r="GZJ32" s="101"/>
      <c r="GZK32" s="101"/>
      <c r="GZL32" s="101"/>
      <c r="GZM32" s="101"/>
      <c r="GZN32" s="101"/>
      <c r="GZO32" s="101"/>
      <c r="GZP32" s="101"/>
      <c r="GZQ32" s="101"/>
      <c r="GZR32" s="101"/>
      <c r="GZS32" s="101"/>
      <c r="GZT32" s="101"/>
      <c r="GZU32" s="101"/>
      <c r="GZV32" s="101"/>
      <c r="GZW32" s="101"/>
      <c r="GZX32" s="101"/>
      <c r="GZY32" s="101"/>
      <c r="GZZ32" s="101"/>
      <c r="HAA32" s="101"/>
      <c r="HAB32" s="101"/>
      <c r="HAC32" s="101"/>
      <c r="HAD32" s="101"/>
      <c r="HAE32" s="101"/>
      <c r="HAF32" s="101"/>
      <c r="HAG32" s="101"/>
      <c r="HAH32" s="101"/>
      <c r="HAI32" s="101"/>
      <c r="HAJ32" s="101"/>
      <c r="HAK32" s="101"/>
      <c r="HAL32" s="101"/>
      <c r="HAM32" s="101"/>
      <c r="HAN32" s="101"/>
      <c r="HAO32" s="101"/>
      <c r="HAP32" s="101"/>
      <c r="HAQ32" s="101"/>
      <c r="HAR32" s="101"/>
      <c r="HAS32" s="101"/>
      <c r="HAT32" s="101"/>
      <c r="HAU32" s="101"/>
      <c r="HAV32" s="101"/>
      <c r="HAW32" s="101"/>
      <c r="HAX32" s="101"/>
      <c r="HAY32" s="101"/>
      <c r="HAZ32" s="101"/>
      <c r="HBA32" s="101"/>
      <c r="HBB32" s="101"/>
      <c r="HBC32" s="101"/>
      <c r="HBD32" s="101"/>
      <c r="HBE32" s="101"/>
      <c r="HBF32" s="101"/>
      <c r="HBG32" s="101"/>
      <c r="HBH32" s="101"/>
      <c r="HBI32" s="101"/>
      <c r="HBJ32" s="101"/>
      <c r="HBK32" s="101"/>
      <c r="HBL32" s="101"/>
      <c r="HBM32" s="101"/>
      <c r="HBN32" s="101"/>
      <c r="HBO32" s="101"/>
      <c r="HBP32" s="101"/>
      <c r="HBQ32" s="101"/>
      <c r="HBR32" s="101"/>
      <c r="HBS32" s="101"/>
      <c r="HBT32" s="101"/>
      <c r="HBU32" s="101"/>
      <c r="HBV32" s="101"/>
      <c r="HBW32" s="101"/>
      <c r="HBX32" s="101"/>
      <c r="HBY32" s="101"/>
      <c r="HBZ32" s="101"/>
      <c r="HCA32" s="101"/>
      <c r="HCB32" s="101"/>
      <c r="HCC32" s="101"/>
      <c r="HCD32" s="101"/>
      <c r="HCE32" s="101"/>
      <c r="HCF32" s="101"/>
      <c r="HCG32" s="101"/>
      <c r="HCH32" s="101"/>
      <c r="HCI32" s="101"/>
      <c r="HCJ32" s="101"/>
      <c r="HCK32" s="101"/>
      <c r="HCL32" s="101"/>
      <c r="HCM32" s="101"/>
      <c r="HCN32" s="101"/>
      <c r="HCO32" s="101"/>
      <c r="HCP32" s="101"/>
      <c r="HCQ32" s="101"/>
      <c r="HCR32" s="101"/>
      <c r="HCS32" s="101"/>
      <c r="HCT32" s="101"/>
      <c r="HCU32" s="101"/>
      <c r="HCV32" s="101"/>
      <c r="HCW32" s="101"/>
      <c r="HCX32" s="101"/>
      <c r="HCY32" s="101"/>
      <c r="HCZ32" s="101"/>
      <c r="HDA32" s="101"/>
      <c r="HDB32" s="101"/>
      <c r="HDC32" s="101"/>
      <c r="HDD32" s="101"/>
      <c r="HDE32" s="101"/>
      <c r="HDF32" s="101"/>
      <c r="HDG32" s="101"/>
      <c r="HDH32" s="101"/>
      <c r="HDI32" s="101"/>
      <c r="HDJ32" s="101"/>
      <c r="HDK32" s="101"/>
      <c r="HDL32" s="101"/>
      <c r="HDM32" s="101"/>
      <c r="HDN32" s="101"/>
      <c r="HDO32" s="101"/>
      <c r="HDP32" s="101"/>
      <c r="HDQ32" s="101"/>
      <c r="HDR32" s="101"/>
      <c r="HDS32" s="101"/>
      <c r="HDT32" s="101"/>
      <c r="HDU32" s="101"/>
      <c r="HDV32" s="101"/>
      <c r="HDW32" s="101"/>
      <c r="HDX32" s="101"/>
      <c r="HDY32" s="101"/>
      <c r="HDZ32" s="101"/>
      <c r="HEA32" s="101"/>
      <c r="HEB32" s="101"/>
      <c r="HEC32" s="101"/>
      <c r="HED32" s="101"/>
      <c r="HEE32" s="101"/>
      <c r="HEF32" s="101"/>
      <c r="HEG32" s="101"/>
      <c r="HEH32" s="101"/>
      <c r="HEI32" s="101"/>
      <c r="HEJ32" s="101"/>
      <c r="HEK32" s="101"/>
      <c r="HEL32" s="101"/>
      <c r="HEM32" s="101"/>
      <c r="HEN32" s="101"/>
      <c r="HEO32" s="101"/>
      <c r="HEP32" s="101"/>
      <c r="HEQ32" s="101"/>
      <c r="HER32" s="101"/>
      <c r="HES32" s="101"/>
      <c r="HET32" s="101"/>
      <c r="HEU32" s="101"/>
      <c r="HEV32" s="101"/>
      <c r="HEW32" s="101"/>
      <c r="HEX32" s="101"/>
      <c r="HEY32" s="101"/>
      <c r="HEZ32" s="101"/>
      <c r="HFA32" s="101"/>
      <c r="HFB32" s="101"/>
      <c r="HFC32" s="101"/>
      <c r="HFD32" s="101"/>
      <c r="HFE32" s="101"/>
      <c r="HFF32" s="101"/>
      <c r="HFG32" s="101"/>
      <c r="HFH32" s="101"/>
      <c r="HFI32" s="101"/>
      <c r="HFJ32" s="101"/>
      <c r="HFK32" s="101"/>
      <c r="HFL32" s="101"/>
      <c r="HFM32" s="101"/>
      <c r="HFN32" s="101"/>
      <c r="HFO32" s="101"/>
      <c r="HFP32" s="101"/>
      <c r="HFQ32" s="101"/>
      <c r="HFR32" s="101"/>
      <c r="HFS32" s="101"/>
      <c r="HFT32" s="101"/>
      <c r="HFU32" s="101"/>
      <c r="HFV32" s="101"/>
      <c r="HFW32" s="101"/>
      <c r="HFX32" s="101"/>
      <c r="HFY32" s="101"/>
      <c r="HFZ32" s="101"/>
      <c r="HGA32" s="101"/>
      <c r="HGB32" s="101"/>
      <c r="HGC32" s="101"/>
      <c r="HGD32" s="101"/>
      <c r="HGE32" s="101"/>
      <c r="HGF32" s="101"/>
      <c r="HGG32" s="101"/>
      <c r="HGH32" s="101"/>
      <c r="HGI32" s="101"/>
      <c r="HGJ32" s="101"/>
      <c r="HGK32" s="101"/>
      <c r="HGL32" s="101"/>
      <c r="HGM32" s="101"/>
      <c r="HGN32" s="101"/>
      <c r="HGO32" s="101"/>
      <c r="HGP32" s="101"/>
      <c r="HGQ32" s="101"/>
      <c r="HGR32" s="101"/>
      <c r="HGS32" s="101"/>
      <c r="HGT32" s="101"/>
      <c r="HGU32" s="101"/>
      <c r="HGV32" s="101"/>
      <c r="HGW32" s="101"/>
      <c r="HGX32" s="101"/>
      <c r="HGY32" s="101"/>
      <c r="HGZ32" s="101"/>
      <c r="HHA32" s="101"/>
      <c r="HHB32" s="101"/>
      <c r="HHC32" s="101"/>
      <c r="HHD32" s="101"/>
      <c r="HHE32" s="101"/>
      <c r="HHF32" s="101"/>
      <c r="HHG32" s="101"/>
      <c r="HHH32" s="101"/>
      <c r="HHI32" s="101"/>
      <c r="HHJ32" s="101"/>
      <c r="HHK32" s="101"/>
      <c r="HHL32" s="101"/>
      <c r="HHM32" s="101"/>
      <c r="HHN32" s="101"/>
      <c r="HHO32" s="101"/>
      <c r="HHP32" s="101"/>
      <c r="HHQ32" s="101"/>
      <c r="HHR32" s="101"/>
      <c r="HHS32" s="101"/>
      <c r="HHT32" s="101"/>
      <c r="HHU32" s="101"/>
      <c r="HHV32" s="101"/>
      <c r="HHW32" s="101"/>
      <c r="HHX32" s="101"/>
      <c r="HHY32" s="101"/>
      <c r="HHZ32" s="101"/>
      <c r="HIA32" s="101"/>
      <c r="HIB32" s="101"/>
      <c r="HIC32" s="101"/>
      <c r="HID32" s="101"/>
      <c r="HIE32" s="101"/>
      <c r="HIF32" s="101"/>
      <c r="HIG32" s="101"/>
      <c r="HIH32" s="101"/>
      <c r="HII32" s="101"/>
      <c r="HIJ32" s="101"/>
      <c r="HIK32" s="101"/>
      <c r="HIL32" s="101"/>
      <c r="HIM32" s="101"/>
      <c r="HIN32" s="101"/>
      <c r="HIO32" s="101"/>
      <c r="HIP32" s="101"/>
      <c r="HIQ32" s="101"/>
      <c r="HIR32" s="101"/>
      <c r="HIS32" s="101"/>
      <c r="HIT32" s="101"/>
      <c r="HIU32" s="101"/>
      <c r="HIV32" s="101"/>
      <c r="HIW32" s="101"/>
      <c r="HIX32" s="101"/>
      <c r="HIY32" s="101"/>
      <c r="HIZ32" s="101"/>
      <c r="HJA32" s="101"/>
      <c r="HJB32" s="101"/>
      <c r="HJC32" s="101"/>
      <c r="HJD32" s="101"/>
      <c r="HJE32" s="101"/>
      <c r="HJF32" s="101"/>
      <c r="HJG32" s="101"/>
      <c r="HJH32" s="101"/>
      <c r="HJI32" s="101"/>
      <c r="HJJ32" s="101"/>
      <c r="HJK32" s="101"/>
      <c r="HJL32" s="101"/>
      <c r="HJM32" s="101"/>
      <c r="HJN32" s="101"/>
      <c r="HJO32" s="101"/>
      <c r="HJP32" s="101"/>
      <c r="HJQ32" s="101"/>
      <c r="HJR32" s="101"/>
      <c r="HJS32" s="101"/>
      <c r="HJT32" s="101"/>
      <c r="HJU32" s="101"/>
      <c r="HJV32" s="101"/>
      <c r="HJW32" s="101"/>
      <c r="HJX32" s="101"/>
      <c r="HJY32" s="101"/>
      <c r="HJZ32" s="101"/>
      <c r="HKA32" s="101"/>
      <c r="HKB32" s="101"/>
      <c r="HKC32" s="101"/>
      <c r="HKD32" s="101"/>
      <c r="HKE32" s="101"/>
      <c r="HKF32" s="101"/>
      <c r="HKG32" s="101"/>
      <c r="HKH32" s="101"/>
      <c r="HKI32" s="101"/>
      <c r="HKJ32" s="101"/>
      <c r="HKK32" s="101"/>
      <c r="HKL32" s="101"/>
      <c r="HKM32" s="101"/>
      <c r="HKN32" s="101"/>
      <c r="HKO32" s="101"/>
      <c r="HKP32" s="101"/>
      <c r="HKQ32" s="101"/>
      <c r="HKR32" s="101"/>
      <c r="HKS32" s="101"/>
      <c r="HKT32" s="101"/>
      <c r="HKU32" s="101"/>
      <c r="HKV32" s="101"/>
      <c r="HKW32" s="101"/>
      <c r="HKX32" s="101"/>
      <c r="HKY32" s="101"/>
      <c r="HKZ32" s="101"/>
      <c r="HLA32" s="101"/>
      <c r="HLB32" s="101"/>
      <c r="HLC32" s="101"/>
      <c r="HLD32" s="101"/>
      <c r="HLE32" s="101"/>
      <c r="HLF32" s="101"/>
      <c r="HLG32" s="101"/>
      <c r="HLH32" s="101"/>
      <c r="HLI32" s="101"/>
      <c r="HLJ32" s="101"/>
      <c r="HLK32" s="101"/>
      <c r="HLL32" s="101"/>
      <c r="HLM32" s="101"/>
      <c r="HLN32" s="101"/>
      <c r="HLO32" s="101"/>
      <c r="HLP32" s="101"/>
      <c r="HLQ32" s="101"/>
      <c r="HLR32" s="101"/>
      <c r="HLS32" s="101"/>
      <c r="HLT32" s="101"/>
      <c r="HLU32" s="101"/>
      <c r="HLV32" s="101"/>
      <c r="HLW32" s="101"/>
      <c r="HLX32" s="101"/>
      <c r="HLY32" s="101"/>
      <c r="HLZ32" s="101"/>
      <c r="HMA32" s="101"/>
      <c r="HMB32" s="101"/>
      <c r="HMC32" s="101"/>
      <c r="HMD32" s="101"/>
      <c r="HME32" s="101"/>
      <c r="HMF32" s="101"/>
      <c r="HMG32" s="101"/>
      <c r="HMH32" s="101"/>
      <c r="HMI32" s="101"/>
      <c r="HMJ32" s="101"/>
      <c r="HMK32" s="101"/>
      <c r="HML32" s="101"/>
      <c r="HMM32" s="101"/>
      <c r="HMN32" s="101"/>
      <c r="HMO32" s="101"/>
      <c r="HMP32" s="101"/>
      <c r="HMQ32" s="101"/>
      <c r="HMR32" s="101"/>
      <c r="HMS32" s="101"/>
      <c r="HMT32" s="101"/>
      <c r="HMU32" s="101"/>
      <c r="HMV32" s="101"/>
      <c r="HMW32" s="101"/>
      <c r="HMX32" s="101"/>
      <c r="HMY32" s="101"/>
      <c r="HMZ32" s="101"/>
      <c r="HNA32" s="101"/>
      <c r="HNB32" s="101"/>
      <c r="HNC32" s="101"/>
      <c r="HND32" s="101"/>
      <c r="HNE32" s="101"/>
      <c r="HNF32" s="101"/>
      <c r="HNG32" s="101"/>
      <c r="HNH32" s="101"/>
      <c r="HNI32" s="101"/>
      <c r="HNJ32" s="101"/>
      <c r="HNK32" s="101"/>
      <c r="HNL32" s="101"/>
      <c r="HNM32" s="101"/>
      <c r="HNN32" s="101"/>
      <c r="HNO32" s="101"/>
      <c r="HNP32" s="101"/>
      <c r="HNQ32" s="101"/>
      <c r="HNR32" s="101"/>
      <c r="HNS32" s="101"/>
      <c r="HNT32" s="101"/>
      <c r="HNU32" s="101"/>
      <c r="HNV32" s="101"/>
      <c r="HNW32" s="101"/>
      <c r="HNX32" s="101"/>
      <c r="HNY32" s="101"/>
      <c r="HNZ32" s="101"/>
      <c r="HOA32" s="101"/>
      <c r="HOB32" s="101"/>
      <c r="HOC32" s="101"/>
      <c r="HOD32" s="101"/>
      <c r="HOE32" s="101"/>
      <c r="HOF32" s="101"/>
      <c r="HOG32" s="101"/>
      <c r="HOH32" s="101"/>
      <c r="HOI32" s="101"/>
      <c r="HOJ32" s="101"/>
      <c r="HOK32" s="101"/>
      <c r="HOL32" s="101"/>
      <c r="HOM32" s="101"/>
      <c r="HON32" s="101"/>
      <c r="HOO32" s="101"/>
      <c r="HOP32" s="101"/>
      <c r="HOQ32" s="101"/>
      <c r="HOR32" s="101"/>
      <c r="HOS32" s="101"/>
      <c r="HOT32" s="101"/>
      <c r="HOU32" s="101"/>
      <c r="HOV32" s="101"/>
      <c r="HOW32" s="101"/>
      <c r="HOX32" s="101"/>
      <c r="HOY32" s="101"/>
      <c r="HOZ32" s="101"/>
      <c r="HPA32" s="101"/>
      <c r="HPB32" s="101"/>
      <c r="HPC32" s="101"/>
      <c r="HPD32" s="101"/>
      <c r="HPE32" s="101"/>
      <c r="HPF32" s="101"/>
      <c r="HPG32" s="101"/>
      <c r="HPH32" s="101"/>
      <c r="HPI32" s="101"/>
      <c r="HPJ32" s="101"/>
      <c r="HPK32" s="101"/>
      <c r="HPL32" s="101"/>
      <c r="HPM32" s="101"/>
      <c r="HPN32" s="101"/>
      <c r="HPO32" s="101"/>
      <c r="HPP32" s="101"/>
      <c r="HPQ32" s="101"/>
      <c r="HPR32" s="101"/>
      <c r="HPS32" s="101"/>
      <c r="HPT32" s="101"/>
      <c r="HPU32" s="101"/>
      <c r="HPV32" s="101"/>
      <c r="HPW32" s="101"/>
      <c r="HPX32" s="101"/>
      <c r="HPY32" s="101"/>
      <c r="HPZ32" s="101"/>
      <c r="HQA32" s="101"/>
      <c r="HQB32" s="101"/>
      <c r="HQC32" s="101"/>
      <c r="HQD32" s="101"/>
      <c r="HQE32" s="101"/>
      <c r="HQF32" s="101"/>
      <c r="HQG32" s="101"/>
      <c r="HQH32" s="101"/>
      <c r="HQI32" s="101"/>
      <c r="HQJ32" s="101"/>
      <c r="HQK32" s="101"/>
      <c r="HQL32" s="101"/>
      <c r="HQM32" s="101"/>
      <c r="HQN32" s="101"/>
      <c r="HQO32" s="101"/>
      <c r="HQP32" s="101"/>
      <c r="HQQ32" s="101"/>
      <c r="HQR32" s="101"/>
      <c r="HQS32" s="101"/>
      <c r="HQT32" s="101"/>
      <c r="HQU32" s="101"/>
      <c r="HQV32" s="101"/>
      <c r="HQW32" s="101"/>
      <c r="HQX32" s="101"/>
      <c r="HQY32" s="101"/>
      <c r="HQZ32" s="101"/>
      <c r="HRA32" s="101"/>
      <c r="HRB32" s="101"/>
      <c r="HRC32" s="101"/>
      <c r="HRD32" s="101"/>
      <c r="HRE32" s="101"/>
      <c r="HRF32" s="101"/>
      <c r="HRG32" s="101"/>
      <c r="HRH32" s="101"/>
      <c r="HRI32" s="101"/>
      <c r="HRJ32" s="101"/>
      <c r="HRK32" s="101"/>
      <c r="HRL32" s="101"/>
      <c r="HRM32" s="101"/>
      <c r="HRN32" s="101"/>
      <c r="HRO32" s="101"/>
      <c r="HRP32" s="101"/>
      <c r="HRQ32" s="101"/>
      <c r="HRR32" s="101"/>
      <c r="HRS32" s="101"/>
      <c r="HRT32" s="101"/>
      <c r="HRU32" s="101"/>
      <c r="HRV32" s="101"/>
      <c r="HRW32" s="101"/>
      <c r="HRX32" s="101"/>
      <c r="HRY32" s="101"/>
      <c r="HRZ32" s="101"/>
      <c r="HSA32" s="101"/>
      <c r="HSB32" s="101"/>
      <c r="HSC32" s="101"/>
      <c r="HSD32" s="101"/>
      <c r="HSE32" s="101"/>
      <c r="HSF32" s="101"/>
      <c r="HSG32" s="101"/>
      <c r="HSH32" s="101"/>
      <c r="HSI32" s="101"/>
      <c r="HSJ32" s="101"/>
      <c r="HSK32" s="101"/>
      <c r="HSL32" s="101"/>
      <c r="HSM32" s="101"/>
      <c r="HSN32" s="101"/>
      <c r="HSO32" s="101"/>
      <c r="HSP32" s="101"/>
      <c r="HSQ32" s="101"/>
      <c r="HSR32" s="101"/>
      <c r="HSS32" s="101"/>
      <c r="HST32" s="101"/>
      <c r="HSU32" s="101"/>
      <c r="HSV32" s="101"/>
      <c r="HSW32" s="101"/>
      <c r="HSX32" s="101"/>
      <c r="HSY32" s="101"/>
      <c r="HSZ32" s="101"/>
      <c r="HTA32" s="101"/>
      <c r="HTB32" s="101"/>
      <c r="HTC32" s="101"/>
      <c r="HTD32" s="101"/>
      <c r="HTE32" s="101"/>
      <c r="HTF32" s="101"/>
      <c r="HTG32" s="101"/>
      <c r="HTH32" s="101"/>
      <c r="HTI32" s="101"/>
      <c r="HTJ32" s="101"/>
      <c r="HTK32" s="101"/>
      <c r="HTL32" s="101"/>
      <c r="HTM32" s="101"/>
      <c r="HTN32" s="101"/>
      <c r="HTO32" s="101"/>
      <c r="HTP32" s="101"/>
      <c r="HTQ32" s="101"/>
      <c r="HTR32" s="101"/>
      <c r="HTS32" s="101"/>
      <c r="HTT32" s="101"/>
      <c r="HTU32" s="101"/>
      <c r="HTV32" s="101"/>
      <c r="HTW32" s="101"/>
      <c r="HTX32" s="101"/>
      <c r="HTY32" s="101"/>
      <c r="HTZ32" s="101"/>
      <c r="HUA32" s="101"/>
      <c r="HUB32" s="101"/>
      <c r="HUC32" s="101"/>
      <c r="HUD32" s="101"/>
      <c r="HUE32" s="101"/>
      <c r="HUF32" s="101"/>
      <c r="HUG32" s="101"/>
      <c r="HUH32" s="101"/>
      <c r="HUI32" s="101"/>
      <c r="HUJ32" s="101"/>
      <c r="HUK32" s="101"/>
      <c r="HUL32" s="101"/>
      <c r="HUM32" s="101"/>
      <c r="HUN32" s="101"/>
      <c r="HUO32" s="101"/>
      <c r="HUP32" s="101"/>
      <c r="HUQ32" s="101"/>
      <c r="HUR32" s="101"/>
      <c r="HUS32" s="101"/>
      <c r="HUT32" s="101"/>
      <c r="HUU32" s="101"/>
      <c r="HUV32" s="101"/>
      <c r="HUW32" s="101"/>
      <c r="HUX32" s="101"/>
      <c r="HUY32" s="101"/>
      <c r="HUZ32" s="101"/>
      <c r="HVA32" s="101"/>
      <c r="HVB32" s="101"/>
      <c r="HVC32" s="101"/>
      <c r="HVD32" s="101"/>
      <c r="HVE32" s="101"/>
      <c r="HVF32" s="101"/>
      <c r="HVG32" s="101"/>
      <c r="HVH32" s="101"/>
      <c r="HVI32" s="101"/>
      <c r="HVJ32" s="101"/>
      <c r="HVK32" s="101"/>
      <c r="HVL32" s="101"/>
      <c r="HVM32" s="101"/>
      <c r="HVN32" s="101"/>
      <c r="HVO32" s="101"/>
      <c r="HVP32" s="101"/>
      <c r="HVQ32" s="101"/>
      <c r="HVR32" s="101"/>
      <c r="HVS32" s="101"/>
      <c r="HVT32" s="101"/>
      <c r="HVU32" s="101"/>
      <c r="HVV32" s="101"/>
      <c r="HVW32" s="101"/>
      <c r="HVX32" s="101"/>
      <c r="HVY32" s="101"/>
      <c r="HVZ32" s="101"/>
      <c r="HWA32" s="101"/>
      <c r="HWB32" s="101"/>
      <c r="HWC32" s="101"/>
      <c r="HWD32" s="101"/>
      <c r="HWE32" s="101"/>
      <c r="HWF32" s="101"/>
      <c r="HWG32" s="101"/>
      <c r="HWH32" s="101"/>
      <c r="HWI32" s="101"/>
      <c r="HWJ32" s="101"/>
      <c r="HWK32" s="101"/>
      <c r="HWL32" s="101"/>
      <c r="HWM32" s="101"/>
      <c r="HWN32" s="101"/>
      <c r="HWO32" s="101"/>
      <c r="HWP32" s="101"/>
      <c r="HWQ32" s="101"/>
      <c r="HWR32" s="101"/>
      <c r="HWS32" s="101"/>
      <c r="HWT32" s="101"/>
      <c r="HWU32" s="101"/>
      <c r="HWV32" s="101"/>
      <c r="HWW32" s="101"/>
      <c r="HWX32" s="101"/>
      <c r="HWY32" s="101"/>
      <c r="HWZ32" s="101"/>
      <c r="HXA32" s="101"/>
      <c r="HXB32" s="101"/>
      <c r="HXC32" s="101"/>
      <c r="HXD32" s="101"/>
      <c r="HXE32" s="101"/>
      <c r="HXF32" s="101"/>
      <c r="HXG32" s="101"/>
      <c r="HXH32" s="101"/>
      <c r="HXI32" s="101"/>
      <c r="HXJ32" s="101"/>
      <c r="HXK32" s="101"/>
      <c r="HXL32" s="101"/>
      <c r="HXM32" s="101"/>
      <c r="HXN32" s="101"/>
      <c r="HXO32" s="101"/>
      <c r="HXP32" s="101"/>
      <c r="HXQ32" s="101"/>
      <c r="HXR32" s="101"/>
      <c r="HXS32" s="101"/>
      <c r="HXT32" s="101"/>
      <c r="HXU32" s="101"/>
      <c r="HXV32" s="101"/>
      <c r="HXW32" s="101"/>
      <c r="HXX32" s="101"/>
      <c r="HXY32" s="101"/>
      <c r="HXZ32" s="101"/>
      <c r="HYA32" s="101"/>
      <c r="HYB32" s="101"/>
      <c r="HYC32" s="101"/>
      <c r="HYD32" s="101"/>
      <c r="HYE32" s="101"/>
      <c r="HYF32" s="101"/>
      <c r="HYG32" s="101"/>
      <c r="HYH32" s="101"/>
      <c r="HYI32" s="101"/>
      <c r="HYJ32" s="101"/>
      <c r="HYK32" s="101"/>
      <c r="HYL32" s="101"/>
      <c r="HYM32" s="101"/>
      <c r="HYN32" s="101"/>
      <c r="HYO32" s="101"/>
      <c r="HYP32" s="101"/>
      <c r="HYQ32" s="101"/>
      <c r="HYR32" s="101"/>
      <c r="HYS32" s="101"/>
      <c r="HYT32" s="101"/>
      <c r="HYU32" s="101"/>
      <c r="HYV32" s="101"/>
      <c r="HYW32" s="101"/>
      <c r="HYX32" s="101"/>
      <c r="HYY32" s="101"/>
      <c r="HYZ32" s="101"/>
      <c r="HZA32" s="101"/>
      <c r="HZB32" s="101"/>
      <c r="HZC32" s="101"/>
      <c r="HZD32" s="101"/>
      <c r="HZE32" s="101"/>
      <c r="HZF32" s="101"/>
      <c r="HZG32" s="101"/>
      <c r="HZH32" s="101"/>
      <c r="HZI32" s="101"/>
      <c r="HZJ32" s="101"/>
      <c r="HZK32" s="101"/>
      <c r="HZL32" s="101"/>
      <c r="HZM32" s="101"/>
      <c r="HZN32" s="101"/>
      <c r="HZO32" s="101"/>
      <c r="HZP32" s="101"/>
      <c r="HZQ32" s="101"/>
      <c r="HZR32" s="101"/>
      <c r="HZS32" s="101"/>
      <c r="HZT32" s="101"/>
      <c r="HZU32" s="101"/>
      <c r="HZV32" s="101"/>
      <c r="HZW32" s="101"/>
      <c r="HZX32" s="101"/>
      <c r="HZY32" s="101"/>
      <c r="HZZ32" s="101"/>
      <c r="IAA32" s="101"/>
      <c r="IAB32" s="101"/>
      <c r="IAC32" s="101"/>
      <c r="IAD32" s="101"/>
      <c r="IAE32" s="101"/>
      <c r="IAF32" s="101"/>
      <c r="IAG32" s="101"/>
      <c r="IAH32" s="101"/>
      <c r="IAI32" s="101"/>
      <c r="IAJ32" s="101"/>
      <c r="IAK32" s="101"/>
      <c r="IAL32" s="101"/>
      <c r="IAM32" s="101"/>
      <c r="IAN32" s="101"/>
      <c r="IAO32" s="101"/>
      <c r="IAP32" s="101"/>
      <c r="IAQ32" s="101"/>
      <c r="IAR32" s="101"/>
      <c r="IAS32" s="101"/>
      <c r="IAT32" s="101"/>
      <c r="IAU32" s="101"/>
      <c r="IAV32" s="101"/>
      <c r="IAW32" s="101"/>
      <c r="IAX32" s="101"/>
      <c r="IAY32" s="101"/>
      <c r="IAZ32" s="101"/>
      <c r="IBA32" s="101"/>
      <c r="IBB32" s="101"/>
      <c r="IBC32" s="101"/>
      <c r="IBD32" s="101"/>
      <c r="IBE32" s="101"/>
      <c r="IBF32" s="101"/>
      <c r="IBG32" s="101"/>
      <c r="IBH32" s="101"/>
      <c r="IBI32" s="101"/>
      <c r="IBJ32" s="101"/>
      <c r="IBK32" s="101"/>
      <c r="IBL32" s="101"/>
      <c r="IBM32" s="101"/>
      <c r="IBN32" s="101"/>
      <c r="IBO32" s="101"/>
      <c r="IBP32" s="101"/>
      <c r="IBQ32" s="101"/>
      <c r="IBR32" s="101"/>
      <c r="IBS32" s="101"/>
      <c r="IBT32" s="101"/>
      <c r="IBU32" s="101"/>
      <c r="IBV32" s="101"/>
      <c r="IBW32" s="101"/>
      <c r="IBX32" s="101"/>
      <c r="IBY32" s="101"/>
      <c r="IBZ32" s="101"/>
      <c r="ICA32" s="101"/>
      <c r="ICB32" s="101"/>
      <c r="ICC32" s="101"/>
      <c r="ICD32" s="101"/>
      <c r="ICE32" s="101"/>
      <c r="ICF32" s="101"/>
      <c r="ICG32" s="101"/>
      <c r="ICH32" s="101"/>
      <c r="ICI32" s="101"/>
      <c r="ICJ32" s="101"/>
      <c r="ICK32" s="101"/>
      <c r="ICL32" s="101"/>
      <c r="ICM32" s="101"/>
      <c r="ICN32" s="101"/>
      <c r="ICO32" s="101"/>
      <c r="ICP32" s="101"/>
      <c r="ICQ32" s="101"/>
      <c r="ICR32" s="101"/>
      <c r="ICS32" s="101"/>
      <c r="ICT32" s="101"/>
      <c r="ICU32" s="101"/>
      <c r="ICV32" s="101"/>
      <c r="ICW32" s="101"/>
      <c r="ICX32" s="101"/>
      <c r="ICY32" s="101"/>
      <c r="ICZ32" s="101"/>
      <c r="IDA32" s="101"/>
      <c r="IDB32" s="101"/>
      <c r="IDC32" s="101"/>
      <c r="IDD32" s="101"/>
      <c r="IDE32" s="101"/>
      <c r="IDF32" s="101"/>
      <c r="IDG32" s="101"/>
      <c r="IDH32" s="101"/>
      <c r="IDI32" s="101"/>
      <c r="IDJ32" s="101"/>
      <c r="IDK32" s="101"/>
      <c r="IDL32" s="101"/>
      <c r="IDM32" s="101"/>
      <c r="IDN32" s="101"/>
      <c r="IDO32" s="101"/>
      <c r="IDP32" s="101"/>
      <c r="IDQ32" s="101"/>
      <c r="IDR32" s="101"/>
      <c r="IDS32" s="101"/>
      <c r="IDT32" s="101"/>
      <c r="IDU32" s="101"/>
      <c r="IDV32" s="101"/>
      <c r="IDW32" s="101"/>
      <c r="IDX32" s="101"/>
      <c r="IDY32" s="101"/>
      <c r="IDZ32" s="101"/>
      <c r="IEA32" s="101"/>
      <c r="IEB32" s="101"/>
      <c r="IEC32" s="101"/>
      <c r="IED32" s="101"/>
      <c r="IEE32" s="101"/>
      <c r="IEF32" s="101"/>
      <c r="IEG32" s="101"/>
      <c r="IEH32" s="101"/>
      <c r="IEI32" s="101"/>
      <c r="IEJ32" s="101"/>
      <c r="IEK32" s="101"/>
      <c r="IEL32" s="101"/>
      <c r="IEM32" s="101"/>
      <c r="IEN32" s="101"/>
      <c r="IEO32" s="101"/>
      <c r="IEP32" s="101"/>
      <c r="IEQ32" s="101"/>
      <c r="IER32" s="101"/>
      <c r="IES32" s="101"/>
      <c r="IET32" s="101"/>
      <c r="IEU32" s="101"/>
      <c r="IEV32" s="101"/>
      <c r="IEW32" s="101"/>
      <c r="IEX32" s="101"/>
      <c r="IEY32" s="101"/>
      <c r="IEZ32" s="101"/>
      <c r="IFA32" s="101"/>
      <c r="IFB32" s="101"/>
      <c r="IFC32" s="101"/>
      <c r="IFD32" s="101"/>
      <c r="IFE32" s="101"/>
      <c r="IFF32" s="101"/>
      <c r="IFG32" s="101"/>
      <c r="IFH32" s="101"/>
      <c r="IFI32" s="101"/>
      <c r="IFJ32" s="101"/>
      <c r="IFK32" s="101"/>
      <c r="IFL32" s="101"/>
      <c r="IFM32" s="101"/>
      <c r="IFN32" s="101"/>
      <c r="IFO32" s="101"/>
      <c r="IFP32" s="101"/>
      <c r="IFQ32" s="101"/>
      <c r="IFR32" s="101"/>
      <c r="IFS32" s="101"/>
      <c r="IFT32" s="101"/>
      <c r="IFU32" s="101"/>
      <c r="IFV32" s="101"/>
      <c r="IFW32" s="101"/>
      <c r="IFX32" s="101"/>
      <c r="IFY32" s="101"/>
      <c r="IFZ32" s="101"/>
      <c r="IGA32" s="101"/>
      <c r="IGB32" s="101"/>
      <c r="IGC32" s="101"/>
      <c r="IGD32" s="101"/>
      <c r="IGE32" s="101"/>
      <c r="IGF32" s="101"/>
      <c r="IGG32" s="101"/>
      <c r="IGH32" s="101"/>
      <c r="IGI32" s="101"/>
      <c r="IGJ32" s="101"/>
      <c r="IGK32" s="101"/>
      <c r="IGL32" s="101"/>
      <c r="IGM32" s="101"/>
      <c r="IGN32" s="101"/>
      <c r="IGO32" s="101"/>
      <c r="IGP32" s="101"/>
      <c r="IGQ32" s="101"/>
      <c r="IGR32" s="101"/>
      <c r="IGS32" s="101"/>
      <c r="IGT32" s="101"/>
      <c r="IGU32" s="101"/>
      <c r="IGV32" s="101"/>
      <c r="IGW32" s="101"/>
      <c r="IGX32" s="101"/>
      <c r="IGY32" s="101"/>
      <c r="IGZ32" s="101"/>
      <c r="IHA32" s="101"/>
      <c r="IHB32" s="101"/>
      <c r="IHC32" s="101"/>
      <c r="IHD32" s="101"/>
      <c r="IHE32" s="101"/>
      <c r="IHF32" s="101"/>
      <c r="IHG32" s="101"/>
      <c r="IHH32" s="101"/>
      <c r="IHI32" s="101"/>
      <c r="IHJ32" s="101"/>
      <c r="IHK32" s="101"/>
      <c r="IHL32" s="101"/>
      <c r="IHM32" s="101"/>
      <c r="IHN32" s="101"/>
      <c r="IHO32" s="101"/>
      <c r="IHP32" s="101"/>
      <c r="IHQ32" s="101"/>
      <c r="IHR32" s="101"/>
      <c r="IHS32" s="101"/>
      <c r="IHT32" s="101"/>
      <c r="IHU32" s="101"/>
      <c r="IHV32" s="101"/>
      <c r="IHW32" s="101"/>
      <c r="IHX32" s="101"/>
      <c r="IHY32" s="101"/>
      <c r="IHZ32" s="101"/>
      <c r="IIA32" s="101"/>
      <c r="IIB32" s="101"/>
      <c r="IIC32" s="101"/>
      <c r="IID32" s="101"/>
      <c r="IIE32" s="101"/>
      <c r="IIF32" s="101"/>
      <c r="IIG32" s="101"/>
      <c r="IIH32" s="101"/>
      <c r="III32" s="101"/>
      <c r="IIJ32" s="101"/>
      <c r="IIK32" s="101"/>
      <c r="IIL32" s="101"/>
      <c r="IIM32" s="101"/>
      <c r="IIN32" s="101"/>
      <c r="IIO32" s="101"/>
      <c r="IIP32" s="101"/>
      <c r="IIQ32" s="101"/>
      <c r="IIR32" s="101"/>
      <c r="IIS32" s="101"/>
      <c r="IIT32" s="101"/>
      <c r="IIU32" s="101"/>
      <c r="IIV32" s="101"/>
      <c r="IIW32" s="101"/>
      <c r="IIX32" s="101"/>
      <c r="IIY32" s="101"/>
      <c r="IIZ32" s="101"/>
      <c r="IJA32" s="101"/>
      <c r="IJB32" s="101"/>
      <c r="IJC32" s="101"/>
      <c r="IJD32" s="101"/>
      <c r="IJE32" s="101"/>
      <c r="IJF32" s="101"/>
      <c r="IJG32" s="101"/>
      <c r="IJH32" s="101"/>
      <c r="IJI32" s="101"/>
      <c r="IJJ32" s="101"/>
      <c r="IJK32" s="101"/>
      <c r="IJL32" s="101"/>
      <c r="IJM32" s="101"/>
      <c r="IJN32" s="101"/>
      <c r="IJO32" s="101"/>
      <c r="IJP32" s="101"/>
      <c r="IJQ32" s="101"/>
      <c r="IJR32" s="101"/>
      <c r="IJS32" s="101"/>
      <c r="IJT32" s="101"/>
      <c r="IJU32" s="101"/>
      <c r="IJV32" s="101"/>
      <c r="IJW32" s="101"/>
      <c r="IJX32" s="101"/>
      <c r="IJY32" s="101"/>
      <c r="IJZ32" s="101"/>
      <c r="IKA32" s="101"/>
      <c r="IKB32" s="101"/>
      <c r="IKC32" s="101"/>
      <c r="IKD32" s="101"/>
      <c r="IKE32" s="101"/>
      <c r="IKF32" s="101"/>
      <c r="IKG32" s="101"/>
      <c r="IKH32" s="101"/>
      <c r="IKI32" s="101"/>
      <c r="IKJ32" s="101"/>
      <c r="IKK32" s="101"/>
      <c r="IKL32" s="101"/>
      <c r="IKM32" s="101"/>
      <c r="IKN32" s="101"/>
      <c r="IKO32" s="101"/>
      <c r="IKP32" s="101"/>
      <c r="IKQ32" s="101"/>
      <c r="IKR32" s="101"/>
      <c r="IKS32" s="101"/>
      <c r="IKT32" s="101"/>
      <c r="IKU32" s="101"/>
      <c r="IKV32" s="101"/>
      <c r="IKW32" s="101"/>
      <c r="IKX32" s="101"/>
      <c r="IKY32" s="101"/>
      <c r="IKZ32" s="101"/>
      <c r="ILA32" s="101"/>
      <c r="ILB32" s="101"/>
      <c r="ILC32" s="101"/>
      <c r="ILD32" s="101"/>
      <c r="ILE32" s="101"/>
      <c r="ILF32" s="101"/>
      <c r="ILG32" s="101"/>
      <c r="ILH32" s="101"/>
      <c r="ILI32" s="101"/>
      <c r="ILJ32" s="101"/>
      <c r="ILK32" s="101"/>
      <c r="ILL32" s="101"/>
      <c r="ILM32" s="101"/>
      <c r="ILN32" s="101"/>
      <c r="ILO32" s="101"/>
      <c r="ILP32" s="101"/>
      <c r="ILQ32" s="101"/>
      <c r="ILR32" s="101"/>
      <c r="ILS32" s="101"/>
      <c r="ILT32" s="101"/>
      <c r="ILU32" s="101"/>
      <c r="ILV32" s="101"/>
      <c r="ILW32" s="101"/>
      <c r="ILX32" s="101"/>
      <c r="ILY32" s="101"/>
      <c r="ILZ32" s="101"/>
      <c r="IMA32" s="101"/>
      <c r="IMB32" s="101"/>
      <c r="IMC32" s="101"/>
      <c r="IMD32" s="101"/>
      <c r="IME32" s="101"/>
      <c r="IMF32" s="101"/>
      <c r="IMG32" s="101"/>
      <c r="IMH32" s="101"/>
      <c r="IMI32" s="101"/>
      <c r="IMJ32" s="101"/>
      <c r="IMK32" s="101"/>
      <c r="IML32" s="101"/>
      <c r="IMM32" s="101"/>
      <c r="IMN32" s="101"/>
      <c r="IMO32" s="101"/>
      <c r="IMP32" s="101"/>
      <c r="IMQ32" s="101"/>
      <c r="IMR32" s="101"/>
      <c r="IMS32" s="101"/>
      <c r="IMT32" s="101"/>
      <c r="IMU32" s="101"/>
      <c r="IMV32" s="101"/>
      <c r="IMW32" s="101"/>
      <c r="IMX32" s="101"/>
      <c r="IMY32" s="101"/>
      <c r="IMZ32" s="101"/>
      <c r="INA32" s="101"/>
      <c r="INB32" s="101"/>
      <c r="INC32" s="101"/>
      <c r="IND32" s="101"/>
      <c r="INE32" s="101"/>
      <c r="INF32" s="101"/>
      <c r="ING32" s="101"/>
      <c r="INH32" s="101"/>
      <c r="INI32" s="101"/>
      <c r="INJ32" s="101"/>
      <c r="INK32" s="101"/>
      <c r="INL32" s="101"/>
      <c r="INM32" s="101"/>
      <c r="INN32" s="101"/>
      <c r="INO32" s="101"/>
      <c r="INP32" s="101"/>
      <c r="INQ32" s="101"/>
      <c r="INR32" s="101"/>
      <c r="INS32" s="101"/>
      <c r="INT32" s="101"/>
      <c r="INU32" s="101"/>
      <c r="INV32" s="101"/>
      <c r="INW32" s="101"/>
      <c r="INX32" s="101"/>
      <c r="INY32" s="101"/>
      <c r="INZ32" s="101"/>
      <c r="IOA32" s="101"/>
      <c r="IOB32" s="101"/>
      <c r="IOC32" s="101"/>
      <c r="IOD32" s="101"/>
      <c r="IOE32" s="101"/>
      <c r="IOF32" s="101"/>
      <c r="IOG32" s="101"/>
      <c r="IOH32" s="101"/>
      <c r="IOI32" s="101"/>
      <c r="IOJ32" s="101"/>
      <c r="IOK32" s="101"/>
      <c r="IOL32" s="101"/>
      <c r="IOM32" s="101"/>
      <c r="ION32" s="101"/>
      <c r="IOO32" s="101"/>
      <c r="IOP32" s="101"/>
      <c r="IOQ32" s="101"/>
      <c r="IOR32" s="101"/>
      <c r="IOS32" s="101"/>
      <c r="IOT32" s="101"/>
      <c r="IOU32" s="101"/>
      <c r="IOV32" s="101"/>
      <c r="IOW32" s="101"/>
      <c r="IOX32" s="101"/>
      <c r="IOY32" s="101"/>
      <c r="IOZ32" s="101"/>
      <c r="IPA32" s="101"/>
      <c r="IPB32" s="101"/>
      <c r="IPC32" s="101"/>
      <c r="IPD32" s="101"/>
      <c r="IPE32" s="101"/>
      <c r="IPF32" s="101"/>
      <c r="IPG32" s="101"/>
      <c r="IPH32" s="101"/>
      <c r="IPI32" s="101"/>
      <c r="IPJ32" s="101"/>
      <c r="IPK32" s="101"/>
      <c r="IPL32" s="101"/>
      <c r="IPM32" s="101"/>
      <c r="IPN32" s="101"/>
      <c r="IPO32" s="101"/>
      <c r="IPP32" s="101"/>
      <c r="IPQ32" s="101"/>
      <c r="IPR32" s="101"/>
      <c r="IPS32" s="101"/>
      <c r="IPT32" s="101"/>
      <c r="IPU32" s="101"/>
      <c r="IPV32" s="101"/>
      <c r="IPW32" s="101"/>
      <c r="IPX32" s="101"/>
      <c r="IPY32" s="101"/>
      <c r="IPZ32" s="101"/>
      <c r="IQA32" s="101"/>
      <c r="IQB32" s="101"/>
      <c r="IQC32" s="101"/>
      <c r="IQD32" s="101"/>
      <c r="IQE32" s="101"/>
      <c r="IQF32" s="101"/>
      <c r="IQG32" s="101"/>
      <c r="IQH32" s="101"/>
      <c r="IQI32" s="101"/>
      <c r="IQJ32" s="101"/>
      <c r="IQK32" s="101"/>
      <c r="IQL32" s="101"/>
      <c r="IQM32" s="101"/>
      <c r="IQN32" s="101"/>
      <c r="IQO32" s="101"/>
      <c r="IQP32" s="101"/>
      <c r="IQQ32" s="101"/>
      <c r="IQR32" s="101"/>
      <c r="IQS32" s="101"/>
      <c r="IQT32" s="101"/>
      <c r="IQU32" s="101"/>
      <c r="IQV32" s="101"/>
      <c r="IQW32" s="101"/>
      <c r="IQX32" s="101"/>
      <c r="IQY32" s="101"/>
      <c r="IQZ32" s="101"/>
      <c r="IRA32" s="101"/>
      <c r="IRB32" s="101"/>
      <c r="IRC32" s="101"/>
      <c r="IRD32" s="101"/>
      <c r="IRE32" s="101"/>
      <c r="IRF32" s="101"/>
      <c r="IRG32" s="101"/>
      <c r="IRH32" s="101"/>
      <c r="IRI32" s="101"/>
      <c r="IRJ32" s="101"/>
      <c r="IRK32" s="101"/>
      <c r="IRL32" s="101"/>
      <c r="IRM32" s="101"/>
      <c r="IRN32" s="101"/>
      <c r="IRO32" s="101"/>
      <c r="IRP32" s="101"/>
      <c r="IRQ32" s="101"/>
      <c r="IRR32" s="101"/>
      <c r="IRS32" s="101"/>
      <c r="IRT32" s="101"/>
      <c r="IRU32" s="101"/>
      <c r="IRV32" s="101"/>
      <c r="IRW32" s="101"/>
      <c r="IRX32" s="101"/>
      <c r="IRY32" s="101"/>
      <c r="IRZ32" s="101"/>
      <c r="ISA32" s="101"/>
      <c r="ISB32" s="101"/>
      <c r="ISC32" s="101"/>
      <c r="ISD32" s="101"/>
      <c r="ISE32" s="101"/>
      <c r="ISF32" s="101"/>
      <c r="ISG32" s="101"/>
      <c r="ISH32" s="101"/>
      <c r="ISI32" s="101"/>
      <c r="ISJ32" s="101"/>
      <c r="ISK32" s="101"/>
      <c r="ISL32" s="101"/>
      <c r="ISM32" s="101"/>
      <c r="ISN32" s="101"/>
      <c r="ISO32" s="101"/>
      <c r="ISP32" s="101"/>
      <c r="ISQ32" s="101"/>
      <c r="ISR32" s="101"/>
      <c r="ISS32" s="101"/>
      <c r="IST32" s="101"/>
      <c r="ISU32" s="101"/>
      <c r="ISV32" s="101"/>
      <c r="ISW32" s="101"/>
      <c r="ISX32" s="101"/>
      <c r="ISY32" s="101"/>
      <c r="ISZ32" s="101"/>
      <c r="ITA32" s="101"/>
      <c r="ITB32" s="101"/>
      <c r="ITC32" s="101"/>
      <c r="ITD32" s="101"/>
      <c r="ITE32" s="101"/>
      <c r="ITF32" s="101"/>
      <c r="ITG32" s="101"/>
      <c r="ITH32" s="101"/>
      <c r="ITI32" s="101"/>
      <c r="ITJ32" s="101"/>
      <c r="ITK32" s="101"/>
      <c r="ITL32" s="101"/>
      <c r="ITM32" s="101"/>
      <c r="ITN32" s="101"/>
      <c r="ITO32" s="101"/>
      <c r="ITP32" s="101"/>
      <c r="ITQ32" s="101"/>
      <c r="ITR32" s="101"/>
      <c r="ITS32" s="101"/>
      <c r="ITT32" s="101"/>
      <c r="ITU32" s="101"/>
      <c r="ITV32" s="101"/>
      <c r="ITW32" s="101"/>
      <c r="ITX32" s="101"/>
      <c r="ITY32" s="101"/>
      <c r="ITZ32" s="101"/>
      <c r="IUA32" s="101"/>
      <c r="IUB32" s="101"/>
      <c r="IUC32" s="101"/>
      <c r="IUD32" s="101"/>
      <c r="IUE32" s="101"/>
      <c r="IUF32" s="101"/>
      <c r="IUG32" s="101"/>
      <c r="IUH32" s="101"/>
      <c r="IUI32" s="101"/>
      <c r="IUJ32" s="101"/>
      <c r="IUK32" s="101"/>
      <c r="IUL32" s="101"/>
      <c r="IUM32" s="101"/>
      <c r="IUN32" s="101"/>
      <c r="IUO32" s="101"/>
      <c r="IUP32" s="101"/>
      <c r="IUQ32" s="101"/>
      <c r="IUR32" s="101"/>
      <c r="IUS32" s="101"/>
      <c r="IUT32" s="101"/>
      <c r="IUU32" s="101"/>
      <c r="IUV32" s="101"/>
      <c r="IUW32" s="101"/>
      <c r="IUX32" s="101"/>
      <c r="IUY32" s="101"/>
      <c r="IUZ32" s="101"/>
      <c r="IVA32" s="101"/>
      <c r="IVB32" s="101"/>
      <c r="IVC32" s="101"/>
      <c r="IVD32" s="101"/>
      <c r="IVE32" s="101"/>
      <c r="IVF32" s="101"/>
      <c r="IVG32" s="101"/>
      <c r="IVH32" s="101"/>
      <c r="IVI32" s="101"/>
      <c r="IVJ32" s="101"/>
      <c r="IVK32" s="101"/>
      <c r="IVL32" s="101"/>
      <c r="IVM32" s="101"/>
      <c r="IVN32" s="101"/>
      <c r="IVO32" s="101"/>
      <c r="IVP32" s="101"/>
      <c r="IVQ32" s="101"/>
      <c r="IVR32" s="101"/>
      <c r="IVS32" s="101"/>
      <c r="IVT32" s="101"/>
      <c r="IVU32" s="101"/>
      <c r="IVV32" s="101"/>
      <c r="IVW32" s="101"/>
      <c r="IVX32" s="101"/>
      <c r="IVY32" s="101"/>
      <c r="IVZ32" s="101"/>
      <c r="IWA32" s="101"/>
      <c r="IWB32" s="101"/>
      <c r="IWC32" s="101"/>
      <c r="IWD32" s="101"/>
      <c r="IWE32" s="101"/>
      <c r="IWF32" s="101"/>
      <c r="IWG32" s="101"/>
      <c r="IWH32" s="101"/>
      <c r="IWI32" s="101"/>
      <c r="IWJ32" s="101"/>
      <c r="IWK32" s="101"/>
      <c r="IWL32" s="101"/>
      <c r="IWM32" s="101"/>
      <c r="IWN32" s="101"/>
      <c r="IWO32" s="101"/>
      <c r="IWP32" s="101"/>
      <c r="IWQ32" s="101"/>
      <c r="IWR32" s="101"/>
      <c r="IWS32" s="101"/>
      <c r="IWT32" s="101"/>
      <c r="IWU32" s="101"/>
      <c r="IWV32" s="101"/>
      <c r="IWW32" s="101"/>
      <c r="IWX32" s="101"/>
      <c r="IWY32" s="101"/>
      <c r="IWZ32" s="101"/>
      <c r="IXA32" s="101"/>
      <c r="IXB32" s="101"/>
      <c r="IXC32" s="101"/>
      <c r="IXD32" s="101"/>
      <c r="IXE32" s="101"/>
      <c r="IXF32" s="101"/>
      <c r="IXG32" s="101"/>
      <c r="IXH32" s="101"/>
      <c r="IXI32" s="101"/>
      <c r="IXJ32" s="101"/>
      <c r="IXK32" s="101"/>
      <c r="IXL32" s="101"/>
      <c r="IXM32" s="101"/>
      <c r="IXN32" s="101"/>
      <c r="IXO32" s="101"/>
      <c r="IXP32" s="101"/>
      <c r="IXQ32" s="101"/>
      <c r="IXR32" s="101"/>
      <c r="IXS32" s="101"/>
      <c r="IXT32" s="101"/>
      <c r="IXU32" s="101"/>
      <c r="IXV32" s="101"/>
      <c r="IXW32" s="101"/>
      <c r="IXX32" s="101"/>
      <c r="IXY32" s="101"/>
      <c r="IXZ32" s="101"/>
      <c r="IYA32" s="101"/>
      <c r="IYB32" s="101"/>
      <c r="IYC32" s="101"/>
      <c r="IYD32" s="101"/>
      <c r="IYE32" s="101"/>
      <c r="IYF32" s="101"/>
      <c r="IYG32" s="101"/>
      <c r="IYH32" s="101"/>
      <c r="IYI32" s="101"/>
      <c r="IYJ32" s="101"/>
      <c r="IYK32" s="101"/>
      <c r="IYL32" s="101"/>
      <c r="IYM32" s="101"/>
      <c r="IYN32" s="101"/>
      <c r="IYO32" s="101"/>
      <c r="IYP32" s="101"/>
      <c r="IYQ32" s="101"/>
      <c r="IYR32" s="101"/>
      <c r="IYS32" s="101"/>
      <c r="IYT32" s="101"/>
      <c r="IYU32" s="101"/>
      <c r="IYV32" s="101"/>
      <c r="IYW32" s="101"/>
      <c r="IYX32" s="101"/>
      <c r="IYY32" s="101"/>
      <c r="IYZ32" s="101"/>
      <c r="IZA32" s="101"/>
      <c r="IZB32" s="101"/>
      <c r="IZC32" s="101"/>
      <c r="IZD32" s="101"/>
      <c r="IZE32" s="101"/>
      <c r="IZF32" s="101"/>
      <c r="IZG32" s="101"/>
      <c r="IZH32" s="101"/>
      <c r="IZI32" s="101"/>
      <c r="IZJ32" s="101"/>
      <c r="IZK32" s="101"/>
      <c r="IZL32" s="101"/>
      <c r="IZM32" s="101"/>
      <c r="IZN32" s="101"/>
      <c r="IZO32" s="101"/>
      <c r="IZP32" s="101"/>
      <c r="IZQ32" s="101"/>
      <c r="IZR32" s="101"/>
      <c r="IZS32" s="101"/>
      <c r="IZT32" s="101"/>
      <c r="IZU32" s="101"/>
      <c r="IZV32" s="101"/>
      <c r="IZW32" s="101"/>
      <c r="IZX32" s="101"/>
      <c r="IZY32" s="101"/>
      <c r="IZZ32" s="101"/>
      <c r="JAA32" s="101"/>
      <c r="JAB32" s="101"/>
      <c r="JAC32" s="101"/>
      <c r="JAD32" s="101"/>
      <c r="JAE32" s="101"/>
      <c r="JAF32" s="101"/>
      <c r="JAG32" s="101"/>
      <c r="JAH32" s="101"/>
      <c r="JAI32" s="101"/>
      <c r="JAJ32" s="101"/>
      <c r="JAK32" s="101"/>
      <c r="JAL32" s="101"/>
      <c r="JAM32" s="101"/>
      <c r="JAN32" s="101"/>
      <c r="JAO32" s="101"/>
      <c r="JAP32" s="101"/>
      <c r="JAQ32" s="101"/>
      <c r="JAR32" s="101"/>
      <c r="JAS32" s="101"/>
      <c r="JAT32" s="101"/>
      <c r="JAU32" s="101"/>
      <c r="JAV32" s="101"/>
      <c r="JAW32" s="101"/>
      <c r="JAX32" s="101"/>
      <c r="JAY32" s="101"/>
      <c r="JAZ32" s="101"/>
      <c r="JBA32" s="101"/>
      <c r="JBB32" s="101"/>
      <c r="JBC32" s="101"/>
      <c r="JBD32" s="101"/>
      <c r="JBE32" s="101"/>
      <c r="JBF32" s="101"/>
      <c r="JBG32" s="101"/>
      <c r="JBH32" s="101"/>
      <c r="JBI32" s="101"/>
      <c r="JBJ32" s="101"/>
      <c r="JBK32" s="101"/>
      <c r="JBL32" s="101"/>
      <c r="JBM32" s="101"/>
      <c r="JBN32" s="101"/>
      <c r="JBO32" s="101"/>
      <c r="JBP32" s="101"/>
      <c r="JBQ32" s="101"/>
      <c r="JBR32" s="101"/>
      <c r="JBS32" s="101"/>
      <c r="JBT32" s="101"/>
      <c r="JBU32" s="101"/>
      <c r="JBV32" s="101"/>
      <c r="JBW32" s="101"/>
      <c r="JBX32" s="101"/>
      <c r="JBY32" s="101"/>
      <c r="JBZ32" s="101"/>
      <c r="JCA32" s="101"/>
      <c r="JCB32" s="101"/>
      <c r="JCC32" s="101"/>
      <c r="JCD32" s="101"/>
      <c r="JCE32" s="101"/>
      <c r="JCF32" s="101"/>
      <c r="JCG32" s="101"/>
      <c r="JCH32" s="101"/>
      <c r="JCI32" s="101"/>
      <c r="JCJ32" s="101"/>
      <c r="JCK32" s="101"/>
      <c r="JCL32" s="101"/>
      <c r="JCM32" s="101"/>
      <c r="JCN32" s="101"/>
      <c r="JCO32" s="101"/>
      <c r="JCP32" s="101"/>
      <c r="JCQ32" s="101"/>
      <c r="JCR32" s="101"/>
      <c r="JCS32" s="101"/>
      <c r="JCT32" s="101"/>
      <c r="JCU32" s="101"/>
      <c r="JCV32" s="101"/>
      <c r="JCW32" s="101"/>
      <c r="JCX32" s="101"/>
      <c r="JCY32" s="101"/>
      <c r="JCZ32" s="101"/>
      <c r="JDA32" s="101"/>
      <c r="JDB32" s="101"/>
      <c r="JDC32" s="101"/>
      <c r="JDD32" s="101"/>
      <c r="JDE32" s="101"/>
      <c r="JDF32" s="101"/>
      <c r="JDG32" s="101"/>
      <c r="JDH32" s="101"/>
      <c r="JDI32" s="101"/>
      <c r="JDJ32" s="101"/>
      <c r="JDK32" s="101"/>
      <c r="JDL32" s="101"/>
      <c r="JDM32" s="101"/>
      <c r="JDN32" s="101"/>
      <c r="JDO32" s="101"/>
      <c r="JDP32" s="101"/>
      <c r="JDQ32" s="101"/>
      <c r="JDR32" s="101"/>
      <c r="JDS32" s="101"/>
      <c r="JDT32" s="101"/>
      <c r="JDU32" s="101"/>
      <c r="JDV32" s="101"/>
      <c r="JDW32" s="101"/>
      <c r="JDX32" s="101"/>
      <c r="JDY32" s="101"/>
      <c r="JDZ32" s="101"/>
      <c r="JEA32" s="101"/>
      <c r="JEB32" s="101"/>
      <c r="JEC32" s="101"/>
      <c r="JED32" s="101"/>
      <c r="JEE32" s="101"/>
      <c r="JEF32" s="101"/>
      <c r="JEG32" s="101"/>
      <c r="JEH32" s="101"/>
      <c r="JEI32" s="101"/>
      <c r="JEJ32" s="101"/>
      <c r="JEK32" s="101"/>
      <c r="JEL32" s="101"/>
      <c r="JEM32" s="101"/>
      <c r="JEN32" s="101"/>
      <c r="JEO32" s="101"/>
      <c r="JEP32" s="101"/>
      <c r="JEQ32" s="101"/>
      <c r="JER32" s="101"/>
      <c r="JES32" s="101"/>
      <c r="JET32" s="101"/>
      <c r="JEU32" s="101"/>
      <c r="JEV32" s="101"/>
      <c r="JEW32" s="101"/>
      <c r="JEX32" s="101"/>
      <c r="JEY32" s="101"/>
      <c r="JEZ32" s="101"/>
      <c r="JFA32" s="101"/>
      <c r="JFB32" s="101"/>
      <c r="JFC32" s="101"/>
      <c r="JFD32" s="101"/>
      <c r="JFE32" s="101"/>
      <c r="JFF32" s="101"/>
      <c r="JFG32" s="101"/>
      <c r="JFH32" s="101"/>
      <c r="JFI32" s="101"/>
      <c r="JFJ32" s="101"/>
      <c r="JFK32" s="101"/>
      <c r="JFL32" s="101"/>
      <c r="JFM32" s="101"/>
      <c r="JFN32" s="101"/>
      <c r="JFO32" s="101"/>
      <c r="JFP32" s="101"/>
      <c r="JFQ32" s="101"/>
      <c r="JFR32" s="101"/>
      <c r="JFS32" s="101"/>
      <c r="JFT32" s="101"/>
      <c r="JFU32" s="101"/>
      <c r="JFV32" s="101"/>
      <c r="JFW32" s="101"/>
      <c r="JFX32" s="101"/>
      <c r="JFY32" s="101"/>
      <c r="JFZ32" s="101"/>
      <c r="JGA32" s="101"/>
      <c r="JGB32" s="101"/>
      <c r="JGC32" s="101"/>
      <c r="JGD32" s="101"/>
      <c r="JGE32" s="101"/>
      <c r="JGF32" s="101"/>
      <c r="JGG32" s="101"/>
      <c r="JGH32" s="101"/>
      <c r="JGI32" s="101"/>
      <c r="JGJ32" s="101"/>
      <c r="JGK32" s="101"/>
      <c r="JGL32" s="101"/>
      <c r="JGM32" s="101"/>
      <c r="JGN32" s="101"/>
      <c r="JGO32" s="101"/>
      <c r="JGP32" s="101"/>
      <c r="JGQ32" s="101"/>
      <c r="JGR32" s="101"/>
      <c r="JGS32" s="101"/>
      <c r="JGT32" s="101"/>
      <c r="JGU32" s="101"/>
      <c r="JGV32" s="101"/>
      <c r="JGW32" s="101"/>
      <c r="JGX32" s="101"/>
      <c r="JGY32" s="101"/>
      <c r="JGZ32" s="101"/>
      <c r="JHA32" s="101"/>
      <c r="JHB32" s="101"/>
      <c r="JHC32" s="101"/>
      <c r="JHD32" s="101"/>
      <c r="JHE32" s="101"/>
      <c r="JHF32" s="101"/>
      <c r="JHG32" s="101"/>
      <c r="JHH32" s="101"/>
      <c r="JHI32" s="101"/>
      <c r="JHJ32" s="101"/>
      <c r="JHK32" s="101"/>
      <c r="JHL32" s="101"/>
      <c r="JHM32" s="101"/>
      <c r="JHN32" s="101"/>
      <c r="JHO32" s="101"/>
      <c r="JHP32" s="101"/>
      <c r="JHQ32" s="101"/>
      <c r="JHR32" s="101"/>
      <c r="JHS32" s="101"/>
      <c r="JHT32" s="101"/>
      <c r="JHU32" s="101"/>
      <c r="JHV32" s="101"/>
      <c r="JHW32" s="101"/>
      <c r="JHX32" s="101"/>
      <c r="JHY32" s="101"/>
      <c r="JHZ32" s="101"/>
      <c r="JIA32" s="101"/>
      <c r="JIB32" s="101"/>
      <c r="JIC32" s="101"/>
      <c r="JID32" s="101"/>
      <c r="JIE32" s="101"/>
      <c r="JIF32" s="101"/>
      <c r="JIG32" s="101"/>
      <c r="JIH32" s="101"/>
      <c r="JII32" s="101"/>
      <c r="JIJ32" s="101"/>
      <c r="JIK32" s="101"/>
      <c r="JIL32" s="101"/>
      <c r="JIM32" s="101"/>
      <c r="JIN32" s="101"/>
      <c r="JIO32" s="101"/>
      <c r="JIP32" s="101"/>
      <c r="JIQ32" s="101"/>
      <c r="JIR32" s="101"/>
      <c r="JIS32" s="101"/>
      <c r="JIT32" s="101"/>
      <c r="JIU32" s="101"/>
      <c r="JIV32" s="101"/>
      <c r="JIW32" s="101"/>
      <c r="JIX32" s="101"/>
      <c r="JIY32" s="101"/>
      <c r="JIZ32" s="101"/>
      <c r="JJA32" s="101"/>
      <c r="JJB32" s="101"/>
      <c r="JJC32" s="101"/>
      <c r="JJD32" s="101"/>
      <c r="JJE32" s="101"/>
      <c r="JJF32" s="101"/>
      <c r="JJG32" s="101"/>
      <c r="JJH32" s="101"/>
      <c r="JJI32" s="101"/>
      <c r="JJJ32" s="101"/>
      <c r="JJK32" s="101"/>
      <c r="JJL32" s="101"/>
      <c r="JJM32" s="101"/>
      <c r="JJN32" s="101"/>
      <c r="JJO32" s="101"/>
      <c r="JJP32" s="101"/>
      <c r="JJQ32" s="101"/>
      <c r="JJR32" s="101"/>
      <c r="JJS32" s="101"/>
      <c r="JJT32" s="101"/>
      <c r="JJU32" s="101"/>
      <c r="JJV32" s="101"/>
      <c r="JJW32" s="101"/>
      <c r="JJX32" s="101"/>
      <c r="JJY32" s="101"/>
      <c r="JJZ32" s="101"/>
      <c r="JKA32" s="101"/>
      <c r="JKB32" s="101"/>
      <c r="JKC32" s="101"/>
      <c r="JKD32" s="101"/>
      <c r="JKE32" s="101"/>
      <c r="JKF32" s="101"/>
      <c r="JKG32" s="101"/>
      <c r="JKH32" s="101"/>
      <c r="JKI32" s="101"/>
      <c r="JKJ32" s="101"/>
      <c r="JKK32" s="101"/>
      <c r="JKL32" s="101"/>
      <c r="JKM32" s="101"/>
      <c r="JKN32" s="101"/>
      <c r="JKO32" s="101"/>
      <c r="JKP32" s="101"/>
      <c r="JKQ32" s="101"/>
      <c r="JKR32" s="101"/>
      <c r="JKS32" s="101"/>
      <c r="JKT32" s="101"/>
      <c r="JKU32" s="101"/>
      <c r="JKV32" s="101"/>
      <c r="JKW32" s="101"/>
      <c r="JKX32" s="101"/>
      <c r="JKY32" s="101"/>
      <c r="JKZ32" s="101"/>
      <c r="JLA32" s="101"/>
      <c r="JLB32" s="101"/>
      <c r="JLC32" s="101"/>
      <c r="JLD32" s="101"/>
      <c r="JLE32" s="101"/>
      <c r="JLF32" s="101"/>
      <c r="JLG32" s="101"/>
      <c r="JLH32" s="101"/>
      <c r="JLI32" s="101"/>
      <c r="JLJ32" s="101"/>
      <c r="JLK32" s="101"/>
      <c r="JLL32" s="101"/>
      <c r="JLM32" s="101"/>
      <c r="JLN32" s="101"/>
      <c r="JLO32" s="101"/>
      <c r="JLP32" s="101"/>
      <c r="JLQ32" s="101"/>
      <c r="JLR32" s="101"/>
      <c r="JLS32" s="101"/>
      <c r="JLT32" s="101"/>
      <c r="JLU32" s="101"/>
      <c r="JLV32" s="101"/>
      <c r="JLW32" s="101"/>
      <c r="JLX32" s="101"/>
      <c r="JLY32" s="101"/>
      <c r="JLZ32" s="101"/>
      <c r="JMA32" s="101"/>
      <c r="JMB32" s="101"/>
      <c r="JMC32" s="101"/>
      <c r="JMD32" s="101"/>
      <c r="JME32" s="101"/>
      <c r="JMF32" s="101"/>
      <c r="JMG32" s="101"/>
      <c r="JMH32" s="101"/>
      <c r="JMI32" s="101"/>
      <c r="JMJ32" s="101"/>
      <c r="JMK32" s="101"/>
      <c r="JML32" s="101"/>
      <c r="JMM32" s="101"/>
      <c r="JMN32" s="101"/>
      <c r="JMO32" s="101"/>
      <c r="JMP32" s="101"/>
      <c r="JMQ32" s="101"/>
      <c r="JMR32" s="101"/>
      <c r="JMS32" s="101"/>
      <c r="JMT32" s="101"/>
      <c r="JMU32" s="101"/>
      <c r="JMV32" s="101"/>
      <c r="JMW32" s="101"/>
      <c r="JMX32" s="101"/>
      <c r="JMY32" s="101"/>
      <c r="JMZ32" s="101"/>
      <c r="JNA32" s="101"/>
      <c r="JNB32" s="101"/>
      <c r="JNC32" s="101"/>
      <c r="JND32" s="101"/>
      <c r="JNE32" s="101"/>
      <c r="JNF32" s="101"/>
      <c r="JNG32" s="101"/>
      <c r="JNH32" s="101"/>
      <c r="JNI32" s="101"/>
      <c r="JNJ32" s="101"/>
      <c r="JNK32" s="101"/>
      <c r="JNL32" s="101"/>
      <c r="JNM32" s="101"/>
      <c r="JNN32" s="101"/>
      <c r="JNO32" s="101"/>
      <c r="JNP32" s="101"/>
      <c r="JNQ32" s="101"/>
      <c r="JNR32" s="101"/>
      <c r="JNS32" s="101"/>
      <c r="JNT32" s="101"/>
      <c r="JNU32" s="101"/>
      <c r="JNV32" s="101"/>
      <c r="JNW32" s="101"/>
      <c r="JNX32" s="101"/>
      <c r="JNY32" s="101"/>
      <c r="JNZ32" s="101"/>
      <c r="JOA32" s="101"/>
      <c r="JOB32" s="101"/>
      <c r="JOC32" s="101"/>
      <c r="JOD32" s="101"/>
      <c r="JOE32" s="101"/>
      <c r="JOF32" s="101"/>
      <c r="JOG32" s="101"/>
      <c r="JOH32" s="101"/>
      <c r="JOI32" s="101"/>
      <c r="JOJ32" s="101"/>
      <c r="JOK32" s="101"/>
      <c r="JOL32" s="101"/>
      <c r="JOM32" s="101"/>
      <c r="JON32" s="101"/>
      <c r="JOO32" s="101"/>
      <c r="JOP32" s="101"/>
      <c r="JOQ32" s="101"/>
      <c r="JOR32" s="101"/>
      <c r="JOS32" s="101"/>
      <c r="JOT32" s="101"/>
      <c r="JOU32" s="101"/>
      <c r="JOV32" s="101"/>
      <c r="JOW32" s="101"/>
      <c r="JOX32" s="101"/>
      <c r="JOY32" s="101"/>
      <c r="JOZ32" s="101"/>
      <c r="JPA32" s="101"/>
      <c r="JPB32" s="101"/>
      <c r="JPC32" s="101"/>
      <c r="JPD32" s="101"/>
      <c r="JPE32" s="101"/>
      <c r="JPF32" s="101"/>
      <c r="JPG32" s="101"/>
      <c r="JPH32" s="101"/>
      <c r="JPI32" s="101"/>
      <c r="JPJ32" s="101"/>
      <c r="JPK32" s="101"/>
      <c r="JPL32" s="101"/>
      <c r="JPM32" s="101"/>
      <c r="JPN32" s="101"/>
      <c r="JPO32" s="101"/>
      <c r="JPP32" s="101"/>
      <c r="JPQ32" s="101"/>
      <c r="JPR32" s="101"/>
      <c r="JPS32" s="101"/>
      <c r="JPT32" s="101"/>
      <c r="JPU32" s="101"/>
      <c r="JPV32" s="101"/>
      <c r="JPW32" s="101"/>
      <c r="JPX32" s="101"/>
      <c r="JPY32" s="101"/>
      <c r="JPZ32" s="101"/>
      <c r="JQA32" s="101"/>
      <c r="JQB32" s="101"/>
      <c r="JQC32" s="101"/>
      <c r="JQD32" s="101"/>
      <c r="JQE32" s="101"/>
      <c r="JQF32" s="101"/>
      <c r="JQG32" s="101"/>
      <c r="JQH32" s="101"/>
      <c r="JQI32" s="101"/>
      <c r="JQJ32" s="101"/>
      <c r="JQK32" s="101"/>
      <c r="JQL32" s="101"/>
      <c r="JQM32" s="101"/>
      <c r="JQN32" s="101"/>
      <c r="JQO32" s="101"/>
      <c r="JQP32" s="101"/>
      <c r="JQQ32" s="101"/>
      <c r="JQR32" s="101"/>
      <c r="JQS32" s="101"/>
      <c r="JQT32" s="101"/>
      <c r="JQU32" s="101"/>
      <c r="JQV32" s="101"/>
      <c r="JQW32" s="101"/>
      <c r="JQX32" s="101"/>
      <c r="JQY32" s="101"/>
      <c r="JQZ32" s="101"/>
      <c r="JRA32" s="101"/>
      <c r="JRB32" s="101"/>
      <c r="JRC32" s="101"/>
      <c r="JRD32" s="101"/>
      <c r="JRE32" s="101"/>
      <c r="JRF32" s="101"/>
      <c r="JRG32" s="101"/>
      <c r="JRH32" s="101"/>
      <c r="JRI32" s="101"/>
      <c r="JRJ32" s="101"/>
      <c r="JRK32" s="101"/>
      <c r="JRL32" s="101"/>
      <c r="JRM32" s="101"/>
      <c r="JRN32" s="101"/>
      <c r="JRO32" s="101"/>
      <c r="JRP32" s="101"/>
      <c r="JRQ32" s="101"/>
      <c r="JRR32" s="101"/>
      <c r="JRS32" s="101"/>
      <c r="JRT32" s="101"/>
      <c r="JRU32" s="101"/>
      <c r="JRV32" s="101"/>
      <c r="JRW32" s="101"/>
      <c r="JRX32" s="101"/>
      <c r="JRY32" s="101"/>
      <c r="JRZ32" s="101"/>
      <c r="JSA32" s="101"/>
      <c r="JSB32" s="101"/>
      <c r="JSC32" s="101"/>
      <c r="JSD32" s="101"/>
      <c r="JSE32" s="101"/>
      <c r="JSF32" s="101"/>
      <c r="JSG32" s="101"/>
      <c r="JSH32" s="101"/>
      <c r="JSI32" s="101"/>
      <c r="JSJ32" s="101"/>
      <c r="JSK32" s="101"/>
      <c r="JSL32" s="101"/>
      <c r="JSM32" s="101"/>
      <c r="JSN32" s="101"/>
      <c r="JSO32" s="101"/>
      <c r="JSP32" s="101"/>
      <c r="JSQ32" s="101"/>
      <c r="JSR32" s="101"/>
      <c r="JSS32" s="101"/>
      <c r="JST32" s="101"/>
      <c r="JSU32" s="101"/>
      <c r="JSV32" s="101"/>
      <c r="JSW32" s="101"/>
      <c r="JSX32" s="101"/>
      <c r="JSY32" s="101"/>
      <c r="JSZ32" s="101"/>
      <c r="JTA32" s="101"/>
      <c r="JTB32" s="101"/>
      <c r="JTC32" s="101"/>
      <c r="JTD32" s="101"/>
      <c r="JTE32" s="101"/>
      <c r="JTF32" s="101"/>
      <c r="JTG32" s="101"/>
      <c r="JTH32" s="101"/>
      <c r="JTI32" s="101"/>
      <c r="JTJ32" s="101"/>
      <c r="JTK32" s="101"/>
      <c r="JTL32" s="101"/>
      <c r="JTM32" s="101"/>
      <c r="JTN32" s="101"/>
      <c r="JTO32" s="101"/>
      <c r="JTP32" s="101"/>
      <c r="JTQ32" s="101"/>
      <c r="JTR32" s="101"/>
      <c r="JTS32" s="101"/>
      <c r="JTT32" s="101"/>
      <c r="JTU32" s="101"/>
      <c r="JTV32" s="101"/>
      <c r="JTW32" s="101"/>
      <c r="JTX32" s="101"/>
      <c r="JTY32" s="101"/>
      <c r="JTZ32" s="101"/>
      <c r="JUA32" s="101"/>
      <c r="JUB32" s="101"/>
      <c r="JUC32" s="101"/>
      <c r="JUD32" s="101"/>
      <c r="JUE32" s="101"/>
      <c r="JUF32" s="101"/>
      <c r="JUG32" s="101"/>
      <c r="JUH32" s="101"/>
      <c r="JUI32" s="101"/>
      <c r="JUJ32" s="101"/>
      <c r="JUK32" s="101"/>
      <c r="JUL32" s="101"/>
      <c r="JUM32" s="101"/>
      <c r="JUN32" s="101"/>
      <c r="JUO32" s="101"/>
      <c r="JUP32" s="101"/>
      <c r="JUQ32" s="101"/>
      <c r="JUR32" s="101"/>
      <c r="JUS32" s="101"/>
      <c r="JUT32" s="101"/>
      <c r="JUU32" s="101"/>
      <c r="JUV32" s="101"/>
      <c r="JUW32" s="101"/>
      <c r="JUX32" s="101"/>
      <c r="JUY32" s="101"/>
      <c r="JUZ32" s="101"/>
      <c r="JVA32" s="101"/>
      <c r="JVB32" s="101"/>
      <c r="JVC32" s="101"/>
      <c r="JVD32" s="101"/>
      <c r="JVE32" s="101"/>
      <c r="JVF32" s="101"/>
      <c r="JVG32" s="101"/>
      <c r="JVH32" s="101"/>
      <c r="JVI32" s="101"/>
      <c r="JVJ32" s="101"/>
      <c r="JVK32" s="101"/>
      <c r="JVL32" s="101"/>
      <c r="JVM32" s="101"/>
      <c r="JVN32" s="101"/>
      <c r="JVO32" s="101"/>
      <c r="JVP32" s="101"/>
      <c r="JVQ32" s="101"/>
      <c r="JVR32" s="101"/>
      <c r="JVS32" s="101"/>
      <c r="JVT32" s="101"/>
      <c r="JVU32" s="101"/>
      <c r="JVV32" s="101"/>
      <c r="JVW32" s="101"/>
      <c r="JVX32" s="101"/>
      <c r="JVY32" s="101"/>
      <c r="JVZ32" s="101"/>
      <c r="JWA32" s="101"/>
      <c r="JWB32" s="101"/>
      <c r="JWC32" s="101"/>
      <c r="JWD32" s="101"/>
      <c r="JWE32" s="101"/>
      <c r="JWF32" s="101"/>
      <c r="JWG32" s="101"/>
      <c r="JWH32" s="101"/>
      <c r="JWI32" s="101"/>
      <c r="JWJ32" s="101"/>
      <c r="JWK32" s="101"/>
      <c r="JWL32" s="101"/>
      <c r="JWM32" s="101"/>
      <c r="JWN32" s="101"/>
      <c r="JWO32" s="101"/>
      <c r="JWP32" s="101"/>
      <c r="JWQ32" s="101"/>
      <c r="JWR32" s="101"/>
      <c r="JWS32" s="101"/>
      <c r="JWT32" s="101"/>
      <c r="JWU32" s="101"/>
      <c r="JWV32" s="101"/>
      <c r="JWW32" s="101"/>
      <c r="JWX32" s="101"/>
      <c r="JWY32" s="101"/>
      <c r="JWZ32" s="101"/>
      <c r="JXA32" s="101"/>
      <c r="JXB32" s="101"/>
      <c r="JXC32" s="101"/>
      <c r="JXD32" s="101"/>
      <c r="JXE32" s="101"/>
      <c r="JXF32" s="101"/>
      <c r="JXG32" s="101"/>
      <c r="JXH32" s="101"/>
      <c r="JXI32" s="101"/>
      <c r="JXJ32" s="101"/>
      <c r="JXK32" s="101"/>
      <c r="JXL32" s="101"/>
      <c r="JXM32" s="101"/>
      <c r="JXN32" s="101"/>
      <c r="JXO32" s="101"/>
      <c r="JXP32" s="101"/>
      <c r="JXQ32" s="101"/>
      <c r="JXR32" s="101"/>
      <c r="JXS32" s="101"/>
      <c r="JXT32" s="101"/>
      <c r="JXU32" s="101"/>
      <c r="JXV32" s="101"/>
      <c r="JXW32" s="101"/>
      <c r="JXX32" s="101"/>
      <c r="JXY32" s="101"/>
      <c r="JXZ32" s="101"/>
      <c r="JYA32" s="101"/>
      <c r="JYB32" s="101"/>
      <c r="JYC32" s="101"/>
      <c r="JYD32" s="101"/>
      <c r="JYE32" s="101"/>
      <c r="JYF32" s="101"/>
      <c r="JYG32" s="101"/>
      <c r="JYH32" s="101"/>
      <c r="JYI32" s="101"/>
      <c r="JYJ32" s="101"/>
      <c r="JYK32" s="101"/>
      <c r="JYL32" s="101"/>
      <c r="JYM32" s="101"/>
      <c r="JYN32" s="101"/>
      <c r="JYO32" s="101"/>
      <c r="JYP32" s="101"/>
      <c r="JYQ32" s="101"/>
      <c r="JYR32" s="101"/>
      <c r="JYS32" s="101"/>
      <c r="JYT32" s="101"/>
      <c r="JYU32" s="101"/>
      <c r="JYV32" s="101"/>
      <c r="JYW32" s="101"/>
      <c r="JYX32" s="101"/>
      <c r="JYY32" s="101"/>
      <c r="JYZ32" s="101"/>
      <c r="JZA32" s="101"/>
      <c r="JZB32" s="101"/>
      <c r="JZC32" s="101"/>
      <c r="JZD32" s="101"/>
      <c r="JZE32" s="101"/>
      <c r="JZF32" s="101"/>
      <c r="JZG32" s="101"/>
      <c r="JZH32" s="101"/>
      <c r="JZI32" s="101"/>
      <c r="JZJ32" s="101"/>
      <c r="JZK32" s="101"/>
      <c r="JZL32" s="101"/>
      <c r="JZM32" s="101"/>
      <c r="JZN32" s="101"/>
      <c r="JZO32" s="101"/>
      <c r="JZP32" s="101"/>
      <c r="JZQ32" s="101"/>
      <c r="JZR32" s="101"/>
      <c r="JZS32" s="101"/>
      <c r="JZT32" s="101"/>
      <c r="JZU32" s="101"/>
      <c r="JZV32" s="101"/>
      <c r="JZW32" s="101"/>
      <c r="JZX32" s="101"/>
      <c r="JZY32" s="101"/>
      <c r="JZZ32" s="101"/>
      <c r="KAA32" s="101"/>
      <c r="KAB32" s="101"/>
      <c r="KAC32" s="101"/>
      <c r="KAD32" s="101"/>
      <c r="KAE32" s="101"/>
      <c r="KAF32" s="101"/>
      <c r="KAG32" s="101"/>
      <c r="KAH32" s="101"/>
      <c r="KAI32" s="101"/>
      <c r="KAJ32" s="101"/>
      <c r="KAK32" s="101"/>
      <c r="KAL32" s="101"/>
      <c r="KAM32" s="101"/>
      <c r="KAN32" s="101"/>
      <c r="KAO32" s="101"/>
      <c r="KAP32" s="101"/>
      <c r="KAQ32" s="101"/>
      <c r="KAR32" s="101"/>
      <c r="KAS32" s="101"/>
      <c r="KAT32" s="101"/>
      <c r="KAU32" s="101"/>
      <c r="KAV32" s="101"/>
      <c r="KAW32" s="101"/>
      <c r="KAX32" s="101"/>
      <c r="KAY32" s="101"/>
      <c r="KAZ32" s="101"/>
      <c r="KBA32" s="101"/>
      <c r="KBB32" s="101"/>
      <c r="KBC32" s="101"/>
      <c r="KBD32" s="101"/>
      <c r="KBE32" s="101"/>
      <c r="KBF32" s="101"/>
      <c r="KBG32" s="101"/>
      <c r="KBH32" s="101"/>
      <c r="KBI32" s="101"/>
      <c r="KBJ32" s="101"/>
      <c r="KBK32" s="101"/>
      <c r="KBL32" s="101"/>
      <c r="KBM32" s="101"/>
      <c r="KBN32" s="101"/>
      <c r="KBO32" s="101"/>
      <c r="KBP32" s="101"/>
      <c r="KBQ32" s="101"/>
      <c r="KBR32" s="101"/>
      <c r="KBS32" s="101"/>
      <c r="KBT32" s="101"/>
      <c r="KBU32" s="101"/>
      <c r="KBV32" s="101"/>
      <c r="KBW32" s="101"/>
      <c r="KBX32" s="101"/>
      <c r="KBY32" s="101"/>
      <c r="KBZ32" s="101"/>
      <c r="KCA32" s="101"/>
      <c r="KCB32" s="101"/>
      <c r="KCC32" s="101"/>
      <c r="KCD32" s="101"/>
      <c r="KCE32" s="101"/>
      <c r="KCF32" s="101"/>
      <c r="KCG32" s="101"/>
      <c r="KCH32" s="101"/>
      <c r="KCI32" s="101"/>
      <c r="KCJ32" s="101"/>
      <c r="KCK32" s="101"/>
      <c r="KCL32" s="101"/>
      <c r="KCM32" s="101"/>
      <c r="KCN32" s="101"/>
      <c r="KCO32" s="101"/>
      <c r="KCP32" s="101"/>
      <c r="KCQ32" s="101"/>
      <c r="KCR32" s="101"/>
      <c r="KCS32" s="101"/>
      <c r="KCT32" s="101"/>
      <c r="KCU32" s="101"/>
      <c r="KCV32" s="101"/>
      <c r="KCW32" s="101"/>
      <c r="KCX32" s="101"/>
      <c r="KCY32" s="101"/>
      <c r="KCZ32" s="101"/>
      <c r="KDA32" s="101"/>
      <c r="KDB32" s="101"/>
      <c r="KDC32" s="101"/>
      <c r="KDD32" s="101"/>
      <c r="KDE32" s="101"/>
      <c r="KDF32" s="101"/>
      <c r="KDG32" s="101"/>
      <c r="KDH32" s="101"/>
      <c r="KDI32" s="101"/>
      <c r="KDJ32" s="101"/>
      <c r="KDK32" s="101"/>
      <c r="KDL32" s="101"/>
      <c r="KDM32" s="101"/>
      <c r="KDN32" s="101"/>
      <c r="KDO32" s="101"/>
      <c r="KDP32" s="101"/>
      <c r="KDQ32" s="101"/>
      <c r="KDR32" s="101"/>
      <c r="KDS32" s="101"/>
      <c r="KDT32" s="101"/>
      <c r="KDU32" s="101"/>
      <c r="KDV32" s="101"/>
      <c r="KDW32" s="101"/>
      <c r="KDX32" s="101"/>
      <c r="KDY32" s="101"/>
      <c r="KDZ32" s="101"/>
      <c r="KEA32" s="101"/>
      <c r="KEB32" s="101"/>
      <c r="KEC32" s="101"/>
      <c r="KED32" s="101"/>
      <c r="KEE32" s="101"/>
      <c r="KEF32" s="101"/>
      <c r="KEG32" s="101"/>
      <c r="KEH32" s="101"/>
      <c r="KEI32" s="101"/>
      <c r="KEJ32" s="101"/>
      <c r="KEK32" s="101"/>
      <c r="KEL32" s="101"/>
      <c r="KEM32" s="101"/>
      <c r="KEN32" s="101"/>
      <c r="KEO32" s="101"/>
      <c r="KEP32" s="101"/>
      <c r="KEQ32" s="101"/>
      <c r="KER32" s="101"/>
      <c r="KES32" s="101"/>
      <c r="KET32" s="101"/>
      <c r="KEU32" s="101"/>
      <c r="KEV32" s="101"/>
      <c r="KEW32" s="101"/>
      <c r="KEX32" s="101"/>
      <c r="KEY32" s="101"/>
      <c r="KEZ32" s="101"/>
      <c r="KFA32" s="101"/>
      <c r="KFB32" s="101"/>
      <c r="KFC32" s="101"/>
      <c r="KFD32" s="101"/>
      <c r="KFE32" s="101"/>
      <c r="KFF32" s="101"/>
      <c r="KFG32" s="101"/>
      <c r="KFH32" s="101"/>
      <c r="KFI32" s="101"/>
      <c r="KFJ32" s="101"/>
      <c r="KFK32" s="101"/>
      <c r="KFL32" s="101"/>
      <c r="KFM32" s="101"/>
      <c r="KFN32" s="101"/>
      <c r="KFO32" s="101"/>
      <c r="KFP32" s="101"/>
      <c r="KFQ32" s="101"/>
      <c r="KFR32" s="101"/>
      <c r="KFS32" s="101"/>
      <c r="KFT32" s="101"/>
      <c r="KFU32" s="101"/>
      <c r="KFV32" s="101"/>
      <c r="KFW32" s="101"/>
      <c r="KFX32" s="101"/>
      <c r="KFY32" s="101"/>
      <c r="KFZ32" s="101"/>
      <c r="KGA32" s="101"/>
      <c r="KGB32" s="101"/>
      <c r="KGC32" s="101"/>
      <c r="KGD32" s="101"/>
      <c r="KGE32" s="101"/>
      <c r="KGF32" s="101"/>
      <c r="KGG32" s="101"/>
      <c r="KGH32" s="101"/>
      <c r="KGI32" s="101"/>
      <c r="KGJ32" s="101"/>
      <c r="KGK32" s="101"/>
      <c r="KGL32" s="101"/>
      <c r="KGM32" s="101"/>
      <c r="KGN32" s="101"/>
      <c r="KGO32" s="101"/>
      <c r="KGP32" s="101"/>
      <c r="KGQ32" s="101"/>
      <c r="KGR32" s="101"/>
      <c r="KGS32" s="101"/>
      <c r="KGT32" s="101"/>
      <c r="KGU32" s="101"/>
      <c r="KGV32" s="101"/>
      <c r="KGW32" s="101"/>
      <c r="KGX32" s="101"/>
      <c r="KGY32" s="101"/>
      <c r="KGZ32" s="101"/>
      <c r="KHA32" s="101"/>
      <c r="KHB32" s="101"/>
      <c r="KHC32" s="101"/>
      <c r="KHD32" s="101"/>
      <c r="KHE32" s="101"/>
      <c r="KHF32" s="101"/>
      <c r="KHG32" s="101"/>
      <c r="KHH32" s="101"/>
      <c r="KHI32" s="101"/>
      <c r="KHJ32" s="101"/>
      <c r="KHK32" s="101"/>
      <c r="KHL32" s="101"/>
      <c r="KHM32" s="101"/>
      <c r="KHN32" s="101"/>
      <c r="KHO32" s="101"/>
      <c r="KHP32" s="101"/>
      <c r="KHQ32" s="101"/>
      <c r="KHR32" s="101"/>
      <c r="KHS32" s="101"/>
      <c r="KHT32" s="101"/>
      <c r="KHU32" s="101"/>
      <c r="KHV32" s="101"/>
      <c r="KHW32" s="101"/>
      <c r="KHX32" s="101"/>
      <c r="KHY32" s="101"/>
      <c r="KHZ32" s="101"/>
      <c r="KIA32" s="101"/>
      <c r="KIB32" s="101"/>
      <c r="KIC32" s="101"/>
      <c r="KID32" s="101"/>
      <c r="KIE32" s="101"/>
      <c r="KIF32" s="101"/>
      <c r="KIG32" s="101"/>
      <c r="KIH32" s="101"/>
      <c r="KII32" s="101"/>
      <c r="KIJ32" s="101"/>
      <c r="KIK32" s="101"/>
      <c r="KIL32" s="101"/>
      <c r="KIM32" s="101"/>
      <c r="KIN32" s="101"/>
      <c r="KIO32" s="101"/>
      <c r="KIP32" s="101"/>
      <c r="KIQ32" s="101"/>
      <c r="KIR32" s="101"/>
      <c r="KIS32" s="101"/>
      <c r="KIT32" s="101"/>
      <c r="KIU32" s="101"/>
      <c r="KIV32" s="101"/>
      <c r="KIW32" s="101"/>
      <c r="KIX32" s="101"/>
      <c r="KIY32" s="101"/>
      <c r="KIZ32" s="101"/>
      <c r="KJA32" s="101"/>
      <c r="KJB32" s="101"/>
      <c r="KJC32" s="101"/>
      <c r="KJD32" s="101"/>
      <c r="KJE32" s="101"/>
      <c r="KJF32" s="101"/>
      <c r="KJG32" s="101"/>
      <c r="KJH32" s="101"/>
      <c r="KJI32" s="101"/>
      <c r="KJJ32" s="101"/>
      <c r="KJK32" s="101"/>
      <c r="KJL32" s="101"/>
      <c r="KJM32" s="101"/>
      <c r="KJN32" s="101"/>
      <c r="KJO32" s="101"/>
      <c r="KJP32" s="101"/>
      <c r="KJQ32" s="101"/>
      <c r="KJR32" s="101"/>
      <c r="KJS32" s="101"/>
      <c r="KJT32" s="101"/>
      <c r="KJU32" s="101"/>
      <c r="KJV32" s="101"/>
      <c r="KJW32" s="101"/>
      <c r="KJX32" s="101"/>
      <c r="KJY32" s="101"/>
      <c r="KJZ32" s="101"/>
      <c r="KKA32" s="101"/>
      <c r="KKB32" s="101"/>
      <c r="KKC32" s="101"/>
      <c r="KKD32" s="101"/>
      <c r="KKE32" s="101"/>
      <c r="KKF32" s="101"/>
      <c r="KKG32" s="101"/>
      <c r="KKH32" s="101"/>
      <c r="KKI32" s="101"/>
      <c r="KKJ32" s="101"/>
      <c r="KKK32" s="101"/>
      <c r="KKL32" s="101"/>
      <c r="KKM32" s="101"/>
      <c r="KKN32" s="101"/>
      <c r="KKO32" s="101"/>
      <c r="KKP32" s="101"/>
      <c r="KKQ32" s="101"/>
      <c r="KKR32" s="101"/>
      <c r="KKS32" s="101"/>
      <c r="KKT32" s="101"/>
      <c r="KKU32" s="101"/>
      <c r="KKV32" s="101"/>
      <c r="KKW32" s="101"/>
      <c r="KKX32" s="101"/>
      <c r="KKY32" s="101"/>
      <c r="KKZ32" s="101"/>
      <c r="KLA32" s="101"/>
      <c r="KLB32" s="101"/>
      <c r="KLC32" s="101"/>
      <c r="KLD32" s="101"/>
      <c r="KLE32" s="101"/>
      <c r="KLF32" s="101"/>
      <c r="KLG32" s="101"/>
      <c r="KLH32" s="101"/>
      <c r="KLI32" s="101"/>
      <c r="KLJ32" s="101"/>
      <c r="KLK32" s="101"/>
      <c r="KLL32" s="101"/>
      <c r="KLM32" s="101"/>
      <c r="KLN32" s="101"/>
      <c r="KLO32" s="101"/>
      <c r="KLP32" s="101"/>
      <c r="KLQ32" s="101"/>
      <c r="KLR32" s="101"/>
      <c r="KLS32" s="101"/>
      <c r="KLT32" s="101"/>
      <c r="KLU32" s="101"/>
      <c r="KLV32" s="101"/>
      <c r="KLW32" s="101"/>
      <c r="KLX32" s="101"/>
      <c r="KLY32" s="101"/>
      <c r="KLZ32" s="101"/>
      <c r="KMA32" s="101"/>
      <c r="KMB32" s="101"/>
      <c r="KMC32" s="101"/>
      <c r="KMD32" s="101"/>
      <c r="KME32" s="101"/>
      <c r="KMF32" s="101"/>
      <c r="KMG32" s="101"/>
      <c r="KMH32" s="101"/>
      <c r="KMI32" s="101"/>
      <c r="KMJ32" s="101"/>
      <c r="KMK32" s="101"/>
      <c r="KML32" s="101"/>
      <c r="KMM32" s="101"/>
      <c r="KMN32" s="101"/>
      <c r="KMO32" s="101"/>
      <c r="KMP32" s="101"/>
      <c r="KMQ32" s="101"/>
      <c r="KMR32" s="101"/>
      <c r="KMS32" s="101"/>
      <c r="KMT32" s="101"/>
      <c r="KMU32" s="101"/>
      <c r="KMV32" s="101"/>
      <c r="KMW32" s="101"/>
      <c r="KMX32" s="101"/>
      <c r="KMY32" s="101"/>
      <c r="KMZ32" s="101"/>
      <c r="KNA32" s="101"/>
      <c r="KNB32" s="101"/>
      <c r="KNC32" s="101"/>
      <c r="KND32" s="101"/>
      <c r="KNE32" s="101"/>
      <c r="KNF32" s="101"/>
      <c r="KNG32" s="101"/>
      <c r="KNH32" s="101"/>
      <c r="KNI32" s="101"/>
      <c r="KNJ32" s="101"/>
      <c r="KNK32" s="101"/>
      <c r="KNL32" s="101"/>
      <c r="KNM32" s="101"/>
      <c r="KNN32" s="101"/>
      <c r="KNO32" s="101"/>
      <c r="KNP32" s="101"/>
      <c r="KNQ32" s="101"/>
      <c r="KNR32" s="101"/>
      <c r="KNS32" s="101"/>
      <c r="KNT32" s="101"/>
      <c r="KNU32" s="101"/>
      <c r="KNV32" s="101"/>
      <c r="KNW32" s="101"/>
      <c r="KNX32" s="101"/>
      <c r="KNY32" s="101"/>
      <c r="KNZ32" s="101"/>
      <c r="KOA32" s="101"/>
      <c r="KOB32" s="101"/>
      <c r="KOC32" s="101"/>
      <c r="KOD32" s="101"/>
      <c r="KOE32" s="101"/>
      <c r="KOF32" s="101"/>
      <c r="KOG32" s="101"/>
      <c r="KOH32" s="101"/>
      <c r="KOI32" s="101"/>
      <c r="KOJ32" s="101"/>
      <c r="KOK32" s="101"/>
      <c r="KOL32" s="101"/>
      <c r="KOM32" s="101"/>
      <c r="KON32" s="101"/>
      <c r="KOO32" s="101"/>
      <c r="KOP32" s="101"/>
      <c r="KOQ32" s="101"/>
      <c r="KOR32" s="101"/>
      <c r="KOS32" s="101"/>
      <c r="KOT32" s="101"/>
      <c r="KOU32" s="101"/>
      <c r="KOV32" s="101"/>
      <c r="KOW32" s="101"/>
      <c r="KOX32" s="101"/>
      <c r="KOY32" s="101"/>
      <c r="KOZ32" s="101"/>
      <c r="KPA32" s="101"/>
      <c r="KPB32" s="101"/>
      <c r="KPC32" s="101"/>
      <c r="KPD32" s="101"/>
      <c r="KPE32" s="101"/>
      <c r="KPF32" s="101"/>
      <c r="KPG32" s="101"/>
      <c r="KPH32" s="101"/>
      <c r="KPI32" s="101"/>
      <c r="KPJ32" s="101"/>
      <c r="KPK32" s="101"/>
      <c r="KPL32" s="101"/>
      <c r="KPM32" s="101"/>
      <c r="KPN32" s="101"/>
      <c r="KPO32" s="101"/>
      <c r="KPP32" s="101"/>
      <c r="KPQ32" s="101"/>
      <c r="KPR32" s="101"/>
      <c r="KPS32" s="101"/>
      <c r="KPT32" s="101"/>
      <c r="KPU32" s="101"/>
      <c r="KPV32" s="101"/>
      <c r="KPW32" s="101"/>
      <c r="KPX32" s="101"/>
      <c r="KPY32" s="101"/>
      <c r="KPZ32" s="101"/>
      <c r="KQA32" s="101"/>
      <c r="KQB32" s="101"/>
      <c r="KQC32" s="101"/>
      <c r="KQD32" s="101"/>
      <c r="KQE32" s="101"/>
      <c r="KQF32" s="101"/>
      <c r="KQG32" s="101"/>
      <c r="KQH32" s="101"/>
      <c r="KQI32" s="101"/>
      <c r="KQJ32" s="101"/>
      <c r="KQK32" s="101"/>
      <c r="KQL32" s="101"/>
      <c r="KQM32" s="101"/>
      <c r="KQN32" s="101"/>
      <c r="KQO32" s="101"/>
      <c r="KQP32" s="101"/>
      <c r="KQQ32" s="101"/>
      <c r="KQR32" s="101"/>
      <c r="KQS32" s="101"/>
      <c r="KQT32" s="101"/>
      <c r="KQU32" s="101"/>
      <c r="KQV32" s="101"/>
      <c r="KQW32" s="101"/>
      <c r="KQX32" s="101"/>
      <c r="KQY32" s="101"/>
      <c r="KQZ32" s="101"/>
      <c r="KRA32" s="101"/>
      <c r="KRB32" s="101"/>
      <c r="KRC32" s="101"/>
      <c r="KRD32" s="101"/>
      <c r="KRE32" s="101"/>
      <c r="KRF32" s="101"/>
      <c r="KRG32" s="101"/>
      <c r="KRH32" s="101"/>
      <c r="KRI32" s="101"/>
      <c r="KRJ32" s="101"/>
      <c r="KRK32" s="101"/>
      <c r="KRL32" s="101"/>
      <c r="KRM32" s="101"/>
      <c r="KRN32" s="101"/>
      <c r="KRO32" s="101"/>
      <c r="KRP32" s="101"/>
      <c r="KRQ32" s="101"/>
      <c r="KRR32" s="101"/>
      <c r="KRS32" s="101"/>
      <c r="KRT32" s="101"/>
      <c r="KRU32" s="101"/>
      <c r="KRV32" s="101"/>
      <c r="KRW32" s="101"/>
      <c r="KRX32" s="101"/>
      <c r="KRY32" s="101"/>
      <c r="KRZ32" s="101"/>
      <c r="KSA32" s="101"/>
      <c r="KSB32" s="101"/>
      <c r="KSC32" s="101"/>
      <c r="KSD32" s="101"/>
      <c r="KSE32" s="101"/>
      <c r="KSF32" s="101"/>
      <c r="KSG32" s="101"/>
      <c r="KSH32" s="101"/>
      <c r="KSI32" s="101"/>
      <c r="KSJ32" s="101"/>
      <c r="KSK32" s="101"/>
      <c r="KSL32" s="101"/>
      <c r="KSM32" s="101"/>
      <c r="KSN32" s="101"/>
      <c r="KSO32" s="101"/>
      <c r="KSP32" s="101"/>
      <c r="KSQ32" s="101"/>
      <c r="KSR32" s="101"/>
      <c r="KSS32" s="101"/>
      <c r="KST32" s="101"/>
      <c r="KSU32" s="101"/>
      <c r="KSV32" s="101"/>
      <c r="KSW32" s="101"/>
      <c r="KSX32" s="101"/>
      <c r="KSY32" s="101"/>
      <c r="KSZ32" s="101"/>
      <c r="KTA32" s="101"/>
      <c r="KTB32" s="101"/>
      <c r="KTC32" s="101"/>
      <c r="KTD32" s="101"/>
      <c r="KTE32" s="101"/>
      <c r="KTF32" s="101"/>
      <c r="KTG32" s="101"/>
      <c r="KTH32" s="101"/>
      <c r="KTI32" s="101"/>
      <c r="KTJ32" s="101"/>
      <c r="KTK32" s="101"/>
      <c r="KTL32" s="101"/>
      <c r="KTM32" s="101"/>
      <c r="KTN32" s="101"/>
      <c r="KTO32" s="101"/>
      <c r="KTP32" s="101"/>
      <c r="KTQ32" s="101"/>
      <c r="KTR32" s="101"/>
      <c r="KTS32" s="101"/>
      <c r="KTT32" s="101"/>
      <c r="KTU32" s="101"/>
      <c r="KTV32" s="101"/>
      <c r="KTW32" s="101"/>
      <c r="KTX32" s="101"/>
      <c r="KTY32" s="101"/>
      <c r="KTZ32" s="101"/>
      <c r="KUA32" s="101"/>
      <c r="KUB32" s="101"/>
      <c r="KUC32" s="101"/>
      <c r="KUD32" s="101"/>
      <c r="KUE32" s="101"/>
      <c r="KUF32" s="101"/>
      <c r="KUG32" s="101"/>
      <c r="KUH32" s="101"/>
      <c r="KUI32" s="101"/>
      <c r="KUJ32" s="101"/>
      <c r="KUK32" s="101"/>
      <c r="KUL32" s="101"/>
      <c r="KUM32" s="101"/>
      <c r="KUN32" s="101"/>
      <c r="KUO32" s="101"/>
      <c r="KUP32" s="101"/>
      <c r="KUQ32" s="101"/>
      <c r="KUR32" s="101"/>
      <c r="KUS32" s="101"/>
      <c r="KUT32" s="101"/>
      <c r="KUU32" s="101"/>
      <c r="KUV32" s="101"/>
      <c r="KUW32" s="101"/>
      <c r="KUX32" s="101"/>
      <c r="KUY32" s="101"/>
      <c r="KUZ32" s="101"/>
      <c r="KVA32" s="101"/>
      <c r="KVB32" s="101"/>
      <c r="KVC32" s="101"/>
      <c r="KVD32" s="101"/>
      <c r="KVE32" s="101"/>
      <c r="KVF32" s="101"/>
      <c r="KVG32" s="101"/>
      <c r="KVH32" s="101"/>
      <c r="KVI32" s="101"/>
      <c r="KVJ32" s="101"/>
      <c r="KVK32" s="101"/>
      <c r="KVL32" s="101"/>
      <c r="KVM32" s="101"/>
      <c r="KVN32" s="101"/>
      <c r="KVO32" s="101"/>
      <c r="KVP32" s="101"/>
      <c r="KVQ32" s="101"/>
      <c r="KVR32" s="101"/>
      <c r="KVS32" s="101"/>
      <c r="KVT32" s="101"/>
      <c r="KVU32" s="101"/>
      <c r="KVV32" s="101"/>
      <c r="KVW32" s="101"/>
      <c r="KVX32" s="101"/>
      <c r="KVY32" s="101"/>
      <c r="KVZ32" s="101"/>
      <c r="KWA32" s="101"/>
      <c r="KWB32" s="101"/>
      <c r="KWC32" s="101"/>
      <c r="KWD32" s="101"/>
      <c r="KWE32" s="101"/>
      <c r="KWF32" s="101"/>
      <c r="KWG32" s="101"/>
      <c r="KWH32" s="101"/>
      <c r="KWI32" s="101"/>
      <c r="KWJ32" s="101"/>
      <c r="KWK32" s="101"/>
      <c r="KWL32" s="101"/>
      <c r="KWM32" s="101"/>
      <c r="KWN32" s="101"/>
      <c r="KWO32" s="101"/>
      <c r="KWP32" s="101"/>
      <c r="KWQ32" s="101"/>
      <c r="KWR32" s="101"/>
      <c r="KWS32" s="101"/>
      <c r="KWT32" s="101"/>
      <c r="KWU32" s="101"/>
      <c r="KWV32" s="101"/>
      <c r="KWW32" s="101"/>
      <c r="KWX32" s="101"/>
      <c r="KWY32" s="101"/>
      <c r="KWZ32" s="101"/>
      <c r="KXA32" s="101"/>
      <c r="KXB32" s="101"/>
      <c r="KXC32" s="101"/>
      <c r="KXD32" s="101"/>
      <c r="KXE32" s="101"/>
      <c r="KXF32" s="101"/>
      <c r="KXG32" s="101"/>
      <c r="KXH32" s="101"/>
      <c r="KXI32" s="101"/>
      <c r="KXJ32" s="101"/>
      <c r="KXK32" s="101"/>
      <c r="KXL32" s="101"/>
      <c r="KXM32" s="101"/>
      <c r="KXN32" s="101"/>
      <c r="KXO32" s="101"/>
      <c r="KXP32" s="101"/>
      <c r="KXQ32" s="101"/>
      <c r="KXR32" s="101"/>
      <c r="KXS32" s="101"/>
      <c r="KXT32" s="101"/>
      <c r="KXU32" s="101"/>
      <c r="KXV32" s="101"/>
      <c r="KXW32" s="101"/>
      <c r="KXX32" s="101"/>
      <c r="KXY32" s="101"/>
      <c r="KXZ32" s="101"/>
      <c r="KYA32" s="101"/>
      <c r="KYB32" s="101"/>
      <c r="KYC32" s="101"/>
      <c r="KYD32" s="101"/>
      <c r="KYE32" s="101"/>
      <c r="KYF32" s="101"/>
      <c r="KYG32" s="101"/>
      <c r="KYH32" s="101"/>
      <c r="KYI32" s="101"/>
      <c r="KYJ32" s="101"/>
      <c r="KYK32" s="101"/>
      <c r="KYL32" s="101"/>
      <c r="KYM32" s="101"/>
      <c r="KYN32" s="101"/>
      <c r="KYO32" s="101"/>
      <c r="KYP32" s="101"/>
      <c r="KYQ32" s="101"/>
      <c r="KYR32" s="101"/>
      <c r="KYS32" s="101"/>
      <c r="KYT32" s="101"/>
      <c r="KYU32" s="101"/>
      <c r="KYV32" s="101"/>
      <c r="KYW32" s="101"/>
      <c r="KYX32" s="101"/>
      <c r="KYY32" s="101"/>
      <c r="KYZ32" s="101"/>
      <c r="KZA32" s="101"/>
      <c r="KZB32" s="101"/>
      <c r="KZC32" s="101"/>
      <c r="KZD32" s="101"/>
      <c r="KZE32" s="101"/>
      <c r="KZF32" s="101"/>
      <c r="KZG32" s="101"/>
      <c r="KZH32" s="101"/>
      <c r="KZI32" s="101"/>
      <c r="KZJ32" s="101"/>
      <c r="KZK32" s="101"/>
      <c r="KZL32" s="101"/>
      <c r="KZM32" s="101"/>
      <c r="KZN32" s="101"/>
      <c r="KZO32" s="101"/>
      <c r="KZP32" s="101"/>
      <c r="KZQ32" s="101"/>
      <c r="KZR32" s="101"/>
      <c r="KZS32" s="101"/>
      <c r="KZT32" s="101"/>
      <c r="KZU32" s="101"/>
      <c r="KZV32" s="101"/>
      <c r="KZW32" s="101"/>
      <c r="KZX32" s="101"/>
      <c r="KZY32" s="101"/>
      <c r="KZZ32" s="101"/>
      <c r="LAA32" s="101"/>
      <c r="LAB32" s="101"/>
      <c r="LAC32" s="101"/>
      <c r="LAD32" s="101"/>
      <c r="LAE32" s="101"/>
      <c r="LAF32" s="101"/>
      <c r="LAG32" s="101"/>
      <c r="LAH32" s="101"/>
      <c r="LAI32" s="101"/>
      <c r="LAJ32" s="101"/>
      <c r="LAK32" s="101"/>
      <c r="LAL32" s="101"/>
      <c r="LAM32" s="101"/>
      <c r="LAN32" s="101"/>
      <c r="LAO32" s="101"/>
      <c r="LAP32" s="101"/>
      <c r="LAQ32" s="101"/>
      <c r="LAR32" s="101"/>
      <c r="LAS32" s="101"/>
      <c r="LAT32" s="101"/>
      <c r="LAU32" s="101"/>
      <c r="LAV32" s="101"/>
      <c r="LAW32" s="101"/>
      <c r="LAX32" s="101"/>
      <c r="LAY32" s="101"/>
      <c r="LAZ32" s="101"/>
      <c r="LBA32" s="101"/>
      <c r="LBB32" s="101"/>
      <c r="LBC32" s="101"/>
      <c r="LBD32" s="101"/>
      <c r="LBE32" s="101"/>
      <c r="LBF32" s="101"/>
      <c r="LBG32" s="101"/>
      <c r="LBH32" s="101"/>
      <c r="LBI32" s="101"/>
      <c r="LBJ32" s="101"/>
      <c r="LBK32" s="101"/>
      <c r="LBL32" s="101"/>
      <c r="LBM32" s="101"/>
      <c r="LBN32" s="101"/>
      <c r="LBO32" s="101"/>
      <c r="LBP32" s="101"/>
      <c r="LBQ32" s="101"/>
      <c r="LBR32" s="101"/>
      <c r="LBS32" s="101"/>
      <c r="LBT32" s="101"/>
      <c r="LBU32" s="101"/>
      <c r="LBV32" s="101"/>
      <c r="LBW32" s="101"/>
      <c r="LBX32" s="101"/>
      <c r="LBY32" s="101"/>
      <c r="LBZ32" s="101"/>
      <c r="LCA32" s="101"/>
      <c r="LCB32" s="101"/>
      <c r="LCC32" s="101"/>
      <c r="LCD32" s="101"/>
      <c r="LCE32" s="101"/>
      <c r="LCF32" s="101"/>
      <c r="LCG32" s="101"/>
      <c r="LCH32" s="101"/>
      <c r="LCI32" s="101"/>
      <c r="LCJ32" s="101"/>
      <c r="LCK32" s="101"/>
      <c r="LCL32" s="101"/>
      <c r="LCM32" s="101"/>
      <c r="LCN32" s="101"/>
      <c r="LCO32" s="101"/>
      <c r="LCP32" s="101"/>
      <c r="LCQ32" s="101"/>
      <c r="LCR32" s="101"/>
      <c r="LCS32" s="101"/>
      <c r="LCT32" s="101"/>
      <c r="LCU32" s="101"/>
      <c r="LCV32" s="101"/>
      <c r="LCW32" s="101"/>
      <c r="LCX32" s="101"/>
      <c r="LCY32" s="101"/>
      <c r="LCZ32" s="101"/>
      <c r="LDA32" s="101"/>
      <c r="LDB32" s="101"/>
      <c r="LDC32" s="101"/>
      <c r="LDD32" s="101"/>
      <c r="LDE32" s="101"/>
      <c r="LDF32" s="101"/>
      <c r="LDG32" s="101"/>
      <c r="LDH32" s="101"/>
      <c r="LDI32" s="101"/>
      <c r="LDJ32" s="101"/>
      <c r="LDK32" s="101"/>
      <c r="LDL32" s="101"/>
      <c r="LDM32" s="101"/>
      <c r="LDN32" s="101"/>
      <c r="LDO32" s="101"/>
      <c r="LDP32" s="101"/>
      <c r="LDQ32" s="101"/>
      <c r="LDR32" s="101"/>
      <c r="LDS32" s="101"/>
      <c r="LDT32" s="101"/>
      <c r="LDU32" s="101"/>
      <c r="LDV32" s="101"/>
      <c r="LDW32" s="101"/>
      <c r="LDX32" s="101"/>
      <c r="LDY32" s="101"/>
      <c r="LDZ32" s="101"/>
      <c r="LEA32" s="101"/>
      <c r="LEB32" s="101"/>
      <c r="LEC32" s="101"/>
      <c r="LED32" s="101"/>
      <c r="LEE32" s="101"/>
      <c r="LEF32" s="101"/>
      <c r="LEG32" s="101"/>
      <c r="LEH32" s="101"/>
      <c r="LEI32" s="101"/>
      <c r="LEJ32" s="101"/>
      <c r="LEK32" s="101"/>
      <c r="LEL32" s="101"/>
      <c r="LEM32" s="101"/>
      <c r="LEN32" s="101"/>
      <c r="LEO32" s="101"/>
      <c r="LEP32" s="101"/>
      <c r="LEQ32" s="101"/>
      <c r="LER32" s="101"/>
      <c r="LES32" s="101"/>
      <c r="LET32" s="101"/>
      <c r="LEU32" s="101"/>
      <c r="LEV32" s="101"/>
      <c r="LEW32" s="101"/>
      <c r="LEX32" s="101"/>
      <c r="LEY32" s="101"/>
      <c r="LEZ32" s="101"/>
      <c r="LFA32" s="101"/>
      <c r="LFB32" s="101"/>
      <c r="LFC32" s="101"/>
      <c r="LFD32" s="101"/>
      <c r="LFE32" s="101"/>
      <c r="LFF32" s="101"/>
      <c r="LFG32" s="101"/>
      <c r="LFH32" s="101"/>
      <c r="LFI32" s="101"/>
      <c r="LFJ32" s="101"/>
      <c r="LFK32" s="101"/>
      <c r="LFL32" s="101"/>
      <c r="LFM32" s="101"/>
      <c r="LFN32" s="101"/>
      <c r="LFO32" s="101"/>
      <c r="LFP32" s="101"/>
      <c r="LFQ32" s="101"/>
      <c r="LFR32" s="101"/>
      <c r="LFS32" s="101"/>
      <c r="LFT32" s="101"/>
      <c r="LFU32" s="101"/>
      <c r="LFV32" s="101"/>
      <c r="LFW32" s="101"/>
      <c r="LFX32" s="101"/>
      <c r="LFY32" s="101"/>
      <c r="LFZ32" s="101"/>
      <c r="LGA32" s="101"/>
      <c r="LGB32" s="101"/>
      <c r="LGC32" s="101"/>
      <c r="LGD32" s="101"/>
      <c r="LGE32" s="101"/>
      <c r="LGF32" s="101"/>
      <c r="LGG32" s="101"/>
      <c r="LGH32" s="101"/>
      <c r="LGI32" s="101"/>
      <c r="LGJ32" s="101"/>
      <c r="LGK32" s="101"/>
      <c r="LGL32" s="101"/>
      <c r="LGM32" s="101"/>
      <c r="LGN32" s="101"/>
      <c r="LGO32" s="101"/>
      <c r="LGP32" s="101"/>
      <c r="LGQ32" s="101"/>
      <c r="LGR32" s="101"/>
      <c r="LGS32" s="101"/>
      <c r="LGT32" s="101"/>
      <c r="LGU32" s="101"/>
      <c r="LGV32" s="101"/>
      <c r="LGW32" s="101"/>
      <c r="LGX32" s="101"/>
      <c r="LGY32" s="101"/>
      <c r="LGZ32" s="101"/>
      <c r="LHA32" s="101"/>
      <c r="LHB32" s="101"/>
      <c r="LHC32" s="101"/>
      <c r="LHD32" s="101"/>
      <c r="LHE32" s="101"/>
      <c r="LHF32" s="101"/>
      <c r="LHG32" s="101"/>
      <c r="LHH32" s="101"/>
      <c r="LHI32" s="101"/>
      <c r="LHJ32" s="101"/>
      <c r="LHK32" s="101"/>
      <c r="LHL32" s="101"/>
      <c r="LHM32" s="101"/>
      <c r="LHN32" s="101"/>
      <c r="LHO32" s="101"/>
      <c r="LHP32" s="101"/>
      <c r="LHQ32" s="101"/>
      <c r="LHR32" s="101"/>
      <c r="LHS32" s="101"/>
      <c r="LHT32" s="101"/>
      <c r="LHU32" s="101"/>
      <c r="LHV32" s="101"/>
      <c r="LHW32" s="101"/>
      <c r="LHX32" s="101"/>
      <c r="LHY32" s="101"/>
      <c r="LHZ32" s="101"/>
      <c r="LIA32" s="101"/>
      <c r="LIB32" s="101"/>
      <c r="LIC32" s="101"/>
      <c r="LID32" s="101"/>
      <c r="LIE32" s="101"/>
      <c r="LIF32" s="101"/>
      <c r="LIG32" s="101"/>
      <c r="LIH32" s="101"/>
      <c r="LII32" s="101"/>
      <c r="LIJ32" s="101"/>
      <c r="LIK32" s="101"/>
      <c r="LIL32" s="101"/>
      <c r="LIM32" s="101"/>
      <c r="LIN32" s="101"/>
      <c r="LIO32" s="101"/>
      <c r="LIP32" s="101"/>
      <c r="LIQ32" s="101"/>
      <c r="LIR32" s="101"/>
      <c r="LIS32" s="101"/>
      <c r="LIT32" s="101"/>
      <c r="LIU32" s="101"/>
      <c r="LIV32" s="101"/>
      <c r="LIW32" s="101"/>
      <c r="LIX32" s="101"/>
      <c r="LIY32" s="101"/>
      <c r="LIZ32" s="101"/>
      <c r="LJA32" s="101"/>
      <c r="LJB32" s="101"/>
      <c r="LJC32" s="101"/>
      <c r="LJD32" s="101"/>
      <c r="LJE32" s="101"/>
      <c r="LJF32" s="101"/>
      <c r="LJG32" s="101"/>
      <c r="LJH32" s="101"/>
      <c r="LJI32" s="101"/>
      <c r="LJJ32" s="101"/>
      <c r="LJK32" s="101"/>
      <c r="LJL32" s="101"/>
      <c r="LJM32" s="101"/>
      <c r="LJN32" s="101"/>
      <c r="LJO32" s="101"/>
      <c r="LJP32" s="101"/>
      <c r="LJQ32" s="101"/>
      <c r="LJR32" s="101"/>
      <c r="LJS32" s="101"/>
      <c r="LJT32" s="101"/>
      <c r="LJU32" s="101"/>
      <c r="LJV32" s="101"/>
      <c r="LJW32" s="101"/>
      <c r="LJX32" s="101"/>
      <c r="LJY32" s="101"/>
      <c r="LJZ32" s="101"/>
      <c r="LKA32" s="101"/>
      <c r="LKB32" s="101"/>
      <c r="LKC32" s="101"/>
      <c r="LKD32" s="101"/>
      <c r="LKE32" s="101"/>
      <c r="LKF32" s="101"/>
      <c r="LKG32" s="101"/>
      <c r="LKH32" s="101"/>
      <c r="LKI32" s="101"/>
      <c r="LKJ32" s="101"/>
      <c r="LKK32" s="101"/>
      <c r="LKL32" s="101"/>
      <c r="LKM32" s="101"/>
      <c r="LKN32" s="101"/>
      <c r="LKO32" s="101"/>
      <c r="LKP32" s="101"/>
      <c r="LKQ32" s="101"/>
      <c r="LKR32" s="101"/>
      <c r="LKS32" s="101"/>
      <c r="LKT32" s="101"/>
      <c r="LKU32" s="101"/>
      <c r="LKV32" s="101"/>
      <c r="LKW32" s="101"/>
      <c r="LKX32" s="101"/>
      <c r="LKY32" s="101"/>
      <c r="LKZ32" s="101"/>
      <c r="LLA32" s="101"/>
      <c r="LLB32" s="101"/>
      <c r="LLC32" s="101"/>
      <c r="LLD32" s="101"/>
      <c r="LLE32" s="101"/>
      <c r="LLF32" s="101"/>
      <c r="LLG32" s="101"/>
      <c r="LLH32" s="101"/>
      <c r="LLI32" s="101"/>
      <c r="LLJ32" s="101"/>
      <c r="LLK32" s="101"/>
      <c r="LLL32" s="101"/>
      <c r="LLM32" s="101"/>
      <c r="LLN32" s="101"/>
      <c r="LLO32" s="101"/>
      <c r="LLP32" s="101"/>
      <c r="LLQ32" s="101"/>
      <c r="LLR32" s="101"/>
      <c r="LLS32" s="101"/>
      <c r="LLT32" s="101"/>
      <c r="LLU32" s="101"/>
      <c r="LLV32" s="101"/>
      <c r="LLW32" s="101"/>
      <c r="LLX32" s="101"/>
      <c r="LLY32" s="101"/>
      <c r="LLZ32" s="101"/>
      <c r="LMA32" s="101"/>
      <c r="LMB32" s="101"/>
      <c r="LMC32" s="101"/>
      <c r="LMD32" s="101"/>
      <c r="LME32" s="101"/>
      <c r="LMF32" s="101"/>
      <c r="LMG32" s="101"/>
      <c r="LMH32" s="101"/>
      <c r="LMI32" s="101"/>
      <c r="LMJ32" s="101"/>
      <c r="LMK32" s="101"/>
      <c r="LML32" s="101"/>
      <c r="LMM32" s="101"/>
      <c r="LMN32" s="101"/>
      <c r="LMO32" s="101"/>
      <c r="LMP32" s="101"/>
      <c r="LMQ32" s="101"/>
      <c r="LMR32" s="101"/>
      <c r="LMS32" s="101"/>
      <c r="LMT32" s="101"/>
      <c r="LMU32" s="101"/>
      <c r="LMV32" s="101"/>
      <c r="LMW32" s="101"/>
      <c r="LMX32" s="101"/>
      <c r="LMY32" s="101"/>
      <c r="LMZ32" s="101"/>
      <c r="LNA32" s="101"/>
      <c r="LNB32" s="101"/>
      <c r="LNC32" s="101"/>
      <c r="LND32" s="101"/>
      <c r="LNE32" s="101"/>
      <c r="LNF32" s="101"/>
      <c r="LNG32" s="101"/>
      <c r="LNH32" s="101"/>
      <c r="LNI32" s="101"/>
      <c r="LNJ32" s="101"/>
      <c r="LNK32" s="101"/>
      <c r="LNL32" s="101"/>
      <c r="LNM32" s="101"/>
      <c r="LNN32" s="101"/>
      <c r="LNO32" s="101"/>
      <c r="LNP32" s="101"/>
      <c r="LNQ32" s="101"/>
      <c r="LNR32" s="101"/>
      <c r="LNS32" s="101"/>
      <c r="LNT32" s="101"/>
      <c r="LNU32" s="101"/>
      <c r="LNV32" s="101"/>
      <c r="LNW32" s="101"/>
      <c r="LNX32" s="101"/>
      <c r="LNY32" s="101"/>
      <c r="LNZ32" s="101"/>
      <c r="LOA32" s="101"/>
      <c r="LOB32" s="101"/>
      <c r="LOC32" s="101"/>
      <c r="LOD32" s="101"/>
      <c r="LOE32" s="101"/>
      <c r="LOF32" s="101"/>
      <c r="LOG32" s="101"/>
      <c r="LOH32" s="101"/>
      <c r="LOI32" s="101"/>
      <c r="LOJ32" s="101"/>
      <c r="LOK32" s="101"/>
      <c r="LOL32" s="101"/>
      <c r="LOM32" s="101"/>
      <c r="LON32" s="101"/>
      <c r="LOO32" s="101"/>
      <c r="LOP32" s="101"/>
      <c r="LOQ32" s="101"/>
      <c r="LOR32" s="101"/>
      <c r="LOS32" s="101"/>
      <c r="LOT32" s="101"/>
      <c r="LOU32" s="101"/>
      <c r="LOV32" s="101"/>
      <c r="LOW32" s="101"/>
      <c r="LOX32" s="101"/>
      <c r="LOY32" s="101"/>
      <c r="LOZ32" s="101"/>
      <c r="LPA32" s="101"/>
      <c r="LPB32" s="101"/>
      <c r="LPC32" s="101"/>
      <c r="LPD32" s="101"/>
      <c r="LPE32" s="101"/>
      <c r="LPF32" s="101"/>
      <c r="LPG32" s="101"/>
      <c r="LPH32" s="101"/>
      <c r="LPI32" s="101"/>
      <c r="LPJ32" s="101"/>
      <c r="LPK32" s="101"/>
      <c r="LPL32" s="101"/>
      <c r="LPM32" s="101"/>
      <c r="LPN32" s="101"/>
      <c r="LPO32" s="101"/>
      <c r="LPP32" s="101"/>
      <c r="LPQ32" s="101"/>
      <c r="LPR32" s="101"/>
      <c r="LPS32" s="101"/>
      <c r="LPT32" s="101"/>
      <c r="LPU32" s="101"/>
      <c r="LPV32" s="101"/>
      <c r="LPW32" s="101"/>
      <c r="LPX32" s="101"/>
      <c r="LPY32" s="101"/>
      <c r="LPZ32" s="101"/>
      <c r="LQA32" s="101"/>
      <c r="LQB32" s="101"/>
      <c r="LQC32" s="101"/>
      <c r="LQD32" s="101"/>
      <c r="LQE32" s="101"/>
      <c r="LQF32" s="101"/>
      <c r="LQG32" s="101"/>
      <c r="LQH32" s="101"/>
      <c r="LQI32" s="101"/>
      <c r="LQJ32" s="101"/>
      <c r="LQK32" s="101"/>
      <c r="LQL32" s="101"/>
      <c r="LQM32" s="101"/>
      <c r="LQN32" s="101"/>
      <c r="LQO32" s="101"/>
      <c r="LQP32" s="101"/>
      <c r="LQQ32" s="101"/>
      <c r="LQR32" s="101"/>
      <c r="LQS32" s="101"/>
      <c r="LQT32" s="101"/>
      <c r="LQU32" s="101"/>
      <c r="LQV32" s="101"/>
      <c r="LQW32" s="101"/>
      <c r="LQX32" s="101"/>
      <c r="LQY32" s="101"/>
      <c r="LQZ32" s="101"/>
      <c r="LRA32" s="101"/>
      <c r="LRB32" s="101"/>
      <c r="LRC32" s="101"/>
      <c r="LRD32" s="101"/>
      <c r="LRE32" s="101"/>
      <c r="LRF32" s="101"/>
      <c r="LRG32" s="101"/>
      <c r="LRH32" s="101"/>
      <c r="LRI32" s="101"/>
      <c r="LRJ32" s="101"/>
      <c r="LRK32" s="101"/>
      <c r="LRL32" s="101"/>
      <c r="LRM32" s="101"/>
      <c r="LRN32" s="101"/>
      <c r="LRO32" s="101"/>
      <c r="LRP32" s="101"/>
      <c r="LRQ32" s="101"/>
      <c r="LRR32" s="101"/>
      <c r="LRS32" s="101"/>
      <c r="LRT32" s="101"/>
      <c r="LRU32" s="101"/>
      <c r="LRV32" s="101"/>
      <c r="LRW32" s="101"/>
      <c r="LRX32" s="101"/>
      <c r="LRY32" s="101"/>
      <c r="LRZ32" s="101"/>
      <c r="LSA32" s="101"/>
      <c r="LSB32" s="101"/>
      <c r="LSC32" s="101"/>
      <c r="LSD32" s="101"/>
      <c r="LSE32" s="101"/>
      <c r="LSF32" s="101"/>
      <c r="LSG32" s="101"/>
      <c r="LSH32" s="101"/>
      <c r="LSI32" s="101"/>
      <c r="LSJ32" s="101"/>
      <c r="LSK32" s="101"/>
      <c r="LSL32" s="101"/>
      <c r="LSM32" s="101"/>
      <c r="LSN32" s="101"/>
      <c r="LSO32" s="101"/>
      <c r="LSP32" s="101"/>
      <c r="LSQ32" s="101"/>
      <c r="LSR32" s="101"/>
      <c r="LSS32" s="101"/>
      <c r="LST32" s="101"/>
      <c r="LSU32" s="101"/>
      <c r="LSV32" s="101"/>
      <c r="LSW32" s="101"/>
      <c r="LSX32" s="101"/>
      <c r="LSY32" s="101"/>
      <c r="LSZ32" s="101"/>
      <c r="LTA32" s="101"/>
      <c r="LTB32" s="101"/>
      <c r="LTC32" s="101"/>
      <c r="LTD32" s="101"/>
      <c r="LTE32" s="101"/>
      <c r="LTF32" s="101"/>
      <c r="LTG32" s="101"/>
      <c r="LTH32" s="101"/>
      <c r="LTI32" s="101"/>
      <c r="LTJ32" s="101"/>
      <c r="LTK32" s="101"/>
      <c r="LTL32" s="101"/>
      <c r="LTM32" s="101"/>
      <c r="LTN32" s="101"/>
      <c r="LTO32" s="101"/>
      <c r="LTP32" s="101"/>
      <c r="LTQ32" s="101"/>
      <c r="LTR32" s="101"/>
      <c r="LTS32" s="101"/>
      <c r="LTT32" s="101"/>
      <c r="LTU32" s="101"/>
      <c r="LTV32" s="101"/>
      <c r="LTW32" s="101"/>
      <c r="LTX32" s="101"/>
      <c r="LTY32" s="101"/>
      <c r="LTZ32" s="101"/>
      <c r="LUA32" s="101"/>
      <c r="LUB32" s="101"/>
      <c r="LUC32" s="101"/>
      <c r="LUD32" s="101"/>
      <c r="LUE32" s="101"/>
      <c r="LUF32" s="101"/>
      <c r="LUG32" s="101"/>
      <c r="LUH32" s="101"/>
      <c r="LUI32" s="101"/>
      <c r="LUJ32" s="101"/>
      <c r="LUK32" s="101"/>
      <c r="LUL32" s="101"/>
      <c r="LUM32" s="101"/>
      <c r="LUN32" s="101"/>
      <c r="LUO32" s="101"/>
      <c r="LUP32" s="101"/>
      <c r="LUQ32" s="101"/>
      <c r="LUR32" s="101"/>
      <c r="LUS32" s="101"/>
      <c r="LUT32" s="101"/>
      <c r="LUU32" s="101"/>
      <c r="LUV32" s="101"/>
      <c r="LUW32" s="101"/>
      <c r="LUX32" s="101"/>
      <c r="LUY32" s="101"/>
      <c r="LUZ32" s="101"/>
      <c r="LVA32" s="101"/>
      <c r="LVB32" s="101"/>
      <c r="LVC32" s="101"/>
      <c r="LVD32" s="101"/>
      <c r="LVE32" s="101"/>
      <c r="LVF32" s="101"/>
      <c r="LVG32" s="101"/>
      <c r="LVH32" s="101"/>
      <c r="LVI32" s="101"/>
      <c r="LVJ32" s="101"/>
      <c r="LVK32" s="101"/>
      <c r="LVL32" s="101"/>
      <c r="LVM32" s="101"/>
      <c r="LVN32" s="101"/>
      <c r="LVO32" s="101"/>
      <c r="LVP32" s="101"/>
      <c r="LVQ32" s="101"/>
      <c r="LVR32" s="101"/>
      <c r="LVS32" s="101"/>
      <c r="LVT32" s="101"/>
      <c r="LVU32" s="101"/>
      <c r="LVV32" s="101"/>
      <c r="LVW32" s="101"/>
      <c r="LVX32" s="101"/>
      <c r="LVY32" s="101"/>
      <c r="LVZ32" s="101"/>
      <c r="LWA32" s="101"/>
      <c r="LWB32" s="101"/>
      <c r="LWC32" s="101"/>
      <c r="LWD32" s="101"/>
      <c r="LWE32" s="101"/>
      <c r="LWF32" s="101"/>
      <c r="LWG32" s="101"/>
      <c r="LWH32" s="101"/>
      <c r="LWI32" s="101"/>
      <c r="LWJ32" s="101"/>
      <c r="LWK32" s="101"/>
      <c r="LWL32" s="101"/>
      <c r="LWM32" s="101"/>
      <c r="LWN32" s="101"/>
      <c r="LWO32" s="101"/>
      <c r="LWP32" s="101"/>
      <c r="LWQ32" s="101"/>
      <c r="LWR32" s="101"/>
      <c r="LWS32" s="101"/>
      <c r="LWT32" s="101"/>
      <c r="LWU32" s="101"/>
      <c r="LWV32" s="101"/>
      <c r="LWW32" s="101"/>
      <c r="LWX32" s="101"/>
      <c r="LWY32" s="101"/>
      <c r="LWZ32" s="101"/>
      <c r="LXA32" s="101"/>
      <c r="LXB32" s="101"/>
      <c r="LXC32" s="101"/>
      <c r="LXD32" s="101"/>
      <c r="LXE32" s="101"/>
      <c r="LXF32" s="101"/>
      <c r="LXG32" s="101"/>
      <c r="LXH32" s="101"/>
      <c r="LXI32" s="101"/>
      <c r="LXJ32" s="101"/>
      <c r="LXK32" s="101"/>
      <c r="LXL32" s="101"/>
      <c r="LXM32" s="101"/>
      <c r="LXN32" s="101"/>
      <c r="LXO32" s="101"/>
      <c r="LXP32" s="101"/>
      <c r="LXQ32" s="101"/>
      <c r="LXR32" s="101"/>
      <c r="LXS32" s="101"/>
      <c r="LXT32" s="101"/>
      <c r="LXU32" s="101"/>
      <c r="LXV32" s="101"/>
      <c r="LXW32" s="101"/>
      <c r="LXX32" s="101"/>
      <c r="LXY32" s="101"/>
      <c r="LXZ32" s="101"/>
      <c r="LYA32" s="101"/>
      <c r="LYB32" s="101"/>
      <c r="LYC32" s="101"/>
      <c r="LYD32" s="101"/>
      <c r="LYE32" s="101"/>
      <c r="LYF32" s="101"/>
      <c r="LYG32" s="101"/>
      <c r="LYH32" s="101"/>
      <c r="LYI32" s="101"/>
      <c r="LYJ32" s="101"/>
      <c r="LYK32" s="101"/>
      <c r="LYL32" s="101"/>
      <c r="LYM32" s="101"/>
      <c r="LYN32" s="101"/>
      <c r="LYO32" s="101"/>
      <c r="LYP32" s="101"/>
      <c r="LYQ32" s="101"/>
      <c r="LYR32" s="101"/>
      <c r="LYS32" s="101"/>
      <c r="LYT32" s="101"/>
      <c r="LYU32" s="101"/>
      <c r="LYV32" s="101"/>
      <c r="LYW32" s="101"/>
      <c r="LYX32" s="101"/>
      <c r="LYY32" s="101"/>
      <c r="LYZ32" s="101"/>
      <c r="LZA32" s="101"/>
      <c r="LZB32" s="101"/>
      <c r="LZC32" s="101"/>
      <c r="LZD32" s="101"/>
      <c r="LZE32" s="101"/>
      <c r="LZF32" s="101"/>
      <c r="LZG32" s="101"/>
      <c r="LZH32" s="101"/>
      <c r="LZI32" s="101"/>
      <c r="LZJ32" s="101"/>
      <c r="LZK32" s="101"/>
      <c r="LZL32" s="101"/>
      <c r="LZM32" s="101"/>
      <c r="LZN32" s="101"/>
      <c r="LZO32" s="101"/>
      <c r="LZP32" s="101"/>
      <c r="LZQ32" s="101"/>
      <c r="LZR32" s="101"/>
      <c r="LZS32" s="101"/>
      <c r="LZT32" s="101"/>
      <c r="LZU32" s="101"/>
      <c r="LZV32" s="101"/>
      <c r="LZW32" s="101"/>
      <c r="LZX32" s="101"/>
      <c r="LZY32" s="101"/>
      <c r="LZZ32" s="101"/>
      <c r="MAA32" s="101"/>
      <c r="MAB32" s="101"/>
      <c r="MAC32" s="101"/>
      <c r="MAD32" s="101"/>
      <c r="MAE32" s="101"/>
      <c r="MAF32" s="101"/>
      <c r="MAG32" s="101"/>
      <c r="MAH32" s="101"/>
      <c r="MAI32" s="101"/>
      <c r="MAJ32" s="101"/>
      <c r="MAK32" s="101"/>
      <c r="MAL32" s="101"/>
      <c r="MAM32" s="101"/>
      <c r="MAN32" s="101"/>
      <c r="MAO32" s="101"/>
      <c r="MAP32" s="101"/>
      <c r="MAQ32" s="101"/>
      <c r="MAR32" s="101"/>
      <c r="MAS32" s="101"/>
      <c r="MAT32" s="101"/>
      <c r="MAU32" s="101"/>
      <c r="MAV32" s="101"/>
      <c r="MAW32" s="101"/>
      <c r="MAX32" s="101"/>
      <c r="MAY32" s="101"/>
      <c r="MAZ32" s="101"/>
      <c r="MBA32" s="101"/>
      <c r="MBB32" s="101"/>
      <c r="MBC32" s="101"/>
      <c r="MBD32" s="101"/>
      <c r="MBE32" s="101"/>
      <c r="MBF32" s="101"/>
      <c r="MBG32" s="101"/>
      <c r="MBH32" s="101"/>
      <c r="MBI32" s="101"/>
      <c r="MBJ32" s="101"/>
      <c r="MBK32" s="101"/>
      <c r="MBL32" s="101"/>
      <c r="MBM32" s="101"/>
      <c r="MBN32" s="101"/>
      <c r="MBO32" s="101"/>
      <c r="MBP32" s="101"/>
      <c r="MBQ32" s="101"/>
      <c r="MBR32" s="101"/>
      <c r="MBS32" s="101"/>
      <c r="MBT32" s="101"/>
      <c r="MBU32" s="101"/>
      <c r="MBV32" s="101"/>
      <c r="MBW32" s="101"/>
      <c r="MBX32" s="101"/>
      <c r="MBY32" s="101"/>
      <c r="MBZ32" s="101"/>
      <c r="MCA32" s="101"/>
      <c r="MCB32" s="101"/>
      <c r="MCC32" s="101"/>
      <c r="MCD32" s="101"/>
      <c r="MCE32" s="101"/>
      <c r="MCF32" s="101"/>
      <c r="MCG32" s="101"/>
      <c r="MCH32" s="101"/>
      <c r="MCI32" s="101"/>
      <c r="MCJ32" s="101"/>
      <c r="MCK32" s="101"/>
      <c r="MCL32" s="101"/>
      <c r="MCM32" s="101"/>
      <c r="MCN32" s="101"/>
      <c r="MCO32" s="101"/>
      <c r="MCP32" s="101"/>
      <c r="MCQ32" s="101"/>
      <c r="MCR32" s="101"/>
      <c r="MCS32" s="101"/>
      <c r="MCT32" s="101"/>
      <c r="MCU32" s="101"/>
      <c r="MCV32" s="101"/>
      <c r="MCW32" s="101"/>
      <c r="MCX32" s="101"/>
      <c r="MCY32" s="101"/>
      <c r="MCZ32" s="101"/>
      <c r="MDA32" s="101"/>
      <c r="MDB32" s="101"/>
      <c r="MDC32" s="101"/>
      <c r="MDD32" s="101"/>
      <c r="MDE32" s="101"/>
      <c r="MDF32" s="101"/>
      <c r="MDG32" s="101"/>
      <c r="MDH32" s="101"/>
      <c r="MDI32" s="101"/>
      <c r="MDJ32" s="101"/>
      <c r="MDK32" s="101"/>
      <c r="MDL32" s="101"/>
      <c r="MDM32" s="101"/>
      <c r="MDN32" s="101"/>
      <c r="MDO32" s="101"/>
      <c r="MDP32" s="101"/>
      <c r="MDQ32" s="101"/>
      <c r="MDR32" s="101"/>
      <c r="MDS32" s="101"/>
      <c r="MDT32" s="101"/>
      <c r="MDU32" s="101"/>
      <c r="MDV32" s="101"/>
      <c r="MDW32" s="101"/>
      <c r="MDX32" s="101"/>
      <c r="MDY32" s="101"/>
      <c r="MDZ32" s="101"/>
      <c r="MEA32" s="101"/>
      <c r="MEB32" s="101"/>
      <c r="MEC32" s="101"/>
      <c r="MED32" s="101"/>
      <c r="MEE32" s="101"/>
      <c r="MEF32" s="101"/>
      <c r="MEG32" s="101"/>
      <c r="MEH32" s="101"/>
      <c r="MEI32" s="101"/>
      <c r="MEJ32" s="101"/>
      <c r="MEK32" s="101"/>
      <c r="MEL32" s="101"/>
      <c r="MEM32" s="101"/>
      <c r="MEN32" s="101"/>
      <c r="MEO32" s="101"/>
      <c r="MEP32" s="101"/>
      <c r="MEQ32" s="101"/>
      <c r="MER32" s="101"/>
      <c r="MES32" s="101"/>
      <c r="MET32" s="101"/>
      <c r="MEU32" s="101"/>
      <c r="MEV32" s="101"/>
      <c r="MEW32" s="101"/>
      <c r="MEX32" s="101"/>
      <c r="MEY32" s="101"/>
      <c r="MEZ32" s="101"/>
      <c r="MFA32" s="101"/>
      <c r="MFB32" s="101"/>
      <c r="MFC32" s="101"/>
      <c r="MFD32" s="101"/>
      <c r="MFE32" s="101"/>
      <c r="MFF32" s="101"/>
      <c r="MFG32" s="101"/>
      <c r="MFH32" s="101"/>
      <c r="MFI32" s="101"/>
      <c r="MFJ32" s="101"/>
      <c r="MFK32" s="101"/>
      <c r="MFL32" s="101"/>
      <c r="MFM32" s="101"/>
      <c r="MFN32" s="101"/>
      <c r="MFO32" s="101"/>
      <c r="MFP32" s="101"/>
      <c r="MFQ32" s="101"/>
      <c r="MFR32" s="101"/>
      <c r="MFS32" s="101"/>
      <c r="MFT32" s="101"/>
      <c r="MFU32" s="101"/>
      <c r="MFV32" s="101"/>
      <c r="MFW32" s="101"/>
      <c r="MFX32" s="101"/>
      <c r="MFY32" s="101"/>
      <c r="MFZ32" s="101"/>
      <c r="MGA32" s="101"/>
      <c r="MGB32" s="101"/>
      <c r="MGC32" s="101"/>
      <c r="MGD32" s="101"/>
      <c r="MGE32" s="101"/>
      <c r="MGF32" s="101"/>
      <c r="MGG32" s="101"/>
      <c r="MGH32" s="101"/>
      <c r="MGI32" s="101"/>
      <c r="MGJ32" s="101"/>
      <c r="MGK32" s="101"/>
      <c r="MGL32" s="101"/>
      <c r="MGM32" s="101"/>
      <c r="MGN32" s="101"/>
      <c r="MGO32" s="101"/>
      <c r="MGP32" s="101"/>
      <c r="MGQ32" s="101"/>
      <c r="MGR32" s="101"/>
      <c r="MGS32" s="101"/>
      <c r="MGT32" s="101"/>
      <c r="MGU32" s="101"/>
      <c r="MGV32" s="101"/>
      <c r="MGW32" s="101"/>
      <c r="MGX32" s="101"/>
      <c r="MGY32" s="101"/>
      <c r="MGZ32" s="101"/>
      <c r="MHA32" s="101"/>
      <c r="MHB32" s="101"/>
      <c r="MHC32" s="101"/>
      <c r="MHD32" s="101"/>
      <c r="MHE32" s="101"/>
      <c r="MHF32" s="101"/>
      <c r="MHG32" s="101"/>
      <c r="MHH32" s="101"/>
      <c r="MHI32" s="101"/>
      <c r="MHJ32" s="101"/>
      <c r="MHK32" s="101"/>
      <c r="MHL32" s="101"/>
      <c r="MHM32" s="101"/>
      <c r="MHN32" s="101"/>
      <c r="MHO32" s="101"/>
      <c r="MHP32" s="101"/>
      <c r="MHQ32" s="101"/>
      <c r="MHR32" s="101"/>
      <c r="MHS32" s="101"/>
      <c r="MHT32" s="101"/>
      <c r="MHU32" s="101"/>
      <c r="MHV32" s="101"/>
      <c r="MHW32" s="101"/>
      <c r="MHX32" s="101"/>
      <c r="MHY32" s="101"/>
      <c r="MHZ32" s="101"/>
      <c r="MIA32" s="101"/>
      <c r="MIB32" s="101"/>
      <c r="MIC32" s="101"/>
      <c r="MID32" s="101"/>
      <c r="MIE32" s="101"/>
      <c r="MIF32" s="101"/>
      <c r="MIG32" s="101"/>
      <c r="MIH32" s="101"/>
      <c r="MII32" s="101"/>
      <c r="MIJ32" s="101"/>
      <c r="MIK32" s="101"/>
      <c r="MIL32" s="101"/>
      <c r="MIM32" s="101"/>
      <c r="MIN32" s="101"/>
      <c r="MIO32" s="101"/>
      <c r="MIP32" s="101"/>
      <c r="MIQ32" s="101"/>
      <c r="MIR32" s="101"/>
      <c r="MIS32" s="101"/>
      <c r="MIT32" s="101"/>
      <c r="MIU32" s="101"/>
      <c r="MIV32" s="101"/>
      <c r="MIW32" s="101"/>
      <c r="MIX32" s="101"/>
      <c r="MIY32" s="101"/>
      <c r="MIZ32" s="101"/>
      <c r="MJA32" s="101"/>
      <c r="MJB32" s="101"/>
      <c r="MJC32" s="101"/>
      <c r="MJD32" s="101"/>
      <c r="MJE32" s="101"/>
      <c r="MJF32" s="101"/>
      <c r="MJG32" s="101"/>
      <c r="MJH32" s="101"/>
      <c r="MJI32" s="101"/>
      <c r="MJJ32" s="101"/>
      <c r="MJK32" s="101"/>
      <c r="MJL32" s="101"/>
      <c r="MJM32" s="101"/>
      <c r="MJN32" s="101"/>
      <c r="MJO32" s="101"/>
      <c r="MJP32" s="101"/>
      <c r="MJQ32" s="101"/>
      <c r="MJR32" s="101"/>
      <c r="MJS32" s="101"/>
      <c r="MJT32" s="101"/>
      <c r="MJU32" s="101"/>
      <c r="MJV32" s="101"/>
      <c r="MJW32" s="101"/>
      <c r="MJX32" s="101"/>
      <c r="MJY32" s="101"/>
      <c r="MJZ32" s="101"/>
      <c r="MKA32" s="101"/>
      <c r="MKB32" s="101"/>
      <c r="MKC32" s="101"/>
      <c r="MKD32" s="101"/>
      <c r="MKE32" s="101"/>
      <c r="MKF32" s="101"/>
      <c r="MKG32" s="101"/>
      <c r="MKH32" s="101"/>
      <c r="MKI32" s="101"/>
      <c r="MKJ32" s="101"/>
      <c r="MKK32" s="101"/>
      <c r="MKL32" s="101"/>
      <c r="MKM32" s="101"/>
      <c r="MKN32" s="101"/>
      <c r="MKO32" s="101"/>
      <c r="MKP32" s="101"/>
      <c r="MKQ32" s="101"/>
      <c r="MKR32" s="101"/>
      <c r="MKS32" s="101"/>
      <c r="MKT32" s="101"/>
      <c r="MKU32" s="101"/>
      <c r="MKV32" s="101"/>
      <c r="MKW32" s="101"/>
      <c r="MKX32" s="101"/>
      <c r="MKY32" s="101"/>
      <c r="MKZ32" s="101"/>
      <c r="MLA32" s="101"/>
      <c r="MLB32" s="101"/>
      <c r="MLC32" s="101"/>
      <c r="MLD32" s="101"/>
      <c r="MLE32" s="101"/>
      <c r="MLF32" s="101"/>
      <c r="MLG32" s="101"/>
      <c r="MLH32" s="101"/>
      <c r="MLI32" s="101"/>
      <c r="MLJ32" s="101"/>
      <c r="MLK32" s="101"/>
      <c r="MLL32" s="101"/>
      <c r="MLM32" s="101"/>
      <c r="MLN32" s="101"/>
      <c r="MLO32" s="101"/>
      <c r="MLP32" s="101"/>
      <c r="MLQ32" s="101"/>
      <c r="MLR32" s="101"/>
      <c r="MLS32" s="101"/>
      <c r="MLT32" s="101"/>
      <c r="MLU32" s="101"/>
      <c r="MLV32" s="101"/>
      <c r="MLW32" s="101"/>
      <c r="MLX32" s="101"/>
      <c r="MLY32" s="101"/>
      <c r="MLZ32" s="101"/>
      <c r="MMA32" s="101"/>
      <c r="MMB32" s="101"/>
      <c r="MMC32" s="101"/>
      <c r="MMD32" s="101"/>
      <c r="MME32" s="101"/>
      <c r="MMF32" s="101"/>
      <c r="MMG32" s="101"/>
      <c r="MMH32" s="101"/>
      <c r="MMI32" s="101"/>
      <c r="MMJ32" s="101"/>
      <c r="MMK32" s="101"/>
      <c r="MML32" s="101"/>
      <c r="MMM32" s="101"/>
      <c r="MMN32" s="101"/>
      <c r="MMO32" s="101"/>
      <c r="MMP32" s="101"/>
      <c r="MMQ32" s="101"/>
      <c r="MMR32" s="101"/>
      <c r="MMS32" s="101"/>
      <c r="MMT32" s="101"/>
      <c r="MMU32" s="101"/>
      <c r="MMV32" s="101"/>
      <c r="MMW32" s="101"/>
      <c r="MMX32" s="101"/>
      <c r="MMY32" s="101"/>
      <c r="MMZ32" s="101"/>
      <c r="MNA32" s="101"/>
      <c r="MNB32" s="101"/>
      <c r="MNC32" s="101"/>
      <c r="MND32" s="101"/>
      <c r="MNE32" s="101"/>
      <c r="MNF32" s="101"/>
      <c r="MNG32" s="101"/>
      <c r="MNH32" s="101"/>
      <c r="MNI32" s="101"/>
      <c r="MNJ32" s="101"/>
      <c r="MNK32" s="101"/>
      <c r="MNL32" s="101"/>
      <c r="MNM32" s="101"/>
      <c r="MNN32" s="101"/>
      <c r="MNO32" s="101"/>
      <c r="MNP32" s="101"/>
      <c r="MNQ32" s="101"/>
      <c r="MNR32" s="101"/>
      <c r="MNS32" s="101"/>
      <c r="MNT32" s="101"/>
      <c r="MNU32" s="101"/>
      <c r="MNV32" s="101"/>
      <c r="MNW32" s="101"/>
      <c r="MNX32" s="101"/>
      <c r="MNY32" s="101"/>
      <c r="MNZ32" s="101"/>
      <c r="MOA32" s="101"/>
      <c r="MOB32" s="101"/>
      <c r="MOC32" s="101"/>
      <c r="MOD32" s="101"/>
      <c r="MOE32" s="101"/>
      <c r="MOF32" s="101"/>
      <c r="MOG32" s="101"/>
      <c r="MOH32" s="101"/>
      <c r="MOI32" s="101"/>
      <c r="MOJ32" s="101"/>
      <c r="MOK32" s="101"/>
      <c r="MOL32" s="101"/>
      <c r="MOM32" s="101"/>
      <c r="MON32" s="101"/>
      <c r="MOO32" s="101"/>
      <c r="MOP32" s="101"/>
      <c r="MOQ32" s="101"/>
      <c r="MOR32" s="101"/>
      <c r="MOS32" s="101"/>
      <c r="MOT32" s="101"/>
      <c r="MOU32" s="101"/>
      <c r="MOV32" s="101"/>
      <c r="MOW32" s="101"/>
      <c r="MOX32" s="101"/>
      <c r="MOY32" s="101"/>
      <c r="MOZ32" s="101"/>
      <c r="MPA32" s="101"/>
      <c r="MPB32" s="101"/>
      <c r="MPC32" s="101"/>
      <c r="MPD32" s="101"/>
      <c r="MPE32" s="101"/>
      <c r="MPF32" s="101"/>
      <c r="MPG32" s="101"/>
      <c r="MPH32" s="101"/>
      <c r="MPI32" s="101"/>
      <c r="MPJ32" s="101"/>
      <c r="MPK32" s="101"/>
      <c r="MPL32" s="101"/>
      <c r="MPM32" s="101"/>
      <c r="MPN32" s="101"/>
      <c r="MPO32" s="101"/>
      <c r="MPP32" s="101"/>
      <c r="MPQ32" s="101"/>
      <c r="MPR32" s="101"/>
      <c r="MPS32" s="101"/>
      <c r="MPT32" s="101"/>
      <c r="MPU32" s="101"/>
      <c r="MPV32" s="101"/>
      <c r="MPW32" s="101"/>
      <c r="MPX32" s="101"/>
      <c r="MPY32" s="101"/>
      <c r="MPZ32" s="101"/>
      <c r="MQA32" s="101"/>
      <c r="MQB32" s="101"/>
      <c r="MQC32" s="101"/>
      <c r="MQD32" s="101"/>
      <c r="MQE32" s="101"/>
      <c r="MQF32" s="101"/>
      <c r="MQG32" s="101"/>
      <c r="MQH32" s="101"/>
      <c r="MQI32" s="101"/>
      <c r="MQJ32" s="101"/>
      <c r="MQK32" s="101"/>
      <c r="MQL32" s="101"/>
      <c r="MQM32" s="101"/>
      <c r="MQN32" s="101"/>
      <c r="MQO32" s="101"/>
      <c r="MQP32" s="101"/>
      <c r="MQQ32" s="101"/>
      <c r="MQR32" s="101"/>
      <c r="MQS32" s="101"/>
      <c r="MQT32" s="101"/>
      <c r="MQU32" s="101"/>
      <c r="MQV32" s="101"/>
      <c r="MQW32" s="101"/>
      <c r="MQX32" s="101"/>
      <c r="MQY32" s="101"/>
      <c r="MQZ32" s="101"/>
      <c r="MRA32" s="101"/>
      <c r="MRB32" s="101"/>
      <c r="MRC32" s="101"/>
      <c r="MRD32" s="101"/>
      <c r="MRE32" s="101"/>
      <c r="MRF32" s="101"/>
      <c r="MRG32" s="101"/>
      <c r="MRH32" s="101"/>
      <c r="MRI32" s="101"/>
      <c r="MRJ32" s="101"/>
      <c r="MRK32" s="101"/>
      <c r="MRL32" s="101"/>
      <c r="MRM32" s="101"/>
      <c r="MRN32" s="101"/>
      <c r="MRO32" s="101"/>
      <c r="MRP32" s="101"/>
      <c r="MRQ32" s="101"/>
      <c r="MRR32" s="101"/>
      <c r="MRS32" s="101"/>
      <c r="MRT32" s="101"/>
      <c r="MRU32" s="101"/>
      <c r="MRV32" s="101"/>
      <c r="MRW32" s="101"/>
      <c r="MRX32" s="101"/>
      <c r="MRY32" s="101"/>
      <c r="MRZ32" s="101"/>
      <c r="MSA32" s="101"/>
      <c r="MSB32" s="101"/>
      <c r="MSC32" s="101"/>
      <c r="MSD32" s="101"/>
      <c r="MSE32" s="101"/>
      <c r="MSF32" s="101"/>
      <c r="MSG32" s="101"/>
      <c r="MSH32" s="101"/>
      <c r="MSI32" s="101"/>
      <c r="MSJ32" s="101"/>
      <c r="MSK32" s="101"/>
      <c r="MSL32" s="101"/>
      <c r="MSM32" s="101"/>
      <c r="MSN32" s="101"/>
      <c r="MSO32" s="101"/>
      <c r="MSP32" s="101"/>
      <c r="MSQ32" s="101"/>
      <c r="MSR32" s="101"/>
      <c r="MSS32" s="101"/>
      <c r="MST32" s="101"/>
      <c r="MSU32" s="101"/>
      <c r="MSV32" s="101"/>
      <c r="MSW32" s="101"/>
      <c r="MSX32" s="101"/>
      <c r="MSY32" s="101"/>
      <c r="MSZ32" s="101"/>
      <c r="MTA32" s="101"/>
      <c r="MTB32" s="101"/>
      <c r="MTC32" s="101"/>
      <c r="MTD32" s="101"/>
      <c r="MTE32" s="101"/>
      <c r="MTF32" s="101"/>
      <c r="MTG32" s="101"/>
      <c r="MTH32" s="101"/>
      <c r="MTI32" s="101"/>
      <c r="MTJ32" s="101"/>
      <c r="MTK32" s="101"/>
      <c r="MTL32" s="101"/>
      <c r="MTM32" s="101"/>
      <c r="MTN32" s="101"/>
      <c r="MTO32" s="101"/>
      <c r="MTP32" s="101"/>
      <c r="MTQ32" s="101"/>
      <c r="MTR32" s="101"/>
      <c r="MTS32" s="101"/>
      <c r="MTT32" s="101"/>
      <c r="MTU32" s="101"/>
      <c r="MTV32" s="101"/>
      <c r="MTW32" s="101"/>
      <c r="MTX32" s="101"/>
      <c r="MTY32" s="101"/>
      <c r="MTZ32" s="101"/>
      <c r="MUA32" s="101"/>
      <c r="MUB32" s="101"/>
      <c r="MUC32" s="101"/>
      <c r="MUD32" s="101"/>
      <c r="MUE32" s="101"/>
      <c r="MUF32" s="101"/>
      <c r="MUG32" s="101"/>
      <c r="MUH32" s="101"/>
      <c r="MUI32" s="101"/>
      <c r="MUJ32" s="101"/>
      <c r="MUK32" s="101"/>
      <c r="MUL32" s="101"/>
      <c r="MUM32" s="101"/>
      <c r="MUN32" s="101"/>
      <c r="MUO32" s="101"/>
      <c r="MUP32" s="101"/>
      <c r="MUQ32" s="101"/>
      <c r="MUR32" s="101"/>
      <c r="MUS32" s="101"/>
      <c r="MUT32" s="101"/>
      <c r="MUU32" s="101"/>
      <c r="MUV32" s="101"/>
      <c r="MUW32" s="101"/>
      <c r="MUX32" s="101"/>
      <c r="MUY32" s="101"/>
      <c r="MUZ32" s="101"/>
      <c r="MVA32" s="101"/>
      <c r="MVB32" s="101"/>
      <c r="MVC32" s="101"/>
      <c r="MVD32" s="101"/>
      <c r="MVE32" s="101"/>
      <c r="MVF32" s="101"/>
      <c r="MVG32" s="101"/>
      <c r="MVH32" s="101"/>
      <c r="MVI32" s="101"/>
      <c r="MVJ32" s="101"/>
      <c r="MVK32" s="101"/>
      <c r="MVL32" s="101"/>
      <c r="MVM32" s="101"/>
      <c r="MVN32" s="101"/>
      <c r="MVO32" s="101"/>
      <c r="MVP32" s="101"/>
      <c r="MVQ32" s="101"/>
      <c r="MVR32" s="101"/>
      <c r="MVS32" s="101"/>
      <c r="MVT32" s="101"/>
      <c r="MVU32" s="101"/>
      <c r="MVV32" s="101"/>
      <c r="MVW32" s="101"/>
      <c r="MVX32" s="101"/>
      <c r="MVY32" s="101"/>
      <c r="MVZ32" s="101"/>
      <c r="MWA32" s="101"/>
      <c r="MWB32" s="101"/>
      <c r="MWC32" s="101"/>
      <c r="MWD32" s="101"/>
      <c r="MWE32" s="101"/>
      <c r="MWF32" s="101"/>
      <c r="MWG32" s="101"/>
      <c r="MWH32" s="101"/>
      <c r="MWI32" s="101"/>
      <c r="MWJ32" s="101"/>
      <c r="MWK32" s="101"/>
      <c r="MWL32" s="101"/>
      <c r="MWM32" s="101"/>
      <c r="MWN32" s="101"/>
      <c r="MWO32" s="101"/>
      <c r="MWP32" s="101"/>
      <c r="MWQ32" s="101"/>
      <c r="MWR32" s="101"/>
      <c r="MWS32" s="101"/>
      <c r="MWT32" s="101"/>
      <c r="MWU32" s="101"/>
      <c r="MWV32" s="101"/>
      <c r="MWW32" s="101"/>
      <c r="MWX32" s="101"/>
      <c r="MWY32" s="101"/>
      <c r="MWZ32" s="101"/>
      <c r="MXA32" s="101"/>
      <c r="MXB32" s="101"/>
      <c r="MXC32" s="101"/>
      <c r="MXD32" s="101"/>
      <c r="MXE32" s="101"/>
      <c r="MXF32" s="101"/>
      <c r="MXG32" s="101"/>
      <c r="MXH32" s="101"/>
      <c r="MXI32" s="101"/>
      <c r="MXJ32" s="101"/>
      <c r="MXK32" s="101"/>
      <c r="MXL32" s="101"/>
      <c r="MXM32" s="101"/>
      <c r="MXN32" s="101"/>
      <c r="MXO32" s="101"/>
      <c r="MXP32" s="101"/>
      <c r="MXQ32" s="101"/>
      <c r="MXR32" s="101"/>
      <c r="MXS32" s="101"/>
      <c r="MXT32" s="101"/>
      <c r="MXU32" s="101"/>
      <c r="MXV32" s="101"/>
      <c r="MXW32" s="101"/>
      <c r="MXX32" s="101"/>
      <c r="MXY32" s="101"/>
      <c r="MXZ32" s="101"/>
      <c r="MYA32" s="101"/>
      <c r="MYB32" s="101"/>
      <c r="MYC32" s="101"/>
      <c r="MYD32" s="101"/>
      <c r="MYE32" s="101"/>
      <c r="MYF32" s="101"/>
      <c r="MYG32" s="101"/>
      <c r="MYH32" s="101"/>
      <c r="MYI32" s="101"/>
      <c r="MYJ32" s="101"/>
      <c r="MYK32" s="101"/>
      <c r="MYL32" s="101"/>
      <c r="MYM32" s="101"/>
      <c r="MYN32" s="101"/>
      <c r="MYO32" s="101"/>
      <c r="MYP32" s="101"/>
      <c r="MYQ32" s="101"/>
      <c r="MYR32" s="101"/>
      <c r="MYS32" s="101"/>
      <c r="MYT32" s="101"/>
      <c r="MYU32" s="101"/>
      <c r="MYV32" s="101"/>
      <c r="MYW32" s="101"/>
      <c r="MYX32" s="101"/>
      <c r="MYY32" s="101"/>
      <c r="MYZ32" s="101"/>
      <c r="MZA32" s="101"/>
      <c r="MZB32" s="101"/>
      <c r="MZC32" s="101"/>
      <c r="MZD32" s="101"/>
      <c r="MZE32" s="101"/>
      <c r="MZF32" s="101"/>
      <c r="MZG32" s="101"/>
      <c r="MZH32" s="101"/>
      <c r="MZI32" s="101"/>
      <c r="MZJ32" s="101"/>
      <c r="MZK32" s="101"/>
      <c r="MZL32" s="101"/>
      <c r="MZM32" s="101"/>
      <c r="MZN32" s="101"/>
      <c r="MZO32" s="101"/>
      <c r="MZP32" s="101"/>
      <c r="MZQ32" s="101"/>
      <c r="MZR32" s="101"/>
      <c r="MZS32" s="101"/>
      <c r="MZT32" s="101"/>
      <c r="MZU32" s="101"/>
      <c r="MZV32" s="101"/>
      <c r="MZW32" s="101"/>
      <c r="MZX32" s="101"/>
      <c r="MZY32" s="101"/>
      <c r="MZZ32" s="101"/>
      <c r="NAA32" s="101"/>
      <c r="NAB32" s="101"/>
      <c r="NAC32" s="101"/>
      <c r="NAD32" s="101"/>
      <c r="NAE32" s="101"/>
      <c r="NAF32" s="101"/>
      <c r="NAG32" s="101"/>
      <c r="NAH32" s="101"/>
      <c r="NAI32" s="101"/>
      <c r="NAJ32" s="101"/>
      <c r="NAK32" s="101"/>
      <c r="NAL32" s="101"/>
      <c r="NAM32" s="101"/>
      <c r="NAN32" s="101"/>
      <c r="NAO32" s="101"/>
      <c r="NAP32" s="101"/>
      <c r="NAQ32" s="101"/>
      <c r="NAR32" s="101"/>
      <c r="NAS32" s="101"/>
      <c r="NAT32" s="101"/>
      <c r="NAU32" s="101"/>
      <c r="NAV32" s="101"/>
      <c r="NAW32" s="101"/>
      <c r="NAX32" s="101"/>
      <c r="NAY32" s="101"/>
      <c r="NAZ32" s="101"/>
      <c r="NBA32" s="101"/>
      <c r="NBB32" s="101"/>
      <c r="NBC32" s="101"/>
      <c r="NBD32" s="101"/>
      <c r="NBE32" s="101"/>
      <c r="NBF32" s="101"/>
      <c r="NBG32" s="101"/>
      <c r="NBH32" s="101"/>
      <c r="NBI32" s="101"/>
      <c r="NBJ32" s="101"/>
      <c r="NBK32" s="101"/>
      <c r="NBL32" s="101"/>
      <c r="NBM32" s="101"/>
      <c r="NBN32" s="101"/>
      <c r="NBO32" s="101"/>
      <c r="NBP32" s="101"/>
      <c r="NBQ32" s="101"/>
      <c r="NBR32" s="101"/>
      <c r="NBS32" s="101"/>
      <c r="NBT32" s="101"/>
      <c r="NBU32" s="101"/>
      <c r="NBV32" s="101"/>
      <c r="NBW32" s="101"/>
      <c r="NBX32" s="101"/>
      <c r="NBY32" s="101"/>
      <c r="NBZ32" s="101"/>
      <c r="NCA32" s="101"/>
      <c r="NCB32" s="101"/>
      <c r="NCC32" s="101"/>
      <c r="NCD32" s="101"/>
      <c r="NCE32" s="101"/>
      <c r="NCF32" s="101"/>
      <c r="NCG32" s="101"/>
      <c r="NCH32" s="101"/>
      <c r="NCI32" s="101"/>
      <c r="NCJ32" s="101"/>
      <c r="NCK32" s="101"/>
      <c r="NCL32" s="101"/>
      <c r="NCM32" s="101"/>
      <c r="NCN32" s="101"/>
      <c r="NCO32" s="101"/>
      <c r="NCP32" s="101"/>
      <c r="NCQ32" s="101"/>
      <c r="NCR32" s="101"/>
      <c r="NCS32" s="101"/>
      <c r="NCT32" s="101"/>
      <c r="NCU32" s="101"/>
      <c r="NCV32" s="101"/>
      <c r="NCW32" s="101"/>
      <c r="NCX32" s="101"/>
      <c r="NCY32" s="101"/>
      <c r="NCZ32" s="101"/>
      <c r="NDA32" s="101"/>
      <c r="NDB32" s="101"/>
      <c r="NDC32" s="101"/>
      <c r="NDD32" s="101"/>
      <c r="NDE32" s="101"/>
      <c r="NDF32" s="101"/>
      <c r="NDG32" s="101"/>
      <c r="NDH32" s="101"/>
      <c r="NDI32" s="101"/>
      <c r="NDJ32" s="101"/>
      <c r="NDK32" s="101"/>
      <c r="NDL32" s="101"/>
      <c r="NDM32" s="101"/>
      <c r="NDN32" s="101"/>
      <c r="NDO32" s="101"/>
      <c r="NDP32" s="101"/>
      <c r="NDQ32" s="101"/>
      <c r="NDR32" s="101"/>
      <c r="NDS32" s="101"/>
      <c r="NDT32" s="101"/>
      <c r="NDU32" s="101"/>
      <c r="NDV32" s="101"/>
      <c r="NDW32" s="101"/>
      <c r="NDX32" s="101"/>
      <c r="NDY32" s="101"/>
      <c r="NDZ32" s="101"/>
      <c r="NEA32" s="101"/>
      <c r="NEB32" s="101"/>
      <c r="NEC32" s="101"/>
      <c r="NED32" s="101"/>
      <c r="NEE32" s="101"/>
      <c r="NEF32" s="101"/>
      <c r="NEG32" s="101"/>
      <c r="NEH32" s="101"/>
      <c r="NEI32" s="101"/>
      <c r="NEJ32" s="101"/>
      <c r="NEK32" s="101"/>
      <c r="NEL32" s="101"/>
      <c r="NEM32" s="101"/>
      <c r="NEN32" s="101"/>
      <c r="NEO32" s="101"/>
      <c r="NEP32" s="101"/>
      <c r="NEQ32" s="101"/>
      <c r="NER32" s="101"/>
      <c r="NES32" s="101"/>
      <c r="NET32" s="101"/>
      <c r="NEU32" s="101"/>
      <c r="NEV32" s="101"/>
      <c r="NEW32" s="101"/>
      <c r="NEX32" s="101"/>
      <c r="NEY32" s="101"/>
      <c r="NEZ32" s="101"/>
      <c r="NFA32" s="101"/>
      <c r="NFB32" s="101"/>
      <c r="NFC32" s="101"/>
      <c r="NFD32" s="101"/>
      <c r="NFE32" s="101"/>
      <c r="NFF32" s="101"/>
      <c r="NFG32" s="101"/>
      <c r="NFH32" s="101"/>
      <c r="NFI32" s="101"/>
      <c r="NFJ32" s="101"/>
      <c r="NFK32" s="101"/>
      <c r="NFL32" s="101"/>
      <c r="NFM32" s="101"/>
      <c r="NFN32" s="101"/>
      <c r="NFO32" s="101"/>
      <c r="NFP32" s="101"/>
      <c r="NFQ32" s="101"/>
      <c r="NFR32" s="101"/>
      <c r="NFS32" s="101"/>
      <c r="NFT32" s="101"/>
      <c r="NFU32" s="101"/>
      <c r="NFV32" s="101"/>
      <c r="NFW32" s="101"/>
      <c r="NFX32" s="101"/>
      <c r="NFY32" s="101"/>
      <c r="NFZ32" s="101"/>
      <c r="NGA32" s="101"/>
      <c r="NGB32" s="101"/>
      <c r="NGC32" s="101"/>
      <c r="NGD32" s="101"/>
      <c r="NGE32" s="101"/>
      <c r="NGF32" s="101"/>
      <c r="NGG32" s="101"/>
      <c r="NGH32" s="101"/>
      <c r="NGI32" s="101"/>
      <c r="NGJ32" s="101"/>
      <c r="NGK32" s="101"/>
      <c r="NGL32" s="101"/>
      <c r="NGM32" s="101"/>
      <c r="NGN32" s="101"/>
      <c r="NGO32" s="101"/>
      <c r="NGP32" s="101"/>
      <c r="NGQ32" s="101"/>
      <c r="NGR32" s="101"/>
      <c r="NGS32" s="101"/>
      <c r="NGT32" s="101"/>
      <c r="NGU32" s="101"/>
      <c r="NGV32" s="101"/>
      <c r="NGW32" s="101"/>
      <c r="NGX32" s="101"/>
      <c r="NGY32" s="101"/>
      <c r="NGZ32" s="101"/>
      <c r="NHA32" s="101"/>
      <c r="NHB32" s="101"/>
      <c r="NHC32" s="101"/>
      <c r="NHD32" s="101"/>
      <c r="NHE32" s="101"/>
      <c r="NHF32" s="101"/>
      <c r="NHG32" s="101"/>
      <c r="NHH32" s="101"/>
      <c r="NHI32" s="101"/>
      <c r="NHJ32" s="101"/>
      <c r="NHK32" s="101"/>
      <c r="NHL32" s="101"/>
      <c r="NHM32" s="101"/>
      <c r="NHN32" s="101"/>
      <c r="NHO32" s="101"/>
      <c r="NHP32" s="101"/>
      <c r="NHQ32" s="101"/>
      <c r="NHR32" s="101"/>
      <c r="NHS32" s="101"/>
      <c r="NHT32" s="101"/>
      <c r="NHU32" s="101"/>
      <c r="NHV32" s="101"/>
      <c r="NHW32" s="101"/>
      <c r="NHX32" s="101"/>
      <c r="NHY32" s="101"/>
      <c r="NHZ32" s="101"/>
      <c r="NIA32" s="101"/>
      <c r="NIB32" s="101"/>
      <c r="NIC32" s="101"/>
      <c r="NID32" s="101"/>
      <c r="NIE32" s="101"/>
      <c r="NIF32" s="101"/>
      <c r="NIG32" s="101"/>
      <c r="NIH32" s="101"/>
      <c r="NII32" s="101"/>
      <c r="NIJ32" s="101"/>
      <c r="NIK32" s="101"/>
      <c r="NIL32" s="101"/>
      <c r="NIM32" s="101"/>
      <c r="NIN32" s="101"/>
      <c r="NIO32" s="101"/>
      <c r="NIP32" s="101"/>
      <c r="NIQ32" s="101"/>
      <c r="NIR32" s="101"/>
      <c r="NIS32" s="101"/>
      <c r="NIT32" s="101"/>
      <c r="NIU32" s="101"/>
      <c r="NIV32" s="101"/>
      <c r="NIW32" s="101"/>
      <c r="NIX32" s="101"/>
      <c r="NIY32" s="101"/>
      <c r="NIZ32" s="101"/>
      <c r="NJA32" s="101"/>
      <c r="NJB32" s="101"/>
      <c r="NJC32" s="101"/>
      <c r="NJD32" s="101"/>
      <c r="NJE32" s="101"/>
      <c r="NJF32" s="101"/>
      <c r="NJG32" s="101"/>
      <c r="NJH32" s="101"/>
      <c r="NJI32" s="101"/>
      <c r="NJJ32" s="101"/>
      <c r="NJK32" s="101"/>
      <c r="NJL32" s="101"/>
      <c r="NJM32" s="101"/>
      <c r="NJN32" s="101"/>
      <c r="NJO32" s="101"/>
      <c r="NJP32" s="101"/>
      <c r="NJQ32" s="101"/>
      <c r="NJR32" s="101"/>
      <c r="NJS32" s="101"/>
      <c r="NJT32" s="101"/>
      <c r="NJU32" s="101"/>
      <c r="NJV32" s="101"/>
      <c r="NJW32" s="101"/>
      <c r="NJX32" s="101"/>
      <c r="NJY32" s="101"/>
      <c r="NJZ32" s="101"/>
      <c r="NKA32" s="101"/>
      <c r="NKB32" s="101"/>
      <c r="NKC32" s="101"/>
      <c r="NKD32" s="101"/>
      <c r="NKE32" s="101"/>
      <c r="NKF32" s="101"/>
      <c r="NKG32" s="101"/>
      <c r="NKH32" s="101"/>
      <c r="NKI32" s="101"/>
      <c r="NKJ32" s="101"/>
      <c r="NKK32" s="101"/>
      <c r="NKL32" s="101"/>
      <c r="NKM32" s="101"/>
      <c r="NKN32" s="101"/>
      <c r="NKO32" s="101"/>
      <c r="NKP32" s="101"/>
      <c r="NKQ32" s="101"/>
      <c r="NKR32" s="101"/>
      <c r="NKS32" s="101"/>
      <c r="NKT32" s="101"/>
      <c r="NKU32" s="101"/>
      <c r="NKV32" s="101"/>
      <c r="NKW32" s="101"/>
      <c r="NKX32" s="101"/>
      <c r="NKY32" s="101"/>
      <c r="NKZ32" s="101"/>
      <c r="NLA32" s="101"/>
      <c r="NLB32" s="101"/>
      <c r="NLC32" s="101"/>
      <c r="NLD32" s="101"/>
      <c r="NLE32" s="101"/>
      <c r="NLF32" s="101"/>
      <c r="NLG32" s="101"/>
      <c r="NLH32" s="101"/>
      <c r="NLI32" s="101"/>
      <c r="NLJ32" s="101"/>
      <c r="NLK32" s="101"/>
      <c r="NLL32" s="101"/>
      <c r="NLM32" s="101"/>
      <c r="NLN32" s="101"/>
      <c r="NLO32" s="101"/>
      <c r="NLP32" s="101"/>
      <c r="NLQ32" s="101"/>
      <c r="NLR32" s="101"/>
      <c r="NLS32" s="101"/>
      <c r="NLT32" s="101"/>
      <c r="NLU32" s="101"/>
      <c r="NLV32" s="101"/>
      <c r="NLW32" s="101"/>
      <c r="NLX32" s="101"/>
      <c r="NLY32" s="101"/>
      <c r="NLZ32" s="101"/>
      <c r="NMA32" s="101"/>
      <c r="NMB32" s="101"/>
      <c r="NMC32" s="101"/>
      <c r="NMD32" s="101"/>
      <c r="NME32" s="101"/>
      <c r="NMF32" s="101"/>
      <c r="NMG32" s="101"/>
      <c r="NMH32" s="101"/>
      <c r="NMI32" s="101"/>
      <c r="NMJ32" s="101"/>
      <c r="NMK32" s="101"/>
      <c r="NML32" s="101"/>
      <c r="NMM32" s="101"/>
      <c r="NMN32" s="101"/>
      <c r="NMO32" s="101"/>
      <c r="NMP32" s="101"/>
      <c r="NMQ32" s="101"/>
      <c r="NMR32" s="101"/>
      <c r="NMS32" s="101"/>
      <c r="NMT32" s="101"/>
      <c r="NMU32" s="101"/>
      <c r="NMV32" s="101"/>
      <c r="NMW32" s="101"/>
      <c r="NMX32" s="101"/>
      <c r="NMY32" s="101"/>
      <c r="NMZ32" s="101"/>
      <c r="NNA32" s="101"/>
      <c r="NNB32" s="101"/>
      <c r="NNC32" s="101"/>
      <c r="NND32" s="101"/>
      <c r="NNE32" s="101"/>
      <c r="NNF32" s="101"/>
      <c r="NNG32" s="101"/>
      <c r="NNH32" s="101"/>
      <c r="NNI32" s="101"/>
      <c r="NNJ32" s="101"/>
      <c r="NNK32" s="101"/>
      <c r="NNL32" s="101"/>
      <c r="NNM32" s="101"/>
      <c r="NNN32" s="101"/>
      <c r="NNO32" s="101"/>
      <c r="NNP32" s="101"/>
      <c r="NNQ32" s="101"/>
      <c r="NNR32" s="101"/>
      <c r="NNS32" s="101"/>
      <c r="NNT32" s="101"/>
      <c r="NNU32" s="101"/>
      <c r="NNV32" s="101"/>
      <c r="NNW32" s="101"/>
      <c r="NNX32" s="101"/>
      <c r="NNY32" s="101"/>
      <c r="NNZ32" s="101"/>
      <c r="NOA32" s="101"/>
      <c r="NOB32" s="101"/>
      <c r="NOC32" s="101"/>
      <c r="NOD32" s="101"/>
      <c r="NOE32" s="101"/>
      <c r="NOF32" s="101"/>
      <c r="NOG32" s="101"/>
      <c r="NOH32" s="101"/>
      <c r="NOI32" s="101"/>
      <c r="NOJ32" s="101"/>
      <c r="NOK32" s="101"/>
      <c r="NOL32" s="101"/>
      <c r="NOM32" s="101"/>
      <c r="NON32" s="101"/>
      <c r="NOO32" s="101"/>
      <c r="NOP32" s="101"/>
      <c r="NOQ32" s="101"/>
      <c r="NOR32" s="101"/>
      <c r="NOS32" s="101"/>
      <c r="NOT32" s="101"/>
      <c r="NOU32" s="101"/>
      <c r="NOV32" s="101"/>
      <c r="NOW32" s="101"/>
      <c r="NOX32" s="101"/>
      <c r="NOY32" s="101"/>
      <c r="NOZ32" s="101"/>
      <c r="NPA32" s="101"/>
      <c r="NPB32" s="101"/>
      <c r="NPC32" s="101"/>
      <c r="NPD32" s="101"/>
      <c r="NPE32" s="101"/>
      <c r="NPF32" s="101"/>
      <c r="NPG32" s="101"/>
      <c r="NPH32" s="101"/>
      <c r="NPI32" s="101"/>
      <c r="NPJ32" s="101"/>
      <c r="NPK32" s="101"/>
      <c r="NPL32" s="101"/>
      <c r="NPM32" s="101"/>
      <c r="NPN32" s="101"/>
      <c r="NPO32" s="101"/>
      <c r="NPP32" s="101"/>
      <c r="NPQ32" s="101"/>
      <c r="NPR32" s="101"/>
      <c r="NPS32" s="101"/>
      <c r="NPT32" s="101"/>
      <c r="NPU32" s="101"/>
      <c r="NPV32" s="101"/>
      <c r="NPW32" s="101"/>
      <c r="NPX32" s="101"/>
      <c r="NPY32" s="101"/>
      <c r="NPZ32" s="101"/>
      <c r="NQA32" s="101"/>
      <c r="NQB32" s="101"/>
      <c r="NQC32" s="101"/>
      <c r="NQD32" s="101"/>
      <c r="NQE32" s="101"/>
      <c r="NQF32" s="101"/>
      <c r="NQG32" s="101"/>
      <c r="NQH32" s="101"/>
      <c r="NQI32" s="101"/>
      <c r="NQJ32" s="101"/>
      <c r="NQK32" s="101"/>
      <c r="NQL32" s="101"/>
      <c r="NQM32" s="101"/>
      <c r="NQN32" s="101"/>
      <c r="NQO32" s="101"/>
      <c r="NQP32" s="101"/>
      <c r="NQQ32" s="101"/>
      <c r="NQR32" s="101"/>
      <c r="NQS32" s="101"/>
      <c r="NQT32" s="101"/>
      <c r="NQU32" s="101"/>
      <c r="NQV32" s="101"/>
      <c r="NQW32" s="101"/>
      <c r="NQX32" s="101"/>
      <c r="NQY32" s="101"/>
      <c r="NQZ32" s="101"/>
      <c r="NRA32" s="101"/>
      <c r="NRB32" s="101"/>
      <c r="NRC32" s="101"/>
      <c r="NRD32" s="101"/>
      <c r="NRE32" s="101"/>
      <c r="NRF32" s="101"/>
      <c r="NRG32" s="101"/>
      <c r="NRH32" s="101"/>
      <c r="NRI32" s="101"/>
      <c r="NRJ32" s="101"/>
      <c r="NRK32" s="101"/>
      <c r="NRL32" s="101"/>
      <c r="NRM32" s="101"/>
      <c r="NRN32" s="101"/>
      <c r="NRO32" s="101"/>
      <c r="NRP32" s="101"/>
      <c r="NRQ32" s="101"/>
      <c r="NRR32" s="101"/>
      <c r="NRS32" s="101"/>
      <c r="NRT32" s="101"/>
      <c r="NRU32" s="101"/>
      <c r="NRV32" s="101"/>
      <c r="NRW32" s="101"/>
      <c r="NRX32" s="101"/>
      <c r="NRY32" s="101"/>
      <c r="NRZ32" s="101"/>
      <c r="NSA32" s="101"/>
      <c r="NSB32" s="101"/>
      <c r="NSC32" s="101"/>
      <c r="NSD32" s="101"/>
      <c r="NSE32" s="101"/>
      <c r="NSF32" s="101"/>
      <c r="NSG32" s="101"/>
      <c r="NSH32" s="101"/>
      <c r="NSI32" s="101"/>
      <c r="NSJ32" s="101"/>
      <c r="NSK32" s="101"/>
      <c r="NSL32" s="101"/>
      <c r="NSM32" s="101"/>
      <c r="NSN32" s="101"/>
      <c r="NSO32" s="101"/>
      <c r="NSP32" s="101"/>
      <c r="NSQ32" s="101"/>
      <c r="NSR32" s="101"/>
      <c r="NSS32" s="101"/>
      <c r="NST32" s="101"/>
      <c r="NSU32" s="101"/>
      <c r="NSV32" s="101"/>
      <c r="NSW32" s="101"/>
      <c r="NSX32" s="101"/>
      <c r="NSY32" s="101"/>
      <c r="NSZ32" s="101"/>
      <c r="NTA32" s="101"/>
      <c r="NTB32" s="101"/>
      <c r="NTC32" s="101"/>
      <c r="NTD32" s="101"/>
      <c r="NTE32" s="101"/>
      <c r="NTF32" s="101"/>
      <c r="NTG32" s="101"/>
      <c r="NTH32" s="101"/>
      <c r="NTI32" s="101"/>
      <c r="NTJ32" s="101"/>
      <c r="NTK32" s="101"/>
      <c r="NTL32" s="101"/>
      <c r="NTM32" s="101"/>
      <c r="NTN32" s="101"/>
      <c r="NTO32" s="101"/>
      <c r="NTP32" s="101"/>
      <c r="NTQ32" s="101"/>
      <c r="NTR32" s="101"/>
      <c r="NTS32" s="101"/>
      <c r="NTT32" s="101"/>
      <c r="NTU32" s="101"/>
      <c r="NTV32" s="101"/>
      <c r="NTW32" s="101"/>
      <c r="NTX32" s="101"/>
      <c r="NTY32" s="101"/>
      <c r="NTZ32" s="101"/>
      <c r="NUA32" s="101"/>
      <c r="NUB32" s="101"/>
      <c r="NUC32" s="101"/>
      <c r="NUD32" s="101"/>
      <c r="NUE32" s="101"/>
      <c r="NUF32" s="101"/>
      <c r="NUG32" s="101"/>
      <c r="NUH32" s="101"/>
      <c r="NUI32" s="101"/>
      <c r="NUJ32" s="101"/>
      <c r="NUK32" s="101"/>
      <c r="NUL32" s="101"/>
      <c r="NUM32" s="101"/>
      <c r="NUN32" s="101"/>
      <c r="NUO32" s="101"/>
      <c r="NUP32" s="101"/>
      <c r="NUQ32" s="101"/>
      <c r="NUR32" s="101"/>
      <c r="NUS32" s="101"/>
      <c r="NUT32" s="101"/>
      <c r="NUU32" s="101"/>
      <c r="NUV32" s="101"/>
      <c r="NUW32" s="101"/>
      <c r="NUX32" s="101"/>
      <c r="NUY32" s="101"/>
      <c r="NUZ32" s="101"/>
      <c r="NVA32" s="101"/>
      <c r="NVB32" s="101"/>
      <c r="NVC32" s="101"/>
      <c r="NVD32" s="101"/>
      <c r="NVE32" s="101"/>
      <c r="NVF32" s="101"/>
      <c r="NVG32" s="101"/>
      <c r="NVH32" s="101"/>
      <c r="NVI32" s="101"/>
      <c r="NVJ32" s="101"/>
      <c r="NVK32" s="101"/>
      <c r="NVL32" s="101"/>
      <c r="NVM32" s="101"/>
      <c r="NVN32" s="101"/>
      <c r="NVO32" s="101"/>
      <c r="NVP32" s="101"/>
      <c r="NVQ32" s="101"/>
      <c r="NVR32" s="101"/>
      <c r="NVS32" s="101"/>
      <c r="NVT32" s="101"/>
      <c r="NVU32" s="101"/>
      <c r="NVV32" s="101"/>
      <c r="NVW32" s="101"/>
      <c r="NVX32" s="101"/>
      <c r="NVY32" s="101"/>
      <c r="NVZ32" s="101"/>
      <c r="NWA32" s="101"/>
      <c r="NWB32" s="101"/>
      <c r="NWC32" s="101"/>
      <c r="NWD32" s="101"/>
      <c r="NWE32" s="101"/>
      <c r="NWF32" s="101"/>
      <c r="NWG32" s="101"/>
      <c r="NWH32" s="101"/>
      <c r="NWI32" s="101"/>
      <c r="NWJ32" s="101"/>
      <c r="NWK32" s="101"/>
      <c r="NWL32" s="101"/>
      <c r="NWM32" s="101"/>
      <c r="NWN32" s="101"/>
      <c r="NWO32" s="101"/>
      <c r="NWP32" s="101"/>
      <c r="NWQ32" s="101"/>
      <c r="NWR32" s="101"/>
      <c r="NWS32" s="101"/>
      <c r="NWT32" s="101"/>
      <c r="NWU32" s="101"/>
      <c r="NWV32" s="101"/>
      <c r="NWW32" s="101"/>
      <c r="NWX32" s="101"/>
      <c r="NWY32" s="101"/>
      <c r="NWZ32" s="101"/>
      <c r="NXA32" s="101"/>
      <c r="NXB32" s="101"/>
      <c r="NXC32" s="101"/>
      <c r="NXD32" s="101"/>
      <c r="NXE32" s="101"/>
      <c r="NXF32" s="101"/>
      <c r="NXG32" s="101"/>
      <c r="NXH32" s="101"/>
      <c r="NXI32" s="101"/>
      <c r="NXJ32" s="101"/>
      <c r="NXK32" s="101"/>
      <c r="NXL32" s="101"/>
      <c r="NXM32" s="101"/>
      <c r="NXN32" s="101"/>
      <c r="NXO32" s="101"/>
      <c r="NXP32" s="101"/>
      <c r="NXQ32" s="101"/>
      <c r="NXR32" s="101"/>
      <c r="NXS32" s="101"/>
      <c r="NXT32" s="101"/>
      <c r="NXU32" s="101"/>
      <c r="NXV32" s="101"/>
      <c r="NXW32" s="101"/>
      <c r="NXX32" s="101"/>
      <c r="NXY32" s="101"/>
      <c r="NXZ32" s="101"/>
      <c r="NYA32" s="101"/>
      <c r="NYB32" s="101"/>
      <c r="NYC32" s="101"/>
      <c r="NYD32" s="101"/>
      <c r="NYE32" s="101"/>
      <c r="NYF32" s="101"/>
      <c r="NYG32" s="101"/>
      <c r="NYH32" s="101"/>
      <c r="NYI32" s="101"/>
      <c r="NYJ32" s="101"/>
      <c r="NYK32" s="101"/>
      <c r="NYL32" s="101"/>
      <c r="NYM32" s="101"/>
      <c r="NYN32" s="101"/>
      <c r="NYO32" s="101"/>
      <c r="NYP32" s="101"/>
      <c r="NYQ32" s="101"/>
      <c r="NYR32" s="101"/>
      <c r="NYS32" s="101"/>
      <c r="NYT32" s="101"/>
      <c r="NYU32" s="101"/>
      <c r="NYV32" s="101"/>
      <c r="NYW32" s="101"/>
      <c r="NYX32" s="101"/>
      <c r="NYY32" s="101"/>
      <c r="NYZ32" s="101"/>
      <c r="NZA32" s="101"/>
      <c r="NZB32" s="101"/>
      <c r="NZC32" s="101"/>
      <c r="NZD32" s="101"/>
      <c r="NZE32" s="101"/>
      <c r="NZF32" s="101"/>
      <c r="NZG32" s="101"/>
      <c r="NZH32" s="101"/>
      <c r="NZI32" s="101"/>
      <c r="NZJ32" s="101"/>
      <c r="NZK32" s="101"/>
      <c r="NZL32" s="101"/>
      <c r="NZM32" s="101"/>
      <c r="NZN32" s="101"/>
      <c r="NZO32" s="101"/>
      <c r="NZP32" s="101"/>
      <c r="NZQ32" s="101"/>
      <c r="NZR32" s="101"/>
      <c r="NZS32" s="101"/>
      <c r="NZT32" s="101"/>
      <c r="NZU32" s="101"/>
      <c r="NZV32" s="101"/>
      <c r="NZW32" s="101"/>
      <c r="NZX32" s="101"/>
      <c r="NZY32" s="101"/>
      <c r="NZZ32" s="101"/>
      <c r="OAA32" s="101"/>
      <c r="OAB32" s="101"/>
      <c r="OAC32" s="101"/>
      <c r="OAD32" s="101"/>
      <c r="OAE32" s="101"/>
      <c r="OAF32" s="101"/>
      <c r="OAG32" s="101"/>
      <c r="OAH32" s="101"/>
      <c r="OAI32" s="101"/>
      <c r="OAJ32" s="101"/>
      <c r="OAK32" s="101"/>
      <c r="OAL32" s="101"/>
      <c r="OAM32" s="101"/>
      <c r="OAN32" s="101"/>
      <c r="OAO32" s="101"/>
      <c r="OAP32" s="101"/>
      <c r="OAQ32" s="101"/>
      <c r="OAR32" s="101"/>
      <c r="OAS32" s="101"/>
      <c r="OAT32" s="101"/>
      <c r="OAU32" s="101"/>
      <c r="OAV32" s="101"/>
      <c r="OAW32" s="101"/>
      <c r="OAX32" s="101"/>
      <c r="OAY32" s="101"/>
      <c r="OAZ32" s="101"/>
      <c r="OBA32" s="101"/>
      <c r="OBB32" s="101"/>
      <c r="OBC32" s="101"/>
      <c r="OBD32" s="101"/>
      <c r="OBE32" s="101"/>
      <c r="OBF32" s="101"/>
      <c r="OBG32" s="101"/>
      <c r="OBH32" s="101"/>
      <c r="OBI32" s="101"/>
      <c r="OBJ32" s="101"/>
      <c r="OBK32" s="101"/>
      <c r="OBL32" s="101"/>
      <c r="OBM32" s="101"/>
      <c r="OBN32" s="101"/>
      <c r="OBO32" s="101"/>
      <c r="OBP32" s="101"/>
      <c r="OBQ32" s="101"/>
      <c r="OBR32" s="101"/>
      <c r="OBS32" s="101"/>
      <c r="OBT32" s="101"/>
      <c r="OBU32" s="101"/>
      <c r="OBV32" s="101"/>
      <c r="OBW32" s="101"/>
      <c r="OBX32" s="101"/>
      <c r="OBY32" s="101"/>
      <c r="OBZ32" s="101"/>
      <c r="OCA32" s="101"/>
      <c r="OCB32" s="101"/>
      <c r="OCC32" s="101"/>
      <c r="OCD32" s="101"/>
      <c r="OCE32" s="101"/>
      <c r="OCF32" s="101"/>
      <c r="OCG32" s="101"/>
      <c r="OCH32" s="101"/>
      <c r="OCI32" s="101"/>
      <c r="OCJ32" s="101"/>
      <c r="OCK32" s="101"/>
      <c r="OCL32" s="101"/>
      <c r="OCM32" s="101"/>
      <c r="OCN32" s="101"/>
      <c r="OCO32" s="101"/>
      <c r="OCP32" s="101"/>
      <c r="OCQ32" s="101"/>
      <c r="OCR32" s="101"/>
      <c r="OCS32" s="101"/>
      <c r="OCT32" s="101"/>
      <c r="OCU32" s="101"/>
      <c r="OCV32" s="101"/>
      <c r="OCW32" s="101"/>
      <c r="OCX32" s="101"/>
      <c r="OCY32" s="101"/>
      <c r="OCZ32" s="101"/>
      <c r="ODA32" s="101"/>
      <c r="ODB32" s="101"/>
      <c r="ODC32" s="101"/>
      <c r="ODD32" s="101"/>
      <c r="ODE32" s="101"/>
      <c r="ODF32" s="101"/>
      <c r="ODG32" s="101"/>
      <c r="ODH32" s="101"/>
      <c r="ODI32" s="101"/>
      <c r="ODJ32" s="101"/>
      <c r="ODK32" s="101"/>
      <c r="ODL32" s="101"/>
      <c r="ODM32" s="101"/>
      <c r="ODN32" s="101"/>
      <c r="ODO32" s="101"/>
      <c r="ODP32" s="101"/>
      <c r="ODQ32" s="101"/>
      <c r="ODR32" s="101"/>
      <c r="ODS32" s="101"/>
      <c r="ODT32" s="101"/>
      <c r="ODU32" s="101"/>
      <c r="ODV32" s="101"/>
      <c r="ODW32" s="101"/>
      <c r="ODX32" s="101"/>
      <c r="ODY32" s="101"/>
      <c r="ODZ32" s="101"/>
      <c r="OEA32" s="101"/>
      <c r="OEB32" s="101"/>
      <c r="OEC32" s="101"/>
      <c r="OED32" s="101"/>
      <c r="OEE32" s="101"/>
      <c r="OEF32" s="101"/>
      <c r="OEG32" s="101"/>
      <c r="OEH32" s="101"/>
      <c r="OEI32" s="101"/>
      <c r="OEJ32" s="101"/>
      <c r="OEK32" s="101"/>
      <c r="OEL32" s="101"/>
      <c r="OEM32" s="101"/>
      <c r="OEN32" s="101"/>
      <c r="OEO32" s="101"/>
      <c r="OEP32" s="101"/>
      <c r="OEQ32" s="101"/>
      <c r="OER32" s="101"/>
      <c r="OES32" s="101"/>
      <c r="OET32" s="101"/>
      <c r="OEU32" s="101"/>
      <c r="OEV32" s="101"/>
      <c r="OEW32" s="101"/>
      <c r="OEX32" s="101"/>
      <c r="OEY32" s="101"/>
      <c r="OEZ32" s="101"/>
      <c r="OFA32" s="101"/>
      <c r="OFB32" s="101"/>
      <c r="OFC32" s="101"/>
      <c r="OFD32" s="101"/>
      <c r="OFE32" s="101"/>
      <c r="OFF32" s="101"/>
      <c r="OFG32" s="101"/>
      <c r="OFH32" s="101"/>
      <c r="OFI32" s="101"/>
      <c r="OFJ32" s="101"/>
      <c r="OFK32" s="101"/>
      <c r="OFL32" s="101"/>
      <c r="OFM32" s="101"/>
      <c r="OFN32" s="101"/>
      <c r="OFO32" s="101"/>
      <c r="OFP32" s="101"/>
      <c r="OFQ32" s="101"/>
      <c r="OFR32" s="101"/>
      <c r="OFS32" s="101"/>
      <c r="OFT32" s="101"/>
      <c r="OFU32" s="101"/>
      <c r="OFV32" s="101"/>
      <c r="OFW32" s="101"/>
      <c r="OFX32" s="101"/>
      <c r="OFY32" s="101"/>
      <c r="OFZ32" s="101"/>
      <c r="OGA32" s="101"/>
      <c r="OGB32" s="101"/>
      <c r="OGC32" s="101"/>
      <c r="OGD32" s="101"/>
      <c r="OGE32" s="101"/>
      <c r="OGF32" s="101"/>
      <c r="OGG32" s="101"/>
      <c r="OGH32" s="101"/>
      <c r="OGI32" s="101"/>
      <c r="OGJ32" s="101"/>
      <c r="OGK32" s="101"/>
      <c r="OGL32" s="101"/>
      <c r="OGM32" s="101"/>
      <c r="OGN32" s="101"/>
      <c r="OGO32" s="101"/>
      <c r="OGP32" s="101"/>
      <c r="OGQ32" s="101"/>
      <c r="OGR32" s="101"/>
      <c r="OGS32" s="101"/>
      <c r="OGT32" s="101"/>
      <c r="OGU32" s="101"/>
      <c r="OGV32" s="101"/>
      <c r="OGW32" s="101"/>
      <c r="OGX32" s="101"/>
      <c r="OGY32" s="101"/>
      <c r="OGZ32" s="101"/>
      <c r="OHA32" s="101"/>
      <c r="OHB32" s="101"/>
      <c r="OHC32" s="101"/>
      <c r="OHD32" s="101"/>
      <c r="OHE32" s="101"/>
      <c r="OHF32" s="101"/>
      <c r="OHG32" s="101"/>
      <c r="OHH32" s="101"/>
      <c r="OHI32" s="101"/>
      <c r="OHJ32" s="101"/>
      <c r="OHK32" s="101"/>
      <c r="OHL32" s="101"/>
      <c r="OHM32" s="101"/>
      <c r="OHN32" s="101"/>
      <c r="OHO32" s="101"/>
      <c r="OHP32" s="101"/>
      <c r="OHQ32" s="101"/>
      <c r="OHR32" s="101"/>
      <c r="OHS32" s="101"/>
      <c r="OHT32" s="101"/>
      <c r="OHU32" s="101"/>
      <c r="OHV32" s="101"/>
      <c r="OHW32" s="101"/>
      <c r="OHX32" s="101"/>
      <c r="OHY32" s="101"/>
      <c r="OHZ32" s="101"/>
      <c r="OIA32" s="101"/>
      <c r="OIB32" s="101"/>
      <c r="OIC32" s="101"/>
      <c r="OID32" s="101"/>
      <c r="OIE32" s="101"/>
      <c r="OIF32" s="101"/>
      <c r="OIG32" s="101"/>
      <c r="OIH32" s="101"/>
      <c r="OII32" s="101"/>
      <c r="OIJ32" s="101"/>
      <c r="OIK32" s="101"/>
      <c r="OIL32" s="101"/>
      <c r="OIM32" s="101"/>
      <c r="OIN32" s="101"/>
      <c r="OIO32" s="101"/>
      <c r="OIP32" s="101"/>
      <c r="OIQ32" s="101"/>
      <c r="OIR32" s="101"/>
      <c r="OIS32" s="101"/>
      <c r="OIT32" s="101"/>
      <c r="OIU32" s="101"/>
      <c r="OIV32" s="101"/>
      <c r="OIW32" s="101"/>
      <c r="OIX32" s="101"/>
      <c r="OIY32" s="101"/>
      <c r="OIZ32" s="101"/>
      <c r="OJA32" s="101"/>
      <c r="OJB32" s="101"/>
      <c r="OJC32" s="101"/>
      <c r="OJD32" s="101"/>
      <c r="OJE32" s="101"/>
      <c r="OJF32" s="101"/>
      <c r="OJG32" s="101"/>
      <c r="OJH32" s="101"/>
      <c r="OJI32" s="101"/>
      <c r="OJJ32" s="101"/>
      <c r="OJK32" s="101"/>
      <c r="OJL32" s="101"/>
      <c r="OJM32" s="101"/>
      <c r="OJN32" s="101"/>
      <c r="OJO32" s="101"/>
      <c r="OJP32" s="101"/>
      <c r="OJQ32" s="101"/>
      <c r="OJR32" s="101"/>
      <c r="OJS32" s="101"/>
      <c r="OJT32" s="101"/>
      <c r="OJU32" s="101"/>
      <c r="OJV32" s="101"/>
      <c r="OJW32" s="101"/>
      <c r="OJX32" s="101"/>
      <c r="OJY32" s="101"/>
      <c r="OJZ32" s="101"/>
      <c r="OKA32" s="101"/>
      <c r="OKB32" s="101"/>
      <c r="OKC32" s="101"/>
      <c r="OKD32" s="101"/>
      <c r="OKE32" s="101"/>
      <c r="OKF32" s="101"/>
      <c r="OKG32" s="101"/>
      <c r="OKH32" s="101"/>
      <c r="OKI32" s="101"/>
      <c r="OKJ32" s="101"/>
      <c r="OKK32" s="101"/>
      <c r="OKL32" s="101"/>
      <c r="OKM32" s="101"/>
      <c r="OKN32" s="101"/>
      <c r="OKO32" s="101"/>
      <c r="OKP32" s="101"/>
      <c r="OKQ32" s="101"/>
      <c r="OKR32" s="101"/>
      <c r="OKS32" s="101"/>
      <c r="OKT32" s="101"/>
      <c r="OKU32" s="101"/>
      <c r="OKV32" s="101"/>
      <c r="OKW32" s="101"/>
      <c r="OKX32" s="101"/>
      <c r="OKY32" s="101"/>
      <c r="OKZ32" s="101"/>
      <c r="OLA32" s="101"/>
      <c r="OLB32" s="101"/>
      <c r="OLC32" s="101"/>
      <c r="OLD32" s="101"/>
      <c r="OLE32" s="101"/>
      <c r="OLF32" s="101"/>
      <c r="OLG32" s="101"/>
      <c r="OLH32" s="101"/>
      <c r="OLI32" s="101"/>
      <c r="OLJ32" s="101"/>
      <c r="OLK32" s="101"/>
      <c r="OLL32" s="101"/>
      <c r="OLM32" s="101"/>
      <c r="OLN32" s="101"/>
      <c r="OLO32" s="101"/>
      <c r="OLP32" s="101"/>
      <c r="OLQ32" s="101"/>
      <c r="OLR32" s="101"/>
      <c r="OLS32" s="101"/>
      <c r="OLT32" s="101"/>
      <c r="OLU32" s="101"/>
      <c r="OLV32" s="101"/>
      <c r="OLW32" s="101"/>
      <c r="OLX32" s="101"/>
      <c r="OLY32" s="101"/>
      <c r="OLZ32" s="101"/>
      <c r="OMA32" s="101"/>
      <c r="OMB32" s="101"/>
      <c r="OMC32" s="101"/>
      <c r="OMD32" s="101"/>
      <c r="OME32" s="101"/>
      <c r="OMF32" s="101"/>
      <c r="OMG32" s="101"/>
      <c r="OMH32" s="101"/>
      <c r="OMI32" s="101"/>
      <c r="OMJ32" s="101"/>
      <c r="OMK32" s="101"/>
      <c r="OML32" s="101"/>
      <c r="OMM32" s="101"/>
      <c r="OMN32" s="101"/>
      <c r="OMO32" s="101"/>
      <c r="OMP32" s="101"/>
      <c r="OMQ32" s="101"/>
      <c r="OMR32" s="101"/>
      <c r="OMS32" s="101"/>
      <c r="OMT32" s="101"/>
      <c r="OMU32" s="101"/>
      <c r="OMV32" s="101"/>
      <c r="OMW32" s="101"/>
      <c r="OMX32" s="101"/>
      <c r="OMY32" s="101"/>
      <c r="OMZ32" s="101"/>
      <c r="ONA32" s="101"/>
      <c r="ONB32" s="101"/>
      <c r="ONC32" s="101"/>
      <c r="OND32" s="101"/>
      <c r="ONE32" s="101"/>
      <c r="ONF32" s="101"/>
      <c r="ONG32" s="101"/>
      <c r="ONH32" s="101"/>
      <c r="ONI32" s="101"/>
      <c r="ONJ32" s="101"/>
      <c r="ONK32" s="101"/>
      <c r="ONL32" s="101"/>
      <c r="ONM32" s="101"/>
      <c r="ONN32" s="101"/>
      <c r="ONO32" s="101"/>
      <c r="ONP32" s="101"/>
      <c r="ONQ32" s="101"/>
      <c r="ONR32" s="101"/>
      <c r="ONS32" s="101"/>
      <c r="ONT32" s="101"/>
      <c r="ONU32" s="101"/>
      <c r="ONV32" s="101"/>
      <c r="ONW32" s="101"/>
      <c r="ONX32" s="101"/>
      <c r="ONY32" s="101"/>
      <c r="ONZ32" s="101"/>
      <c r="OOA32" s="101"/>
      <c r="OOB32" s="101"/>
      <c r="OOC32" s="101"/>
      <c r="OOD32" s="101"/>
      <c r="OOE32" s="101"/>
      <c r="OOF32" s="101"/>
      <c r="OOG32" s="101"/>
      <c r="OOH32" s="101"/>
      <c r="OOI32" s="101"/>
      <c r="OOJ32" s="101"/>
      <c r="OOK32" s="101"/>
      <c r="OOL32" s="101"/>
      <c r="OOM32" s="101"/>
      <c r="OON32" s="101"/>
      <c r="OOO32" s="101"/>
      <c r="OOP32" s="101"/>
      <c r="OOQ32" s="101"/>
      <c r="OOR32" s="101"/>
      <c r="OOS32" s="101"/>
      <c r="OOT32" s="101"/>
      <c r="OOU32" s="101"/>
      <c r="OOV32" s="101"/>
      <c r="OOW32" s="101"/>
      <c r="OOX32" s="101"/>
      <c r="OOY32" s="101"/>
      <c r="OOZ32" s="101"/>
      <c r="OPA32" s="101"/>
      <c r="OPB32" s="101"/>
      <c r="OPC32" s="101"/>
      <c r="OPD32" s="101"/>
      <c r="OPE32" s="101"/>
      <c r="OPF32" s="101"/>
      <c r="OPG32" s="101"/>
      <c r="OPH32" s="101"/>
      <c r="OPI32" s="101"/>
      <c r="OPJ32" s="101"/>
      <c r="OPK32" s="101"/>
      <c r="OPL32" s="101"/>
      <c r="OPM32" s="101"/>
      <c r="OPN32" s="101"/>
      <c r="OPO32" s="101"/>
      <c r="OPP32" s="101"/>
      <c r="OPQ32" s="101"/>
      <c r="OPR32" s="101"/>
      <c r="OPS32" s="101"/>
      <c r="OPT32" s="101"/>
      <c r="OPU32" s="101"/>
      <c r="OPV32" s="101"/>
      <c r="OPW32" s="101"/>
      <c r="OPX32" s="101"/>
      <c r="OPY32" s="101"/>
      <c r="OPZ32" s="101"/>
      <c r="OQA32" s="101"/>
      <c r="OQB32" s="101"/>
      <c r="OQC32" s="101"/>
      <c r="OQD32" s="101"/>
      <c r="OQE32" s="101"/>
      <c r="OQF32" s="101"/>
      <c r="OQG32" s="101"/>
      <c r="OQH32" s="101"/>
      <c r="OQI32" s="101"/>
      <c r="OQJ32" s="101"/>
      <c r="OQK32" s="101"/>
      <c r="OQL32" s="101"/>
      <c r="OQM32" s="101"/>
      <c r="OQN32" s="101"/>
      <c r="OQO32" s="101"/>
      <c r="OQP32" s="101"/>
      <c r="OQQ32" s="101"/>
      <c r="OQR32" s="101"/>
      <c r="OQS32" s="101"/>
      <c r="OQT32" s="101"/>
      <c r="OQU32" s="101"/>
      <c r="OQV32" s="101"/>
      <c r="OQW32" s="101"/>
      <c r="OQX32" s="101"/>
      <c r="OQY32" s="101"/>
      <c r="OQZ32" s="101"/>
      <c r="ORA32" s="101"/>
      <c r="ORB32" s="101"/>
      <c r="ORC32" s="101"/>
      <c r="ORD32" s="101"/>
      <c r="ORE32" s="101"/>
      <c r="ORF32" s="101"/>
      <c r="ORG32" s="101"/>
      <c r="ORH32" s="101"/>
      <c r="ORI32" s="101"/>
      <c r="ORJ32" s="101"/>
      <c r="ORK32" s="101"/>
      <c r="ORL32" s="101"/>
      <c r="ORM32" s="101"/>
      <c r="ORN32" s="101"/>
      <c r="ORO32" s="101"/>
      <c r="ORP32" s="101"/>
      <c r="ORQ32" s="101"/>
      <c r="ORR32" s="101"/>
      <c r="ORS32" s="101"/>
      <c r="ORT32" s="101"/>
      <c r="ORU32" s="101"/>
      <c r="ORV32" s="101"/>
      <c r="ORW32" s="101"/>
      <c r="ORX32" s="101"/>
      <c r="ORY32" s="101"/>
      <c r="ORZ32" s="101"/>
      <c r="OSA32" s="101"/>
      <c r="OSB32" s="101"/>
      <c r="OSC32" s="101"/>
      <c r="OSD32" s="101"/>
      <c r="OSE32" s="101"/>
      <c r="OSF32" s="101"/>
      <c r="OSG32" s="101"/>
      <c r="OSH32" s="101"/>
      <c r="OSI32" s="101"/>
      <c r="OSJ32" s="101"/>
      <c r="OSK32" s="101"/>
      <c r="OSL32" s="101"/>
      <c r="OSM32" s="101"/>
      <c r="OSN32" s="101"/>
      <c r="OSO32" s="101"/>
      <c r="OSP32" s="101"/>
      <c r="OSQ32" s="101"/>
      <c r="OSR32" s="101"/>
      <c r="OSS32" s="101"/>
      <c r="OST32" s="101"/>
      <c r="OSU32" s="101"/>
      <c r="OSV32" s="101"/>
      <c r="OSW32" s="101"/>
      <c r="OSX32" s="101"/>
      <c r="OSY32" s="101"/>
      <c r="OSZ32" s="101"/>
      <c r="OTA32" s="101"/>
      <c r="OTB32" s="101"/>
      <c r="OTC32" s="101"/>
      <c r="OTD32" s="101"/>
      <c r="OTE32" s="101"/>
      <c r="OTF32" s="101"/>
      <c r="OTG32" s="101"/>
      <c r="OTH32" s="101"/>
      <c r="OTI32" s="101"/>
      <c r="OTJ32" s="101"/>
      <c r="OTK32" s="101"/>
      <c r="OTL32" s="101"/>
      <c r="OTM32" s="101"/>
      <c r="OTN32" s="101"/>
      <c r="OTO32" s="101"/>
      <c r="OTP32" s="101"/>
      <c r="OTQ32" s="101"/>
      <c r="OTR32" s="101"/>
      <c r="OTS32" s="101"/>
      <c r="OTT32" s="101"/>
      <c r="OTU32" s="101"/>
      <c r="OTV32" s="101"/>
      <c r="OTW32" s="101"/>
      <c r="OTX32" s="101"/>
      <c r="OTY32" s="101"/>
      <c r="OTZ32" s="101"/>
      <c r="OUA32" s="101"/>
      <c r="OUB32" s="101"/>
      <c r="OUC32" s="101"/>
      <c r="OUD32" s="101"/>
      <c r="OUE32" s="101"/>
      <c r="OUF32" s="101"/>
      <c r="OUG32" s="101"/>
      <c r="OUH32" s="101"/>
      <c r="OUI32" s="101"/>
      <c r="OUJ32" s="101"/>
      <c r="OUK32" s="101"/>
      <c r="OUL32" s="101"/>
      <c r="OUM32" s="101"/>
      <c r="OUN32" s="101"/>
      <c r="OUO32" s="101"/>
      <c r="OUP32" s="101"/>
      <c r="OUQ32" s="101"/>
      <c r="OUR32" s="101"/>
      <c r="OUS32" s="101"/>
      <c r="OUT32" s="101"/>
      <c r="OUU32" s="101"/>
      <c r="OUV32" s="101"/>
      <c r="OUW32" s="101"/>
      <c r="OUX32" s="101"/>
      <c r="OUY32" s="101"/>
      <c r="OUZ32" s="101"/>
      <c r="OVA32" s="101"/>
      <c r="OVB32" s="101"/>
      <c r="OVC32" s="101"/>
      <c r="OVD32" s="101"/>
      <c r="OVE32" s="101"/>
      <c r="OVF32" s="101"/>
      <c r="OVG32" s="101"/>
      <c r="OVH32" s="101"/>
      <c r="OVI32" s="101"/>
      <c r="OVJ32" s="101"/>
      <c r="OVK32" s="101"/>
      <c r="OVL32" s="101"/>
      <c r="OVM32" s="101"/>
      <c r="OVN32" s="101"/>
      <c r="OVO32" s="101"/>
      <c r="OVP32" s="101"/>
      <c r="OVQ32" s="101"/>
      <c r="OVR32" s="101"/>
      <c r="OVS32" s="101"/>
      <c r="OVT32" s="101"/>
      <c r="OVU32" s="101"/>
      <c r="OVV32" s="101"/>
      <c r="OVW32" s="101"/>
      <c r="OVX32" s="101"/>
      <c r="OVY32" s="101"/>
      <c r="OVZ32" s="101"/>
      <c r="OWA32" s="101"/>
      <c r="OWB32" s="101"/>
      <c r="OWC32" s="101"/>
      <c r="OWD32" s="101"/>
      <c r="OWE32" s="101"/>
      <c r="OWF32" s="101"/>
      <c r="OWG32" s="101"/>
      <c r="OWH32" s="101"/>
      <c r="OWI32" s="101"/>
      <c r="OWJ32" s="101"/>
      <c r="OWK32" s="101"/>
      <c r="OWL32" s="101"/>
      <c r="OWM32" s="101"/>
      <c r="OWN32" s="101"/>
      <c r="OWO32" s="101"/>
      <c r="OWP32" s="101"/>
      <c r="OWQ32" s="101"/>
      <c r="OWR32" s="101"/>
      <c r="OWS32" s="101"/>
      <c r="OWT32" s="101"/>
      <c r="OWU32" s="101"/>
      <c r="OWV32" s="101"/>
      <c r="OWW32" s="101"/>
      <c r="OWX32" s="101"/>
      <c r="OWY32" s="101"/>
      <c r="OWZ32" s="101"/>
      <c r="OXA32" s="101"/>
      <c r="OXB32" s="101"/>
      <c r="OXC32" s="101"/>
      <c r="OXD32" s="101"/>
      <c r="OXE32" s="101"/>
      <c r="OXF32" s="101"/>
      <c r="OXG32" s="101"/>
      <c r="OXH32" s="101"/>
      <c r="OXI32" s="101"/>
      <c r="OXJ32" s="101"/>
      <c r="OXK32" s="101"/>
      <c r="OXL32" s="101"/>
      <c r="OXM32" s="101"/>
      <c r="OXN32" s="101"/>
      <c r="OXO32" s="101"/>
      <c r="OXP32" s="101"/>
      <c r="OXQ32" s="101"/>
      <c r="OXR32" s="101"/>
      <c r="OXS32" s="101"/>
      <c r="OXT32" s="101"/>
      <c r="OXU32" s="101"/>
      <c r="OXV32" s="101"/>
      <c r="OXW32" s="101"/>
      <c r="OXX32" s="101"/>
      <c r="OXY32" s="101"/>
      <c r="OXZ32" s="101"/>
      <c r="OYA32" s="101"/>
      <c r="OYB32" s="101"/>
      <c r="OYC32" s="101"/>
      <c r="OYD32" s="101"/>
      <c r="OYE32" s="101"/>
      <c r="OYF32" s="101"/>
      <c r="OYG32" s="101"/>
      <c r="OYH32" s="101"/>
      <c r="OYI32" s="101"/>
      <c r="OYJ32" s="101"/>
      <c r="OYK32" s="101"/>
      <c r="OYL32" s="101"/>
      <c r="OYM32" s="101"/>
      <c r="OYN32" s="101"/>
      <c r="OYO32" s="101"/>
      <c r="OYP32" s="101"/>
      <c r="OYQ32" s="101"/>
      <c r="OYR32" s="101"/>
      <c r="OYS32" s="101"/>
      <c r="OYT32" s="101"/>
      <c r="OYU32" s="101"/>
      <c r="OYV32" s="101"/>
      <c r="OYW32" s="101"/>
      <c r="OYX32" s="101"/>
      <c r="OYY32" s="101"/>
      <c r="OYZ32" s="101"/>
      <c r="OZA32" s="101"/>
      <c r="OZB32" s="101"/>
      <c r="OZC32" s="101"/>
      <c r="OZD32" s="101"/>
      <c r="OZE32" s="101"/>
      <c r="OZF32" s="101"/>
      <c r="OZG32" s="101"/>
      <c r="OZH32" s="101"/>
      <c r="OZI32" s="101"/>
      <c r="OZJ32" s="101"/>
      <c r="OZK32" s="101"/>
      <c r="OZL32" s="101"/>
      <c r="OZM32" s="101"/>
      <c r="OZN32" s="101"/>
      <c r="OZO32" s="101"/>
      <c r="OZP32" s="101"/>
      <c r="OZQ32" s="101"/>
      <c r="OZR32" s="101"/>
      <c r="OZS32" s="101"/>
      <c r="OZT32" s="101"/>
      <c r="OZU32" s="101"/>
      <c r="OZV32" s="101"/>
      <c r="OZW32" s="101"/>
      <c r="OZX32" s="101"/>
      <c r="OZY32" s="101"/>
      <c r="OZZ32" s="101"/>
      <c r="PAA32" s="101"/>
      <c r="PAB32" s="101"/>
      <c r="PAC32" s="101"/>
      <c r="PAD32" s="101"/>
      <c r="PAE32" s="101"/>
      <c r="PAF32" s="101"/>
      <c r="PAG32" s="101"/>
      <c r="PAH32" s="101"/>
      <c r="PAI32" s="101"/>
      <c r="PAJ32" s="101"/>
      <c r="PAK32" s="101"/>
      <c r="PAL32" s="101"/>
      <c r="PAM32" s="101"/>
      <c r="PAN32" s="101"/>
      <c r="PAO32" s="101"/>
      <c r="PAP32" s="101"/>
      <c r="PAQ32" s="101"/>
      <c r="PAR32" s="101"/>
      <c r="PAS32" s="101"/>
      <c r="PAT32" s="101"/>
      <c r="PAU32" s="101"/>
      <c r="PAV32" s="101"/>
      <c r="PAW32" s="101"/>
      <c r="PAX32" s="101"/>
      <c r="PAY32" s="101"/>
      <c r="PAZ32" s="101"/>
      <c r="PBA32" s="101"/>
      <c r="PBB32" s="101"/>
      <c r="PBC32" s="101"/>
      <c r="PBD32" s="101"/>
      <c r="PBE32" s="101"/>
      <c r="PBF32" s="101"/>
      <c r="PBG32" s="101"/>
      <c r="PBH32" s="101"/>
      <c r="PBI32" s="101"/>
      <c r="PBJ32" s="101"/>
      <c r="PBK32" s="101"/>
      <c r="PBL32" s="101"/>
      <c r="PBM32" s="101"/>
      <c r="PBN32" s="101"/>
      <c r="PBO32" s="101"/>
      <c r="PBP32" s="101"/>
      <c r="PBQ32" s="101"/>
      <c r="PBR32" s="101"/>
      <c r="PBS32" s="101"/>
      <c r="PBT32" s="101"/>
      <c r="PBU32" s="101"/>
      <c r="PBV32" s="101"/>
      <c r="PBW32" s="101"/>
      <c r="PBX32" s="101"/>
      <c r="PBY32" s="101"/>
      <c r="PBZ32" s="101"/>
      <c r="PCA32" s="101"/>
      <c r="PCB32" s="101"/>
      <c r="PCC32" s="101"/>
      <c r="PCD32" s="101"/>
      <c r="PCE32" s="101"/>
      <c r="PCF32" s="101"/>
      <c r="PCG32" s="101"/>
      <c r="PCH32" s="101"/>
      <c r="PCI32" s="101"/>
      <c r="PCJ32" s="101"/>
      <c r="PCK32" s="101"/>
      <c r="PCL32" s="101"/>
      <c r="PCM32" s="101"/>
      <c r="PCN32" s="101"/>
      <c r="PCO32" s="101"/>
      <c r="PCP32" s="101"/>
      <c r="PCQ32" s="101"/>
      <c r="PCR32" s="101"/>
      <c r="PCS32" s="101"/>
      <c r="PCT32" s="101"/>
      <c r="PCU32" s="101"/>
      <c r="PCV32" s="101"/>
      <c r="PCW32" s="101"/>
      <c r="PCX32" s="101"/>
      <c r="PCY32" s="101"/>
      <c r="PCZ32" s="101"/>
      <c r="PDA32" s="101"/>
      <c r="PDB32" s="101"/>
      <c r="PDC32" s="101"/>
      <c r="PDD32" s="101"/>
      <c r="PDE32" s="101"/>
      <c r="PDF32" s="101"/>
      <c r="PDG32" s="101"/>
      <c r="PDH32" s="101"/>
      <c r="PDI32" s="101"/>
      <c r="PDJ32" s="101"/>
      <c r="PDK32" s="101"/>
      <c r="PDL32" s="101"/>
      <c r="PDM32" s="101"/>
      <c r="PDN32" s="101"/>
      <c r="PDO32" s="101"/>
      <c r="PDP32" s="101"/>
      <c r="PDQ32" s="101"/>
      <c r="PDR32" s="101"/>
      <c r="PDS32" s="101"/>
      <c r="PDT32" s="101"/>
      <c r="PDU32" s="101"/>
      <c r="PDV32" s="101"/>
      <c r="PDW32" s="101"/>
      <c r="PDX32" s="101"/>
      <c r="PDY32" s="101"/>
      <c r="PDZ32" s="101"/>
      <c r="PEA32" s="101"/>
      <c r="PEB32" s="101"/>
      <c r="PEC32" s="101"/>
      <c r="PED32" s="101"/>
      <c r="PEE32" s="101"/>
      <c r="PEF32" s="101"/>
      <c r="PEG32" s="101"/>
      <c r="PEH32" s="101"/>
      <c r="PEI32" s="101"/>
      <c r="PEJ32" s="101"/>
      <c r="PEK32" s="101"/>
      <c r="PEL32" s="101"/>
      <c r="PEM32" s="101"/>
      <c r="PEN32" s="101"/>
      <c r="PEO32" s="101"/>
      <c r="PEP32" s="101"/>
      <c r="PEQ32" s="101"/>
      <c r="PER32" s="101"/>
      <c r="PES32" s="101"/>
      <c r="PET32" s="101"/>
      <c r="PEU32" s="101"/>
      <c r="PEV32" s="101"/>
      <c r="PEW32" s="101"/>
      <c r="PEX32" s="101"/>
      <c r="PEY32" s="101"/>
      <c r="PEZ32" s="101"/>
      <c r="PFA32" s="101"/>
      <c r="PFB32" s="101"/>
      <c r="PFC32" s="101"/>
      <c r="PFD32" s="101"/>
      <c r="PFE32" s="101"/>
      <c r="PFF32" s="101"/>
      <c r="PFG32" s="101"/>
      <c r="PFH32" s="101"/>
      <c r="PFI32" s="101"/>
      <c r="PFJ32" s="101"/>
      <c r="PFK32" s="101"/>
      <c r="PFL32" s="101"/>
      <c r="PFM32" s="101"/>
      <c r="PFN32" s="101"/>
      <c r="PFO32" s="101"/>
      <c r="PFP32" s="101"/>
      <c r="PFQ32" s="101"/>
      <c r="PFR32" s="101"/>
      <c r="PFS32" s="101"/>
      <c r="PFT32" s="101"/>
      <c r="PFU32" s="101"/>
      <c r="PFV32" s="101"/>
      <c r="PFW32" s="101"/>
      <c r="PFX32" s="101"/>
      <c r="PFY32" s="101"/>
      <c r="PFZ32" s="101"/>
      <c r="PGA32" s="101"/>
      <c r="PGB32" s="101"/>
      <c r="PGC32" s="101"/>
      <c r="PGD32" s="101"/>
      <c r="PGE32" s="101"/>
      <c r="PGF32" s="101"/>
      <c r="PGG32" s="101"/>
      <c r="PGH32" s="101"/>
      <c r="PGI32" s="101"/>
      <c r="PGJ32" s="101"/>
      <c r="PGK32" s="101"/>
      <c r="PGL32" s="101"/>
      <c r="PGM32" s="101"/>
      <c r="PGN32" s="101"/>
      <c r="PGO32" s="101"/>
      <c r="PGP32" s="101"/>
      <c r="PGQ32" s="101"/>
      <c r="PGR32" s="101"/>
      <c r="PGS32" s="101"/>
      <c r="PGT32" s="101"/>
      <c r="PGU32" s="101"/>
      <c r="PGV32" s="101"/>
      <c r="PGW32" s="101"/>
      <c r="PGX32" s="101"/>
      <c r="PGY32" s="101"/>
      <c r="PGZ32" s="101"/>
      <c r="PHA32" s="101"/>
      <c r="PHB32" s="101"/>
      <c r="PHC32" s="101"/>
      <c r="PHD32" s="101"/>
      <c r="PHE32" s="101"/>
      <c r="PHF32" s="101"/>
      <c r="PHG32" s="101"/>
      <c r="PHH32" s="101"/>
      <c r="PHI32" s="101"/>
      <c r="PHJ32" s="101"/>
      <c r="PHK32" s="101"/>
      <c r="PHL32" s="101"/>
      <c r="PHM32" s="101"/>
      <c r="PHN32" s="101"/>
      <c r="PHO32" s="101"/>
      <c r="PHP32" s="101"/>
      <c r="PHQ32" s="101"/>
      <c r="PHR32" s="101"/>
      <c r="PHS32" s="101"/>
      <c r="PHT32" s="101"/>
      <c r="PHU32" s="101"/>
      <c r="PHV32" s="101"/>
      <c r="PHW32" s="101"/>
      <c r="PHX32" s="101"/>
      <c r="PHY32" s="101"/>
      <c r="PHZ32" s="101"/>
      <c r="PIA32" s="101"/>
      <c r="PIB32" s="101"/>
      <c r="PIC32" s="101"/>
      <c r="PID32" s="101"/>
      <c r="PIE32" s="101"/>
      <c r="PIF32" s="101"/>
      <c r="PIG32" s="101"/>
      <c r="PIH32" s="101"/>
      <c r="PII32" s="101"/>
      <c r="PIJ32" s="101"/>
      <c r="PIK32" s="101"/>
      <c r="PIL32" s="101"/>
      <c r="PIM32" s="101"/>
      <c r="PIN32" s="101"/>
      <c r="PIO32" s="101"/>
      <c r="PIP32" s="101"/>
      <c r="PIQ32" s="101"/>
      <c r="PIR32" s="101"/>
      <c r="PIS32" s="101"/>
      <c r="PIT32" s="101"/>
      <c r="PIU32" s="101"/>
      <c r="PIV32" s="101"/>
      <c r="PIW32" s="101"/>
      <c r="PIX32" s="101"/>
      <c r="PIY32" s="101"/>
      <c r="PIZ32" s="101"/>
      <c r="PJA32" s="101"/>
      <c r="PJB32" s="101"/>
      <c r="PJC32" s="101"/>
      <c r="PJD32" s="101"/>
      <c r="PJE32" s="101"/>
      <c r="PJF32" s="101"/>
      <c r="PJG32" s="101"/>
      <c r="PJH32" s="101"/>
      <c r="PJI32" s="101"/>
      <c r="PJJ32" s="101"/>
      <c r="PJK32" s="101"/>
      <c r="PJL32" s="101"/>
      <c r="PJM32" s="101"/>
      <c r="PJN32" s="101"/>
      <c r="PJO32" s="101"/>
      <c r="PJP32" s="101"/>
      <c r="PJQ32" s="101"/>
      <c r="PJR32" s="101"/>
      <c r="PJS32" s="101"/>
      <c r="PJT32" s="101"/>
      <c r="PJU32" s="101"/>
      <c r="PJV32" s="101"/>
      <c r="PJW32" s="101"/>
      <c r="PJX32" s="101"/>
      <c r="PJY32" s="101"/>
      <c r="PJZ32" s="101"/>
      <c r="PKA32" s="101"/>
      <c r="PKB32" s="101"/>
      <c r="PKC32" s="101"/>
      <c r="PKD32" s="101"/>
      <c r="PKE32" s="101"/>
      <c r="PKF32" s="101"/>
      <c r="PKG32" s="101"/>
      <c r="PKH32" s="101"/>
      <c r="PKI32" s="101"/>
      <c r="PKJ32" s="101"/>
      <c r="PKK32" s="101"/>
      <c r="PKL32" s="101"/>
      <c r="PKM32" s="101"/>
      <c r="PKN32" s="101"/>
      <c r="PKO32" s="101"/>
      <c r="PKP32" s="101"/>
      <c r="PKQ32" s="101"/>
      <c r="PKR32" s="101"/>
      <c r="PKS32" s="101"/>
      <c r="PKT32" s="101"/>
      <c r="PKU32" s="101"/>
      <c r="PKV32" s="101"/>
      <c r="PKW32" s="101"/>
      <c r="PKX32" s="101"/>
      <c r="PKY32" s="101"/>
      <c r="PKZ32" s="101"/>
      <c r="PLA32" s="101"/>
      <c r="PLB32" s="101"/>
      <c r="PLC32" s="101"/>
      <c r="PLD32" s="101"/>
      <c r="PLE32" s="101"/>
      <c r="PLF32" s="101"/>
      <c r="PLG32" s="101"/>
      <c r="PLH32" s="101"/>
      <c r="PLI32" s="101"/>
      <c r="PLJ32" s="101"/>
      <c r="PLK32" s="101"/>
      <c r="PLL32" s="101"/>
      <c r="PLM32" s="101"/>
      <c r="PLN32" s="101"/>
      <c r="PLO32" s="101"/>
      <c r="PLP32" s="101"/>
      <c r="PLQ32" s="101"/>
      <c r="PLR32" s="101"/>
      <c r="PLS32" s="101"/>
      <c r="PLT32" s="101"/>
      <c r="PLU32" s="101"/>
      <c r="PLV32" s="101"/>
      <c r="PLW32" s="101"/>
      <c r="PLX32" s="101"/>
      <c r="PLY32" s="101"/>
      <c r="PLZ32" s="101"/>
      <c r="PMA32" s="101"/>
      <c r="PMB32" s="101"/>
      <c r="PMC32" s="101"/>
      <c r="PMD32" s="101"/>
      <c r="PME32" s="101"/>
      <c r="PMF32" s="101"/>
      <c r="PMG32" s="101"/>
      <c r="PMH32" s="101"/>
      <c r="PMI32" s="101"/>
      <c r="PMJ32" s="101"/>
      <c r="PMK32" s="101"/>
      <c r="PML32" s="101"/>
      <c r="PMM32" s="101"/>
      <c r="PMN32" s="101"/>
      <c r="PMO32" s="101"/>
      <c r="PMP32" s="101"/>
      <c r="PMQ32" s="101"/>
      <c r="PMR32" s="101"/>
      <c r="PMS32" s="101"/>
      <c r="PMT32" s="101"/>
      <c r="PMU32" s="101"/>
      <c r="PMV32" s="101"/>
      <c r="PMW32" s="101"/>
      <c r="PMX32" s="101"/>
      <c r="PMY32" s="101"/>
      <c r="PMZ32" s="101"/>
      <c r="PNA32" s="101"/>
      <c r="PNB32" s="101"/>
      <c r="PNC32" s="101"/>
      <c r="PND32" s="101"/>
      <c r="PNE32" s="101"/>
      <c r="PNF32" s="101"/>
      <c r="PNG32" s="101"/>
      <c r="PNH32" s="101"/>
      <c r="PNI32" s="101"/>
      <c r="PNJ32" s="101"/>
      <c r="PNK32" s="101"/>
      <c r="PNL32" s="101"/>
      <c r="PNM32" s="101"/>
      <c r="PNN32" s="101"/>
      <c r="PNO32" s="101"/>
      <c r="PNP32" s="101"/>
      <c r="PNQ32" s="101"/>
      <c r="PNR32" s="101"/>
      <c r="PNS32" s="101"/>
      <c r="PNT32" s="101"/>
      <c r="PNU32" s="101"/>
      <c r="PNV32" s="101"/>
      <c r="PNW32" s="101"/>
      <c r="PNX32" s="101"/>
      <c r="PNY32" s="101"/>
      <c r="PNZ32" s="101"/>
      <c r="POA32" s="101"/>
      <c r="POB32" s="101"/>
      <c r="POC32" s="101"/>
      <c r="POD32" s="101"/>
      <c r="POE32" s="101"/>
      <c r="POF32" s="101"/>
      <c r="POG32" s="101"/>
      <c r="POH32" s="101"/>
      <c r="POI32" s="101"/>
      <c r="POJ32" s="101"/>
      <c r="POK32" s="101"/>
      <c r="POL32" s="101"/>
      <c r="POM32" s="101"/>
      <c r="PON32" s="101"/>
      <c r="POO32" s="101"/>
      <c r="POP32" s="101"/>
      <c r="POQ32" s="101"/>
      <c r="POR32" s="101"/>
      <c r="POS32" s="101"/>
      <c r="POT32" s="101"/>
      <c r="POU32" s="101"/>
      <c r="POV32" s="101"/>
      <c r="POW32" s="101"/>
      <c r="POX32" s="101"/>
      <c r="POY32" s="101"/>
      <c r="POZ32" s="101"/>
      <c r="PPA32" s="101"/>
      <c r="PPB32" s="101"/>
      <c r="PPC32" s="101"/>
      <c r="PPD32" s="101"/>
      <c r="PPE32" s="101"/>
      <c r="PPF32" s="101"/>
      <c r="PPG32" s="101"/>
      <c r="PPH32" s="101"/>
      <c r="PPI32" s="101"/>
      <c r="PPJ32" s="101"/>
      <c r="PPK32" s="101"/>
      <c r="PPL32" s="101"/>
      <c r="PPM32" s="101"/>
      <c r="PPN32" s="101"/>
      <c r="PPO32" s="101"/>
      <c r="PPP32" s="101"/>
      <c r="PPQ32" s="101"/>
      <c r="PPR32" s="101"/>
      <c r="PPS32" s="101"/>
      <c r="PPT32" s="101"/>
      <c r="PPU32" s="101"/>
      <c r="PPV32" s="101"/>
      <c r="PPW32" s="101"/>
      <c r="PPX32" s="101"/>
      <c r="PPY32" s="101"/>
      <c r="PPZ32" s="101"/>
      <c r="PQA32" s="101"/>
      <c r="PQB32" s="101"/>
      <c r="PQC32" s="101"/>
      <c r="PQD32" s="101"/>
      <c r="PQE32" s="101"/>
      <c r="PQF32" s="101"/>
      <c r="PQG32" s="101"/>
      <c r="PQH32" s="101"/>
      <c r="PQI32" s="101"/>
      <c r="PQJ32" s="101"/>
      <c r="PQK32" s="101"/>
      <c r="PQL32" s="101"/>
      <c r="PQM32" s="101"/>
      <c r="PQN32" s="101"/>
      <c r="PQO32" s="101"/>
      <c r="PQP32" s="101"/>
      <c r="PQQ32" s="101"/>
      <c r="PQR32" s="101"/>
      <c r="PQS32" s="101"/>
      <c r="PQT32" s="101"/>
      <c r="PQU32" s="101"/>
      <c r="PQV32" s="101"/>
      <c r="PQW32" s="101"/>
      <c r="PQX32" s="101"/>
      <c r="PQY32" s="101"/>
      <c r="PQZ32" s="101"/>
      <c r="PRA32" s="101"/>
      <c r="PRB32" s="101"/>
      <c r="PRC32" s="101"/>
      <c r="PRD32" s="101"/>
      <c r="PRE32" s="101"/>
      <c r="PRF32" s="101"/>
      <c r="PRG32" s="101"/>
      <c r="PRH32" s="101"/>
      <c r="PRI32" s="101"/>
      <c r="PRJ32" s="101"/>
      <c r="PRK32" s="101"/>
      <c r="PRL32" s="101"/>
      <c r="PRM32" s="101"/>
      <c r="PRN32" s="101"/>
      <c r="PRO32" s="101"/>
      <c r="PRP32" s="101"/>
      <c r="PRQ32" s="101"/>
      <c r="PRR32" s="101"/>
      <c r="PRS32" s="101"/>
      <c r="PRT32" s="101"/>
      <c r="PRU32" s="101"/>
      <c r="PRV32" s="101"/>
      <c r="PRW32" s="101"/>
      <c r="PRX32" s="101"/>
      <c r="PRY32" s="101"/>
      <c r="PRZ32" s="101"/>
      <c r="PSA32" s="101"/>
      <c r="PSB32" s="101"/>
      <c r="PSC32" s="101"/>
      <c r="PSD32" s="101"/>
      <c r="PSE32" s="101"/>
      <c r="PSF32" s="101"/>
      <c r="PSG32" s="101"/>
      <c r="PSH32" s="101"/>
      <c r="PSI32" s="101"/>
      <c r="PSJ32" s="101"/>
      <c r="PSK32" s="101"/>
      <c r="PSL32" s="101"/>
      <c r="PSM32" s="101"/>
      <c r="PSN32" s="101"/>
      <c r="PSO32" s="101"/>
      <c r="PSP32" s="101"/>
      <c r="PSQ32" s="101"/>
      <c r="PSR32" s="101"/>
      <c r="PSS32" s="101"/>
      <c r="PST32" s="101"/>
      <c r="PSU32" s="101"/>
      <c r="PSV32" s="101"/>
      <c r="PSW32" s="101"/>
      <c r="PSX32" s="101"/>
      <c r="PSY32" s="101"/>
      <c r="PSZ32" s="101"/>
      <c r="PTA32" s="101"/>
      <c r="PTB32" s="101"/>
      <c r="PTC32" s="101"/>
      <c r="PTD32" s="101"/>
      <c r="PTE32" s="101"/>
      <c r="PTF32" s="101"/>
      <c r="PTG32" s="101"/>
      <c r="PTH32" s="101"/>
      <c r="PTI32" s="101"/>
      <c r="PTJ32" s="101"/>
      <c r="PTK32" s="101"/>
      <c r="PTL32" s="101"/>
      <c r="PTM32" s="101"/>
      <c r="PTN32" s="101"/>
      <c r="PTO32" s="101"/>
      <c r="PTP32" s="101"/>
      <c r="PTQ32" s="101"/>
      <c r="PTR32" s="101"/>
      <c r="PTS32" s="101"/>
      <c r="PTT32" s="101"/>
      <c r="PTU32" s="101"/>
      <c r="PTV32" s="101"/>
      <c r="PTW32" s="101"/>
      <c r="PTX32" s="101"/>
      <c r="PTY32" s="101"/>
      <c r="PTZ32" s="101"/>
      <c r="PUA32" s="101"/>
      <c r="PUB32" s="101"/>
      <c r="PUC32" s="101"/>
      <c r="PUD32" s="101"/>
      <c r="PUE32" s="101"/>
      <c r="PUF32" s="101"/>
      <c r="PUG32" s="101"/>
      <c r="PUH32" s="101"/>
      <c r="PUI32" s="101"/>
      <c r="PUJ32" s="101"/>
      <c r="PUK32" s="101"/>
      <c r="PUL32" s="101"/>
      <c r="PUM32" s="101"/>
      <c r="PUN32" s="101"/>
      <c r="PUO32" s="101"/>
      <c r="PUP32" s="101"/>
      <c r="PUQ32" s="101"/>
      <c r="PUR32" s="101"/>
      <c r="PUS32" s="101"/>
      <c r="PUT32" s="101"/>
      <c r="PUU32" s="101"/>
      <c r="PUV32" s="101"/>
      <c r="PUW32" s="101"/>
      <c r="PUX32" s="101"/>
      <c r="PUY32" s="101"/>
      <c r="PUZ32" s="101"/>
      <c r="PVA32" s="101"/>
      <c r="PVB32" s="101"/>
      <c r="PVC32" s="101"/>
      <c r="PVD32" s="101"/>
      <c r="PVE32" s="101"/>
      <c r="PVF32" s="101"/>
      <c r="PVG32" s="101"/>
      <c r="PVH32" s="101"/>
      <c r="PVI32" s="101"/>
      <c r="PVJ32" s="101"/>
      <c r="PVK32" s="101"/>
      <c r="PVL32" s="101"/>
      <c r="PVM32" s="101"/>
      <c r="PVN32" s="101"/>
      <c r="PVO32" s="101"/>
      <c r="PVP32" s="101"/>
      <c r="PVQ32" s="101"/>
      <c r="PVR32" s="101"/>
      <c r="PVS32" s="101"/>
      <c r="PVT32" s="101"/>
      <c r="PVU32" s="101"/>
      <c r="PVV32" s="101"/>
      <c r="PVW32" s="101"/>
      <c r="PVX32" s="101"/>
      <c r="PVY32" s="101"/>
      <c r="PVZ32" s="101"/>
      <c r="PWA32" s="101"/>
      <c r="PWB32" s="101"/>
      <c r="PWC32" s="101"/>
      <c r="PWD32" s="101"/>
      <c r="PWE32" s="101"/>
      <c r="PWF32" s="101"/>
      <c r="PWG32" s="101"/>
      <c r="PWH32" s="101"/>
      <c r="PWI32" s="101"/>
      <c r="PWJ32" s="101"/>
      <c r="PWK32" s="101"/>
      <c r="PWL32" s="101"/>
      <c r="PWM32" s="101"/>
      <c r="PWN32" s="101"/>
      <c r="PWO32" s="101"/>
      <c r="PWP32" s="101"/>
      <c r="PWQ32" s="101"/>
      <c r="PWR32" s="101"/>
      <c r="PWS32" s="101"/>
      <c r="PWT32" s="101"/>
      <c r="PWU32" s="101"/>
      <c r="PWV32" s="101"/>
      <c r="PWW32" s="101"/>
      <c r="PWX32" s="101"/>
      <c r="PWY32" s="101"/>
      <c r="PWZ32" s="101"/>
      <c r="PXA32" s="101"/>
      <c r="PXB32" s="101"/>
      <c r="PXC32" s="101"/>
      <c r="PXD32" s="101"/>
      <c r="PXE32" s="101"/>
      <c r="PXF32" s="101"/>
      <c r="PXG32" s="101"/>
      <c r="PXH32" s="101"/>
      <c r="PXI32" s="101"/>
      <c r="PXJ32" s="101"/>
      <c r="PXK32" s="101"/>
      <c r="PXL32" s="101"/>
      <c r="PXM32" s="101"/>
      <c r="PXN32" s="101"/>
      <c r="PXO32" s="101"/>
      <c r="PXP32" s="101"/>
      <c r="PXQ32" s="101"/>
      <c r="PXR32" s="101"/>
      <c r="PXS32" s="101"/>
      <c r="PXT32" s="101"/>
      <c r="PXU32" s="101"/>
      <c r="PXV32" s="101"/>
      <c r="PXW32" s="101"/>
      <c r="PXX32" s="101"/>
      <c r="PXY32" s="101"/>
      <c r="PXZ32" s="101"/>
      <c r="PYA32" s="101"/>
      <c r="PYB32" s="101"/>
      <c r="PYC32" s="101"/>
      <c r="PYD32" s="101"/>
      <c r="PYE32" s="101"/>
      <c r="PYF32" s="101"/>
      <c r="PYG32" s="101"/>
      <c r="PYH32" s="101"/>
      <c r="PYI32" s="101"/>
      <c r="PYJ32" s="101"/>
      <c r="PYK32" s="101"/>
      <c r="PYL32" s="101"/>
      <c r="PYM32" s="101"/>
      <c r="PYN32" s="101"/>
      <c r="PYO32" s="101"/>
      <c r="PYP32" s="101"/>
      <c r="PYQ32" s="101"/>
      <c r="PYR32" s="101"/>
      <c r="PYS32" s="101"/>
      <c r="PYT32" s="101"/>
      <c r="PYU32" s="101"/>
      <c r="PYV32" s="101"/>
      <c r="PYW32" s="101"/>
      <c r="PYX32" s="101"/>
      <c r="PYY32" s="101"/>
      <c r="PYZ32" s="101"/>
      <c r="PZA32" s="101"/>
      <c r="PZB32" s="101"/>
      <c r="PZC32" s="101"/>
      <c r="PZD32" s="101"/>
      <c r="PZE32" s="101"/>
      <c r="PZF32" s="101"/>
      <c r="PZG32" s="101"/>
      <c r="PZH32" s="101"/>
      <c r="PZI32" s="101"/>
      <c r="PZJ32" s="101"/>
      <c r="PZK32" s="101"/>
      <c r="PZL32" s="101"/>
      <c r="PZM32" s="101"/>
      <c r="PZN32" s="101"/>
      <c r="PZO32" s="101"/>
      <c r="PZP32" s="101"/>
      <c r="PZQ32" s="101"/>
      <c r="PZR32" s="101"/>
      <c r="PZS32" s="101"/>
      <c r="PZT32" s="101"/>
      <c r="PZU32" s="101"/>
      <c r="PZV32" s="101"/>
      <c r="PZW32" s="101"/>
      <c r="PZX32" s="101"/>
      <c r="PZY32" s="101"/>
      <c r="PZZ32" s="101"/>
      <c r="QAA32" s="101"/>
      <c r="QAB32" s="101"/>
      <c r="QAC32" s="101"/>
      <c r="QAD32" s="101"/>
      <c r="QAE32" s="101"/>
      <c r="QAF32" s="101"/>
      <c r="QAG32" s="101"/>
      <c r="QAH32" s="101"/>
      <c r="QAI32" s="101"/>
      <c r="QAJ32" s="101"/>
      <c r="QAK32" s="101"/>
      <c r="QAL32" s="101"/>
      <c r="QAM32" s="101"/>
      <c r="QAN32" s="101"/>
      <c r="QAO32" s="101"/>
      <c r="QAP32" s="101"/>
      <c r="QAQ32" s="101"/>
      <c r="QAR32" s="101"/>
      <c r="QAS32" s="101"/>
      <c r="QAT32" s="101"/>
      <c r="QAU32" s="101"/>
      <c r="QAV32" s="101"/>
      <c r="QAW32" s="101"/>
      <c r="QAX32" s="101"/>
      <c r="QAY32" s="101"/>
      <c r="QAZ32" s="101"/>
      <c r="QBA32" s="101"/>
      <c r="QBB32" s="101"/>
      <c r="QBC32" s="101"/>
      <c r="QBD32" s="101"/>
      <c r="QBE32" s="101"/>
      <c r="QBF32" s="101"/>
      <c r="QBG32" s="101"/>
      <c r="QBH32" s="101"/>
      <c r="QBI32" s="101"/>
      <c r="QBJ32" s="101"/>
      <c r="QBK32" s="101"/>
      <c r="QBL32" s="101"/>
      <c r="QBM32" s="101"/>
      <c r="QBN32" s="101"/>
      <c r="QBO32" s="101"/>
      <c r="QBP32" s="101"/>
      <c r="QBQ32" s="101"/>
      <c r="QBR32" s="101"/>
      <c r="QBS32" s="101"/>
      <c r="QBT32" s="101"/>
      <c r="QBU32" s="101"/>
      <c r="QBV32" s="101"/>
      <c r="QBW32" s="101"/>
      <c r="QBX32" s="101"/>
      <c r="QBY32" s="101"/>
      <c r="QBZ32" s="101"/>
      <c r="QCA32" s="101"/>
      <c r="QCB32" s="101"/>
      <c r="QCC32" s="101"/>
      <c r="QCD32" s="101"/>
      <c r="QCE32" s="101"/>
      <c r="QCF32" s="101"/>
      <c r="QCG32" s="101"/>
      <c r="QCH32" s="101"/>
      <c r="QCI32" s="101"/>
      <c r="QCJ32" s="101"/>
      <c r="QCK32" s="101"/>
      <c r="QCL32" s="101"/>
      <c r="QCM32" s="101"/>
      <c r="QCN32" s="101"/>
      <c r="QCO32" s="101"/>
      <c r="QCP32" s="101"/>
      <c r="QCQ32" s="101"/>
      <c r="QCR32" s="101"/>
      <c r="QCS32" s="101"/>
      <c r="QCT32" s="101"/>
      <c r="QCU32" s="101"/>
      <c r="QCV32" s="101"/>
      <c r="QCW32" s="101"/>
      <c r="QCX32" s="101"/>
      <c r="QCY32" s="101"/>
      <c r="QCZ32" s="101"/>
      <c r="QDA32" s="101"/>
      <c r="QDB32" s="101"/>
      <c r="QDC32" s="101"/>
      <c r="QDD32" s="101"/>
      <c r="QDE32" s="101"/>
      <c r="QDF32" s="101"/>
      <c r="QDG32" s="101"/>
      <c r="QDH32" s="101"/>
      <c r="QDI32" s="101"/>
      <c r="QDJ32" s="101"/>
      <c r="QDK32" s="101"/>
      <c r="QDL32" s="101"/>
      <c r="QDM32" s="101"/>
      <c r="QDN32" s="101"/>
      <c r="QDO32" s="101"/>
      <c r="QDP32" s="101"/>
      <c r="QDQ32" s="101"/>
      <c r="QDR32" s="101"/>
      <c r="QDS32" s="101"/>
      <c r="QDT32" s="101"/>
      <c r="QDU32" s="101"/>
      <c r="QDV32" s="101"/>
      <c r="QDW32" s="101"/>
      <c r="QDX32" s="101"/>
      <c r="QDY32" s="101"/>
      <c r="QDZ32" s="101"/>
      <c r="QEA32" s="101"/>
      <c r="QEB32" s="101"/>
      <c r="QEC32" s="101"/>
      <c r="QED32" s="101"/>
      <c r="QEE32" s="101"/>
      <c r="QEF32" s="101"/>
      <c r="QEG32" s="101"/>
      <c r="QEH32" s="101"/>
      <c r="QEI32" s="101"/>
      <c r="QEJ32" s="101"/>
      <c r="QEK32" s="101"/>
      <c r="QEL32" s="101"/>
      <c r="QEM32" s="101"/>
      <c r="QEN32" s="101"/>
      <c r="QEO32" s="101"/>
      <c r="QEP32" s="101"/>
      <c r="QEQ32" s="101"/>
      <c r="QER32" s="101"/>
      <c r="QES32" s="101"/>
      <c r="QET32" s="101"/>
      <c r="QEU32" s="101"/>
      <c r="QEV32" s="101"/>
      <c r="QEW32" s="101"/>
      <c r="QEX32" s="101"/>
      <c r="QEY32" s="101"/>
      <c r="QEZ32" s="101"/>
      <c r="QFA32" s="101"/>
      <c r="QFB32" s="101"/>
      <c r="QFC32" s="101"/>
      <c r="QFD32" s="101"/>
      <c r="QFE32" s="101"/>
      <c r="QFF32" s="101"/>
      <c r="QFG32" s="101"/>
      <c r="QFH32" s="101"/>
      <c r="QFI32" s="101"/>
      <c r="QFJ32" s="101"/>
      <c r="QFK32" s="101"/>
      <c r="QFL32" s="101"/>
      <c r="QFM32" s="101"/>
      <c r="QFN32" s="101"/>
      <c r="QFO32" s="101"/>
      <c r="QFP32" s="101"/>
      <c r="QFQ32" s="101"/>
      <c r="QFR32" s="101"/>
      <c r="QFS32" s="101"/>
      <c r="QFT32" s="101"/>
      <c r="QFU32" s="101"/>
      <c r="QFV32" s="101"/>
      <c r="QFW32" s="101"/>
      <c r="QFX32" s="101"/>
      <c r="QFY32" s="101"/>
      <c r="QFZ32" s="101"/>
      <c r="QGA32" s="101"/>
      <c r="QGB32" s="101"/>
      <c r="QGC32" s="101"/>
      <c r="QGD32" s="101"/>
      <c r="QGE32" s="101"/>
      <c r="QGF32" s="101"/>
      <c r="QGG32" s="101"/>
      <c r="QGH32" s="101"/>
      <c r="QGI32" s="101"/>
      <c r="QGJ32" s="101"/>
      <c r="QGK32" s="101"/>
      <c r="QGL32" s="101"/>
      <c r="QGM32" s="101"/>
      <c r="QGN32" s="101"/>
      <c r="QGO32" s="101"/>
      <c r="QGP32" s="101"/>
      <c r="QGQ32" s="101"/>
      <c r="QGR32" s="101"/>
      <c r="QGS32" s="101"/>
      <c r="QGT32" s="101"/>
      <c r="QGU32" s="101"/>
      <c r="QGV32" s="101"/>
      <c r="QGW32" s="101"/>
      <c r="QGX32" s="101"/>
      <c r="QGY32" s="101"/>
      <c r="QGZ32" s="101"/>
      <c r="QHA32" s="101"/>
      <c r="QHB32" s="101"/>
      <c r="QHC32" s="101"/>
      <c r="QHD32" s="101"/>
      <c r="QHE32" s="101"/>
      <c r="QHF32" s="101"/>
      <c r="QHG32" s="101"/>
      <c r="QHH32" s="101"/>
      <c r="QHI32" s="101"/>
      <c r="QHJ32" s="101"/>
      <c r="QHK32" s="101"/>
      <c r="QHL32" s="101"/>
      <c r="QHM32" s="101"/>
      <c r="QHN32" s="101"/>
      <c r="QHO32" s="101"/>
      <c r="QHP32" s="101"/>
      <c r="QHQ32" s="101"/>
      <c r="QHR32" s="101"/>
      <c r="QHS32" s="101"/>
      <c r="QHT32" s="101"/>
      <c r="QHU32" s="101"/>
      <c r="QHV32" s="101"/>
      <c r="QHW32" s="101"/>
      <c r="QHX32" s="101"/>
      <c r="QHY32" s="101"/>
      <c r="QHZ32" s="101"/>
      <c r="QIA32" s="101"/>
      <c r="QIB32" s="101"/>
      <c r="QIC32" s="101"/>
      <c r="QID32" s="101"/>
      <c r="QIE32" s="101"/>
      <c r="QIF32" s="101"/>
      <c r="QIG32" s="101"/>
      <c r="QIH32" s="101"/>
      <c r="QII32" s="101"/>
      <c r="QIJ32" s="101"/>
      <c r="QIK32" s="101"/>
      <c r="QIL32" s="101"/>
      <c r="QIM32" s="101"/>
      <c r="QIN32" s="101"/>
      <c r="QIO32" s="101"/>
      <c r="QIP32" s="101"/>
      <c r="QIQ32" s="101"/>
      <c r="QIR32" s="101"/>
      <c r="QIS32" s="101"/>
      <c r="QIT32" s="101"/>
      <c r="QIU32" s="101"/>
      <c r="QIV32" s="101"/>
      <c r="QIW32" s="101"/>
      <c r="QIX32" s="101"/>
      <c r="QIY32" s="101"/>
      <c r="QIZ32" s="101"/>
      <c r="QJA32" s="101"/>
      <c r="QJB32" s="101"/>
      <c r="QJC32" s="101"/>
      <c r="QJD32" s="101"/>
      <c r="QJE32" s="101"/>
      <c r="QJF32" s="101"/>
      <c r="QJG32" s="101"/>
      <c r="QJH32" s="101"/>
      <c r="QJI32" s="101"/>
      <c r="QJJ32" s="101"/>
      <c r="QJK32" s="101"/>
      <c r="QJL32" s="101"/>
      <c r="QJM32" s="101"/>
      <c r="QJN32" s="101"/>
      <c r="QJO32" s="101"/>
      <c r="QJP32" s="101"/>
      <c r="QJQ32" s="101"/>
      <c r="QJR32" s="101"/>
      <c r="QJS32" s="101"/>
      <c r="QJT32" s="101"/>
      <c r="QJU32" s="101"/>
      <c r="QJV32" s="101"/>
      <c r="QJW32" s="101"/>
      <c r="QJX32" s="101"/>
      <c r="QJY32" s="101"/>
      <c r="QJZ32" s="101"/>
      <c r="QKA32" s="101"/>
      <c r="QKB32" s="101"/>
      <c r="QKC32" s="101"/>
      <c r="QKD32" s="101"/>
      <c r="QKE32" s="101"/>
      <c r="QKF32" s="101"/>
      <c r="QKG32" s="101"/>
      <c r="QKH32" s="101"/>
      <c r="QKI32" s="101"/>
      <c r="QKJ32" s="101"/>
      <c r="QKK32" s="101"/>
      <c r="QKL32" s="101"/>
      <c r="QKM32" s="101"/>
      <c r="QKN32" s="101"/>
      <c r="QKO32" s="101"/>
      <c r="QKP32" s="101"/>
      <c r="QKQ32" s="101"/>
      <c r="QKR32" s="101"/>
      <c r="QKS32" s="101"/>
      <c r="QKT32" s="101"/>
      <c r="QKU32" s="101"/>
      <c r="QKV32" s="101"/>
      <c r="QKW32" s="101"/>
      <c r="QKX32" s="101"/>
      <c r="QKY32" s="101"/>
      <c r="QKZ32" s="101"/>
      <c r="QLA32" s="101"/>
      <c r="QLB32" s="101"/>
      <c r="QLC32" s="101"/>
      <c r="QLD32" s="101"/>
      <c r="QLE32" s="101"/>
      <c r="QLF32" s="101"/>
      <c r="QLG32" s="101"/>
      <c r="QLH32" s="101"/>
      <c r="QLI32" s="101"/>
      <c r="QLJ32" s="101"/>
      <c r="QLK32" s="101"/>
      <c r="QLL32" s="101"/>
      <c r="QLM32" s="101"/>
      <c r="QLN32" s="101"/>
      <c r="QLO32" s="101"/>
      <c r="QLP32" s="101"/>
      <c r="QLQ32" s="101"/>
      <c r="QLR32" s="101"/>
      <c r="QLS32" s="101"/>
      <c r="QLT32" s="101"/>
      <c r="QLU32" s="101"/>
      <c r="QLV32" s="101"/>
      <c r="QLW32" s="101"/>
      <c r="QLX32" s="101"/>
      <c r="QLY32" s="101"/>
      <c r="QLZ32" s="101"/>
      <c r="QMA32" s="101"/>
      <c r="QMB32" s="101"/>
      <c r="QMC32" s="101"/>
      <c r="QMD32" s="101"/>
      <c r="QME32" s="101"/>
      <c r="QMF32" s="101"/>
      <c r="QMG32" s="101"/>
      <c r="QMH32" s="101"/>
      <c r="QMI32" s="101"/>
      <c r="QMJ32" s="101"/>
      <c r="QMK32" s="101"/>
      <c r="QML32" s="101"/>
      <c r="QMM32" s="101"/>
      <c r="QMN32" s="101"/>
      <c r="QMO32" s="101"/>
      <c r="QMP32" s="101"/>
      <c r="QMQ32" s="101"/>
      <c r="QMR32" s="101"/>
      <c r="QMS32" s="101"/>
      <c r="QMT32" s="101"/>
      <c r="QMU32" s="101"/>
      <c r="QMV32" s="101"/>
      <c r="QMW32" s="101"/>
      <c r="QMX32" s="101"/>
      <c r="QMY32" s="101"/>
      <c r="QMZ32" s="101"/>
      <c r="QNA32" s="101"/>
      <c r="QNB32" s="101"/>
      <c r="QNC32" s="101"/>
      <c r="QND32" s="101"/>
      <c r="QNE32" s="101"/>
      <c r="QNF32" s="101"/>
      <c r="QNG32" s="101"/>
      <c r="QNH32" s="101"/>
      <c r="QNI32" s="101"/>
      <c r="QNJ32" s="101"/>
      <c r="QNK32" s="101"/>
      <c r="QNL32" s="101"/>
      <c r="QNM32" s="101"/>
      <c r="QNN32" s="101"/>
      <c r="QNO32" s="101"/>
      <c r="QNP32" s="101"/>
      <c r="QNQ32" s="101"/>
      <c r="QNR32" s="101"/>
      <c r="QNS32" s="101"/>
      <c r="QNT32" s="101"/>
      <c r="QNU32" s="101"/>
      <c r="QNV32" s="101"/>
      <c r="QNW32" s="101"/>
      <c r="QNX32" s="101"/>
      <c r="QNY32" s="101"/>
      <c r="QNZ32" s="101"/>
      <c r="QOA32" s="101"/>
      <c r="QOB32" s="101"/>
      <c r="QOC32" s="101"/>
      <c r="QOD32" s="101"/>
      <c r="QOE32" s="101"/>
      <c r="QOF32" s="101"/>
      <c r="QOG32" s="101"/>
      <c r="QOH32" s="101"/>
      <c r="QOI32" s="101"/>
      <c r="QOJ32" s="101"/>
      <c r="QOK32" s="101"/>
      <c r="QOL32" s="101"/>
      <c r="QOM32" s="101"/>
      <c r="QON32" s="101"/>
      <c r="QOO32" s="101"/>
      <c r="QOP32" s="101"/>
      <c r="QOQ32" s="101"/>
      <c r="QOR32" s="101"/>
      <c r="QOS32" s="101"/>
      <c r="QOT32" s="101"/>
      <c r="QOU32" s="101"/>
      <c r="QOV32" s="101"/>
      <c r="QOW32" s="101"/>
      <c r="QOX32" s="101"/>
      <c r="QOY32" s="101"/>
      <c r="QOZ32" s="101"/>
      <c r="QPA32" s="101"/>
      <c r="QPB32" s="101"/>
      <c r="QPC32" s="101"/>
      <c r="QPD32" s="101"/>
      <c r="QPE32" s="101"/>
      <c r="QPF32" s="101"/>
      <c r="QPG32" s="101"/>
      <c r="QPH32" s="101"/>
      <c r="QPI32" s="101"/>
      <c r="QPJ32" s="101"/>
      <c r="QPK32" s="101"/>
      <c r="QPL32" s="101"/>
      <c r="QPM32" s="101"/>
      <c r="QPN32" s="101"/>
      <c r="QPO32" s="101"/>
      <c r="QPP32" s="101"/>
      <c r="QPQ32" s="101"/>
      <c r="QPR32" s="101"/>
      <c r="QPS32" s="101"/>
      <c r="QPT32" s="101"/>
      <c r="QPU32" s="101"/>
      <c r="QPV32" s="101"/>
      <c r="QPW32" s="101"/>
      <c r="QPX32" s="101"/>
      <c r="QPY32" s="101"/>
      <c r="QPZ32" s="101"/>
      <c r="QQA32" s="101"/>
      <c r="QQB32" s="101"/>
      <c r="QQC32" s="101"/>
      <c r="QQD32" s="101"/>
      <c r="QQE32" s="101"/>
      <c r="QQF32" s="101"/>
      <c r="QQG32" s="101"/>
      <c r="QQH32" s="101"/>
      <c r="QQI32" s="101"/>
      <c r="QQJ32" s="101"/>
      <c r="QQK32" s="101"/>
      <c r="QQL32" s="101"/>
      <c r="QQM32" s="101"/>
      <c r="QQN32" s="101"/>
      <c r="QQO32" s="101"/>
      <c r="QQP32" s="101"/>
      <c r="QQQ32" s="101"/>
      <c r="QQR32" s="101"/>
      <c r="QQS32" s="101"/>
      <c r="QQT32" s="101"/>
      <c r="QQU32" s="101"/>
      <c r="QQV32" s="101"/>
      <c r="QQW32" s="101"/>
      <c r="QQX32" s="101"/>
      <c r="QQY32" s="101"/>
      <c r="QQZ32" s="101"/>
      <c r="QRA32" s="101"/>
      <c r="QRB32" s="101"/>
      <c r="QRC32" s="101"/>
      <c r="QRD32" s="101"/>
      <c r="QRE32" s="101"/>
      <c r="QRF32" s="101"/>
      <c r="QRG32" s="101"/>
      <c r="QRH32" s="101"/>
      <c r="QRI32" s="101"/>
      <c r="QRJ32" s="101"/>
      <c r="QRK32" s="101"/>
      <c r="QRL32" s="101"/>
      <c r="QRM32" s="101"/>
      <c r="QRN32" s="101"/>
      <c r="QRO32" s="101"/>
      <c r="QRP32" s="101"/>
      <c r="QRQ32" s="101"/>
      <c r="QRR32" s="101"/>
      <c r="QRS32" s="101"/>
      <c r="QRT32" s="101"/>
      <c r="QRU32" s="101"/>
      <c r="QRV32" s="101"/>
      <c r="QRW32" s="101"/>
      <c r="QRX32" s="101"/>
      <c r="QRY32" s="101"/>
      <c r="QRZ32" s="101"/>
      <c r="QSA32" s="101"/>
      <c r="QSB32" s="101"/>
      <c r="QSC32" s="101"/>
      <c r="QSD32" s="101"/>
      <c r="QSE32" s="101"/>
      <c r="QSF32" s="101"/>
      <c r="QSG32" s="101"/>
      <c r="QSH32" s="101"/>
      <c r="QSI32" s="101"/>
      <c r="QSJ32" s="101"/>
      <c r="QSK32" s="101"/>
      <c r="QSL32" s="101"/>
      <c r="QSM32" s="101"/>
      <c r="QSN32" s="101"/>
      <c r="QSO32" s="101"/>
      <c r="QSP32" s="101"/>
      <c r="QSQ32" s="101"/>
      <c r="QSR32" s="101"/>
      <c r="QSS32" s="101"/>
      <c r="QST32" s="101"/>
      <c r="QSU32" s="101"/>
      <c r="QSV32" s="101"/>
      <c r="QSW32" s="101"/>
      <c r="QSX32" s="101"/>
      <c r="QSY32" s="101"/>
      <c r="QSZ32" s="101"/>
      <c r="QTA32" s="101"/>
      <c r="QTB32" s="101"/>
      <c r="QTC32" s="101"/>
      <c r="QTD32" s="101"/>
      <c r="QTE32" s="101"/>
      <c r="QTF32" s="101"/>
      <c r="QTG32" s="101"/>
      <c r="QTH32" s="101"/>
      <c r="QTI32" s="101"/>
      <c r="QTJ32" s="101"/>
      <c r="QTK32" s="101"/>
      <c r="QTL32" s="101"/>
      <c r="QTM32" s="101"/>
      <c r="QTN32" s="101"/>
      <c r="QTO32" s="101"/>
      <c r="QTP32" s="101"/>
      <c r="QTQ32" s="101"/>
      <c r="QTR32" s="101"/>
      <c r="QTS32" s="101"/>
      <c r="QTT32" s="101"/>
      <c r="QTU32" s="101"/>
      <c r="QTV32" s="101"/>
      <c r="QTW32" s="101"/>
      <c r="QTX32" s="101"/>
      <c r="QTY32" s="101"/>
      <c r="QTZ32" s="101"/>
      <c r="QUA32" s="101"/>
      <c r="QUB32" s="101"/>
      <c r="QUC32" s="101"/>
      <c r="QUD32" s="101"/>
      <c r="QUE32" s="101"/>
      <c r="QUF32" s="101"/>
      <c r="QUG32" s="101"/>
      <c r="QUH32" s="101"/>
      <c r="QUI32" s="101"/>
      <c r="QUJ32" s="101"/>
      <c r="QUK32" s="101"/>
      <c r="QUL32" s="101"/>
      <c r="QUM32" s="101"/>
      <c r="QUN32" s="101"/>
      <c r="QUO32" s="101"/>
      <c r="QUP32" s="101"/>
      <c r="QUQ32" s="101"/>
      <c r="QUR32" s="101"/>
      <c r="QUS32" s="101"/>
      <c r="QUT32" s="101"/>
      <c r="QUU32" s="101"/>
      <c r="QUV32" s="101"/>
      <c r="QUW32" s="101"/>
      <c r="QUX32" s="101"/>
      <c r="QUY32" s="101"/>
      <c r="QUZ32" s="101"/>
      <c r="QVA32" s="101"/>
      <c r="QVB32" s="101"/>
      <c r="QVC32" s="101"/>
      <c r="QVD32" s="101"/>
      <c r="QVE32" s="101"/>
      <c r="QVF32" s="101"/>
      <c r="QVG32" s="101"/>
      <c r="QVH32" s="101"/>
      <c r="QVI32" s="101"/>
      <c r="QVJ32" s="101"/>
      <c r="QVK32" s="101"/>
      <c r="QVL32" s="101"/>
      <c r="QVM32" s="101"/>
      <c r="QVN32" s="101"/>
      <c r="QVO32" s="101"/>
      <c r="QVP32" s="101"/>
      <c r="QVQ32" s="101"/>
      <c r="QVR32" s="101"/>
      <c r="QVS32" s="101"/>
      <c r="QVT32" s="101"/>
      <c r="QVU32" s="101"/>
      <c r="QVV32" s="101"/>
      <c r="QVW32" s="101"/>
      <c r="QVX32" s="101"/>
      <c r="QVY32" s="101"/>
      <c r="QVZ32" s="101"/>
      <c r="QWA32" s="101"/>
      <c r="QWB32" s="101"/>
      <c r="QWC32" s="101"/>
      <c r="QWD32" s="101"/>
      <c r="QWE32" s="101"/>
      <c r="QWF32" s="101"/>
      <c r="QWG32" s="101"/>
      <c r="QWH32" s="101"/>
      <c r="QWI32" s="101"/>
      <c r="QWJ32" s="101"/>
      <c r="QWK32" s="101"/>
      <c r="QWL32" s="101"/>
      <c r="QWM32" s="101"/>
      <c r="QWN32" s="101"/>
      <c r="QWO32" s="101"/>
      <c r="QWP32" s="101"/>
      <c r="QWQ32" s="101"/>
      <c r="QWR32" s="101"/>
      <c r="QWS32" s="101"/>
      <c r="QWT32" s="101"/>
      <c r="QWU32" s="101"/>
      <c r="QWV32" s="101"/>
      <c r="QWW32" s="101"/>
      <c r="QWX32" s="101"/>
      <c r="QWY32" s="101"/>
      <c r="QWZ32" s="101"/>
      <c r="QXA32" s="101"/>
      <c r="QXB32" s="101"/>
      <c r="QXC32" s="101"/>
      <c r="QXD32" s="101"/>
      <c r="QXE32" s="101"/>
      <c r="QXF32" s="101"/>
      <c r="QXG32" s="101"/>
      <c r="QXH32" s="101"/>
      <c r="QXI32" s="101"/>
      <c r="QXJ32" s="101"/>
      <c r="QXK32" s="101"/>
      <c r="QXL32" s="101"/>
      <c r="QXM32" s="101"/>
      <c r="QXN32" s="101"/>
      <c r="QXO32" s="101"/>
      <c r="QXP32" s="101"/>
      <c r="QXQ32" s="101"/>
      <c r="QXR32" s="101"/>
      <c r="QXS32" s="101"/>
      <c r="QXT32" s="101"/>
      <c r="QXU32" s="101"/>
      <c r="QXV32" s="101"/>
      <c r="QXW32" s="101"/>
      <c r="QXX32" s="101"/>
      <c r="QXY32" s="101"/>
      <c r="QXZ32" s="101"/>
      <c r="QYA32" s="101"/>
      <c r="QYB32" s="101"/>
      <c r="QYC32" s="101"/>
      <c r="QYD32" s="101"/>
      <c r="QYE32" s="101"/>
      <c r="QYF32" s="101"/>
      <c r="QYG32" s="101"/>
      <c r="QYH32" s="101"/>
      <c r="QYI32" s="101"/>
      <c r="QYJ32" s="101"/>
      <c r="QYK32" s="101"/>
      <c r="QYL32" s="101"/>
      <c r="QYM32" s="101"/>
      <c r="QYN32" s="101"/>
      <c r="QYO32" s="101"/>
      <c r="QYP32" s="101"/>
      <c r="QYQ32" s="101"/>
      <c r="QYR32" s="101"/>
      <c r="QYS32" s="101"/>
      <c r="QYT32" s="101"/>
      <c r="QYU32" s="101"/>
      <c r="QYV32" s="101"/>
      <c r="QYW32" s="101"/>
      <c r="QYX32" s="101"/>
      <c r="QYY32" s="101"/>
      <c r="QYZ32" s="101"/>
      <c r="QZA32" s="101"/>
      <c r="QZB32" s="101"/>
      <c r="QZC32" s="101"/>
      <c r="QZD32" s="101"/>
      <c r="QZE32" s="101"/>
      <c r="QZF32" s="101"/>
      <c r="QZG32" s="101"/>
      <c r="QZH32" s="101"/>
      <c r="QZI32" s="101"/>
      <c r="QZJ32" s="101"/>
      <c r="QZK32" s="101"/>
      <c r="QZL32" s="101"/>
      <c r="QZM32" s="101"/>
      <c r="QZN32" s="101"/>
      <c r="QZO32" s="101"/>
      <c r="QZP32" s="101"/>
      <c r="QZQ32" s="101"/>
      <c r="QZR32" s="101"/>
      <c r="QZS32" s="101"/>
      <c r="QZT32" s="101"/>
      <c r="QZU32" s="101"/>
      <c r="QZV32" s="101"/>
      <c r="QZW32" s="101"/>
      <c r="QZX32" s="101"/>
      <c r="QZY32" s="101"/>
      <c r="QZZ32" s="101"/>
      <c r="RAA32" s="101"/>
      <c r="RAB32" s="101"/>
      <c r="RAC32" s="101"/>
      <c r="RAD32" s="101"/>
      <c r="RAE32" s="101"/>
      <c r="RAF32" s="101"/>
      <c r="RAG32" s="101"/>
      <c r="RAH32" s="101"/>
      <c r="RAI32" s="101"/>
      <c r="RAJ32" s="101"/>
      <c r="RAK32" s="101"/>
      <c r="RAL32" s="101"/>
      <c r="RAM32" s="101"/>
      <c r="RAN32" s="101"/>
      <c r="RAO32" s="101"/>
      <c r="RAP32" s="101"/>
      <c r="RAQ32" s="101"/>
      <c r="RAR32" s="101"/>
      <c r="RAS32" s="101"/>
      <c r="RAT32" s="101"/>
      <c r="RAU32" s="101"/>
      <c r="RAV32" s="101"/>
      <c r="RAW32" s="101"/>
      <c r="RAX32" s="101"/>
      <c r="RAY32" s="101"/>
      <c r="RAZ32" s="101"/>
      <c r="RBA32" s="101"/>
      <c r="RBB32" s="101"/>
      <c r="RBC32" s="101"/>
      <c r="RBD32" s="101"/>
      <c r="RBE32" s="101"/>
      <c r="RBF32" s="101"/>
      <c r="RBG32" s="101"/>
      <c r="RBH32" s="101"/>
      <c r="RBI32" s="101"/>
      <c r="RBJ32" s="101"/>
      <c r="RBK32" s="101"/>
      <c r="RBL32" s="101"/>
      <c r="RBM32" s="101"/>
      <c r="RBN32" s="101"/>
      <c r="RBO32" s="101"/>
      <c r="RBP32" s="101"/>
      <c r="RBQ32" s="101"/>
      <c r="RBR32" s="101"/>
      <c r="RBS32" s="101"/>
      <c r="RBT32" s="101"/>
      <c r="RBU32" s="101"/>
      <c r="RBV32" s="101"/>
      <c r="RBW32" s="101"/>
      <c r="RBX32" s="101"/>
      <c r="RBY32" s="101"/>
      <c r="RBZ32" s="101"/>
      <c r="RCA32" s="101"/>
      <c r="RCB32" s="101"/>
      <c r="RCC32" s="101"/>
      <c r="RCD32" s="101"/>
      <c r="RCE32" s="101"/>
      <c r="RCF32" s="101"/>
      <c r="RCG32" s="101"/>
      <c r="RCH32" s="101"/>
      <c r="RCI32" s="101"/>
      <c r="RCJ32" s="101"/>
      <c r="RCK32" s="101"/>
      <c r="RCL32" s="101"/>
      <c r="RCM32" s="101"/>
      <c r="RCN32" s="101"/>
      <c r="RCO32" s="101"/>
      <c r="RCP32" s="101"/>
      <c r="RCQ32" s="101"/>
      <c r="RCR32" s="101"/>
      <c r="RCS32" s="101"/>
      <c r="RCT32" s="101"/>
      <c r="RCU32" s="101"/>
      <c r="RCV32" s="101"/>
      <c r="RCW32" s="101"/>
      <c r="RCX32" s="101"/>
      <c r="RCY32" s="101"/>
      <c r="RCZ32" s="101"/>
      <c r="RDA32" s="101"/>
      <c r="RDB32" s="101"/>
      <c r="RDC32" s="101"/>
      <c r="RDD32" s="101"/>
      <c r="RDE32" s="101"/>
      <c r="RDF32" s="101"/>
      <c r="RDG32" s="101"/>
      <c r="RDH32" s="101"/>
      <c r="RDI32" s="101"/>
      <c r="RDJ32" s="101"/>
      <c r="RDK32" s="101"/>
      <c r="RDL32" s="101"/>
      <c r="RDM32" s="101"/>
      <c r="RDN32" s="101"/>
      <c r="RDO32" s="101"/>
      <c r="RDP32" s="101"/>
      <c r="RDQ32" s="101"/>
      <c r="RDR32" s="101"/>
      <c r="RDS32" s="101"/>
      <c r="RDT32" s="101"/>
      <c r="RDU32" s="101"/>
      <c r="RDV32" s="101"/>
      <c r="RDW32" s="101"/>
      <c r="RDX32" s="101"/>
      <c r="RDY32" s="101"/>
      <c r="RDZ32" s="101"/>
      <c r="REA32" s="101"/>
      <c r="REB32" s="101"/>
      <c r="REC32" s="101"/>
      <c r="RED32" s="101"/>
      <c r="REE32" s="101"/>
      <c r="REF32" s="101"/>
      <c r="REG32" s="101"/>
      <c r="REH32" s="101"/>
      <c r="REI32" s="101"/>
      <c r="REJ32" s="101"/>
      <c r="REK32" s="101"/>
      <c r="REL32" s="101"/>
      <c r="REM32" s="101"/>
      <c r="REN32" s="101"/>
      <c r="REO32" s="101"/>
      <c r="REP32" s="101"/>
      <c r="REQ32" s="101"/>
      <c r="RER32" s="101"/>
      <c r="RES32" s="101"/>
      <c r="RET32" s="101"/>
      <c r="REU32" s="101"/>
      <c r="REV32" s="101"/>
      <c r="REW32" s="101"/>
      <c r="REX32" s="101"/>
      <c r="REY32" s="101"/>
      <c r="REZ32" s="101"/>
      <c r="RFA32" s="101"/>
      <c r="RFB32" s="101"/>
      <c r="RFC32" s="101"/>
      <c r="RFD32" s="101"/>
      <c r="RFE32" s="101"/>
      <c r="RFF32" s="101"/>
      <c r="RFG32" s="101"/>
      <c r="RFH32" s="101"/>
      <c r="RFI32" s="101"/>
      <c r="RFJ32" s="101"/>
      <c r="RFK32" s="101"/>
      <c r="RFL32" s="101"/>
      <c r="RFM32" s="101"/>
      <c r="RFN32" s="101"/>
      <c r="RFO32" s="101"/>
      <c r="RFP32" s="101"/>
      <c r="RFQ32" s="101"/>
      <c r="RFR32" s="101"/>
      <c r="RFS32" s="101"/>
      <c r="RFT32" s="101"/>
      <c r="RFU32" s="101"/>
      <c r="RFV32" s="101"/>
      <c r="RFW32" s="101"/>
      <c r="RFX32" s="101"/>
      <c r="RFY32" s="101"/>
      <c r="RFZ32" s="101"/>
      <c r="RGA32" s="101"/>
      <c r="RGB32" s="101"/>
      <c r="RGC32" s="101"/>
      <c r="RGD32" s="101"/>
      <c r="RGE32" s="101"/>
      <c r="RGF32" s="101"/>
      <c r="RGG32" s="101"/>
      <c r="RGH32" s="101"/>
      <c r="RGI32" s="101"/>
      <c r="RGJ32" s="101"/>
      <c r="RGK32" s="101"/>
      <c r="RGL32" s="101"/>
      <c r="RGM32" s="101"/>
      <c r="RGN32" s="101"/>
      <c r="RGO32" s="101"/>
      <c r="RGP32" s="101"/>
      <c r="RGQ32" s="101"/>
      <c r="RGR32" s="101"/>
      <c r="RGS32" s="101"/>
      <c r="RGT32" s="101"/>
      <c r="RGU32" s="101"/>
      <c r="RGV32" s="101"/>
      <c r="RGW32" s="101"/>
      <c r="RGX32" s="101"/>
      <c r="RGY32" s="101"/>
      <c r="RGZ32" s="101"/>
      <c r="RHA32" s="101"/>
      <c r="RHB32" s="101"/>
      <c r="RHC32" s="101"/>
      <c r="RHD32" s="101"/>
      <c r="RHE32" s="101"/>
      <c r="RHF32" s="101"/>
      <c r="RHG32" s="101"/>
      <c r="RHH32" s="101"/>
      <c r="RHI32" s="101"/>
      <c r="RHJ32" s="101"/>
      <c r="RHK32" s="101"/>
      <c r="RHL32" s="101"/>
      <c r="RHM32" s="101"/>
      <c r="RHN32" s="101"/>
      <c r="RHO32" s="101"/>
      <c r="RHP32" s="101"/>
      <c r="RHQ32" s="101"/>
      <c r="RHR32" s="101"/>
      <c r="RHS32" s="101"/>
      <c r="RHT32" s="101"/>
      <c r="RHU32" s="101"/>
      <c r="RHV32" s="101"/>
      <c r="RHW32" s="101"/>
      <c r="RHX32" s="101"/>
      <c r="RHY32" s="101"/>
      <c r="RHZ32" s="101"/>
      <c r="RIA32" s="101"/>
      <c r="RIB32" s="101"/>
      <c r="RIC32" s="101"/>
      <c r="RID32" s="101"/>
      <c r="RIE32" s="101"/>
      <c r="RIF32" s="101"/>
      <c r="RIG32" s="101"/>
      <c r="RIH32" s="101"/>
      <c r="RII32" s="101"/>
      <c r="RIJ32" s="101"/>
      <c r="RIK32" s="101"/>
      <c r="RIL32" s="101"/>
      <c r="RIM32" s="101"/>
      <c r="RIN32" s="101"/>
      <c r="RIO32" s="101"/>
      <c r="RIP32" s="101"/>
      <c r="RIQ32" s="101"/>
      <c r="RIR32" s="101"/>
      <c r="RIS32" s="101"/>
      <c r="RIT32" s="101"/>
      <c r="RIU32" s="101"/>
      <c r="RIV32" s="101"/>
      <c r="RIW32" s="101"/>
      <c r="RIX32" s="101"/>
      <c r="RIY32" s="101"/>
      <c r="RIZ32" s="101"/>
      <c r="RJA32" s="101"/>
      <c r="RJB32" s="101"/>
      <c r="RJC32" s="101"/>
      <c r="RJD32" s="101"/>
      <c r="RJE32" s="101"/>
      <c r="RJF32" s="101"/>
      <c r="RJG32" s="101"/>
      <c r="RJH32" s="101"/>
      <c r="RJI32" s="101"/>
      <c r="RJJ32" s="101"/>
      <c r="RJK32" s="101"/>
      <c r="RJL32" s="101"/>
      <c r="RJM32" s="101"/>
      <c r="RJN32" s="101"/>
      <c r="RJO32" s="101"/>
      <c r="RJP32" s="101"/>
      <c r="RJQ32" s="101"/>
      <c r="RJR32" s="101"/>
      <c r="RJS32" s="101"/>
      <c r="RJT32" s="101"/>
      <c r="RJU32" s="101"/>
      <c r="RJV32" s="101"/>
      <c r="RJW32" s="101"/>
      <c r="RJX32" s="101"/>
      <c r="RJY32" s="101"/>
      <c r="RJZ32" s="101"/>
      <c r="RKA32" s="101"/>
      <c r="RKB32" s="101"/>
      <c r="RKC32" s="101"/>
      <c r="RKD32" s="101"/>
      <c r="RKE32" s="101"/>
      <c r="RKF32" s="101"/>
      <c r="RKG32" s="101"/>
      <c r="RKH32" s="101"/>
      <c r="RKI32" s="101"/>
      <c r="RKJ32" s="101"/>
      <c r="RKK32" s="101"/>
      <c r="RKL32" s="101"/>
      <c r="RKM32" s="101"/>
      <c r="RKN32" s="101"/>
      <c r="RKO32" s="101"/>
      <c r="RKP32" s="101"/>
      <c r="RKQ32" s="101"/>
      <c r="RKR32" s="101"/>
      <c r="RKS32" s="101"/>
      <c r="RKT32" s="101"/>
      <c r="RKU32" s="101"/>
      <c r="RKV32" s="101"/>
      <c r="RKW32" s="101"/>
      <c r="RKX32" s="101"/>
      <c r="RKY32" s="101"/>
      <c r="RKZ32" s="101"/>
      <c r="RLA32" s="101"/>
      <c r="RLB32" s="101"/>
      <c r="RLC32" s="101"/>
      <c r="RLD32" s="101"/>
      <c r="RLE32" s="101"/>
      <c r="RLF32" s="101"/>
      <c r="RLG32" s="101"/>
      <c r="RLH32" s="101"/>
      <c r="RLI32" s="101"/>
      <c r="RLJ32" s="101"/>
      <c r="RLK32" s="101"/>
      <c r="RLL32" s="101"/>
      <c r="RLM32" s="101"/>
      <c r="RLN32" s="101"/>
      <c r="RLO32" s="101"/>
      <c r="RLP32" s="101"/>
      <c r="RLQ32" s="101"/>
      <c r="RLR32" s="101"/>
      <c r="RLS32" s="101"/>
      <c r="RLT32" s="101"/>
      <c r="RLU32" s="101"/>
      <c r="RLV32" s="101"/>
      <c r="RLW32" s="101"/>
      <c r="RLX32" s="101"/>
      <c r="RLY32" s="101"/>
      <c r="RLZ32" s="101"/>
      <c r="RMA32" s="101"/>
      <c r="RMB32" s="101"/>
      <c r="RMC32" s="101"/>
      <c r="RMD32" s="101"/>
      <c r="RME32" s="101"/>
      <c r="RMF32" s="101"/>
      <c r="RMG32" s="101"/>
      <c r="RMH32" s="101"/>
      <c r="RMI32" s="101"/>
      <c r="RMJ32" s="101"/>
      <c r="RMK32" s="101"/>
      <c r="RML32" s="101"/>
      <c r="RMM32" s="101"/>
      <c r="RMN32" s="101"/>
      <c r="RMO32" s="101"/>
      <c r="RMP32" s="101"/>
      <c r="RMQ32" s="101"/>
      <c r="RMR32" s="101"/>
      <c r="RMS32" s="101"/>
      <c r="RMT32" s="101"/>
      <c r="RMU32" s="101"/>
      <c r="RMV32" s="101"/>
      <c r="RMW32" s="101"/>
      <c r="RMX32" s="101"/>
      <c r="RMY32" s="101"/>
      <c r="RMZ32" s="101"/>
      <c r="RNA32" s="101"/>
      <c r="RNB32" s="101"/>
      <c r="RNC32" s="101"/>
      <c r="RND32" s="101"/>
      <c r="RNE32" s="101"/>
      <c r="RNF32" s="101"/>
      <c r="RNG32" s="101"/>
      <c r="RNH32" s="101"/>
      <c r="RNI32" s="101"/>
      <c r="RNJ32" s="101"/>
      <c r="RNK32" s="101"/>
      <c r="RNL32" s="101"/>
      <c r="RNM32" s="101"/>
      <c r="RNN32" s="101"/>
      <c r="RNO32" s="101"/>
      <c r="RNP32" s="101"/>
      <c r="RNQ32" s="101"/>
      <c r="RNR32" s="101"/>
      <c r="RNS32" s="101"/>
      <c r="RNT32" s="101"/>
      <c r="RNU32" s="101"/>
      <c r="RNV32" s="101"/>
      <c r="RNW32" s="101"/>
      <c r="RNX32" s="101"/>
      <c r="RNY32" s="101"/>
      <c r="RNZ32" s="101"/>
      <c r="ROA32" s="101"/>
      <c r="ROB32" s="101"/>
      <c r="ROC32" s="101"/>
      <c r="ROD32" s="101"/>
      <c r="ROE32" s="101"/>
      <c r="ROF32" s="101"/>
      <c r="ROG32" s="101"/>
      <c r="ROH32" s="101"/>
      <c r="ROI32" s="101"/>
      <c r="ROJ32" s="101"/>
      <c r="ROK32" s="101"/>
      <c r="ROL32" s="101"/>
      <c r="ROM32" s="101"/>
      <c r="RON32" s="101"/>
      <c r="ROO32" s="101"/>
      <c r="ROP32" s="101"/>
      <c r="ROQ32" s="101"/>
      <c r="ROR32" s="101"/>
      <c r="ROS32" s="101"/>
      <c r="ROT32" s="101"/>
      <c r="ROU32" s="101"/>
      <c r="ROV32" s="101"/>
      <c r="ROW32" s="101"/>
      <c r="ROX32" s="101"/>
      <c r="ROY32" s="101"/>
      <c r="ROZ32" s="101"/>
      <c r="RPA32" s="101"/>
      <c r="RPB32" s="101"/>
      <c r="RPC32" s="101"/>
      <c r="RPD32" s="101"/>
      <c r="RPE32" s="101"/>
      <c r="RPF32" s="101"/>
      <c r="RPG32" s="101"/>
      <c r="RPH32" s="101"/>
      <c r="RPI32" s="101"/>
      <c r="RPJ32" s="101"/>
      <c r="RPK32" s="101"/>
      <c r="RPL32" s="101"/>
      <c r="RPM32" s="101"/>
      <c r="RPN32" s="101"/>
      <c r="RPO32" s="101"/>
      <c r="RPP32" s="101"/>
      <c r="RPQ32" s="101"/>
      <c r="RPR32" s="101"/>
      <c r="RPS32" s="101"/>
      <c r="RPT32" s="101"/>
      <c r="RPU32" s="101"/>
      <c r="RPV32" s="101"/>
      <c r="RPW32" s="101"/>
      <c r="RPX32" s="101"/>
      <c r="RPY32" s="101"/>
      <c r="RPZ32" s="101"/>
      <c r="RQA32" s="101"/>
      <c r="RQB32" s="101"/>
      <c r="RQC32" s="101"/>
      <c r="RQD32" s="101"/>
      <c r="RQE32" s="101"/>
      <c r="RQF32" s="101"/>
      <c r="RQG32" s="101"/>
      <c r="RQH32" s="101"/>
      <c r="RQI32" s="101"/>
      <c r="RQJ32" s="101"/>
      <c r="RQK32" s="101"/>
      <c r="RQL32" s="101"/>
      <c r="RQM32" s="101"/>
      <c r="RQN32" s="101"/>
      <c r="RQO32" s="101"/>
      <c r="RQP32" s="101"/>
      <c r="RQQ32" s="101"/>
      <c r="RQR32" s="101"/>
      <c r="RQS32" s="101"/>
      <c r="RQT32" s="101"/>
      <c r="RQU32" s="101"/>
      <c r="RQV32" s="101"/>
      <c r="RQW32" s="101"/>
      <c r="RQX32" s="101"/>
      <c r="RQY32" s="101"/>
      <c r="RQZ32" s="101"/>
      <c r="RRA32" s="101"/>
      <c r="RRB32" s="101"/>
      <c r="RRC32" s="101"/>
      <c r="RRD32" s="101"/>
      <c r="RRE32" s="101"/>
      <c r="RRF32" s="101"/>
      <c r="RRG32" s="101"/>
      <c r="RRH32" s="101"/>
      <c r="RRI32" s="101"/>
      <c r="RRJ32" s="101"/>
      <c r="RRK32" s="101"/>
      <c r="RRL32" s="101"/>
      <c r="RRM32" s="101"/>
      <c r="RRN32" s="101"/>
      <c r="RRO32" s="101"/>
      <c r="RRP32" s="101"/>
      <c r="RRQ32" s="101"/>
      <c r="RRR32" s="101"/>
      <c r="RRS32" s="101"/>
      <c r="RRT32" s="101"/>
      <c r="RRU32" s="101"/>
      <c r="RRV32" s="101"/>
      <c r="RRW32" s="101"/>
      <c r="RRX32" s="101"/>
      <c r="RRY32" s="101"/>
      <c r="RRZ32" s="101"/>
      <c r="RSA32" s="101"/>
      <c r="RSB32" s="101"/>
      <c r="RSC32" s="101"/>
      <c r="RSD32" s="101"/>
      <c r="RSE32" s="101"/>
      <c r="RSF32" s="101"/>
      <c r="RSG32" s="101"/>
      <c r="RSH32" s="101"/>
      <c r="RSI32" s="101"/>
      <c r="RSJ32" s="101"/>
      <c r="RSK32" s="101"/>
      <c r="RSL32" s="101"/>
      <c r="RSM32" s="101"/>
      <c r="RSN32" s="101"/>
      <c r="RSO32" s="101"/>
      <c r="RSP32" s="101"/>
      <c r="RSQ32" s="101"/>
      <c r="RSR32" s="101"/>
      <c r="RSS32" s="101"/>
      <c r="RST32" s="101"/>
      <c r="RSU32" s="101"/>
      <c r="RSV32" s="101"/>
      <c r="RSW32" s="101"/>
      <c r="RSX32" s="101"/>
      <c r="RSY32" s="101"/>
      <c r="RSZ32" s="101"/>
      <c r="RTA32" s="101"/>
      <c r="RTB32" s="101"/>
      <c r="RTC32" s="101"/>
      <c r="RTD32" s="101"/>
      <c r="RTE32" s="101"/>
      <c r="RTF32" s="101"/>
      <c r="RTG32" s="101"/>
      <c r="RTH32" s="101"/>
      <c r="RTI32" s="101"/>
      <c r="RTJ32" s="101"/>
      <c r="RTK32" s="101"/>
      <c r="RTL32" s="101"/>
      <c r="RTM32" s="101"/>
      <c r="RTN32" s="101"/>
      <c r="RTO32" s="101"/>
      <c r="RTP32" s="101"/>
      <c r="RTQ32" s="101"/>
      <c r="RTR32" s="101"/>
      <c r="RTS32" s="101"/>
      <c r="RTT32" s="101"/>
      <c r="RTU32" s="101"/>
      <c r="RTV32" s="101"/>
      <c r="RTW32" s="101"/>
      <c r="RTX32" s="101"/>
      <c r="RTY32" s="101"/>
      <c r="RTZ32" s="101"/>
      <c r="RUA32" s="101"/>
      <c r="RUB32" s="101"/>
      <c r="RUC32" s="101"/>
      <c r="RUD32" s="101"/>
      <c r="RUE32" s="101"/>
      <c r="RUF32" s="101"/>
      <c r="RUG32" s="101"/>
      <c r="RUH32" s="101"/>
      <c r="RUI32" s="101"/>
      <c r="RUJ32" s="101"/>
      <c r="RUK32" s="101"/>
      <c r="RUL32" s="101"/>
      <c r="RUM32" s="101"/>
      <c r="RUN32" s="101"/>
      <c r="RUO32" s="101"/>
      <c r="RUP32" s="101"/>
      <c r="RUQ32" s="101"/>
      <c r="RUR32" s="101"/>
      <c r="RUS32" s="101"/>
      <c r="RUT32" s="101"/>
      <c r="RUU32" s="101"/>
      <c r="RUV32" s="101"/>
      <c r="RUW32" s="101"/>
      <c r="RUX32" s="101"/>
      <c r="RUY32" s="101"/>
      <c r="RUZ32" s="101"/>
      <c r="RVA32" s="101"/>
      <c r="RVB32" s="101"/>
      <c r="RVC32" s="101"/>
      <c r="RVD32" s="101"/>
      <c r="RVE32" s="101"/>
      <c r="RVF32" s="101"/>
      <c r="RVG32" s="101"/>
      <c r="RVH32" s="101"/>
      <c r="RVI32" s="101"/>
      <c r="RVJ32" s="101"/>
      <c r="RVK32" s="101"/>
      <c r="RVL32" s="101"/>
      <c r="RVM32" s="101"/>
      <c r="RVN32" s="101"/>
      <c r="RVO32" s="101"/>
      <c r="RVP32" s="101"/>
      <c r="RVQ32" s="101"/>
      <c r="RVR32" s="101"/>
      <c r="RVS32" s="101"/>
      <c r="RVT32" s="101"/>
      <c r="RVU32" s="101"/>
      <c r="RVV32" s="101"/>
      <c r="RVW32" s="101"/>
      <c r="RVX32" s="101"/>
      <c r="RVY32" s="101"/>
      <c r="RVZ32" s="101"/>
      <c r="RWA32" s="101"/>
      <c r="RWB32" s="101"/>
      <c r="RWC32" s="101"/>
      <c r="RWD32" s="101"/>
      <c r="RWE32" s="101"/>
      <c r="RWF32" s="101"/>
      <c r="RWG32" s="101"/>
      <c r="RWH32" s="101"/>
      <c r="RWI32" s="101"/>
      <c r="RWJ32" s="101"/>
      <c r="RWK32" s="101"/>
      <c r="RWL32" s="101"/>
      <c r="RWM32" s="101"/>
      <c r="RWN32" s="101"/>
      <c r="RWO32" s="101"/>
      <c r="RWP32" s="101"/>
      <c r="RWQ32" s="101"/>
      <c r="RWR32" s="101"/>
      <c r="RWS32" s="101"/>
      <c r="RWT32" s="101"/>
      <c r="RWU32" s="101"/>
      <c r="RWV32" s="101"/>
      <c r="RWW32" s="101"/>
      <c r="RWX32" s="101"/>
      <c r="RWY32" s="101"/>
      <c r="RWZ32" s="101"/>
      <c r="RXA32" s="101"/>
      <c r="RXB32" s="101"/>
      <c r="RXC32" s="101"/>
      <c r="RXD32" s="101"/>
      <c r="RXE32" s="101"/>
      <c r="RXF32" s="101"/>
      <c r="RXG32" s="101"/>
      <c r="RXH32" s="101"/>
      <c r="RXI32" s="101"/>
      <c r="RXJ32" s="101"/>
      <c r="RXK32" s="101"/>
      <c r="RXL32" s="101"/>
      <c r="RXM32" s="101"/>
      <c r="RXN32" s="101"/>
      <c r="RXO32" s="101"/>
      <c r="RXP32" s="101"/>
      <c r="RXQ32" s="101"/>
      <c r="RXR32" s="101"/>
      <c r="RXS32" s="101"/>
      <c r="RXT32" s="101"/>
      <c r="RXU32" s="101"/>
      <c r="RXV32" s="101"/>
      <c r="RXW32" s="101"/>
      <c r="RXX32" s="101"/>
      <c r="RXY32" s="101"/>
      <c r="RXZ32" s="101"/>
      <c r="RYA32" s="101"/>
      <c r="RYB32" s="101"/>
      <c r="RYC32" s="101"/>
      <c r="RYD32" s="101"/>
      <c r="RYE32" s="101"/>
      <c r="RYF32" s="101"/>
      <c r="RYG32" s="101"/>
      <c r="RYH32" s="101"/>
      <c r="RYI32" s="101"/>
      <c r="RYJ32" s="101"/>
      <c r="RYK32" s="101"/>
      <c r="RYL32" s="101"/>
      <c r="RYM32" s="101"/>
      <c r="RYN32" s="101"/>
      <c r="RYO32" s="101"/>
      <c r="RYP32" s="101"/>
      <c r="RYQ32" s="101"/>
      <c r="RYR32" s="101"/>
      <c r="RYS32" s="101"/>
      <c r="RYT32" s="101"/>
      <c r="RYU32" s="101"/>
      <c r="RYV32" s="101"/>
      <c r="RYW32" s="101"/>
      <c r="RYX32" s="101"/>
      <c r="RYY32" s="101"/>
      <c r="RYZ32" s="101"/>
      <c r="RZA32" s="101"/>
      <c r="RZB32" s="101"/>
      <c r="RZC32" s="101"/>
      <c r="RZD32" s="101"/>
      <c r="RZE32" s="101"/>
      <c r="RZF32" s="101"/>
      <c r="RZG32" s="101"/>
      <c r="RZH32" s="101"/>
      <c r="RZI32" s="101"/>
      <c r="RZJ32" s="101"/>
      <c r="RZK32" s="101"/>
      <c r="RZL32" s="101"/>
      <c r="RZM32" s="101"/>
      <c r="RZN32" s="101"/>
      <c r="RZO32" s="101"/>
      <c r="RZP32" s="101"/>
      <c r="RZQ32" s="101"/>
      <c r="RZR32" s="101"/>
      <c r="RZS32" s="101"/>
      <c r="RZT32" s="101"/>
      <c r="RZU32" s="101"/>
      <c r="RZV32" s="101"/>
      <c r="RZW32" s="101"/>
      <c r="RZX32" s="101"/>
      <c r="RZY32" s="101"/>
      <c r="RZZ32" s="101"/>
      <c r="SAA32" s="101"/>
      <c r="SAB32" s="101"/>
      <c r="SAC32" s="101"/>
      <c r="SAD32" s="101"/>
      <c r="SAE32" s="101"/>
      <c r="SAF32" s="101"/>
      <c r="SAG32" s="101"/>
      <c r="SAH32" s="101"/>
      <c r="SAI32" s="101"/>
      <c r="SAJ32" s="101"/>
      <c r="SAK32" s="101"/>
      <c r="SAL32" s="101"/>
      <c r="SAM32" s="101"/>
      <c r="SAN32" s="101"/>
      <c r="SAO32" s="101"/>
      <c r="SAP32" s="101"/>
      <c r="SAQ32" s="101"/>
      <c r="SAR32" s="101"/>
      <c r="SAS32" s="101"/>
      <c r="SAT32" s="101"/>
      <c r="SAU32" s="101"/>
      <c r="SAV32" s="101"/>
      <c r="SAW32" s="101"/>
      <c r="SAX32" s="101"/>
      <c r="SAY32" s="101"/>
      <c r="SAZ32" s="101"/>
      <c r="SBA32" s="101"/>
      <c r="SBB32" s="101"/>
      <c r="SBC32" s="101"/>
      <c r="SBD32" s="101"/>
      <c r="SBE32" s="101"/>
      <c r="SBF32" s="101"/>
      <c r="SBG32" s="101"/>
      <c r="SBH32" s="101"/>
      <c r="SBI32" s="101"/>
      <c r="SBJ32" s="101"/>
      <c r="SBK32" s="101"/>
      <c r="SBL32" s="101"/>
      <c r="SBM32" s="101"/>
      <c r="SBN32" s="101"/>
      <c r="SBO32" s="101"/>
      <c r="SBP32" s="101"/>
      <c r="SBQ32" s="101"/>
      <c r="SBR32" s="101"/>
      <c r="SBS32" s="101"/>
      <c r="SBT32" s="101"/>
      <c r="SBU32" s="101"/>
      <c r="SBV32" s="101"/>
      <c r="SBW32" s="101"/>
      <c r="SBX32" s="101"/>
      <c r="SBY32" s="101"/>
      <c r="SBZ32" s="101"/>
      <c r="SCA32" s="101"/>
      <c r="SCB32" s="101"/>
      <c r="SCC32" s="101"/>
      <c r="SCD32" s="101"/>
      <c r="SCE32" s="101"/>
      <c r="SCF32" s="101"/>
      <c r="SCG32" s="101"/>
      <c r="SCH32" s="101"/>
      <c r="SCI32" s="101"/>
      <c r="SCJ32" s="101"/>
      <c r="SCK32" s="101"/>
      <c r="SCL32" s="101"/>
      <c r="SCM32" s="101"/>
      <c r="SCN32" s="101"/>
      <c r="SCO32" s="101"/>
      <c r="SCP32" s="101"/>
      <c r="SCQ32" s="101"/>
      <c r="SCR32" s="101"/>
      <c r="SCS32" s="101"/>
      <c r="SCT32" s="101"/>
      <c r="SCU32" s="101"/>
      <c r="SCV32" s="101"/>
      <c r="SCW32" s="101"/>
      <c r="SCX32" s="101"/>
      <c r="SCY32" s="101"/>
      <c r="SCZ32" s="101"/>
      <c r="SDA32" s="101"/>
      <c r="SDB32" s="101"/>
      <c r="SDC32" s="101"/>
      <c r="SDD32" s="101"/>
      <c r="SDE32" s="101"/>
      <c r="SDF32" s="101"/>
      <c r="SDG32" s="101"/>
      <c r="SDH32" s="101"/>
      <c r="SDI32" s="101"/>
      <c r="SDJ32" s="101"/>
      <c r="SDK32" s="101"/>
      <c r="SDL32" s="101"/>
      <c r="SDM32" s="101"/>
      <c r="SDN32" s="101"/>
      <c r="SDO32" s="101"/>
      <c r="SDP32" s="101"/>
      <c r="SDQ32" s="101"/>
      <c r="SDR32" s="101"/>
      <c r="SDS32" s="101"/>
      <c r="SDT32" s="101"/>
      <c r="SDU32" s="101"/>
      <c r="SDV32" s="101"/>
      <c r="SDW32" s="101"/>
      <c r="SDX32" s="101"/>
      <c r="SDY32" s="101"/>
      <c r="SDZ32" s="101"/>
      <c r="SEA32" s="101"/>
      <c r="SEB32" s="101"/>
      <c r="SEC32" s="101"/>
      <c r="SED32" s="101"/>
      <c r="SEE32" s="101"/>
      <c r="SEF32" s="101"/>
      <c r="SEG32" s="101"/>
      <c r="SEH32" s="101"/>
      <c r="SEI32" s="101"/>
      <c r="SEJ32" s="101"/>
      <c r="SEK32" s="101"/>
      <c r="SEL32" s="101"/>
      <c r="SEM32" s="101"/>
      <c r="SEN32" s="101"/>
      <c r="SEO32" s="101"/>
      <c r="SEP32" s="101"/>
      <c r="SEQ32" s="101"/>
      <c r="SER32" s="101"/>
      <c r="SES32" s="101"/>
      <c r="SET32" s="101"/>
      <c r="SEU32" s="101"/>
      <c r="SEV32" s="101"/>
      <c r="SEW32" s="101"/>
      <c r="SEX32" s="101"/>
      <c r="SEY32" s="101"/>
      <c r="SEZ32" s="101"/>
      <c r="SFA32" s="101"/>
      <c r="SFB32" s="101"/>
      <c r="SFC32" s="101"/>
      <c r="SFD32" s="101"/>
      <c r="SFE32" s="101"/>
      <c r="SFF32" s="101"/>
      <c r="SFG32" s="101"/>
      <c r="SFH32" s="101"/>
      <c r="SFI32" s="101"/>
      <c r="SFJ32" s="101"/>
      <c r="SFK32" s="101"/>
      <c r="SFL32" s="101"/>
      <c r="SFM32" s="101"/>
      <c r="SFN32" s="101"/>
      <c r="SFO32" s="101"/>
      <c r="SFP32" s="101"/>
      <c r="SFQ32" s="101"/>
      <c r="SFR32" s="101"/>
      <c r="SFS32" s="101"/>
      <c r="SFT32" s="101"/>
      <c r="SFU32" s="101"/>
      <c r="SFV32" s="101"/>
      <c r="SFW32" s="101"/>
      <c r="SFX32" s="101"/>
      <c r="SFY32" s="101"/>
      <c r="SFZ32" s="101"/>
      <c r="SGA32" s="101"/>
      <c r="SGB32" s="101"/>
      <c r="SGC32" s="101"/>
      <c r="SGD32" s="101"/>
      <c r="SGE32" s="101"/>
      <c r="SGF32" s="101"/>
      <c r="SGG32" s="101"/>
      <c r="SGH32" s="101"/>
      <c r="SGI32" s="101"/>
      <c r="SGJ32" s="101"/>
      <c r="SGK32" s="101"/>
      <c r="SGL32" s="101"/>
      <c r="SGM32" s="101"/>
      <c r="SGN32" s="101"/>
      <c r="SGO32" s="101"/>
      <c r="SGP32" s="101"/>
      <c r="SGQ32" s="101"/>
      <c r="SGR32" s="101"/>
      <c r="SGS32" s="101"/>
      <c r="SGT32" s="101"/>
      <c r="SGU32" s="101"/>
      <c r="SGV32" s="101"/>
      <c r="SGW32" s="101"/>
      <c r="SGX32" s="101"/>
      <c r="SGY32" s="101"/>
      <c r="SGZ32" s="101"/>
      <c r="SHA32" s="101"/>
      <c r="SHB32" s="101"/>
      <c r="SHC32" s="101"/>
      <c r="SHD32" s="101"/>
      <c r="SHE32" s="101"/>
      <c r="SHF32" s="101"/>
      <c r="SHG32" s="101"/>
      <c r="SHH32" s="101"/>
      <c r="SHI32" s="101"/>
      <c r="SHJ32" s="101"/>
      <c r="SHK32" s="101"/>
      <c r="SHL32" s="101"/>
      <c r="SHM32" s="101"/>
      <c r="SHN32" s="101"/>
      <c r="SHO32" s="101"/>
      <c r="SHP32" s="101"/>
      <c r="SHQ32" s="101"/>
      <c r="SHR32" s="101"/>
      <c r="SHS32" s="101"/>
      <c r="SHT32" s="101"/>
      <c r="SHU32" s="101"/>
      <c r="SHV32" s="101"/>
      <c r="SHW32" s="101"/>
      <c r="SHX32" s="101"/>
      <c r="SHY32" s="101"/>
      <c r="SHZ32" s="101"/>
      <c r="SIA32" s="101"/>
      <c r="SIB32" s="101"/>
      <c r="SIC32" s="101"/>
      <c r="SID32" s="101"/>
      <c r="SIE32" s="101"/>
      <c r="SIF32" s="101"/>
      <c r="SIG32" s="101"/>
      <c r="SIH32" s="101"/>
      <c r="SII32" s="101"/>
      <c r="SIJ32" s="101"/>
      <c r="SIK32" s="101"/>
      <c r="SIL32" s="101"/>
      <c r="SIM32" s="101"/>
      <c r="SIN32" s="101"/>
      <c r="SIO32" s="101"/>
      <c r="SIP32" s="101"/>
      <c r="SIQ32" s="101"/>
      <c r="SIR32" s="101"/>
      <c r="SIS32" s="101"/>
      <c r="SIT32" s="101"/>
      <c r="SIU32" s="101"/>
      <c r="SIV32" s="101"/>
      <c r="SIW32" s="101"/>
      <c r="SIX32" s="101"/>
      <c r="SIY32" s="101"/>
      <c r="SIZ32" s="101"/>
      <c r="SJA32" s="101"/>
      <c r="SJB32" s="101"/>
      <c r="SJC32" s="101"/>
      <c r="SJD32" s="101"/>
      <c r="SJE32" s="101"/>
      <c r="SJF32" s="101"/>
      <c r="SJG32" s="101"/>
      <c r="SJH32" s="101"/>
      <c r="SJI32" s="101"/>
      <c r="SJJ32" s="101"/>
      <c r="SJK32" s="101"/>
      <c r="SJL32" s="101"/>
      <c r="SJM32" s="101"/>
      <c r="SJN32" s="101"/>
      <c r="SJO32" s="101"/>
      <c r="SJP32" s="101"/>
      <c r="SJQ32" s="101"/>
      <c r="SJR32" s="101"/>
      <c r="SJS32" s="101"/>
      <c r="SJT32" s="101"/>
      <c r="SJU32" s="101"/>
      <c r="SJV32" s="101"/>
      <c r="SJW32" s="101"/>
      <c r="SJX32" s="101"/>
      <c r="SJY32" s="101"/>
      <c r="SJZ32" s="101"/>
      <c r="SKA32" s="101"/>
      <c r="SKB32" s="101"/>
      <c r="SKC32" s="101"/>
      <c r="SKD32" s="101"/>
      <c r="SKE32" s="101"/>
      <c r="SKF32" s="101"/>
      <c r="SKG32" s="101"/>
      <c r="SKH32" s="101"/>
      <c r="SKI32" s="101"/>
      <c r="SKJ32" s="101"/>
      <c r="SKK32" s="101"/>
      <c r="SKL32" s="101"/>
      <c r="SKM32" s="101"/>
      <c r="SKN32" s="101"/>
      <c r="SKO32" s="101"/>
      <c r="SKP32" s="101"/>
      <c r="SKQ32" s="101"/>
      <c r="SKR32" s="101"/>
      <c r="SKS32" s="101"/>
      <c r="SKT32" s="101"/>
      <c r="SKU32" s="101"/>
      <c r="SKV32" s="101"/>
      <c r="SKW32" s="101"/>
      <c r="SKX32" s="101"/>
      <c r="SKY32" s="101"/>
      <c r="SKZ32" s="101"/>
      <c r="SLA32" s="101"/>
      <c r="SLB32" s="101"/>
      <c r="SLC32" s="101"/>
      <c r="SLD32" s="101"/>
      <c r="SLE32" s="101"/>
      <c r="SLF32" s="101"/>
      <c r="SLG32" s="101"/>
      <c r="SLH32" s="101"/>
      <c r="SLI32" s="101"/>
      <c r="SLJ32" s="101"/>
      <c r="SLK32" s="101"/>
      <c r="SLL32" s="101"/>
      <c r="SLM32" s="101"/>
      <c r="SLN32" s="101"/>
      <c r="SLO32" s="101"/>
      <c r="SLP32" s="101"/>
      <c r="SLQ32" s="101"/>
      <c r="SLR32" s="101"/>
      <c r="SLS32" s="101"/>
      <c r="SLT32" s="101"/>
      <c r="SLU32" s="101"/>
      <c r="SLV32" s="101"/>
      <c r="SLW32" s="101"/>
      <c r="SLX32" s="101"/>
      <c r="SLY32" s="101"/>
      <c r="SLZ32" s="101"/>
      <c r="SMA32" s="101"/>
      <c r="SMB32" s="101"/>
      <c r="SMC32" s="101"/>
      <c r="SMD32" s="101"/>
      <c r="SME32" s="101"/>
      <c r="SMF32" s="101"/>
      <c r="SMG32" s="101"/>
      <c r="SMH32" s="101"/>
      <c r="SMI32" s="101"/>
      <c r="SMJ32" s="101"/>
      <c r="SMK32" s="101"/>
      <c r="SML32" s="101"/>
      <c r="SMM32" s="101"/>
      <c r="SMN32" s="101"/>
      <c r="SMO32" s="101"/>
      <c r="SMP32" s="101"/>
      <c r="SMQ32" s="101"/>
      <c r="SMR32" s="101"/>
      <c r="SMS32" s="101"/>
      <c r="SMT32" s="101"/>
      <c r="SMU32" s="101"/>
      <c r="SMV32" s="101"/>
      <c r="SMW32" s="101"/>
      <c r="SMX32" s="101"/>
      <c r="SMY32" s="101"/>
      <c r="SMZ32" s="101"/>
      <c r="SNA32" s="101"/>
      <c r="SNB32" s="101"/>
      <c r="SNC32" s="101"/>
      <c r="SND32" s="101"/>
      <c r="SNE32" s="101"/>
      <c r="SNF32" s="101"/>
      <c r="SNG32" s="101"/>
      <c r="SNH32" s="101"/>
      <c r="SNI32" s="101"/>
      <c r="SNJ32" s="101"/>
      <c r="SNK32" s="101"/>
      <c r="SNL32" s="101"/>
      <c r="SNM32" s="101"/>
      <c r="SNN32" s="101"/>
      <c r="SNO32" s="101"/>
      <c r="SNP32" s="101"/>
      <c r="SNQ32" s="101"/>
      <c r="SNR32" s="101"/>
      <c r="SNS32" s="101"/>
      <c r="SNT32" s="101"/>
      <c r="SNU32" s="101"/>
      <c r="SNV32" s="101"/>
      <c r="SNW32" s="101"/>
      <c r="SNX32" s="101"/>
      <c r="SNY32" s="101"/>
      <c r="SNZ32" s="101"/>
      <c r="SOA32" s="101"/>
      <c r="SOB32" s="101"/>
      <c r="SOC32" s="101"/>
      <c r="SOD32" s="101"/>
      <c r="SOE32" s="101"/>
      <c r="SOF32" s="101"/>
      <c r="SOG32" s="101"/>
      <c r="SOH32" s="101"/>
      <c r="SOI32" s="101"/>
      <c r="SOJ32" s="101"/>
      <c r="SOK32" s="101"/>
      <c r="SOL32" s="101"/>
      <c r="SOM32" s="101"/>
      <c r="SON32" s="101"/>
      <c r="SOO32" s="101"/>
      <c r="SOP32" s="101"/>
      <c r="SOQ32" s="101"/>
      <c r="SOR32" s="101"/>
      <c r="SOS32" s="101"/>
      <c r="SOT32" s="101"/>
      <c r="SOU32" s="101"/>
      <c r="SOV32" s="101"/>
      <c r="SOW32" s="101"/>
      <c r="SOX32" s="101"/>
      <c r="SOY32" s="101"/>
      <c r="SOZ32" s="101"/>
      <c r="SPA32" s="101"/>
      <c r="SPB32" s="101"/>
      <c r="SPC32" s="101"/>
      <c r="SPD32" s="101"/>
      <c r="SPE32" s="101"/>
      <c r="SPF32" s="101"/>
      <c r="SPG32" s="101"/>
      <c r="SPH32" s="101"/>
      <c r="SPI32" s="101"/>
      <c r="SPJ32" s="101"/>
      <c r="SPK32" s="101"/>
      <c r="SPL32" s="101"/>
      <c r="SPM32" s="101"/>
      <c r="SPN32" s="101"/>
      <c r="SPO32" s="101"/>
      <c r="SPP32" s="101"/>
      <c r="SPQ32" s="101"/>
      <c r="SPR32" s="101"/>
      <c r="SPS32" s="101"/>
      <c r="SPT32" s="101"/>
      <c r="SPU32" s="101"/>
      <c r="SPV32" s="101"/>
      <c r="SPW32" s="101"/>
      <c r="SPX32" s="101"/>
      <c r="SPY32" s="101"/>
      <c r="SPZ32" s="101"/>
      <c r="SQA32" s="101"/>
      <c r="SQB32" s="101"/>
      <c r="SQC32" s="101"/>
      <c r="SQD32" s="101"/>
      <c r="SQE32" s="101"/>
      <c r="SQF32" s="101"/>
      <c r="SQG32" s="101"/>
      <c r="SQH32" s="101"/>
      <c r="SQI32" s="101"/>
      <c r="SQJ32" s="101"/>
      <c r="SQK32" s="101"/>
      <c r="SQL32" s="101"/>
      <c r="SQM32" s="101"/>
      <c r="SQN32" s="101"/>
      <c r="SQO32" s="101"/>
      <c r="SQP32" s="101"/>
      <c r="SQQ32" s="101"/>
      <c r="SQR32" s="101"/>
      <c r="SQS32" s="101"/>
      <c r="SQT32" s="101"/>
      <c r="SQU32" s="101"/>
      <c r="SQV32" s="101"/>
      <c r="SQW32" s="101"/>
      <c r="SQX32" s="101"/>
      <c r="SQY32" s="101"/>
      <c r="SQZ32" s="101"/>
      <c r="SRA32" s="101"/>
      <c r="SRB32" s="101"/>
      <c r="SRC32" s="101"/>
      <c r="SRD32" s="101"/>
      <c r="SRE32" s="101"/>
      <c r="SRF32" s="101"/>
      <c r="SRG32" s="101"/>
      <c r="SRH32" s="101"/>
      <c r="SRI32" s="101"/>
      <c r="SRJ32" s="101"/>
      <c r="SRK32" s="101"/>
      <c r="SRL32" s="101"/>
      <c r="SRM32" s="101"/>
      <c r="SRN32" s="101"/>
      <c r="SRO32" s="101"/>
      <c r="SRP32" s="101"/>
      <c r="SRQ32" s="101"/>
      <c r="SRR32" s="101"/>
      <c r="SRS32" s="101"/>
      <c r="SRT32" s="101"/>
      <c r="SRU32" s="101"/>
      <c r="SRV32" s="101"/>
      <c r="SRW32" s="101"/>
      <c r="SRX32" s="101"/>
      <c r="SRY32" s="101"/>
      <c r="SRZ32" s="101"/>
      <c r="SSA32" s="101"/>
      <c r="SSB32" s="101"/>
      <c r="SSC32" s="101"/>
      <c r="SSD32" s="101"/>
      <c r="SSE32" s="101"/>
      <c r="SSF32" s="101"/>
      <c r="SSG32" s="101"/>
      <c r="SSH32" s="101"/>
      <c r="SSI32" s="101"/>
      <c r="SSJ32" s="101"/>
      <c r="SSK32" s="101"/>
      <c r="SSL32" s="101"/>
      <c r="SSM32" s="101"/>
      <c r="SSN32" s="101"/>
      <c r="SSO32" s="101"/>
      <c r="SSP32" s="101"/>
      <c r="SSQ32" s="101"/>
      <c r="SSR32" s="101"/>
      <c r="SSS32" s="101"/>
      <c r="SST32" s="101"/>
      <c r="SSU32" s="101"/>
      <c r="SSV32" s="101"/>
      <c r="SSW32" s="101"/>
      <c r="SSX32" s="101"/>
      <c r="SSY32" s="101"/>
      <c r="SSZ32" s="101"/>
      <c r="STA32" s="101"/>
      <c r="STB32" s="101"/>
      <c r="STC32" s="101"/>
      <c r="STD32" s="101"/>
      <c r="STE32" s="101"/>
      <c r="STF32" s="101"/>
      <c r="STG32" s="101"/>
      <c r="STH32" s="101"/>
      <c r="STI32" s="101"/>
      <c r="STJ32" s="101"/>
      <c r="STK32" s="101"/>
      <c r="STL32" s="101"/>
      <c r="STM32" s="101"/>
      <c r="STN32" s="101"/>
      <c r="STO32" s="101"/>
      <c r="STP32" s="101"/>
      <c r="STQ32" s="101"/>
      <c r="STR32" s="101"/>
      <c r="STS32" s="101"/>
      <c r="STT32" s="101"/>
      <c r="STU32" s="101"/>
      <c r="STV32" s="101"/>
      <c r="STW32" s="101"/>
      <c r="STX32" s="101"/>
      <c r="STY32" s="101"/>
      <c r="STZ32" s="101"/>
      <c r="SUA32" s="101"/>
      <c r="SUB32" s="101"/>
      <c r="SUC32" s="101"/>
      <c r="SUD32" s="101"/>
      <c r="SUE32" s="101"/>
      <c r="SUF32" s="101"/>
      <c r="SUG32" s="101"/>
      <c r="SUH32" s="101"/>
      <c r="SUI32" s="101"/>
      <c r="SUJ32" s="101"/>
      <c r="SUK32" s="101"/>
      <c r="SUL32" s="101"/>
      <c r="SUM32" s="101"/>
      <c r="SUN32" s="101"/>
      <c r="SUO32" s="101"/>
      <c r="SUP32" s="101"/>
      <c r="SUQ32" s="101"/>
      <c r="SUR32" s="101"/>
      <c r="SUS32" s="101"/>
      <c r="SUT32" s="101"/>
      <c r="SUU32" s="101"/>
      <c r="SUV32" s="101"/>
      <c r="SUW32" s="101"/>
      <c r="SUX32" s="101"/>
      <c r="SUY32" s="101"/>
      <c r="SUZ32" s="101"/>
      <c r="SVA32" s="101"/>
      <c r="SVB32" s="101"/>
      <c r="SVC32" s="101"/>
      <c r="SVD32" s="101"/>
      <c r="SVE32" s="101"/>
      <c r="SVF32" s="101"/>
      <c r="SVG32" s="101"/>
      <c r="SVH32" s="101"/>
      <c r="SVI32" s="101"/>
      <c r="SVJ32" s="101"/>
      <c r="SVK32" s="101"/>
      <c r="SVL32" s="101"/>
      <c r="SVM32" s="101"/>
      <c r="SVN32" s="101"/>
      <c r="SVO32" s="101"/>
      <c r="SVP32" s="101"/>
      <c r="SVQ32" s="101"/>
      <c r="SVR32" s="101"/>
      <c r="SVS32" s="101"/>
      <c r="SVT32" s="101"/>
      <c r="SVU32" s="101"/>
      <c r="SVV32" s="101"/>
      <c r="SVW32" s="101"/>
      <c r="SVX32" s="101"/>
      <c r="SVY32" s="101"/>
      <c r="SVZ32" s="101"/>
      <c r="SWA32" s="101"/>
      <c r="SWB32" s="101"/>
      <c r="SWC32" s="101"/>
      <c r="SWD32" s="101"/>
      <c r="SWE32" s="101"/>
      <c r="SWF32" s="101"/>
      <c r="SWG32" s="101"/>
      <c r="SWH32" s="101"/>
      <c r="SWI32" s="101"/>
      <c r="SWJ32" s="101"/>
      <c r="SWK32" s="101"/>
      <c r="SWL32" s="101"/>
      <c r="SWM32" s="101"/>
      <c r="SWN32" s="101"/>
      <c r="SWO32" s="101"/>
      <c r="SWP32" s="101"/>
      <c r="SWQ32" s="101"/>
      <c r="SWR32" s="101"/>
      <c r="SWS32" s="101"/>
      <c r="SWT32" s="101"/>
      <c r="SWU32" s="101"/>
      <c r="SWV32" s="101"/>
      <c r="SWW32" s="101"/>
      <c r="SWX32" s="101"/>
      <c r="SWY32" s="101"/>
      <c r="SWZ32" s="101"/>
      <c r="SXA32" s="101"/>
      <c r="SXB32" s="101"/>
      <c r="SXC32" s="101"/>
      <c r="SXD32" s="101"/>
      <c r="SXE32" s="101"/>
      <c r="SXF32" s="101"/>
      <c r="SXG32" s="101"/>
      <c r="SXH32" s="101"/>
      <c r="SXI32" s="101"/>
      <c r="SXJ32" s="101"/>
      <c r="SXK32" s="101"/>
      <c r="SXL32" s="101"/>
      <c r="SXM32" s="101"/>
      <c r="SXN32" s="101"/>
      <c r="SXO32" s="101"/>
      <c r="SXP32" s="101"/>
      <c r="SXQ32" s="101"/>
      <c r="SXR32" s="101"/>
      <c r="SXS32" s="101"/>
      <c r="SXT32" s="101"/>
      <c r="SXU32" s="101"/>
      <c r="SXV32" s="101"/>
      <c r="SXW32" s="101"/>
      <c r="SXX32" s="101"/>
      <c r="SXY32" s="101"/>
      <c r="SXZ32" s="101"/>
      <c r="SYA32" s="101"/>
      <c r="SYB32" s="101"/>
      <c r="SYC32" s="101"/>
      <c r="SYD32" s="101"/>
      <c r="SYE32" s="101"/>
      <c r="SYF32" s="101"/>
      <c r="SYG32" s="101"/>
      <c r="SYH32" s="101"/>
      <c r="SYI32" s="101"/>
      <c r="SYJ32" s="101"/>
      <c r="SYK32" s="101"/>
      <c r="SYL32" s="101"/>
      <c r="SYM32" s="101"/>
      <c r="SYN32" s="101"/>
      <c r="SYO32" s="101"/>
      <c r="SYP32" s="101"/>
      <c r="SYQ32" s="101"/>
      <c r="SYR32" s="101"/>
      <c r="SYS32" s="101"/>
      <c r="SYT32" s="101"/>
      <c r="SYU32" s="101"/>
      <c r="SYV32" s="101"/>
      <c r="SYW32" s="101"/>
      <c r="SYX32" s="101"/>
      <c r="SYY32" s="101"/>
      <c r="SYZ32" s="101"/>
      <c r="SZA32" s="101"/>
      <c r="SZB32" s="101"/>
      <c r="SZC32" s="101"/>
      <c r="SZD32" s="101"/>
      <c r="SZE32" s="101"/>
      <c r="SZF32" s="101"/>
      <c r="SZG32" s="101"/>
      <c r="SZH32" s="101"/>
      <c r="SZI32" s="101"/>
      <c r="SZJ32" s="101"/>
      <c r="SZK32" s="101"/>
      <c r="SZL32" s="101"/>
      <c r="SZM32" s="101"/>
      <c r="SZN32" s="101"/>
      <c r="SZO32" s="101"/>
      <c r="SZP32" s="101"/>
      <c r="SZQ32" s="101"/>
      <c r="SZR32" s="101"/>
      <c r="SZS32" s="101"/>
      <c r="SZT32" s="101"/>
      <c r="SZU32" s="101"/>
      <c r="SZV32" s="101"/>
      <c r="SZW32" s="101"/>
      <c r="SZX32" s="101"/>
      <c r="SZY32" s="101"/>
      <c r="SZZ32" s="101"/>
      <c r="TAA32" s="101"/>
      <c r="TAB32" s="101"/>
      <c r="TAC32" s="101"/>
      <c r="TAD32" s="101"/>
      <c r="TAE32" s="101"/>
      <c r="TAF32" s="101"/>
      <c r="TAG32" s="101"/>
      <c r="TAH32" s="101"/>
      <c r="TAI32" s="101"/>
      <c r="TAJ32" s="101"/>
      <c r="TAK32" s="101"/>
      <c r="TAL32" s="101"/>
      <c r="TAM32" s="101"/>
      <c r="TAN32" s="101"/>
      <c r="TAO32" s="101"/>
      <c r="TAP32" s="101"/>
      <c r="TAQ32" s="101"/>
      <c r="TAR32" s="101"/>
      <c r="TAS32" s="101"/>
      <c r="TAT32" s="101"/>
      <c r="TAU32" s="101"/>
      <c r="TAV32" s="101"/>
      <c r="TAW32" s="101"/>
      <c r="TAX32" s="101"/>
      <c r="TAY32" s="101"/>
      <c r="TAZ32" s="101"/>
      <c r="TBA32" s="101"/>
      <c r="TBB32" s="101"/>
      <c r="TBC32" s="101"/>
      <c r="TBD32" s="101"/>
      <c r="TBE32" s="101"/>
      <c r="TBF32" s="101"/>
      <c r="TBG32" s="101"/>
      <c r="TBH32" s="101"/>
      <c r="TBI32" s="101"/>
      <c r="TBJ32" s="101"/>
      <c r="TBK32" s="101"/>
      <c r="TBL32" s="101"/>
      <c r="TBM32" s="101"/>
      <c r="TBN32" s="101"/>
      <c r="TBO32" s="101"/>
      <c r="TBP32" s="101"/>
      <c r="TBQ32" s="101"/>
      <c r="TBR32" s="101"/>
      <c r="TBS32" s="101"/>
      <c r="TBT32" s="101"/>
      <c r="TBU32" s="101"/>
      <c r="TBV32" s="101"/>
      <c r="TBW32" s="101"/>
      <c r="TBX32" s="101"/>
      <c r="TBY32" s="101"/>
      <c r="TBZ32" s="101"/>
      <c r="TCA32" s="101"/>
      <c r="TCB32" s="101"/>
      <c r="TCC32" s="101"/>
      <c r="TCD32" s="101"/>
      <c r="TCE32" s="101"/>
      <c r="TCF32" s="101"/>
      <c r="TCG32" s="101"/>
      <c r="TCH32" s="101"/>
      <c r="TCI32" s="101"/>
      <c r="TCJ32" s="101"/>
      <c r="TCK32" s="101"/>
      <c r="TCL32" s="101"/>
      <c r="TCM32" s="101"/>
      <c r="TCN32" s="101"/>
      <c r="TCO32" s="101"/>
      <c r="TCP32" s="101"/>
      <c r="TCQ32" s="101"/>
      <c r="TCR32" s="101"/>
      <c r="TCS32" s="101"/>
      <c r="TCT32" s="101"/>
      <c r="TCU32" s="101"/>
      <c r="TCV32" s="101"/>
      <c r="TCW32" s="101"/>
      <c r="TCX32" s="101"/>
      <c r="TCY32" s="101"/>
      <c r="TCZ32" s="101"/>
      <c r="TDA32" s="101"/>
      <c r="TDB32" s="101"/>
      <c r="TDC32" s="101"/>
      <c r="TDD32" s="101"/>
      <c r="TDE32" s="101"/>
      <c r="TDF32" s="101"/>
      <c r="TDG32" s="101"/>
      <c r="TDH32" s="101"/>
      <c r="TDI32" s="101"/>
      <c r="TDJ32" s="101"/>
      <c r="TDK32" s="101"/>
      <c r="TDL32" s="101"/>
      <c r="TDM32" s="101"/>
      <c r="TDN32" s="101"/>
      <c r="TDO32" s="101"/>
      <c r="TDP32" s="101"/>
      <c r="TDQ32" s="101"/>
      <c r="TDR32" s="101"/>
      <c r="TDS32" s="101"/>
      <c r="TDT32" s="101"/>
      <c r="TDU32" s="101"/>
      <c r="TDV32" s="101"/>
      <c r="TDW32" s="101"/>
      <c r="TDX32" s="101"/>
      <c r="TDY32" s="101"/>
      <c r="TDZ32" s="101"/>
      <c r="TEA32" s="101"/>
      <c r="TEB32" s="101"/>
      <c r="TEC32" s="101"/>
      <c r="TED32" s="101"/>
      <c r="TEE32" s="101"/>
      <c r="TEF32" s="101"/>
      <c r="TEG32" s="101"/>
      <c r="TEH32" s="101"/>
      <c r="TEI32" s="101"/>
      <c r="TEJ32" s="101"/>
      <c r="TEK32" s="101"/>
      <c r="TEL32" s="101"/>
      <c r="TEM32" s="101"/>
      <c r="TEN32" s="101"/>
      <c r="TEO32" s="101"/>
      <c r="TEP32" s="101"/>
      <c r="TEQ32" s="101"/>
      <c r="TER32" s="101"/>
      <c r="TES32" s="101"/>
      <c r="TET32" s="101"/>
      <c r="TEU32" s="101"/>
      <c r="TEV32" s="101"/>
      <c r="TEW32" s="101"/>
      <c r="TEX32" s="101"/>
      <c r="TEY32" s="101"/>
      <c r="TEZ32" s="101"/>
      <c r="TFA32" s="101"/>
      <c r="TFB32" s="101"/>
      <c r="TFC32" s="101"/>
      <c r="TFD32" s="101"/>
      <c r="TFE32" s="101"/>
      <c r="TFF32" s="101"/>
      <c r="TFG32" s="101"/>
      <c r="TFH32" s="101"/>
      <c r="TFI32" s="101"/>
      <c r="TFJ32" s="101"/>
      <c r="TFK32" s="101"/>
      <c r="TFL32" s="101"/>
      <c r="TFM32" s="101"/>
      <c r="TFN32" s="101"/>
      <c r="TFO32" s="101"/>
      <c r="TFP32" s="101"/>
      <c r="TFQ32" s="101"/>
      <c r="TFR32" s="101"/>
      <c r="TFS32" s="101"/>
      <c r="TFT32" s="101"/>
      <c r="TFU32" s="101"/>
      <c r="TFV32" s="101"/>
      <c r="TFW32" s="101"/>
      <c r="TFX32" s="101"/>
      <c r="TFY32" s="101"/>
      <c r="TFZ32" s="101"/>
      <c r="TGA32" s="101"/>
      <c r="TGB32" s="101"/>
      <c r="TGC32" s="101"/>
      <c r="TGD32" s="101"/>
      <c r="TGE32" s="101"/>
      <c r="TGF32" s="101"/>
      <c r="TGG32" s="101"/>
      <c r="TGH32" s="101"/>
      <c r="TGI32" s="101"/>
      <c r="TGJ32" s="101"/>
      <c r="TGK32" s="101"/>
      <c r="TGL32" s="101"/>
      <c r="TGM32" s="101"/>
      <c r="TGN32" s="101"/>
      <c r="TGO32" s="101"/>
      <c r="TGP32" s="101"/>
      <c r="TGQ32" s="101"/>
      <c r="TGR32" s="101"/>
      <c r="TGS32" s="101"/>
      <c r="TGT32" s="101"/>
      <c r="TGU32" s="101"/>
      <c r="TGV32" s="101"/>
      <c r="TGW32" s="101"/>
      <c r="TGX32" s="101"/>
      <c r="TGY32" s="101"/>
      <c r="TGZ32" s="101"/>
      <c r="THA32" s="101"/>
      <c r="THB32" s="101"/>
      <c r="THC32" s="101"/>
      <c r="THD32" s="101"/>
      <c r="THE32" s="101"/>
      <c r="THF32" s="101"/>
      <c r="THG32" s="101"/>
      <c r="THH32" s="101"/>
      <c r="THI32" s="101"/>
      <c r="THJ32" s="101"/>
      <c r="THK32" s="101"/>
      <c r="THL32" s="101"/>
      <c r="THM32" s="101"/>
      <c r="THN32" s="101"/>
      <c r="THO32" s="101"/>
      <c r="THP32" s="101"/>
      <c r="THQ32" s="101"/>
      <c r="THR32" s="101"/>
      <c r="THS32" s="101"/>
      <c r="THT32" s="101"/>
      <c r="THU32" s="101"/>
      <c r="THV32" s="101"/>
      <c r="THW32" s="101"/>
      <c r="THX32" s="101"/>
      <c r="THY32" s="101"/>
      <c r="THZ32" s="101"/>
      <c r="TIA32" s="101"/>
      <c r="TIB32" s="101"/>
      <c r="TIC32" s="101"/>
      <c r="TID32" s="101"/>
      <c r="TIE32" s="101"/>
      <c r="TIF32" s="101"/>
      <c r="TIG32" s="101"/>
      <c r="TIH32" s="101"/>
      <c r="TII32" s="101"/>
      <c r="TIJ32" s="101"/>
      <c r="TIK32" s="101"/>
      <c r="TIL32" s="101"/>
      <c r="TIM32" s="101"/>
      <c r="TIN32" s="101"/>
      <c r="TIO32" s="101"/>
      <c r="TIP32" s="101"/>
      <c r="TIQ32" s="101"/>
      <c r="TIR32" s="101"/>
      <c r="TIS32" s="101"/>
      <c r="TIT32" s="101"/>
      <c r="TIU32" s="101"/>
      <c r="TIV32" s="101"/>
      <c r="TIW32" s="101"/>
      <c r="TIX32" s="101"/>
      <c r="TIY32" s="101"/>
      <c r="TIZ32" s="101"/>
      <c r="TJA32" s="101"/>
      <c r="TJB32" s="101"/>
      <c r="TJC32" s="101"/>
      <c r="TJD32" s="101"/>
      <c r="TJE32" s="101"/>
      <c r="TJF32" s="101"/>
      <c r="TJG32" s="101"/>
      <c r="TJH32" s="101"/>
      <c r="TJI32" s="101"/>
      <c r="TJJ32" s="101"/>
      <c r="TJK32" s="101"/>
      <c r="TJL32" s="101"/>
      <c r="TJM32" s="101"/>
      <c r="TJN32" s="101"/>
      <c r="TJO32" s="101"/>
      <c r="TJP32" s="101"/>
      <c r="TJQ32" s="101"/>
      <c r="TJR32" s="101"/>
      <c r="TJS32" s="101"/>
      <c r="TJT32" s="101"/>
      <c r="TJU32" s="101"/>
      <c r="TJV32" s="101"/>
      <c r="TJW32" s="101"/>
      <c r="TJX32" s="101"/>
      <c r="TJY32" s="101"/>
      <c r="TJZ32" s="101"/>
      <c r="TKA32" s="101"/>
      <c r="TKB32" s="101"/>
      <c r="TKC32" s="101"/>
      <c r="TKD32" s="101"/>
      <c r="TKE32" s="101"/>
      <c r="TKF32" s="101"/>
      <c r="TKG32" s="101"/>
      <c r="TKH32" s="101"/>
      <c r="TKI32" s="101"/>
      <c r="TKJ32" s="101"/>
      <c r="TKK32" s="101"/>
      <c r="TKL32" s="101"/>
      <c r="TKM32" s="101"/>
      <c r="TKN32" s="101"/>
      <c r="TKO32" s="101"/>
      <c r="TKP32" s="101"/>
      <c r="TKQ32" s="101"/>
      <c r="TKR32" s="101"/>
      <c r="TKS32" s="101"/>
      <c r="TKT32" s="101"/>
      <c r="TKU32" s="101"/>
      <c r="TKV32" s="101"/>
      <c r="TKW32" s="101"/>
      <c r="TKX32" s="101"/>
      <c r="TKY32" s="101"/>
      <c r="TKZ32" s="101"/>
      <c r="TLA32" s="101"/>
      <c r="TLB32" s="101"/>
      <c r="TLC32" s="101"/>
      <c r="TLD32" s="101"/>
      <c r="TLE32" s="101"/>
      <c r="TLF32" s="101"/>
      <c r="TLG32" s="101"/>
      <c r="TLH32" s="101"/>
      <c r="TLI32" s="101"/>
      <c r="TLJ32" s="101"/>
      <c r="TLK32" s="101"/>
      <c r="TLL32" s="101"/>
      <c r="TLM32" s="101"/>
      <c r="TLN32" s="101"/>
      <c r="TLO32" s="101"/>
      <c r="TLP32" s="101"/>
      <c r="TLQ32" s="101"/>
      <c r="TLR32" s="101"/>
      <c r="TLS32" s="101"/>
      <c r="TLT32" s="101"/>
      <c r="TLU32" s="101"/>
      <c r="TLV32" s="101"/>
      <c r="TLW32" s="101"/>
      <c r="TLX32" s="101"/>
      <c r="TLY32" s="101"/>
      <c r="TLZ32" s="101"/>
      <c r="TMA32" s="101"/>
      <c r="TMB32" s="101"/>
      <c r="TMC32" s="101"/>
      <c r="TMD32" s="101"/>
      <c r="TME32" s="101"/>
      <c r="TMF32" s="101"/>
      <c r="TMG32" s="101"/>
      <c r="TMH32" s="101"/>
      <c r="TMI32" s="101"/>
      <c r="TMJ32" s="101"/>
      <c r="TMK32" s="101"/>
      <c r="TML32" s="101"/>
      <c r="TMM32" s="101"/>
      <c r="TMN32" s="101"/>
      <c r="TMO32" s="101"/>
      <c r="TMP32" s="101"/>
      <c r="TMQ32" s="101"/>
      <c r="TMR32" s="101"/>
      <c r="TMS32" s="101"/>
      <c r="TMT32" s="101"/>
      <c r="TMU32" s="101"/>
      <c r="TMV32" s="101"/>
      <c r="TMW32" s="101"/>
      <c r="TMX32" s="101"/>
      <c r="TMY32" s="101"/>
      <c r="TMZ32" s="101"/>
      <c r="TNA32" s="101"/>
      <c r="TNB32" s="101"/>
      <c r="TNC32" s="101"/>
      <c r="TND32" s="101"/>
      <c r="TNE32" s="101"/>
      <c r="TNF32" s="101"/>
      <c r="TNG32" s="101"/>
      <c r="TNH32" s="101"/>
      <c r="TNI32" s="101"/>
      <c r="TNJ32" s="101"/>
      <c r="TNK32" s="101"/>
      <c r="TNL32" s="101"/>
      <c r="TNM32" s="101"/>
      <c r="TNN32" s="101"/>
      <c r="TNO32" s="101"/>
      <c r="TNP32" s="101"/>
      <c r="TNQ32" s="101"/>
      <c r="TNR32" s="101"/>
      <c r="TNS32" s="101"/>
      <c r="TNT32" s="101"/>
      <c r="TNU32" s="101"/>
      <c r="TNV32" s="101"/>
      <c r="TNW32" s="101"/>
      <c r="TNX32" s="101"/>
      <c r="TNY32" s="101"/>
      <c r="TNZ32" s="101"/>
      <c r="TOA32" s="101"/>
      <c r="TOB32" s="101"/>
      <c r="TOC32" s="101"/>
      <c r="TOD32" s="101"/>
      <c r="TOE32" s="101"/>
      <c r="TOF32" s="101"/>
      <c r="TOG32" s="101"/>
      <c r="TOH32" s="101"/>
      <c r="TOI32" s="101"/>
      <c r="TOJ32" s="101"/>
      <c r="TOK32" s="101"/>
      <c r="TOL32" s="101"/>
      <c r="TOM32" s="101"/>
      <c r="TON32" s="101"/>
      <c r="TOO32" s="101"/>
      <c r="TOP32" s="101"/>
      <c r="TOQ32" s="101"/>
      <c r="TOR32" s="101"/>
      <c r="TOS32" s="101"/>
      <c r="TOT32" s="101"/>
      <c r="TOU32" s="101"/>
      <c r="TOV32" s="101"/>
      <c r="TOW32" s="101"/>
      <c r="TOX32" s="101"/>
      <c r="TOY32" s="101"/>
      <c r="TOZ32" s="101"/>
      <c r="TPA32" s="101"/>
      <c r="TPB32" s="101"/>
      <c r="TPC32" s="101"/>
      <c r="TPD32" s="101"/>
      <c r="TPE32" s="101"/>
      <c r="TPF32" s="101"/>
      <c r="TPG32" s="101"/>
      <c r="TPH32" s="101"/>
      <c r="TPI32" s="101"/>
      <c r="TPJ32" s="101"/>
      <c r="TPK32" s="101"/>
      <c r="TPL32" s="101"/>
      <c r="TPM32" s="101"/>
      <c r="TPN32" s="101"/>
      <c r="TPO32" s="101"/>
      <c r="TPP32" s="101"/>
      <c r="TPQ32" s="101"/>
      <c r="TPR32" s="101"/>
      <c r="TPS32" s="101"/>
      <c r="TPT32" s="101"/>
      <c r="TPU32" s="101"/>
      <c r="TPV32" s="101"/>
      <c r="TPW32" s="101"/>
      <c r="TPX32" s="101"/>
      <c r="TPY32" s="101"/>
      <c r="TPZ32" s="101"/>
      <c r="TQA32" s="101"/>
      <c r="TQB32" s="101"/>
      <c r="TQC32" s="101"/>
      <c r="TQD32" s="101"/>
      <c r="TQE32" s="101"/>
      <c r="TQF32" s="101"/>
      <c r="TQG32" s="101"/>
      <c r="TQH32" s="101"/>
      <c r="TQI32" s="101"/>
      <c r="TQJ32" s="101"/>
      <c r="TQK32" s="101"/>
      <c r="TQL32" s="101"/>
      <c r="TQM32" s="101"/>
      <c r="TQN32" s="101"/>
      <c r="TQO32" s="101"/>
      <c r="TQP32" s="101"/>
      <c r="TQQ32" s="101"/>
      <c r="TQR32" s="101"/>
      <c r="TQS32" s="101"/>
      <c r="TQT32" s="101"/>
      <c r="TQU32" s="101"/>
      <c r="TQV32" s="101"/>
      <c r="TQW32" s="101"/>
      <c r="TQX32" s="101"/>
      <c r="TQY32" s="101"/>
      <c r="TQZ32" s="101"/>
      <c r="TRA32" s="101"/>
      <c r="TRB32" s="101"/>
      <c r="TRC32" s="101"/>
      <c r="TRD32" s="101"/>
      <c r="TRE32" s="101"/>
      <c r="TRF32" s="101"/>
      <c r="TRG32" s="101"/>
      <c r="TRH32" s="101"/>
      <c r="TRI32" s="101"/>
      <c r="TRJ32" s="101"/>
      <c r="TRK32" s="101"/>
      <c r="TRL32" s="101"/>
      <c r="TRM32" s="101"/>
      <c r="TRN32" s="101"/>
      <c r="TRO32" s="101"/>
      <c r="TRP32" s="101"/>
      <c r="TRQ32" s="101"/>
      <c r="TRR32" s="101"/>
      <c r="TRS32" s="101"/>
      <c r="TRT32" s="101"/>
      <c r="TRU32" s="101"/>
      <c r="TRV32" s="101"/>
      <c r="TRW32" s="101"/>
      <c r="TRX32" s="101"/>
      <c r="TRY32" s="101"/>
      <c r="TRZ32" s="101"/>
      <c r="TSA32" s="101"/>
      <c r="TSB32" s="101"/>
      <c r="TSC32" s="101"/>
      <c r="TSD32" s="101"/>
      <c r="TSE32" s="101"/>
      <c r="TSF32" s="101"/>
      <c r="TSG32" s="101"/>
      <c r="TSH32" s="101"/>
      <c r="TSI32" s="101"/>
      <c r="TSJ32" s="101"/>
      <c r="TSK32" s="101"/>
      <c r="TSL32" s="101"/>
      <c r="TSM32" s="101"/>
      <c r="TSN32" s="101"/>
      <c r="TSO32" s="101"/>
      <c r="TSP32" s="101"/>
      <c r="TSQ32" s="101"/>
      <c r="TSR32" s="101"/>
      <c r="TSS32" s="101"/>
      <c r="TST32" s="101"/>
      <c r="TSU32" s="101"/>
      <c r="TSV32" s="101"/>
      <c r="TSW32" s="101"/>
      <c r="TSX32" s="101"/>
      <c r="TSY32" s="101"/>
      <c r="TSZ32" s="101"/>
      <c r="TTA32" s="101"/>
      <c r="TTB32" s="101"/>
      <c r="TTC32" s="101"/>
      <c r="TTD32" s="101"/>
      <c r="TTE32" s="101"/>
      <c r="TTF32" s="101"/>
      <c r="TTG32" s="101"/>
      <c r="TTH32" s="101"/>
      <c r="TTI32" s="101"/>
      <c r="TTJ32" s="101"/>
      <c r="TTK32" s="101"/>
      <c r="TTL32" s="101"/>
      <c r="TTM32" s="101"/>
      <c r="TTN32" s="101"/>
      <c r="TTO32" s="101"/>
      <c r="TTP32" s="101"/>
      <c r="TTQ32" s="101"/>
      <c r="TTR32" s="101"/>
      <c r="TTS32" s="101"/>
      <c r="TTT32" s="101"/>
      <c r="TTU32" s="101"/>
      <c r="TTV32" s="101"/>
      <c r="TTW32" s="101"/>
      <c r="TTX32" s="101"/>
      <c r="TTY32" s="101"/>
      <c r="TTZ32" s="101"/>
      <c r="TUA32" s="101"/>
      <c r="TUB32" s="101"/>
      <c r="TUC32" s="101"/>
      <c r="TUD32" s="101"/>
      <c r="TUE32" s="101"/>
      <c r="TUF32" s="101"/>
      <c r="TUG32" s="101"/>
      <c r="TUH32" s="101"/>
      <c r="TUI32" s="101"/>
      <c r="TUJ32" s="101"/>
      <c r="TUK32" s="101"/>
      <c r="TUL32" s="101"/>
      <c r="TUM32" s="101"/>
      <c r="TUN32" s="101"/>
      <c r="TUO32" s="101"/>
      <c r="TUP32" s="101"/>
      <c r="TUQ32" s="101"/>
      <c r="TUR32" s="101"/>
      <c r="TUS32" s="101"/>
      <c r="TUT32" s="101"/>
      <c r="TUU32" s="101"/>
      <c r="TUV32" s="101"/>
      <c r="TUW32" s="101"/>
      <c r="TUX32" s="101"/>
      <c r="TUY32" s="101"/>
      <c r="TUZ32" s="101"/>
      <c r="TVA32" s="101"/>
      <c r="TVB32" s="101"/>
      <c r="TVC32" s="101"/>
      <c r="TVD32" s="101"/>
      <c r="TVE32" s="101"/>
      <c r="TVF32" s="101"/>
      <c r="TVG32" s="101"/>
      <c r="TVH32" s="101"/>
      <c r="TVI32" s="101"/>
      <c r="TVJ32" s="101"/>
      <c r="TVK32" s="101"/>
      <c r="TVL32" s="101"/>
      <c r="TVM32" s="101"/>
      <c r="TVN32" s="101"/>
      <c r="TVO32" s="101"/>
      <c r="TVP32" s="101"/>
      <c r="TVQ32" s="101"/>
      <c r="TVR32" s="101"/>
      <c r="TVS32" s="101"/>
      <c r="TVT32" s="101"/>
      <c r="TVU32" s="101"/>
      <c r="TVV32" s="101"/>
      <c r="TVW32" s="101"/>
      <c r="TVX32" s="101"/>
      <c r="TVY32" s="101"/>
      <c r="TVZ32" s="101"/>
      <c r="TWA32" s="101"/>
      <c r="TWB32" s="101"/>
      <c r="TWC32" s="101"/>
      <c r="TWD32" s="101"/>
      <c r="TWE32" s="101"/>
      <c r="TWF32" s="101"/>
      <c r="TWG32" s="101"/>
      <c r="TWH32" s="101"/>
      <c r="TWI32" s="101"/>
      <c r="TWJ32" s="101"/>
      <c r="TWK32" s="101"/>
      <c r="TWL32" s="101"/>
      <c r="TWM32" s="101"/>
      <c r="TWN32" s="101"/>
      <c r="TWO32" s="101"/>
      <c r="TWP32" s="101"/>
      <c r="TWQ32" s="101"/>
      <c r="TWR32" s="101"/>
      <c r="TWS32" s="101"/>
      <c r="TWT32" s="101"/>
      <c r="TWU32" s="101"/>
      <c r="TWV32" s="101"/>
      <c r="TWW32" s="101"/>
      <c r="TWX32" s="101"/>
      <c r="TWY32" s="101"/>
      <c r="TWZ32" s="101"/>
      <c r="TXA32" s="101"/>
      <c r="TXB32" s="101"/>
      <c r="TXC32" s="101"/>
      <c r="TXD32" s="101"/>
      <c r="TXE32" s="101"/>
      <c r="TXF32" s="101"/>
      <c r="TXG32" s="101"/>
      <c r="TXH32" s="101"/>
      <c r="TXI32" s="101"/>
      <c r="TXJ32" s="101"/>
      <c r="TXK32" s="101"/>
      <c r="TXL32" s="101"/>
      <c r="TXM32" s="101"/>
      <c r="TXN32" s="101"/>
      <c r="TXO32" s="101"/>
      <c r="TXP32" s="101"/>
      <c r="TXQ32" s="101"/>
      <c r="TXR32" s="101"/>
      <c r="TXS32" s="101"/>
      <c r="TXT32" s="101"/>
      <c r="TXU32" s="101"/>
      <c r="TXV32" s="101"/>
      <c r="TXW32" s="101"/>
      <c r="TXX32" s="101"/>
      <c r="TXY32" s="101"/>
      <c r="TXZ32" s="101"/>
      <c r="TYA32" s="101"/>
      <c r="TYB32" s="101"/>
      <c r="TYC32" s="101"/>
      <c r="TYD32" s="101"/>
      <c r="TYE32" s="101"/>
      <c r="TYF32" s="101"/>
      <c r="TYG32" s="101"/>
      <c r="TYH32" s="101"/>
      <c r="TYI32" s="101"/>
      <c r="TYJ32" s="101"/>
      <c r="TYK32" s="101"/>
      <c r="TYL32" s="101"/>
      <c r="TYM32" s="101"/>
      <c r="TYN32" s="101"/>
      <c r="TYO32" s="101"/>
      <c r="TYP32" s="101"/>
      <c r="TYQ32" s="101"/>
      <c r="TYR32" s="101"/>
      <c r="TYS32" s="101"/>
      <c r="TYT32" s="101"/>
      <c r="TYU32" s="101"/>
      <c r="TYV32" s="101"/>
      <c r="TYW32" s="101"/>
      <c r="TYX32" s="101"/>
      <c r="TYY32" s="101"/>
      <c r="TYZ32" s="101"/>
      <c r="TZA32" s="101"/>
      <c r="TZB32" s="101"/>
      <c r="TZC32" s="101"/>
      <c r="TZD32" s="101"/>
      <c r="TZE32" s="101"/>
      <c r="TZF32" s="101"/>
      <c r="TZG32" s="101"/>
      <c r="TZH32" s="101"/>
      <c r="TZI32" s="101"/>
      <c r="TZJ32" s="101"/>
      <c r="TZK32" s="101"/>
      <c r="TZL32" s="101"/>
      <c r="TZM32" s="101"/>
      <c r="TZN32" s="101"/>
      <c r="TZO32" s="101"/>
      <c r="TZP32" s="101"/>
      <c r="TZQ32" s="101"/>
      <c r="TZR32" s="101"/>
      <c r="TZS32" s="101"/>
      <c r="TZT32" s="101"/>
      <c r="TZU32" s="101"/>
      <c r="TZV32" s="101"/>
      <c r="TZW32" s="101"/>
      <c r="TZX32" s="101"/>
      <c r="TZY32" s="101"/>
      <c r="TZZ32" s="101"/>
      <c r="UAA32" s="101"/>
      <c r="UAB32" s="101"/>
      <c r="UAC32" s="101"/>
      <c r="UAD32" s="101"/>
      <c r="UAE32" s="101"/>
      <c r="UAF32" s="101"/>
      <c r="UAG32" s="101"/>
      <c r="UAH32" s="101"/>
      <c r="UAI32" s="101"/>
      <c r="UAJ32" s="101"/>
      <c r="UAK32" s="101"/>
      <c r="UAL32" s="101"/>
      <c r="UAM32" s="101"/>
      <c r="UAN32" s="101"/>
      <c r="UAO32" s="101"/>
      <c r="UAP32" s="101"/>
      <c r="UAQ32" s="101"/>
      <c r="UAR32" s="101"/>
      <c r="UAS32" s="101"/>
      <c r="UAT32" s="101"/>
      <c r="UAU32" s="101"/>
      <c r="UAV32" s="101"/>
      <c r="UAW32" s="101"/>
      <c r="UAX32" s="101"/>
      <c r="UAY32" s="101"/>
      <c r="UAZ32" s="101"/>
      <c r="UBA32" s="101"/>
      <c r="UBB32" s="101"/>
      <c r="UBC32" s="101"/>
      <c r="UBD32" s="101"/>
      <c r="UBE32" s="101"/>
      <c r="UBF32" s="101"/>
      <c r="UBG32" s="101"/>
      <c r="UBH32" s="101"/>
      <c r="UBI32" s="101"/>
      <c r="UBJ32" s="101"/>
      <c r="UBK32" s="101"/>
      <c r="UBL32" s="101"/>
      <c r="UBM32" s="101"/>
      <c r="UBN32" s="101"/>
      <c r="UBO32" s="101"/>
      <c r="UBP32" s="101"/>
      <c r="UBQ32" s="101"/>
      <c r="UBR32" s="101"/>
      <c r="UBS32" s="101"/>
      <c r="UBT32" s="101"/>
      <c r="UBU32" s="101"/>
      <c r="UBV32" s="101"/>
      <c r="UBW32" s="101"/>
      <c r="UBX32" s="101"/>
      <c r="UBY32" s="101"/>
      <c r="UBZ32" s="101"/>
      <c r="UCA32" s="101"/>
      <c r="UCB32" s="101"/>
      <c r="UCC32" s="101"/>
      <c r="UCD32" s="101"/>
      <c r="UCE32" s="101"/>
      <c r="UCF32" s="101"/>
      <c r="UCG32" s="101"/>
      <c r="UCH32" s="101"/>
      <c r="UCI32" s="101"/>
      <c r="UCJ32" s="101"/>
      <c r="UCK32" s="101"/>
      <c r="UCL32" s="101"/>
      <c r="UCM32" s="101"/>
      <c r="UCN32" s="101"/>
      <c r="UCO32" s="101"/>
      <c r="UCP32" s="101"/>
      <c r="UCQ32" s="101"/>
      <c r="UCR32" s="101"/>
      <c r="UCS32" s="101"/>
      <c r="UCT32" s="101"/>
      <c r="UCU32" s="101"/>
      <c r="UCV32" s="101"/>
      <c r="UCW32" s="101"/>
      <c r="UCX32" s="101"/>
      <c r="UCY32" s="101"/>
      <c r="UCZ32" s="101"/>
      <c r="UDA32" s="101"/>
      <c r="UDB32" s="101"/>
      <c r="UDC32" s="101"/>
      <c r="UDD32" s="101"/>
      <c r="UDE32" s="101"/>
      <c r="UDF32" s="101"/>
      <c r="UDG32" s="101"/>
      <c r="UDH32" s="101"/>
      <c r="UDI32" s="101"/>
      <c r="UDJ32" s="101"/>
      <c r="UDK32" s="101"/>
      <c r="UDL32" s="101"/>
      <c r="UDM32" s="101"/>
      <c r="UDN32" s="101"/>
      <c r="UDO32" s="101"/>
      <c r="UDP32" s="101"/>
      <c r="UDQ32" s="101"/>
      <c r="UDR32" s="101"/>
      <c r="UDS32" s="101"/>
      <c r="UDT32" s="101"/>
      <c r="UDU32" s="101"/>
      <c r="UDV32" s="101"/>
      <c r="UDW32" s="101"/>
      <c r="UDX32" s="101"/>
      <c r="UDY32" s="101"/>
      <c r="UDZ32" s="101"/>
      <c r="UEA32" s="101"/>
      <c r="UEB32" s="101"/>
      <c r="UEC32" s="101"/>
      <c r="UED32" s="101"/>
      <c r="UEE32" s="101"/>
      <c r="UEF32" s="101"/>
      <c r="UEG32" s="101"/>
      <c r="UEH32" s="101"/>
      <c r="UEI32" s="101"/>
      <c r="UEJ32" s="101"/>
      <c r="UEK32" s="101"/>
      <c r="UEL32" s="101"/>
      <c r="UEM32" s="101"/>
      <c r="UEN32" s="101"/>
      <c r="UEO32" s="101"/>
      <c r="UEP32" s="101"/>
      <c r="UEQ32" s="101"/>
      <c r="UER32" s="101"/>
      <c r="UES32" s="101"/>
      <c r="UET32" s="101"/>
      <c r="UEU32" s="101"/>
      <c r="UEV32" s="101"/>
      <c r="UEW32" s="101"/>
      <c r="UEX32" s="101"/>
      <c r="UEY32" s="101"/>
      <c r="UEZ32" s="101"/>
      <c r="UFA32" s="101"/>
      <c r="UFB32" s="101"/>
      <c r="UFC32" s="101"/>
      <c r="UFD32" s="101"/>
      <c r="UFE32" s="101"/>
      <c r="UFF32" s="101"/>
      <c r="UFG32" s="101"/>
      <c r="UFH32" s="101"/>
      <c r="UFI32" s="101"/>
      <c r="UFJ32" s="101"/>
      <c r="UFK32" s="101"/>
      <c r="UFL32" s="101"/>
      <c r="UFM32" s="101"/>
      <c r="UFN32" s="101"/>
      <c r="UFO32" s="101"/>
      <c r="UFP32" s="101"/>
      <c r="UFQ32" s="101"/>
      <c r="UFR32" s="101"/>
      <c r="UFS32" s="101"/>
      <c r="UFT32" s="101"/>
      <c r="UFU32" s="101"/>
      <c r="UFV32" s="101"/>
      <c r="UFW32" s="101"/>
      <c r="UFX32" s="101"/>
      <c r="UFY32" s="101"/>
      <c r="UFZ32" s="101"/>
      <c r="UGA32" s="101"/>
      <c r="UGB32" s="101"/>
      <c r="UGC32" s="101"/>
      <c r="UGD32" s="101"/>
      <c r="UGE32" s="101"/>
      <c r="UGF32" s="101"/>
      <c r="UGG32" s="101"/>
      <c r="UGH32" s="101"/>
      <c r="UGI32" s="101"/>
      <c r="UGJ32" s="101"/>
      <c r="UGK32" s="101"/>
      <c r="UGL32" s="101"/>
      <c r="UGM32" s="101"/>
      <c r="UGN32" s="101"/>
      <c r="UGO32" s="101"/>
      <c r="UGP32" s="101"/>
      <c r="UGQ32" s="101"/>
      <c r="UGR32" s="101"/>
      <c r="UGS32" s="101"/>
      <c r="UGT32" s="101"/>
      <c r="UGU32" s="101"/>
      <c r="UGV32" s="101"/>
      <c r="UGW32" s="101"/>
      <c r="UGX32" s="101"/>
      <c r="UGY32" s="101"/>
      <c r="UGZ32" s="101"/>
      <c r="UHA32" s="101"/>
      <c r="UHB32" s="101"/>
      <c r="UHC32" s="101"/>
      <c r="UHD32" s="101"/>
      <c r="UHE32" s="101"/>
      <c r="UHF32" s="101"/>
      <c r="UHG32" s="101"/>
      <c r="UHH32" s="101"/>
      <c r="UHI32" s="101"/>
      <c r="UHJ32" s="101"/>
      <c r="UHK32" s="101"/>
      <c r="UHL32" s="101"/>
      <c r="UHM32" s="101"/>
      <c r="UHN32" s="101"/>
      <c r="UHO32" s="101"/>
      <c r="UHP32" s="101"/>
      <c r="UHQ32" s="101"/>
      <c r="UHR32" s="101"/>
      <c r="UHS32" s="101"/>
      <c r="UHT32" s="101"/>
      <c r="UHU32" s="101"/>
      <c r="UHV32" s="101"/>
      <c r="UHW32" s="101"/>
      <c r="UHX32" s="101"/>
      <c r="UHY32" s="101"/>
      <c r="UHZ32" s="101"/>
      <c r="UIA32" s="101"/>
      <c r="UIB32" s="101"/>
      <c r="UIC32" s="101"/>
      <c r="UID32" s="101"/>
      <c r="UIE32" s="101"/>
      <c r="UIF32" s="101"/>
      <c r="UIG32" s="101"/>
      <c r="UIH32" s="101"/>
      <c r="UII32" s="101"/>
      <c r="UIJ32" s="101"/>
      <c r="UIK32" s="101"/>
      <c r="UIL32" s="101"/>
      <c r="UIM32" s="101"/>
      <c r="UIN32" s="101"/>
      <c r="UIO32" s="101"/>
      <c r="UIP32" s="101"/>
      <c r="UIQ32" s="101"/>
      <c r="UIR32" s="101"/>
      <c r="UIS32" s="101"/>
      <c r="UIT32" s="101"/>
      <c r="UIU32" s="101"/>
      <c r="UIV32" s="101"/>
      <c r="UIW32" s="101"/>
      <c r="UIX32" s="101"/>
      <c r="UIY32" s="101"/>
      <c r="UIZ32" s="101"/>
      <c r="UJA32" s="101"/>
      <c r="UJB32" s="101"/>
      <c r="UJC32" s="101"/>
      <c r="UJD32" s="101"/>
      <c r="UJE32" s="101"/>
      <c r="UJF32" s="101"/>
      <c r="UJG32" s="101"/>
      <c r="UJH32" s="101"/>
      <c r="UJI32" s="101"/>
      <c r="UJJ32" s="101"/>
      <c r="UJK32" s="101"/>
      <c r="UJL32" s="101"/>
      <c r="UJM32" s="101"/>
      <c r="UJN32" s="101"/>
      <c r="UJO32" s="101"/>
      <c r="UJP32" s="101"/>
      <c r="UJQ32" s="101"/>
      <c r="UJR32" s="101"/>
      <c r="UJS32" s="101"/>
      <c r="UJT32" s="101"/>
      <c r="UJU32" s="101"/>
      <c r="UJV32" s="101"/>
      <c r="UJW32" s="101"/>
      <c r="UJX32" s="101"/>
      <c r="UJY32" s="101"/>
      <c r="UJZ32" s="101"/>
      <c r="UKA32" s="101"/>
      <c r="UKB32" s="101"/>
      <c r="UKC32" s="101"/>
      <c r="UKD32" s="101"/>
      <c r="UKE32" s="101"/>
      <c r="UKF32" s="101"/>
      <c r="UKG32" s="101"/>
      <c r="UKH32" s="101"/>
      <c r="UKI32" s="101"/>
      <c r="UKJ32" s="101"/>
      <c r="UKK32" s="101"/>
      <c r="UKL32" s="101"/>
      <c r="UKM32" s="101"/>
      <c r="UKN32" s="101"/>
      <c r="UKO32" s="101"/>
      <c r="UKP32" s="101"/>
      <c r="UKQ32" s="101"/>
      <c r="UKR32" s="101"/>
      <c r="UKS32" s="101"/>
      <c r="UKT32" s="101"/>
      <c r="UKU32" s="101"/>
      <c r="UKV32" s="101"/>
      <c r="UKW32" s="101"/>
      <c r="UKX32" s="101"/>
      <c r="UKY32" s="101"/>
      <c r="UKZ32" s="101"/>
      <c r="ULA32" s="101"/>
      <c r="ULB32" s="101"/>
      <c r="ULC32" s="101"/>
      <c r="ULD32" s="101"/>
      <c r="ULE32" s="101"/>
      <c r="ULF32" s="101"/>
      <c r="ULG32" s="101"/>
      <c r="ULH32" s="101"/>
      <c r="ULI32" s="101"/>
      <c r="ULJ32" s="101"/>
      <c r="ULK32" s="101"/>
      <c r="ULL32" s="101"/>
      <c r="ULM32" s="101"/>
      <c r="ULN32" s="101"/>
      <c r="ULO32" s="101"/>
      <c r="ULP32" s="101"/>
      <c r="ULQ32" s="101"/>
      <c r="ULR32" s="101"/>
      <c r="ULS32" s="101"/>
      <c r="ULT32" s="101"/>
      <c r="ULU32" s="101"/>
      <c r="ULV32" s="101"/>
      <c r="ULW32" s="101"/>
      <c r="ULX32" s="101"/>
      <c r="ULY32" s="101"/>
      <c r="ULZ32" s="101"/>
      <c r="UMA32" s="101"/>
      <c r="UMB32" s="101"/>
      <c r="UMC32" s="101"/>
      <c r="UMD32" s="101"/>
      <c r="UME32" s="101"/>
      <c r="UMF32" s="101"/>
      <c r="UMG32" s="101"/>
      <c r="UMH32" s="101"/>
      <c r="UMI32" s="101"/>
      <c r="UMJ32" s="101"/>
      <c r="UMK32" s="101"/>
      <c r="UML32" s="101"/>
      <c r="UMM32" s="101"/>
      <c r="UMN32" s="101"/>
      <c r="UMO32" s="101"/>
      <c r="UMP32" s="101"/>
      <c r="UMQ32" s="101"/>
      <c r="UMR32" s="101"/>
      <c r="UMS32" s="101"/>
      <c r="UMT32" s="101"/>
      <c r="UMU32" s="101"/>
      <c r="UMV32" s="101"/>
      <c r="UMW32" s="101"/>
      <c r="UMX32" s="101"/>
      <c r="UMY32" s="101"/>
      <c r="UMZ32" s="101"/>
      <c r="UNA32" s="101"/>
      <c r="UNB32" s="101"/>
      <c r="UNC32" s="101"/>
      <c r="UND32" s="101"/>
      <c r="UNE32" s="101"/>
      <c r="UNF32" s="101"/>
      <c r="UNG32" s="101"/>
      <c r="UNH32" s="101"/>
      <c r="UNI32" s="101"/>
      <c r="UNJ32" s="101"/>
      <c r="UNK32" s="101"/>
      <c r="UNL32" s="101"/>
      <c r="UNM32" s="101"/>
      <c r="UNN32" s="101"/>
      <c r="UNO32" s="101"/>
      <c r="UNP32" s="101"/>
      <c r="UNQ32" s="101"/>
      <c r="UNR32" s="101"/>
      <c r="UNS32" s="101"/>
      <c r="UNT32" s="101"/>
      <c r="UNU32" s="101"/>
      <c r="UNV32" s="101"/>
      <c r="UNW32" s="101"/>
      <c r="UNX32" s="101"/>
      <c r="UNY32" s="101"/>
      <c r="UNZ32" s="101"/>
      <c r="UOA32" s="101"/>
      <c r="UOB32" s="101"/>
      <c r="UOC32" s="101"/>
      <c r="UOD32" s="101"/>
      <c r="UOE32" s="101"/>
      <c r="UOF32" s="101"/>
      <c r="UOG32" s="101"/>
      <c r="UOH32" s="101"/>
      <c r="UOI32" s="101"/>
      <c r="UOJ32" s="101"/>
      <c r="UOK32" s="101"/>
      <c r="UOL32" s="101"/>
      <c r="UOM32" s="101"/>
      <c r="UON32" s="101"/>
      <c r="UOO32" s="101"/>
      <c r="UOP32" s="101"/>
      <c r="UOQ32" s="101"/>
      <c r="UOR32" s="101"/>
      <c r="UOS32" s="101"/>
      <c r="UOT32" s="101"/>
      <c r="UOU32" s="101"/>
      <c r="UOV32" s="101"/>
      <c r="UOW32" s="101"/>
      <c r="UOX32" s="101"/>
      <c r="UOY32" s="101"/>
      <c r="UOZ32" s="101"/>
      <c r="UPA32" s="101"/>
      <c r="UPB32" s="101"/>
      <c r="UPC32" s="101"/>
      <c r="UPD32" s="101"/>
      <c r="UPE32" s="101"/>
      <c r="UPF32" s="101"/>
      <c r="UPG32" s="101"/>
      <c r="UPH32" s="101"/>
      <c r="UPI32" s="101"/>
      <c r="UPJ32" s="101"/>
      <c r="UPK32" s="101"/>
      <c r="UPL32" s="101"/>
      <c r="UPM32" s="101"/>
      <c r="UPN32" s="101"/>
      <c r="UPO32" s="101"/>
      <c r="UPP32" s="101"/>
      <c r="UPQ32" s="101"/>
      <c r="UPR32" s="101"/>
      <c r="UPS32" s="101"/>
      <c r="UPT32" s="101"/>
      <c r="UPU32" s="101"/>
      <c r="UPV32" s="101"/>
      <c r="UPW32" s="101"/>
      <c r="UPX32" s="101"/>
      <c r="UPY32" s="101"/>
      <c r="UPZ32" s="101"/>
      <c r="UQA32" s="101"/>
      <c r="UQB32" s="101"/>
      <c r="UQC32" s="101"/>
      <c r="UQD32" s="101"/>
      <c r="UQE32" s="101"/>
      <c r="UQF32" s="101"/>
      <c r="UQG32" s="101"/>
      <c r="UQH32" s="101"/>
      <c r="UQI32" s="101"/>
      <c r="UQJ32" s="101"/>
      <c r="UQK32" s="101"/>
      <c r="UQL32" s="101"/>
      <c r="UQM32" s="101"/>
      <c r="UQN32" s="101"/>
      <c r="UQO32" s="101"/>
      <c r="UQP32" s="101"/>
      <c r="UQQ32" s="101"/>
      <c r="UQR32" s="101"/>
      <c r="UQS32" s="101"/>
      <c r="UQT32" s="101"/>
      <c r="UQU32" s="101"/>
      <c r="UQV32" s="101"/>
      <c r="UQW32" s="101"/>
      <c r="UQX32" s="101"/>
      <c r="UQY32" s="101"/>
      <c r="UQZ32" s="101"/>
      <c r="URA32" s="101"/>
      <c r="URB32" s="101"/>
      <c r="URC32" s="101"/>
      <c r="URD32" s="101"/>
      <c r="URE32" s="101"/>
      <c r="URF32" s="101"/>
      <c r="URG32" s="101"/>
      <c r="URH32" s="101"/>
      <c r="URI32" s="101"/>
      <c r="URJ32" s="101"/>
      <c r="URK32" s="101"/>
      <c r="URL32" s="101"/>
      <c r="URM32" s="101"/>
      <c r="URN32" s="101"/>
      <c r="URO32" s="101"/>
      <c r="URP32" s="101"/>
      <c r="URQ32" s="101"/>
      <c r="URR32" s="101"/>
      <c r="URS32" s="101"/>
      <c r="URT32" s="101"/>
      <c r="URU32" s="101"/>
      <c r="URV32" s="101"/>
      <c r="URW32" s="101"/>
      <c r="URX32" s="101"/>
      <c r="URY32" s="101"/>
      <c r="URZ32" s="101"/>
      <c r="USA32" s="101"/>
      <c r="USB32" s="101"/>
      <c r="USC32" s="101"/>
      <c r="USD32" s="101"/>
      <c r="USE32" s="101"/>
      <c r="USF32" s="101"/>
      <c r="USG32" s="101"/>
      <c r="USH32" s="101"/>
      <c r="USI32" s="101"/>
      <c r="USJ32" s="101"/>
      <c r="USK32" s="101"/>
      <c r="USL32" s="101"/>
      <c r="USM32" s="101"/>
      <c r="USN32" s="101"/>
      <c r="USO32" s="101"/>
      <c r="USP32" s="101"/>
      <c r="USQ32" s="101"/>
      <c r="USR32" s="101"/>
      <c r="USS32" s="101"/>
      <c r="UST32" s="101"/>
      <c r="USU32" s="101"/>
      <c r="USV32" s="101"/>
      <c r="USW32" s="101"/>
      <c r="USX32" s="101"/>
      <c r="USY32" s="101"/>
      <c r="USZ32" s="101"/>
      <c r="UTA32" s="101"/>
      <c r="UTB32" s="101"/>
      <c r="UTC32" s="101"/>
      <c r="UTD32" s="101"/>
      <c r="UTE32" s="101"/>
      <c r="UTF32" s="101"/>
      <c r="UTG32" s="101"/>
      <c r="UTH32" s="101"/>
      <c r="UTI32" s="101"/>
      <c r="UTJ32" s="101"/>
      <c r="UTK32" s="101"/>
      <c r="UTL32" s="101"/>
      <c r="UTM32" s="101"/>
      <c r="UTN32" s="101"/>
      <c r="UTO32" s="101"/>
      <c r="UTP32" s="101"/>
      <c r="UTQ32" s="101"/>
      <c r="UTR32" s="101"/>
      <c r="UTS32" s="101"/>
      <c r="UTT32" s="101"/>
      <c r="UTU32" s="101"/>
      <c r="UTV32" s="101"/>
      <c r="UTW32" s="101"/>
      <c r="UTX32" s="101"/>
      <c r="UTY32" s="101"/>
      <c r="UTZ32" s="101"/>
      <c r="UUA32" s="101"/>
      <c r="UUB32" s="101"/>
      <c r="UUC32" s="101"/>
      <c r="UUD32" s="101"/>
      <c r="UUE32" s="101"/>
      <c r="UUF32" s="101"/>
      <c r="UUG32" s="101"/>
      <c r="UUH32" s="101"/>
      <c r="UUI32" s="101"/>
      <c r="UUJ32" s="101"/>
      <c r="UUK32" s="101"/>
      <c r="UUL32" s="101"/>
      <c r="UUM32" s="101"/>
      <c r="UUN32" s="101"/>
      <c r="UUO32" s="101"/>
      <c r="UUP32" s="101"/>
      <c r="UUQ32" s="101"/>
      <c r="UUR32" s="101"/>
      <c r="UUS32" s="101"/>
      <c r="UUT32" s="101"/>
      <c r="UUU32" s="101"/>
      <c r="UUV32" s="101"/>
      <c r="UUW32" s="101"/>
      <c r="UUX32" s="101"/>
      <c r="UUY32" s="101"/>
      <c r="UUZ32" s="101"/>
      <c r="UVA32" s="101"/>
      <c r="UVB32" s="101"/>
      <c r="UVC32" s="101"/>
      <c r="UVD32" s="101"/>
      <c r="UVE32" s="101"/>
      <c r="UVF32" s="101"/>
      <c r="UVG32" s="101"/>
      <c r="UVH32" s="101"/>
      <c r="UVI32" s="101"/>
      <c r="UVJ32" s="101"/>
      <c r="UVK32" s="101"/>
      <c r="UVL32" s="101"/>
      <c r="UVM32" s="101"/>
      <c r="UVN32" s="101"/>
      <c r="UVO32" s="101"/>
      <c r="UVP32" s="101"/>
      <c r="UVQ32" s="101"/>
      <c r="UVR32" s="101"/>
      <c r="UVS32" s="101"/>
      <c r="UVT32" s="101"/>
      <c r="UVU32" s="101"/>
      <c r="UVV32" s="101"/>
      <c r="UVW32" s="101"/>
      <c r="UVX32" s="101"/>
      <c r="UVY32" s="101"/>
      <c r="UVZ32" s="101"/>
      <c r="UWA32" s="101"/>
      <c r="UWB32" s="101"/>
      <c r="UWC32" s="101"/>
      <c r="UWD32" s="101"/>
      <c r="UWE32" s="101"/>
      <c r="UWF32" s="101"/>
      <c r="UWG32" s="101"/>
      <c r="UWH32" s="101"/>
      <c r="UWI32" s="101"/>
      <c r="UWJ32" s="101"/>
      <c r="UWK32" s="101"/>
      <c r="UWL32" s="101"/>
      <c r="UWM32" s="101"/>
      <c r="UWN32" s="101"/>
      <c r="UWO32" s="101"/>
      <c r="UWP32" s="101"/>
      <c r="UWQ32" s="101"/>
      <c r="UWR32" s="101"/>
      <c r="UWS32" s="101"/>
      <c r="UWT32" s="101"/>
      <c r="UWU32" s="101"/>
      <c r="UWV32" s="101"/>
      <c r="UWW32" s="101"/>
      <c r="UWX32" s="101"/>
      <c r="UWY32" s="101"/>
      <c r="UWZ32" s="101"/>
      <c r="UXA32" s="101"/>
      <c r="UXB32" s="101"/>
      <c r="UXC32" s="101"/>
      <c r="UXD32" s="101"/>
      <c r="UXE32" s="101"/>
      <c r="UXF32" s="101"/>
      <c r="UXG32" s="101"/>
      <c r="UXH32" s="101"/>
      <c r="UXI32" s="101"/>
      <c r="UXJ32" s="101"/>
      <c r="UXK32" s="101"/>
      <c r="UXL32" s="101"/>
      <c r="UXM32" s="101"/>
      <c r="UXN32" s="101"/>
      <c r="UXO32" s="101"/>
      <c r="UXP32" s="101"/>
      <c r="UXQ32" s="101"/>
      <c r="UXR32" s="101"/>
      <c r="UXS32" s="101"/>
      <c r="UXT32" s="101"/>
      <c r="UXU32" s="101"/>
      <c r="UXV32" s="101"/>
      <c r="UXW32" s="101"/>
      <c r="UXX32" s="101"/>
      <c r="UXY32" s="101"/>
      <c r="UXZ32" s="101"/>
      <c r="UYA32" s="101"/>
      <c r="UYB32" s="101"/>
      <c r="UYC32" s="101"/>
      <c r="UYD32" s="101"/>
      <c r="UYE32" s="101"/>
      <c r="UYF32" s="101"/>
      <c r="UYG32" s="101"/>
      <c r="UYH32" s="101"/>
      <c r="UYI32" s="101"/>
      <c r="UYJ32" s="101"/>
      <c r="UYK32" s="101"/>
      <c r="UYL32" s="101"/>
      <c r="UYM32" s="101"/>
      <c r="UYN32" s="101"/>
      <c r="UYO32" s="101"/>
      <c r="UYP32" s="101"/>
      <c r="UYQ32" s="101"/>
      <c r="UYR32" s="101"/>
      <c r="UYS32" s="101"/>
      <c r="UYT32" s="101"/>
      <c r="UYU32" s="101"/>
      <c r="UYV32" s="101"/>
      <c r="UYW32" s="101"/>
      <c r="UYX32" s="101"/>
      <c r="UYY32" s="101"/>
      <c r="UYZ32" s="101"/>
      <c r="UZA32" s="101"/>
      <c r="UZB32" s="101"/>
      <c r="UZC32" s="101"/>
      <c r="UZD32" s="101"/>
      <c r="UZE32" s="101"/>
      <c r="UZF32" s="101"/>
      <c r="UZG32" s="101"/>
      <c r="UZH32" s="101"/>
      <c r="UZI32" s="101"/>
      <c r="UZJ32" s="101"/>
      <c r="UZK32" s="101"/>
      <c r="UZL32" s="101"/>
      <c r="UZM32" s="101"/>
      <c r="UZN32" s="101"/>
      <c r="UZO32" s="101"/>
      <c r="UZP32" s="101"/>
      <c r="UZQ32" s="101"/>
      <c r="UZR32" s="101"/>
      <c r="UZS32" s="101"/>
      <c r="UZT32" s="101"/>
      <c r="UZU32" s="101"/>
      <c r="UZV32" s="101"/>
      <c r="UZW32" s="101"/>
      <c r="UZX32" s="101"/>
      <c r="UZY32" s="101"/>
      <c r="UZZ32" s="101"/>
      <c r="VAA32" s="101"/>
      <c r="VAB32" s="101"/>
      <c r="VAC32" s="101"/>
      <c r="VAD32" s="101"/>
      <c r="VAE32" s="101"/>
      <c r="VAF32" s="101"/>
      <c r="VAG32" s="101"/>
      <c r="VAH32" s="101"/>
      <c r="VAI32" s="101"/>
      <c r="VAJ32" s="101"/>
      <c r="VAK32" s="101"/>
      <c r="VAL32" s="101"/>
      <c r="VAM32" s="101"/>
      <c r="VAN32" s="101"/>
      <c r="VAO32" s="101"/>
      <c r="VAP32" s="101"/>
      <c r="VAQ32" s="101"/>
      <c r="VAR32" s="101"/>
      <c r="VAS32" s="101"/>
      <c r="VAT32" s="101"/>
      <c r="VAU32" s="101"/>
      <c r="VAV32" s="101"/>
      <c r="VAW32" s="101"/>
      <c r="VAX32" s="101"/>
      <c r="VAY32" s="101"/>
      <c r="VAZ32" s="101"/>
      <c r="VBA32" s="101"/>
      <c r="VBB32" s="101"/>
      <c r="VBC32" s="101"/>
      <c r="VBD32" s="101"/>
      <c r="VBE32" s="101"/>
      <c r="VBF32" s="101"/>
      <c r="VBG32" s="101"/>
      <c r="VBH32" s="101"/>
      <c r="VBI32" s="101"/>
      <c r="VBJ32" s="101"/>
      <c r="VBK32" s="101"/>
      <c r="VBL32" s="101"/>
      <c r="VBM32" s="101"/>
      <c r="VBN32" s="101"/>
      <c r="VBO32" s="101"/>
      <c r="VBP32" s="101"/>
      <c r="VBQ32" s="101"/>
      <c r="VBR32" s="101"/>
      <c r="VBS32" s="101"/>
      <c r="VBT32" s="101"/>
      <c r="VBU32" s="101"/>
      <c r="VBV32" s="101"/>
      <c r="VBW32" s="101"/>
      <c r="VBX32" s="101"/>
      <c r="VBY32" s="101"/>
      <c r="VBZ32" s="101"/>
      <c r="VCA32" s="101"/>
      <c r="VCB32" s="101"/>
      <c r="VCC32" s="101"/>
      <c r="VCD32" s="101"/>
      <c r="VCE32" s="101"/>
      <c r="VCF32" s="101"/>
      <c r="VCG32" s="101"/>
      <c r="VCH32" s="101"/>
      <c r="VCI32" s="101"/>
      <c r="VCJ32" s="101"/>
      <c r="VCK32" s="101"/>
      <c r="VCL32" s="101"/>
      <c r="VCM32" s="101"/>
      <c r="VCN32" s="101"/>
      <c r="VCO32" s="101"/>
      <c r="VCP32" s="101"/>
      <c r="VCQ32" s="101"/>
      <c r="VCR32" s="101"/>
      <c r="VCS32" s="101"/>
      <c r="VCT32" s="101"/>
      <c r="VCU32" s="101"/>
      <c r="VCV32" s="101"/>
      <c r="VCW32" s="101"/>
      <c r="VCX32" s="101"/>
      <c r="VCY32" s="101"/>
      <c r="VCZ32" s="101"/>
      <c r="VDA32" s="101"/>
      <c r="VDB32" s="101"/>
      <c r="VDC32" s="101"/>
      <c r="VDD32" s="101"/>
      <c r="VDE32" s="101"/>
      <c r="VDF32" s="101"/>
      <c r="VDG32" s="101"/>
      <c r="VDH32" s="101"/>
      <c r="VDI32" s="101"/>
      <c r="VDJ32" s="101"/>
      <c r="VDK32" s="101"/>
      <c r="VDL32" s="101"/>
      <c r="VDM32" s="101"/>
      <c r="VDN32" s="101"/>
      <c r="VDO32" s="101"/>
      <c r="VDP32" s="101"/>
      <c r="VDQ32" s="101"/>
      <c r="VDR32" s="101"/>
      <c r="VDS32" s="101"/>
      <c r="VDT32" s="101"/>
      <c r="VDU32" s="101"/>
      <c r="VDV32" s="101"/>
      <c r="VDW32" s="101"/>
      <c r="VDX32" s="101"/>
      <c r="VDY32" s="101"/>
      <c r="VDZ32" s="101"/>
      <c r="VEA32" s="101"/>
      <c r="VEB32" s="101"/>
      <c r="VEC32" s="101"/>
      <c r="VED32" s="101"/>
      <c r="VEE32" s="101"/>
      <c r="VEF32" s="101"/>
      <c r="VEG32" s="101"/>
      <c r="VEH32" s="101"/>
      <c r="VEI32" s="101"/>
      <c r="VEJ32" s="101"/>
      <c r="VEK32" s="101"/>
      <c r="VEL32" s="101"/>
      <c r="VEM32" s="101"/>
      <c r="VEN32" s="101"/>
      <c r="VEO32" s="101"/>
      <c r="VEP32" s="101"/>
      <c r="VEQ32" s="101"/>
      <c r="VER32" s="101"/>
      <c r="VES32" s="101"/>
      <c r="VET32" s="101"/>
      <c r="VEU32" s="101"/>
      <c r="VEV32" s="101"/>
      <c r="VEW32" s="101"/>
      <c r="VEX32" s="101"/>
      <c r="VEY32" s="101"/>
      <c r="VEZ32" s="101"/>
      <c r="VFA32" s="101"/>
      <c r="VFB32" s="101"/>
      <c r="VFC32" s="101"/>
      <c r="VFD32" s="101"/>
      <c r="VFE32" s="101"/>
      <c r="VFF32" s="101"/>
      <c r="VFG32" s="101"/>
      <c r="VFH32" s="101"/>
      <c r="VFI32" s="101"/>
      <c r="VFJ32" s="101"/>
      <c r="VFK32" s="101"/>
      <c r="VFL32" s="101"/>
      <c r="VFM32" s="101"/>
      <c r="VFN32" s="101"/>
      <c r="VFO32" s="101"/>
      <c r="VFP32" s="101"/>
      <c r="VFQ32" s="101"/>
      <c r="VFR32" s="101"/>
      <c r="VFS32" s="101"/>
      <c r="VFT32" s="101"/>
      <c r="VFU32" s="101"/>
      <c r="VFV32" s="101"/>
      <c r="VFW32" s="101"/>
      <c r="VFX32" s="101"/>
      <c r="VFY32" s="101"/>
      <c r="VFZ32" s="101"/>
      <c r="VGA32" s="101"/>
      <c r="VGB32" s="101"/>
      <c r="VGC32" s="101"/>
      <c r="VGD32" s="101"/>
      <c r="VGE32" s="101"/>
      <c r="VGF32" s="101"/>
      <c r="VGG32" s="101"/>
      <c r="VGH32" s="101"/>
      <c r="VGI32" s="101"/>
      <c r="VGJ32" s="101"/>
      <c r="VGK32" s="101"/>
      <c r="VGL32" s="101"/>
      <c r="VGM32" s="101"/>
      <c r="VGN32" s="101"/>
      <c r="VGO32" s="101"/>
      <c r="VGP32" s="101"/>
      <c r="VGQ32" s="101"/>
      <c r="VGR32" s="101"/>
      <c r="VGS32" s="101"/>
      <c r="VGT32" s="101"/>
      <c r="VGU32" s="101"/>
      <c r="VGV32" s="101"/>
      <c r="VGW32" s="101"/>
      <c r="VGX32" s="101"/>
      <c r="VGY32" s="101"/>
      <c r="VGZ32" s="101"/>
      <c r="VHA32" s="101"/>
      <c r="VHB32" s="101"/>
      <c r="VHC32" s="101"/>
      <c r="VHD32" s="101"/>
      <c r="VHE32" s="101"/>
      <c r="VHF32" s="101"/>
      <c r="VHG32" s="101"/>
      <c r="VHH32" s="101"/>
      <c r="VHI32" s="101"/>
      <c r="VHJ32" s="101"/>
      <c r="VHK32" s="101"/>
      <c r="VHL32" s="101"/>
      <c r="VHM32" s="101"/>
      <c r="VHN32" s="101"/>
      <c r="VHO32" s="101"/>
      <c r="VHP32" s="101"/>
      <c r="VHQ32" s="101"/>
      <c r="VHR32" s="101"/>
      <c r="VHS32" s="101"/>
      <c r="VHT32" s="101"/>
      <c r="VHU32" s="101"/>
      <c r="VHV32" s="101"/>
      <c r="VHW32" s="101"/>
      <c r="VHX32" s="101"/>
      <c r="VHY32" s="101"/>
      <c r="VHZ32" s="101"/>
      <c r="VIA32" s="101"/>
      <c r="VIB32" s="101"/>
      <c r="VIC32" s="101"/>
      <c r="VID32" s="101"/>
      <c r="VIE32" s="101"/>
      <c r="VIF32" s="101"/>
      <c r="VIG32" s="101"/>
      <c r="VIH32" s="101"/>
      <c r="VII32" s="101"/>
      <c r="VIJ32" s="101"/>
      <c r="VIK32" s="101"/>
      <c r="VIL32" s="101"/>
      <c r="VIM32" s="101"/>
      <c r="VIN32" s="101"/>
      <c r="VIO32" s="101"/>
      <c r="VIP32" s="101"/>
      <c r="VIQ32" s="101"/>
      <c r="VIR32" s="101"/>
      <c r="VIS32" s="101"/>
      <c r="VIT32" s="101"/>
      <c r="VIU32" s="101"/>
      <c r="VIV32" s="101"/>
      <c r="VIW32" s="101"/>
      <c r="VIX32" s="101"/>
      <c r="VIY32" s="101"/>
      <c r="VIZ32" s="101"/>
      <c r="VJA32" s="101"/>
      <c r="VJB32" s="101"/>
      <c r="VJC32" s="101"/>
      <c r="VJD32" s="101"/>
      <c r="VJE32" s="101"/>
      <c r="VJF32" s="101"/>
      <c r="VJG32" s="101"/>
      <c r="VJH32" s="101"/>
      <c r="VJI32" s="101"/>
      <c r="VJJ32" s="101"/>
      <c r="VJK32" s="101"/>
      <c r="VJL32" s="101"/>
      <c r="VJM32" s="101"/>
      <c r="VJN32" s="101"/>
      <c r="VJO32" s="101"/>
      <c r="VJP32" s="101"/>
      <c r="VJQ32" s="101"/>
      <c r="VJR32" s="101"/>
      <c r="VJS32" s="101"/>
      <c r="VJT32" s="101"/>
      <c r="VJU32" s="101"/>
      <c r="VJV32" s="101"/>
      <c r="VJW32" s="101"/>
      <c r="VJX32" s="101"/>
      <c r="VJY32" s="101"/>
      <c r="VJZ32" s="101"/>
      <c r="VKA32" s="101"/>
      <c r="VKB32" s="101"/>
      <c r="VKC32" s="101"/>
      <c r="VKD32" s="101"/>
      <c r="VKE32" s="101"/>
      <c r="VKF32" s="101"/>
      <c r="VKG32" s="101"/>
      <c r="VKH32" s="101"/>
      <c r="VKI32" s="101"/>
      <c r="VKJ32" s="101"/>
      <c r="VKK32" s="101"/>
      <c r="VKL32" s="101"/>
      <c r="VKM32" s="101"/>
      <c r="VKN32" s="101"/>
      <c r="VKO32" s="101"/>
      <c r="VKP32" s="101"/>
      <c r="VKQ32" s="101"/>
      <c r="VKR32" s="101"/>
      <c r="VKS32" s="101"/>
      <c r="VKT32" s="101"/>
      <c r="VKU32" s="101"/>
      <c r="VKV32" s="101"/>
      <c r="VKW32" s="101"/>
      <c r="VKX32" s="101"/>
      <c r="VKY32" s="101"/>
      <c r="VKZ32" s="101"/>
      <c r="VLA32" s="101"/>
      <c r="VLB32" s="101"/>
      <c r="VLC32" s="101"/>
      <c r="VLD32" s="101"/>
      <c r="VLE32" s="101"/>
      <c r="VLF32" s="101"/>
      <c r="VLG32" s="101"/>
      <c r="VLH32" s="101"/>
      <c r="VLI32" s="101"/>
      <c r="VLJ32" s="101"/>
      <c r="VLK32" s="101"/>
      <c r="VLL32" s="101"/>
      <c r="VLM32" s="101"/>
      <c r="VLN32" s="101"/>
      <c r="VLO32" s="101"/>
      <c r="VLP32" s="101"/>
      <c r="VLQ32" s="101"/>
      <c r="VLR32" s="101"/>
      <c r="VLS32" s="101"/>
      <c r="VLT32" s="101"/>
      <c r="VLU32" s="101"/>
      <c r="VLV32" s="101"/>
      <c r="VLW32" s="101"/>
      <c r="VLX32" s="101"/>
      <c r="VLY32" s="101"/>
      <c r="VLZ32" s="101"/>
      <c r="VMA32" s="101"/>
      <c r="VMB32" s="101"/>
      <c r="VMC32" s="101"/>
      <c r="VMD32" s="101"/>
      <c r="VME32" s="101"/>
      <c r="VMF32" s="101"/>
      <c r="VMG32" s="101"/>
      <c r="VMH32" s="101"/>
      <c r="VMI32" s="101"/>
      <c r="VMJ32" s="101"/>
      <c r="VMK32" s="101"/>
      <c r="VML32" s="101"/>
      <c r="VMM32" s="101"/>
      <c r="VMN32" s="101"/>
      <c r="VMO32" s="101"/>
      <c r="VMP32" s="101"/>
      <c r="VMQ32" s="101"/>
      <c r="VMR32" s="101"/>
      <c r="VMS32" s="101"/>
      <c r="VMT32" s="101"/>
      <c r="VMU32" s="101"/>
      <c r="VMV32" s="101"/>
      <c r="VMW32" s="101"/>
      <c r="VMX32" s="101"/>
      <c r="VMY32" s="101"/>
      <c r="VMZ32" s="101"/>
      <c r="VNA32" s="101"/>
      <c r="VNB32" s="101"/>
      <c r="VNC32" s="101"/>
      <c r="VND32" s="101"/>
      <c r="VNE32" s="101"/>
      <c r="VNF32" s="101"/>
      <c r="VNG32" s="101"/>
      <c r="VNH32" s="101"/>
      <c r="VNI32" s="101"/>
      <c r="VNJ32" s="101"/>
      <c r="VNK32" s="101"/>
      <c r="VNL32" s="101"/>
      <c r="VNM32" s="101"/>
      <c r="VNN32" s="101"/>
      <c r="VNO32" s="101"/>
      <c r="VNP32" s="101"/>
      <c r="VNQ32" s="101"/>
      <c r="VNR32" s="101"/>
      <c r="VNS32" s="101"/>
      <c r="VNT32" s="101"/>
      <c r="VNU32" s="101"/>
      <c r="VNV32" s="101"/>
      <c r="VNW32" s="101"/>
      <c r="VNX32" s="101"/>
      <c r="VNY32" s="101"/>
      <c r="VNZ32" s="101"/>
      <c r="VOA32" s="101"/>
      <c r="VOB32" s="101"/>
      <c r="VOC32" s="101"/>
      <c r="VOD32" s="101"/>
      <c r="VOE32" s="101"/>
      <c r="VOF32" s="101"/>
      <c r="VOG32" s="101"/>
      <c r="VOH32" s="101"/>
      <c r="VOI32" s="101"/>
      <c r="VOJ32" s="101"/>
      <c r="VOK32" s="101"/>
      <c r="VOL32" s="101"/>
      <c r="VOM32" s="101"/>
      <c r="VON32" s="101"/>
      <c r="VOO32" s="101"/>
      <c r="VOP32" s="101"/>
      <c r="VOQ32" s="101"/>
      <c r="VOR32" s="101"/>
      <c r="VOS32" s="101"/>
      <c r="VOT32" s="101"/>
      <c r="VOU32" s="101"/>
      <c r="VOV32" s="101"/>
      <c r="VOW32" s="101"/>
      <c r="VOX32" s="101"/>
      <c r="VOY32" s="101"/>
      <c r="VOZ32" s="101"/>
      <c r="VPA32" s="101"/>
      <c r="VPB32" s="101"/>
      <c r="VPC32" s="101"/>
      <c r="VPD32" s="101"/>
      <c r="VPE32" s="101"/>
      <c r="VPF32" s="101"/>
      <c r="VPG32" s="101"/>
      <c r="VPH32" s="101"/>
      <c r="VPI32" s="101"/>
      <c r="VPJ32" s="101"/>
      <c r="VPK32" s="101"/>
      <c r="VPL32" s="101"/>
      <c r="VPM32" s="101"/>
      <c r="VPN32" s="101"/>
      <c r="VPO32" s="101"/>
      <c r="VPP32" s="101"/>
      <c r="VPQ32" s="101"/>
      <c r="VPR32" s="101"/>
      <c r="VPS32" s="101"/>
      <c r="VPT32" s="101"/>
      <c r="VPU32" s="101"/>
      <c r="VPV32" s="101"/>
      <c r="VPW32" s="101"/>
      <c r="VPX32" s="101"/>
      <c r="VPY32" s="101"/>
      <c r="VPZ32" s="101"/>
      <c r="VQA32" s="101"/>
      <c r="VQB32" s="101"/>
      <c r="VQC32" s="101"/>
      <c r="VQD32" s="101"/>
      <c r="VQE32" s="101"/>
      <c r="VQF32" s="101"/>
      <c r="VQG32" s="101"/>
      <c r="VQH32" s="101"/>
      <c r="VQI32" s="101"/>
      <c r="VQJ32" s="101"/>
      <c r="VQK32" s="101"/>
      <c r="VQL32" s="101"/>
      <c r="VQM32" s="101"/>
      <c r="VQN32" s="101"/>
      <c r="VQO32" s="101"/>
      <c r="VQP32" s="101"/>
      <c r="VQQ32" s="101"/>
      <c r="VQR32" s="101"/>
      <c r="VQS32" s="101"/>
      <c r="VQT32" s="101"/>
      <c r="VQU32" s="101"/>
      <c r="VQV32" s="101"/>
      <c r="VQW32" s="101"/>
      <c r="VQX32" s="101"/>
      <c r="VQY32" s="101"/>
      <c r="VQZ32" s="101"/>
      <c r="VRA32" s="101"/>
      <c r="VRB32" s="101"/>
      <c r="VRC32" s="101"/>
      <c r="VRD32" s="101"/>
      <c r="VRE32" s="101"/>
      <c r="VRF32" s="101"/>
      <c r="VRG32" s="101"/>
      <c r="VRH32" s="101"/>
      <c r="VRI32" s="101"/>
      <c r="VRJ32" s="101"/>
      <c r="VRK32" s="101"/>
      <c r="VRL32" s="101"/>
      <c r="VRM32" s="101"/>
      <c r="VRN32" s="101"/>
      <c r="VRO32" s="101"/>
      <c r="VRP32" s="101"/>
      <c r="VRQ32" s="101"/>
      <c r="VRR32" s="101"/>
      <c r="VRS32" s="101"/>
      <c r="VRT32" s="101"/>
      <c r="VRU32" s="101"/>
      <c r="VRV32" s="101"/>
      <c r="VRW32" s="101"/>
      <c r="VRX32" s="101"/>
      <c r="VRY32" s="101"/>
      <c r="VRZ32" s="101"/>
      <c r="VSA32" s="101"/>
      <c r="VSB32" s="101"/>
      <c r="VSC32" s="101"/>
      <c r="VSD32" s="101"/>
      <c r="VSE32" s="101"/>
      <c r="VSF32" s="101"/>
      <c r="VSG32" s="101"/>
      <c r="VSH32" s="101"/>
      <c r="VSI32" s="101"/>
      <c r="VSJ32" s="101"/>
      <c r="VSK32" s="101"/>
      <c r="VSL32" s="101"/>
      <c r="VSM32" s="101"/>
      <c r="VSN32" s="101"/>
      <c r="VSO32" s="101"/>
      <c r="VSP32" s="101"/>
      <c r="VSQ32" s="101"/>
      <c r="VSR32" s="101"/>
      <c r="VSS32" s="101"/>
      <c r="VST32" s="101"/>
      <c r="VSU32" s="101"/>
      <c r="VSV32" s="101"/>
      <c r="VSW32" s="101"/>
      <c r="VSX32" s="101"/>
      <c r="VSY32" s="101"/>
      <c r="VSZ32" s="101"/>
      <c r="VTA32" s="101"/>
      <c r="VTB32" s="101"/>
      <c r="VTC32" s="101"/>
      <c r="VTD32" s="101"/>
      <c r="VTE32" s="101"/>
      <c r="VTF32" s="101"/>
      <c r="VTG32" s="101"/>
      <c r="VTH32" s="101"/>
      <c r="VTI32" s="101"/>
      <c r="VTJ32" s="101"/>
      <c r="VTK32" s="101"/>
      <c r="VTL32" s="101"/>
      <c r="VTM32" s="101"/>
      <c r="VTN32" s="101"/>
      <c r="VTO32" s="101"/>
      <c r="VTP32" s="101"/>
      <c r="VTQ32" s="101"/>
      <c r="VTR32" s="101"/>
      <c r="VTS32" s="101"/>
      <c r="VTT32" s="101"/>
      <c r="VTU32" s="101"/>
      <c r="VTV32" s="101"/>
      <c r="VTW32" s="101"/>
      <c r="VTX32" s="101"/>
      <c r="VTY32" s="101"/>
      <c r="VTZ32" s="101"/>
      <c r="VUA32" s="101"/>
      <c r="VUB32" s="101"/>
      <c r="VUC32" s="101"/>
      <c r="VUD32" s="101"/>
      <c r="VUE32" s="101"/>
      <c r="VUF32" s="101"/>
      <c r="VUG32" s="101"/>
      <c r="VUH32" s="101"/>
      <c r="VUI32" s="101"/>
      <c r="VUJ32" s="101"/>
      <c r="VUK32" s="101"/>
      <c r="VUL32" s="101"/>
      <c r="VUM32" s="101"/>
      <c r="VUN32" s="101"/>
      <c r="VUO32" s="101"/>
      <c r="VUP32" s="101"/>
      <c r="VUQ32" s="101"/>
      <c r="VUR32" s="101"/>
      <c r="VUS32" s="101"/>
      <c r="VUT32" s="101"/>
      <c r="VUU32" s="101"/>
      <c r="VUV32" s="101"/>
      <c r="VUW32" s="101"/>
      <c r="VUX32" s="101"/>
      <c r="VUY32" s="101"/>
      <c r="VUZ32" s="101"/>
      <c r="VVA32" s="101"/>
      <c r="VVB32" s="101"/>
      <c r="VVC32" s="101"/>
      <c r="VVD32" s="101"/>
      <c r="VVE32" s="101"/>
      <c r="VVF32" s="101"/>
      <c r="VVG32" s="101"/>
      <c r="VVH32" s="101"/>
      <c r="VVI32" s="101"/>
      <c r="VVJ32" s="101"/>
      <c r="VVK32" s="101"/>
      <c r="VVL32" s="101"/>
      <c r="VVM32" s="101"/>
      <c r="VVN32" s="101"/>
      <c r="VVO32" s="101"/>
      <c r="VVP32" s="101"/>
      <c r="VVQ32" s="101"/>
      <c r="VVR32" s="101"/>
      <c r="VVS32" s="101"/>
      <c r="VVT32" s="101"/>
      <c r="VVU32" s="101"/>
      <c r="VVV32" s="101"/>
      <c r="VVW32" s="101"/>
      <c r="VVX32" s="101"/>
      <c r="VVY32" s="101"/>
      <c r="VVZ32" s="101"/>
      <c r="VWA32" s="101"/>
      <c r="VWB32" s="101"/>
      <c r="VWC32" s="101"/>
      <c r="VWD32" s="101"/>
      <c r="VWE32" s="101"/>
      <c r="VWF32" s="101"/>
      <c r="VWG32" s="101"/>
      <c r="VWH32" s="101"/>
      <c r="VWI32" s="101"/>
      <c r="VWJ32" s="101"/>
      <c r="VWK32" s="101"/>
      <c r="VWL32" s="101"/>
      <c r="VWM32" s="101"/>
      <c r="VWN32" s="101"/>
      <c r="VWO32" s="101"/>
      <c r="VWP32" s="101"/>
      <c r="VWQ32" s="101"/>
      <c r="VWR32" s="101"/>
      <c r="VWS32" s="101"/>
      <c r="VWT32" s="101"/>
      <c r="VWU32" s="101"/>
      <c r="VWV32" s="101"/>
      <c r="VWW32" s="101"/>
      <c r="VWX32" s="101"/>
      <c r="VWY32" s="101"/>
      <c r="VWZ32" s="101"/>
      <c r="VXA32" s="101"/>
      <c r="VXB32" s="101"/>
      <c r="VXC32" s="101"/>
      <c r="VXD32" s="101"/>
      <c r="VXE32" s="101"/>
      <c r="VXF32" s="101"/>
      <c r="VXG32" s="101"/>
      <c r="VXH32" s="101"/>
      <c r="VXI32" s="101"/>
      <c r="VXJ32" s="101"/>
      <c r="VXK32" s="101"/>
      <c r="VXL32" s="101"/>
      <c r="VXM32" s="101"/>
      <c r="VXN32" s="101"/>
      <c r="VXO32" s="101"/>
      <c r="VXP32" s="101"/>
      <c r="VXQ32" s="101"/>
      <c r="VXR32" s="101"/>
      <c r="VXS32" s="101"/>
      <c r="VXT32" s="101"/>
      <c r="VXU32" s="101"/>
      <c r="VXV32" s="101"/>
      <c r="VXW32" s="101"/>
      <c r="VXX32" s="101"/>
      <c r="VXY32" s="101"/>
      <c r="VXZ32" s="101"/>
      <c r="VYA32" s="101"/>
      <c r="VYB32" s="101"/>
      <c r="VYC32" s="101"/>
      <c r="VYD32" s="101"/>
      <c r="VYE32" s="101"/>
      <c r="VYF32" s="101"/>
      <c r="VYG32" s="101"/>
      <c r="VYH32" s="101"/>
      <c r="VYI32" s="101"/>
      <c r="VYJ32" s="101"/>
      <c r="VYK32" s="101"/>
      <c r="VYL32" s="101"/>
      <c r="VYM32" s="101"/>
      <c r="VYN32" s="101"/>
      <c r="VYO32" s="101"/>
      <c r="VYP32" s="101"/>
      <c r="VYQ32" s="101"/>
      <c r="VYR32" s="101"/>
      <c r="VYS32" s="101"/>
      <c r="VYT32" s="101"/>
      <c r="VYU32" s="101"/>
      <c r="VYV32" s="101"/>
      <c r="VYW32" s="101"/>
      <c r="VYX32" s="101"/>
      <c r="VYY32" s="101"/>
      <c r="VYZ32" s="101"/>
      <c r="VZA32" s="101"/>
      <c r="VZB32" s="101"/>
      <c r="VZC32" s="101"/>
      <c r="VZD32" s="101"/>
      <c r="VZE32" s="101"/>
      <c r="VZF32" s="101"/>
      <c r="VZG32" s="101"/>
      <c r="VZH32" s="101"/>
      <c r="VZI32" s="101"/>
      <c r="VZJ32" s="101"/>
      <c r="VZK32" s="101"/>
      <c r="VZL32" s="101"/>
      <c r="VZM32" s="101"/>
      <c r="VZN32" s="101"/>
      <c r="VZO32" s="101"/>
      <c r="VZP32" s="101"/>
      <c r="VZQ32" s="101"/>
      <c r="VZR32" s="101"/>
      <c r="VZS32" s="101"/>
      <c r="VZT32" s="101"/>
      <c r="VZU32" s="101"/>
      <c r="VZV32" s="101"/>
      <c r="VZW32" s="101"/>
      <c r="VZX32" s="101"/>
      <c r="VZY32" s="101"/>
      <c r="VZZ32" s="101"/>
      <c r="WAA32" s="101"/>
      <c r="WAB32" s="101"/>
      <c r="WAC32" s="101"/>
      <c r="WAD32" s="101"/>
      <c r="WAE32" s="101"/>
      <c r="WAF32" s="101"/>
      <c r="WAG32" s="101"/>
      <c r="WAH32" s="101"/>
      <c r="WAI32" s="101"/>
      <c r="WAJ32" s="101"/>
      <c r="WAK32" s="101"/>
      <c r="WAL32" s="101"/>
      <c r="WAM32" s="101"/>
      <c r="WAN32" s="101"/>
      <c r="WAO32" s="101"/>
      <c r="WAP32" s="101"/>
      <c r="WAQ32" s="101"/>
      <c r="WAR32" s="101"/>
      <c r="WAS32" s="101"/>
      <c r="WAT32" s="101"/>
      <c r="WAU32" s="101"/>
      <c r="WAV32" s="101"/>
      <c r="WAW32" s="101"/>
      <c r="WAX32" s="101"/>
      <c r="WAY32" s="101"/>
      <c r="WAZ32" s="101"/>
      <c r="WBA32" s="101"/>
      <c r="WBB32" s="101"/>
      <c r="WBC32" s="101"/>
      <c r="WBD32" s="101"/>
      <c r="WBE32" s="101"/>
      <c r="WBF32" s="101"/>
      <c r="WBG32" s="101"/>
      <c r="WBH32" s="101"/>
      <c r="WBI32" s="101"/>
      <c r="WBJ32" s="101"/>
      <c r="WBK32" s="101"/>
      <c r="WBL32" s="101"/>
      <c r="WBM32" s="101"/>
      <c r="WBN32" s="101"/>
      <c r="WBO32" s="101"/>
      <c r="WBP32" s="101"/>
      <c r="WBQ32" s="101"/>
      <c r="WBR32" s="101"/>
      <c r="WBS32" s="101"/>
      <c r="WBT32" s="101"/>
      <c r="WBU32" s="101"/>
      <c r="WBV32" s="101"/>
      <c r="WBW32" s="101"/>
      <c r="WBX32" s="101"/>
      <c r="WBY32" s="101"/>
      <c r="WBZ32" s="101"/>
      <c r="WCA32" s="101"/>
      <c r="WCB32" s="101"/>
      <c r="WCC32" s="101"/>
      <c r="WCD32" s="101"/>
      <c r="WCE32" s="101"/>
      <c r="WCF32" s="101"/>
      <c r="WCG32" s="101"/>
      <c r="WCH32" s="101"/>
      <c r="WCI32" s="101"/>
      <c r="WCJ32" s="101"/>
      <c r="WCK32" s="101"/>
      <c r="WCL32" s="101"/>
      <c r="WCM32" s="101"/>
      <c r="WCN32" s="101"/>
      <c r="WCO32" s="101"/>
      <c r="WCP32" s="101"/>
      <c r="WCQ32" s="101"/>
      <c r="WCR32" s="101"/>
      <c r="WCS32" s="101"/>
      <c r="WCT32" s="101"/>
      <c r="WCU32" s="101"/>
      <c r="WCV32" s="101"/>
      <c r="WCW32" s="101"/>
      <c r="WCX32" s="101"/>
      <c r="WCY32" s="101"/>
      <c r="WCZ32" s="101"/>
      <c r="WDA32" s="101"/>
      <c r="WDB32" s="101"/>
      <c r="WDC32" s="101"/>
      <c r="WDD32" s="101"/>
      <c r="WDE32" s="101"/>
      <c r="WDF32" s="101"/>
      <c r="WDG32" s="101"/>
      <c r="WDH32" s="101"/>
      <c r="WDI32" s="101"/>
      <c r="WDJ32" s="101"/>
      <c r="WDK32" s="101"/>
      <c r="WDL32" s="101"/>
      <c r="WDM32" s="101"/>
      <c r="WDN32" s="101"/>
      <c r="WDO32" s="101"/>
      <c r="WDP32" s="101"/>
      <c r="WDQ32" s="101"/>
      <c r="WDR32" s="101"/>
      <c r="WDS32" s="101"/>
      <c r="WDT32" s="101"/>
      <c r="WDU32" s="101"/>
      <c r="WDV32" s="101"/>
      <c r="WDW32" s="101"/>
      <c r="WDX32" s="101"/>
      <c r="WDY32" s="101"/>
      <c r="WDZ32" s="101"/>
      <c r="WEA32" s="101"/>
      <c r="WEB32" s="101"/>
      <c r="WEC32" s="101"/>
      <c r="WED32" s="101"/>
      <c r="WEE32" s="101"/>
      <c r="WEF32" s="101"/>
      <c r="WEG32" s="101"/>
      <c r="WEH32" s="101"/>
      <c r="WEI32" s="101"/>
      <c r="WEJ32" s="101"/>
      <c r="WEK32" s="101"/>
      <c r="WEL32" s="101"/>
      <c r="WEM32" s="101"/>
      <c r="WEN32" s="101"/>
      <c r="WEO32" s="101"/>
      <c r="WEP32" s="101"/>
      <c r="WEQ32" s="101"/>
      <c r="WER32" s="101"/>
      <c r="WES32" s="101"/>
      <c r="WET32" s="101"/>
      <c r="WEU32" s="101"/>
      <c r="WEV32" s="101"/>
      <c r="WEW32" s="101"/>
      <c r="WEX32" s="101"/>
      <c r="WEY32" s="101"/>
      <c r="WEZ32" s="101"/>
      <c r="WFA32" s="101"/>
      <c r="WFB32" s="101"/>
      <c r="WFC32" s="101"/>
      <c r="WFD32" s="101"/>
      <c r="WFE32" s="101"/>
      <c r="WFF32" s="101"/>
      <c r="WFG32" s="101"/>
      <c r="WFH32" s="101"/>
      <c r="WFI32" s="101"/>
      <c r="WFJ32" s="101"/>
      <c r="WFK32" s="101"/>
      <c r="WFL32" s="101"/>
      <c r="WFM32" s="101"/>
      <c r="WFN32" s="101"/>
      <c r="WFO32" s="101"/>
      <c r="WFP32" s="101"/>
      <c r="WFQ32" s="101"/>
      <c r="WFR32" s="101"/>
      <c r="WFS32" s="101"/>
      <c r="WFT32" s="101"/>
      <c r="WFU32" s="101"/>
      <c r="WFV32" s="101"/>
      <c r="WFW32" s="101"/>
      <c r="WFX32" s="101"/>
      <c r="WFY32" s="101"/>
      <c r="WFZ32" s="101"/>
      <c r="WGA32" s="101"/>
      <c r="WGB32" s="101"/>
      <c r="WGC32" s="101"/>
      <c r="WGD32" s="101"/>
      <c r="WGE32" s="101"/>
      <c r="WGF32" s="101"/>
      <c r="WGG32" s="101"/>
      <c r="WGH32" s="101"/>
      <c r="WGI32" s="101"/>
      <c r="WGJ32" s="101"/>
      <c r="WGK32" s="101"/>
      <c r="WGL32" s="101"/>
      <c r="WGM32" s="101"/>
      <c r="WGN32" s="101"/>
      <c r="WGO32" s="101"/>
      <c r="WGP32" s="101"/>
      <c r="WGQ32" s="101"/>
      <c r="WGR32" s="101"/>
      <c r="WGS32" s="101"/>
      <c r="WGT32" s="101"/>
      <c r="WGU32" s="101"/>
      <c r="WGV32" s="101"/>
      <c r="WGW32" s="101"/>
      <c r="WGX32" s="101"/>
      <c r="WGY32" s="101"/>
      <c r="WGZ32" s="101"/>
      <c r="WHA32" s="101"/>
      <c r="WHB32" s="101"/>
      <c r="WHC32" s="101"/>
      <c r="WHD32" s="101"/>
      <c r="WHE32" s="101"/>
      <c r="WHF32" s="101"/>
      <c r="WHG32" s="101"/>
      <c r="WHH32" s="101"/>
      <c r="WHI32" s="101"/>
      <c r="WHJ32" s="101"/>
      <c r="WHK32" s="101"/>
      <c r="WHL32" s="101"/>
      <c r="WHM32" s="101"/>
      <c r="WHN32" s="101"/>
      <c r="WHO32" s="101"/>
      <c r="WHP32" s="101"/>
      <c r="WHQ32" s="101"/>
      <c r="WHR32" s="101"/>
      <c r="WHS32" s="101"/>
      <c r="WHT32" s="101"/>
      <c r="WHU32" s="101"/>
      <c r="WHV32" s="101"/>
      <c r="WHW32" s="101"/>
      <c r="WHX32" s="101"/>
      <c r="WHY32" s="101"/>
      <c r="WHZ32" s="101"/>
      <c r="WIA32" s="101"/>
      <c r="WIB32" s="101"/>
      <c r="WIC32" s="101"/>
      <c r="WID32" s="101"/>
      <c r="WIE32" s="101"/>
      <c r="WIF32" s="101"/>
      <c r="WIG32" s="101"/>
      <c r="WIH32" s="101"/>
      <c r="WII32" s="101"/>
      <c r="WIJ32" s="101"/>
      <c r="WIK32" s="101"/>
      <c r="WIL32" s="101"/>
      <c r="WIM32" s="101"/>
      <c r="WIN32" s="101"/>
      <c r="WIO32" s="101"/>
      <c r="WIP32" s="101"/>
      <c r="WIQ32" s="101"/>
      <c r="WIR32" s="101"/>
      <c r="WIS32" s="101"/>
      <c r="WIT32" s="101"/>
      <c r="WIU32" s="101"/>
      <c r="WIV32" s="101"/>
      <c r="WIW32" s="101"/>
      <c r="WIX32" s="101"/>
      <c r="WIY32" s="101"/>
      <c r="WIZ32" s="101"/>
      <c r="WJA32" s="101"/>
      <c r="WJB32" s="101"/>
      <c r="WJC32" s="101"/>
      <c r="WJD32" s="101"/>
      <c r="WJE32" s="101"/>
      <c r="WJF32" s="101"/>
      <c r="WJG32" s="101"/>
      <c r="WJH32" s="101"/>
      <c r="WJI32" s="101"/>
      <c r="WJJ32" s="101"/>
      <c r="WJK32" s="101"/>
      <c r="WJL32" s="101"/>
      <c r="WJM32" s="101"/>
      <c r="WJN32" s="101"/>
      <c r="WJO32" s="101"/>
      <c r="WJP32" s="101"/>
      <c r="WJQ32" s="101"/>
      <c r="WJR32" s="101"/>
      <c r="WJS32" s="101"/>
      <c r="WJT32" s="101"/>
      <c r="WJU32" s="101"/>
      <c r="WJV32" s="101"/>
      <c r="WJW32" s="101"/>
      <c r="WJX32" s="101"/>
      <c r="WJY32" s="101"/>
      <c r="WJZ32" s="101"/>
      <c r="WKA32" s="101"/>
      <c r="WKB32" s="101"/>
      <c r="WKC32" s="101"/>
      <c r="WKD32" s="101"/>
      <c r="WKE32" s="101"/>
      <c r="WKF32" s="101"/>
      <c r="WKG32" s="101"/>
      <c r="WKH32" s="101"/>
      <c r="WKI32" s="101"/>
      <c r="WKJ32" s="101"/>
      <c r="WKK32" s="101"/>
      <c r="WKL32" s="101"/>
      <c r="WKM32" s="101"/>
      <c r="WKN32" s="101"/>
      <c r="WKO32" s="101"/>
      <c r="WKP32" s="101"/>
      <c r="WKQ32" s="101"/>
      <c r="WKR32" s="101"/>
      <c r="WKS32" s="101"/>
      <c r="WKT32" s="101"/>
      <c r="WKU32" s="101"/>
      <c r="WKV32" s="101"/>
      <c r="WKW32" s="101"/>
      <c r="WKX32" s="101"/>
      <c r="WKY32" s="101"/>
      <c r="WKZ32" s="101"/>
      <c r="WLA32" s="101"/>
      <c r="WLB32" s="101"/>
      <c r="WLC32" s="101"/>
      <c r="WLD32" s="101"/>
      <c r="WLE32" s="101"/>
      <c r="WLF32" s="101"/>
      <c r="WLG32" s="101"/>
      <c r="WLH32" s="101"/>
      <c r="WLI32" s="101"/>
      <c r="WLJ32" s="101"/>
      <c r="WLK32" s="101"/>
      <c r="WLL32" s="101"/>
      <c r="WLM32" s="101"/>
      <c r="WLN32" s="101"/>
      <c r="WLO32" s="101"/>
      <c r="WLP32" s="101"/>
      <c r="WLQ32" s="101"/>
      <c r="WLR32" s="101"/>
      <c r="WLS32" s="101"/>
      <c r="WLT32" s="101"/>
      <c r="WLU32" s="101"/>
      <c r="WLV32" s="101"/>
      <c r="WLW32" s="101"/>
      <c r="WLX32" s="101"/>
      <c r="WLY32" s="101"/>
      <c r="WLZ32" s="101"/>
      <c r="WMA32" s="101"/>
      <c r="WMB32" s="101"/>
      <c r="WMC32" s="101"/>
      <c r="WMD32" s="101"/>
      <c r="WME32" s="101"/>
      <c r="WMF32" s="101"/>
      <c r="WMG32" s="101"/>
      <c r="WMH32" s="101"/>
      <c r="WMI32" s="101"/>
      <c r="WMJ32" s="101"/>
      <c r="WMK32" s="101"/>
      <c r="WML32" s="101"/>
      <c r="WMM32" s="101"/>
      <c r="WMN32" s="101"/>
      <c r="WMO32" s="101"/>
      <c r="WMP32" s="101"/>
      <c r="WMQ32" s="101"/>
      <c r="WMR32" s="101"/>
      <c r="WMS32" s="101"/>
      <c r="WMT32" s="101"/>
      <c r="WMU32" s="101"/>
      <c r="WMV32" s="101"/>
      <c r="WMW32" s="101"/>
      <c r="WMX32" s="101"/>
      <c r="WMY32" s="101"/>
      <c r="WMZ32" s="101"/>
      <c r="WNA32" s="101"/>
      <c r="WNB32" s="101"/>
      <c r="WNC32" s="101"/>
      <c r="WND32" s="101"/>
      <c r="WNE32" s="101"/>
      <c r="WNF32" s="101"/>
      <c r="WNG32" s="101"/>
      <c r="WNH32" s="101"/>
      <c r="WNI32" s="101"/>
      <c r="WNJ32" s="101"/>
      <c r="WNK32" s="101"/>
      <c r="WNL32" s="101"/>
      <c r="WNM32" s="101"/>
      <c r="WNN32" s="101"/>
      <c r="WNO32" s="101"/>
      <c r="WNP32" s="101"/>
      <c r="WNQ32" s="101"/>
      <c r="WNR32" s="101"/>
      <c r="WNS32" s="101"/>
      <c r="WNT32" s="101"/>
      <c r="WNU32" s="101"/>
      <c r="WNV32" s="101"/>
      <c r="WNW32" s="101"/>
      <c r="WNX32" s="101"/>
      <c r="WNY32" s="101"/>
      <c r="WNZ32" s="101"/>
      <c r="WOA32" s="101"/>
      <c r="WOB32" s="101"/>
      <c r="WOC32" s="101"/>
      <c r="WOD32" s="101"/>
      <c r="WOE32" s="101"/>
      <c r="WOF32" s="101"/>
      <c r="WOG32" s="101"/>
      <c r="WOH32" s="101"/>
      <c r="WOI32" s="101"/>
      <c r="WOJ32" s="101"/>
      <c r="WOK32" s="101"/>
      <c r="WOL32" s="101"/>
      <c r="WOM32" s="101"/>
      <c r="WON32" s="101"/>
      <c r="WOO32" s="101"/>
      <c r="WOP32" s="101"/>
      <c r="WOQ32" s="101"/>
      <c r="WOR32" s="101"/>
      <c r="WOS32" s="101"/>
      <c r="WOT32" s="101"/>
      <c r="WOU32" s="101"/>
      <c r="WOV32" s="101"/>
      <c r="WOW32" s="101"/>
      <c r="WOX32" s="101"/>
      <c r="WOY32" s="101"/>
      <c r="WOZ32" s="101"/>
      <c r="WPA32" s="101"/>
      <c r="WPB32" s="101"/>
      <c r="WPC32" s="101"/>
      <c r="WPD32" s="101"/>
      <c r="WPE32" s="101"/>
      <c r="WPF32" s="101"/>
      <c r="WPG32" s="101"/>
      <c r="WPH32" s="101"/>
      <c r="WPI32" s="101"/>
      <c r="WPJ32" s="101"/>
      <c r="WPK32" s="101"/>
      <c r="WPL32" s="101"/>
      <c r="WPM32" s="101"/>
      <c r="WPN32" s="101"/>
      <c r="WPO32" s="101"/>
      <c r="WPP32" s="101"/>
      <c r="WPQ32" s="101"/>
      <c r="WPR32" s="101"/>
      <c r="WPS32" s="101"/>
      <c r="WPT32" s="101"/>
      <c r="WPU32" s="101"/>
      <c r="WPV32" s="101"/>
      <c r="WPW32" s="101"/>
      <c r="WPX32" s="101"/>
      <c r="WPY32" s="101"/>
      <c r="WPZ32" s="101"/>
      <c r="WQA32" s="101"/>
      <c r="WQB32" s="101"/>
      <c r="WQC32" s="101"/>
      <c r="WQD32" s="101"/>
      <c r="WQE32" s="101"/>
      <c r="WQF32" s="101"/>
      <c r="WQG32" s="101"/>
      <c r="WQH32" s="101"/>
      <c r="WQI32" s="101"/>
      <c r="WQJ32" s="101"/>
      <c r="WQK32" s="101"/>
      <c r="WQL32" s="101"/>
      <c r="WQM32" s="101"/>
      <c r="WQN32" s="101"/>
      <c r="WQO32" s="101"/>
      <c r="WQP32" s="101"/>
      <c r="WQQ32" s="101"/>
      <c r="WQR32" s="101"/>
      <c r="WQS32" s="101"/>
      <c r="WQT32" s="101"/>
      <c r="WQU32" s="101"/>
      <c r="WQV32" s="101"/>
      <c r="WQW32" s="101"/>
      <c r="WQX32" s="101"/>
      <c r="WQY32" s="101"/>
      <c r="WQZ32" s="101"/>
      <c r="WRA32" s="101"/>
      <c r="WRB32" s="101"/>
      <c r="WRC32" s="101"/>
      <c r="WRD32" s="101"/>
      <c r="WRE32" s="101"/>
      <c r="WRF32" s="101"/>
      <c r="WRG32" s="101"/>
      <c r="WRH32" s="101"/>
      <c r="WRI32" s="101"/>
      <c r="WRJ32" s="101"/>
      <c r="WRK32" s="101"/>
      <c r="WRL32" s="101"/>
      <c r="WRM32" s="101"/>
      <c r="WRN32" s="101"/>
      <c r="WRO32" s="101"/>
      <c r="WRP32" s="101"/>
      <c r="WRQ32" s="101"/>
      <c r="WRR32" s="101"/>
      <c r="WRS32" s="101"/>
      <c r="WRT32" s="101"/>
      <c r="WRU32" s="101"/>
      <c r="WRV32" s="101"/>
      <c r="WRW32" s="101"/>
      <c r="WRX32" s="101"/>
      <c r="WRY32" s="101"/>
      <c r="WRZ32" s="101"/>
      <c r="WSA32" s="101"/>
      <c r="WSB32" s="101"/>
      <c r="WSC32" s="101"/>
      <c r="WSD32" s="101"/>
      <c r="WSE32" s="101"/>
      <c r="WSF32" s="101"/>
      <c r="WSG32" s="101"/>
      <c r="WSH32" s="101"/>
      <c r="WSI32" s="101"/>
      <c r="WSJ32" s="101"/>
      <c r="WSK32" s="101"/>
      <c r="WSL32" s="101"/>
      <c r="WSM32" s="101"/>
      <c r="WSN32" s="101"/>
      <c r="WSO32" s="101"/>
      <c r="WSP32" s="101"/>
      <c r="WSQ32" s="101"/>
      <c r="WSR32" s="101"/>
      <c r="WSS32" s="101"/>
      <c r="WST32" s="101"/>
      <c r="WSU32" s="101"/>
      <c r="WSV32" s="101"/>
      <c r="WSW32" s="101"/>
      <c r="WSX32" s="101"/>
      <c r="WSY32" s="101"/>
      <c r="WSZ32" s="101"/>
      <c r="WTA32" s="101"/>
      <c r="WTB32" s="101"/>
      <c r="WTC32" s="101"/>
      <c r="WTD32" s="101"/>
      <c r="WTE32" s="101"/>
      <c r="WTF32" s="101"/>
      <c r="WTG32" s="101"/>
      <c r="WTH32" s="101"/>
      <c r="WTI32" s="101"/>
      <c r="WTJ32" s="101"/>
      <c r="WTK32" s="101"/>
      <c r="WTL32" s="101"/>
      <c r="WTM32" s="101"/>
    </row>
    <row r="33" spans="1:45" ht="30" customHeight="1">
      <c r="A33" s="103">
        <v>30</v>
      </c>
      <c r="B33" s="104">
        <v>780121</v>
      </c>
      <c r="C33" s="105" t="s">
        <v>611</v>
      </c>
      <c r="D33" s="106">
        <v>14884</v>
      </c>
      <c r="E33" s="106">
        <v>19549892</v>
      </c>
      <c r="F33" s="106">
        <v>280</v>
      </c>
      <c r="G33" s="106">
        <v>373187</v>
      </c>
      <c r="H33" s="106">
        <v>5795</v>
      </c>
      <c r="I33" s="106">
        <v>16312538</v>
      </c>
      <c r="J33" s="106">
        <f t="shared" si="0"/>
        <v>36235617</v>
      </c>
      <c r="AS33" s="107" t="s">
        <v>127</v>
      </c>
    </row>
    <row r="34" spans="1:45" ht="30" customHeight="1">
      <c r="A34" s="103">
        <v>31</v>
      </c>
      <c r="B34" s="104">
        <v>780014</v>
      </c>
      <c r="C34" s="105" t="s">
        <v>568</v>
      </c>
      <c r="D34" s="106">
        <v>21801</v>
      </c>
      <c r="E34" s="106">
        <v>24992694</v>
      </c>
      <c r="F34" s="106">
        <v>0</v>
      </c>
      <c r="G34" s="106">
        <v>0</v>
      </c>
      <c r="H34" s="106">
        <v>2551</v>
      </c>
      <c r="I34" s="106">
        <v>11125456</v>
      </c>
      <c r="J34" s="106">
        <f t="shared" si="0"/>
        <v>36118150</v>
      </c>
      <c r="AS34" s="105" t="s">
        <v>12</v>
      </c>
    </row>
    <row r="35" spans="1:45" ht="30" customHeight="1">
      <c r="A35" s="103">
        <v>32</v>
      </c>
      <c r="B35" s="104">
        <v>780099</v>
      </c>
      <c r="C35" s="105" t="s">
        <v>612</v>
      </c>
      <c r="D35" s="106">
        <v>42372</v>
      </c>
      <c r="E35" s="106">
        <v>25298408</v>
      </c>
      <c r="F35" s="106">
        <v>0</v>
      </c>
      <c r="G35" s="106">
        <v>0</v>
      </c>
      <c r="H35" s="106">
        <v>3072</v>
      </c>
      <c r="I35" s="106">
        <v>10102221</v>
      </c>
      <c r="J35" s="106">
        <f t="shared" si="0"/>
        <v>35400629</v>
      </c>
      <c r="AS35" s="107" t="s">
        <v>125</v>
      </c>
    </row>
    <row r="36" spans="1:45" ht="30" customHeight="1">
      <c r="A36" s="103">
        <v>33</v>
      </c>
      <c r="B36" s="104">
        <v>780119</v>
      </c>
      <c r="C36" s="105" t="s">
        <v>613</v>
      </c>
      <c r="D36" s="106">
        <v>15267</v>
      </c>
      <c r="E36" s="106">
        <v>7341783</v>
      </c>
      <c r="F36" s="106">
        <v>29</v>
      </c>
      <c r="G36" s="106">
        <v>54308</v>
      </c>
      <c r="H36" s="106">
        <v>6584</v>
      </c>
      <c r="I36" s="106">
        <v>25966271</v>
      </c>
      <c r="J36" s="106">
        <f t="shared" si="0"/>
        <v>33362362</v>
      </c>
      <c r="AS36" s="107" t="s">
        <v>508</v>
      </c>
    </row>
    <row r="37" spans="1:45" ht="30" customHeight="1">
      <c r="A37" s="103">
        <v>34</v>
      </c>
      <c r="B37" s="104">
        <v>780306</v>
      </c>
      <c r="C37" s="105" t="s">
        <v>614</v>
      </c>
      <c r="D37" s="106">
        <v>4697</v>
      </c>
      <c r="E37" s="106">
        <v>4087507</v>
      </c>
      <c r="F37" s="106">
        <v>1147</v>
      </c>
      <c r="G37" s="106">
        <v>2516995</v>
      </c>
      <c r="H37" s="106">
        <v>17237</v>
      </c>
      <c r="I37" s="106">
        <v>25748983</v>
      </c>
      <c r="J37" s="106">
        <f t="shared" si="0"/>
        <v>32353485</v>
      </c>
      <c r="AS37" s="107" t="s">
        <v>534</v>
      </c>
    </row>
    <row r="38" spans="1:45" ht="30" customHeight="1">
      <c r="A38" s="103">
        <v>35</v>
      </c>
      <c r="B38" s="104">
        <v>780011</v>
      </c>
      <c r="C38" s="105" t="s">
        <v>566</v>
      </c>
      <c r="D38" s="106">
        <v>15028</v>
      </c>
      <c r="E38" s="106">
        <v>17516038</v>
      </c>
      <c r="F38" s="106">
        <v>0</v>
      </c>
      <c r="G38" s="106">
        <v>0</v>
      </c>
      <c r="H38" s="106">
        <v>2212</v>
      </c>
      <c r="I38" s="106">
        <v>8184400</v>
      </c>
      <c r="J38" s="106">
        <f t="shared" si="0"/>
        <v>25700438</v>
      </c>
      <c r="AS38" s="105" t="s">
        <v>11</v>
      </c>
    </row>
    <row r="39" spans="1:45" ht="30" customHeight="1">
      <c r="A39" s="103">
        <v>36</v>
      </c>
      <c r="B39" s="104">
        <v>780125</v>
      </c>
      <c r="C39" s="105" t="s">
        <v>615</v>
      </c>
      <c r="D39" s="106">
        <v>24517</v>
      </c>
      <c r="E39" s="106">
        <v>15166145</v>
      </c>
      <c r="F39" s="106">
        <v>0</v>
      </c>
      <c r="G39" s="106">
        <v>0</v>
      </c>
      <c r="H39" s="106">
        <v>1335</v>
      </c>
      <c r="I39" s="106">
        <v>7261609</v>
      </c>
      <c r="J39" s="106">
        <f t="shared" si="0"/>
        <v>22427754</v>
      </c>
      <c r="AS39" s="107" t="s">
        <v>524</v>
      </c>
    </row>
    <row r="40" spans="1:45" ht="30" customHeight="1">
      <c r="A40" s="103">
        <v>37</v>
      </c>
      <c r="B40" s="104">
        <v>780126</v>
      </c>
      <c r="C40" s="105" t="s">
        <v>616</v>
      </c>
      <c r="D40" s="106">
        <v>16560</v>
      </c>
      <c r="E40" s="106">
        <v>18882579</v>
      </c>
      <c r="F40" s="106">
        <v>0</v>
      </c>
      <c r="G40" s="106">
        <v>0</v>
      </c>
      <c r="H40" s="106">
        <v>560</v>
      </c>
      <c r="I40" s="106">
        <v>1924358</v>
      </c>
      <c r="J40" s="106">
        <f t="shared" si="0"/>
        <v>20806937</v>
      </c>
      <c r="AS40" s="107" t="s">
        <v>511</v>
      </c>
    </row>
    <row r="41" spans="1:45" ht="30" customHeight="1">
      <c r="A41" s="103">
        <v>38</v>
      </c>
      <c r="B41" s="104">
        <v>780056</v>
      </c>
      <c r="C41" s="105" t="s">
        <v>617</v>
      </c>
      <c r="D41" s="106">
        <v>2087</v>
      </c>
      <c r="E41" s="106">
        <v>3424228</v>
      </c>
      <c r="F41" s="106">
        <v>0</v>
      </c>
      <c r="G41" s="106">
        <v>0</v>
      </c>
      <c r="H41" s="106">
        <v>5300</v>
      </c>
      <c r="I41" s="106">
        <v>16718288</v>
      </c>
      <c r="J41" s="106">
        <f t="shared" si="0"/>
        <v>20142516</v>
      </c>
      <c r="AS41" s="107" t="s">
        <v>542</v>
      </c>
    </row>
    <row r="42" spans="1:45" ht="30" customHeight="1">
      <c r="A42" s="103">
        <v>39</v>
      </c>
      <c r="B42" s="104">
        <v>780060</v>
      </c>
      <c r="C42" s="105" t="s">
        <v>618</v>
      </c>
      <c r="D42" s="106">
        <v>5726</v>
      </c>
      <c r="E42" s="106">
        <v>4487622</v>
      </c>
      <c r="F42" s="106">
        <v>0</v>
      </c>
      <c r="G42" s="106">
        <v>0</v>
      </c>
      <c r="H42" s="106">
        <v>5299</v>
      </c>
      <c r="I42" s="106">
        <v>10986934</v>
      </c>
      <c r="J42" s="106">
        <f t="shared" si="0"/>
        <v>15474556</v>
      </c>
      <c r="AS42" s="107" t="s">
        <v>520</v>
      </c>
    </row>
    <row r="43" spans="1:45" ht="30" customHeight="1">
      <c r="A43" s="103">
        <v>40</v>
      </c>
      <c r="B43" s="104">
        <v>780122</v>
      </c>
      <c r="C43" s="105" t="s">
        <v>619</v>
      </c>
      <c r="D43" s="106">
        <v>13665</v>
      </c>
      <c r="E43" s="106">
        <v>11386015</v>
      </c>
      <c r="F43" s="106">
        <v>0</v>
      </c>
      <c r="G43" s="106">
        <v>0</v>
      </c>
      <c r="H43" s="106">
        <v>0</v>
      </c>
      <c r="I43" s="106">
        <v>0</v>
      </c>
      <c r="J43" s="106">
        <f t="shared" si="0"/>
        <v>11386015</v>
      </c>
      <c r="AS43" s="107" t="s">
        <v>510</v>
      </c>
    </row>
    <row r="44" spans="1:45" ht="30" customHeight="1">
      <c r="A44" s="103">
        <v>41</v>
      </c>
      <c r="B44" s="104">
        <v>780057</v>
      </c>
      <c r="C44" s="105" t="s">
        <v>620</v>
      </c>
      <c r="D44" s="106">
        <v>11858</v>
      </c>
      <c r="E44" s="106">
        <v>9207737</v>
      </c>
      <c r="F44" s="106">
        <v>0</v>
      </c>
      <c r="G44" s="106">
        <v>0</v>
      </c>
      <c r="H44" s="106">
        <v>1258</v>
      </c>
      <c r="I44" s="106">
        <v>2157294</v>
      </c>
      <c r="J44" s="106">
        <f t="shared" si="0"/>
        <v>11365031</v>
      </c>
      <c r="AS44" s="107" t="s">
        <v>526</v>
      </c>
    </row>
    <row r="45" spans="1:45" ht="30" customHeight="1">
      <c r="A45" s="103">
        <v>42</v>
      </c>
      <c r="B45" s="104">
        <v>780188</v>
      </c>
      <c r="C45" s="105" t="s">
        <v>621</v>
      </c>
      <c r="D45" s="106">
        <v>7431</v>
      </c>
      <c r="E45" s="106">
        <v>9248592</v>
      </c>
      <c r="F45" s="106">
        <v>0</v>
      </c>
      <c r="G45" s="106">
        <v>0</v>
      </c>
      <c r="H45" s="106">
        <v>0</v>
      </c>
      <c r="I45" s="106">
        <v>0</v>
      </c>
      <c r="J45" s="106">
        <f t="shared" si="0"/>
        <v>9248592</v>
      </c>
      <c r="AS45" s="107" t="s">
        <v>499</v>
      </c>
    </row>
    <row r="46" spans="1:45" ht="30" customHeight="1">
      <c r="A46" s="103">
        <v>43</v>
      </c>
      <c r="B46" s="104">
        <v>780118</v>
      </c>
      <c r="C46" s="105" t="s">
        <v>622</v>
      </c>
      <c r="D46" s="106">
        <v>2860</v>
      </c>
      <c r="E46" s="106">
        <v>3939389</v>
      </c>
      <c r="F46" s="106">
        <v>0</v>
      </c>
      <c r="G46" s="106">
        <v>0</v>
      </c>
      <c r="H46" s="106">
        <v>1650</v>
      </c>
      <c r="I46" s="106">
        <v>2817693</v>
      </c>
      <c r="J46" s="106">
        <f t="shared" si="0"/>
        <v>6757082</v>
      </c>
      <c r="AS46" s="107" t="s">
        <v>505</v>
      </c>
    </row>
    <row r="47" spans="1:45" ht="30" customHeight="1">
      <c r="A47" s="103">
        <v>44</v>
      </c>
      <c r="B47" s="104">
        <v>780059</v>
      </c>
      <c r="C47" s="105" t="s">
        <v>623</v>
      </c>
      <c r="D47" s="106">
        <v>4600</v>
      </c>
      <c r="E47" s="106">
        <v>2426807</v>
      </c>
      <c r="F47" s="106">
        <v>0</v>
      </c>
      <c r="G47" s="106">
        <v>0</v>
      </c>
      <c r="H47" s="106">
        <v>321</v>
      </c>
      <c r="I47" s="106">
        <v>725395</v>
      </c>
      <c r="J47" s="106">
        <f t="shared" si="0"/>
        <v>3152202</v>
      </c>
      <c r="AS47" s="107" t="s">
        <v>519</v>
      </c>
    </row>
    <row r="48" spans="1:45" ht="30" customHeight="1">
      <c r="A48" s="103">
        <v>45</v>
      </c>
      <c r="B48" s="104">
        <v>780190</v>
      </c>
      <c r="C48" s="105" t="s">
        <v>624</v>
      </c>
      <c r="D48" s="106">
        <v>19958</v>
      </c>
      <c r="E48" s="106">
        <v>10323698</v>
      </c>
      <c r="F48" s="106">
        <v>0</v>
      </c>
      <c r="G48" s="106">
        <v>0</v>
      </c>
      <c r="H48" s="106">
        <v>0</v>
      </c>
      <c r="I48" s="106">
        <v>0</v>
      </c>
      <c r="J48" s="106">
        <f t="shared" si="0"/>
        <v>10323698</v>
      </c>
      <c r="AS48" s="107" t="s">
        <v>509</v>
      </c>
    </row>
    <row r="49" spans="1:45" ht="30" customHeight="1">
      <c r="A49" s="103">
        <v>46</v>
      </c>
      <c r="B49" s="104">
        <v>780133</v>
      </c>
      <c r="C49" s="105" t="s">
        <v>625</v>
      </c>
      <c r="D49" s="106">
        <v>22463</v>
      </c>
      <c r="E49" s="106">
        <v>4868025</v>
      </c>
      <c r="F49" s="106">
        <v>0</v>
      </c>
      <c r="G49" s="106">
        <v>0</v>
      </c>
      <c r="H49" s="106">
        <v>0</v>
      </c>
      <c r="I49" s="106">
        <v>0</v>
      </c>
      <c r="J49" s="106">
        <f t="shared" si="0"/>
        <v>4868025</v>
      </c>
      <c r="AS49" s="107" t="s">
        <v>129</v>
      </c>
    </row>
    <row r="50" spans="1:45" ht="30" customHeight="1">
      <c r="A50" s="103">
        <v>47</v>
      </c>
      <c r="B50" s="104">
        <v>780113</v>
      </c>
      <c r="C50" s="105" t="s">
        <v>626</v>
      </c>
      <c r="D50" s="106">
        <v>1680</v>
      </c>
      <c r="E50" s="106">
        <v>2548408</v>
      </c>
      <c r="F50" s="106">
        <v>0</v>
      </c>
      <c r="G50" s="106">
        <v>0</v>
      </c>
      <c r="H50" s="106">
        <v>0</v>
      </c>
      <c r="I50" s="106">
        <v>0</v>
      </c>
      <c r="J50" s="106">
        <f t="shared" si="0"/>
        <v>2548408</v>
      </c>
      <c r="AS50" s="107" t="s">
        <v>501</v>
      </c>
    </row>
    <row r="51" spans="1:45" ht="30" customHeight="1">
      <c r="A51" s="103">
        <v>48</v>
      </c>
      <c r="B51" s="104">
        <v>780080</v>
      </c>
      <c r="C51" s="105" t="s">
        <v>627</v>
      </c>
      <c r="D51" s="106">
        <v>281</v>
      </c>
      <c r="E51" s="106">
        <v>83930</v>
      </c>
      <c r="F51" s="106">
        <v>0</v>
      </c>
      <c r="G51" s="106">
        <v>0</v>
      </c>
      <c r="H51" s="106">
        <v>0</v>
      </c>
      <c r="I51" s="106">
        <v>0</v>
      </c>
      <c r="J51" s="106">
        <f t="shared" si="0"/>
        <v>83930</v>
      </c>
      <c r="AS51" s="107" t="s">
        <v>117</v>
      </c>
    </row>
    <row r="52" spans="1:45" ht="30" customHeight="1">
      <c r="A52" s="103">
        <v>49</v>
      </c>
      <c r="B52" s="104">
        <v>780132</v>
      </c>
      <c r="C52" s="105" t="s">
        <v>628</v>
      </c>
      <c r="D52" s="106">
        <v>2139</v>
      </c>
      <c r="E52" s="106">
        <v>4772013</v>
      </c>
      <c r="F52" s="106">
        <v>73</v>
      </c>
      <c r="G52" s="106">
        <v>93451</v>
      </c>
      <c r="H52" s="106">
        <v>371</v>
      </c>
      <c r="I52" s="106">
        <v>1175988</v>
      </c>
      <c r="J52" s="106">
        <f t="shared" si="0"/>
        <v>6041452</v>
      </c>
      <c r="AS52" s="107" t="s">
        <v>536</v>
      </c>
    </row>
    <row r="53" spans="1:45" ht="30" customHeight="1">
      <c r="A53" s="103">
        <v>50</v>
      </c>
      <c r="B53" s="104">
        <v>780095</v>
      </c>
      <c r="C53" s="105" t="s">
        <v>629</v>
      </c>
      <c r="D53" s="106">
        <v>824</v>
      </c>
      <c r="E53" s="106">
        <v>997082</v>
      </c>
      <c r="F53" s="106">
        <v>0</v>
      </c>
      <c r="G53" s="106">
        <v>0</v>
      </c>
      <c r="H53" s="106">
        <v>0</v>
      </c>
      <c r="I53" s="106">
        <v>0</v>
      </c>
      <c r="J53" s="106">
        <f t="shared" si="0"/>
        <v>997082</v>
      </c>
      <c r="AS53" s="107" t="s">
        <v>115</v>
      </c>
    </row>
    <row r="54" spans="1:45" ht="30" customHeight="1">
      <c r="A54" s="103">
        <v>51</v>
      </c>
      <c r="B54" s="104">
        <v>780067</v>
      </c>
      <c r="C54" s="105" t="s">
        <v>630</v>
      </c>
      <c r="D54" s="106">
        <v>906</v>
      </c>
      <c r="E54" s="106">
        <v>804803</v>
      </c>
      <c r="F54" s="106">
        <v>0</v>
      </c>
      <c r="G54" s="106">
        <v>0</v>
      </c>
      <c r="H54" s="106">
        <v>0</v>
      </c>
      <c r="I54" s="106">
        <v>0</v>
      </c>
      <c r="J54" s="106">
        <f t="shared" si="0"/>
        <v>804803</v>
      </c>
      <c r="AS54" s="107" t="s">
        <v>506</v>
      </c>
    </row>
    <row r="55" spans="1:45" ht="30" customHeight="1">
      <c r="A55" s="103">
        <v>52</v>
      </c>
      <c r="B55" s="104">
        <v>780129</v>
      </c>
      <c r="C55" s="105" t="s">
        <v>631</v>
      </c>
      <c r="D55" s="106">
        <v>1210</v>
      </c>
      <c r="E55" s="106">
        <v>284432</v>
      </c>
      <c r="F55" s="106">
        <v>0</v>
      </c>
      <c r="G55" s="106">
        <v>0</v>
      </c>
      <c r="H55" s="106">
        <v>0</v>
      </c>
      <c r="I55" s="106">
        <v>0</v>
      </c>
      <c r="J55" s="106">
        <f t="shared" si="0"/>
        <v>284432</v>
      </c>
      <c r="AS55" s="107" t="s">
        <v>528</v>
      </c>
    </row>
    <row r="56" spans="1:45" ht="30" customHeight="1">
      <c r="A56" s="103">
        <v>53</v>
      </c>
      <c r="B56" s="104">
        <v>780038</v>
      </c>
      <c r="C56" s="105" t="s">
        <v>632</v>
      </c>
      <c r="D56" s="106">
        <v>1295</v>
      </c>
      <c r="E56" s="106">
        <v>361460</v>
      </c>
      <c r="F56" s="106">
        <v>0</v>
      </c>
      <c r="G56" s="106">
        <v>0</v>
      </c>
      <c r="H56" s="106">
        <v>0</v>
      </c>
      <c r="I56" s="106">
        <v>0</v>
      </c>
      <c r="J56" s="106">
        <f t="shared" si="0"/>
        <v>361460</v>
      </c>
      <c r="AS56" s="107" t="s">
        <v>118</v>
      </c>
    </row>
    <row r="57" spans="1:45" ht="30" customHeight="1">
      <c r="A57" s="103">
        <v>54</v>
      </c>
      <c r="B57" s="104">
        <v>780040</v>
      </c>
      <c r="C57" s="105" t="s">
        <v>633</v>
      </c>
      <c r="D57" s="106">
        <v>788</v>
      </c>
      <c r="E57" s="106">
        <v>238448</v>
      </c>
      <c r="F57" s="106">
        <v>0</v>
      </c>
      <c r="G57" s="106">
        <v>0</v>
      </c>
      <c r="H57" s="106">
        <v>0</v>
      </c>
      <c r="I57" s="106">
        <v>0</v>
      </c>
      <c r="J57" s="106">
        <f t="shared" si="0"/>
        <v>238448</v>
      </c>
      <c r="AS57" s="107" t="s">
        <v>537</v>
      </c>
    </row>
    <row r="58" spans="1:45" ht="30" customHeight="1">
      <c r="A58" s="103">
        <v>55</v>
      </c>
      <c r="B58" s="104">
        <v>780054</v>
      </c>
      <c r="C58" s="105" t="s">
        <v>634</v>
      </c>
      <c r="D58" s="106">
        <v>700</v>
      </c>
      <c r="E58" s="106">
        <v>211820</v>
      </c>
      <c r="F58" s="106">
        <v>0</v>
      </c>
      <c r="G58" s="106">
        <v>0</v>
      </c>
      <c r="H58" s="106">
        <v>0</v>
      </c>
      <c r="I58" s="106">
        <v>0</v>
      </c>
      <c r="J58" s="106">
        <f t="shared" si="0"/>
        <v>211820</v>
      </c>
      <c r="AS58" s="107" t="s">
        <v>531</v>
      </c>
    </row>
    <row r="59" spans="1:45" ht="30" customHeight="1">
      <c r="A59" s="103">
        <v>56</v>
      </c>
      <c r="B59" s="104">
        <v>780094</v>
      </c>
      <c r="C59" s="105" t="s">
        <v>635</v>
      </c>
      <c r="D59" s="106">
        <v>11984</v>
      </c>
      <c r="E59" s="106">
        <v>3873464</v>
      </c>
      <c r="F59" s="106">
        <v>0</v>
      </c>
      <c r="G59" s="106">
        <v>0</v>
      </c>
      <c r="H59" s="106">
        <v>0</v>
      </c>
      <c r="I59" s="106">
        <v>0</v>
      </c>
      <c r="J59" s="106">
        <f t="shared" si="0"/>
        <v>3873464</v>
      </c>
      <c r="AS59" s="107" t="s">
        <v>512</v>
      </c>
    </row>
    <row r="60" spans="1:45" ht="30" customHeight="1">
      <c r="A60" s="103">
        <v>57</v>
      </c>
      <c r="B60" s="104">
        <v>780124</v>
      </c>
      <c r="C60" s="105" t="s">
        <v>636</v>
      </c>
      <c r="D60" s="106">
        <v>5407</v>
      </c>
      <c r="E60" s="106">
        <v>1747491</v>
      </c>
      <c r="F60" s="106">
        <v>0</v>
      </c>
      <c r="G60" s="106">
        <v>0</v>
      </c>
      <c r="H60" s="106">
        <v>0</v>
      </c>
      <c r="I60" s="106">
        <v>0</v>
      </c>
      <c r="J60" s="106">
        <f t="shared" si="0"/>
        <v>1747491</v>
      </c>
      <c r="AS60" s="107" t="s">
        <v>124</v>
      </c>
    </row>
    <row r="61" spans="1:45" ht="30" customHeight="1">
      <c r="A61" s="103">
        <v>58</v>
      </c>
      <c r="B61" s="104">
        <v>780111</v>
      </c>
      <c r="C61" s="105" t="s">
        <v>637</v>
      </c>
      <c r="D61" s="106">
        <v>1365</v>
      </c>
      <c r="E61" s="106">
        <v>1213861</v>
      </c>
      <c r="F61" s="106">
        <v>0</v>
      </c>
      <c r="G61" s="106">
        <v>0</v>
      </c>
      <c r="H61" s="106">
        <v>0</v>
      </c>
      <c r="I61" s="106">
        <v>0</v>
      </c>
      <c r="J61" s="106">
        <f t="shared" si="0"/>
        <v>1213861</v>
      </c>
      <c r="AS61" s="107" t="s">
        <v>140</v>
      </c>
    </row>
    <row r="62" spans="1:45" ht="30" customHeight="1">
      <c r="A62" s="103">
        <v>59</v>
      </c>
      <c r="B62" s="109">
        <v>780045</v>
      </c>
      <c r="C62" s="105" t="s">
        <v>563</v>
      </c>
      <c r="D62" s="106">
        <v>246</v>
      </c>
      <c r="E62" s="106">
        <v>115940</v>
      </c>
      <c r="F62" s="106">
        <v>0</v>
      </c>
      <c r="G62" s="106">
        <v>0</v>
      </c>
      <c r="H62" s="106">
        <v>0</v>
      </c>
      <c r="I62" s="106">
        <v>0</v>
      </c>
      <c r="J62" s="106">
        <f t="shared" si="0"/>
        <v>115940</v>
      </c>
      <c r="AS62" s="107" t="s">
        <v>5</v>
      </c>
    </row>
    <row r="63" spans="1:45" ht="30" customHeight="1">
      <c r="A63" s="103">
        <v>60</v>
      </c>
      <c r="B63" s="104">
        <v>780183</v>
      </c>
      <c r="C63" s="105" t="s">
        <v>638</v>
      </c>
      <c r="D63" s="106">
        <v>435</v>
      </c>
      <c r="E63" s="106">
        <v>115884</v>
      </c>
      <c r="F63" s="106">
        <v>0</v>
      </c>
      <c r="G63" s="106">
        <v>0</v>
      </c>
      <c r="H63" s="106">
        <v>0</v>
      </c>
      <c r="I63" s="106">
        <v>0</v>
      </c>
      <c r="J63" s="106">
        <f t="shared" si="0"/>
        <v>115884</v>
      </c>
      <c r="AS63" s="107" t="s">
        <v>113</v>
      </c>
    </row>
    <row r="64" spans="1:45" ht="30" customHeight="1">
      <c r="A64" s="103">
        <v>61</v>
      </c>
      <c r="B64" s="109">
        <v>780634</v>
      </c>
      <c r="C64" s="105" t="s">
        <v>639</v>
      </c>
      <c r="D64" s="106">
        <v>1582</v>
      </c>
      <c r="E64" s="106">
        <v>1868327</v>
      </c>
      <c r="F64" s="106">
        <v>0</v>
      </c>
      <c r="G64" s="106">
        <v>0</v>
      </c>
      <c r="H64" s="106">
        <v>0</v>
      </c>
      <c r="I64" s="106">
        <v>0</v>
      </c>
      <c r="J64" s="106">
        <f t="shared" si="0"/>
        <v>1868327</v>
      </c>
      <c r="AS64" s="107" t="s">
        <v>555</v>
      </c>
    </row>
    <row r="65" spans="1:45" ht="30" customHeight="1">
      <c r="A65" s="103">
        <v>62</v>
      </c>
      <c r="B65" s="104">
        <v>780152</v>
      </c>
      <c r="C65" s="105" t="s">
        <v>640</v>
      </c>
      <c r="D65" s="106">
        <v>600</v>
      </c>
      <c r="E65" s="106">
        <v>676865</v>
      </c>
      <c r="F65" s="106">
        <v>0</v>
      </c>
      <c r="G65" s="106">
        <v>0</v>
      </c>
      <c r="H65" s="106">
        <v>78</v>
      </c>
      <c r="I65" s="106">
        <v>176324</v>
      </c>
      <c r="J65" s="106">
        <f t="shared" si="0"/>
        <v>853189</v>
      </c>
      <c r="AS65" s="107" t="s">
        <v>13</v>
      </c>
    </row>
    <row r="66" spans="1:45" ht="30" customHeight="1">
      <c r="A66" s="103">
        <v>63</v>
      </c>
      <c r="B66" s="104">
        <v>780039</v>
      </c>
      <c r="C66" s="105" t="s">
        <v>641</v>
      </c>
      <c r="D66" s="106">
        <v>87</v>
      </c>
      <c r="E66" s="106">
        <v>101817</v>
      </c>
      <c r="F66" s="106">
        <v>0</v>
      </c>
      <c r="G66" s="106">
        <v>0</v>
      </c>
      <c r="H66" s="106">
        <v>120</v>
      </c>
      <c r="I66" s="106">
        <v>544060</v>
      </c>
      <c r="J66" s="106">
        <f t="shared" si="0"/>
        <v>645877</v>
      </c>
      <c r="AS66" s="110" t="s">
        <v>15</v>
      </c>
    </row>
    <row r="67" spans="1:45" ht="30" customHeight="1">
      <c r="A67" s="103">
        <v>64</v>
      </c>
      <c r="B67" s="104">
        <v>780422</v>
      </c>
      <c r="C67" s="105" t="s">
        <v>642</v>
      </c>
      <c r="D67" s="106">
        <v>1375</v>
      </c>
      <c r="E67" s="106">
        <v>1573611</v>
      </c>
      <c r="F67" s="106">
        <v>0</v>
      </c>
      <c r="G67" s="106">
        <v>0</v>
      </c>
      <c r="H67" s="106">
        <v>0</v>
      </c>
      <c r="I67" s="106">
        <v>0</v>
      </c>
      <c r="J67" s="106">
        <f t="shared" si="0"/>
        <v>1573611</v>
      </c>
      <c r="AS67" s="107" t="s">
        <v>554</v>
      </c>
    </row>
    <row r="68" spans="1:45" ht="30" customHeight="1">
      <c r="A68" s="103">
        <v>65</v>
      </c>
      <c r="B68" s="104">
        <v>780277</v>
      </c>
      <c r="C68" s="105" t="s">
        <v>643</v>
      </c>
      <c r="D68" s="106">
        <v>810</v>
      </c>
      <c r="E68" s="106">
        <v>913666</v>
      </c>
      <c r="F68" s="106">
        <v>0</v>
      </c>
      <c r="G68" s="106">
        <v>0</v>
      </c>
      <c r="H68" s="106">
        <v>850</v>
      </c>
      <c r="I68" s="106">
        <v>2057000</v>
      </c>
      <c r="J68" s="106">
        <f t="shared" ref="J68:J102" si="1">E68+G68+I68</f>
        <v>2970666</v>
      </c>
      <c r="AS68" s="110" t="s">
        <v>543</v>
      </c>
    </row>
    <row r="69" spans="1:45" ht="30" customHeight="1">
      <c r="A69" s="103">
        <v>66</v>
      </c>
      <c r="B69" s="109">
        <v>780340</v>
      </c>
      <c r="C69" s="105" t="s">
        <v>644</v>
      </c>
      <c r="D69" s="106">
        <v>23</v>
      </c>
      <c r="E69" s="106">
        <v>37902</v>
      </c>
      <c r="F69" s="106">
        <v>100</v>
      </c>
      <c r="G69" s="106">
        <v>63960</v>
      </c>
      <c r="H69" s="106">
        <v>24</v>
      </c>
      <c r="I69" s="106">
        <v>84120</v>
      </c>
      <c r="J69" s="106">
        <f t="shared" si="1"/>
        <v>185982</v>
      </c>
      <c r="AS69" s="110" t="s">
        <v>547</v>
      </c>
    </row>
    <row r="70" spans="1:45" ht="30" customHeight="1">
      <c r="A70" s="103">
        <v>67</v>
      </c>
      <c r="B70" s="104">
        <v>780200</v>
      </c>
      <c r="C70" s="105" t="s">
        <v>645</v>
      </c>
      <c r="D70" s="106">
        <v>2202</v>
      </c>
      <c r="E70" s="106">
        <v>3548344</v>
      </c>
      <c r="F70" s="106">
        <v>0</v>
      </c>
      <c r="G70" s="106">
        <v>0</v>
      </c>
      <c r="H70" s="106">
        <v>0</v>
      </c>
      <c r="I70" s="106">
        <v>0</v>
      </c>
      <c r="J70" s="106">
        <f t="shared" si="1"/>
        <v>3548344</v>
      </c>
      <c r="AS70" s="110" t="s">
        <v>546</v>
      </c>
    </row>
    <row r="71" spans="1:45" ht="30" customHeight="1">
      <c r="A71" s="103">
        <v>68</v>
      </c>
      <c r="B71" s="109">
        <v>780235</v>
      </c>
      <c r="C71" s="105" t="s">
        <v>646</v>
      </c>
      <c r="D71" s="106">
        <v>1277</v>
      </c>
      <c r="E71" s="106">
        <v>2103056</v>
      </c>
      <c r="F71" s="106">
        <v>0</v>
      </c>
      <c r="G71" s="106">
        <v>0</v>
      </c>
      <c r="H71" s="106">
        <v>0</v>
      </c>
      <c r="I71" s="106">
        <v>0</v>
      </c>
      <c r="J71" s="106">
        <f t="shared" si="1"/>
        <v>2103056</v>
      </c>
      <c r="AS71" s="110" t="s">
        <v>544</v>
      </c>
    </row>
    <row r="72" spans="1:45" ht="30" customHeight="1">
      <c r="A72" s="103">
        <v>69</v>
      </c>
      <c r="B72" s="109">
        <v>780421</v>
      </c>
      <c r="C72" s="105" t="s">
        <v>647</v>
      </c>
      <c r="D72" s="106">
        <v>1087</v>
      </c>
      <c r="E72" s="106">
        <v>1806816</v>
      </c>
      <c r="F72" s="106">
        <v>0</v>
      </c>
      <c r="G72" s="106">
        <v>0</v>
      </c>
      <c r="H72" s="106">
        <v>0</v>
      </c>
      <c r="I72" s="106">
        <v>0</v>
      </c>
      <c r="J72" s="106">
        <f t="shared" si="1"/>
        <v>1806816</v>
      </c>
      <c r="AS72" s="110" t="s">
        <v>548</v>
      </c>
    </row>
    <row r="73" spans="1:45" ht="30" customHeight="1">
      <c r="A73" s="103">
        <v>70</v>
      </c>
      <c r="B73" s="109">
        <v>780238</v>
      </c>
      <c r="C73" s="105" t="s">
        <v>648</v>
      </c>
      <c r="D73" s="106">
        <v>928</v>
      </c>
      <c r="E73" s="106">
        <v>1574016</v>
      </c>
      <c r="F73" s="106">
        <v>0</v>
      </c>
      <c r="G73" s="106">
        <v>0</v>
      </c>
      <c r="H73" s="106">
        <v>0</v>
      </c>
      <c r="I73" s="106">
        <v>0</v>
      </c>
      <c r="J73" s="106">
        <f t="shared" si="1"/>
        <v>1574016</v>
      </c>
      <c r="AS73" s="110"/>
    </row>
    <row r="74" spans="1:45" ht="30" customHeight="1">
      <c r="A74" s="103">
        <v>71</v>
      </c>
      <c r="B74" s="109">
        <v>780554</v>
      </c>
      <c r="C74" s="105" t="s">
        <v>649</v>
      </c>
      <c r="D74" s="106">
        <v>1536</v>
      </c>
      <c r="E74" s="106">
        <v>2488400</v>
      </c>
      <c r="F74" s="106">
        <v>0</v>
      </c>
      <c r="G74" s="106">
        <v>0</v>
      </c>
      <c r="H74" s="106">
        <v>0</v>
      </c>
      <c r="I74" s="106">
        <v>0</v>
      </c>
      <c r="J74" s="106">
        <f t="shared" si="1"/>
        <v>2488400</v>
      </c>
      <c r="AS74" s="110" t="s">
        <v>551</v>
      </c>
    </row>
    <row r="75" spans="1:45" ht="30" customHeight="1">
      <c r="A75" s="103">
        <v>72</v>
      </c>
      <c r="B75" s="104">
        <v>780239</v>
      </c>
      <c r="C75" s="105" t="s">
        <v>650</v>
      </c>
      <c r="D75" s="106">
        <v>1049</v>
      </c>
      <c r="E75" s="106">
        <v>1716688</v>
      </c>
      <c r="F75" s="106">
        <v>0</v>
      </c>
      <c r="G75" s="106">
        <v>0</v>
      </c>
      <c r="H75" s="106">
        <v>0</v>
      </c>
      <c r="I75" s="106">
        <v>0</v>
      </c>
      <c r="J75" s="106">
        <f t="shared" si="1"/>
        <v>1716688</v>
      </c>
      <c r="AS75" s="110" t="s">
        <v>545</v>
      </c>
    </row>
    <row r="76" spans="1:45" ht="30" customHeight="1">
      <c r="A76" s="103">
        <v>73</v>
      </c>
      <c r="B76" s="109">
        <v>780626</v>
      </c>
      <c r="C76" s="105" t="s">
        <v>651</v>
      </c>
      <c r="D76" s="106">
        <v>795</v>
      </c>
      <c r="E76" s="106">
        <v>1411512</v>
      </c>
      <c r="F76" s="106">
        <v>0</v>
      </c>
      <c r="G76" s="106">
        <v>0</v>
      </c>
      <c r="H76" s="106">
        <v>0</v>
      </c>
      <c r="I76" s="106">
        <v>0</v>
      </c>
      <c r="J76" s="106">
        <f t="shared" si="1"/>
        <v>1411512</v>
      </c>
      <c r="AS76" s="107" t="s">
        <v>552</v>
      </c>
    </row>
    <row r="77" spans="1:45" ht="30" customHeight="1">
      <c r="A77" s="103">
        <v>74</v>
      </c>
      <c r="B77" s="109">
        <v>780526</v>
      </c>
      <c r="C77" s="105" t="s">
        <v>652</v>
      </c>
      <c r="D77" s="106">
        <v>800</v>
      </c>
      <c r="E77" s="106">
        <v>1323928</v>
      </c>
      <c r="F77" s="106">
        <v>0</v>
      </c>
      <c r="G77" s="106">
        <v>0</v>
      </c>
      <c r="H77" s="106">
        <v>0</v>
      </c>
      <c r="I77" s="106">
        <v>0</v>
      </c>
      <c r="J77" s="106">
        <f t="shared" si="1"/>
        <v>1323928</v>
      </c>
      <c r="AS77" s="111" t="s">
        <v>550</v>
      </c>
    </row>
    <row r="78" spans="1:45" ht="30" customHeight="1">
      <c r="A78" s="103">
        <v>75</v>
      </c>
      <c r="B78" s="109">
        <v>780322</v>
      </c>
      <c r="C78" s="105" t="s">
        <v>653</v>
      </c>
      <c r="D78" s="106">
        <v>178</v>
      </c>
      <c r="E78" s="106">
        <v>291624</v>
      </c>
      <c r="F78" s="106">
        <v>0</v>
      </c>
      <c r="G78" s="106">
        <v>0</v>
      </c>
      <c r="H78" s="106">
        <v>0</v>
      </c>
      <c r="I78" s="106">
        <v>0</v>
      </c>
      <c r="J78" s="106">
        <f t="shared" si="1"/>
        <v>291624</v>
      </c>
      <c r="AS78" s="110" t="s">
        <v>549</v>
      </c>
    </row>
    <row r="79" spans="1:45" ht="30" customHeight="1">
      <c r="A79" s="103">
        <v>76</v>
      </c>
      <c r="B79" s="109">
        <v>780257</v>
      </c>
      <c r="C79" s="105" t="s">
        <v>654</v>
      </c>
      <c r="D79" s="106">
        <v>112</v>
      </c>
      <c r="E79" s="106">
        <v>184040</v>
      </c>
      <c r="F79" s="106"/>
      <c r="G79" s="106"/>
      <c r="H79" s="106"/>
      <c r="I79" s="106"/>
      <c r="J79" s="106">
        <f t="shared" si="1"/>
        <v>184040</v>
      </c>
      <c r="AS79" s="112"/>
    </row>
    <row r="80" spans="1:45" ht="30" customHeight="1">
      <c r="A80" s="103">
        <v>77</v>
      </c>
      <c r="B80" s="109">
        <v>780661</v>
      </c>
      <c r="C80" s="105" t="s">
        <v>655</v>
      </c>
      <c r="D80" s="106">
        <v>99</v>
      </c>
      <c r="E80" s="106">
        <v>162640</v>
      </c>
      <c r="F80" s="106"/>
      <c r="G80" s="106"/>
      <c r="H80" s="106"/>
      <c r="I80" s="106"/>
      <c r="J80" s="106">
        <f t="shared" si="1"/>
        <v>162640</v>
      </c>
      <c r="AS80" s="112"/>
    </row>
    <row r="81" spans="1:45" ht="30" customHeight="1">
      <c r="A81" s="103">
        <v>78</v>
      </c>
      <c r="B81" s="109">
        <v>780579</v>
      </c>
      <c r="C81" s="105" t="s">
        <v>656</v>
      </c>
      <c r="D81" s="106">
        <v>343</v>
      </c>
      <c r="E81" s="106">
        <v>564960</v>
      </c>
      <c r="F81" s="106"/>
      <c r="G81" s="106"/>
      <c r="H81" s="106"/>
      <c r="I81" s="106"/>
      <c r="J81" s="106">
        <f t="shared" si="1"/>
        <v>564960</v>
      </c>
      <c r="AS81" s="112"/>
    </row>
    <row r="82" spans="1:45" ht="30" customHeight="1">
      <c r="A82" s="103">
        <v>79</v>
      </c>
      <c r="B82" s="109">
        <v>780742</v>
      </c>
      <c r="C82" s="105" t="s">
        <v>657</v>
      </c>
      <c r="D82" s="106">
        <v>138</v>
      </c>
      <c r="E82" s="106">
        <v>226840</v>
      </c>
      <c r="F82" s="106"/>
      <c r="G82" s="106"/>
      <c r="H82" s="106"/>
      <c r="I82" s="106"/>
      <c r="J82" s="106">
        <f t="shared" si="1"/>
        <v>226840</v>
      </c>
      <c r="AS82" s="112"/>
    </row>
    <row r="83" spans="1:45" ht="30" customHeight="1">
      <c r="A83" s="103">
        <v>80</v>
      </c>
      <c r="B83" s="109">
        <v>780230</v>
      </c>
      <c r="C83" s="105" t="s">
        <v>658</v>
      </c>
      <c r="D83" s="106">
        <v>614</v>
      </c>
      <c r="E83" s="106">
        <v>1010080</v>
      </c>
      <c r="F83" s="106"/>
      <c r="G83" s="106"/>
      <c r="H83" s="106"/>
      <c r="I83" s="106"/>
      <c r="J83" s="106">
        <f t="shared" si="1"/>
        <v>1010080</v>
      </c>
      <c r="AS83" s="112"/>
    </row>
    <row r="84" spans="1:45" ht="30" customHeight="1">
      <c r="A84" s="103">
        <v>81</v>
      </c>
      <c r="B84" s="109">
        <v>780234</v>
      </c>
      <c r="C84" s="105" t="s">
        <v>659</v>
      </c>
      <c r="D84" s="106">
        <v>1000</v>
      </c>
      <c r="E84" s="106">
        <v>1836120</v>
      </c>
      <c r="F84" s="106"/>
      <c r="G84" s="106"/>
      <c r="H84" s="106"/>
      <c r="I84" s="106"/>
      <c r="J84" s="106">
        <f t="shared" si="1"/>
        <v>1836120</v>
      </c>
      <c r="AS84" s="112"/>
    </row>
    <row r="85" spans="1:45" ht="30" customHeight="1">
      <c r="A85" s="103">
        <v>82</v>
      </c>
      <c r="B85" s="109">
        <v>780489</v>
      </c>
      <c r="C85" s="105" t="s">
        <v>660</v>
      </c>
      <c r="D85" s="106">
        <v>484</v>
      </c>
      <c r="E85" s="106">
        <v>796080</v>
      </c>
      <c r="F85" s="106"/>
      <c r="G85" s="106"/>
      <c r="H85" s="106"/>
      <c r="I85" s="106"/>
      <c r="J85" s="106">
        <f t="shared" si="1"/>
        <v>796080</v>
      </c>
      <c r="AS85" s="112"/>
    </row>
    <row r="86" spans="1:45" ht="30" customHeight="1">
      <c r="A86" s="103">
        <v>83</v>
      </c>
      <c r="B86" s="109">
        <v>780222</v>
      </c>
      <c r="C86" s="105" t="s">
        <v>661</v>
      </c>
      <c r="D86" s="106">
        <v>374</v>
      </c>
      <c r="E86" s="106">
        <v>616320</v>
      </c>
      <c r="F86" s="106"/>
      <c r="G86" s="106"/>
      <c r="H86" s="106"/>
      <c r="I86" s="106"/>
      <c r="J86" s="106">
        <f t="shared" si="1"/>
        <v>616320</v>
      </c>
      <c r="AS86" s="112"/>
    </row>
    <row r="87" spans="1:45" ht="30" customHeight="1">
      <c r="A87" s="103">
        <v>84</v>
      </c>
      <c r="B87" s="109">
        <v>780279</v>
      </c>
      <c r="C87" s="105" t="s">
        <v>662</v>
      </c>
      <c r="D87" s="106">
        <v>452</v>
      </c>
      <c r="E87" s="106">
        <v>744720</v>
      </c>
      <c r="F87" s="106"/>
      <c r="G87" s="106"/>
      <c r="H87" s="106"/>
      <c r="I87" s="106"/>
      <c r="J87" s="106">
        <f t="shared" si="1"/>
        <v>744720</v>
      </c>
      <c r="AS87" s="112"/>
    </row>
    <row r="88" spans="1:45" ht="30" customHeight="1">
      <c r="A88" s="103">
        <v>85</v>
      </c>
      <c r="B88" s="109">
        <v>780577</v>
      </c>
      <c r="C88" s="105" t="s">
        <v>663</v>
      </c>
      <c r="D88" s="106">
        <v>281</v>
      </c>
      <c r="E88" s="106">
        <v>462240</v>
      </c>
      <c r="F88" s="106"/>
      <c r="G88" s="106"/>
      <c r="H88" s="106"/>
      <c r="I88" s="106"/>
      <c r="J88" s="106">
        <f t="shared" si="1"/>
        <v>462240</v>
      </c>
      <c r="AS88" s="112"/>
    </row>
    <row r="89" spans="1:45" ht="30" customHeight="1">
      <c r="A89" s="103">
        <v>86</v>
      </c>
      <c r="B89" s="109">
        <v>780629</v>
      </c>
      <c r="C89" s="105" t="s">
        <v>664</v>
      </c>
      <c r="D89" s="106">
        <v>567</v>
      </c>
      <c r="E89" s="106">
        <v>933040</v>
      </c>
      <c r="F89" s="106"/>
      <c r="G89" s="106"/>
      <c r="H89" s="106"/>
      <c r="I89" s="106"/>
      <c r="J89" s="106">
        <f t="shared" si="1"/>
        <v>933040</v>
      </c>
      <c r="AS89" s="112"/>
    </row>
    <row r="90" spans="1:45" ht="30" customHeight="1">
      <c r="A90" s="103">
        <v>87</v>
      </c>
      <c r="B90" s="109">
        <v>780541</v>
      </c>
      <c r="C90" s="105" t="s">
        <v>665</v>
      </c>
      <c r="D90" s="106">
        <v>650</v>
      </c>
      <c r="E90" s="106">
        <v>1082840</v>
      </c>
      <c r="F90" s="106"/>
      <c r="G90" s="106"/>
      <c r="H90" s="106"/>
      <c r="I90" s="106"/>
      <c r="J90" s="106">
        <f t="shared" si="1"/>
        <v>1082840</v>
      </c>
      <c r="AS90" s="112"/>
    </row>
    <row r="91" spans="1:45" ht="30" customHeight="1">
      <c r="A91" s="103">
        <v>88</v>
      </c>
      <c r="B91" s="109">
        <v>780237</v>
      </c>
      <c r="C91" s="105" t="s">
        <v>666</v>
      </c>
      <c r="D91" s="106">
        <v>473</v>
      </c>
      <c r="E91" s="106">
        <v>778960</v>
      </c>
      <c r="F91" s="106"/>
      <c r="G91" s="106"/>
      <c r="H91" s="106"/>
      <c r="I91" s="106"/>
      <c r="J91" s="106">
        <f t="shared" si="1"/>
        <v>778960</v>
      </c>
      <c r="AS91" s="112"/>
    </row>
    <row r="92" spans="1:45" ht="30" customHeight="1">
      <c r="A92" s="103">
        <v>89</v>
      </c>
      <c r="B92" s="109">
        <v>780208</v>
      </c>
      <c r="C92" s="105" t="s">
        <v>667</v>
      </c>
      <c r="D92" s="106">
        <v>481</v>
      </c>
      <c r="E92" s="106">
        <v>791800</v>
      </c>
      <c r="F92" s="106"/>
      <c r="G92" s="106"/>
      <c r="H92" s="106"/>
      <c r="I92" s="106"/>
      <c r="J92" s="106">
        <f t="shared" si="1"/>
        <v>791800</v>
      </c>
      <c r="AS92" s="112"/>
    </row>
    <row r="93" spans="1:45" ht="30" customHeight="1">
      <c r="A93" s="103">
        <v>90</v>
      </c>
      <c r="B93" s="109">
        <v>780221</v>
      </c>
      <c r="C93" s="105" t="s">
        <v>668</v>
      </c>
      <c r="D93" s="106">
        <v>374</v>
      </c>
      <c r="E93" s="106">
        <v>616320</v>
      </c>
      <c r="F93" s="106"/>
      <c r="G93" s="106"/>
      <c r="H93" s="106"/>
      <c r="I93" s="106"/>
      <c r="J93" s="106">
        <f t="shared" si="1"/>
        <v>616320</v>
      </c>
      <c r="AS93" s="112"/>
    </row>
    <row r="94" spans="1:45" ht="30" customHeight="1">
      <c r="A94" s="103">
        <v>91</v>
      </c>
      <c r="B94" s="109">
        <v>780731</v>
      </c>
      <c r="C94" s="105" t="s">
        <v>669</v>
      </c>
      <c r="D94" s="106">
        <v>385</v>
      </c>
      <c r="E94" s="106">
        <v>633440</v>
      </c>
      <c r="F94" s="106"/>
      <c r="G94" s="106"/>
      <c r="H94" s="106"/>
      <c r="I94" s="106"/>
      <c r="J94" s="106">
        <f t="shared" si="1"/>
        <v>633440</v>
      </c>
      <c r="AS94" s="112"/>
    </row>
    <row r="95" spans="1:45" ht="30" customHeight="1">
      <c r="A95" s="103">
        <v>92</v>
      </c>
      <c r="B95" s="109">
        <v>780315</v>
      </c>
      <c r="C95" s="105" t="s">
        <v>670</v>
      </c>
      <c r="D95" s="106">
        <v>278</v>
      </c>
      <c r="E95" s="106">
        <v>646280</v>
      </c>
      <c r="F95" s="106"/>
      <c r="G95" s="106"/>
      <c r="H95" s="106"/>
      <c r="I95" s="106"/>
      <c r="J95" s="106">
        <f t="shared" si="1"/>
        <v>646280</v>
      </c>
      <c r="AS95" s="112"/>
    </row>
    <row r="96" spans="1:45" ht="30" customHeight="1">
      <c r="A96" s="103">
        <v>93</v>
      </c>
      <c r="B96" s="109">
        <v>780708</v>
      </c>
      <c r="C96" s="105" t="s">
        <v>671</v>
      </c>
      <c r="D96" s="106">
        <v>250</v>
      </c>
      <c r="E96" s="106">
        <v>428000</v>
      </c>
      <c r="F96" s="106"/>
      <c r="G96" s="106"/>
      <c r="H96" s="106"/>
      <c r="I96" s="106"/>
      <c r="J96" s="106">
        <f t="shared" si="1"/>
        <v>428000</v>
      </c>
      <c r="AS96" s="112"/>
    </row>
    <row r="97" spans="1:45" ht="30" customHeight="1">
      <c r="A97" s="103">
        <v>94</v>
      </c>
      <c r="B97" s="109">
        <v>780382</v>
      </c>
      <c r="C97" s="105" t="s">
        <v>672</v>
      </c>
      <c r="D97" s="106">
        <v>151</v>
      </c>
      <c r="E97" s="106">
        <v>248240</v>
      </c>
      <c r="F97" s="106"/>
      <c r="G97" s="106"/>
      <c r="H97" s="106"/>
      <c r="I97" s="106"/>
      <c r="J97" s="106">
        <f t="shared" si="1"/>
        <v>248240</v>
      </c>
      <c r="AS97" s="112"/>
    </row>
    <row r="98" spans="1:45" ht="30" customHeight="1">
      <c r="A98" s="103">
        <v>95</v>
      </c>
      <c r="B98" s="109">
        <v>780715</v>
      </c>
      <c r="C98" s="105" t="s">
        <v>673</v>
      </c>
      <c r="D98" s="106">
        <v>120</v>
      </c>
      <c r="E98" s="106">
        <v>196880</v>
      </c>
      <c r="F98" s="106"/>
      <c r="G98" s="106"/>
      <c r="H98" s="106"/>
      <c r="I98" s="106"/>
      <c r="J98" s="106">
        <f t="shared" si="1"/>
        <v>196880</v>
      </c>
      <c r="AS98" s="112"/>
    </row>
    <row r="99" spans="1:45" ht="30" customHeight="1">
      <c r="A99" s="103">
        <v>96</v>
      </c>
      <c r="B99" s="109">
        <v>780543</v>
      </c>
      <c r="C99" s="105" t="s">
        <v>674</v>
      </c>
      <c r="D99" s="106">
        <v>100</v>
      </c>
      <c r="E99" s="106">
        <v>231120</v>
      </c>
      <c r="F99" s="106"/>
      <c r="G99" s="106"/>
      <c r="H99" s="106"/>
      <c r="I99" s="106"/>
      <c r="J99" s="106">
        <f t="shared" si="1"/>
        <v>231120</v>
      </c>
      <c r="AS99" s="112"/>
    </row>
    <row r="100" spans="1:45" ht="30" customHeight="1">
      <c r="A100" s="103">
        <v>97</v>
      </c>
      <c r="B100" s="109">
        <v>780656</v>
      </c>
      <c r="C100" s="105" t="s">
        <v>675</v>
      </c>
      <c r="D100" s="106">
        <v>148</v>
      </c>
      <c r="E100" s="106">
        <v>243960</v>
      </c>
      <c r="F100" s="106"/>
      <c r="G100" s="106"/>
      <c r="H100" s="106"/>
      <c r="I100" s="106"/>
      <c r="J100" s="106">
        <f t="shared" si="1"/>
        <v>243960</v>
      </c>
      <c r="AS100" s="112"/>
    </row>
    <row r="101" spans="1:45" ht="30" customHeight="1">
      <c r="A101" s="103">
        <v>98</v>
      </c>
      <c r="B101" s="109">
        <v>780019</v>
      </c>
      <c r="C101" s="105" t="s">
        <v>676</v>
      </c>
      <c r="D101" s="106">
        <v>174</v>
      </c>
      <c r="E101" s="106">
        <v>286760</v>
      </c>
      <c r="F101" s="106"/>
      <c r="G101" s="106"/>
      <c r="H101" s="106"/>
      <c r="I101" s="106"/>
      <c r="J101" s="106">
        <f t="shared" si="1"/>
        <v>286760</v>
      </c>
      <c r="AS101" s="112"/>
    </row>
    <row r="102" spans="1:45" ht="30" customHeight="1">
      <c r="A102" s="103">
        <v>99</v>
      </c>
      <c r="B102" s="109">
        <v>780035</v>
      </c>
      <c r="C102" s="105" t="s">
        <v>744</v>
      </c>
      <c r="D102" s="106">
        <v>185</v>
      </c>
      <c r="E102" s="106">
        <v>303880</v>
      </c>
      <c r="F102" s="106"/>
      <c r="G102" s="106"/>
      <c r="H102" s="106"/>
      <c r="I102" s="106"/>
      <c r="J102" s="106">
        <f t="shared" si="1"/>
        <v>303880</v>
      </c>
      <c r="AS102" s="112"/>
    </row>
    <row r="103" spans="1:45" s="108" customFormat="1" ht="32.25" customHeight="1">
      <c r="A103" s="113"/>
      <c r="B103" s="114"/>
      <c r="C103" s="113" t="s">
        <v>25</v>
      </c>
      <c r="D103" s="115">
        <f>SUM(D4:D102)</f>
        <v>1916058</v>
      </c>
      <c r="E103" s="115">
        <f>SUM(E4:E102)</f>
        <v>2076890955</v>
      </c>
      <c r="F103" s="115">
        <f t="shared" ref="F103:I103" si="2">SUM(F4:F101)</f>
        <v>50305</v>
      </c>
      <c r="G103" s="115">
        <f t="shared" si="2"/>
        <v>82716739</v>
      </c>
      <c r="H103" s="115">
        <f t="shared" si="2"/>
        <v>445928</v>
      </c>
      <c r="I103" s="115">
        <f t="shared" si="2"/>
        <v>1531761901</v>
      </c>
      <c r="J103" s="115">
        <f>SUM(J4:J102)</f>
        <v>3691369595</v>
      </c>
    </row>
  </sheetData>
  <mergeCells count="9">
    <mergeCell ref="AS2:AS3"/>
    <mergeCell ref="B1:J1"/>
    <mergeCell ref="A2:A3"/>
    <mergeCell ref="B2:B3"/>
    <mergeCell ref="C2:C3"/>
    <mergeCell ref="D2:E2"/>
    <mergeCell ref="F2:G2"/>
    <mergeCell ref="H2:I2"/>
    <mergeCell ref="J2:J3"/>
  </mergeCells>
  <pageMargins left="3.937007874015748E-2" right="3.937007874015748E-2" top="0.15748031496062992" bottom="0.15748031496062992" header="0.31496062992125984" footer="0.31496062992125984"/>
  <pageSetup paperSize="9" scale="75" orientation="landscape" r:id="rId1"/>
  <rowBreaks count="1" manualBreakCount="1"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I70"/>
  <sheetViews>
    <sheetView zoomScale="70" zoomScaleNormal="70" workbookViewId="0">
      <pane xSplit="3" ySplit="5" topLeftCell="D63" activePane="bottomRight" state="frozen"/>
      <selection pane="topRight" activeCell="D1" sqref="D1"/>
      <selection pane="bottomLeft" activeCell="A6" sqref="A6"/>
      <selection pane="bottomRight" activeCell="D73" sqref="D73"/>
    </sheetView>
  </sheetViews>
  <sheetFormatPr defaultRowHeight="18.75"/>
  <cols>
    <col min="1" max="1" width="7.42578125" style="248" customWidth="1"/>
    <col min="2" max="2" width="12.85546875" style="275" customWidth="1"/>
    <col min="3" max="3" width="61.5703125" style="276" customWidth="1"/>
    <col min="4" max="4" width="17.42578125" style="278" customWidth="1"/>
    <col min="5" max="5" width="21.42578125" style="278" customWidth="1"/>
    <col min="6" max="6" width="18.5703125" style="278" customWidth="1"/>
    <col min="7" max="7" width="19.7109375" style="278" customWidth="1"/>
    <col min="8" max="8" width="18.28515625" style="278" customWidth="1"/>
    <col min="9" max="9" width="23.85546875" style="278" customWidth="1"/>
    <col min="10" max="10" width="10.7109375" style="249" customWidth="1"/>
    <col min="11" max="219" width="9.140625" style="249"/>
    <col min="220" max="220" width="5.85546875" style="249" customWidth="1"/>
    <col min="221" max="221" width="11.42578125" style="249" customWidth="1"/>
    <col min="222" max="222" width="64.7109375" style="249" customWidth="1"/>
    <col min="223" max="223" width="18.140625" style="249" customWidth="1"/>
    <col min="224" max="224" width="17.85546875" style="249" customWidth="1"/>
    <col min="225" max="225" width="21" style="249" customWidth="1"/>
    <col min="226" max="226" width="18.28515625" style="249" customWidth="1"/>
    <col min="227" max="227" width="21" style="249" customWidth="1"/>
    <col min="228" max="228" width="18.28515625" style="249" customWidth="1"/>
    <col min="229" max="229" width="21" style="249" customWidth="1"/>
    <col min="230" max="230" width="17.7109375" style="249" customWidth="1"/>
    <col min="231" max="231" width="19.85546875" style="249" customWidth="1"/>
    <col min="232" max="232" width="16.7109375" style="249" customWidth="1"/>
    <col min="233" max="233" width="21.140625" style="249" customWidth="1"/>
    <col min="234" max="234" width="18.28515625" style="249" customWidth="1"/>
    <col min="235" max="235" width="21" style="249" customWidth="1"/>
    <col min="236" max="236" width="18.28515625" style="249" customWidth="1"/>
    <col min="237" max="237" width="21" style="249" customWidth="1"/>
    <col min="238" max="238" width="18.28515625" style="249" customWidth="1"/>
    <col min="239" max="239" width="21" style="249" customWidth="1"/>
    <col min="240" max="240" width="18.28515625" style="249" customWidth="1"/>
    <col min="241" max="241" width="21" style="249" customWidth="1"/>
    <col min="242" max="242" width="18.28515625" style="249" customWidth="1"/>
    <col min="243" max="243" width="21" style="249" customWidth="1"/>
    <col min="244" max="244" width="15" style="249" customWidth="1"/>
    <col min="245" max="245" width="19.5703125" style="249" customWidth="1"/>
    <col min="246" max="475" width="9.140625" style="249"/>
    <col min="476" max="476" width="5.85546875" style="249" customWidth="1"/>
    <col min="477" max="477" width="11.42578125" style="249" customWidth="1"/>
    <col min="478" max="478" width="64.7109375" style="249" customWidth="1"/>
    <col min="479" max="479" width="18.140625" style="249" customWidth="1"/>
    <col min="480" max="480" width="17.85546875" style="249" customWidth="1"/>
    <col min="481" max="481" width="21" style="249" customWidth="1"/>
    <col min="482" max="482" width="18.28515625" style="249" customWidth="1"/>
    <col min="483" max="483" width="21" style="249" customWidth="1"/>
    <col min="484" max="484" width="18.28515625" style="249" customWidth="1"/>
    <col min="485" max="485" width="21" style="249" customWidth="1"/>
    <col min="486" max="486" width="17.7109375" style="249" customWidth="1"/>
    <col min="487" max="487" width="19.85546875" style="249" customWidth="1"/>
    <col min="488" max="488" width="16.7109375" style="249" customWidth="1"/>
    <col min="489" max="489" width="21.140625" style="249" customWidth="1"/>
    <col min="490" max="490" width="18.28515625" style="249" customWidth="1"/>
    <col min="491" max="491" width="21" style="249" customWidth="1"/>
    <col min="492" max="492" width="18.28515625" style="249" customWidth="1"/>
    <col min="493" max="493" width="21" style="249" customWidth="1"/>
    <col min="494" max="494" width="18.28515625" style="249" customWidth="1"/>
    <col min="495" max="495" width="21" style="249" customWidth="1"/>
    <col min="496" max="496" width="18.28515625" style="249" customWidth="1"/>
    <col min="497" max="497" width="21" style="249" customWidth="1"/>
    <col min="498" max="498" width="18.28515625" style="249" customWidth="1"/>
    <col min="499" max="499" width="21" style="249" customWidth="1"/>
    <col min="500" max="500" width="15" style="249" customWidth="1"/>
    <col min="501" max="501" width="19.5703125" style="249" customWidth="1"/>
    <col min="502" max="731" width="9.140625" style="249"/>
    <col min="732" max="732" width="5.85546875" style="249" customWidth="1"/>
    <col min="733" max="733" width="11.42578125" style="249" customWidth="1"/>
    <col min="734" max="734" width="64.7109375" style="249" customWidth="1"/>
    <col min="735" max="735" width="18.140625" style="249" customWidth="1"/>
    <col min="736" max="736" width="17.85546875" style="249" customWidth="1"/>
    <col min="737" max="737" width="21" style="249" customWidth="1"/>
    <col min="738" max="738" width="18.28515625" style="249" customWidth="1"/>
    <col min="739" max="739" width="21" style="249" customWidth="1"/>
    <col min="740" max="740" width="18.28515625" style="249" customWidth="1"/>
    <col min="741" max="741" width="21" style="249" customWidth="1"/>
    <col min="742" max="742" width="17.7109375" style="249" customWidth="1"/>
    <col min="743" max="743" width="19.85546875" style="249" customWidth="1"/>
    <col min="744" max="744" width="16.7109375" style="249" customWidth="1"/>
    <col min="745" max="745" width="21.140625" style="249" customWidth="1"/>
    <col min="746" max="746" width="18.28515625" style="249" customWidth="1"/>
    <col min="747" max="747" width="21" style="249" customWidth="1"/>
    <col min="748" max="748" width="18.28515625" style="249" customWidth="1"/>
    <col min="749" max="749" width="21" style="249" customWidth="1"/>
    <col min="750" max="750" width="18.28515625" style="249" customWidth="1"/>
    <col min="751" max="751" width="21" style="249" customWidth="1"/>
    <col min="752" max="752" width="18.28515625" style="249" customWidth="1"/>
    <col min="753" max="753" width="21" style="249" customWidth="1"/>
    <col min="754" max="754" width="18.28515625" style="249" customWidth="1"/>
    <col min="755" max="755" width="21" style="249" customWidth="1"/>
    <col min="756" max="756" width="15" style="249" customWidth="1"/>
    <col min="757" max="757" width="19.5703125" style="249" customWidth="1"/>
    <col min="758" max="987" width="9.140625" style="249"/>
    <col min="988" max="988" width="5.85546875" style="249" customWidth="1"/>
    <col min="989" max="989" width="11.42578125" style="249" customWidth="1"/>
    <col min="990" max="990" width="64.7109375" style="249" customWidth="1"/>
    <col min="991" max="991" width="18.140625" style="249" customWidth="1"/>
    <col min="992" max="992" width="17.85546875" style="249" customWidth="1"/>
    <col min="993" max="993" width="21" style="249" customWidth="1"/>
    <col min="994" max="994" width="18.28515625" style="249" customWidth="1"/>
    <col min="995" max="995" width="21" style="249" customWidth="1"/>
    <col min="996" max="996" width="18.28515625" style="249" customWidth="1"/>
    <col min="997" max="997" width="21" style="249" customWidth="1"/>
    <col min="998" max="998" width="17.7109375" style="249" customWidth="1"/>
    <col min="999" max="999" width="19.85546875" style="249" customWidth="1"/>
    <col min="1000" max="1000" width="16.7109375" style="249" customWidth="1"/>
    <col min="1001" max="1001" width="21.140625" style="249" customWidth="1"/>
    <col min="1002" max="1002" width="18.28515625" style="249" customWidth="1"/>
    <col min="1003" max="1003" width="21" style="249" customWidth="1"/>
    <col min="1004" max="1004" width="18.28515625" style="249" customWidth="1"/>
    <col min="1005" max="1005" width="21" style="249" customWidth="1"/>
    <col min="1006" max="1006" width="18.28515625" style="249" customWidth="1"/>
    <col min="1007" max="1007" width="21" style="249" customWidth="1"/>
    <col min="1008" max="1008" width="18.28515625" style="249" customWidth="1"/>
    <col min="1009" max="1009" width="21" style="249" customWidth="1"/>
    <col min="1010" max="1010" width="18.28515625" style="249" customWidth="1"/>
    <col min="1011" max="1011" width="21" style="249" customWidth="1"/>
    <col min="1012" max="1012" width="15" style="249" customWidth="1"/>
    <col min="1013" max="1013" width="19.5703125" style="249" customWidth="1"/>
    <col min="1014" max="1243" width="9.140625" style="249"/>
    <col min="1244" max="1244" width="5.85546875" style="249" customWidth="1"/>
    <col min="1245" max="1245" width="11.42578125" style="249" customWidth="1"/>
    <col min="1246" max="1246" width="64.7109375" style="249" customWidth="1"/>
    <col min="1247" max="1247" width="18.140625" style="249" customWidth="1"/>
    <col min="1248" max="1248" width="17.85546875" style="249" customWidth="1"/>
    <col min="1249" max="1249" width="21" style="249" customWidth="1"/>
    <col min="1250" max="1250" width="18.28515625" style="249" customWidth="1"/>
    <col min="1251" max="1251" width="21" style="249" customWidth="1"/>
    <col min="1252" max="1252" width="18.28515625" style="249" customWidth="1"/>
    <col min="1253" max="1253" width="21" style="249" customWidth="1"/>
    <col min="1254" max="1254" width="17.7109375" style="249" customWidth="1"/>
    <col min="1255" max="1255" width="19.85546875" style="249" customWidth="1"/>
    <col min="1256" max="1256" width="16.7109375" style="249" customWidth="1"/>
    <col min="1257" max="1257" width="21.140625" style="249" customWidth="1"/>
    <col min="1258" max="1258" width="18.28515625" style="249" customWidth="1"/>
    <col min="1259" max="1259" width="21" style="249" customWidth="1"/>
    <col min="1260" max="1260" width="18.28515625" style="249" customWidth="1"/>
    <col min="1261" max="1261" width="21" style="249" customWidth="1"/>
    <col min="1262" max="1262" width="18.28515625" style="249" customWidth="1"/>
    <col min="1263" max="1263" width="21" style="249" customWidth="1"/>
    <col min="1264" max="1264" width="18.28515625" style="249" customWidth="1"/>
    <col min="1265" max="1265" width="21" style="249" customWidth="1"/>
    <col min="1266" max="1266" width="18.28515625" style="249" customWidth="1"/>
    <col min="1267" max="1267" width="21" style="249" customWidth="1"/>
    <col min="1268" max="1268" width="15" style="249" customWidth="1"/>
    <col min="1269" max="1269" width="19.5703125" style="249" customWidth="1"/>
    <col min="1270" max="1499" width="9.140625" style="249"/>
    <col min="1500" max="1500" width="5.85546875" style="249" customWidth="1"/>
    <col min="1501" max="1501" width="11.42578125" style="249" customWidth="1"/>
    <col min="1502" max="1502" width="64.7109375" style="249" customWidth="1"/>
    <col min="1503" max="1503" width="18.140625" style="249" customWidth="1"/>
    <col min="1504" max="1504" width="17.85546875" style="249" customWidth="1"/>
    <col min="1505" max="1505" width="21" style="249" customWidth="1"/>
    <col min="1506" max="1506" width="18.28515625" style="249" customWidth="1"/>
    <col min="1507" max="1507" width="21" style="249" customWidth="1"/>
    <col min="1508" max="1508" width="18.28515625" style="249" customWidth="1"/>
    <col min="1509" max="1509" width="21" style="249" customWidth="1"/>
    <col min="1510" max="1510" width="17.7109375" style="249" customWidth="1"/>
    <col min="1511" max="1511" width="19.85546875" style="249" customWidth="1"/>
    <col min="1512" max="1512" width="16.7109375" style="249" customWidth="1"/>
    <col min="1513" max="1513" width="21.140625" style="249" customWidth="1"/>
    <col min="1514" max="1514" width="18.28515625" style="249" customWidth="1"/>
    <col min="1515" max="1515" width="21" style="249" customWidth="1"/>
    <col min="1516" max="1516" width="18.28515625" style="249" customWidth="1"/>
    <col min="1517" max="1517" width="21" style="249" customWidth="1"/>
    <col min="1518" max="1518" width="18.28515625" style="249" customWidth="1"/>
    <col min="1519" max="1519" width="21" style="249" customWidth="1"/>
    <col min="1520" max="1520" width="18.28515625" style="249" customWidth="1"/>
    <col min="1521" max="1521" width="21" style="249" customWidth="1"/>
    <col min="1522" max="1522" width="18.28515625" style="249" customWidth="1"/>
    <col min="1523" max="1523" width="21" style="249" customWidth="1"/>
    <col min="1524" max="1524" width="15" style="249" customWidth="1"/>
    <col min="1525" max="1525" width="19.5703125" style="249" customWidth="1"/>
    <col min="1526" max="1755" width="9.140625" style="249"/>
    <col min="1756" max="1756" width="5.85546875" style="249" customWidth="1"/>
    <col min="1757" max="1757" width="11.42578125" style="249" customWidth="1"/>
    <col min="1758" max="1758" width="64.7109375" style="249" customWidth="1"/>
    <col min="1759" max="1759" width="18.140625" style="249" customWidth="1"/>
    <col min="1760" max="1760" width="17.85546875" style="249" customWidth="1"/>
    <col min="1761" max="1761" width="21" style="249" customWidth="1"/>
    <col min="1762" max="1762" width="18.28515625" style="249" customWidth="1"/>
    <col min="1763" max="1763" width="21" style="249" customWidth="1"/>
    <col min="1764" max="1764" width="18.28515625" style="249" customWidth="1"/>
    <col min="1765" max="1765" width="21" style="249" customWidth="1"/>
    <col min="1766" max="1766" width="17.7109375" style="249" customWidth="1"/>
    <col min="1767" max="1767" width="19.85546875" style="249" customWidth="1"/>
    <col min="1768" max="1768" width="16.7109375" style="249" customWidth="1"/>
    <col min="1769" max="1769" width="21.140625" style="249" customWidth="1"/>
    <col min="1770" max="1770" width="18.28515625" style="249" customWidth="1"/>
    <col min="1771" max="1771" width="21" style="249" customWidth="1"/>
    <col min="1772" max="1772" width="18.28515625" style="249" customWidth="1"/>
    <col min="1773" max="1773" width="21" style="249" customWidth="1"/>
    <col min="1774" max="1774" width="18.28515625" style="249" customWidth="1"/>
    <col min="1775" max="1775" width="21" style="249" customWidth="1"/>
    <col min="1776" max="1776" width="18.28515625" style="249" customWidth="1"/>
    <col min="1777" max="1777" width="21" style="249" customWidth="1"/>
    <col min="1778" max="1778" width="18.28515625" style="249" customWidth="1"/>
    <col min="1779" max="1779" width="21" style="249" customWidth="1"/>
    <col min="1780" max="1780" width="15" style="249" customWidth="1"/>
    <col min="1781" max="1781" width="19.5703125" style="249" customWidth="1"/>
    <col min="1782" max="2011" width="9.140625" style="249"/>
    <col min="2012" max="2012" width="5.85546875" style="249" customWidth="1"/>
    <col min="2013" max="2013" width="11.42578125" style="249" customWidth="1"/>
    <col min="2014" max="2014" width="64.7109375" style="249" customWidth="1"/>
    <col min="2015" max="2015" width="18.140625" style="249" customWidth="1"/>
    <col min="2016" max="2016" width="17.85546875" style="249" customWidth="1"/>
    <col min="2017" max="2017" width="21" style="249" customWidth="1"/>
    <col min="2018" max="2018" width="18.28515625" style="249" customWidth="1"/>
    <col min="2019" max="2019" width="21" style="249" customWidth="1"/>
    <col min="2020" max="2020" width="18.28515625" style="249" customWidth="1"/>
    <col min="2021" max="2021" width="21" style="249" customWidth="1"/>
    <col min="2022" max="2022" width="17.7109375" style="249" customWidth="1"/>
    <col min="2023" max="2023" width="19.85546875" style="249" customWidth="1"/>
    <col min="2024" max="2024" width="16.7109375" style="249" customWidth="1"/>
    <col min="2025" max="2025" width="21.140625" style="249" customWidth="1"/>
    <col min="2026" max="2026" width="18.28515625" style="249" customWidth="1"/>
    <col min="2027" max="2027" width="21" style="249" customWidth="1"/>
    <col min="2028" max="2028" width="18.28515625" style="249" customWidth="1"/>
    <col min="2029" max="2029" width="21" style="249" customWidth="1"/>
    <col min="2030" max="2030" width="18.28515625" style="249" customWidth="1"/>
    <col min="2031" max="2031" width="21" style="249" customWidth="1"/>
    <col min="2032" max="2032" width="18.28515625" style="249" customWidth="1"/>
    <col min="2033" max="2033" width="21" style="249" customWidth="1"/>
    <col min="2034" max="2034" width="18.28515625" style="249" customWidth="1"/>
    <col min="2035" max="2035" width="21" style="249" customWidth="1"/>
    <col min="2036" max="2036" width="15" style="249" customWidth="1"/>
    <col min="2037" max="2037" width="19.5703125" style="249" customWidth="1"/>
    <col min="2038" max="2267" width="9.140625" style="249"/>
    <col min="2268" max="2268" width="5.85546875" style="249" customWidth="1"/>
    <col min="2269" max="2269" width="11.42578125" style="249" customWidth="1"/>
    <col min="2270" max="2270" width="64.7109375" style="249" customWidth="1"/>
    <col min="2271" max="2271" width="18.140625" style="249" customWidth="1"/>
    <col min="2272" max="2272" width="17.85546875" style="249" customWidth="1"/>
    <col min="2273" max="2273" width="21" style="249" customWidth="1"/>
    <col min="2274" max="2274" width="18.28515625" style="249" customWidth="1"/>
    <col min="2275" max="2275" width="21" style="249" customWidth="1"/>
    <col min="2276" max="2276" width="18.28515625" style="249" customWidth="1"/>
    <col min="2277" max="2277" width="21" style="249" customWidth="1"/>
    <col min="2278" max="2278" width="17.7109375" style="249" customWidth="1"/>
    <col min="2279" max="2279" width="19.85546875" style="249" customWidth="1"/>
    <col min="2280" max="2280" width="16.7109375" style="249" customWidth="1"/>
    <col min="2281" max="2281" width="21.140625" style="249" customWidth="1"/>
    <col min="2282" max="2282" width="18.28515625" style="249" customWidth="1"/>
    <col min="2283" max="2283" width="21" style="249" customWidth="1"/>
    <col min="2284" max="2284" width="18.28515625" style="249" customWidth="1"/>
    <col min="2285" max="2285" width="21" style="249" customWidth="1"/>
    <col min="2286" max="2286" width="18.28515625" style="249" customWidth="1"/>
    <col min="2287" max="2287" width="21" style="249" customWidth="1"/>
    <col min="2288" max="2288" width="18.28515625" style="249" customWidth="1"/>
    <col min="2289" max="2289" width="21" style="249" customWidth="1"/>
    <col min="2290" max="2290" width="18.28515625" style="249" customWidth="1"/>
    <col min="2291" max="2291" width="21" style="249" customWidth="1"/>
    <col min="2292" max="2292" width="15" style="249" customWidth="1"/>
    <col min="2293" max="2293" width="19.5703125" style="249" customWidth="1"/>
    <col min="2294" max="2523" width="9.140625" style="249"/>
    <col min="2524" max="2524" width="5.85546875" style="249" customWidth="1"/>
    <col min="2525" max="2525" width="11.42578125" style="249" customWidth="1"/>
    <col min="2526" max="2526" width="64.7109375" style="249" customWidth="1"/>
    <col min="2527" max="2527" width="18.140625" style="249" customWidth="1"/>
    <col min="2528" max="2528" width="17.85546875" style="249" customWidth="1"/>
    <col min="2529" max="2529" width="21" style="249" customWidth="1"/>
    <col min="2530" max="2530" width="18.28515625" style="249" customWidth="1"/>
    <col min="2531" max="2531" width="21" style="249" customWidth="1"/>
    <col min="2532" max="2532" width="18.28515625" style="249" customWidth="1"/>
    <col min="2533" max="2533" width="21" style="249" customWidth="1"/>
    <col min="2534" max="2534" width="17.7109375" style="249" customWidth="1"/>
    <col min="2535" max="2535" width="19.85546875" style="249" customWidth="1"/>
    <col min="2536" max="2536" width="16.7109375" style="249" customWidth="1"/>
    <col min="2537" max="2537" width="21.140625" style="249" customWidth="1"/>
    <col min="2538" max="2538" width="18.28515625" style="249" customWidth="1"/>
    <col min="2539" max="2539" width="21" style="249" customWidth="1"/>
    <col min="2540" max="2540" width="18.28515625" style="249" customWidth="1"/>
    <col min="2541" max="2541" width="21" style="249" customWidth="1"/>
    <col min="2542" max="2542" width="18.28515625" style="249" customWidth="1"/>
    <col min="2543" max="2543" width="21" style="249" customWidth="1"/>
    <col min="2544" max="2544" width="18.28515625" style="249" customWidth="1"/>
    <col min="2545" max="2545" width="21" style="249" customWidth="1"/>
    <col min="2546" max="2546" width="18.28515625" style="249" customWidth="1"/>
    <col min="2547" max="2547" width="21" style="249" customWidth="1"/>
    <col min="2548" max="2548" width="15" style="249" customWidth="1"/>
    <col min="2549" max="2549" width="19.5703125" style="249" customWidth="1"/>
    <col min="2550" max="2779" width="9.140625" style="249"/>
    <col min="2780" max="2780" width="5.85546875" style="249" customWidth="1"/>
    <col min="2781" max="2781" width="11.42578125" style="249" customWidth="1"/>
    <col min="2782" max="2782" width="64.7109375" style="249" customWidth="1"/>
    <col min="2783" max="2783" width="18.140625" style="249" customWidth="1"/>
    <col min="2784" max="2784" width="17.85546875" style="249" customWidth="1"/>
    <col min="2785" max="2785" width="21" style="249" customWidth="1"/>
    <col min="2786" max="2786" width="18.28515625" style="249" customWidth="1"/>
    <col min="2787" max="2787" width="21" style="249" customWidth="1"/>
    <col min="2788" max="2788" width="18.28515625" style="249" customWidth="1"/>
    <col min="2789" max="2789" width="21" style="249" customWidth="1"/>
    <col min="2790" max="2790" width="17.7109375" style="249" customWidth="1"/>
    <col min="2791" max="2791" width="19.85546875" style="249" customWidth="1"/>
    <col min="2792" max="2792" width="16.7109375" style="249" customWidth="1"/>
    <col min="2793" max="2793" width="21.140625" style="249" customWidth="1"/>
    <col min="2794" max="2794" width="18.28515625" style="249" customWidth="1"/>
    <col min="2795" max="2795" width="21" style="249" customWidth="1"/>
    <col min="2796" max="2796" width="18.28515625" style="249" customWidth="1"/>
    <col min="2797" max="2797" width="21" style="249" customWidth="1"/>
    <col min="2798" max="2798" width="18.28515625" style="249" customWidth="1"/>
    <col min="2799" max="2799" width="21" style="249" customWidth="1"/>
    <col min="2800" max="2800" width="18.28515625" style="249" customWidth="1"/>
    <col min="2801" max="2801" width="21" style="249" customWidth="1"/>
    <col min="2802" max="2802" width="18.28515625" style="249" customWidth="1"/>
    <col min="2803" max="2803" width="21" style="249" customWidth="1"/>
    <col min="2804" max="2804" width="15" style="249" customWidth="1"/>
    <col min="2805" max="2805" width="19.5703125" style="249" customWidth="1"/>
    <col min="2806" max="3035" width="9.140625" style="249"/>
    <col min="3036" max="3036" width="5.85546875" style="249" customWidth="1"/>
    <col min="3037" max="3037" width="11.42578125" style="249" customWidth="1"/>
    <col min="3038" max="3038" width="64.7109375" style="249" customWidth="1"/>
    <col min="3039" max="3039" width="18.140625" style="249" customWidth="1"/>
    <col min="3040" max="3040" width="17.85546875" style="249" customWidth="1"/>
    <col min="3041" max="3041" width="21" style="249" customWidth="1"/>
    <col min="3042" max="3042" width="18.28515625" style="249" customWidth="1"/>
    <col min="3043" max="3043" width="21" style="249" customWidth="1"/>
    <col min="3044" max="3044" width="18.28515625" style="249" customWidth="1"/>
    <col min="3045" max="3045" width="21" style="249" customWidth="1"/>
    <col min="3046" max="3046" width="17.7109375" style="249" customWidth="1"/>
    <col min="3047" max="3047" width="19.85546875" style="249" customWidth="1"/>
    <col min="3048" max="3048" width="16.7109375" style="249" customWidth="1"/>
    <col min="3049" max="3049" width="21.140625" style="249" customWidth="1"/>
    <col min="3050" max="3050" width="18.28515625" style="249" customWidth="1"/>
    <col min="3051" max="3051" width="21" style="249" customWidth="1"/>
    <col min="3052" max="3052" width="18.28515625" style="249" customWidth="1"/>
    <col min="3053" max="3053" width="21" style="249" customWidth="1"/>
    <col min="3054" max="3054" width="18.28515625" style="249" customWidth="1"/>
    <col min="3055" max="3055" width="21" style="249" customWidth="1"/>
    <col min="3056" max="3056" width="18.28515625" style="249" customWidth="1"/>
    <col min="3057" max="3057" width="21" style="249" customWidth="1"/>
    <col min="3058" max="3058" width="18.28515625" style="249" customWidth="1"/>
    <col min="3059" max="3059" width="21" style="249" customWidth="1"/>
    <col min="3060" max="3060" width="15" style="249" customWidth="1"/>
    <col min="3061" max="3061" width="19.5703125" style="249" customWidth="1"/>
    <col min="3062" max="3291" width="9.140625" style="249"/>
    <col min="3292" max="3292" width="5.85546875" style="249" customWidth="1"/>
    <col min="3293" max="3293" width="11.42578125" style="249" customWidth="1"/>
    <col min="3294" max="3294" width="64.7109375" style="249" customWidth="1"/>
    <col min="3295" max="3295" width="18.140625" style="249" customWidth="1"/>
    <col min="3296" max="3296" width="17.85546875" style="249" customWidth="1"/>
    <col min="3297" max="3297" width="21" style="249" customWidth="1"/>
    <col min="3298" max="3298" width="18.28515625" style="249" customWidth="1"/>
    <col min="3299" max="3299" width="21" style="249" customWidth="1"/>
    <col min="3300" max="3300" width="18.28515625" style="249" customWidth="1"/>
    <col min="3301" max="3301" width="21" style="249" customWidth="1"/>
    <col min="3302" max="3302" width="17.7109375" style="249" customWidth="1"/>
    <col min="3303" max="3303" width="19.85546875" style="249" customWidth="1"/>
    <col min="3304" max="3304" width="16.7109375" style="249" customWidth="1"/>
    <col min="3305" max="3305" width="21.140625" style="249" customWidth="1"/>
    <col min="3306" max="3306" width="18.28515625" style="249" customWidth="1"/>
    <col min="3307" max="3307" width="21" style="249" customWidth="1"/>
    <col min="3308" max="3308" width="18.28515625" style="249" customWidth="1"/>
    <col min="3309" max="3309" width="21" style="249" customWidth="1"/>
    <col min="3310" max="3310" width="18.28515625" style="249" customWidth="1"/>
    <col min="3311" max="3311" width="21" style="249" customWidth="1"/>
    <col min="3312" max="3312" width="18.28515625" style="249" customWidth="1"/>
    <col min="3313" max="3313" width="21" style="249" customWidth="1"/>
    <col min="3314" max="3314" width="18.28515625" style="249" customWidth="1"/>
    <col min="3315" max="3315" width="21" style="249" customWidth="1"/>
    <col min="3316" max="3316" width="15" style="249" customWidth="1"/>
    <col min="3317" max="3317" width="19.5703125" style="249" customWidth="1"/>
    <col min="3318" max="3547" width="9.140625" style="249"/>
    <col min="3548" max="3548" width="5.85546875" style="249" customWidth="1"/>
    <col min="3549" max="3549" width="11.42578125" style="249" customWidth="1"/>
    <col min="3550" max="3550" width="64.7109375" style="249" customWidth="1"/>
    <col min="3551" max="3551" width="18.140625" style="249" customWidth="1"/>
    <col min="3552" max="3552" width="17.85546875" style="249" customWidth="1"/>
    <col min="3553" max="3553" width="21" style="249" customWidth="1"/>
    <col min="3554" max="3554" width="18.28515625" style="249" customWidth="1"/>
    <col min="3555" max="3555" width="21" style="249" customWidth="1"/>
    <col min="3556" max="3556" width="18.28515625" style="249" customWidth="1"/>
    <col min="3557" max="3557" width="21" style="249" customWidth="1"/>
    <col min="3558" max="3558" width="17.7109375" style="249" customWidth="1"/>
    <col min="3559" max="3559" width="19.85546875" style="249" customWidth="1"/>
    <col min="3560" max="3560" width="16.7109375" style="249" customWidth="1"/>
    <col min="3561" max="3561" width="21.140625" style="249" customWidth="1"/>
    <col min="3562" max="3562" width="18.28515625" style="249" customWidth="1"/>
    <col min="3563" max="3563" width="21" style="249" customWidth="1"/>
    <col min="3564" max="3564" width="18.28515625" style="249" customWidth="1"/>
    <col min="3565" max="3565" width="21" style="249" customWidth="1"/>
    <col min="3566" max="3566" width="18.28515625" style="249" customWidth="1"/>
    <col min="3567" max="3567" width="21" style="249" customWidth="1"/>
    <col min="3568" max="3568" width="18.28515625" style="249" customWidth="1"/>
    <col min="3569" max="3569" width="21" style="249" customWidth="1"/>
    <col min="3570" max="3570" width="18.28515625" style="249" customWidth="1"/>
    <col min="3571" max="3571" width="21" style="249" customWidth="1"/>
    <col min="3572" max="3572" width="15" style="249" customWidth="1"/>
    <col min="3573" max="3573" width="19.5703125" style="249" customWidth="1"/>
    <col min="3574" max="3803" width="9.140625" style="249"/>
    <col min="3804" max="3804" width="5.85546875" style="249" customWidth="1"/>
    <col min="3805" max="3805" width="11.42578125" style="249" customWidth="1"/>
    <col min="3806" max="3806" width="64.7109375" style="249" customWidth="1"/>
    <col min="3807" max="3807" width="18.140625" style="249" customWidth="1"/>
    <col min="3808" max="3808" width="17.85546875" style="249" customWidth="1"/>
    <col min="3809" max="3809" width="21" style="249" customWidth="1"/>
    <col min="3810" max="3810" width="18.28515625" style="249" customWidth="1"/>
    <col min="3811" max="3811" width="21" style="249" customWidth="1"/>
    <col min="3812" max="3812" width="18.28515625" style="249" customWidth="1"/>
    <col min="3813" max="3813" width="21" style="249" customWidth="1"/>
    <col min="3814" max="3814" width="17.7109375" style="249" customWidth="1"/>
    <col min="3815" max="3815" width="19.85546875" style="249" customWidth="1"/>
    <col min="3816" max="3816" width="16.7109375" style="249" customWidth="1"/>
    <col min="3817" max="3817" width="21.140625" style="249" customWidth="1"/>
    <col min="3818" max="3818" width="18.28515625" style="249" customWidth="1"/>
    <col min="3819" max="3819" width="21" style="249" customWidth="1"/>
    <col min="3820" max="3820" width="18.28515625" style="249" customWidth="1"/>
    <col min="3821" max="3821" width="21" style="249" customWidth="1"/>
    <col min="3822" max="3822" width="18.28515625" style="249" customWidth="1"/>
    <col min="3823" max="3823" width="21" style="249" customWidth="1"/>
    <col min="3824" max="3824" width="18.28515625" style="249" customWidth="1"/>
    <col min="3825" max="3825" width="21" style="249" customWidth="1"/>
    <col min="3826" max="3826" width="18.28515625" style="249" customWidth="1"/>
    <col min="3827" max="3827" width="21" style="249" customWidth="1"/>
    <col min="3828" max="3828" width="15" style="249" customWidth="1"/>
    <col min="3829" max="3829" width="19.5703125" style="249" customWidth="1"/>
    <col min="3830" max="4059" width="9.140625" style="249"/>
    <col min="4060" max="4060" width="5.85546875" style="249" customWidth="1"/>
    <col min="4061" max="4061" width="11.42578125" style="249" customWidth="1"/>
    <col min="4062" max="4062" width="64.7109375" style="249" customWidth="1"/>
    <col min="4063" max="4063" width="18.140625" style="249" customWidth="1"/>
    <col min="4064" max="4064" width="17.85546875" style="249" customWidth="1"/>
    <col min="4065" max="4065" width="21" style="249" customWidth="1"/>
    <col min="4066" max="4066" width="18.28515625" style="249" customWidth="1"/>
    <col min="4067" max="4067" width="21" style="249" customWidth="1"/>
    <col min="4068" max="4068" width="18.28515625" style="249" customWidth="1"/>
    <col min="4069" max="4069" width="21" style="249" customWidth="1"/>
    <col min="4070" max="4070" width="17.7109375" style="249" customWidth="1"/>
    <col min="4071" max="4071" width="19.85546875" style="249" customWidth="1"/>
    <col min="4072" max="4072" width="16.7109375" style="249" customWidth="1"/>
    <col min="4073" max="4073" width="21.140625" style="249" customWidth="1"/>
    <col min="4074" max="4074" width="18.28515625" style="249" customWidth="1"/>
    <col min="4075" max="4075" width="21" style="249" customWidth="1"/>
    <col min="4076" max="4076" width="18.28515625" style="249" customWidth="1"/>
    <col min="4077" max="4077" width="21" style="249" customWidth="1"/>
    <col min="4078" max="4078" width="18.28515625" style="249" customWidth="1"/>
    <col min="4079" max="4079" width="21" style="249" customWidth="1"/>
    <col min="4080" max="4080" width="18.28515625" style="249" customWidth="1"/>
    <col min="4081" max="4081" width="21" style="249" customWidth="1"/>
    <col min="4082" max="4082" width="18.28515625" style="249" customWidth="1"/>
    <col min="4083" max="4083" width="21" style="249" customWidth="1"/>
    <col min="4084" max="4084" width="15" style="249" customWidth="1"/>
    <col min="4085" max="4085" width="19.5703125" style="249" customWidth="1"/>
    <col min="4086" max="4315" width="9.140625" style="249"/>
    <col min="4316" max="4316" width="5.85546875" style="249" customWidth="1"/>
    <col min="4317" max="4317" width="11.42578125" style="249" customWidth="1"/>
    <col min="4318" max="4318" width="64.7109375" style="249" customWidth="1"/>
    <col min="4319" max="4319" width="18.140625" style="249" customWidth="1"/>
    <col min="4320" max="4320" width="17.85546875" style="249" customWidth="1"/>
    <col min="4321" max="4321" width="21" style="249" customWidth="1"/>
    <col min="4322" max="4322" width="18.28515625" style="249" customWidth="1"/>
    <col min="4323" max="4323" width="21" style="249" customWidth="1"/>
    <col min="4324" max="4324" width="18.28515625" style="249" customWidth="1"/>
    <col min="4325" max="4325" width="21" style="249" customWidth="1"/>
    <col min="4326" max="4326" width="17.7109375" style="249" customWidth="1"/>
    <col min="4327" max="4327" width="19.85546875" style="249" customWidth="1"/>
    <col min="4328" max="4328" width="16.7109375" style="249" customWidth="1"/>
    <col min="4329" max="4329" width="21.140625" style="249" customWidth="1"/>
    <col min="4330" max="4330" width="18.28515625" style="249" customWidth="1"/>
    <col min="4331" max="4331" width="21" style="249" customWidth="1"/>
    <col min="4332" max="4332" width="18.28515625" style="249" customWidth="1"/>
    <col min="4333" max="4333" width="21" style="249" customWidth="1"/>
    <col min="4334" max="4334" width="18.28515625" style="249" customWidth="1"/>
    <col min="4335" max="4335" width="21" style="249" customWidth="1"/>
    <col min="4336" max="4336" width="18.28515625" style="249" customWidth="1"/>
    <col min="4337" max="4337" width="21" style="249" customWidth="1"/>
    <col min="4338" max="4338" width="18.28515625" style="249" customWidth="1"/>
    <col min="4339" max="4339" width="21" style="249" customWidth="1"/>
    <col min="4340" max="4340" width="15" style="249" customWidth="1"/>
    <col min="4341" max="4341" width="19.5703125" style="249" customWidth="1"/>
    <col min="4342" max="4571" width="9.140625" style="249"/>
    <col min="4572" max="4572" width="5.85546875" style="249" customWidth="1"/>
    <col min="4573" max="4573" width="11.42578125" style="249" customWidth="1"/>
    <col min="4574" max="4574" width="64.7109375" style="249" customWidth="1"/>
    <col min="4575" max="4575" width="18.140625" style="249" customWidth="1"/>
    <col min="4576" max="4576" width="17.85546875" style="249" customWidth="1"/>
    <col min="4577" max="4577" width="21" style="249" customWidth="1"/>
    <col min="4578" max="4578" width="18.28515625" style="249" customWidth="1"/>
    <col min="4579" max="4579" width="21" style="249" customWidth="1"/>
    <col min="4580" max="4580" width="18.28515625" style="249" customWidth="1"/>
    <col min="4581" max="4581" width="21" style="249" customWidth="1"/>
    <col min="4582" max="4582" width="17.7109375" style="249" customWidth="1"/>
    <col min="4583" max="4583" width="19.85546875" style="249" customWidth="1"/>
    <col min="4584" max="4584" width="16.7109375" style="249" customWidth="1"/>
    <col min="4585" max="4585" width="21.140625" style="249" customWidth="1"/>
    <col min="4586" max="4586" width="18.28515625" style="249" customWidth="1"/>
    <col min="4587" max="4587" width="21" style="249" customWidth="1"/>
    <col min="4588" max="4588" width="18.28515625" style="249" customWidth="1"/>
    <col min="4589" max="4589" width="21" style="249" customWidth="1"/>
    <col min="4590" max="4590" width="18.28515625" style="249" customWidth="1"/>
    <col min="4591" max="4591" width="21" style="249" customWidth="1"/>
    <col min="4592" max="4592" width="18.28515625" style="249" customWidth="1"/>
    <col min="4593" max="4593" width="21" style="249" customWidth="1"/>
    <col min="4594" max="4594" width="18.28515625" style="249" customWidth="1"/>
    <col min="4595" max="4595" width="21" style="249" customWidth="1"/>
    <col min="4596" max="4596" width="15" style="249" customWidth="1"/>
    <col min="4597" max="4597" width="19.5703125" style="249" customWidth="1"/>
    <col min="4598" max="4827" width="9.140625" style="249"/>
    <col min="4828" max="4828" width="5.85546875" style="249" customWidth="1"/>
    <col min="4829" max="4829" width="11.42578125" style="249" customWidth="1"/>
    <col min="4830" max="4830" width="64.7109375" style="249" customWidth="1"/>
    <col min="4831" max="4831" width="18.140625" style="249" customWidth="1"/>
    <col min="4832" max="4832" width="17.85546875" style="249" customWidth="1"/>
    <col min="4833" max="4833" width="21" style="249" customWidth="1"/>
    <col min="4834" max="4834" width="18.28515625" style="249" customWidth="1"/>
    <col min="4835" max="4835" width="21" style="249" customWidth="1"/>
    <col min="4836" max="4836" width="18.28515625" style="249" customWidth="1"/>
    <col min="4837" max="4837" width="21" style="249" customWidth="1"/>
    <col min="4838" max="4838" width="17.7109375" style="249" customWidth="1"/>
    <col min="4839" max="4839" width="19.85546875" style="249" customWidth="1"/>
    <col min="4840" max="4840" width="16.7109375" style="249" customWidth="1"/>
    <col min="4841" max="4841" width="21.140625" style="249" customWidth="1"/>
    <col min="4842" max="4842" width="18.28515625" style="249" customWidth="1"/>
    <col min="4843" max="4843" width="21" style="249" customWidth="1"/>
    <col min="4844" max="4844" width="18.28515625" style="249" customWidth="1"/>
    <col min="4845" max="4845" width="21" style="249" customWidth="1"/>
    <col min="4846" max="4846" width="18.28515625" style="249" customWidth="1"/>
    <col min="4847" max="4847" width="21" style="249" customWidth="1"/>
    <col min="4848" max="4848" width="18.28515625" style="249" customWidth="1"/>
    <col min="4849" max="4849" width="21" style="249" customWidth="1"/>
    <col min="4850" max="4850" width="18.28515625" style="249" customWidth="1"/>
    <col min="4851" max="4851" width="21" style="249" customWidth="1"/>
    <col min="4852" max="4852" width="15" style="249" customWidth="1"/>
    <col min="4853" max="4853" width="19.5703125" style="249" customWidth="1"/>
    <col min="4854" max="5083" width="9.140625" style="249"/>
    <col min="5084" max="5084" width="5.85546875" style="249" customWidth="1"/>
    <col min="5085" max="5085" width="11.42578125" style="249" customWidth="1"/>
    <col min="5086" max="5086" width="64.7109375" style="249" customWidth="1"/>
    <col min="5087" max="5087" width="18.140625" style="249" customWidth="1"/>
    <col min="5088" max="5088" width="17.85546875" style="249" customWidth="1"/>
    <col min="5089" max="5089" width="21" style="249" customWidth="1"/>
    <col min="5090" max="5090" width="18.28515625" style="249" customWidth="1"/>
    <col min="5091" max="5091" width="21" style="249" customWidth="1"/>
    <col min="5092" max="5092" width="18.28515625" style="249" customWidth="1"/>
    <col min="5093" max="5093" width="21" style="249" customWidth="1"/>
    <col min="5094" max="5094" width="17.7109375" style="249" customWidth="1"/>
    <col min="5095" max="5095" width="19.85546875" style="249" customWidth="1"/>
    <col min="5096" max="5096" width="16.7109375" style="249" customWidth="1"/>
    <col min="5097" max="5097" width="21.140625" style="249" customWidth="1"/>
    <col min="5098" max="5098" width="18.28515625" style="249" customWidth="1"/>
    <col min="5099" max="5099" width="21" style="249" customWidth="1"/>
    <col min="5100" max="5100" width="18.28515625" style="249" customWidth="1"/>
    <col min="5101" max="5101" width="21" style="249" customWidth="1"/>
    <col min="5102" max="5102" width="18.28515625" style="249" customWidth="1"/>
    <col min="5103" max="5103" width="21" style="249" customWidth="1"/>
    <col min="5104" max="5104" width="18.28515625" style="249" customWidth="1"/>
    <col min="5105" max="5105" width="21" style="249" customWidth="1"/>
    <col min="5106" max="5106" width="18.28515625" style="249" customWidth="1"/>
    <col min="5107" max="5107" width="21" style="249" customWidth="1"/>
    <col min="5108" max="5108" width="15" style="249" customWidth="1"/>
    <col min="5109" max="5109" width="19.5703125" style="249" customWidth="1"/>
    <col min="5110" max="5339" width="9.140625" style="249"/>
    <col min="5340" max="5340" width="5.85546875" style="249" customWidth="1"/>
    <col min="5341" max="5341" width="11.42578125" style="249" customWidth="1"/>
    <col min="5342" max="5342" width="64.7109375" style="249" customWidth="1"/>
    <col min="5343" max="5343" width="18.140625" style="249" customWidth="1"/>
    <col min="5344" max="5344" width="17.85546875" style="249" customWidth="1"/>
    <col min="5345" max="5345" width="21" style="249" customWidth="1"/>
    <col min="5346" max="5346" width="18.28515625" style="249" customWidth="1"/>
    <col min="5347" max="5347" width="21" style="249" customWidth="1"/>
    <col min="5348" max="5348" width="18.28515625" style="249" customWidth="1"/>
    <col min="5349" max="5349" width="21" style="249" customWidth="1"/>
    <col min="5350" max="5350" width="17.7109375" style="249" customWidth="1"/>
    <col min="5351" max="5351" width="19.85546875" style="249" customWidth="1"/>
    <col min="5352" max="5352" width="16.7109375" style="249" customWidth="1"/>
    <col min="5353" max="5353" width="21.140625" style="249" customWidth="1"/>
    <col min="5354" max="5354" width="18.28515625" style="249" customWidth="1"/>
    <col min="5355" max="5355" width="21" style="249" customWidth="1"/>
    <col min="5356" max="5356" width="18.28515625" style="249" customWidth="1"/>
    <col min="5357" max="5357" width="21" style="249" customWidth="1"/>
    <col min="5358" max="5358" width="18.28515625" style="249" customWidth="1"/>
    <col min="5359" max="5359" width="21" style="249" customWidth="1"/>
    <col min="5360" max="5360" width="18.28515625" style="249" customWidth="1"/>
    <col min="5361" max="5361" width="21" style="249" customWidth="1"/>
    <col min="5362" max="5362" width="18.28515625" style="249" customWidth="1"/>
    <col min="5363" max="5363" width="21" style="249" customWidth="1"/>
    <col min="5364" max="5364" width="15" style="249" customWidth="1"/>
    <col min="5365" max="5365" width="19.5703125" style="249" customWidth="1"/>
    <col min="5366" max="5595" width="9.140625" style="249"/>
    <col min="5596" max="5596" width="5.85546875" style="249" customWidth="1"/>
    <col min="5597" max="5597" width="11.42578125" style="249" customWidth="1"/>
    <col min="5598" max="5598" width="64.7109375" style="249" customWidth="1"/>
    <col min="5599" max="5599" width="18.140625" style="249" customWidth="1"/>
    <col min="5600" max="5600" width="17.85546875" style="249" customWidth="1"/>
    <col min="5601" max="5601" width="21" style="249" customWidth="1"/>
    <col min="5602" max="5602" width="18.28515625" style="249" customWidth="1"/>
    <col min="5603" max="5603" width="21" style="249" customWidth="1"/>
    <col min="5604" max="5604" width="18.28515625" style="249" customWidth="1"/>
    <col min="5605" max="5605" width="21" style="249" customWidth="1"/>
    <col min="5606" max="5606" width="17.7109375" style="249" customWidth="1"/>
    <col min="5607" max="5607" width="19.85546875" style="249" customWidth="1"/>
    <col min="5608" max="5608" width="16.7109375" style="249" customWidth="1"/>
    <col min="5609" max="5609" width="21.140625" style="249" customWidth="1"/>
    <col min="5610" max="5610" width="18.28515625" style="249" customWidth="1"/>
    <col min="5611" max="5611" width="21" style="249" customWidth="1"/>
    <col min="5612" max="5612" width="18.28515625" style="249" customWidth="1"/>
    <col min="5613" max="5613" width="21" style="249" customWidth="1"/>
    <col min="5614" max="5614" width="18.28515625" style="249" customWidth="1"/>
    <col min="5615" max="5615" width="21" style="249" customWidth="1"/>
    <col min="5616" max="5616" width="18.28515625" style="249" customWidth="1"/>
    <col min="5617" max="5617" width="21" style="249" customWidth="1"/>
    <col min="5618" max="5618" width="18.28515625" style="249" customWidth="1"/>
    <col min="5619" max="5619" width="21" style="249" customWidth="1"/>
    <col min="5620" max="5620" width="15" style="249" customWidth="1"/>
    <col min="5621" max="5621" width="19.5703125" style="249" customWidth="1"/>
    <col min="5622" max="5851" width="9.140625" style="249"/>
    <col min="5852" max="5852" width="5.85546875" style="249" customWidth="1"/>
    <col min="5853" max="5853" width="11.42578125" style="249" customWidth="1"/>
    <col min="5854" max="5854" width="64.7109375" style="249" customWidth="1"/>
    <col min="5855" max="5855" width="18.140625" style="249" customWidth="1"/>
    <col min="5856" max="5856" width="17.85546875" style="249" customWidth="1"/>
    <col min="5857" max="5857" width="21" style="249" customWidth="1"/>
    <col min="5858" max="5858" width="18.28515625" style="249" customWidth="1"/>
    <col min="5859" max="5859" width="21" style="249" customWidth="1"/>
    <col min="5860" max="5860" width="18.28515625" style="249" customWidth="1"/>
    <col min="5861" max="5861" width="21" style="249" customWidth="1"/>
    <col min="5862" max="5862" width="17.7109375" style="249" customWidth="1"/>
    <col min="5863" max="5863" width="19.85546875" style="249" customWidth="1"/>
    <col min="5864" max="5864" width="16.7109375" style="249" customWidth="1"/>
    <col min="5865" max="5865" width="21.140625" style="249" customWidth="1"/>
    <col min="5866" max="5866" width="18.28515625" style="249" customWidth="1"/>
    <col min="5867" max="5867" width="21" style="249" customWidth="1"/>
    <col min="5868" max="5868" width="18.28515625" style="249" customWidth="1"/>
    <col min="5869" max="5869" width="21" style="249" customWidth="1"/>
    <col min="5870" max="5870" width="18.28515625" style="249" customWidth="1"/>
    <col min="5871" max="5871" width="21" style="249" customWidth="1"/>
    <col min="5872" max="5872" width="18.28515625" style="249" customWidth="1"/>
    <col min="5873" max="5873" width="21" style="249" customWidth="1"/>
    <col min="5874" max="5874" width="18.28515625" style="249" customWidth="1"/>
    <col min="5875" max="5875" width="21" style="249" customWidth="1"/>
    <col min="5876" max="5876" width="15" style="249" customWidth="1"/>
    <col min="5877" max="5877" width="19.5703125" style="249" customWidth="1"/>
    <col min="5878" max="6107" width="9.140625" style="249"/>
    <col min="6108" max="6108" width="5.85546875" style="249" customWidth="1"/>
    <col min="6109" max="6109" width="11.42578125" style="249" customWidth="1"/>
    <col min="6110" max="6110" width="64.7109375" style="249" customWidth="1"/>
    <col min="6111" max="6111" width="18.140625" style="249" customWidth="1"/>
    <col min="6112" max="6112" width="17.85546875" style="249" customWidth="1"/>
    <col min="6113" max="6113" width="21" style="249" customWidth="1"/>
    <col min="6114" max="6114" width="18.28515625" style="249" customWidth="1"/>
    <col min="6115" max="6115" width="21" style="249" customWidth="1"/>
    <col min="6116" max="6116" width="18.28515625" style="249" customWidth="1"/>
    <col min="6117" max="6117" width="21" style="249" customWidth="1"/>
    <col min="6118" max="6118" width="17.7109375" style="249" customWidth="1"/>
    <col min="6119" max="6119" width="19.85546875" style="249" customWidth="1"/>
    <col min="6120" max="6120" width="16.7109375" style="249" customWidth="1"/>
    <col min="6121" max="6121" width="21.140625" style="249" customWidth="1"/>
    <col min="6122" max="6122" width="18.28515625" style="249" customWidth="1"/>
    <col min="6123" max="6123" width="21" style="249" customWidth="1"/>
    <col min="6124" max="6124" width="18.28515625" style="249" customWidth="1"/>
    <col min="6125" max="6125" width="21" style="249" customWidth="1"/>
    <col min="6126" max="6126" width="18.28515625" style="249" customWidth="1"/>
    <col min="6127" max="6127" width="21" style="249" customWidth="1"/>
    <col min="6128" max="6128" width="18.28515625" style="249" customWidth="1"/>
    <col min="6129" max="6129" width="21" style="249" customWidth="1"/>
    <col min="6130" max="6130" width="18.28515625" style="249" customWidth="1"/>
    <col min="6131" max="6131" width="21" style="249" customWidth="1"/>
    <col min="6132" max="6132" width="15" style="249" customWidth="1"/>
    <col min="6133" max="6133" width="19.5703125" style="249" customWidth="1"/>
    <col min="6134" max="6363" width="9.140625" style="249"/>
    <col min="6364" max="6364" width="5.85546875" style="249" customWidth="1"/>
    <col min="6365" max="6365" width="11.42578125" style="249" customWidth="1"/>
    <col min="6366" max="6366" width="64.7109375" style="249" customWidth="1"/>
    <col min="6367" max="6367" width="18.140625" style="249" customWidth="1"/>
    <col min="6368" max="6368" width="17.85546875" style="249" customWidth="1"/>
    <col min="6369" max="6369" width="21" style="249" customWidth="1"/>
    <col min="6370" max="6370" width="18.28515625" style="249" customWidth="1"/>
    <col min="6371" max="6371" width="21" style="249" customWidth="1"/>
    <col min="6372" max="6372" width="18.28515625" style="249" customWidth="1"/>
    <col min="6373" max="6373" width="21" style="249" customWidth="1"/>
    <col min="6374" max="6374" width="17.7109375" style="249" customWidth="1"/>
    <col min="6375" max="6375" width="19.85546875" style="249" customWidth="1"/>
    <col min="6376" max="6376" width="16.7109375" style="249" customWidth="1"/>
    <col min="6377" max="6377" width="21.140625" style="249" customWidth="1"/>
    <col min="6378" max="6378" width="18.28515625" style="249" customWidth="1"/>
    <col min="6379" max="6379" width="21" style="249" customWidth="1"/>
    <col min="6380" max="6380" width="18.28515625" style="249" customWidth="1"/>
    <col min="6381" max="6381" width="21" style="249" customWidth="1"/>
    <col min="6382" max="6382" width="18.28515625" style="249" customWidth="1"/>
    <col min="6383" max="6383" width="21" style="249" customWidth="1"/>
    <col min="6384" max="6384" width="18.28515625" style="249" customWidth="1"/>
    <col min="6385" max="6385" width="21" style="249" customWidth="1"/>
    <col min="6386" max="6386" width="18.28515625" style="249" customWidth="1"/>
    <col min="6387" max="6387" width="21" style="249" customWidth="1"/>
    <col min="6388" max="6388" width="15" style="249" customWidth="1"/>
    <col min="6389" max="6389" width="19.5703125" style="249" customWidth="1"/>
    <col min="6390" max="6619" width="9.140625" style="249"/>
    <col min="6620" max="6620" width="5.85546875" style="249" customWidth="1"/>
    <col min="6621" max="6621" width="11.42578125" style="249" customWidth="1"/>
    <col min="6622" max="6622" width="64.7109375" style="249" customWidth="1"/>
    <col min="6623" max="6623" width="18.140625" style="249" customWidth="1"/>
    <col min="6624" max="6624" width="17.85546875" style="249" customWidth="1"/>
    <col min="6625" max="6625" width="21" style="249" customWidth="1"/>
    <col min="6626" max="6626" width="18.28515625" style="249" customWidth="1"/>
    <col min="6627" max="6627" width="21" style="249" customWidth="1"/>
    <col min="6628" max="6628" width="18.28515625" style="249" customWidth="1"/>
    <col min="6629" max="6629" width="21" style="249" customWidth="1"/>
    <col min="6630" max="6630" width="17.7109375" style="249" customWidth="1"/>
    <col min="6631" max="6631" width="19.85546875" style="249" customWidth="1"/>
    <col min="6632" max="6632" width="16.7109375" style="249" customWidth="1"/>
    <col min="6633" max="6633" width="21.140625" style="249" customWidth="1"/>
    <col min="6634" max="6634" width="18.28515625" style="249" customWidth="1"/>
    <col min="6635" max="6635" width="21" style="249" customWidth="1"/>
    <col min="6636" max="6636" width="18.28515625" style="249" customWidth="1"/>
    <col min="6637" max="6637" width="21" style="249" customWidth="1"/>
    <col min="6638" max="6638" width="18.28515625" style="249" customWidth="1"/>
    <col min="6639" max="6639" width="21" style="249" customWidth="1"/>
    <col min="6640" max="6640" width="18.28515625" style="249" customWidth="1"/>
    <col min="6641" max="6641" width="21" style="249" customWidth="1"/>
    <col min="6642" max="6642" width="18.28515625" style="249" customWidth="1"/>
    <col min="6643" max="6643" width="21" style="249" customWidth="1"/>
    <col min="6644" max="6644" width="15" style="249" customWidth="1"/>
    <col min="6645" max="6645" width="19.5703125" style="249" customWidth="1"/>
    <col min="6646" max="6875" width="9.140625" style="249"/>
    <col min="6876" max="6876" width="5.85546875" style="249" customWidth="1"/>
    <col min="6877" max="6877" width="11.42578125" style="249" customWidth="1"/>
    <col min="6878" max="6878" width="64.7109375" style="249" customWidth="1"/>
    <col min="6879" max="6879" width="18.140625" style="249" customWidth="1"/>
    <col min="6880" max="6880" width="17.85546875" style="249" customWidth="1"/>
    <col min="6881" max="6881" width="21" style="249" customWidth="1"/>
    <col min="6882" max="6882" width="18.28515625" style="249" customWidth="1"/>
    <col min="6883" max="6883" width="21" style="249" customWidth="1"/>
    <col min="6884" max="6884" width="18.28515625" style="249" customWidth="1"/>
    <col min="6885" max="6885" width="21" style="249" customWidth="1"/>
    <col min="6886" max="6886" width="17.7109375" style="249" customWidth="1"/>
    <col min="6887" max="6887" width="19.85546875" style="249" customWidth="1"/>
    <col min="6888" max="6888" width="16.7109375" style="249" customWidth="1"/>
    <col min="6889" max="6889" width="21.140625" style="249" customWidth="1"/>
    <col min="6890" max="6890" width="18.28515625" style="249" customWidth="1"/>
    <col min="6891" max="6891" width="21" style="249" customWidth="1"/>
    <col min="6892" max="6892" width="18.28515625" style="249" customWidth="1"/>
    <col min="6893" max="6893" width="21" style="249" customWidth="1"/>
    <col min="6894" max="6894" width="18.28515625" style="249" customWidth="1"/>
    <col min="6895" max="6895" width="21" style="249" customWidth="1"/>
    <col min="6896" max="6896" width="18.28515625" style="249" customWidth="1"/>
    <col min="6897" max="6897" width="21" style="249" customWidth="1"/>
    <col min="6898" max="6898" width="18.28515625" style="249" customWidth="1"/>
    <col min="6899" max="6899" width="21" style="249" customWidth="1"/>
    <col min="6900" max="6900" width="15" style="249" customWidth="1"/>
    <col min="6901" max="6901" width="19.5703125" style="249" customWidth="1"/>
    <col min="6902" max="7131" width="9.140625" style="249"/>
    <col min="7132" max="7132" width="5.85546875" style="249" customWidth="1"/>
    <col min="7133" max="7133" width="11.42578125" style="249" customWidth="1"/>
    <col min="7134" max="7134" width="64.7109375" style="249" customWidth="1"/>
    <col min="7135" max="7135" width="18.140625" style="249" customWidth="1"/>
    <col min="7136" max="7136" width="17.85546875" style="249" customWidth="1"/>
    <col min="7137" max="7137" width="21" style="249" customWidth="1"/>
    <col min="7138" max="7138" width="18.28515625" style="249" customWidth="1"/>
    <col min="7139" max="7139" width="21" style="249" customWidth="1"/>
    <col min="7140" max="7140" width="18.28515625" style="249" customWidth="1"/>
    <col min="7141" max="7141" width="21" style="249" customWidth="1"/>
    <col min="7142" max="7142" width="17.7109375" style="249" customWidth="1"/>
    <col min="7143" max="7143" width="19.85546875" style="249" customWidth="1"/>
    <col min="7144" max="7144" width="16.7109375" style="249" customWidth="1"/>
    <col min="7145" max="7145" width="21.140625" style="249" customWidth="1"/>
    <col min="7146" max="7146" width="18.28515625" style="249" customWidth="1"/>
    <col min="7147" max="7147" width="21" style="249" customWidth="1"/>
    <col min="7148" max="7148" width="18.28515625" style="249" customWidth="1"/>
    <col min="7149" max="7149" width="21" style="249" customWidth="1"/>
    <col min="7150" max="7150" width="18.28515625" style="249" customWidth="1"/>
    <col min="7151" max="7151" width="21" style="249" customWidth="1"/>
    <col min="7152" max="7152" width="18.28515625" style="249" customWidth="1"/>
    <col min="7153" max="7153" width="21" style="249" customWidth="1"/>
    <col min="7154" max="7154" width="18.28515625" style="249" customWidth="1"/>
    <col min="7155" max="7155" width="21" style="249" customWidth="1"/>
    <col min="7156" max="7156" width="15" style="249" customWidth="1"/>
    <col min="7157" max="7157" width="19.5703125" style="249" customWidth="1"/>
    <col min="7158" max="7387" width="9.140625" style="249"/>
    <col min="7388" max="7388" width="5.85546875" style="249" customWidth="1"/>
    <col min="7389" max="7389" width="11.42578125" style="249" customWidth="1"/>
    <col min="7390" max="7390" width="64.7109375" style="249" customWidth="1"/>
    <col min="7391" max="7391" width="18.140625" style="249" customWidth="1"/>
    <col min="7392" max="7392" width="17.85546875" style="249" customWidth="1"/>
    <col min="7393" max="7393" width="21" style="249" customWidth="1"/>
    <col min="7394" max="7394" width="18.28515625" style="249" customWidth="1"/>
    <col min="7395" max="7395" width="21" style="249" customWidth="1"/>
    <col min="7396" max="7396" width="18.28515625" style="249" customWidth="1"/>
    <col min="7397" max="7397" width="21" style="249" customWidth="1"/>
    <col min="7398" max="7398" width="17.7109375" style="249" customWidth="1"/>
    <col min="7399" max="7399" width="19.85546875" style="249" customWidth="1"/>
    <col min="7400" max="7400" width="16.7109375" style="249" customWidth="1"/>
    <col min="7401" max="7401" width="21.140625" style="249" customWidth="1"/>
    <col min="7402" max="7402" width="18.28515625" style="249" customWidth="1"/>
    <col min="7403" max="7403" width="21" style="249" customWidth="1"/>
    <col min="7404" max="7404" width="18.28515625" style="249" customWidth="1"/>
    <col min="7405" max="7405" width="21" style="249" customWidth="1"/>
    <col min="7406" max="7406" width="18.28515625" style="249" customWidth="1"/>
    <col min="7407" max="7407" width="21" style="249" customWidth="1"/>
    <col min="7408" max="7408" width="18.28515625" style="249" customWidth="1"/>
    <col min="7409" max="7409" width="21" style="249" customWidth="1"/>
    <col min="7410" max="7410" width="18.28515625" style="249" customWidth="1"/>
    <col min="7411" max="7411" width="21" style="249" customWidth="1"/>
    <col min="7412" max="7412" width="15" style="249" customWidth="1"/>
    <col min="7413" max="7413" width="19.5703125" style="249" customWidth="1"/>
    <col min="7414" max="7643" width="9.140625" style="249"/>
    <col min="7644" max="7644" width="5.85546875" style="249" customWidth="1"/>
    <col min="7645" max="7645" width="11.42578125" style="249" customWidth="1"/>
    <col min="7646" max="7646" width="64.7109375" style="249" customWidth="1"/>
    <col min="7647" max="7647" width="18.140625" style="249" customWidth="1"/>
    <col min="7648" max="7648" width="17.85546875" style="249" customWidth="1"/>
    <col min="7649" max="7649" width="21" style="249" customWidth="1"/>
    <col min="7650" max="7650" width="18.28515625" style="249" customWidth="1"/>
    <col min="7651" max="7651" width="21" style="249" customWidth="1"/>
    <col min="7652" max="7652" width="18.28515625" style="249" customWidth="1"/>
    <col min="7653" max="7653" width="21" style="249" customWidth="1"/>
    <col min="7654" max="7654" width="17.7109375" style="249" customWidth="1"/>
    <col min="7655" max="7655" width="19.85546875" style="249" customWidth="1"/>
    <col min="7656" max="7656" width="16.7109375" style="249" customWidth="1"/>
    <col min="7657" max="7657" width="21.140625" style="249" customWidth="1"/>
    <col min="7658" max="7658" width="18.28515625" style="249" customWidth="1"/>
    <col min="7659" max="7659" width="21" style="249" customWidth="1"/>
    <col min="7660" max="7660" width="18.28515625" style="249" customWidth="1"/>
    <col min="7661" max="7661" width="21" style="249" customWidth="1"/>
    <col min="7662" max="7662" width="18.28515625" style="249" customWidth="1"/>
    <col min="7663" max="7663" width="21" style="249" customWidth="1"/>
    <col min="7664" max="7664" width="18.28515625" style="249" customWidth="1"/>
    <col min="7665" max="7665" width="21" style="249" customWidth="1"/>
    <col min="7666" max="7666" width="18.28515625" style="249" customWidth="1"/>
    <col min="7667" max="7667" width="21" style="249" customWidth="1"/>
    <col min="7668" max="7668" width="15" style="249" customWidth="1"/>
    <col min="7669" max="7669" width="19.5703125" style="249" customWidth="1"/>
    <col min="7670" max="7899" width="9.140625" style="249"/>
    <col min="7900" max="7900" width="5.85546875" style="249" customWidth="1"/>
    <col min="7901" max="7901" width="11.42578125" style="249" customWidth="1"/>
    <col min="7902" max="7902" width="64.7109375" style="249" customWidth="1"/>
    <col min="7903" max="7903" width="18.140625" style="249" customWidth="1"/>
    <col min="7904" max="7904" width="17.85546875" style="249" customWidth="1"/>
    <col min="7905" max="7905" width="21" style="249" customWidth="1"/>
    <col min="7906" max="7906" width="18.28515625" style="249" customWidth="1"/>
    <col min="7907" max="7907" width="21" style="249" customWidth="1"/>
    <col min="7908" max="7908" width="18.28515625" style="249" customWidth="1"/>
    <col min="7909" max="7909" width="21" style="249" customWidth="1"/>
    <col min="7910" max="7910" width="17.7109375" style="249" customWidth="1"/>
    <col min="7911" max="7911" width="19.85546875" style="249" customWidth="1"/>
    <col min="7912" max="7912" width="16.7109375" style="249" customWidth="1"/>
    <col min="7913" max="7913" width="21.140625" style="249" customWidth="1"/>
    <col min="7914" max="7914" width="18.28515625" style="249" customWidth="1"/>
    <col min="7915" max="7915" width="21" style="249" customWidth="1"/>
    <col min="7916" max="7916" width="18.28515625" style="249" customWidth="1"/>
    <col min="7917" max="7917" width="21" style="249" customWidth="1"/>
    <col min="7918" max="7918" width="18.28515625" style="249" customWidth="1"/>
    <col min="7919" max="7919" width="21" style="249" customWidth="1"/>
    <col min="7920" max="7920" width="18.28515625" style="249" customWidth="1"/>
    <col min="7921" max="7921" width="21" style="249" customWidth="1"/>
    <col min="7922" max="7922" width="18.28515625" style="249" customWidth="1"/>
    <col min="7923" max="7923" width="21" style="249" customWidth="1"/>
    <col min="7924" max="7924" width="15" style="249" customWidth="1"/>
    <col min="7925" max="7925" width="19.5703125" style="249" customWidth="1"/>
    <col min="7926" max="8155" width="9.140625" style="249"/>
    <col min="8156" max="8156" width="5.85546875" style="249" customWidth="1"/>
    <col min="8157" max="8157" width="11.42578125" style="249" customWidth="1"/>
    <col min="8158" max="8158" width="64.7109375" style="249" customWidth="1"/>
    <col min="8159" max="8159" width="18.140625" style="249" customWidth="1"/>
    <col min="8160" max="8160" width="17.85546875" style="249" customWidth="1"/>
    <col min="8161" max="8161" width="21" style="249" customWidth="1"/>
    <col min="8162" max="8162" width="18.28515625" style="249" customWidth="1"/>
    <col min="8163" max="8163" width="21" style="249" customWidth="1"/>
    <col min="8164" max="8164" width="18.28515625" style="249" customWidth="1"/>
    <col min="8165" max="8165" width="21" style="249" customWidth="1"/>
    <col min="8166" max="8166" width="17.7109375" style="249" customWidth="1"/>
    <col min="8167" max="8167" width="19.85546875" style="249" customWidth="1"/>
    <col min="8168" max="8168" width="16.7109375" style="249" customWidth="1"/>
    <col min="8169" max="8169" width="21.140625" style="249" customWidth="1"/>
    <col min="8170" max="8170" width="18.28515625" style="249" customWidth="1"/>
    <col min="8171" max="8171" width="21" style="249" customWidth="1"/>
    <col min="8172" max="8172" width="18.28515625" style="249" customWidth="1"/>
    <col min="8173" max="8173" width="21" style="249" customWidth="1"/>
    <col min="8174" max="8174" width="18.28515625" style="249" customWidth="1"/>
    <col min="8175" max="8175" width="21" style="249" customWidth="1"/>
    <col min="8176" max="8176" width="18.28515625" style="249" customWidth="1"/>
    <col min="8177" max="8177" width="21" style="249" customWidth="1"/>
    <col min="8178" max="8178" width="18.28515625" style="249" customWidth="1"/>
    <col min="8179" max="8179" width="21" style="249" customWidth="1"/>
    <col min="8180" max="8180" width="15" style="249" customWidth="1"/>
    <col min="8181" max="8181" width="19.5703125" style="249" customWidth="1"/>
    <col min="8182" max="8411" width="9.140625" style="249"/>
    <col min="8412" max="8412" width="5.85546875" style="249" customWidth="1"/>
    <col min="8413" max="8413" width="11.42578125" style="249" customWidth="1"/>
    <col min="8414" max="8414" width="64.7109375" style="249" customWidth="1"/>
    <col min="8415" max="8415" width="18.140625" style="249" customWidth="1"/>
    <col min="8416" max="8416" width="17.85546875" style="249" customWidth="1"/>
    <col min="8417" max="8417" width="21" style="249" customWidth="1"/>
    <col min="8418" max="8418" width="18.28515625" style="249" customWidth="1"/>
    <col min="8419" max="8419" width="21" style="249" customWidth="1"/>
    <col min="8420" max="8420" width="18.28515625" style="249" customWidth="1"/>
    <col min="8421" max="8421" width="21" style="249" customWidth="1"/>
    <col min="8422" max="8422" width="17.7109375" style="249" customWidth="1"/>
    <col min="8423" max="8423" width="19.85546875" style="249" customWidth="1"/>
    <col min="8424" max="8424" width="16.7109375" style="249" customWidth="1"/>
    <col min="8425" max="8425" width="21.140625" style="249" customWidth="1"/>
    <col min="8426" max="8426" width="18.28515625" style="249" customWidth="1"/>
    <col min="8427" max="8427" width="21" style="249" customWidth="1"/>
    <col min="8428" max="8428" width="18.28515625" style="249" customWidth="1"/>
    <col min="8429" max="8429" width="21" style="249" customWidth="1"/>
    <col min="8430" max="8430" width="18.28515625" style="249" customWidth="1"/>
    <col min="8431" max="8431" width="21" style="249" customWidth="1"/>
    <col min="8432" max="8432" width="18.28515625" style="249" customWidth="1"/>
    <col min="8433" max="8433" width="21" style="249" customWidth="1"/>
    <col min="8434" max="8434" width="18.28515625" style="249" customWidth="1"/>
    <col min="8435" max="8435" width="21" style="249" customWidth="1"/>
    <col min="8436" max="8436" width="15" style="249" customWidth="1"/>
    <col min="8437" max="8437" width="19.5703125" style="249" customWidth="1"/>
    <col min="8438" max="8667" width="9.140625" style="249"/>
    <col min="8668" max="8668" width="5.85546875" style="249" customWidth="1"/>
    <col min="8669" max="8669" width="11.42578125" style="249" customWidth="1"/>
    <col min="8670" max="8670" width="64.7109375" style="249" customWidth="1"/>
    <col min="8671" max="8671" width="18.140625" style="249" customWidth="1"/>
    <col min="8672" max="8672" width="17.85546875" style="249" customWidth="1"/>
    <col min="8673" max="8673" width="21" style="249" customWidth="1"/>
    <col min="8674" max="8674" width="18.28515625" style="249" customWidth="1"/>
    <col min="8675" max="8675" width="21" style="249" customWidth="1"/>
    <col min="8676" max="8676" width="18.28515625" style="249" customWidth="1"/>
    <col min="8677" max="8677" width="21" style="249" customWidth="1"/>
    <col min="8678" max="8678" width="17.7109375" style="249" customWidth="1"/>
    <col min="8679" max="8679" width="19.85546875" style="249" customWidth="1"/>
    <col min="8680" max="8680" width="16.7109375" style="249" customWidth="1"/>
    <col min="8681" max="8681" width="21.140625" style="249" customWidth="1"/>
    <col min="8682" max="8682" width="18.28515625" style="249" customWidth="1"/>
    <col min="8683" max="8683" width="21" style="249" customWidth="1"/>
    <col min="8684" max="8684" width="18.28515625" style="249" customWidth="1"/>
    <col min="8685" max="8685" width="21" style="249" customWidth="1"/>
    <col min="8686" max="8686" width="18.28515625" style="249" customWidth="1"/>
    <col min="8687" max="8687" width="21" style="249" customWidth="1"/>
    <col min="8688" max="8688" width="18.28515625" style="249" customWidth="1"/>
    <col min="8689" max="8689" width="21" style="249" customWidth="1"/>
    <col min="8690" max="8690" width="18.28515625" style="249" customWidth="1"/>
    <col min="8691" max="8691" width="21" style="249" customWidth="1"/>
    <col min="8692" max="8692" width="15" style="249" customWidth="1"/>
    <col min="8693" max="8693" width="19.5703125" style="249" customWidth="1"/>
    <col min="8694" max="8923" width="9.140625" style="249"/>
    <col min="8924" max="8924" width="5.85546875" style="249" customWidth="1"/>
    <col min="8925" max="8925" width="11.42578125" style="249" customWidth="1"/>
    <col min="8926" max="8926" width="64.7109375" style="249" customWidth="1"/>
    <col min="8927" max="8927" width="18.140625" style="249" customWidth="1"/>
    <col min="8928" max="8928" width="17.85546875" style="249" customWidth="1"/>
    <col min="8929" max="8929" width="21" style="249" customWidth="1"/>
    <col min="8930" max="8930" width="18.28515625" style="249" customWidth="1"/>
    <col min="8931" max="8931" width="21" style="249" customWidth="1"/>
    <col min="8932" max="8932" width="18.28515625" style="249" customWidth="1"/>
    <col min="8933" max="8933" width="21" style="249" customWidth="1"/>
    <col min="8934" max="8934" width="17.7109375" style="249" customWidth="1"/>
    <col min="8935" max="8935" width="19.85546875" style="249" customWidth="1"/>
    <col min="8936" max="8936" width="16.7109375" style="249" customWidth="1"/>
    <col min="8937" max="8937" width="21.140625" style="249" customWidth="1"/>
    <col min="8938" max="8938" width="18.28515625" style="249" customWidth="1"/>
    <col min="8939" max="8939" width="21" style="249" customWidth="1"/>
    <col min="8940" max="8940" width="18.28515625" style="249" customWidth="1"/>
    <col min="8941" max="8941" width="21" style="249" customWidth="1"/>
    <col min="8942" max="8942" width="18.28515625" style="249" customWidth="1"/>
    <col min="8943" max="8943" width="21" style="249" customWidth="1"/>
    <col min="8944" max="8944" width="18.28515625" style="249" customWidth="1"/>
    <col min="8945" max="8945" width="21" style="249" customWidth="1"/>
    <col min="8946" max="8946" width="18.28515625" style="249" customWidth="1"/>
    <col min="8947" max="8947" width="21" style="249" customWidth="1"/>
    <col min="8948" max="8948" width="15" style="249" customWidth="1"/>
    <col min="8949" max="8949" width="19.5703125" style="249" customWidth="1"/>
    <col min="8950" max="9179" width="9.140625" style="249"/>
    <col min="9180" max="9180" width="5.85546875" style="249" customWidth="1"/>
    <col min="9181" max="9181" width="11.42578125" style="249" customWidth="1"/>
    <col min="9182" max="9182" width="64.7109375" style="249" customWidth="1"/>
    <col min="9183" max="9183" width="18.140625" style="249" customWidth="1"/>
    <col min="9184" max="9184" width="17.85546875" style="249" customWidth="1"/>
    <col min="9185" max="9185" width="21" style="249" customWidth="1"/>
    <col min="9186" max="9186" width="18.28515625" style="249" customWidth="1"/>
    <col min="9187" max="9187" width="21" style="249" customWidth="1"/>
    <col min="9188" max="9188" width="18.28515625" style="249" customWidth="1"/>
    <col min="9189" max="9189" width="21" style="249" customWidth="1"/>
    <col min="9190" max="9190" width="17.7109375" style="249" customWidth="1"/>
    <col min="9191" max="9191" width="19.85546875" style="249" customWidth="1"/>
    <col min="9192" max="9192" width="16.7109375" style="249" customWidth="1"/>
    <col min="9193" max="9193" width="21.140625" style="249" customWidth="1"/>
    <col min="9194" max="9194" width="18.28515625" style="249" customWidth="1"/>
    <col min="9195" max="9195" width="21" style="249" customWidth="1"/>
    <col min="9196" max="9196" width="18.28515625" style="249" customWidth="1"/>
    <col min="9197" max="9197" width="21" style="249" customWidth="1"/>
    <col min="9198" max="9198" width="18.28515625" style="249" customWidth="1"/>
    <col min="9199" max="9199" width="21" style="249" customWidth="1"/>
    <col min="9200" max="9200" width="18.28515625" style="249" customWidth="1"/>
    <col min="9201" max="9201" width="21" style="249" customWidth="1"/>
    <col min="9202" max="9202" width="18.28515625" style="249" customWidth="1"/>
    <col min="9203" max="9203" width="21" style="249" customWidth="1"/>
    <col min="9204" max="9204" width="15" style="249" customWidth="1"/>
    <col min="9205" max="9205" width="19.5703125" style="249" customWidth="1"/>
    <col min="9206" max="9435" width="9.140625" style="249"/>
    <col min="9436" max="9436" width="5.85546875" style="249" customWidth="1"/>
    <col min="9437" max="9437" width="11.42578125" style="249" customWidth="1"/>
    <col min="9438" max="9438" width="64.7109375" style="249" customWidth="1"/>
    <col min="9439" max="9439" width="18.140625" style="249" customWidth="1"/>
    <col min="9440" max="9440" width="17.85546875" style="249" customWidth="1"/>
    <col min="9441" max="9441" width="21" style="249" customWidth="1"/>
    <col min="9442" max="9442" width="18.28515625" style="249" customWidth="1"/>
    <col min="9443" max="9443" width="21" style="249" customWidth="1"/>
    <col min="9444" max="9444" width="18.28515625" style="249" customWidth="1"/>
    <col min="9445" max="9445" width="21" style="249" customWidth="1"/>
    <col min="9446" max="9446" width="17.7109375" style="249" customWidth="1"/>
    <col min="9447" max="9447" width="19.85546875" style="249" customWidth="1"/>
    <col min="9448" max="9448" width="16.7109375" style="249" customWidth="1"/>
    <col min="9449" max="9449" width="21.140625" style="249" customWidth="1"/>
    <col min="9450" max="9450" width="18.28515625" style="249" customWidth="1"/>
    <col min="9451" max="9451" width="21" style="249" customWidth="1"/>
    <col min="9452" max="9452" width="18.28515625" style="249" customWidth="1"/>
    <col min="9453" max="9453" width="21" style="249" customWidth="1"/>
    <col min="9454" max="9454" width="18.28515625" style="249" customWidth="1"/>
    <col min="9455" max="9455" width="21" style="249" customWidth="1"/>
    <col min="9456" max="9456" width="18.28515625" style="249" customWidth="1"/>
    <col min="9457" max="9457" width="21" style="249" customWidth="1"/>
    <col min="9458" max="9458" width="18.28515625" style="249" customWidth="1"/>
    <col min="9459" max="9459" width="21" style="249" customWidth="1"/>
    <col min="9460" max="9460" width="15" style="249" customWidth="1"/>
    <col min="9461" max="9461" width="19.5703125" style="249" customWidth="1"/>
    <col min="9462" max="9691" width="9.140625" style="249"/>
    <col min="9692" max="9692" width="5.85546875" style="249" customWidth="1"/>
    <col min="9693" max="9693" width="11.42578125" style="249" customWidth="1"/>
    <col min="9694" max="9694" width="64.7109375" style="249" customWidth="1"/>
    <col min="9695" max="9695" width="18.140625" style="249" customWidth="1"/>
    <col min="9696" max="9696" width="17.85546875" style="249" customWidth="1"/>
    <col min="9697" max="9697" width="21" style="249" customWidth="1"/>
    <col min="9698" max="9698" width="18.28515625" style="249" customWidth="1"/>
    <col min="9699" max="9699" width="21" style="249" customWidth="1"/>
    <col min="9700" max="9700" width="18.28515625" style="249" customWidth="1"/>
    <col min="9701" max="9701" width="21" style="249" customWidth="1"/>
    <col min="9702" max="9702" width="17.7109375" style="249" customWidth="1"/>
    <col min="9703" max="9703" width="19.85546875" style="249" customWidth="1"/>
    <col min="9704" max="9704" width="16.7109375" style="249" customWidth="1"/>
    <col min="9705" max="9705" width="21.140625" style="249" customWidth="1"/>
    <col min="9706" max="9706" width="18.28515625" style="249" customWidth="1"/>
    <col min="9707" max="9707" width="21" style="249" customWidth="1"/>
    <col min="9708" max="9708" width="18.28515625" style="249" customWidth="1"/>
    <col min="9709" max="9709" width="21" style="249" customWidth="1"/>
    <col min="9710" max="9710" width="18.28515625" style="249" customWidth="1"/>
    <col min="9711" max="9711" width="21" style="249" customWidth="1"/>
    <col min="9712" max="9712" width="18.28515625" style="249" customWidth="1"/>
    <col min="9713" max="9713" width="21" style="249" customWidth="1"/>
    <col min="9714" max="9714" width="18.28515625" style="249" customWidth="1"/>
    <col min="9715" max="9715" width="21" style="249" customWidth="1"/>
    <col min="9716" max="9716" width="15" style="249" customWidth="1"/>
    <col min="9717" max="9717" width="19.5703125" style="249" customWidth="1"/>
    <col min="9718" max="9947" width="9.140625" style="249"/>
    <col min="9948" max="9948" width="5.85546875" style="249" customWidth="1"/>
    <col min="9949" max="9949" width="11.42578125" style="249" customWidth="1"/>
    <col min="9950" max="9950" width="64.7109375" style="249" customWidth="1"/>
    <col min="9951" max="9951" width="18.140625" style="249" customWidth="1"/>
    <col min="9952" max="9952" width="17.85546875" style="249" customWidth="1"/>
    <col min="9953" max="9953" width="21" style="249" customWidth="1"/>
    <col min="9954" max="9954" width="18.28515625" style="249" customWidth="1"/>
    <col min="9955" max="9955" width="21" style="249" customWidth="1"/>
    <col min="9956" max="9956" width="18.28515625" style="249" customWidth="1"/>
    <col min="9957" max="9957" width="21" style="249" customWidth="1"/>
    <col min="9958" max="9958" width="17.7109375" style="249" customWidth="1"/>
    <col min="9959" max="9959" width="19.85546875" style="249" customWidth="1"/>
    <col min="9960" max="9960" width="16.7109375" style="249" customWidth="1"/>
    <col min="9961" max="9961" width="21.140625" style="249" customWidth="1"/>
    <col min="9962" max="9962" width="18.28515625" style="249" customWidth="1"/>
    <col min="9963" max="9963" width="21" style="249" customWidth="1"/>
    <col min="9964" max="9964" width="18.28515625" style="249" customWidth="1"/>
    <col min="9965" max="9965" width="21" style="249" customWidth="1"/>
    <col min="9966" max="9966" width="18.28515625" style="249" customWidth="1"/>
    <col min="9967" max="9967" width="21" style="249" customWidth="1"/>
    <col min="9968" max="9968" width="18.28515625" style="249" customWidth="1"/>
    <col min="9969" max="9969" width="21" style="249" customWidth="1"/>
    <col min="9970" max="9970" width="18.28515625" style="249" customWidth="1"/>
    <col min="9971" max="9971" width="21" style="249" customWidth="1"/>
    <col min="9972" max="9972" width="15" style="249" customWidth="1"/>
    <col min="9973" max="9973" width="19.5703125" style="249" customWidth="1"/>
    <col min="9974" max="10203" width="9.140625" style="249"/>
    <col min="10204" max="10204" width="5.85546875" style="249" customWidth="1"/>
    <col min="10205" max="10205" width="11.42578125" style="249" customWidth="1"/>
    <col min="10206" max="10206" width="64.7109375" style="249" customWidth="1"/>
    <col min="10207" max="10207" width="18.140625" style="249" customWidth="1"/>
    <col min="10208" max="10208" width="17.85546875" style="249" customWidth="1"/>
    <col min="10209" max="10209" width="21" style="249" customWidth="1"/>
    <col min="10210" max="10210" width="18.28515625" style="249" customWidth="1"/>
    <col min="10211" max="10211" width="21" style="249" customWidth="1"/>
    <col min="10212" max="10212" width="18.28515625" style="249" customWidth="1"/>
    <col min="10213" max="10213" width="21" style="249" customWidth="1"/>
    <col min="10214" max="10214" width="17.7109375" style="249" customWidth="1"/>
    <col min="10215" max="10215" width="19.85546875" style="249" customWidth="1"/>
    <col min="10216" max="10216" width="16.7109375" style="249" customWidth="1"/>
    <col min="10217" max="10217" width="21.140625" style="249" customWidth="1"/>
    <col min="10218" max="10218" width="18.28515625" style="249" customWidth="1"/>
    <col min="10219" max="10219" width="21" style="249" customWidth="1"/>
    <col min="10220" max="10220" width="18.28515625" style="249" customWidth="1"/>
    <col min="10221" max="10221" width="21" style="249" customWidth="1"/>
    <col min="10222" max="10222" width="18.28515625" style="249" customWidth="1"/>
    <col min="10223" max="10223" width="21" style="249" customWidth="1"/>
    <col min="10224" max="10224" width="18.28515625" style="249" customWidth="1"/>
    <col min="10225" max="10225" width="21" style="249" customWidth="1"/>
    <col min="10226" max="10226" width="18.28515625" style="249" customWidth="1"/>
    <col min="10227" max="10227" width="21" style="249" customWidth="1"/>
    <col min="10228" max="10228" width="15" style="249" customWidth="1"/>
    <col min="10229" max="10229" width="19.5703125" style="249" customWidth="1"/>
    <col min="10230" max="10459" width="9.140625" style="249"/>
    <col min="10460" max="10460" width="5.85546875" style="249" customWidth="1"/>
    <col min="10461" max="10461" width="11.42578125" style="249" customWidth="1"/>
    <col min="10462" max="10462" width="64.7109375" style="249" customWidth="1"/>
    <col min="10463" max="10463" width="18.140625" style="249" customWidth="1"/>
    <col min="10464" max="10464" width="17.85546875" style="249" customWidth="1"/>
    <col min="10465" max="10465" width="21" style="249" customWidth="1"/>
    <col min="10466" max="10466" width="18.28515625" style="249" customWidth="1"/>
    <col min="10467" max="10467" width="21" style="249" customWidth="1"/>
    <col min="10468" max="10468" width="18.28515625" style="249" customWidth="1"/>
    <col min="10469" max="10469" width="21" style="249" customWidth="1"/>
    <col min="10470" max="10470" width="17.7109375" style="249" customWidth="1"/>
    <col min="10471" max="10471" width="19.85546875" style="249" customWidth="1"/>
    <col min="10472" max="10472" width="16.7109375" style="249" customWidth="1"/>
    <col min="10473" max="10473" width="21.140625" style="249" customWidth="1"/>
    <col min="10474" max="10474" width="18.28515625" style="249" customWidth="1"/>
    <col min="10475" max="10475" width="21" style="249" customWidth="1"/>
    <col min="10476" max="10476" width="18.28515625" style="249" customWidth="1"/>
    <col min="10477" max="10477" width="21" style="249" customWidth="1"/>
    <col min="10478" max="10478" width="18.28515625" style="249" customWidth="1"/>
    <col min="10479" max="10479" width="21" style="249" customWidth="1"/>
    <col min="10480" max="10480" width="18.28515625" style="249" customWidth="1"/>
    <col min="10481" max="10481" width="21" style="249" customWidth="1"/>
    <col min="10482" max="10482" width="18.28515625" style="249" customWidth="1"/>
    <col min="10483" max="10483" width="21" style="249" customWidth="1"/>
    <col min="10484" max="10484" width="15" style="249" customWidth="1"/>
    <col min="10485" max="10485" width="19.5703125" style="249" customWidth="1"/>
    <col min="10486" max="10715" width="9.140625" style="249"/>
    <col min="10716" max="10716" width="5.85546875" style="249" customWidth="1"/>
    <col min="10717" max="10717" width="11.42578125" style="249" customWidth="1"/>
    <col min="10718" max="10718" width="64.7109375" style="249" customWidth="1"/>
    <col min="10719" max="10719" width="18.140625" style="249" customWidth="1"/>
    <col min="10720" max="10720" width="17.85546875" style="249" customWidth="1"/>
    <col min="10721" max="10721" width="21" style="249" customWidth="1"/>
    <col min="10722" max="10722" width="18.28515625" style="249" customWidth="1"/>
    <col min="10723" max="10723" width="21" style="249" customWidth="1"/>
    <col min="10724" max="10724" width="18.28515625" style="249" customWidth="1"/>
    <col min="10725" max="10725" width="21" style="249" customWidth="1"/>
    <col min="10726" max="10726" width="17.7109375" style="249" customWidth="1"/>
    <col min="10727" max="10727" width="19.85546875" style="249" customWidth="1"/>
    <col min="10728" max="10728" width="16.7109375" style="249" customWidth="1"/>
    <col min="10729" max="10729" width="21.140625" style="249" customWidth="1"/>
    <col min="10730" max="10730" width="18.28515625" style="249" customWidth="1"/>
    <col min="10731" max="10731" width="21" style="249" customWidth="1"/>
    <col min="10732" max="10732" width="18.28515625" style="249" customWidth="1"/>
    <col min="10733" max="10733" width="21" style="249" customWidth="1"/>
    <col min="10734" max="10734" width="18.28515625" style="249" customWidth="1"/>
    <col min="10735" max="10735" width="21" style="249" customWidth="1"/>
    <col min="10736" max="10736" width="18.28515625" style="249" customWidth="1"/>
    <col min="10737" max="10737" width="21" style="249" customWidth="1"/>
    <col min="10738" max="10738" width="18.28515625" style="249" customWidth="1"/>
    <col min="10739" max="10739" width="21" style="249" customWidth="1"/>
    <col min="10740" max="10740" width="15" style="249" customWidth="1"/>
    <col min="10741" max="10741" width="19.5703125" style="249" customWidth="1"/>
    <col min="10742" max="10971" width="9.140625" style="249"/>
    <col min="10972" max="10972" width="5.85546875" style="249" customWidth="1"/>
    <col min="10973" max="10973" width="11.42578125" style="249" customWidth="1"/>
    <col min="10974" max="10974" width="64.7109375" style="249" customWidth="1"/>
    <col min="10975" max="10975" width="18.140625" style="249" customWidth="1"/>
    <col min="10976" max="10976" width="17.85546875" style="249" customWidth="1"/>
    <col min="10977" max="10977" width="21" style="249" customWidth="1"/>
    <col min="10978" max="10978" width="18.28515625" style="249" customWidth="1"/>
    <col min="10979" max="10979" width="21" style="249" customWidth="1"/>
    <col min="10980" max="10980" width="18.28515625" style="249" customWidth="1"/>
    <col min="10981" max="10981" width="21" style="249" customWidth="1"/>
    <col min="10982" max="10982" width="17.7109375" style="249" customWidth="1"/>
    <col min="10983" max="10983" width="19.85546875" style="249" customWidth="1"/>
    <col min="10984" max="10984" width="16.7109375" style="249" customWidth="1"/>
    <col min="10985" max="10985" width="21.140625" style="249" customWidth="1"/>
    <col min="10986" max="10986" width="18.28515625" style="249" customWidth="1"/>
    <col min="10987" max="10987" width="21" style="249" customWidth="1"/>
    <col min="10988" max="10988" width="18.28515625" style="249" customWidth="1"/>
    <col min="10989" max="10989" width="21" style="249" customWidth="1"/>
    <col min="10990" max="10990" width="18.28515625" style="249" customWidth="1"/>
    <col min="10991" max="10991" width="21" style="249" customWidth="1"/>
    <col min="10992" max="10992" width="18.28515625" style="249" customWidth="1"/>
    <col min="10993" max="10993" width="21" style="249" customWidth="1"/>
    <col min="10994" max="10994" width="18.28515625" style="249" customWidth="1"/>
    <col min="10995" max="10995" width="21" style="249" customWidth="1"/>
    <col min="10996" max="10996" width="15" style="249" customWidth="1"/>
    <col min="10997" max="10997" width="19.5703125" style="249" customWidth="1"/>
    <col min="10998" max="11227" width="9.140625" style="249"/>
    <col min="11228" max="11228" width="5.85546875" style="249" customWidth="1"/>
    <col min="11229" max="11229" width="11.42578125" style="249" customWidth="1"/>
    <col min="11230" max="11230" width="64.7109375" style="249" customWidth="1"/>
    <col min="11231" max="11231" width="18.140625" style="249" customWidth="1"/>
    <col min="11232" max="11232" width="17.85546875" style="249" customWidth="1"/>
    <col min="11233" max="11233" width="21" style="249" customWidth="1"/>
    <col min="11234" max="11234" width="18.28515625" style="249" customWidth="1"/>
    <col min="11235" max="11235" width="21" style="249" customWidth="1"/>
    <col min="11236" max="11236" width="18.28515625" style="249" customWidth="1"/>
    <col min="11237" max="11237" width="21" style="249" customWidth="1"/>
    <col min="11238" max="11238" width="17.7109375" style="249" customWidth="1"/>
    <col min="11239" max="11239" width="19.85546875" style="249" customWidth="1"/>
    <col min="11240" max="11240" width="16.7109375" style="249" customWidth="1"/>
    <col min="11241" max="11241" width="21.140625" style="249" customWidth="1"/>
    <col min="11242" max="11242" width="18.28515625" style="249" customWidth="1"/>
    <col min="11243" max="11243" width="21" style="249" customWidth="1"/>
    <col min="11244" max="11244" width="18.28515625" style="249" customWidth="1"/>
    <col min="11245" max="11245" width="21" style="249" customWidth="1"/>
    <col min="11246" max="11246" width="18.28515625" style="249" customWidth="1"/>
    <col min="11247" max="11247" width="21" style="249" customWidth="1"/>
    <col min="11248" max="11248" width="18.28515625" style="249" customWidth="1"/>
    <col min="11249" max="11249" width="21" style="249" customWidth="1"/>
    <col min="11250" max="11250" width="18.28515625" style="249" customWidth="1"/>
    <col min="11251" max="11251" width="21" style="249" customWidth="1"/>
    <col min="11252" max="11252" width="15" style="249" customWidth="1"/>
    <col min="11253" max="11253" width="19.5703125" style="249" customWidth="1"/>
    <col min="11254" max="11483" width="9.140625" style="249"/>
    <col min="11484" max="11484" width="5.85546875" style="249" customWidth="1"/>
    <col min="11485" max="11485" width="11.42578125" style="249" customWidth="1"/>
    <col min="11486" max="11486" width="64.7109375" style="249" customWidth="1"/>
    <col min="11487" max="11487" width="18.140625" style="249" customWidth="1"/>
    <col min="11488" max="11488" width="17.85546875" style="249" customWidth="1"/>
    <col min="11489" max="11489" width="21" style="249" customWidth="1"/>
    <col min="11490" max="11490" width="18.28515625" style="249" customWidth="1"/>
    <col min="11491" max="11491" width="21" style="249" customWidth="1"/>
    <col min="11492" max="11492" width="18.28515625" style="249" customWidth="1"/>
    <col min="11493" max="11493" width="21" style="249" customWidth="1"/>
    <col min="11494" max="11494" width="17.7109375" style="249" customWidth="1"/>
    <col min="11495" max="11495" width="19.85546875" style="249" customWidth="1"/>
    <col min="11496" max="11496" width="16.7109375" style="249" customWidth="1"/>
    <col min="11497" max="11497" width="21.140625" style="249" customWidth="1"/>
    <col min="11498" max="11498" width="18.28515625" style="249" customWidth="1"/>
    <col min="11499" max="11499" width="21" style="249" customWidth="1"/>
    <col min="11500" max="11500" width="18.28515625" style="249" customWidth="1"/>
    <col min="11501" max="11501" width="21" style="249" customWidth="1"/>
    <col min="11502" max="11502" width="18.28515625" style="249" customWidth="1"/>
    <col min="11503" max="11503" width="21" style="249" customWidth="1"/>
    <col min="11504" max="11504" width="18.28515625" style="249" customWidth="1"/>
    <col min="11505" max="11505" width="21" style="249" customWidth="1"/>
    <col min="11506" max="11506" width="18.28515625" style="249" customWidth="1"/>
    <col min="11507" max="11507" width="21" style="249" customWidth="1"/>
    <col min="11508" max="11508" width="15" style="249" customWidth="1"/>
    <col min="11509" max="11509" width="19.5703125" style="249" customWidth="1"/>
    <col min="11510" max="11739" width="9.140625" style="249"/>
    <col min="11740" max="11740" width="5.85546875" style="249" customWidth="1"/>
    <col min="11741" max="11741" width="11.42578125" style="249" customWidth="1"/>
    <col min="11742" max="11742" width="64.7109375" style="249" customWidth="1"/>
    <col min="11743" max="11743" width="18.140625" style="249" customWidth="1"/>
    <col min="11744" max="11744" width="17.85546875" style="249" customWidth="1"/>
    <col min="11745" max="11745" width="21" style="249" customWidth="1"/>
    <col min="11746" max="11746" width="18.28515625" style="249" customWidth="1"/>
    <col min="11747" max="11747" width="21" style="249" customWidth="1"/>
    <col min="11748" max="11748" width="18.28515625" style="249" customWidth="1"/>
    <col min="11749" max="11749" width="21" style="249" customWidth="1"/>
    <col min="11750" max="11750" width="17.7109375" style="249" customWidth="1"/>
    <col min="11751" max="11751" width="19.85546875" style="249" customWidth="1"/>
    <col min="11752" max="11752" width="16.7109375" style="249" customWidth="1"/>
    <col min="11753" max="11753" width="21.140625" style="249" customWidth="1"/>
    <col min="11754" max="11754" width="18.28515625" style="249" customWidth="1"/>
    <col min="11755" max="11755" width="21" style="249" customWidth="1"/>
    <col min="11756" max="11756" width="18.28515625" style="249" customWidth="1"/>
    <col min="11757" max="11757" width="21" style="249" customWidth="1"/>
    <col min="11758" max="11758" width="18.28515625" style="249" customWidth="1"/>
    <col min="11759" max="11759" width="21" style="249" customWidth="1"/>
    <col min="11760" max="11760" width="18.28515625" style="249" customWidth="1"/>
    <col min="11761" max="11761" width="21" style="249" customWidth="1"/>
    <col min="11762" max="11762" width="18.28515625" style="249" customWidth="1"/>
    <col min="11763" max="11763" width="21" style="249" customWidth="1"/>
    <col min="11764" max="11764" width="15" style="249" customWidth="1"/>
    <col min="11765" max="11765" width="19.5703125" style="249" customWidth="1"/>
    <col min="11766" max="11995" width="9.140625" style="249"/>
    <col min="11996" max="11996" width="5.85546875" style="249" customWidth="1"/>
    <col min="11997" max="11997" width="11.42578125" style="249" customWidth="1"/>
    <col min="11998" max="11998" width="64.7109375" style="249" customWidth="1"/>
    <col min="11999" max="11999" width="18.140625" style="249" customWidth="1"/>
    <col min="12000" max="12000" width="17.85546875" style="249" customWidth="1"/>
    <col min="12001" max="12001" width="21" style="249" customWidth="1"/>
    <col min="12002" max="12002" width="18.28515625" style="249" customWidth="1"/>
    <col min="12003" max="12003" width="21" style="249" customWidth="1"/>
    <col min="12004" max="12004" width="18.28515625" style="249" customWidth="1"/>
    <col min="12005" max="12005" width="21" style="249" customWidth="1"/>
    <col min="12006" max="12006" width="17.7109375" style="249" customWidth="1"/>
    <col min="12007" max="12007" width="19.85546875" style="249" customWidth="1"/>
    <col min="12008" max="12008" width="16.7109375" style="249" customWidth="1"/>
    <col min="12009" max="12009" width="21.140625" style="249" customWidth="1"/>
    <col min="12010" max="12010" width="18.28515625" style="249" customWidth="1"/>
    <col min="12011" max="12011" width="21" style="249" customWidth="1"/>
    <col min="12012" max="12012" width="18.28515625" style="249" customWidth="1"/>
    <col min="12013" max="12013" width="21" style="249" customWidth="1"/>
    <col min="12014" max="12014" width="18.28515625" style="249" customWidth="1"/>
    <col min="12015" max="12015" width="21" style="249" customWidth="1"/>
    <col min="12016" max="12016" width="18.28515625" style="249" customWidth="1"/>
    <col min="12017" max="12017" width="21" style="249" customWidth="1"/>
    <col min="12018" max="12018" width="18.28515625" style="249" customWidth="1"/>
    <col min="12019" max="12019" width="21" style="249" customWidth="1"/>
    <col min="12020" max="12020" width="15" style="249" customWidth="1"/>
    <col min="12021" max="12021" width="19.5703125" style="249" customWidth="1"/>
    <col min="12022" max="12251" width="9.140625" style="249"/>
    <col min="12252" max="12252" width="5.85546875" style="249" customWidth="1"/>
    <col min="12253" max="12253" width="11.42578125" style="249" customWidth="1"/>
    <col min="12254" max="12254" width="64.7109375" style="249" customWidth="1"/>
    <col min="12255" max="12255" width="18.140625" style="249" customWidth="1"/>
    <col min="12256" max="12256" width="17.85546875" style="249" customWidth="1"/>
    <col min="12257" max="12257" width="21" style="249" customWidth="1"/>
    <col min="12258" max="12258" width="18.28515625" style="249" customWidth="1"/>
    <col min="12259" max="12259" width="21" style="249" customWidth="1"/>
    <col min="12260" max="12260" width="18.28515625" style="249" customWidth="1"/>
    <col min="12261" max="12261" width="21" style="249" customWidth="1"/>
    <col min="12262" max="12262" width="17.7109375" style="249" customWidth="1"/>
    <col min="12263" max="12263" width="19.85546875" style="249" customWidth="1"/>
    <col min="12264" max="12264" width="16.7109375" style="249" customWidth="1"/>
    <col min="12265" max="12265" width="21.140625" style="249" customWidth="1"/>
    <col min="12266" max="12266" width="18.28515625" style="249" customWidth="1"/>
    <col min="12267" max="12267" width="21" style="249" customWidth="1"/>
    <col min="12268" max="12268" width="18.28515625" style="249" customWidth="1"/>
    <col min="12269" max="12269" width="21" style="249" customWidth="1"/>
    <col min="12270" max="12270" width="18.28515625" style="249" customWidth="1"/>
    <col min="12271" max="12271" width="21" style="249" customWidth="1"/>
    <col min="12272" max="12272" width="18.28515625" style="249" customWidth="1"/>
    <col min="12273" max="12273" width="21" style="249" customWidth="1"/>
    <col min="12274" max="12274" width="18.28515625" style="249" customWidth="1"/>
    <col min="12275" max="12275" width="21" style="249" customWidth="1"/>
    <col min="12276" max="12276" width="15" style="249" customWidth="1"/>
    <col min="12277" max="12277" width="19.5703125" style="249" customWidth="1"/>
    <col min="12278" max="12507" width="9.140625" style="249"/>
    <col min="12508" max="12508" width="5.85546875" style="249" customWidth="1"/>
    <col min="12509" max="12509" width="11.42578125" style="249" customWidth="1"/>
    <col min="12510" max="12510" width="64.7109375" style="249" customWidth="1"/>
    <col min="12511" max="12511" width="18.140625" style="249" customWidth="1"/>
    <col min="12512" max="12512" width="17.85546875" style="249" customWidth="1"/>
    <col min="12513" max="12513" width="21" style="249" customWidth="1"/>
    <col min="12514" max="12514" width="18.28515625" style="249" customWidth="1"/>
    <col min="12515" max="12515" width="21" style="249" customWidth="1"/>
    <col min="12516" max="12516" width="18.28515625" style="249" customWidth="1"/>
    <col min="12517" max="12517" width="21" style="249" customWidth="1"/>
    <col min="12518" max="12518" width="17.7109375" style="249" customWidth="1"/>
    <col min="12519" max="12519" width="19.85546875" style="249" customWidth="1"/>
    <col min="12520" max="12520" width="16.7109375" style="249" customWidth="1"/>
    <col min="12521" max="12521" width="21.140625" style="249" customWidth="1"/>
    <col min="12522" max="12522" width="18.28515625" style="249" customWidth="1"/>
    <col min="12523" max="12523" width="21" style="249" customWidth="1"/>
    <col min="12524" max="12524" width="18.28515625" style="249" customWidth="1"/>
    <col min="12525" max="12525" width="21" style="249" customWidth="1"/>
    <col min="12526" max="12526" width="18.28515625" style="249" customWidth="1"/>
    <col min="12527" max="12527" width="21" style="249" customWidth="1"/>
    <col min="12528" max="12528" width="18.28515625" style="249" customWidth="1"/>
    <col min="12529" max="12529" width="21" style="249" customWidth="1"/>
    <col min="12530" max="12530" width="18.28515625" style="249" customWidth="1"/>
    <col min="12531" max="12531" width="21" style="249" customWidth="1"/>
    <col min="12532" max="12532" width="15" style="249" customWidth="1"/>
    <col min="12533" max="12533" width="19.5703125" style="249" customWidth="1"/>
    <col min="12534" max="12763" width="9.140625" style="249"/>
    <col min="12764" max="12764" width="5.85546875" style="249" customWidth="1"/>
    <col min="12765" max="12765" width="11.42578125" style="249" customWidth="1"/>
    <col min="12766" max="12766" width="64.7109375" style="249" customWidth="1"/>
    <col min="12767" max="12767" width="18.140625" style="249" customWidth="1"/>
    <col min="12768" max="12768" width="17.85546875" style="249" customWidth="1"/>
    <col min="12769" max="12769" width="21" style="249" customWidth="1"/>
    <col min="12770" max="12770" width="18.28515625" style="249" customWidth="1"/>
    <col min="12771" max="12771" width="21" style="249" customWidth="1"/>
    <col min="12772" max="12772" width="18.28515625" style="249" customWidth="1"/>
    <col min="12773" max="12773" width="21" style="249" customWidth="1"/>
    <col min="12774" max="12774" width="17.7109375" style="249" customWidth="1"/>
    <col min="12775" max="12775" width="19.85546875" style="249" customWidth="1"/>
    <col min="12776" max="12776" width="16.7109375" style="249" customWidth="1"/>
    <col min="12777" max="12777" width="21.140625" style="249" customWidth="1"/>
    <col min="12778" max="12778" width="18.28515625" style="249" customWidth="1"/>
    <col min="12779" max="12779" width="21" style="249" customWidth="1"/>
    <col min="12780" max="12780" width="18.28515625" style="249" customWidth="1"/>
    <col min="12781" max="12781" width="21" style="249" customWidth="1"/>
    <col min="12782" max="12782" width="18.28515625" style="249" customWidth="1"/>
    <col min="12783" max="12783" width="21" style="249" customWidth="1"/>
    <col min="12784" max="12784" width="18.28515625" style="249" customWidth="1"/>
    <col min="12785" max="12785" width="21" style="249" customWidth="1"/>
    <col min="12786" max="12786" width="18.28515625" style="249" customWidth="1"/>
    <col min="12787" max="12787" width="21" style="249" customWidth="1"/>
    <col min="12788" max="12788" width="15" style="249" customWidth="1"/>
    <col min="12789" max="12789" width="19.5703125" style="249" customWidth="1"/>
    <col min="12790" max="13019" width="9.140625" style="249"/>
    <col min="13020" max="13020" width="5.85546875" style="249" customWidth="1"/>
    <col min="13021" max="13021" width="11.42578125" style="249" customWidth="1"/>
    <col min="13022" max="13022" width="64.7109375" style="249" customWidth="1"/>
    <col min="13023" max="13023" width="18.140625" style="249" customWidth="1"/>
    <col min="13024" max="13024" width="17.85546875" style="249" customWidth="1"/>
    <col min="13025" max="13025" width="21" style="249" customWidth="1"/>
    <col min="13026" max="13026" width="18.28515625" style="249" customWidth="1"/>
    <col min="13027" max="13027" width="21" style="249" customWidth="1"/>
    <col min="13028" max="13028" width="18.28515625" style="249" customWidth="1"/>
    <col min="13029" max="13029" width="21" style="249" customWidth="1"/>
    <col min="13030" max="13030" width="17.7109375" style="249" customWidth="1"/>
    <col min="13031" max="13031" width="19.85546875" style="249" customWidth="1"/>
    <col min="13032" max="13032" width="16.7109375" style="249" customWidth="1"/>
    <col min="13033" max="13033" width="21.140625" style="249" customWidth="1"/>
    <col min="13034" max="13034" width="18.28515625" style="249" customWidth="1"/>
    <col min="13035" max="13035" width="21" style="249" customWidth="1"/>
    <col min="13036" max="13036" width="18.28515625" style="249" customWidth="1"/>
    <col min="13037" max="13037" width="21" style="249" customWidth="1"/>
    <col min="13038" max="13038" width="18.28515625" style="249" customWidth="1"/>
    <col min="13039" max="13039" width="21" style="249" customWidth="1"/>
    <col min="13040" max="13040" width="18.28515625" style="249" customWidth="1"/>
    <col min="13041" max="13041" width="21" style="249" customWidth="1"/>
    <col min="13042" max="13042" width="18.28515625" style="249" customWidth="1"/>
    <col min="13043" max="13043" width="21" style="249" customWidth="1"/>
    <col min="13044" max="13044" width="15" style="249" customWidth="1"/>
    <col min="13045" max="13045" width="19.5703125" style="249" customWidth="1"/>
    <col min="13046" max="13275" width="9.140625" style="249"/>
    <col min="13276" max="13276" width="5.85546875" style="249" customWidth="1"/>
    <col min="13277" max="13277" width="11.42578125" style="249" customWidth="1"/>
    <col min="13278" max="13278" width="64.7109375" style="249" customWidth="1"/>
    <col min="13279" max="13279" width="18.140625" style="249" customWidth="1"/>
    <col min="13280" max="13280" width="17.85546875" style="249" customWidth="1"/>
    <col min="13281" max="13281" width="21" style="249" customWidth="1"/>
    <col min="13282" max="13282" width="18.28515625" style="249" customWidth="1"/>
    <col min="13283" max="13283" width="21" style="249" customWidth="1"/>
    <col min="13284" max="13284" width="18.28515625" style="249" customWidth="1"/>
    <col min="13285" max="13285" width="21" style="249" customWidth="1"/>
    <col min="13286" max="13286" width="17.7109375" style="249" customWidth="1"/>
    <col min="13287" max="13287" width="19.85546875" style="249" customWidth="1"/>
    <col min="13288" max="13288" width="16.7109375" style="249" customWidth="1"/>
    <col min="13289" max="13289" width="21.140625" style="249" customWidth="1"/>
    <col min="13290" max="13290" width="18.28515625" style="249" customWidth="1"/>
    <col min="13291" max="13291" width="21" style="249" customWidth="1"/>
    <col min="13292" max="13292" width="18.28515625" style="249" customWidth="1"/>
    <col min="13293" max="13293" width="21" style="249" customWidth="1"/>
    <col min="13294" max="13294" width="18.28515625" style="249" customWidth="1"/>
    <col min="13295" max="13295" width="21" style="249" customWidth="1"/>
    <col min="13296" max="13296" width="18.28515625" style="249" customWidth="1"/>
    <col min="13297" max="13297" width="21" style="249" customWidth="1"/>
    <col min="13298" max="13298" width="18.28515625" style="249" customWidth="1"/>
    <col min="13299" max="13299" width="21" style="249" customWidth="1"/>
    <col min="13300" max="13300" width="15" style="249" customWidth="1"/>
    <col min="13301" max="13301" width="19.5703125" style="249" customWidth="1"/>
    <col min="13302" max="13531" width="9.140625" style="249"/>
    <col min="13532" max="13532" width="5.85546875" style="249" customWidth="1"/>
    <col min="13533" max="13533" width="11.42578125" style="249" customWidth="1"/>
    <col min="13534" max="13534" width="64.7109375" style="249" customWidth="1"/>
    <col min="13535" max="13535" width="18.140625" style="249" customWidth="1"/>
    <col min="13536" max="13536" width="17.85546875" style="249" customWidth="1"/>
    <col min="13537" max="13537" width="21" style="249" customWidth="1"/>
    <col min="13538" max="13538" width="18.28515625" style="249" customWidth="1"/>
    <col min="13539" max="13539" width="21" style="249" customWidth="1"/>
    <col min="13540" max="13540" width="18.28515625" style="249" customWidth="1"/>
    <col min="13541" max="13541" width="21" style="249" customWidth="1"/>
    <col min="13542" max="13542" width="17.7109375" style="249" customWidth="1"/>
    <col min="13543" max="13543" width="19.85546875" style="249" customWidth="1"/>
    <col min="13544" max="13544" width="16.7109375" style="249" customWidth="1"/>
    <col min="13545" max="13545" width="21.140625" style="249" customWidth="1"/>
    <col min="13546" max="13546" width="18.28515625" style="249" customWidth="1"/>
    <col min="13547" max="13547" width="21" style="249" customWidth="1"/>
    <col min="13548" max="13548" width="18.28515625" style="249" customWidth="1"/>
    <col min="13549" max="13549" width="21" style="249" customWidth="1"/>
    <col min="13550" max="13550" width="18.28515625" style="249" customWidth="1"/>
    <col min="13551" max="13551" width="21" style="249" customWidth="1"/>
    <col min="13552" max="13552" width="18.28515625" style="249" customWidth="1"/>
    <col min="13553" max="13553" width="21" style="249" customWidth="1"/>
    <col min="13554" max="13554" width="18.28515625" style="249" customWidth="1"/>
    <col min="13555" max="13555" width="21" style="249" customWidth="1"/>
    <col min="13556" max="13556" width="15" style="249" customWidth="1"/>
    <col min="13557" max="13557" width="19.5703125" style="249" customWidth="1"/>
    <col min="13558" max="13787" width="9.140625" style="249"/>
    <col min="13788" max="13788" width="5.85546875" style="249" customWidth="1"/>
    <col min="13789" max="13789" width="11.42578125" style="249" customWidth="1"/>
    <col min="13790" max="13790" width="64.7109375" style="249" customWidth="1"/>
    <col min="13791" max="13791" width="18.140625" style="249" customWidth="1"/>
    <col min="13792" max="13792" width="17.85546875" style="249" customWidth="1"/>
    <col min="13793" max="13793" width="21" style="249" customWidth="1"/>
    <col min="13794" max="13794" width="18.28515625" style="249" customWidth="1"/>
    <col min="13795" max="13795" width="21" style="249" customWidth="1"/>
    <col min="13796" max="13796" width="18.28515625" style="249" customWidth="1"/>
    <col min="13797" max="13797" width="21" style="249" customWidth="1"/>
    <col min="13798" max="13798" width="17.7109375" style="249" customWidth="1"/>
    <col min="13799" max="13799" width="19.85546875" style="249" customWidth="1"/>
    <col min="13800" max="13800" width="16.7109375" style="249" customWidth="1"/>
    <col min="13801" max="13801" width="21.140625" style="249" customWidth="1"/>
    <col min="13802" max="13802" width="18.28515625" style="249" customWidth="1"/>
    <col min="13803" max="13803" width="21" style="249" customWidth="1"/>
    <col min="13804" max="13804" width="18.28515625" style="249" customWidth="1"/>
    <col min="13805" max="13805" width="21" style="249" customWidth="1"/>
    <col min="13806" max="13806" width="18.28515625" style="249" customWidth="1"/>
    <col min="13807" max="13807" width="21" style="249" customWidth="1"/>
    <col min="13808" max="13808" width="18.28515625" style="249" customWidth="1"/>
    <col min="13809" max="13809" width="21" style="249" customWidth="1"/>
    <col min="13810" max="13810" width="18.28515625" style="249" customWidth="1"/>
    <col min="13811" max="13811" width="21" style="249" customWidth="1"/>
    <col min="13812" max="13812" width="15" style="249" customWidth="1"/>
    <col min="13813" max="13813" width="19.5703125" style="249" customWidth="1"/>
    <col min="13814" max="14043" width="9.140625" style="249"/>
    <col min="14044" max="14044" width="5.85546875" style="249" customWidth="1"/>
    <col min="14045" max="14045" width="11.42578125" style="249" customWidth="1"/>
    <col min="14046" max="14046" width="64.7109375" style="249" customWidth="1"/>
    <col min="14047" max="14047" width="18.140625" style="249" customWidth="1"/>
    <col min="14048" max="14048" width="17.85546875" style="249" customWidth="1"/>
    <col min="14049" max="14049" width="21" style="249" customWidth="1"/>
    <col min="14050" max="14050" width="18.28515625" style="249" customWidth="1"/>
    <col min="14051" max="14051" width="21" style="249" customWidth="1"/>
    <col min="14052" max="14052" width="18.28515625" style="249" customWidth="1"/>
    <col min="14053" max="14053" width="21" style="249" customWidth="1"/>
    <col min="14054" max="14054" width="17.7109375" style="249" customWidth="1"/>
    <col min="14055" max="14055" width="19.85546875" style="249" customWidth="1"/>
    <col min="14056" max="14056" width="16.7109375" style="249" customWidth="1"/>
    <col min="14057" max="14057" width="21.140625" style="249" customWidth="1"/>
    <col min="14058" max="14058" width="18.28515625" style="249" customWidth="1"/>
    <col min="14059" max="14059" width="21" style="249" customWidth="1"/>
    <col min="14060" max="14060" width="18.28515625" style="249" customWidth="1"/>
    <col min="14061" max="14061" width="21" style="249" customWidth="1"/>
    <col min="14062" max="14062" width="18.28515625" style="249" customWidth="1"/>
    <col min="14063" max="14063" width="21" style="249" customWidth="1"/>
    <col min="14064" max="14064" width="18.28515625" style="249" customWidth="1"/>
    <col min="14065" max="14065" width="21" style="249" customWidth="1"/>
    <col min="14066" max="14066" width="18.28515625" style="249" customWidth="1"/>
    <col min="14067" max="14067" width="21" style="249" customWidth="1"/>
    <col min="14068" max="14068" width="15" style="249" customWidth="1"/>
    <col min="14069" max="14069" width="19.5703125" style="249" customWidth="1"/>
    <col min="14070" max="14299" width="9.140625" style="249"/>
    <col min="14300" max="14300" width="5.85546875" style="249" customWidth="1"/>
    <col min="14301" max="14301" width="11.42578125" style="249" customWidth="1"/>
    <col min="14302" max="14302" width="64.7109375" style="249" customWidth="1"/>
    <col min="14303" max="14303" width="18.140625" style="249" customWidth="1"/>
    <col min="14304" max="14304" width="17.85546875" style="249" customWidth="1"/>
    <col min="14305" max="14305" width="21" style="249" customWidth="1"/>
    <col min="14306" max="14306" width="18.28515625" style="249" customWidth="1"/>
    <col min="14307" max="14307" width="21" style="249" customWidth="1"/>
    <col min="14308" max="14308" width="18.28515625" style="249" customWidth="1"/>
    <col min="14309" max="14309" width="21" style="249" customWidth="1"/>
    <col min="14310" max="14310" width="17.7109375" style="249" customWidth="1"/>
    <col min="14311" max="14311" width="19.85546875" style="249" customWidth="1"/>
    <col min="14312" max="14312" width="16.7109375" style="249" customWidth="1"/>
    <col min="14313" max="14313" width="21.140625" style="249" customWidth="1"/>
    <col min="14314" max="14314" width="18.28515625" style="249" customWidth="1"/>
    <col min="14315" max="14315" width="21" style="249" customWidth="1"/>
    <col min="14316" max="14316" width="18.28515625" style="249" customWidth="1"/>
    <col min="14317" max="14317" width="21" style="249" customWidth="1"/>
    <col min="14318" max="14318" width="18.28515625" style="249" customWidth="1"/>
    <col min="14319" max="14319" width="21" style="249" customWidth="1"/>
    <col min="14320" max="14320" width="18.28515625" style="249" customWidth="1"/>
    <col min="14321" max="14321" width="21" style="249" customWidth="1"/>
    <col min="14322" max="14322" width="18.28515625" style="249" customWidth="1"/>
    <col min="14323" max="14323" width="21" style="249" customWidth="1"/>
    <col min="14324" max="14324" width="15" style="249" customWidth="1"/>
    <col min="14325" max="14325" width="19.5703125" style="249" customWidth="1"/>
    <col min="14326" max="14555" width="9.140625" style="249"/>
    <col min="14556" max="14556" width="5.85546875" style="249" customWidth="1"/>
    <col min="14557" max="14557" width="11.42578125" style="249" customWidth="1"/>
    <col min="14558" max="14558" width="64.7109375" style="249" customWidth="1"/>
    <col min="14559" max="14559" width="18.140625" style="249" customWidth="1"/>
    <col min="14560" max="14560" width="17.85546875" style="249" customWidth="1"/>
    <col min="14561" max="14561" width="21" style="249" customWidth="1"/>
    <col min="14562" max="14562" width="18.28515625" style="249" customWidth="1"/>
    <col min="14563" max="14563" width="21" style="249" customWidth="1"/>
    <col min="14564" max="14564" width="18.28515625" style="249" customWidth="1"/>
    <col min="14565" max="14565" width="21" style="249" customWidth="1"/>
    <col min="14566" max="14566" width="17.7109375" style="249" customWidth="1"/>
    <col min="14567" max="14567" width="19.85546875" style="249" customWidth="1"/>
    <col min="14568" max="14568" width="16.7109375" style="249" customWidth="1"/>
    <col min="14569" max="14569" width="21.140625" style="249" customWidth="1"/>
    <col min="14570" max="14570" width="18.28515625" style="249" customWidth="1"/>
    <col min="14571" max="14571" width="21" style="249" customWidth="1"/>
    <col min="14572" max="14572" width="18.28515625" style="249" customWidth="1"/>
    <col min="14573" max="14573" width="21" style="249" customWidth="1"/>
    <col min="14574" max="14574" width="18.28515625" style="249" customWidth="1"/>
    <col min="14575" max="14575" width="21" style="249" customWidth="1"/>
    <col min="14576" max="14576" width="18.28515625" style="249" customWidth="1"/>
    <col min="14577" max="14577" width="21" style="249" customWidth="1"/>
    <col min="14578" max="14578" width="18.28515625" style="249" customWidth="1"/>
    <col min="14579" max="14579" width="21" style="249" customWidth="1"/>
    <col min="14580" max="14580" width="15" style="249" customWidth="1"/>
    <col min="14581" max="14581" width="19.5703125" style="249" customWidth="1"/>
    <col min="14582" max="14811" width="9.140625" style="249"/>
    <col min="14812" max="14812" width="5.85546875" style="249" customWidth="1"/>
    <col min="14813" max="14813" width="11.42578125" style="249" customWidth="1"/>
    <col min="14814" max="14814" width="64.7109375" style="249" customWidth="1"/>
    <col min="14815" max="14815" width="18.140625" style="249" customWidth="1"/>
    <col min="14816" max="14816" width="17.85546875" style="249" customWidth="1"/>
    <col min="14817" max="14817" width="21" style="249" customWidth="1"/>
    <col min="14818" max="14818" width="18.28515625" style="249" customWidth="1"/>
    <col min="14819" max="14819" width="21" style="249" customWidth="1"/>
    <col min="14820" max="14820" width="18.28515625" style="249" customWidth="1"/>
    <col min="14821" max="14821" width="21" style="249" customWidth="1"/>
    <col min="14822" max="14822" width="17.7109375" style="249" customWidth="1"/>
    <col min="14823" max="14823" width="19.85546875" style="249" customWidth="1"/>
    <col min="14824" max="14824" width="16.7109375" style="249" customWidth="1"/>
    <col min="14825" max="14825" width="21.140625" style="249" customWidth="1"/>
    <col min="14826" max="14826" width="18.28515625" style="249" customWidth="1"/>
    <col min="14827" max="14827" width="21" style="249" customWidth="1"/>
    <col min="14828" max="14828" width="18.28515625" style="249" customWidth="1"/>
    <col min="14829" max="14829" width="21" style="249" customWidth="1"/>
    <col min="14830" max="14830" width="18.28515625" style="249" customWidth="1"/>
    <col min="14831" max="14831" width="21" style="249" customWidth="1"/>
    <col min="14832" max="14832" width="18.28515625" style="249" customWidth="1"/>
    <col min="14833" max="14833" width="21" style="249" customWidth="1"/>
    <col min="14834" max="14834" width="18.28515625" style="249" customWidth="1"/>
    <col min="14835" max="14835" width="21" style="249" customWidth="1"/>
    <col min="14836" max="14836" width="15" style="249" customWidth="1"/>
    <col min="14837" max="14837" width="19.5703125" style="249" customWidth="1"/>
    <col min="14838" max="15067" width="9.140625" style="249"/>
    <col min="15068" max="15068" width="5.85546875" style="249" customWidth="1"/>
    <col min="15069" max="15069" width="11.42578125" style="249" customWidth="1"/>
    <col min="15070" max="15070" width="64.7109375" style="249" customWidth="1"/>
    <col min="15071" max="15071" width="18.140625" style="249" customWidth="1"/>
    <col min="15072" max="15072" width="17.85546875" style="249" customWidth="1"/>
    <col min="15073" max="15073" width="21" style="249" customWidth="1"/>
    <col min="15074" max="15074" width="18.28515625" style="249" customWidth="1"/>
    <col min="15075" max="15075" width="21" style="249" customWidth="1"/>
    <col min="15076" max="15076" width="18.28515625" style="249" customWidth="1"/>
    <col min="15077" max="15077" width="21" style="249" customWidth="1"/>
    <col min="15078" max="15078" width="17.7109375" style="249" customWidth="1"/>
    <col min="15079" max="15079" width="19.85546875" style="249" customWidth="1"/>
    <col min="15080" max="15080" width="16.7109375" style="249" customWidth="1"/>
    <col min="15081" max="15081" width="21.140625" style="249" customWidth="1"/>
    <col min="15082" max="15082" width="18.28515625" style="249" customWidth="1"/>
    <col min="15083" max="15083" width="21" style="249" customWidth="1"/>
    <col min="15084" max="15084" width="18.28515625" style="249" customWidth="1"/>
    <col min="15085" max="15085" width="21" style="249" customWidth="1"/>
    <col min="15086" max="15086" width="18.28515625" style="249" customWidth="1"/>
    <col min="15087" max="15087" width="21" style="249" customWidth="1"/>
    <col min="15088" max="15088" width="18.28515625" style="249" customWidth="1"/>
    <col min="15089" max="15089" width="21" style="249" customWidth="1"/>
    <col min="15090" max="15090" width="18.28515625" style="249" customWidth="1"/>
    <col min="15091" max="15091" width="21" style="249" customWidth="1"/>
    <col min="15092" max="15092" width="15" style="249" customWidth="1"/>
    <col min="15093" max="15093" width="19.5703125" style="249" customWidth="1"/>
    <col min="15094" max="15323" width="9.140625" style="249"/>
    <col min="15324" max="15324" width="5.85546875" style="249" customWidth="1"/>
    <col min="15325" max="15325" width="11.42578125" style="249" customWidth="1"/>
    <col min="15326" max="15326" width="64.7109375" style="249" customWidth="1"/>
    <col min="15327" max="15327" width="18.140625" style="249" customWidth="1"/>
    <col min="15328" max="15328" width="17.85546875" style="249" customWidth="1"/>
    <col min="15329" max="15329" width="21" style="249" customWidth="1"/>
    <col min="15330" max="15330" width="18.28515625" style="249" customWidth="1"/>
    <col min="15331" max="15331" width="21" style="249" customWidth="1"/>
    <col min="15332" max="15332" width="18.28515625" style="249" customWidth="1"/>
    <col min="15333" max="15333" width="21" style="249" customWidth="1"/>
    <col min="15334" max="15334" width="17.7109375" style="249" customWidth="1"/>
    <col min="15335" max="15335" width="19.85546875" style="249" customWidth="1"/>
    <col min="15336" max="15336" width="16.7109375" style="249" customWidth="1"/>
    <col min="15337" max="15337" width="21.140625" style="249" customWidth="1"/>
    <col min="15338" max="15338" width="18.28515625" style="249" customWidth="1"/>
    <col min="15339" max="15339" width="21" style="249" customWidth="1"/>
    <col min="15340" max="15340" width="18.28515625" style="249" customWidth="1"/>
    <col min="15341" max="15341" width="21" style="249" customWidth="1"/>
    <col min="15342" max="15342" width="18.28515625" style="249" customWidth="1"/>
    <col min="15343" max="15343" width="21" style="249" customWidth="1"/>
    <col min="15344" max="15344" width="18.28515625" style="249" customWidth="1"/>
    <col min="15345" max="15345" width="21" style="249" customWidth="1"/>
    <col min="15346" max="15346" width="18.28515625" style="249" customWidth="1"/>
    <col min="15347" max="15347" width="21" style="249" customWidth="1"/>
    <col min="15348" max="15348" width="15" style="249" customWidth="1"/>
    <col min="15349" max="15349" width="19.5703125" style="249" customWidth="1"/>
    <col min="15350" max="15579" width="9.140625" style="249"/>
    <col min="15580" max="15580" width="5.85546875" style="249" customWidth="1"/>
    <col min="15581" max="15581" width="11.42578125" style="249" customWidth="1"/>
    <col min="15582" max="15582" width="64.7109375" style="249" customWidth="1"/>
    <col min="15583" max="15583" width="18.140625" style="249" customWidth="1"/>
    <col min="15584" max="15584" width="17.85546875" style="249" customWidth="1"/>
    <col min="15585" max="15585" width="21" style="249" customWidth="1"/>
    <col min="15586" max="15586" width="18.28515625" style="249" customWidth="1"/>
    <col min="15587" max="15587" width="21" style="249" customWidth="1"/>
    <col min="15588" max="15588" width="18.28515625" style="249" customWidth="1"/>
    <col min="15589" max="15589" width="21" style="249" customWidth="1"/>
    <col min="15590" max="15590" width="17.7109375" style="249" customWidth="1"/>
    <col min="15591" max="15591" width="19.85546875" style="249" customWidth="1"/>
    <col min="15592" max="15592" width="16.7109375" style="249" customWidth="1"/>
    <col min="15593" max="15593" width="21.140625" style="249" customWidth="1"/>
    <col min="15594" max="15594" width="18.28515625" style="249" customWidth="1"/>
    <col min="15595" max="15595" width="21" style="249" customWidth="1"/>
    <col min="15596" max="15596" width="18.28515625" style="249" customWidth="1"/>
    <col min="15597" max="15597" width="21" style="249" customWidth="1"/>
    <col min="15598" max="15598" width="18.28515625" style="249" customWidth="1"/>
    <col min="15599" max="15599" width="21" style="249" customWidth="1"/>
    <col min="15600" max="15600" width="18.28515625" style="249" customWidth="1"/>
    <col min="15601" max="15601" width="21" style="249" customWidth="1"/>
    <col min="15602" max="15602" width="18.28515625" style="249" customWidth="1"/>
    <col min="15603" max="15603" width="21" style="249" customWidth="1"/>
    <col min="15604" max="15604" width="15" style="249" customWidth="1"/>
    <col min="15605" max="15605" width="19.5703125" style="249" customWidth="1"/>
    <col min="15606" max="15835" width="9.140625" style="249"/>
    <col min="15836" max="15836" width="5.85546875" style="249" customWidth="1"/>
    <col min="15837" max="15837" width="11.42578125" style="249" customWidth="1"/>
    <col min="15838" max="15838" width="64.7109375" style="249" customWidth="1"/>
    <col min="15839" max="15839" width="18.140625" style="249" customWidth="1"/>
    <col min="15840" max="15840" width="17.85546875" style="249" customWidth="1"/>
    <col min="15841" max="15841" width="21" style="249" customWidth="1"/>
    <col min="15842" max="15842" width="18.28515625" style="249" customWidth="1"/>
    <col min="15843" max="15843" width="21" style="249" customWidth="1"/>
    <col min="15844" max="15844" width="18.28515625" style="249" customWidth="1"/>
    <col min="15845" max="15845" width="21" style="249" customWidth="1"/>
    <col min="15846" max="15846" width="17.7109375" style="249" customWidth="1"/>
    <col min="15847" max="15847" width="19.85546875" style="249" customWidth="1"/>
    <col min="15848" max="15848" width="16.7109375" style="249" customWidth="1"/>
    <col min="15849" max="15849" width="21.140625" style="249" customWidth="1"/>
    <col min="15850" max="15850" width="18.28515625" style="249" customWidth="1"/>
    <col min="15851" max="15851" width="21" style="249" customWidth="1"/>
    <col min="15852" max="15852" width="18.28515625" style="249" customWidth="1"/>
    <col min="15853" max="15853" width="21" style="249" customWidth="1"/>
    <col min="15854" max="15854" width="18.28515625" style="249" customWidth="1"/>
    <col min="15855" max="15855" width="21" style="249" customWidth="1"/>
    <col min="15856" max="15856" width="18.28515625" style="249" customWidth="1"/>
    <col min="15857" max="15857" width="21" style="249" customWidth="1"/>
    <col min="15858" max="15858" width="18.28515625" style="249" customWidth="1"/>
    <col min="15859" max="15859" width="21" style="249" customWidth="1"/>
    <col min="15860" max="15860" width="15" style="249" customWidth="1"/>
    <col min="15861" max="15861" width="19.5703125" style="249" customWidth="1"/>
    <col min="15862" max="16091" width="9.140625" style="249"/>
    <col min="16092" max="16092" width="5.85546875" style="249" customWidth="1"/>
    <col min="16093" max="16093" width="11.42578125" style="249" customWidth="1"/>
    <col min="16094" max="16094" width="64.7109375" style="249" customWidth="1"/>
    <col min="16095" max="16095" width="18.140625" style="249" customWidth="1"/>
    <col min="16096" max="16096" width="17.85546875" style="249" customWidth="1"/>
    <col min="16097" max="16097" width="21" style="249" customWidth="1"/>
    <col min="16098" max="16098" width="18.28515625" style="249" customWidth="1"/>
    <col min="16099" max="16099" width="21" style="249" customWidth="1"/>
    <col min="16100" max="16100" width="18.28515625" style="249" customWidth="1"/>
    <col min="16101" max="16101" width="21" style="249" customWidth="1"/>
    <col min="16102" max="16102" width="17.7109375" style="249" customWidth="1"/>
    <col min="16103" max="16103" width="19.85546875" style="249" customWidth="1"/>
    <col min="16104" max="16104" width="16.7109375" style="249" customWidth="1"/>
    <col min="16105" max="16105" width="21.140625" style="249" customWidth="1"/>
    <col min="16106" max="16106" width="18.28515625" style="249" customWidth="1"/>
    <col min="16107" max="16107" width="21" style="249" customWidth="1"/>
    <col min="16108" max="16108" width="18.28515625" style="249" customWidth="1"/>
    <col min="16109" max="16109" width="21" style="249" customWidth="1"/>
    <col min="16110" max="16110" width="18.28515625" style="249" customWidth="1"/>
    <col min="16111" max="16111" width="21" style="249" customWidth="1"/>
    <col min="16112" max="16112" width="18.28515625" style="249" customWidth="1"/>
    <col min="16113" max="16113" width="21" style="249" customWidth="1"/>
    <col min="16114" max="16114" width="18.28515625" style="249" customWidth="1"/>
    <col min="16115" max="16115" width="21" style="249" customWidth="1"/>
    <col min="16116" max="16116" width="15" style="249" customWidth="1"/>
    <col min="16117" max="16117" width="19.5703125" style="249" customWidth="1"/>
    <col min="16118" max="16384" width="9.140625" style="249"/>
  </cols>
  <sheetData>
    <row r="1" spans="1:9" ht="38.25" customHeight="1">
      <c r="B1" s="684" t="s">
        <v>81</v>
      </c>
      <c r="C1" s="685"/>
      <c r="D1" s="686"/>
      <c r="E1" s="686"/>
      <c r="F1" s="686"/>
      <c r="G1" s="686"/>
      <c r="H1" s="686"/>
      <c r="I1" s="686"/>
    </row>
    <row r="2" spans="1:9" s="252" customFormat="1" ht="30.75" customHeight="1">
      <c r="A2" s="250"/>
      <c r="B2" s="687" t="s">
        <v>1520</v>
      </c>
      <c r="C2" s="688"/>
      <c r="D2" s="251"/>
      <c r="E2" s="251"/>
      <c r="F2" s="251"/>
      <c r="G2" s="251"/>
      <c r="H2" s="251"/>
      <c r="I2" s="251"/>
    </row>
    <row r="3" spans="1:9" ht="76.5" customHeight="1">
      <c r="A3" s="689" t="s">
        <v>0</v>
      </c>
      <c r="B3" s="689" t="s">
        <v>82</v>
      </c>
      <c r="C3" s="689" t="s">
        <v>2</v>
      </c>
      <c r="D3" s="692" t="s">
        <v>1521</v>
      </c>
      <c r="E3" s="692"/>
      <c r="F3" s="692" t="s">
        <v>1328</v>
      </c>
      <c r="G3" s="692"/>
      <c r="H3" s="693" t="s">
        <v>1329</v>
      </c>
      <c r="I3" s="693"/>
    </row>
    <row r="4" spans="1:9" s="254" customFormat="1" ht="60" customHeight="1">
      <c r="A4" s="690"/>
      <c r="B4" s="691"/>
      <c r="C4" s="690"/>
      <c r="D4" s="419" t="s">
        <v>83</v>
      </c>
      <c r="E4" s="253" t="s">
        <v>84</v>
      </c>
      <c r="F4" s="419" t="s">
        <v>83</v>
      </c>
      <c r="G4" s="253" t="s">
        <v>84</v>
      </c>
      <c r="H4" s="420" t="s">
        <v>83</v>
      </c>
      <c r="I4" s="421" t="s">
        <v>84</v>
      </c>
    </row>
    <row r="5" spans="1:9" s="254" customFormat="1" ht="32.25" customHeight="1">
      <c r="A5" s="417">
        <v>1</v>
      </c>
      <c r="B5" s="418">
        <v>2</v>
      </c>
      <c r="C5" s="417">
        <v>3</v>
      </c>
      <c r="D5" s="253">
        <v>4</v>
      </c>
      <c r="E5" s="253">
        <v>5</v>
      </c>
      <c r="F5" s="253">
        <v>6</v>
      </c>
      <c r="G5" s="253">
        <v>7</v>
      </c>
      <c r="H5" s="253" t="s">
        <v>85</v>
      </c>
      <c r="I5" s="253" t="s">
        <v>86</v>
      </c>
    </row>
    <row r="6" spans="1:9" ht="58.5" customHeight="1">
      <c r="A6" s="255">
        <v>1</v>
      </c>
      <c r="B6" s="255">
        <v>780043</v>
      </c>
      <c r="C6" s="256" t="s">
        <v>87</v>
      </c>
      <c r="D6" s="257">
        <v>29923</v>
      </c>
      <c r="E6" s="257">
        <v>1285963</v>
      </c>
      <c r="F6" s="257">
        <v>0</v>
      </c>
      <c r="G6" s="257">
        <v>0</v>
      </c>
      <c r="H6" s="257">
        <v>29923</v>
      </c>
      <c r="I6" s="257">
        <v>1285963</v>
      </c>
    </row>
    <row r="7" spans="1:9" ht="57" customHeight="1">
      <c r="A7" s="255">
        <v>2</v>
      </c>
      <c r="B7" s="255">
        <v>780048</v>
      </c>
      <c r="C7" s="256" t="s">
        <v>88</v>
      </c>
      <c r="D7" s="257">
        <v>179206</v>
      </c>
      <c r="E7" s="257">
        <v>14032878</v>
      </c>
      <c r="F7" s="257">
        <v>0</v>
      </c>
      <c r="G7" s="257">
        <v>0</v>
      </c>
      <c r="H7" s="257">
        <v>179206</v>
      </c>
      <c r="I7" s="257">
        <v>14032878</v>
      </c>
    </row>
    <row r="8" spans="1:9" ht="61.5" customHeight="1">
      <c r="A8" s="255">
        <v>3</v>
      </c>
      <c r="B8" s="255">
        <v>780006</v>
      </c>
      <c r="C8" s="256" t="s">
        <v>4</v>
      </c>
      <c r="D8" s="257">
        <v>76354</v>
      </c>
      <c r="E8" s="257">
        <v>4940099</v>
      </c>
      <c r="F8" s="257">
        <v>0</v>
      </c>
      <c r="G8" s="257">
        <v>0</v>
      </c>
      <c r="H8" s="257">
        <v>76354</v>
      </c>
      <c r="I8" s="257">
        <v>4940099</v>
      </c>
    </row>
    <row r="9" spans="1:9" ht="64.5" customHeight="1">
      <c r="A9" s="255">
        <v>4</v>
      </c>
      <c r="B9" s="255">
        <v>780013</v>
      </c>
      <c r="C9" s="256" t="s">
        <v>89</v>
      </c>
      <c r="D9" s="257">
        <v>4357</v>
      </c>
      <c r="E9" s="257">
        <v>295395</v>
      </c>
      <c r="F9" s="257">
        <v>0</v>
      </c>
      <c r="G9" s="257">
        <v>0</v>
      </c>
      <c r="H9" s="257">
        <v>4357</v>
      </c>
      <c r="I9" s="257">
        <v>295395</v>
      </c>
    </row>
    <row r="10" spans="1:9" ht="66.75" customHeight="1">
      <c r="A10" s="255">
        <v>5</v>
      </c>
      <c r="B10" s="255">
        <v>780017</v>
      </c>
      <c r="C10" s="256" t="s">
        <v>90</v>
      </c>
      <c r="D10" s="257">
        <v>100</v>
      </c>
      <c r="E10" s="257">
        <v>8180</v>
      </c>
      <c r="F10" s="257">
        <v>0</v>
      </c>
      <c r="G10" s="257">
        <v>0</v>
      </c>
      <c r="H10" s="257">
        <v>100</v>
      </c>
      <c r="I10" s="257">
        <v>8180</v>
      </c>
    </row>
    <row r="11" spans="1:9" ht="46.5" customHeight="1">
      <c r="A11" s="255">
        <v>6</v>
      </c>
      <c r="B11" s="255">
        <v>780045</v>
      </c>
      <c r="C11" s="258" t="s">
        <v>5</v>
      </c>
      <c r="D11" s="257">
        <v>4048</v>
      </c>
      <c r="E11" s="257">
        <v>503644</v>
      </c>
      <c r="F11" s="257">
        <v>0</v>
      </c>
      <c r="G11" s="257">
        <v>0</v>
      </c>
      <c r="H11" s="257">
        <v>4048</v>
      </c>
      <c r="I11" s="257">
        <v>503644</v>
      </c>
    </row>
    <row r="12" spans="1:9" ht="60.75" customHeight="1">
      <c r="A12" s="255">
        <v>7</v>
      </c>
      <c r="B12" s="255">
        <v>780046</v>
      </c>
      <c r="C12" s="258" t="s">
        <v>6</v>
      </c>
      <c r="D12" s="257">
        <v>82619</v>
      </c>
      <c r="E12" s="257">
        <v>3862210</v>
      </c>
      <c r="F12" s="257">
        <v>0</v>
      </c>
      <c r="G12" s="257">
        <v>0</v>
      </c>
      <c r="H12" s="257">
        <v>82619</v>
      </c>
      <c r="I12" s="257">
        <v>3862210</v>
      </c>
    </row>
    <row r="13" spans="1:9" ht="57.75" customHeight="1">
      <c r="A13" s="255">
        <v>8</v>
      </c>
      <c r="B13" s="255">
        <v>780003</v>
      </c>
      <c r="C13" s="258" t="s">
        <v>91</v>
      </c>
      <c r="D13" s="257">
        <v>20203</v>
      </c>
      <c r="E13" s="257">
        <v>2621894</v>
      </c>
      <c r="F13" s="257">
        <v>0</v>
      </c>
      <c r="G13" s="257">
        <v>0</v>
      </c>
      <c r="H13" s="257">
        <v>20203</v>
      </c>
      <c r="I13" s="257">
        <v>2621894</v>
      </c>
    </row>
    <row r="14" spans="1:9" ht="60.75" customHeight="1">
      <c r="A14" s="255">
        <v>9</v>
      </c>
      <c r="B14" s="255">
        <v>780007</v>
      </c>
      <c r="C14" s="258" t="s">
        <v>8</v>
      </c>
      <c r="D14" s="257">
        <v>80118</v>
      </c>
      <c r="E14" s="257">
        <v>4814760</v>
      </c>
      <c r="F14" s="257">
        <v>0</v>
      </c>
      <c r="G14" s="257">
        <v>0</v>
      </c>
      <c r="H14" s="257">
        <v>80118</v>
      </c>
      <c r="I14" s="257">
        <v>4814760</v>
      </c>
    </row>
    <row r="15" spans="1:9" ht="61.5" customHeight="1">
      <c r="A15" s="255">
        <v>10</v>
      </c>
      <c r="B15" s="255">
        <v>780012</v>
      </c>
      <c r="C15" s="258" t="s">
        <v>92</v>
      </c>
      <c r="D15" s="257">
        <v>581</v>
      </c>
      <c r="E15" s="257">
        <v>191766</v>
      </c>
      <c r="F15" s="257">
        <v>0</v>
      </c>
      <c r="G15" s="257">
        <v>0</v>
      </c>
      <c r="H15" s="257">
        <v>581</v>
      </c>
      <c r="I15" s="257">
        <v>191766</v>
      </c>
    </row>
    <row r="16" spans="1:9" ht="69" customHeight="1">
      <c r="A16" s="255">
        <v>11</v>
      </c>
      <c r="B16" s="255">
        <v>780016</v>
      </c>
      <c r="C16" s="258" t="s">
        <v>93</v>
      </c>
      <c r="D16" s="257">
        <v>96029</v>
      </c>
      <c r="E16" s="257">
        <v>5497735</v>
      </c>
      <c r="F16" s="257">
        <v>0</v>
      </c>
      <c r="G16" s="257">
        <v>0</v>
      </c>
      <c r="H16" s="257">
        <v>96029</v>
      </c>
      <c r="I16" s="257">
        <v>5497735</v>
      </c>
    </row>
    <row r="17" spans="1:9" ht="63.75" customHeight="1">
      <c r="A17" s="255">
        <v>12</v>
      </c>
      <c r="B17" s="255">
        <v>780036</v>
      </c>
      <c r="C17" s="258" t="s">
        <v>9</v>
      </c>
      <c r="D17" s="257">
        <v>3421</v>
      </c>
      <c r="E17" s="257">
        <v>3908862</v>
      </c>
      <c r="F17" s="257">
        <v>0</v>
      </c>
      <c r="G17" s="257">
        <v>0</v>
      </c>
      <c r="H17" s="257">
        <v>3421</v>
      </c>
      <c r="I17" s="257">
        <v>3908862</v>
      </c>
    </row>
    <row r="18" spans="1:9" ht="65.25" customHeight="1">
      <c r="A18" s="255">
        <v>13</v>
      </c>
      <c r="B18" s="255">
        <v>780151</v>
      </c>
      <c r="C18" s="258" t="s">
        <v>94</v>
      </c>
      <c r="D18" s="257">
        <v>231738</v>
      </c>
      <c r="E18" s="257">
        <v>24796057</v>
      </c>
      <c r="F18" s="257">
        <v>0</v>
      </c>
      <c r="G18" s="257">
        <v>0</v>
      </c>
      <c r="H18" s="257">
        <v>231738</v>
      </c>
      <c r="I18" s="257">
        <v>24796057</v>
      </c>
    </row>
    <row r="19" spans="1:9" ht="56.25" customHeight="1">
      <c r="A19" s="255">
        <v>14</v>
      </c>
      <c r="B19" s="255">
        <v>780182</v>
      </c>
      <c r="C19" s="258" t="s">
        <v>95</v>
      </c>
      <c r="D19" s="257">
        <v>41892</v>
      </c>
      <c r="E19" s="257">
        <v>3715079</v>
      </c>
      <c r="F19" s="257">
        <v>0</v>
      </c>
      <c r="G19" s="257">
        <v>0</v>
      </c>
      <c r="H19" s="257">
        <v>41892</v>
      </c>
      <c r="I19" s="257">
        <v>3715079</v>
      </c>
    </row>
    <row r="20" spans="1:9" ht="56.25" customHeight="1">
      <c r="A20" s="255">
        <v>15</v>
      </c>
      <c r="B20" s="255">
        <v>780042</v>
      </c>
      <c r="C20" s="258" t="s">
        <v>96</v>
      </c>
      <c r="D20" s="257">
        <v>11000</v>
      </c>
      <c r="E20" s="257">
        <v>762033</v>
      </c>
      <c r="F20" s="257">
        <v>0</v>
      </c>
      <c r="G20" s="257">
        <v>0</v>
      </c>
      <c r="H20" s="257">
        <v>11000</v>
      </c>
      <c r="I20" s="257">
        <v>762033</v>
      </c>
    </row>
    <row r="21" spans="1:9" ht="59.25" customHeight="1">
      <c r="A21" s="255">
        <v>16</v>
      </c>
      <c r="B21" s="255">
        <v>780031</v>
      </c>
      <c r="C21" s="258" t="s">
        <v>97</v>
      </c>
      <c r="D21" s="257">
        <v>20378</v>
      </c>
      <c r="E21" s="257">
        <v>2310380</v>
      </c>
      <c r="F21" s="257">
        <v>0</v>
      </c>
      <c r="G21" s="257">
        <v>0</v>
      </c>
      <c r="H21" s="257">
        <v>20378</v>
      </c>
      <c r="I21" s="257">
        <v>2310380</v>
      </c>
    </row>
    <row r="22" spans="1:9" ht="53.25" customHeight="1">
      <c r="A22" s="255">
        <v>17</v>
      </c>
      <c r="B22" s="255">
        <v>780168</v>
      </c>
      <c r="C22" s="258" t="s">
        <v>98</v>
      </c>
      <c r="D22" s="257">
        <v>30300</v>
      </c>
      <c r="E22" s="257">
        <v>5294616</v>
      </c>
      <c r="F22" s="257">
        <v>0</v>
      </c>
      <c r="G22" s="257">
        <v>0</v>
      </c>
      <c r="H22" s="257">
        <v>30300</v>
      </c>
      <c r="I22" s="257">
        <v>5294616</v>
      </c>
    </row>
    <row r="23" spans="1:9" ht="78" customHeight="1">
      <c r="A23" s="255">
        <v>18</v>
      </c>
      <c r="B23" s="255">
        <v>780030</v>
      </c>
      <c r="C23" s="258" t="s">
        <v>99</v>
      </c>
      <c r="D23" s="257">
        <v>5715</v>
      </c>
      <c r="E23" s="257">
        <v>789639</v>
      </c>
      <c r="F23" s="257">
        <v>0</v>
      </c>
      <c r="G23" s="257">
        <v>0</v>
      </c>
      <c r="H23" s="257">
        <v>5715</v>
      </c>
      <c r="I23" s="257">
        <v>789639</v>
      </c>
    </row>
    <row r="24" spans="1:9" ht="65.25" customHeight="1">
      <c r="A24" s="255">
        <v>19</v>
      </c>
      <c r="B24" s="255">
        <v>780070</v>
      </c>
      <c r="C24" s="258" t="s">
        <v>100</v>
      </c>
      <c r="D24" s="257">
        <v>1630</v>
      </c>
      <c r="E24" s="257">
        <v>123798</v>
      </c>
      <c r="F24" s="257">
        <v>0</v>
      </c>
      <c r="G24" s="257">
        <v>0</v>
      </c>
      <c r="H24" s="257">
        <v>1630</v>
      </c>
      <c r="I24" s="257">
        <v>123798</v>
      </c>
    </row>
    <row r="25" spans="1:9" ht="57.75" customHeight="1">
      <c r="A25" s="255">
        <v>20</v>
      </c>
      <c r="B25" s="255">
        <v>780076</v>
      </c>
      <c r="C25" s="258" t="s">
        <v>101</v>
      </c>
      <c r="D25" s="257">
        <v>5818</v>
      </c>
      <c r="E25" s="257">
        <v>6324804</v>
      </c>
      <c r="F25" s="257">
        <v>0</v>
      </c>
      <c r="G25" s="257">
        <v>0</v>
      </c>
      <c r="H25" s="257">
        <v>5818</v>
      </c>
      <c r="I25" s="257">
        <v>6324804</v>
      </c>
    </row>
    <row r="26" spans="1:9" ht="48" customHeight="1">
      <c r="A26" s="255">
        <v>21</v>
      </c>
      <c r="B26" s="255">
        <v>780077</v>
      </c>
      <c r="C26" s="258" t="s">
        <v>102</v>
      </c>
      <c r="D26" s="257">
        <v>760</v>
      </c>
      <c r="E26" s="257">
        <v>275501</v>
      </c>
      <c r="F26" s="257">
        <v>0</v>
      </c>
      <c r="G26" s="257">
        <v>0</v>
      </c>
      <c r="H26" s="257">
        <v>760</v>
      </c>
      <c r="I26" s="257">
        <v>275501</v>
      </c>
    </row>
    <row r="27" spans="1:9" ht="49.5" customHeight="1">
      <c r="A27" s="255">
        <v>22</v>
      </c>
      <c r="B27" s="255">
        <v>780084</v>
      </c>
      <c r="C27" s="258" t="s">
        <v>103</v>
      </c>
      <c r="D27" s="257">
        <v>2434</v>
      </c>
      <c r="E27" s="257">
        <v>469581</v>
      </c>
      <c r="F27" s="257">
        <v>0</v>
      </c>
      <c r="G27" s="257">
        <v>0</v>
      </c>
      <c r="H27" s="257">
        <v>2434</v>
      </c>
      <c r="I27" s="257">
        <v>469581</v>
      </c>
    </row>
    <row r="28" spans="1:9" ht="45" customHeight="1">
      <c r="A28" s="255">
        <v>23</v>
      </c>
      <c r="B28" s="255">
        <v>780073</v>
      </c>
      <c r="C28" s="258" t="s">
        <v>104</v>
      </c>
      <c r="D28" s="257">
        <v>390</v>
      </c>
      <c r="E28" s="257">
        <v>133585</v>
      </c>
      <c r="F28" s="257">
        <v>0</v>
      </c>
      <c r="G28" s="257">
        <v>0</v>
      </c>
      <c r="H28" s="257">
        <v>390</v>
      </c>
      <c r="I28" s="257">
        <v>133585</v>
      </c>
    </row>
    <row r="29" spans="1:9" ht="102.75" customHeight="1">
      <c r="A29" s="255">
        <v>24</v>
      </c>
      <c r="B29" s="255">
        <v>780240</v>
      </c>
      <c r="C29" s="256" t="s">
        <v>105</v>
      </c>
      <c r="D29" s="257">
        <v>762034</v>
      </c>
      <c r="E29" s="257">
        <v>43483187</v>
      </c>
      <c r="F29" s="257">
        <v>0</v>
      </c>
      <c r="G29" s="257">
        <v>0</v>
      </c>
      <c r="H29" s="257">
        <v>762034</v>
      </c>
      <c r="I29" s="257">
        <v>43483187</v>
      </c>
    </row>
    <row r="30" spans="1:9" ht="47.25" customHeight="1">
      <c r="A30" s="255"/>
      <c r="B30" s="255"/>
      <c r="C30" s="259" t="s">
        <v>106</v>
      </c>
      <c r="D30" s="260">
        <v>1691048</v>
      </c>
      <c r="E30" s="260">
        <v>130441646</v>
      </c>
      <c r="F30" s="260">
        <v>0</v>
      </c>
      <c r="G30" s="260">
        <v>0</v>
      </c>
      <c r="H30" s="260">
        <v>1691048</v>
      </c>
      <c r="I30" s="260">
        <v>130441646</v>
      </c>
    </row>
    <row r="31" spans="1:9" ht="64.5" customHeight="1">
      <c r="A31" s="255">
        <v>25</v>
      </c>
      <c r="B31" s="261">
        <v>780009</v>
      </c>
      <c r="C31" s="262" t="s">
        <v>107</v>
      </c>
      <c r="D31" s="257">
        <v>1637027</v>
      </c>
      <c r="E31" s="257">
        <v>137530332</v>
      </c>
      <c r="F31" s="257">
        <v>0</v>
      </c>
      <c r="G31" s="257">
        <v>0</v>
      </c>
      <c r="H31" s="257">
        <v>1637027</v>
      </c>
      <c r="I31" s="257">
        <v>137530332</v>
      </c>
    </row>
    <row r="32" spans="1:9" ht="57.75" customHeight="1">
      <c r="A32" s="255">
        <v>26</v>
      </c>
      <c r="B32" s="261">
        <v>780032</v>
      </c>
      <c r="C32" s="262" t="s">
        <v>108</v>
      </c>
      <c r="D32" s="257">
        <v>0</v>
      </c>
      <c r="E32" s="257">
        <v>0</v>
      </c>
      <c r="F32" s="257">
        <v>4304</v>
      </c>
      <c r="G32" s="257">
        <v>2162577</v>
      </c>
      <c r="H32" s="257">
        <v>4304</v>
      </c>
      <c r="I32" s="257">
        <v>2162577</v>
      </c>
    </row>
    <row r="33" spans="1:9" ht="63.75" customHeight="1">
      <c r="A33" s="255">
        <v>27</v>
      </c>
      <c r="B33" s="261">
        <v>780010</v>
      </c>
      <c r="C33" s="262" t="s">
        <v>109</v>
      </c>
      <c r="D33" s="257">
        <v>11990</v>
      </c>
      <c r="E33" s="257">
        <v>685141</v>
      </c>
      <c r="F33" s="257">
        <v>0</v>
      </c>
      <c r="G33" s="257">
        <v>0</v>
      </c>
      <c r="H33" s="257">
        <v>11990</v>
      </c>
      <c r="I33" s="257">
        <v>685141</v>
      </c>
    </row>
    <row r="34" spans="1:9" ht="57.75" customHeight="1">
      <c r="A34" s="255">
        <v>28</v>
      </c>
      <c r="B34" s="261">
        <v>780011</v>
      </c>
      <c r="C34" s="262" t="s">
        <v>11</v>
      </c>
      <c r="D34" s="257">
        <v>5645181</v>
      </c>
      <c r="E34" s="257">
        <v>476507711</v>
      </c>
      <c r="F34" s="257">
        <v>5386</v>
      </c>
      <c r="G34" s="257">
        <v>2706372</v>
      </c>
      <c r="H34" s="257">
        <v>5650567</v>
      </c>
      <c r="I34" s="257">
        <v>479214083</v>
      </c>
    </row>
    <row r="35" spans="1:9" ht="56.25" customHeight="1">
      <c r="A35" s="255">
        <v>29</v>
      </c>
      <c r="B35" s="261">
        <v>780014</v>
      </c>
      <c r="C35" s="262" t="s">
        <v>12</v>
      </c>
      <c r="D35" s="257">
        <v>450089</v>
      </c>
      <c r="E35" s="257">
        <v>33920283</v>
      </c>
      <c r="F35" s="257">
        <v>15407</v>
      </c>
      <c r="G35" s="257">
        <v>7742018</v>
      </c>
      <c r="H35" s="257">
        <v>465496</v>
      </c>
      <c r="I35" s="257">
        <v>41662301</v>
      </c>
    </row>
    <row r="36" spans="1:9" ht="60.75" customHeight="1">
      <c r="A36" s="255"/>
      <c r="B36" s="255"/>
      <c r="C36" s="259" t="s">
        <v>110</v>
      </c>
      <c r="D36" s="260">
        <v>7744287</v>
      </c>
      <c r="E36" s="260">
        <v>648643467</v>
      </c>
      <c r="F36" s="260">
        <v>25097</v>
      </c>
      <c r="G36" s="260">
        <v>12610967</v>
      </c>
      <c r="H36" s="260">
        <v>7769384</v>
      </c>
      <c r="I36" s="260">
        <v>661254434</v>
      </c>
    </row>
    <row r="37" spans="1:9" ht="66" customHeight="1">
      <c r="A37" s="255">
        <v>30</v>
      </c>
      <c r="B37" s="261">
        <v>780186</v>
      </c>
      <c r="C37" s="258" t="s">
        <v>111</v>
      </c>
      <c r="D37" s="257">
        <v>4275218</v>
      </c>
      <c r="E37" s="257">
        <v>282091364</v>
      </c>
      <c r="F37" s="257">
        <v>30100</v>
      </c>
      <c r="G37" s="257">
        <v>15125250</v>
      </c>
      <c r="H37" s="257">
        <v>4305318</v>
      </c>
      <c r="I37" s="257">
        <v>297216614</v>
      </c>
    </row>
    <row r="38" spans="1:9" ht="61.5" customHeight="1">
      <c r="A38" s="255">
        <v>31</v>
      </c>
      <c r="B38" s="261">
        <v>780185</v>
      </c>
      <c r="C38" s="258" t="s">
        <v>112</v>
      </c>
      <c r="D38" s="257">
        <v>7050497</v>
      </c>
      <c r="E38" s="257">
        <v>731786429</v>
      </c>
      <c r="F38" s="257">
        <v>57183</v>
      </c>
      <c r="G38" s="257">
        <v>28734595</v>
      </c>
      <c r="H38" s="257">
        <v>7107680</v>
      </c>
      <c r="I38" s="257">
        <v>760521024</v>
      </c>
    </row>
    <row r="39" spans="1:9" ht="73.5" customHeight="1">
      <c r="A39" s="255">
        <v>32</v>
      </c>
      <c r="B39" s="261">
        <v>780183</v>
      </c>
      <c r="C39" s="258" t="s">
        <v>113</v>
      </c>
      <c r="D39" s="257">
        <v>10310</v>
      </c>
      <c r="E39" s="257">
        <v>1238019</v>
      </c>
      <c r="F39" s="257">
        <v>0</v>
      </c>
      <c r="G39" s="257">
        <v>0</v>
      </c>
      <c r="H39" s="257">
        <v>10310</v>
      </c>
      <c r="I39" s="257">
        <v>1238019</v>
      </c>
    </row>
    <row r="40" spans="1:9" s="265" customFormat="1" ht="60" customHeight="1">
      <c r="A40" s="263"/>
      <c r="B40" s="263"/>
      <c r="C40" s="264" t="s">
        <v>114</v>
      </c>
      <c r="D40" s="260">
        <v>11336025</v>
      </c>
      <c r="E40" s="260">
        <v>1015115812</v>
      </c>
      <c r="F40" s="260">
        <v>87283</v>
      </c>
      <c r="G40" s="260">
        <v>43859845</v>
      </c>
      <c r="H40" s="260">
        <v>11423308</v>
      </c>
      <c r="I40" s="260">
        <v>1058975657</v>
      </c>
    </row>
    <row r="41" spans="1:9" ht="54.75" customHeight="1">
      <c r="A41" s="255">
        <v>33</v>
      </c>
      <c r="B41" s="261">
        <v>780095</v>
      </c>
      <c r="C41" s="258" t="s">
        <v>115</v>
      </c>
      <c r="D41" s="257">
        <v>12735</v>
      </c>
      <c r="E41" s="257">
        <v>2804122</v>
      </c>
      <c r="F41" s="257">
        <v>0</v>
      </c>
      <c r="G41" s="257">
        <v>0</v>
      </c>
      <c r="H41" s="257">
        <v>12735</v>
      </c>
      <c r="I41" s="257">
        <v>2804122</v>
      </c>
    </row>
    <row r="42" spans="1:9" s="265" customFormat="1" ht="33" customHeight="1">
      <c r="A42" s="263"/>
      <c r="B42" s="266"/>
      <c r="C42" s="267" t="s">
        <v>116</v>
      </c>
      <c r="D42" s="260">
        <v>12735</v>
      </c>
      <c r="E42" s="260">
        <v>2804122</v>
      </c>
      <c r="F42" s="260">
        <v>0</v>
      </c>
      <c r="G42" s="260">
        <v>0</v>
      </c>
      <c r="H42" s="260">
        <v>12735</v>
      </c>
      <c r="I42" s="260">
        <v>2804122</v>
      </c>
    </row>
    <row r="43" spans="1:9" ht="59.25" customHeight="1">
      <c r="A43" s="255">
        <v>34</v>
      </c>
      <c r="B43" s="261">
        <v>780080</v>
      </c>
      <c r="C43" s="258" t="s">
        <v>117</v>
      </c>
      <c r="D43" s="257">
        <v>3114666</v>
      </c>
      <c r="E43" s="257">
        <v>252640641</v>
      </c>
      <c r="F43" s="257">
        <v>15039</v>
      </c>
      <c r="G43" s="257">
        <v>7557235</v>
      </c>
      <c r="H43" s="257">
        <v>3129705</v>
      </c>
      <c r="I43" s="257">
        <v>260197876</v>
      </c>
    </row>
    <row r="44" spans="1:9" ht="53.25" customHeight="1">
      <c r="A44" s="255">
        <v>35</v>
      </c>
      <c r="B44" s="261">
        <v>780038</v>
      </c>
      <c r="C44" s="258" t="s">
        <v>118</v>
      </c>
      <c r="D44" s="257">
        <v>9410</v>
      </c>
      <c r="E44" s="257">
        <v>9358391</v>
      </c>
      <c r="F44" s="257">
        <v>0</v>
      </c>
      <c r="G44" s="257">
        <v>0</v>
      </c>
      <c r="H44" s="257">
        <v>9410</v>
      </c>
      <c r="I44" s="257">
        <v>9358391</v>
      </c>
    </row>
    <row r="45" spans="1:9" s="265" customFormat="1" ht="27" customHeight="1">
      <c r="A45" s="263"/>
      <c r="B45" s="266"/>
      <c r="C45" s="267" t="s">
        <v>119</v>
      </c>
      <c r="D45" s="260">
        <v>3124076</v>
      </c>
      <c r="E45" s="260">
        <v>261999032</v>
      </c>
      <c r="F45" s="260">
        <v>15039</v>
      </c>
      <c r="G45" s="260">
        <v>7557235</v>
      </c>
      <c r="H45" s="260">
        <v>3139115</v>
      </c>
      <c r="I45" s="260">
        <v>269556267</v>
      </c>
    </row>
    <row r="46" spans="1:9" ht="60" customHeight="1">
      <c r="A46" s="255">
        <v>36</v>
      </c>
      <c r="B46" s="261">
        <v>780184</v>
      </c>
      <c r="C46" s="258" t="s">
        <v>120</v>
      </c>
      <c r="D46" s="257">
        <v>3325087</v>
      </c>
      <c r="E46" s="257">
        <v>273248663</v>
      </c>
      <c r="F46" s="257">
        <v>0</v>
      </c>
      <c r="G46" s="257">
        <v>0</v>
      </c>
      <c r="H46" s="257">
        <v>3325087</v>
      </c>
      <c r="I46" s="257">
        <v>273248663</v>
      </c>
    </row>
    <row r="47" spans="1:9" s="265" customFormat="1" ht="30" customHeight="1">
      <c r="A47" s="263"/>
      <c r="B47" s="266"/>
      <c r="C47" s="267" t="s">
        <v>121</v>
      </c>
      <c r="D47" s="260">
        <v>3325087</v>
      </c>
      <c r="E47" s="260">
        <v>273248663</v>
      </c>
      <c r="F47" s="260">
        <v>0</v>
      </c>
      <c r="G47" s="260">
        <v>0</v>
      </c>
      <c r="H47" s="260">
        <v>3325087</v>
      </c>
      <c r="I47" s="260">
        <v>273248663</v>
      </c>
    </row>
    <row r="48" spans="1:9" ht="72.75" customHeight="1">
      <c r="A48" s="255">
        <v>37</v>
      </c>
      <c r="B48" s="261">
        <v>780100</v>
      </c>
      <c r="C48" s="258" t="s">
        <v>122</v>
      </c>
      <c r="D48" s="257">
        <v>9236538</v>
      </c>
      <c r="E48" s="257">
        <v>723256104</v>
      </c>
      <c r="F48" s="257">
        <v>16534</v>
      </c>
      <c r="G48" s="257">
        <v>8308244</v>
      </c>
      <c r="H48" s="257">
        <v>9253072</v>
      </c>
      <c r="I48" s="257">
        <v>731564348</v>
      </c>
    </row>
    <row r="49" spans="1:9" s="265" customFormat="1" ht="28.5" customHeight="1">
      <c r="A49" s="263"/>
      <c r="B49" s="266"/>
      <c r="C49" s="267" t="s">
        <v>123</v>
      </c>
      <c r="D49" s="260">
        <v>9236538</v>
      </c>
      <c r="E49" s="260">
        <v>723256104</v>
      </c>
      <c r="F49" s="260">
        <v>16534</v>
      </c>
      <c r="G49" s="260">
        <v>8308244</v>
      </c>
      <c r="H49" s="260">
        <v>9253072</v>
      </c>
      <c r="I49" s="260">
        <v>731564348</v>
      </c>
    </row>
    <row r="50" spans="1:9" ht="61.5" customHeight="1">
      <c r="A50" s="447">
        <v>38</v>
      </c>
      <c r="B50" s="448">
        <v>780124</v>
      </c>
      <c r="C50" s="449" t="s">
        <v>124</v>
      </c>
      <c r="D50" s="450">
        <v>1048677</v>
      </c>
      <c r="E50" s="450">
        <v>90070200</v>
      </c>
      <c r="F50" s="450">
        <v>0</v>
      </c>
      <c r="G50" s="450">
        <v>0</v>
      </c>
      <c r="H50" s="450">
        <v>1048677</v>
      </c>
      <c r="I50" s="450">
        <v>90070200</v>
      </c>
    </row>
    <row r="51" spans="1:9" ht="63" customHeight="1">
      <c r="A51" s="255">
        <v>39</v>
      </c>
      <c r="B51" s="261">
        <v>780099</v>
      </c>
      <c r="C51" s="258" t="s">
        <v>125</v>
      </c>
      <c r="D51" s="257">
        <v>2451018</v>
      </c>
      <c r="E51" s="257">
        <v>227066680</v>
      </c>
      <c r="F51" s="257">
        <v>3191</v>
      </c>
      <c r="G51" s="257">
        <v>1603432</v>
      </c>
      <c r="H51" s="257">
        <v>2454209</v>
      </c>
      <c r="I51" s="257">
        <v>228670112</v>
      </c>
    </row>
    <row r="52" spans="1:9" s="265" customFormat="1" ht="32.25" customHeight="1">
      <c r="A52" s="263"/>
      <c r="B52" s="266"/>
      <c r="C52" s="267" t="s">
        <v>126</v>
      </c>
      <c r="D52" s="260">
        <v>3499695</v>
      </c>
      <c r="E52" s="260">
        <v>317136880</v>
      </c>
      <c r="F52" s="260">
        <v>3191</v>
      </c>
      <c r="G52" s="260">
        <v>1603432</v>
      </c>
      <c r="H52" s="260">
        <v>3502886</v>
      </c>
      <c r="I52" s="260">
        <v>318740312</v>
      </c>
    </row>
    <row r="53" spans="1:9" ht="57.75" customHeight="1">
      <c r="A53" s="255">
        <v>40</v>
      </c>
      <c r="B53" s="261">
        <v>780121</v>
      </c>
      <c r="C53" s="258" t="s">
        <v>127</v>
      </c>
      <c r="D53" s="257">
        <v>170</v>
      </c>
      <c r="E53" s="257">
        <v>65025</v>
      </c>
      <c r="F53" s="257">
        <v>0</v>
      </c>
      <c r="G53" s="257">
        <v>0</v>
      </c>
      <c r="H53" s="257">
        <v>170</v>
      </c>
      <c r="I53" s="257">
        <v>65025</v>
      </c>
    </row>
    <row r="54" spans="1:9" s="265" customFormat="1" ht="26.25" customHeight="1">
      <c r="A54" s="263"/>
      <c r="B54" s="266"/>
      <c r="C54" s="267" t="s">
        <v>128</v>
      </c>
      <c r="D54" s="260">
        <v>170</v>
      </c>
      <c r="E54" s="260">
        <v>65025</v>
      </c>
      <c r="F54" s="260">
        <v>0</v>
      </c>
      <c r="G54" s="260">
        <v>0</v>
      </c>
      <c r="H54" s="260">
        <v>170</v>
      </c>
      <c r="I54" s="260">
        <v>65025</v>
      </c>
    </row>
    <row r="55" spans="1:9" s="265" customFormat="1" ht="61.5" customHeight="1">
      <c r="A55" s="255">
        <v>41</v>
      </c>
      <c r="B55" s="261">
        <v>780133</v>
      </c>
      <c r="C55" s="258" t="s">
        <v>129</v>
      </c>
      <c r="D55" s="257">
        <v>0</v>
      </c>
      <c r="E55" s="257">
        <v>0</v>
      </c>
      <c r="F55" s="257">
        <v>2244</v>
      </c>
      <c r="G55" s="257">
        <v>1127610</v>
      </c>
      <c r="H55" s="257">
        <v>2244</v>
      </c>
      <c r="I55" s="257">
        <v>1127610</v>
      </c>
    </row>
    <row r="56" spans="1:9" s="265" customFormat="1" ht="33.75" customHeight="1">
      <c r="A56" s="263"/>
      <c r="B56" s="266"/>
      <c r="C56" s="267" t="s">
        <v>130</v>
      </c>
      <c r="D56" s="260">
        <v>0</v>
      </c>
      <c r="E56" s="260">
        <v>0</v>
      </c>
      <c r="F56" s="260">
        <v>2244</v>
      </c>
      <c r="G56" s="260">
        <v>1127610</v>
      </c>
      <c r="H56" s="260">
        <v>2244</v>
      </c>
      <c r="I56" s="260">
        <v>1127610</v>
      </c>
    </row>
    <row r="57" spans="1:9" ht="60.75" customHeight="1">
      <c r="A57" s="255">
        <v>42</v>
      </c>
      <c r="B57" s="261">
        <v>780063</v>
      </c>
      <c r="C57" s="258" t="s">
        <v>133</v>
      </c>
      <c r="D57" s="257">
        <v>3905477</v>
      </c>
      <c r="E57" s="257">
        <v>333552334</v>
      </c>
      <c r="F57" s="257">
        <v>32375</v>
      </c>
      <c r="G57" s="257">
        <v>16268392</v>
      </c>
      <c r="H57" s="257">
        <v>3937852</v>
      </c>
      <c r="I57" s="257">
        <v>349820726</v>
      </c>
    </row>
    <row r="58" spans="1:9" s="265" customFormat="1" ht="27" customHeight="1">
      <c r="A58" s="263"/>
      <c r="B58" s="266"/>
      <c r="C58" s="267" t="s">
        <v>135</v>
      </c>
      <c r="D58" s="260">
        <v>3905477</v>
      </c>
      <c r="E58" s="260">
        <v>333552334</v>
      </c>
      <c r="F58" s="260">
        <v>32375</v>
      </c>
      <c r="G58" s="260">
        <v>16268392</v>
      </c>
      <c r="H58" s="260">
        <v>3937852</v>
      </c>
      <c r="I58" s="260">
        <v>349820726</v>
      </c>
    </row>
    <row r="59" spans="1:9" ht="64.5" customHeight="1">
      <c r="A59" s="255">
        <v>43</v>
      </c>
      <c r="B59" s="261">
        <v>780055</v>
      </c>
      <c r="C59" s="258" t="s">
        <v>136</v>
      </c>
      <c r="D59" s="257">
        <v>4416959</v>
      </c>
      <c r="E59" s="257">
        <v>364345596</v>
      </c>
      <c r="F59" s="257">
        <v>24815</v>
      </c>
      <c r="G59" s="257">
        <v>12469492</v>
      </c>
      <c r="H59" s="257">
        <v>4441774</v>
      </c>
      <c r="I59" s="257">
        <v>376815088</v>
      </c>
    </row>
    <row r="60" spans="1:9" ht="25.5" customHeight="1">
      <c r="A60" s="255"/>
      <c r="B60" s="268"/>
      <c r="C60" s="267" t="s">
        <v>137</v>
      </c>
      <c r="D60" s="260">
        <v>4416959</v>
      </c>
      <c r="E60" s="260">
        <v>364345596</v>
      </c>
      <c r="F60" s="260">
        <v>24815</v>
      </c>
      <c r="G60" s="260">
        <v>12469492</v>
      </c>
      <c r="H60" s="260">
        <v>4441774</v>
      </c>
      <c r="I60" s="260">
        <v>376815088</v>
      </c>
    </row>
    <row r="61" spans="1:9" s="248" customFormat="1" ht="81.75" customHeight="1">
      <c r="A61" s="255">
        <v>44</v>
      </c>
      <c r="B61" s="261">
        <v>780169</v>
      </c>
      <c r="C61" s="258" t="s">
        <v>138</v>
      </c>
      <c r="D61" s="257">
        <v>3064645</v>
      </c>
      <c r="E61" s="257">
        <v>236353431</v>
      </c>
      <c r="F61" s="257">
        <v>3229</v>
      </c>
      <c r="G61" s="257">
        <v>1622618</v>
      </c>
      <c r="H61" s="257">
        <v>3067874</v>
      </c>
      <c r="I61" s="257">
        <v>237976049</v>
      </c>
    </row>
    <row r="62" spans="1:9" ht="35.25" customHeight="1">
      <c r="A62" s="255"/>
      <c r="B62" s="268"/>
      <c r="C62" s="267" t="s">
        <v>139</v>
      </c>
      <c r="D62" s="260">
        <v>3064645</v>
      </c>
      <c r="E62" s="260">
        <v>236353431</v>
      </c>
      <c r="F62" s="260">
        <v>3229</v>
      </c>
      <c r="G62" s="260">
        <v>1622618</v>
      </c>
      <c r="H62" s="260">
        <v>3067874</v>
      </c>
      <c r="I62" s="260">
        <v>237976049</v>
      </c>
    </row>
    <row r="63" spans="1:9" ht="117.75" customHeight="1">
      <c r="A63" s="255">
        <v>45</v>
      </c>
      <c r="B63" s="261">
        <v>780039</v>
      </c>
      <c r="C63" s="256" t="s">
        <v>15</v>
      </c>
      <c r="D63" s="257">
        <v>217614</v>
      </c>
      <c r="E63" s="257">
        <v>16877488</v>
      </c>
      <c r="F63" s="257">
        <v>111</v>
      </c>
      <c r="G63" s="257">
        <v>55915</v>
      </c>
      <c r="H63" s="257">
        <v>217725</v>
      </c>
      <c r="I63" s="257">
        <v>16933403</v>
      </c>
    </row>
    <row r="64" spans="1:9" ht="105" customHeight="1">
      <c r="A64" s="255">
        <v>46</v>
      </c>
      <c r="B64" s="261">
        <v>780035</v>
      </c>
      <c r="C64" s="256" t="s">
        <v>142</v>
      </c>
      <c r="D64" s="257">
        <v>114384</v>
      </c>
      <c r="E64" s="257">
        <v>7366214</v>
      </c>
      <c r="F64" s="257">
        <v>0</v>
      </c>
      <c r="G64" s="257">
        <v>0</v>
      </c>
      <c r="H64" s="257">
        <v>114384</v>
      </c>
      <c r="I64" s="257">
        <v>7366214</v>
      </c>
    </row>
    <row r="65" spans="1:9" ht="76.5" customHeight="1">
      <c r="A65" s="255"/>
      <c r="B65" s="269">
        <v>780219</v>
      </c>
      <c r="C65" s="270" t="s">
        <v>143</v>
      </c>
      <c r="D65" s="257">
        <v>0</v>
      </c>
      <c r="E65" s="257">
        <v>0</v>
      </c>
      <c r="F65" s="257">
        <v>0</v>
      </c>
      <c r="G65" s="257">
        <v>0</v>
      </c>
      <c r="H65" s="257">
        <v>0</v>
      </c>
      <c r="I65" s="257">
        <v>0</v>
      </c>
    </row>
    <row r="66" spans="1:9" ht="110.25" customHeight="1">
      <c r="A66" s="255">
        <v>47</v>
      </c>
      <c r="B66" s="261">
        <v>780331</v>
      </c>
      <c r="C66" s="258" t="s">
        <v>144</v>
      </c>
      <c r="D66" s="257">
        <v>39200</v>
      </c>
      <c r="E66" s="257">
        <v>7242592</v>
      </c>
      <c r="F66" s="257">
        <v>0</v>
      </c>
      <c r="G66" s="257">
        <v>0</v>
      </c>
      <c r="H66" s="257">
        <v>39200</v>
      </c>
      <c r="I66" s="257">
        <v>7242592</v>
      </c>
    </row>
    <row r="67" spans="1:9" ht="49.5" customHeight="1">
      <c r="A67" s="271"/>
      <c r="B67" s="268"/>
      <c r="C67" s="259" t="s">
        <v>145</v>
      </c>
      <c r="D67" s="260">
        <v>371198</v>
      </c>
      <c r="E67" s="260">
        <v>31486294</v>
      </c>
      <c r="F67" s="260">
        <v>111</v>
      </c>
      <c r="G67" s="260">
        <v>55915</v>
      </c>
      <c r="H67" s="260">
        <v>371309</v>
      </c>
      <c r="I67" s="260">
        <v>31542209</v>
      </c>
    </row>
    <row r="68" spans="1:9" s="265" customFormat="1" ht="36" customHeight="1">
      <c r="A68" s="272"/>
      <c r="B68" s="273"/>
      <c r="C68" s="274" t="s">
        <v>146</v>
      </c>
      <c r="D68" s="150">
        <v>51727940</v>
      </c>
      <c r="E68" s="150">
        <v>4338448406</v>
      </c>
      <c r="F68" s="150">
        <v>209918</v>
      </c>
      <c r="G68" s="150">
        <v>105483750</v>
      </c>
      <c r="H68" s="150">
        <v>51937858</v>
      </c>
      <c r="I68" s="150">
        <v>4443932156</v>
      </c>
    </row>
    <row r="69" spans="1:9">
      <c r="D69" s="277"/>
      <c r="E69" s="277"/>
      <c r="F69" s="277"/>
      <c r="G69" s="277"/>
      <c r="H69" s="277"/>
      <c r="I69" s="277"/>
    </row>
    <row r="70" spans="1:9">
      <c r="D70" s="276"/>
      <c r="E70" s="276"/>
      <c r="F70" s="276"/>
      <c r="G70" s="276"/>
    </row>
  </sheetData>
  <mergeCells count="8">
    <mergeCell ref="B1:I1"/>
    <mergeCell ref="B2:C2"/>
    <mergeCell ref="A3:A4"/>
    <mergeCell ref="B3:B4"/>
    <mergeCell ref="C3:C4"/>
    <mergeCell ref="D3:E3"/>
    <mergeCell ref="F3:G3"/>
    <mergeCell ref="H3:I3"/>
  </mergeCells>
  <pageMargins left="0.11811023622047245" right="0" top="0" bottom="0" header="0.31496062992125984" footer="0.31496062992125984"/>
  <pageSetup paperSize="9"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194"/>
  <sheetViews>
    <sheetView workbookViewId="0">
      <pane xSplit="4" ySplit="4" topLeftCell="E5" activePane="bottomRight" state="frozen"/>
      <selection pane="topRight" activeCell="Z1" sqref="Z1"/>
      <selection pane="bottomLeft" activeCell="A4" sqref="A4"/>
      <selection pane="bottomRight" activeCell="J10" sqref="J9:J10"/>
    </sheetView>
  </sheetViews>
  <sheetFormatPr defaultRowHeight="15.75"/>
  <cols>
    <col min="1" max="1" width="5.28515625" style="206" customWidth="1"/>
    <col min="2" max="2" width="8.7109375" style="206" customWidth="1"/>
    <col min="3" max="3" width="59.85546875" style="219" customWidth="1"/>
    <col min="4" max="4" width="16.28515625" style="218" customWidth="1"/>
    <col min="5" max="5" width="15.42578125" style="195" customWidth="1"/>
    <col min="6" max="6" width="17.28515625" style="195" customWidth="1"/>
    <col min="7" max="7" width="19.85546875" style="157" customWidth="1"/>
    <col min="8" max="192" width="9.140625" style="157"/>
    <col min="193" max="193" width="5.28515625" style="157" customWidth="1"/>
    <col min="194" max="194" width="8.7109375" style="157" customWidth="1"/>
    <col min="195" max="195" width="9.5703125" style="157" customWidth="1"/>
    <col min="196" max="196" width="56.42578125" style="157" customWidth="1"/>
    <col min="197" max="197" width="12.42578125" style="157" customWidth="1"/>
    <col min="198" max="211" width="0" style="157" hidden="1" customWidth="1"/>
    <col min="212" max="212" width="12.7109375" style="157" customWidth="1"/>
    <col min="213" max="213" width="16.28515625" style="157" customWidth="1"/>
    <col min="214" max="214" width="8" style="157" customWidth="1"/>
    <col min="215" max="216" width="0" style="157" hidden="1" customWidth="1"/>
    <col min="217" max="217" width="14.28515625" style="157" customWidth="1"/>
    <col min="218" max="218" width="12.7109375" style="157" customWidth="1"/>
    <col min="219" max="219" width="16.28515625" style="157" customWidth="1"/>
    <col min="220" max="220" width="9.5703125" style="157" customWidth="1"/>
    <col min="221" max="221" width="13.28515625" style="157" customWidth="1"/>
    <col min="222" max="222" width="16.7109375" style="157" customWidth="1"/>
    <col min="223" max="224" width="13.7109375" style="157" customWidth="1"/>
    <col min="225" max="225" width="14.28515625" style="157" customWidth="1"/>
    <col min="226" max="226" width="15.7109375" style="157" customWidth="1"/>
    <col min="227" max="448" width="9.140625" style="157"/>
    <col min="449" max="449" width="5.28515625" style="157" customWidth="1"/>
    <col min="450" max="450" width="8.7109375" style="157" customWidth="1"/>
    <col min="451" max="451" width="9.5703125" style="157" customWidth="1"/>
    <col min="452" max="452" width="56.42578125" style="157" customWidth="1"/>
    <col min="453" max="453" width="12.42578125" style="157" customWidth="1"/>
    <col min="454" max="467" width="0" style="157" hidden="1" customWidth="1"/>
    <col min="468" max="468" width="12.7109375" style="157" customWidth="1"/>
    <col min="469" max="469" width="16.28515625" style="157" customWidth="1"/>
    <col min="470" max="470" width="8" style="157" customWidth="1"/>
    <col min="471" max="472" width="0" style="157" hidden="1" customWidth="1"/>
    <col min="473" max="473" width="14.28515625" style="157" customWidth="1"/>
    <col min="474" max="474" width="12.7109375" style="157" customWidth="1"/>
    <col min="475" max="475" width="16.28515625" style="157" customWidth="1"/>
    <col min="476" max="476" width="9.5703125" style="157" customWidth="1"/>
    <col min="477" max="477" width="13.28515625" style="157" customWidth="1"/>
    <col min="478" max="478" width="16.7109375" style="157" customWidth="1"/>
    <col min="479" max="480" width="13.7109375" style="157" customWidth="1"/>
    <col min="481" max="481" width="14.28515625" style="157" customWidth="1"/>
    <col min="482" max="482" width="15.7109375" style="157" customWidth="1"/>
    <col min="483" max="704" width="9.140625" style="157"/>
    <col min="705" max="705" width="5.28515625" style="157" customWidth="1"/>
    <col min="706" max="706" width="8.7109375" style="157" customWidth="1"/>
    <col min="707" max="707" width="9.5703125" style="157" customWidth="1"/>
    <col min="708" max="708" width="56.42578125" style="157" customWidth="1"/>
    <col min="709" max="709" width="12.42578125" style="157" customWidth="1"/>
    <col min="710" max="723" width="0" style="157" hidden="1" customWidth="1"/>
    <col min="724" max="724" width="12.7109375" style="157" customWidth="1"/>
    <col min="725" max="725" width="16.28515625" style="157" customWidth="1"/>
    <col min="726" max="726" width="8" style="157" customWidth="1"/>
    <col min="727" max="728" width="0" style="157" hidden="1" customWidth="1"/>
    <col min="729" max="729" width="14.28515625" style="157" customWidth="1"/>
    <col min="730" max="730" width="12.7109375" style="157" customWidth="1"/>
    <col min="731" max="731" width="16.28515625" style="157" customWidth="1"/>
    <col min="732" max="732" width="9.5703125" style="157" customWidth="1"/>
    <col min="733" max="733" width="13.28515625" style="157" customWidth="1"/>
    <col min="734" max="734" width="16.7109375" style="157" customWidth="1"/>
    <col min="735" max="736" width="13.7109375" style="157" customWidth="1"/>
    <col min="737" max="737" width="14.28515625" style="157" customWidth="1"/>
    <col min="738" max="738" width="15.7109375" style="157" customWidth="1"/>
    <col min="739" max="960" width="9.140625" style="157"/>
    <col min="961" max="961" width="5.28515625" style="157" customWidth="1"/>
    <col min="962" max="962" width="8.7109375" style="157" customWidth="1"/>
    <col min="963" max="963" width="9.5703125" style="157" customWidth="1"/>
    <col min="964" max="964" width="56.42578125" style="157" customWidth="1"/>
    <col min="965" max="965" width="12.42578125" style="157" customWidth="1"/>
    <col min="966" max="979" width="0" style="157" hidden="1" customWidth="1"/>
    <col min="980" max="980" width="12.7109375" style="157" customWidth="1"/>
    <col min="981" max="981" width="16.28515625" style="157" customWidth="1"/>
    <col min="982" max="982" width="8" style="157" customWidth="1"/>
    <col min="983" max="984" width="0" style="157" hidden="1" customWidth="1"/>
    <col min="985" max="985" width="14.28515625" style="157" customWidth="1"/>
    <col min="986" max="986" width="12.7109375" style="157" customWidth="1"/>
    <col min="987" max="987" width="16.28515625" style="157" customWidth="1"/>
    <col min="988" max="988" width="9.5703125" style="157" customWidth="1"/>
    <col min="989" max="989" width="13.28515625" style="157" customWidth="1"/>
    <col min="990" max="990" width="16.7109375" style="157" customWidth="1"/>
    <col min="991" max="992" width="13.7109375" style="157" customWidth="1"/>
    <col min="993" max="993" width="14.28515625" style="157" customWidth="1"/>
    <col min="994" max="994" width="15.7109375" style="157" customWidth="1"/>
    <col min="995" max="1216" width="9.140625" style="157"/>
    <col min="1217" max="1217" width="5.28515625" style="157" customWidth="1"/>
    <col min="1218" max="1218" width="8.7109375" style="157" customWidth="1"/>
    <col min="1219" max="1219" width="9.5703125" style="157" customWidth="1"/>
    <col min="1220" max="1220" width="56.42578125" style="157" customWidth="1"/>
    <col min="1221" max="1221" width="12.42578125" style="157" customWidth="1"/>
    <col min="1222" max="1235" width="0" style="157" hidden="1" customWidth="1"/>
    <col min="1236" max="1236" width="12.7109375" style="157" customWidth="1"/>
    <col min="1237" max="1237" width="16.28515625" style="157" customWidth="1"/>
    <col min="1238" max="1238" width="8" style="157" customWidth="1"/>
    <col min="1239" max="1240" width="0" style="157" hidden="1" customWidth="1"/>
    <col min="1241" max="1241" width="14.28515625" style="157" customWidth="1"/>
    <col min="1242" max="1242" width="12.7109375" style="157" customWidth="1"/>
    <col min="1243" max="1243" width="16.28515625" style="157" customWidth="1"/>
    <col min="1244" max="1244" width="9.5703125" style="157" customWidth="1"/>
    <col min="1245" max="1245" width="13.28515625" style="157" customWidth="1"/>
    <col min="1246" max="1246" width="16.7109375" style="157" customWidth="1"/>
    <col min="1247" max="1248" width="13.7109375" style="157" customWidth="1"/>
    <col min="1249" max="1249" width="14.28515625" style="157" customWidth="1"/>
    <col min="1250" max="1250" width="15.7109375" style="157" customWidth="1"/>
    <col min="1251" max="1472" width="9.140625" style="157"/>
    <col min="1473" max="1473" width="5.28515625" style="157" customWidth="1"/>
    <col min="1474" max="1474" width="8.7109375" style="157" customWidth="1"/>
    <col min="1475" max="1475" width="9.5703125" style="157" customWidth="1"/>
    <col min="1476" max="1476" width="56.42578125" style="157" customWidth="1"/>
    <col min="1477" max="1477" width="12.42578125" style="157" customWidth="1"/>
    <col min="1478" max="1491" width="0" style="157" hidden="1" customWidth="1"/>
    <col min="1492" max="1492" width="12.7109375" style="157" customWidth="1"/>
    <col min="1493" max="1493" width="16.28515625" style="157" customWidth="1"/>
    <col min="1494" max="1494" width="8" style="157" customWidth="1"/>
    <col min="1495" max="1496" width="0" style="157" hidden="1" customWidth="1"/>
    <col min="1497" max="1497" width="14.28515625" style="157" customWidth="1"/>
    <col min="1498" max="1498" width="12.7109375" style="157" customWidth="1"/>
    <col min="1499" max="1499" width="16.28515625" style="157" customWidth="1"/>
    <col min="1500" max="1500" width="9.5703125" style="157" customWidth="1"/>
    <col min="1501" max="1501" width="13.28515625" style="157" customWidth="1"/>
    <col min="1502" max="1502" width="16.7109375" style="157" customWidth="1"/>
    <col min="1503" max="1504" width="13.7109375" style="157" customWidth="1"/>
    <col min="1505" max="1505" width="14.28515625" style="157" customWidth="1"/>
    <col min="1506" max="1506" width="15.7109375" style="157" customWidth="1"/>
    <col min="1507" max="1728" width="9.140625" style="157"/>
    <col min="1729" max="1729" width="5.28515625" style="157" customWidth="1"/>
    <col min="1730" max="1730" width="8.7109375" style="157" customWidth="1"/>
    <col min="1731" max="1731" width="9.5703125" style="157" customWidth="1"/>
    <col min="1732" max="1732" width="56.42578125" style="157" customWidth="1"/>
    <col min="1733" max="1733" width="12.42578125" style="157" customWidth="1"/>
    <col min="1734" max="1747" width="0" style="157" hidden="1" customWidth="1"/>
    <col min="1748" max="1748" width="12.7109375" style="157" customWidth="1"/>
    <col min="1749" max="1749" width="16.28515625" style="157" customWidth="1"/>
    <col min="1750" max="1750" width="8" style="157" customWidth="1"/>
    <col min="1751" max="1752" width="0" style="157" hidden="1" customWidth="1"/>
    <col min="1753" max="1753" width="14.28515625" style="157" customWidth="1"/>
    <col min="1754" max="1754" width="12.7109375" style="157" customWidth="1"/>
    <col min="1755" max="1755" width="16.28515625" style="157" customWidth="1"/>
    <col min="1756" max="1756" width="9.5703125" style="157" customWidth="1"/>
    <col min="1757" max="1757" width="13.28515625" style="157" customWidth="1"/>
    <col min="1758" max="1758" width="16.7109375" style="157" customWidth="1"/>
    <col min="1759" max="1760" width="13.7109375" style="157" customWidth="1"/>
    <col min="1761" max="1761" width="14.28515625" style="157" customWidth="1"/>
    <col min="1762" max="1762" width="15.7109375" style="157" customWidth="1"/>
    <col min="1763" max="1984" width="9.140625" style="157"/>
    <col min="1985" max="1985" width="5.28515625" style="157" customWidth="1"/>
    <col min="1986" max="1986" width="8.7109375" style="157" customWidth="1"/>
    <col min="1987" max="1987" width="9.5703125" style="157" customWidth="1"/>
    <col min="1988" max="1988" width="56.42578125" style="157" customWidth="1"/>
    <col min="1989" max="1989" width="12.42578125" style="157" customWidth="1"/>
    <col min="1990" max="2003" width="0" style="157" hidden="1" customWidth="1"/>
    <col min="2004" max="2004" width="12.7109375" style="157" customWidth="1"/>
    <col min="2005" max="2005" width="16.28515625" style="157" customWidth="1"/>
    <col min="2006" max="2006" width="8" style="157" customWidth="1"/>
    <col min="2007" max="2008" width="0" style="157" hidden="1" customWidth="1"/>
    <col min="2009" max="2009" width="14.28515625" style="157" customWidth="1"/>
    <col min="2010" max="2010" width="12.7109375" style="157" customWidth="1"/>
    <col min="2011" max="2011" width="16.28515625" style="157" customWidth="1"/>
    <col min="2012" max="2012" width="9.5703125" style="157" customWidth="1"/>
    <col min="2013" max="2013" width="13.28515625" style="157" customWidth="1"/>
    <col min="2014" max="2014" width="16.7109375" style="157" customWidth="1"/>
    <col min="2015" max="2016" width="13.7109375" style="157" customWidth="1"/>
    <col min="2017" max="2017" width="14.28515625" style="157" customWidth="1"/>
    <col min="2018" max="2018" width="15.7109375" style="157" customWidth="1"/>
    <col min="2019" max="2240" width="9.140625" style="157"/>
    <col min="2241" max="2241" width="5.28515625" style="157" customWidth="1"/>
    <col min="2242" max="2242" width="8.7109375" style="157" customWidth="1"/>
    <col min="2243" max="2243" width="9.5703125" style="157" customWidth="1"/>
    <col min="2244" max="2244" width="56.42578125" style="157" customWidth="1"/>
    <col min="2245" max="2245" width="12.42578125" style="157" customWidth="1"/>
    <col min="2246" max="2259" width="0" style="157" hidden="1" customWidth="1"/>
    <col min="2260" max="2260" width="12.7109375" style="157" customWidth="1"/>
    <col min="2261" max="2261" width="16.28515625" style="157" customWidth="1"/>
    <col min="2262" max="2262" width="8" style="157" customWidth="1"/>
    <col min="2263" max="2264" width="0" style="157" hidden="1" customWidth="1"/>
    <col min="2265" max="2265" width="14.28515625" style="157" customWidth="1"/>
    <col min="2266" max="2266" width="12.7109375" style="157" customWidth="1"/>
    <col min="2267" max="2267" width="16.28515625" style="157" customWidth="1"/>
    <col min="2268" max="2268" width="9.5703125" style="157" customWidth="1"/>
    <col min="2269" max="2269" width="13.28515625" style="157" customWidth="1"/>
    <col min="2270" max="2270" width="16.7109375" style="157" customWidth="1"/>
    <col min="2271" max="2272" width="13.7109375" style="157" customWidth="1"/>
    <col min="2273" max="2273" width="14.28515625" style="157" customWidth="1"/>
    <col min="2274" max="2274" width="15.7109375" style="157" customWidth="1"/>
    <col min="2275" max="2496" width="9.140625" style="157"/>
    <col min="2497" max="2497" width="5.28515625" style="157" customWidth="1"/>
    <col min="2498" max="2498" width="8.7109375" style="157" customWidth="1"/>
    <col min="2499" max="2499" width="9.5703125" style="157" customWidth="1"/>
    <col min="2500" max="2500" width="56.42578125" style="157" customWidth="1"/>
    <col min="2501" max="2501" width="12.42578125" style="157" customWidth="1"/>
    <col min="2502" max="2515" width="0" style="157" hidden="1" customWidth="1"/>
    <col min="2516" max="2516" width="12.7109375" style="157" customWidth="1"/>
    <col min="2517" max="2517" width="16.28515625" style="157" customWidth="1"/>
    <col min="2518" max="2518" width="8" style="157" customWidth="1"/>
    <col min="2519" max="2520" width="0" style="157" hidden="1" customWidth="1"/>
    <col min="2521" max="2521" width="14.28515625" style="157" customWidth="1"/>
    <col min="2522" max="2522" width="12.7109375" style="157" customWidth="1"/>
    <col min="2523" max="2523" width="16.28515625" style="157" customWidth="1"/>
    <col min="2524" max="2524" width="9.5703125" style="157" customWidth="1"/>
    <col min="2525" max="2525" width="13.28515625" style="157" customWidth="1"/>
    <col min="2526" max="2526" width="16.7109375" style="157" customWidth="1"/>
    <col min="2527" max="2528" width="13.7109375" style="157" customWidth="1"/>
    <col min="2529" max="2529" width="14.28515625" style="157" customWidth="1"/>
    <col min="2530" max="2530" width="15.7109375" style="157" customWidth="1"/>
    <col min="2531" max="2752" width="9.140625" style="157"/>
    <col min="2753" max="2753" width="5.28515625" style="157" customWidth="1"/>
    <col min="2754" max="2754" width="8.7109375" style="157" customWidth="1"/>
    <col min="2755" max="2755" width="9.5703125" style="157" customWidth="1"/>
    <col min="2756" max="2756" width="56.42578125" style="157" customWidth="1"/>
    <col min="2757" max="2757" width="12.42578125" style="157" customWidth="1"/>
    <col min="2758" max="2771" width="0" style="157" hidden="1" customWidth="1"/>
    <col min="2772" max="2772" width="12.7109375" style="157" customWidth="1"/>
    <col min="2773" max="2773" width="16.28515625" style="157" customWidth="1"/>
    <col min="2774" max="2774" width="8" style="157" customWidth="1"/>
    <col min="2775" max="2776" width="0" style="157" hidden="1" customWidth="1"/>
    <col min="2777" max="2777" width="14.28515625" style="157" customWidth="1"/>
    <col min="2778" max="2778" width="12.7109375" style="157" customWidth="1"/>
    <col min="2779" max="2779" width="16.28515625" style="157" customWidth="1"/>
    <col min="2780" max="2780" width="9.5703125" style="157" customWidth="1"/>
    <col min="2781" max="2781" width="13.28515625" style="157" customWidth="1"/>
    <col min="2782" max="2782" width="16.7109375" style="157" customWidth="1"/>
    <col min="2783" max="2784" width="13.7109375" style="157" customWidth="1"/>
    <col min="2785" max="2785" width="14.28515625" style="157" customWidth="1"/>
    <col min="2786" max="2786" width="15.7109375" style="157" customWidth="1"/>
    <col min="2787" max="3008" width="9.140625" style="157"/>
    <col min="3009" max="3009" width="5.28515625" style="157" customWidth="1"/>
    <col min="3010" max="3010" width="8.7109375" style="157" customWidth="1"/>
    <col min="3011" max="3011" width="9.5703125" style="157" customWidth="1"/>
    <col min="3012" max="3012" width="56.42578125" style="157" customWidth="1"/>
    <col min="3013" max="3013" width="12.42578125" style="157" customWidth="1"/>
    <col min="3014" max="3027" width="0" style="157" hidden="1" customWidth="1"/>
    <col min="3028" max="3028" width="12.7109375" style="157" customWidth="1"/>
    <col min="3029" max="3029" width="16.28515625" style="157" customWidth="1"/>
    <col min="3030" max="3030" width="8" style="157" customWidth="1"/>
    <col min="3031" max="3032" width="0" style="157" hidden="1" customWidth="1"/>
    <col min="3033" max="3033" width="14.28515625" style="157" customWidth="1"/>
    <col min="3034" max="3034" width="12.7109375" style="157" customWidth="1"/>
    <col min="3035" max="3035" width="16.28515625" style="157" customWidth="1"/>
    <col min="3036" max="3036" width="9.5703125" style="157" customWidth="1"/>
    <col min="3037" max="3037" width="13.28515625" style="157" customWidth="1"/>
    <col min="3038" max="3038" width="16.7109375" style="157" customWidth="1"/>
    <col min="3039" max="3040" width="13.7109375" style="157" customWidth="1"/>
    <col min="3041" max="3041" width="14.28515625" style="157" customWidth="1"/>
    <col min="3042" max="3042" width="15.7109375" style="157" customWidth="1"/>
    <col min="3043" max="3264" width="9.140625" style="157"/>
    <col min="3265" max="3265" width="5.28515625" style="157" customWidth="1"/>
    <col min="3266" max="3266" width="8.7109375" style="157" customWidth="1"/>
    <col min="3267" max="3267" width="9.5703125" style="157" customWidth="1"/>
    <col min="3268" max="3268" width="56.42578125" style="157" customWidth="1"/>
    <col min="3269" max="3269" width="12.42578125" style="157" customWidth="1"/>
    <col min="3270" max="3283" width="0" style="157" hidden="1" customWidth="1"/>
    <col min="3284" max="3284" width="12.7109375" style="157" customWidth="1"/>
    <col min="3285" max="3285" width="16.28515625" style="157" customWidth="1"/>
    <col min="3286" max="3286" width="8" style="157" customWidth="1"/>
    <col min="3287" max="3288" width="0" style="157" hidden="1" customWidth="1"/>
    <col min="3289" max="3289" width="14.28515625" style="157" customWidth="1"/>
    <col min="3290" max="3290" width="12.7109375" style="157" customWidth="1"/>
    <col min="3291" max="3291" width="16.28515625" style="157" customWidth="1"/>
    <col min="3292" max="3292" width="9.5703125" style="157" customWidth="1"/>
    <col min="3293" max="3293" width="13.28515625" style="157" customWidth="1"/>
    <col min="3294" max="3294" width="16.7109375" style="157" customWidth="1"/>
    <col min="3295" max="3296" width="13.7109375" style="157" customWidth="1"/>
    <col min="3297" max="3297" width="14.28515625" style="157" customWidth="1"/>
    <col min="3298" max="3298" width="15.7109375" style="157" customWidth="1"/>
    <col min="3299" max="3520" width="9.140625" style="157"/>
    <col min="3521" max="3521" width="5.28515625" style="157" customWidth="1"/>
    <col min="3522" max="3522" width="8.7109375" style="157" customWidth="1"/>
    <col min="3523" max="3523" width="9.5703125" style="157" customWidth="1"/>
    <col min="3524" max="3524" width="56.42578125" style="157" customWidth="1"/>
    <col min="3525" max="3525" width="12.42578125" style="157" customWidth="1"/>
    <col min="3526" max="3539" width="0" style="157" hidden="1" customWidth="1"/>
    <col min="3540" max="3540" width="12.7109375" style="157" customWidth="1"/>
    <col min="3541" max="3541" width="16.28515625" style="157" customWidth="1"/>
    <col min="3542" max="3542" width="8" style="157" customWidth="1"/>
    <col min="3543" max="3544" width="0" style="157" hidden="1" customWidth="1"/>
    <col min="3545" max="3545" width="14.28515625" style="157" customWidth="1"/>
    <col min="3546" max="3546" width="12.7109375" style="157" customWidth="1"/>
    <col min="3547" max="3547" width="16.28515625" style="157" customWidth="1"/>
    <col min="3548" max="3548" width="9.5703125" style="157" customWidth="1"/>
    <col min="3549" max="3549" width="13.28515625" style="157" customWidth="1"/>
    <col min="3550" max="3550" width="16.7109375" style="157" customWidth="1"/>
    <col min="3551" max="3552" width="13.7109375" style="157" customWidth="1"/>
    <col min="3553" max="3553" width="14.28515625" style="157" customWidth="1"/>
    <col min="3554" max="3554" width="15.7109375" style="157" customWidth="1"/>
    <col min="3555" max="3776" width="9.140625" style="157"/>
    <col min="3777" max="3777" width="5.28515625" style="157" customWidth="1"/>
    <col min="3778" max="3778" width="8.7109375" style="157" customWidth="1"/>
    <col min="3779" max="3779" width="9.5703125" style="157" customWidth="1"/>
    <col min="3780" max="3780" width="56.42578125" style="157" customWidth="1"/>
    <col min="3781" max="3781" width="12.42578125" style="157" customWidth="1"/>
    <col min="3782" max="3795" width="0" style="157" hidden="1" customWidth="1"/>
    <col min="3796" max="3796" width="12.7109375" style="157" customWidth="1"/>
    <col min="3797" max="3797" width="16.28515625" style="157" customWidth="1"/>
    <col min="3798" max="3798" width="8" style="157" customWidth="1"/>
    <col min="3799" max="3800" width="0" style="157" hidden="1" customWidth="1"/>
    <col min="3801" max="3801" width="14.28515625" style="157" customWidth="1"/>
    <col min="3802" max="3802" width="12.7109375" style="157" customWidth="1"/>
    <col min="3803" max="3803" width="16.28515625" style="157" customWidth="1"/>
    <col min="3804" max="3804" width="9.5703125" style="157" customWidth="1"/>
    <col min="3805" max="3805" width="13.28515625" style="157" customWidth="1"/>
    <col min="3806" max="3806" width="16.7109375" style="157" customWidth="1"/>
    <col min="3807" max="3808" width="13.7109375" style="157" customWidth="1"/>
    <col min="3809" max="3809" width="14.28515625" style="157" customWidth="1"/>
    <col min="3810" max="3810" width="15.7109375" style="157" customWidth="1"/>
    <col min="3811" max="4032" width="9.140625" style="157"/>
    <col min="4033" max="4033" width="5.28515625" style="157" customWidth="1"/>
    <col min="4034" max="4034" width="8.7109375" style="157" customWidth="1"/>
    <col min="4035" max="4035" width="9.5703125" style="157" customWidth="1"/>
    <col min="4036" max="4036" width="56.42578125" style="157" customWidth="1"/>
    <col min="4037" max="4037" width="12.42578125" style="157" customWidth="1"/>
    <col min="4038" max="4051" width="0" style="157" hidden="1" customWidth="1"/>
    <col min="4052" max="4052" width="12.7109375" style="157" customWidth="1"/>
    <col min="4053" max="4053" width="16.28515625" style="157" customWidth="1"/>
    <col min="4054" max="4054" width="8" style="157" customWidth="1"/>
    <col min="4055" max="4056" width="0" style="157" hidden="1" customWidth="1"/>
    <col min="4057" max="4057" width="14.28515625" style="157" customWidth="1"/>
    <col min="4058" max="4058" width="12.7109375" style="157" customWidth="1"/>
    <col min="4059" max="4059" width="16.28515625" style="157" customWidth="1"/>
    <col min="4060" max="4060" width="9.5703125" style="157" customWidth="1"/>
    <col min="4061" max="4061" width="13.28515625" style="157" customWidth="1"/>
    <col min="4062" max="4062" width="16.7109375" style="157" customWidth="1"/>
    <col min="4063" max="4064" width="13.7109375" style="157" customWidth="1"/>
    <col min="4065" max="4065" width="14.28515625" style="157" customWidth="1"/>
    <col min="4066" max="4066" width="15.7109375" style="157" customWidth="1"/>
    <col min="4067" max="4288" width="9.140625" style="157"/>
    <col min="4289" max="4289" width="5.28515625" style="157" customWidth="1"/>
    <col min="4290" max="4290" width="8.7109375" style="157" customWidth="1"/>
    <col min="4291" max="4291" width="9.5703125" style="157" customWidth="1"/>
    <col min="4292" max="4292" width="56.42578125" style="157" customWidth="1"/>
    <col min="4293" max="4293" width="12.42578125" style="157" customWidth="1"/>
    <col min="4294" max="4307" width="0" style="157" hidden="1" customWidth="1"/>
    <col min="4308" max="4308" width="12.7109375" style="157" customWidth="1"/>
    <col min="4309" max="4309" width="16.28515625" style="157" customWidth="1"/>
    <col min="4310" max="4310" width="8" style="157" customWidth="1"/>
    <col min="4311" max="4312" width="0" style="157" hidden="1" customWidth="1"/>
    <col min="4313" max="4313" width="14.28515625" style="157" customWidth="1"/>
    <col min="4314" max="4314" width="12.7109375" style="157" customWidth="1"/>
    <col min="4315" max="4315" width="16.28515625" style="157" customWidth="1"/>
    <col min="4316" max="4316" width="9.5703125" style="157" customWidth="1"/>
    <col min="4317" max="4317" width="13.28515625" style="157" customWidth="1"/>
    <col min="4318" max="4318" width="16.7109375" style="157" customWidth="1"/>
    <col min="4319" max="4320" width="13.7109375" style="157" customWidth="1"/>
    <col min="4321" max="4321" width="14.28515625" style="157" customWidth="1"/>
    <col min="4322" max="4322" width="15.7109375" style="157" customWidth="1"/>
    <col min="4323" max="4544" width="9.140625" style="157"/>
    <col min="4545" max="4545" width="5.28515625" style="157" customWidth="1"/>
    <col min="4546" max="4546" width="8.7109375" style="157" customWidth="1"/>
    <col min="4547" max="4547" width="9.5703125" style="157" customWidth="1"/>
    <col min="4548" max="4548" width="56.42578125" style="157" customWidth="1"/>
    <col min="4549" max="4549" width="12.42578125" style="157" customWidth="1"/>
    <col min="4550" max="4563" width="0" style="157" hidden="1" customWidth="1"/>
    <col min="4564" max="4564" width="12.7109375" style="157" customWidth="1"/>
    <col min="4565" max="4565" width="16.28515625" style="157" customWidth="1"/>
    <col min="4566" max="4566" width="8" style="157" customWidth="1"/>
    <col min="4567" max="4568" width="0" style="157" hidden="1" customWidth="1"/>
    <col min="4569" max="4569" width="14.28515625" style="157" customWidth="1"/>
    <col min="4570" max="4570" width="12.7109375" style="157" customWidth="1"/>
    <col min="4571" max="4571" width="16.28515625" style="157" customWidth="1"/>
    <col min="4572" max="4572" width="9.5703125" style="157" customWidth="1"/>
    <col min="4573" max="4573" width="13.28515625" style="157" customWidth="1"/>
    <col min="4574" max="4574" width="16.7109375" style="157" customWidth="1"/>
    <col min="4575" max="4576" width="13.7109375" style="157" customWidth="1"/>
    <col min="4577" max="4577" width="14.28515625" style="157" customWidth="1"/>
    <col min="4578" max="4578" width="15.7109375" style="157" customWidth="1"/>
    <col min="4579" max="4800" width="9.140625" style="157"/>
    <col min="4801" max="4801" width="5.28515625" style="157" customWidth="1"/>
    <col min="4802" max="4802" width="8.7109375" style="157" customWidth="1"/>
    <col min="4803" max="4803" width="9.5703125" style="157" customWidth="1"/>
    <col min="4804" max="4804" width="56.42578125" style="157" customWidth="1"/>
    <col min="4805" max="4805" width="12.42578125" style="157" customWidth="1"/>
    <col min="4806" max="4819" width="0" style="157" hidden="1" customWidth="1"/>
    <col min="4820" max="4820" width="12.7109375" style="157" customWidth="1"/>
    <col min="4821" max="4821" width="16.28515625" style="157" customWidth="1"/>
    <col min="4822" max="4822" width="8" style="157" customWidth="1"/>
    <col min="4823" max="4824" width="0" style="157" hidden="1" customWidth="1"/>
    <col min="4825" max="4825" width="14.28515625" style="157" customWidth="1"/>
    <col min="4826" max="4826" width="12.7109375" style="157" customWidth="1"/>
    <col min="4827" max="4827" width="16.28515625" style="157" customWidth="1"/>
    <col min="4828" max="4828" width="9.5703125" style="157" customWidth="1"/>
    <col min="4829" max="4829" width="13.28515625" style="157" customWidth="1"/>
    <col min="4830" max="4830" width="16.7109375" style="157" customWidth="1"/>
    <col min="4831" max="4832" width="13.7109375" style="157" customWidth="1"/>
    <col min="4833" max="4833" width="14.28515625" style="157" customWidth="1"/>
    <col min="4834" max="4834" width="15.7109375" style="157" customWidth="1"/>
    <col min="4835" max="5056" width="9.140625" style="157"/>
    <col min="5057" max="5057" width="5.28515625" style="157" customWidth="1"/>
    <col min="5058" max="5058" width="8.7109375" style="157" customWidth="1"/>
    <col min="5059" max="5059" width="9.5703125" style="157" customWidth="1"/>
    <col min="5060" max="5060" width="56.42578125" style="157" customWidth="1"/>
    <col min="5061" max="5061" width="12.42578125" style="157" customWidth="1"/>
    <col min="5062" max="5075" width="0" style="157" hidden="1" customWidth="1"/>
    <col min="5076" max="5076" width="12.7109375" style="157" customWidth="1"/>
    <col min="5077" max="5077" width="16.28515625" style="157" customWidth="1"/>
    <col min="5078" max="5078" width="8" style="157" customWidth="1"/>
    <col min="5079" max="5080" width="0" style="157" hidden="1" customWidth="1"/>
    <col min="5081" max="5081" width="14.28515625" style="157" customWidth="1"/>
    <col min="5082" max="5082" width="12.7109375" style="157" customWidth="1"/>
    <col min="5083" max="5083" width="16.28515625" style="157" customWidth="1"/>
    <col min="5084" max="5084" width="9.5703125" style="157" customWidth="1"/>
    <col min="5085" max="5085" width="13.28515625" style="157" customWidth="1"/>
    <col min="5086" max="5086" width="16.7109375" style="157" customWidth="1"/>
    <col min="5087" max="5088" width="13.7109375" style="157" customWidth="1"/>
    <col min="5089" max="5089" width="14.28515625" style="157" customWidth="1"/>
    <col min="5090" max="5090" width="15.7109375" style="157" customWidth="1"/>
    <col min="5091" max="5312" width="9.140625" style="157"/>
    <col min="5313" max="5313" width="5.28515625" style="157" customWidth="1"/>
    <col min="5314" max="5314" width="8.7109375" style="157" customWidth="1"/>
    <col min="5315" max="5315" width="9.5703125" style="157" customWidth="1"/>
    <col min="5316" max="5316" width="56.42578125" style="157" customWidth="1"/>
    <col min="5317" max="5317" width="12.42578125" style="157" customWidth="1"/>
    <col min="5318" max="5331" width="0" style="157" hidden="1" customWidth="1"/>
    <col min="5332" max="5332" width="12.7109375" style="157" customWidth="1"/>
    <col min="5333" max="5333" width="16.28515625" style="157" customWidth="1"/>
    <col min="5334" max="5334" width="8" style="157" customWidth="1"/>
    <col min="5335" max="5336" width="0" style="157" hidden="1" customWidth="1"/>
    <col min="5337" max="5337" width="14.28515625" style="157" customWidth="1"/>
    <col min="5338" max="5338" width="12.7109375" style="157" customWidth="1"/>
    <col min="5339" max="5339" width="16.28515625" style="157" customWidth="1"/>
    <col min="5340" max="5340" width="9.5703125" style="157" customWidth="1"/>
    <col min="5341" max="5341" width="13.28515625" style="157" customWidth="1"/>
    <col min="5342" max="5342" width="16.7109375" style="157" customWidth="1"/>
    <col min="5343" max="5344" width="13.7109375" style="157" customWidth="1"/>
    <col min="5345" max="5345" width="14.28515625" style="157" customWidth="1"/>
    <col min="5346" max="5346" width="15.7109375" style="157" customWidth="1"/>
    <col min="5347" max="5568" width="9.140625" style="157"/>
    <col min="5569" max="5569" width="5.28515625" style="157" customWidth="1"/>
    <col min="5570" max="5570" width="8.7109375" style="157" customWidth="1"/>
    <col min="5571" max="5571" width="9.5703125" style="157" customWidth="1"/>
    <col min="5572" max="5572" width="56.42578125" style="157" customWidth="1"/>
    <col min="5573" max="5573" width="12.42578125" style="157" customWidth="1"/>
    <col min="5574" max="5587" width="0" style="157" hidden="1" customWidth="1"/>
    <col min="5588" max="5588" width="12.7109375" style="157" customWidth="1"/>
    <col min="5589" max="5589" width="16.28515625" style="157" customWidth="1"/>
    <col min="5590" max="5590" width="8" style="157" customWidth="1"/>
    <col min="5591" max="5592" width="0" style="157" hidden="1" customWidth="1"/>
    <col min="5593" max="5593" width="14.28515625" style="157" customWidth="1"/>
    <col min="5594" max="5594" width="12.7109375" style="157" customWidth="1"/>
    <col min="5595" max="5595" width="16.28515625" style="157" customWidth="1"/>
    <col min="5596" max="5596" width="9.5703125" style="157" customWidth="1"/>
    <col min="5597" max="5597" width="13.28515625" style="157" customWidth="1"/>
    <col min="5598" max="5598" width="16.7109375" style="157" customWidth="1"/>
    <col min="5599" max="5600" width="13.7109375" style="157" customWidth="1"/>
    <col min="5601" max="5601" width="14.28515625" style="157" customWidth="1"/>
    <col min="5602" max="5602" width="15.7109375" style="157" customWidth="1"/>
    <col min="5603" max="5824" width="9.140625" style="157"/>
    <col min="5825" max="5825" width="5.28515625" style="157" customWidth="1"/>
    <col min="5826" max="5826" width="8.7109375" style="157" customWidth="1"/>
    <col min="5827" max="5827" width="9.5703125" style="157" customWidth="1"/>
    <col min="5828" max="5828" width="56.42578125" style="157" customWidth="1"/>
    <col min="5829" max="5829" width="12.42578125" style="157" customWidth="1"/>
    <col min="5830" max="5843" width="0" style="157" hidden="1" customWidth="1"/>
    <col min="5844" max="5844" width="12.7109375" style="157" customWidth="1"/>
    <col min="5845" max="5845" width="16.28515625" style="157" customWidth="1"/>
    <col min="5846" max="5846" width="8" style="157" customWidth="1"/>
    <col min="5847" max="5848" width="0" style="157" hidden="1" customWidth="1"/>
    <col min="5849" max="5849" width="14.28515625" style="157" customWidth="1"/>
    <col min="5850" max="5850" width="12.7109375" style="157" customWidth="1"/>
    <col min="5851" max="5851" width="16.28515625" style="157" customWidth="1"/>
    <col min="5852" max="5852" width="9.5703125" style="157" customWidth="1"/>
    <col min="5853" max="5853" width="13.28515625" style="157" customWidth="1"/>
    <col min="5854" max="5854" width="16.7109375" style="157" customWidth="1"/>
    <col min="5855" max="5856" width="13.7109375" style="157" customWidth="1"/>
    <col min="5857" max="5857" width="14.28515625" style="157" customWidth="1"/>
    <col min="5858" max="5858" width="15.7109375" style="157" customWidth="1"/>
    <col min="5859" max="6080" width="9.140625" style="157"/>
    <col min="6081" max="6081" width="5.28515625" style="157" customWidth="1"/>
    <col min="6082" max="6082" width="8.7109375" style="157" customWidth="1"/>
    <col min="6083" max="6083" width="9.5703125" style="157" customWidth="1"/>
    <col min="6084" max="6084" width="56.42578125" style="157" customWidth="1"/>
    <col min="6085" max="6085" width="12.42578125" style="157" customWidth="1"/>
    <col min="6086" max="6099" width="0" style="157" hidden="1" customWidth="1"/>
    <col min="6100" max="6100" width="12.7109375" style="157" customWidth="1"/>
    <col min="6101" max="6101" width="16.28515625" style="157" customWidth="1"/>
    <col min="6102" max="6102" width="8" style="157" customWidth="1"/>
    <col min="6103" max="6104" width="0" style="157" hidden="1" customWidth="1"/>
    <col min="6105" max="6105" width="14.28515625" style="157" customWidth="1"/>
    <col min="6106" max="6106" width="12.7109375" style="157" customWidth="1"/>
    <col min="6107" max="6107" width="16.28515625" style="157" customWidth="1"/>
    <col min="6108" max="6108" width="9.5703125" style="157" customWidth="1"/>
    <col min="6109" max="6109" width="13.28515625" style="157" customWidth="1"/>
    <col min="6110" max="6110" width="16.7109375" style="157" customWidth="1"/>
    <col min="6111" max="6112" width="13.7109375" style="157" customWidth="1"/>
    <col min="6113" max="6113" width="14.28515625" style="157" customWidth="1"/>
    <col min="6114" max="6114" width="15.7109375" style="157" customWidth="1"/>
    <col min="6115" max="6336" width="9.140625" style="157"/>
    <col min="6337" max="6337" width="5.28515625" style="157" customWidth="1"/>
    <col min="6338" max="6338" width="8.7109375" style="157" customWidth="1"/>
    <col min="6339" max="6339" width="9.5703125" style="157" customWidth="1"/>
    <col min="6340" max="6340" width="56.42578125" style="157" customWidth="1"/>
    <col min="6341" max="6341" width="12.42578125" style="157" customWidth="1"/>
    <col min="6342" max="6355" width="0" style="157" hidden="1" customWidth="1"/>
    <col min="6356" max="6356" width="12.7109375" style="157" customWidth="1"/>
    <col min="6357" max="6357" width="16.28515625" style="157" customWidth="1"/>
    <col min="6358" max="6358" width="8" style="157" customWidth="1"/>
    <col min="6359" max="6360" width="0" style="157" hidden="1" customWidth="1"/>
    <col min="6361" max="6361" width="14.28515625" style="157" customWidth="1"/>
    <col min="6362" max="6362" width="12.7109375" style="157" customWidth="1"/>
    <col min="6363" max="6363" width="16.28515625" style="157" customWidth="1"/>
    <col min="6364" max="6364" width="9.5703125" style="157" customWidth="1"/>
    <col min="6365" max="6365" width="13.28515625" style="157" customWidth="1"/>
    <col min="6366" max="6366" width="16.7109375" style="157" customWidth="1"/>
    <col min="6367" max="6368" width="13.7109375" style="157" customWidth="1"/>
    <col min="6369" max="6369" width="14.28515625" style="157" customWidth="1"/>
    <col min="6370" max="6370" width="15.7109375" style="157" customWidth="1"/>
    <col min="6371" max="6592" width="9.140625" style="157"/>
    <col min="6593" max="6593" width="5.28515625" style="157" customWidth="1"/>
    <col min="6594" max="6594" width="8.7109375" style="157" customWidth="1"/>
    <col min="6595" max="6595" width="9.5703125" style="157" customWidth="1"/>
    <col min="6596" max="6596" width="56.42578125" style="157" customWidth="1"/>
    <col min="6597" max="6597" width="12.42578125" style="157" customWidth="1"/>
    <col min="6598" max="6611" width="0" style="157" hidden="1" customWidth="1"/>
    <col min="6612" max="6612" width="12.7109375" style="157" customWidth="1"/>
    <col min="6613" max="6613" width="16.28515625" style="157" customWidth="1"/>
    <col min="6614" max="6614" width="8" style="157" customWidth="1"/>
    <col min="6615" max="6616" width="0" style="157" hidden="1" customWidth="1"/>
    <col min="6617" max="6617" width="14.28515625" style="157" customWidth="1"/>
    <col min="6618" max="6618" width="12.7109375" style="157" customWidth="1"/>
    <col min="6619" max="6619" width="16.28515625" style="157" customWidth="1"/>
    <col min="6620" max="6620" width="9.5703125" style="157" customWidth="1"/>
    <col min="6621" max="6621" width="13.28515625" style="157" customWidth="1"/>
    <col min="6622" max="6622" width="16.7109375" style="157" customWidth="1"/>
    <col min="6623" max="6624" width="13.7109375" style="157" customWidth="1"/>
    <col min="6625" max="6625" width="14.28515625" style="157" customWidth="1"/>
    <col min="6626" max="6626" width="15.7109375" style="157" customWidth="1"/>
    <col min="6627" max="6848" width="9.140625" style="157"/>
    <col min="6849" max="6849" width="5.28515625" style="157" customWidth="1"/>
    <col min="6850" max="6850" width="8.7109375" style="157" customWidth="1"/>
    <col min="6851" max="6851" width="9.5703125" style="157" customWidth="1"/>
    <col min="6852" max="6852" width="56.42578125" style="157" customWidth="1"/>
    <col min="6853" max="6853" width="12.42578125" style="157" customWidth="1"/>
    <col min="6854" max="6867" width="0" style="157" hidden="1" customWidth="1"/>
    <col min="6868" max="6868" width="12.7109375" style="157" customWidth="1"/>
    <col min="6869" max="6869" width="16.28515625" style="157" customWidth="1"/>
    <col min="6870" max="6870" width="8" style="157" customWidth="1"/>
    <col min="6871" max="6872" width="0" style="157" hidden="1" customWidth="1"/>
    <col min="6873" max="6873" width="14.28515625" style="157" customWidth="1"/>
    <col min="6874" max="6874" width="12.7109375" style="157" customWidth="1"/>
    <col min="6875" max="6875" width="16.28515625" style="157" customWidth="1"/>
    <col min="6876" max="6876" width="9.5703125" style="157" customWidth="1"/>
    <col min="6877" max="6877" width="13.28515625" style="157" customWidth="1"/>
    <col min="6878" max="6878" width="16.7109375" style="157" customWidth="1"/>
    <col min="6879" max="6880" width="13.7109375" style="157" customWidth="1"/>
    <col min="6881" max="6881" width="14.28515625" style="157" customWidth="1"/>
    <col min="6882" max="6882" width="15.7109375" style="157" customWidth="1"/>
    <col min="6883" max="7104" width="9.140625" style="157"/>
    <col min="7105" max="7105" width="5.28515625" style="157" customWidth="1"/>
    <col min="7106" max="7106" width="8.7109375" style="157" customWidth="1"/>
    <col min="7107" max="7107" width="9.5703125" style="157" customWidth="1"/>
    <col min="7108" max="7108" width="56.42578125" style="157" customWidth="1"/>
    <col min="7109" max="7109" width="12.42578125" style="157" customWidth="1"/>
    <col min="7110" max="7123" width="0" style="157" hidden="1" customWidth="1"/>
    <col min="7124" max="7124" width="12.7109375" style="157" customWidth="1"/>
    <col min="7125" max="7125" width="16.28515625" style="157" customWidth="1"/>
    <col min="7126" max="7126" width="8" style="157" customWidth="1"/>
    <col min="7127" max="7128" width="0" style="157" hidden="1" customWidth="1"/>
    <col min="7129" max="7129" width="14.28515625" style="157" customWidth="1"/>
    <col min="7130" max="7130" width="12.7109375" style="157" customWidth="1"/>
    <col min="7131" max="7131" width="16.28515625" style="157" customWidth="1"/>
    <col min="7132" max="7132" width="9.5703125" style="157" customWidth="1"/>
    <col min="7133" max="7133" width="13.28515625" style="157" customWidth="1"/>
    <col min="7134" max="7134" width="16.7109375" style="157" customWidth="1"/>
    <col min="7135" max="7136" width="13.7109375" style="157" customWidth="1"/>
    <col min="7137" max="7137" width="14.28515625" style="157" customWidth="1"/>
    <col min="7138" max="7138" width="15.7109375" style="157" customWidth="1"/>
    <col min="7139" max="7360" width="9.140625" style="157"/>
    <col min="7361" max="7361" width="5.28515625" style="157" customWidth="1"/>
    <col min="7362" max="7362" width="8.7109375" style="157" customWidth="1"/>
    <col min="7363" max="7363" width="9.5703125" style="157" customWidth="1"/>
    <col min="7364" max="7364" width="56.42578125" style="157" customWidth="1"/>
    <col min="7365" max="7365" width="12.42578125" style="157" customWidth="1"/>
    <col min="7366" max="7379" width="0" style="157" hidden="1" customWidth="1"/>
    <col min="7380" max="7380" width="12.7109375" style="157" customWidth="1"/>
    <col min="7381" max="7381" width="16.28515625" style="157" customWidth="1"/>
    <col min="7382" max="7382" width="8" style="157" customWidth="1"/>
    <col min="7383" max="7384" width="0" style="157" hidden="1" customWidth="1"/>
    <col min="7385" max="7385" width="14.28515625" style="157" customWidth="1"/>
    <col min="7386" max="7386" width="12.7109375" style="157" customWidth="1"/>
    <col min="7387" max="7387" width="16.28515625" style="157" customWidth="1"/>
    <col min="7388" max="7388" width="9.5703125" style="157" customWidth="1"/>
    <col min="7389" max="7389" width="13.28515625" style="157" customWidth="1"/>
    <col min="7390" max="7390" width="16.7109375" style="157" customWidth="1"/>
    <col min="7391" max="7392" width="13.7109375" style="157" customWidth="1"/>
    <col min="7393" max="7393" width="14.28515625" style="157" customWidth="1"/>
    <col min="7394" max="7394" width="15.7109375" style="157" customWidth="1"/>
    <col min="7395" max="7616" width="9.140625" style="157"/>
    <col min="7617" max="7617" width="5.28515625" style="157" customWidth="1"/>
    <col min="7618" max="7618" width="8.7109375" style="157" customWidth="1"/>
    <col min="7619" max="7619" width="9.5703125" style="157" customWidth="1"/>
    <col min="7620" max="7620" width="56.42578125" style="157" customWidth="1"/>
    <col min="7621" max="7621" width="12.42578125" style="157" customWidth="1"/>
    <col min="7622" max="7635" width="0" style="157" hidden="1" customWidth="1"/>
    <col min="7636" max="7636" width="12.7109375" style="157" customWidth="1"/>
    <col min="7637" max="7637" width="16.28515625" style="157" customWidth="1"/>
    <col min="7638" max="7638" width="8" style="157" customWidth="1"/>
    <col min="7639" max="7640" width="0" style="157" hidden="1" customWidth="1"/>
    <col min="7641" max="7641" width="14.28515625" style="157" customWidth="1"/>
    <col min="7642" max="7642" width="12.7109375" style="157" customWidth="1"/>
    <col min="7643" max="7643" width="16.28515625" style="157" customWidth="1"/>
    <col min="7644" max="7644" width="9.5703125" style="157" customWidth="1"/>
    <col min="7645" max="7645" width="13.28515625" style="157" customWidth="1"/>
    <col min="7646" max="7646" width="16.7109375" style="157" customWidth="1"/>
    <col min="7647" max="7648" width="13.7109375" style="157" customWidth="1"/>
    <col min="7649" max="7649" width="14.28515625" style="157" customWidth="1"/>
    <col min="7650" max="7650" width="15.7109375" style="157" customWidth="1"/>
    <col min="7651" max="7872" width="9.140625" style="157"/>
    <col min="7873" max="7873" width="5.28515625" style="157" customWidth="1"/>
    <col min="7874" max="7874" width="8.7109375" style="157" customWidth="1"/>
    <col min="7875" max="7875" width="9.5703125" style="157" customWidth="1"/>
    <col min="7876" max="7876" width="56.42578125" style="157" customWidth="1"/>
    <col min="7877" max="7877" width="12.42578125" style="157" customWidth="1"/>
    <col min="7878" max="7891" width="0" style="157" hidden="1" customWidth="1"/>
    <col min="7892" max="7892" width="12.7109375" style="157" customWidth="1"/>
    <col min="7893" max="7893" width="16.28515625" style="157" customWidth="1"/>
    <col min="7894" max="7894" width="8" style="157" customWidth="1"/>
    <col min="7895" max="7896" width="0" style="157" hidden="1" customWidth="1"/>
    <col min="7897" max="7897" width="14.28515625" style="157" customWidth="1"/>
    <col min="7898" max="7898" width="12.7109375" style="157" customWidth="1"/>
    <col min="7899" max="7899" width="16.28515625" style="157" customWidth="1"/>
    <col min="7900" max="7900" width="9.5703125" style="157" customWidth="1"/>
    <col min="7901" max="7901" width="13.28515625" style="157" customWidth="1"/>
    <col min="7902" max="7902" width="16.7109375" style="157" customWidth="1"/>
    <col min="7903" max="7904" width="13.7109375" style="157" customWidth="1"/>
    <col min="7905" max="7905" width="14.28515625" style="157" customWidth="1"/>
    <col min="7906" max="7906" width="15.7109375" style="157" customWidth="1"/>
    <col min="7907" max="8128" width="9.140625" style="157"/>
    <col min="8129" max="8129" width="5.28515625" style="157" customWidth="1"/>
    <col min="8130" max="8130" width="8.7109375" style="157" customWidth="1"/>
    <col min="8131" max="8131" width="9.5703125" style="157" customWidth="1"/>
    <col min="8132" max="8132" width="56.42578125" style="157" customWidth="1"/>
    <col min="8133" max="8133" width="12.42578125" style="157" customWidth="1"/>
    <col min="8134" max="8147" width="0" style="157" hidden="1" customWidth="1"/>
    <col min="8148" max="8148" width="12.7109375" style="157" customWidth="1"/>
    <col min="8149" max="8149" width="16.28515625" style="157" customWidth="1"/>
    <col min="8150" max="8150" width="8" style="157" customWidth="1"/>
    <col min="8151" max="8152" width="0" style="157" hidden="1" customWidth="1"/>
    <col min="8153" max="8153" width="14.28515625" style="157" customWidth="1"/>
    <col min="8154" max="8154" width="12.7109375" style="157" customWidth="1"/>
    <col min="8155" max="8155" width="16.28515625" style="157" customWidth="1"/>
    <col min="8156" max="8156" width="9.5703125" style="157" customWidth="1"/>
    <col min="8157" max="8157" width="13.28515625" style="157" customWidth="1"/>
    <col min="8158" max="8158" width="16.7109375" style="157" customWidth="1"/>
    <col min="8159" max="8160" width="13.7109375" style="157" customWidth="1"/>
    <col min="8161" max="8161" width="14.28515625" style="157" customWidth="1"/>
    <col min="8162" max="8162" width="15.7109375" style="157" customWidth="1"/>
    <col min="8163" max="8384" width="9.140625" style="157"/>
    <col min="8385" max="8385" width="5.28515625" style="157" customWidth="1"/>
    <col min="8386" max="8386" width="8.7109375" style="157" customWidth="1"/>
    <col min="8387" max="8387" width="9.5703125" style="157" customWidth="1"/>
    <col min="8388" max="8388" width="56.42578125" style="157" customWidth="1"/>
    <col min="8389" max="8389" width="12.42578125" style="157" customWidth="1"/>
    <col min="8390" max="8403" width="0" style="157" hidden="1" customWidth="1"/>
    <col min="8404" max="8404" width="12.7109375" style="157" customWidth="1"/>
    <col min="8405" max="8405" width="16.28515625" style="157" customWidth="1"/>
    <col min="8406" max="8406" width="8" style="157" customWidth="1"/>
    <col min="8407" max="8408" width="0" style="157" hidden="1" customWidth="1"/>
    <col min="8409" max="8409" width="14.28515625" style="157" customWidth="1"/>
    <col min="8410" max="8410" width="12.7109375" style="157" customWidth="1"/>
    <col min="8411" max="8411" width="16.28515625" style="157" customWidth="1"/>
    <col min="8412" max="8412" width="9.5703125" style="157" customWidth="1"/>
    <col min="8413" max="8413" width="13.28515625" style="157" customWidth="1"/>
    <col min="8414" max="8414" width="16.7109375" style="157" customWidth="1"/>
    <col min="8415" max="8416" width="13.7109375" style="157" customWidth="1"/>
    <col min="8417" max="8417" width="14.28515625" style="157" customWidth="1"/>
    <col min="8418" max="8418" width="15.7109375" style="157" customWidth="1"/>
    <col min="8419" max="8640" width="9.140625" style="157"/>
    <col min="8641" max="8641" width="5.28515625" style="157" customWidth="1"/>
    <col min="8642" max="8642" width="8.7109375" style="157" customWidth="1"/>
    <col min="8643" max="8643" width="9.5703125" style="157" customWidth="1"/>
    <col min="8644" max="8644" width="56.42578125" style="157" customWidth="1"/>
    <col min="8645" max="8645" width="12.42578125" style="157" customWidth="1"/>
    <col min="8646" max="8659" width="0" style="157" hidden="1" customWidth="1"/>
    <col min="8660" max="8660" width="12.7109375" style="157" customWidth="1"/>
    <col min="8661" max="8661" width="16.28515625" style="157" customWidth="1"/>
    <col min="8662" max="8662" width="8" style="157" customWidth="1"/>
    <col min="8663" max="8664" width="0" style="157" hidden="1" customWidth="1"/>
    <col min="8665" max="8665" width="14.28515625" style="157" customWidth="1"/>
    <col min="8666" max="8666" width="12.7109375" style="157" customWidth="1"/>
    <col min="8667" max="8667" width="16.28515625" style="157" customWidth="1"/>
    <col min="8668" max="8668" width="9.5703125" style="157" customWidth="1"/>
    <col min="8669" max="8669" width="13.28515625" style="157" customWidth="1"/>
    <col min="8670" max="8670" width="16.7109375" style="157" customWidth="1"/>
    <col min="8671" max="8672" width="13.7109375" style="157" customWidth="1"/>
    <col min="8673" max="8673" width="14.28515625" style="157" customWidth="1"/>
    <col min="8674" max="8674" width="15.7109375" style="157" customWidth="1"/>
    <col min="8675" max="8896" width="9.140625" style="157"/>
    <col min="8897" max="8897" width="5.28515625" style="157" customWidth="1"/>
    <col min="8898" max="8898" width="8.7109375" style="157" customWidth="1"/>
    <col min="8899" max="8899" width="9.5703125" style="157" customWidth="1"/>
    <col min="8900" max="8900" width="56.42578125" style="157" customWidth="1"/>
    <col min="8901" max="8901" width="12.42578125" style="157" customWidth="1"/>
    <col min="8902" max="8915" width="0" style="157" hidden="1" customWidth="1"/>
    <col min="8916" max="8916" width="12.7109375" style="157" customWidth="1"/>
    <col min="8917" max="8917" width="16.28515625" style="157" customWidth="1"/>
    <col min="8918" max="8918" width="8" style="157" customWidth="1"/>
    <col min="8919" max="8920" width="0" style="157" hidden="1" customWidth="1"/>
    <col min="8921" max="8921" width="14.28515625" style="157" customWidth="1"/>
    <col min="8922" max="8922" width="12.7109375" style="157" customWidth="1"/>
    <col min="8923" max="8923" width="16.28515625" style="157" customWidth="1"/>
    <col min="8924" max="8924" width="9.5703125" style="157" customWidth="1"/>
    <col min="8925" max="8925" width="13.28515625" style="157" customWidth="1"/>
    <col min="8926" max="8926" width="16.7109375" style="157" customWidth="1"/>
    <col min="8927" max="8928" width="13.7109375" style="157" customWidth="1"/>
    <col min="8929" max="8929" width="14.28515625" style="157" customWidth="1"/>
    <col min="8930" max="8930" width="15.7109375" style="157" customWidth="1"/>
    <col min="8931" max="9152" width="9.140625" style="157"/>
    <col min="9153" max="9153" width="5.28515625" style="157" customWidth="1"/>
    <col min="9154" max="9154" width="8.7109375" style="157" customWidth="1"/>
    <col min="9155" max="9155" width="9.5703125" style="157" customWidth="1"/>
    <col min="9156" max="9156" width="56.42578125" style="157" customWidth="1"/>
    <col min="9157" max="9157" width="12.42578125" style="157" customWidth="1"/>
    <col min="9158" max="9171" width="0" style="157" hidden="1" customWidth="1"/>
    <col min="9172" max="9172" width="12.7109375" style="157" customWidth="1"/>
    <col min="9173" max="9173" width="16.28515625" style="157" customWidth="1"/>
    <col min="9174" max="9174" width="8" style="157" customWidth="1"/>
    <col min="9175" max="9176" width="0" style="157" hidden="1" customWidth="1"/>
    <col min="9177" max="9177" width="14.28515625" style="157" customWidth="1"/>
    <col min="9178" max="9178" width="12.7109375" style="157" customWidth="1"/>
    <col min="9179" max="9179" width="16.28515625" style="157" customWidth="1"/>
    <col min="9180" max="9180" width="9.5703125" style="157" customWidth="1"/>
    <col min="9181" max="9181" width="13.28515625" style="157" customWidth="1"/>
    <col min="9182" max="9182" width="16.7109375" style="157" customWidth="1"/>
    <col min="9183" max="9184" width="13.7109375" style="157" customWidth="1"/>
    <col min="9185" max="9185" width="14.28515625" style="157" customWidth="1"/>
    <col min="9186" max="9186" width="15.7109375" style="157" customWidth="1"/>
    <col min="9187" max="9408" width="9.140625" style="157"/>
    <col min="9409" max="9409" width="5.28515625" style="157" customWidth="1"/>
    <col min="9410" max="9410" width="8.7109375" style="157" customWidth="1"/>
    <col min="9411" max="9411" width="9.5703125" style="157" customWidth="1"/>
    <col min="9412" max="9412" width="56.42578125" style="157" customWidth="1"/>
    <col min="9413" max="9413" width="12.42578125" style="157" customWidth="1"/>
    <col min="9414" max="9427" width="0" style="157" hidden="1" customWidth="1"/>
    <col min="9428" max="9428" width="12.7109375" style="157" customWidth="1"/>
    <col min="9429" max="9429" width="16.28515625" style="157" customWidth="1"/>
    <col min="9430" max="9430" width="8" style="157" customWidth="1"/>
    <col min="9431" max="9432" width="0" style="157" hidden="1" customWidth="1"/>
    <col min="9433" max="9433" width="14.28515625" style="157" customWidth="1"/>
    <col min="9434" max="9434" width="12.7109375" style="157" customWidth="1"/>
    <col min="9435" max="9435" width="16.28515625" style="157" customWidth="1"/>
    <col min="9436" max="9436" width="9.5703125" style="157" customWidth="1"/>
    <col min="9437" max="9437" width="13.28515625" style="157" customWidth="1"/>
    <col min="9438" max="9438" width="16.7109375" style="157" customWidth="1"/>
    <col min="9439" max="9440" width="13.7109375" style="157" customWidth="1"/>
    <col min="9441" max="9441" width="14.28515625" style="157" customWidth="1"/>
    <col min="9442" max="9442" width="15.7109375" style="157" customWidth="1"/>
    <col min="9443" max="9664" width="9.140625" style="157"/>
    <col min="9665" max="9665" width="5.28515625" style="157" customWidth="1"/>
    <col min="9666" max="9666" width="8.7109375" style="157" customWidth="1"/>
    <col min="9667" max="9667" width="9.5703125" style="157" customWidth="1"/>
    <col min="9668" max="9668" width="56.42578125" style="157" customWidth="1"/>
    <col min="9669" max="9669" width="12.42578125" style="157" customWidth="1"/>
    <col min="9670" max="9683" width="0" style="157" hidden="1" customWidth="1"/>
    <col min="9684" max="9684" width="12.7109375" style="157" customWidth="1"/>
    <col min="9685" max="9685" width="16.28515625" style="157" customWidth="1"/>
    <col min="9686" max="9686" width="8" style="157" customWidth="1"/>
    <col min="9687" max="9688" width="0" style="157" hidden="1" customWidth="1"/>
    <col min="9689" max="9689" width="14.28515625" style="157" customWidth="1"/>
    <col min="9690" max="9690" width="12.7109375" style="157" customWidth="1"/>
    <col min="9691" max="9691" width="16.28515625" style="157" customWidth="1"/>
    <col min="9692" max="9692" width="9.5703125" style="157" customWidth="1"/>
    <col min="9693" max="9693" width="13.28515625" style="157" customWidth="1"/>
    <col min="9694" max="9694" width="16.7109375" style="157" customWidth="1"/>
    <col min="9695" max="9696" width="13.7109375" style="157" customWidth="1"/>
    <col min="9697" max="9697" width="14.28515625" style="157" customWidth="1"/>
    <col min="9698" max="9698" width="15.7109375" style="157" customWidth="1"/>
    <col min="9699" max="9920" width="9.140625" style="157"/>
    <col min="9921" max="9921" width="5.28515625" style="157" customWidth="1"/>
    <col min="9922" max="9922" width="8.7109375" style="157" customWidth="1"/>
    <col min="9923" max="9923" width="9.5703125" style="157" customWidth="1"/>
    <col min="9924" max="9924" width="56.42578125" style="157" customWidth="1"/>
    <col min="9925" max="9925" width="12.42578125" style="157" customWidth="1"/>
    <col min="9926" max="9939" width="0" style="157" hidden="1" customWidth="1"/>
    <col min="9940" max="9940" width="12.7109375" style="157" customWidth="1"/>
    <col min="9941" max="9941" width="16.28515625" style="157" customWidth="1"/>
    <col min="9942" max="9942" width="8" style="157" customWidth="1"/>
    <col min="9943" max="9944" width="0" style="157" hidden="1" customWidth="1"/>
    <col min="9945" max="9945" width="14.28515625" style="157" customWidth="1"/>
    <col min="9946" max="9946" width="12.7109375" style="157" customWidth="1"/>
    <col min="9947" max="9947" width="16.28515625" style="157" customWidth="1"/>
    <col min="9948" max="9948" width="9.5703125" style="157" customWidth="1"/>
    <col min="9949" max="9949" width="13.28515625" style="157" customWidth="1"/>
    <col min="9950" max="9950" width="16.7109375" style="157" customWidth="1"/>
    <col min="9951" max="9952" width="13.7109375" style="157" customWidth="1"/>
    <col min="9953" max="9953" width="14.28515625" style="157" customWidth="1"/>
    <col min="9954" max="9954" width="15.7109375" style="157" customWidth="1"/>
    <col min="9955" max="10176" width="9.140625" style="157"/>
    <col min="10177" max="10177" width="5.28515625" style="157" customWidth="1"/>
    <col min="10178" max="10178" width="8.7109375" style="157" customWidth="1"/>
    <col min="10179" max="10179" width="9.5703125" style="157" customWidth="1"/>
    <col min="10180" max="10180" width="56.42578125" style="157" customWidth="1"/>
    <col min="10181" max="10181" width="12.42578125" style="157" customWidth="1"/>
    <col min="10182" max="10195" width="0" style="157" hidden="1" customWidth="1"/>
    <col min="10196" max="10196" width="12.7109375" style="157" customWidth="1"/>
    <col min="10197" max="10197" width="16.28515625" style="157" customWidth="1"/>
    <col min="10198" max="10198" width="8" style="157" customWidth="1"/>
    <col min="10199" max="10200" width="0" style="157" hidden="1" customWidth="1"/>
    <col min="10201" max="10201" width="14.28515625" style="157" customWidth="1"/>
    <col min="10202" max="10202" width="12.7109375" style="157" customWidth="1"/>
    <col min="10203" max="10203" width="16.28515625" style="157" customWidth="1"/>
    <col min="10204" max="10204" width="9.5703125" style="157" customWidth="1"/>
    <col min="10205" max="10205" width="13.28515625" style="157" customWidth="1"/>
    <col min="10206" max="10206" width="16.7109375" style="157" customWidth="1"/>
    <col min="10207" max="10208" width="13.7109375" style="157" customWidth="1"/>
    <col min="10209" max="10209" width="14.28515625" style="157" customWidth="1"/>
    <col min="10210" max="10210" width="15.7109375" style="157" customWidth="1"/>
    <col min="10211" max="10432" width="9.140625" style="157"/>
    <col min="10433" max="10433" width="5.28515625" style="157" customWidth="1"/>
    <col min="10434" max="10434" width="8.7109375" style="157" customWidth="1"/>
    <col min="10435" max="10435" width="9.5703125" style="157" customWidth="1"/>
    <col min="10436" max="10436" width="56.42578125" style="157" customWidth="1"/>
    <col min="10437" max="10437" width="12.42578125" style="157" customWidth="1"/>
    <col min="10438" max="10451" width="0" style="157" hidden="1" customWidth="1"/>
    <col min="10452" max="10452" width="12.7109375" style="157" customWidth="1"/>
    <col min="10453" max="10453" width="16.28515625" style="157" customWidth="1"/>
    <col min="10454" max="10454" width="8" style="157" customWidth="1"/>
    <col min="10455" max="10456" width="0" style="157" hidden="1" customWidth="1"/>
    <col min="10457" max="10457" width="14.28515625" style="157" customWidth="1"/>
    <col min="10458" max="10458" width="12.7109375" style="157" customWidth="1"/>
    <col min="10459" max="10459" width="16.28515625" style="157" customWidth="1"/>
    <col min="10460" max="10460" width="9.5703125" style="157" customWidth="1"/>
    <col min="10461" max="10461" width="13.28515625" style="157" customWidth="1"/>
    <col min="10462" max="10462" width="16.7109375" style="157" customWidth="1"/>
    <col min="10463" max="10464" width="13.7109375" style="157" customWidth="1"/>
    <col min="10465" max="10465" width="14.28515625" style="157" customWidth="1"/>
    <col min="10466" max="10466" width="15.7109375" style="157" customWidth="1"/>
    <col min="10467" max="10688" width="9.140625" style="157"/>
    <col min="10689" max="10689" width="5.28515625" style="157" customWidth="1"/>
    <col min="10690" max="10690" width="8.7109375" style="157" customWidth="1"/>
    <col min="10691" max="10691" width="9.5703125" style="157" customWidth="1"/>
    <col min="10692" max="10692" width="56.42578125" style="157" customWidth="1"/>
    <col min="10693" max="10693" width="12.42578125" style="157" customWidth="1"/>
    <col min="10694" max="10707" width="0" style="157" hidden="1" customWidth="1"/>
    <col min="10708" max="10708" width="12.7109375" style="157" customWidth="1"/>
    <col min="10709" max="10709" width="16.28515625" style="157" customWidth="1"/>
    <col min="10710" max="10710" width="8" style="157" customWidth="1"/>
    <col min="10711" max="10712" width="0" style="157" hidden="1" customWidth="1"/>
    <col min="10713" max="10713" width="14.28515625" style="157" customWidth="1"/>
    <col min="10714" max="10714" width="12.7109375" style="157" customWidth="1"/>
    <col min="10715" max="10715" width="16.28515625" style="157" customWidth="1"/>
    <col min="10716" max="10716" width="9.5703125" style="157" customWidth="1"/>
    <col min="10717" max="10717" width="13.28515625" style="157" customWidth="1"/>
    <col min="10718" max="10718" width="16.7109375" style="157" customWidth="1"/>
    <col min="10719" max="10720" width="13.7109375" style="157" customWidth="1"/>
    <col min="10721" max="10721" width="14.28515625" style="157" customWidth="1"/>
    <col min="10722" max="10722" width="15.7109375" style="157" customWidth="1"/>
    <col min="10723" max="10944" width="9.140625" style="157"/>
    <col min="10945" max="10945" width="5.28515625" style="157" customWidth="1"/>
    <col min="10946" max="10946" width="8.7109375" style="157" customWidth="1"/>
    <col min="10947" max="10947" width="9.5703125" style="157" customWidth="1"/>
    <col min="10948" max="10948" width="56.42578125" style="157" customWidth="1"/>
    <col min="10949" max="10949" width="12.42578125" style="157" customWidth="1"/>
    <col min="10950" max="10963" width="0" style="157" hidden="1" customWidth="1"/>
    <col min="10964" max="10964" width="12.7109375" style="157" customWidth="1"/>
    <col min="10965" max="10965" width="16.28515625" style="157" customWidth="1"/>
    <col min="10966" max="10966" width="8" style="157" customWidth="1"/>
    <col min="10967" max="10968" width="0" style="157" hidden="1" customWidth="1"/>
    <col min="10969" max="10969" width="14.28515625" style="157" customWidth="1"/>
    <col min="10970" max="10970" width="12.7109375" style="157" customWidth="1"/>
    <col min="10971" max="10971" width="16.28515625" style="157" customWidth="1"/>
    <col min="10972" max="10972" width="9.5703125" style="157" customWidth="1"/>
    <col min="10973" max="10973" width="13.28515625" style="157" customWidth="1"/>
    <col min="10974" max="10974" width="16.7109375" style="157" customWidth="1"/>
    <col min="10975" max="10976" width="13.7109375" style="157" customWidth="1"/>
    <col min="10977" max="10977" width="14.28515625" style="157" customWidth="1"/>
    <col min="10978" max="10978" width="15.7109375" style="157" customWidth="1"/>
    <col min="10979" max="11200" width="9.140625" style="157"/>
    <col min="11201" max="11201" width="5.28515625" style="157" customWidth="1"/>
    <col min="11202" max="11202" width="8.7109375" style="157" customWidth="1"/>
    <col min="11203" max="11203" width="9.5703125" style="157" customWidth="1"/>
    <col min="11204" max="11204" width="56.42578125" style="157" customWidth="1"/>
    <col min="11205" max="11205" width="12.42578125" style="157" customWidth="1"/>
    <col min="11206" max="11219" width="0" style="157" hidden="1" customWidth="1"/>
    <col min="11220" max="11220" width="12.7109375" style="157" customWidth="1"/>
    <col min="11221" max="11221" width="16.28515625" style="157" customWidth="1"/>
    <col min="11222" max="11222" width="8" style="157" customWidth="1"/>
    <col min="11223" max="11224" width="0" style="157" hidden="1" customWidth="1"/>
    <col min="11225" max="11225" width="14.28515625" style="157" customWidth="1"/>
    <col min="11226" max="11226" width="12.7109375" style="157" customWidth="1"/>
    <col min="11227" max="11227" width="16.28515625" style="157" customWidth="1"/>
    <col min="11228" max="11228" width="9.5703125" style="157" customWidth="1"/>
    <col min="11229" max="11229" width="13.28515625" style="157" customWidth="1"/>
    <col min="11230" max="11230" width="16.7109375" style="157" customWidth="1"/>
    <col min="11231" max="11232" width="13.7109375" style="157" customWidth="1"/>
    <col min="11233" max="11233" width="14.28515625" style="157" customWidth="1"/>
    <col min="11234" max="11234" width="15.7109375" style="157" customWidth="1"/>
    <col min="11235" max="11456" width="9.140625" style="157"/>
    <col min="11457" max="11457" width="5.28515625" style="157" customWidth="1"/>
    <col min="11458" max="11458" width="8.7109375" style="157" customWidth="1"/>
    <col min="11459" max="11459" width="9.5703125" style="157" customWidth="1"/>
    <col min="11460" max="11460" width="56.42578125" style="157" customWidth="1"/>
    <col min="11461" max="11461" width="12.42578125" style="157" customWidth="1"/>
    <col min="11462" max="11475" width="0" style="157" hidden="1" customWidth="1"/>
    <col min="11476" max="11476" width="12.7109375" style="157" customWidth="1"/>
    <col min="11477" max="11477" width="16.28515625" style="157" customWidth="1"/>
    <col min="11478" max="11478" width="8" style="157" customWidth="1"/>
    <col min="11479" max="11480" width="0" style="157" hidden="1" customWidth="1"/>
    <col min="11481" max="11481" width="14.28515625" style="157" customWidth="1"/>
    <col min="11482" max="11482" width="12.7109375" style="157" customWidth="1"/>
    <col min="11483" max="11483" width="16.28515625" style="157" customWidth="1"/>
    <col min="11484" max="11484" width="9.5703125" style="157" customWidth="1"/>
    <col min="11485" max="11485" width="13.28515625" style="157" customWidth="1"/>
    <col min="11486" max="11486" width="16.7109375" style="157" customWidth="1"/>
    <col min="11487" max="11488" width="13.7109375" style="157" customWidth="1"/>
    <col min="11489" max="11489" width="14.28515625" style="157" customWidth="1"/>
    <col min="11490" max="11490" width="15.7109375" style="157" customWidth="1"/>
    <col min="11491" max="11712" width="9.140625" style="157"/>
    <col min="11713" max="11713" width="5.28515625" style="157" customWidth="1"/>
    <col min="11714" max="11714" width="8.7109375" style="157" customWidth="1"/>
    <col min="11715" max="11715" width="9.5703125" style="157" customWidth="1"/>
    <col min="11716" max="11716" width="56.42578125" style="157" customWidth="1"/>
    <col min="11717" max="11717" width="12.42578125" style="157" customWidth="1"/>
    <col min="11718" max="11731" width="0" style="157" hidden="1" customWidth="1"/>
    <col min="11732" max="11732" width="12.7109375" style="157" customWidth="1"/>
    <col min="11733" max="11733" width="16.28515625" style="157" customWidth="1"/>
    <col min="11734" max="11734" width="8" style="157" customWidth="1"/>
    <col min="11735" max="11736" width="0" style="157" hidden="1" customWidth="1"/>
    <col min="11737" max="11737" width="14.28515625" style="157" customWidth="1"/>
    <col min="11738" max="11738" width="12.7109375" style="157" customWidth="1"/>
    <col min="11739" max="11739" width="16.28515625" style="157" customWidth="1"/>
    <col min="11740" max="11740" width="9.5703125" style="157" customWidth="1"/>
    <col min="11741" max="11741" width="13.28515625" style="157" customWidth="1"/>
    <col min="11742" max="11742" width="16.7109375" style="157" customWidth="1"/>
    <col min="11743" max="11744" width="13.7109375" style="157" customWidth="1"/>
    <col min="11745" max="11745" width="14.28515625" style="157" customWidth="1"/>
    <col min="11746" max="11746" width="15.7109375" style="157" customWidth="1"/>
    <col min="11747" max="11968" width="9.140625" style="157"/>
    <col min="11969" max="11969" width="5.28515625" style="157" customWidth="1"/>
    <col min="11970" max="11970" width="8.7109375" style="157" customWidth="1"/>
    <col min="11971" max="11971" width="9.5703125" style="157" customWidth="1"/>
    <col min="11972" max="11972" width="56.42578125" style="157" customWidth="1"/>
    <col min="11973" max="11973" width="12.42578125" style="157" customWidth="1"/>
    <col min="11974" max="11987" width="0" style="157" hidden="1" customWidth="1"/>
    <col min="11988" max="11988" width="12.7109375" style="157" customWidth="1"/>
    <col min="11989" max="11989" width="16.28515625" style="157" customWidth="1"/>
    <col min="11990" max="11990" width="8" style="157" customWidth="1"/>
    <col min="11991" max="11992" width="0" style="157" hidden="1" customWidth="1"/>
    <col min="11993" max="11993" width="14.28515625" style="157" customWidth="1"/>
    <col min="11994" max="11994" width="12.7109375" style="157" customWidth="1"/>
    <col min="11995" max="11995" width="16.28515625" style="157" customWidth="1"/>
    <col min="11996" max="11996" width="9.5703125" style="157" customWidth="1"/>
    <col min="11997" max="11997" width="13.28515625" style="157" customWidth="1"/>
    <col min="11998" max="11998" width="16.7109375" style="157" customWidth="1"/>
    <col min="11999" max="12000" width="13.7109375" style="157" customWidth="1"/>
    <col min="12001" max="12001" width="14.28515625" style="157" customWidth="1"/>
    <col min="12002" max="12002" width="15.7109375" style="157" customWidth="1"/>
    <col min="12003" max="12224" width="9.140625" style="157"/>
    <col min="12225" max="12225" width="5.28515625" style="157" customWidth="1"/>
    <col min="12226" max="12226" width="8.7109375" style="157" customWidth="1"/>
    <col min="12227" max="12227" width="9.5703125" style="157" customWidth="1"/>
    <col min="12228" max="12228" width="56.42578125" style="157" customWidth="1"/>
    <col min="12229" max="12229" width="12.42578125" style="157" customWidth="1"/>
    <col min="12230" max="12243" width="0" style="157" hidden="1" customWidth="1"/>
    <col min="12244" max="12244" width="12.7109375" style="157" customWidth="1"/>
    <col min="12245" max="12245" width="16.28515625" style="157" customWidth="1"/>
    <col min="12246" max="12246" width="8" style="157" customWidth="1"/>
    <col min="12247" max="12248" width="0" style="157" hidden="1" customWidth="1"/>
    <col min="12249" max="12249" width="14.28515625" style="157" customWidth="1"/>
    <col min="12250" max="12250" width="12.7109375" style="157" customWidth="1"/>
    <col min="12251" max="12251" width="16.28515625" style="157" customWidth="1"/>
    <col min="12252" max="12252" width="9.5703125" style="157" customWidth="1"/>
    <col min="12253" max="12253" width="13.28515625" style="157" customWidth="1"/>
    <col min="12254" max="12254" width="16.7109375" style="157" customWidth="1"/>
    <col min="12255" max="12256" width="13.7109375" style="157" customWidth="1"/>
    <col min="12257" max="12257" width="14.28515625" style="157" customWidth="1"/>
    <col min="12258" max="12258" width="15.7109375" style="157" customWidth="1"/>
    <col min="12259" max="12480" width="9.140625" style="157"/>
    <col min="12481" max="12481" width="5.28515625" style="157" customWidth="1"/>
    <col min="12482" max="12482" width="8.7109375" style="157" customWidth="1"/>
    <col min="12483" max="12483" width="9.5703125" style="157" customWidth="1"/>
    <col min="12484" max="12484" width="56.42578125" style="157" customWidth="1"/>
    <col min="12485" max="12485" width="12.42578125" style="157" customWidth="1"/>
    <col min="12486" max="12499" width="0" style="157" hidden="1" customWidth="1"/>
    <col min="12500" max="12500" width="12.7109375" style="157" customWidth="1"/>
    <col min="12501" max="12501" width="16.28515625" style="157" customWidth="1"/>
    <col min="12502" max="12502" width="8" style="157" customWidth="1"/>
    <col min="12503" max="12504" width="0" style="157" hidden="1" customWidth="1"/>
    <col min="12505" max="12505" width="14.28515625" style="157" customWidth="1"/>
    <col min="12506" max="12506" width="12.7109375" style="157" customWidth="1"/>
    <col min="12507" max="12507" width="16.28515625" style="157" customWidth="1"/>
    <col min="12508" max="12508" width="9.5703125" style="157" customWidth="1"/>
    <col min="12509" max="12509" width="13.28515625" style="157" customWidth="1"/>
    <col min="12510" max="12510" width="16.7109375" style="157" customWidth="1"/>
    <col min="12511" max="12512" width="13.7109375" style="157" customWidth="1"/>
    <col min="12513" max="12513" width="14.28515625" style="157" customWidth="1"/>
    <col min="12514" max="12514" width="15.7109375" style="157" customWidth="1"/>
    <col min="12515" max="12736" width="9.140625" style="157"/>
    <col min="12737" max="12737" width="5.28515625" style="157" customWidth="1"/>
    <col min="12738" max="12738" width="8.7109375" style="157" customWidth="1"/>
    <col min="12739" max="12739" width="9.5703125" style="157" customWidth="1"/>
    <col min="12740" max="12740" width="56.42578125" style="157" customWidth="1"/>
    <col min="12741" max="12741" width="12.42578125" style="157" customWidth="1"/>
    <col min="12742" max="12755" width="0" style="157" hidden="1" customWidth="1"/>
    <col min="12756" max="12756" width="12.7109375" style="157" customWidth="1"/>
    <col min="12757" max="12757" width="16.28515625" style="157" customWidth="1"/>
    <col min="12758" max="12758" width="8" style="157" customWidth="1"/>
    <col min="12759" max="12760" width="0" style="157" hidden="1" customWidth="1"/>
    <col min="12761" max="12761" width="14.28515625" style="157" customWidth="1"/>
    <col min="12762" max="12762" width="12.7109375" style="157" customWidth="1"/>
    <col min="12763" max="12763" width="16.28515625" style="157" customWidth="1"/>
    <col min="12764" max="12764" width="9.5703125" style="157" customWidth="1"/>
    <col min="12765" max="12765" width="13.28515625" style="157" customWidth="1"/>
    <col min="12766" max="12766" width="16.7109375" style="157" customWidth="1"/>
    <col min="12767" max="12768" width="13.7109375" style="157" customWidth="1"/>
    <col min="12769" max="12769" width="14.28515625" style="157" customWidth="1"/>
    <col min="12770" max="12770" width="15.7109375" style="157" customWidth="1"/>
    <col min="12771" max="12992" width="9.140625" style="157"/>
    <col min="12993" max="12993" width="5.28515625" style="157" customWidth="1"/>
    <col min="12994" max="12994" width="8.7109375" style="157" customWidth="1"/>
    <col min="12995" max="12995" width="9.5703125" style="157" customWidth="1"/>
    <col min="12996" max="12996" width="56.42578125" style="157" customWidth="1"/>
    <col min="12997" max="12997" width="12.42578125" style="157" customWidth="1"/>
    <col min="12998" max="13011" width="0" style="157" hidden="1" customWidth="1"/>
    <col min="13012" max="13012" width="12.7109375" style="157" customWidth="1"/>
    <col min="13013" max="13013" width="16.28515625" style="157" customWidth="1"/>
    <col min="13014" max="13014" width="8" style="157" customWidth="1"/>
    <col min="13015" max="13016" width="0" style="157" hidden="1" customWidth="1"/>
    <col min="13017" max="13017" width="14.28515625" style="157" customWidth="1"/>
    <col min="13018" max="13018" width="12.7109375" style="157" customWidth="1"/>
    <col min="13019" max="13019" width="16.28515625" style="157" customWidth="1"/>
    <col min="13020" max="13020" width="9.5703125" style="157" customWidth="1"/>
    <col min="13021" max="13021" width="13.28515625" style="157" customWidth="1"/>
    <col min="13022" max="13022" width="16.7109375" style="157" customWidth="1"/>
    <col min="13023" max="13024" width="13.7109375" style="157" customWidth="1"/>
    <col min="13025" max="13025" width="14.28515625" style="157" customWidth="1"/>
    <col min="13026" max="13026" width="15.7109375" style="157" customWidth="1"/>
    <col min="13027" max="13248" width="9.140625" style="157"/>
    <col min="13249" max="13249" width="5.28515625" style="157" customWidth="1"/>
    <col min="13250" max="13250" width="8.7109375" style="157" customWidth="1"/>
    <col min="13251" max="13251" width="9.5703125" style="157" customWidth="1"/>
    <col min="13252" max="13252" width="56.42578125" style="157" customWidth="1"/>
    <col min="13253" max="13253" width="12.42578125" style="157" customWidth="1"/>
    <col min="13254" max="13267" width="0" style="157" hidden="1" customWidth="1"/>
    <col min="13268" max="13268" width="12.7109375" style="157" customWidth="1"/>
    <col min="13269" max="13269" width="16.28515625" style="157" customWidth="1"/>
    <col min="13270" max="13270" width="8" style="157" customWidth="1"/>
    <col min="13271" max="13272" width="0" style="157" hidden="1" customWidth="1"/>
    <col min="13273" max="13273" width="14.28515625" style="157" customWidth="1"/>
    <col min="13274" max="13274" width="12.7109375" style="157" customWidth="1"/>
    <col min="13275" max="13275" width="16.28515625" style="157" customWidth="1"/>
    <col min="13276" max="13276" width="9.5703125" style="157" customWidth="1"/>
    <col min="13277" max="13277" width="13.28515625" style="157" customWidth="1"/>
    <col min="13278" max="13278" width="16.7109375" style="157" customWidth="1"/>
    <col min="13279" max="13280" width="13.7109375" style="157" customWidth="1"/>
    <col min="13281" max="13281" width="14.28515625" style="157" customWidth="1"/>
    <col min="13282" max="13282" width="15.7109375" style="157" customWidth="1"/>
    <col min="13283" max="13504" width="9.140625" style="157"/>
    <col min="13505" max="13505" width="5.28515625" style="157" customWidth="1"/>
    <col min="13506" max="13506" width="8.7109375" style="157" customWidth="1"/>
    <col min="13507" max="13507" width="9.5703125" style="157" customWidth="1"/>
    <col min="13508" max="13508" width="56.42578125" style="157" customWidth="1"/>
    <col min="13509" max="13509" width="12.42578125" style="157" customWidth="1"/>
    <col min="13510" max="13523" width="0" style="157" hidden="1" customWidth="1"/>
    <col min="13524" max="13524" width="12.7109375" style="157" customWidth="1"/>
    <col min="13525" max="13525" width="16.28515625" style="157" customWidth="1"/>
    <col min="13526" max="13526" width="8" style="157" customWidth="1"/>
    <col min="13527" max="13528" width="0" style="157" hidden="1" customWidth="1"/>
    <col min="13529" max="13529" width="14.28515625" style="157" customWidth="1"/>
    <col min="13530" max="13530" width="12.7109375" style="157" customWidth="1"/>
    <col min="13531" max="13531" width="16.28515625" style="157" customWidth="1"/>
    <col min="13532" max="13532" width="9.5703125" style="157" customWidth="1"/>
    <col min="13533" max="13533" width="13.28515625" style="157" customWidth="1"/>
    <col min="13534" max="13534" width="16.7109375" style="157" customWidth="1"/>
    <col min="13535" max="13536" width="13.7109375" style="157" customWidth="1"/>
    <col min="13537" max="13537" width="14.28515625" style="157" customWidth="1"/>
    <col min="13538" max="13538" width="15.7109375" style="157" customWidth="1"/>
    <col min="13539" max="13760" width="9.140625" style="157"/>
    <col min="13761" max="13761" width="5.28515625" style="157" customWidth="1"/>
    <col min="13762" max="13762" width="8.7109375" style="157" customWidth="1"/>
    <col min="13763" max="13763" width="9.5703125" style="157" customWidth="1"/>
    <col min="13764" max="13764" width="56.42578125" style="157" customWidth="1"/>
    <col min="13765" max="13765" width="12.42578125" style="157" customWidth="1"/>
    <col min="13766" max="13779" width="0" style="157" hidden="1" customWidth="1"/>
    <col min="13780" max="13780" width="12.7109375" style="157" customWidth="1"/>
    <col min="13781" max="13781" width="16.28515625" style="157" customWidth="1"/>
    <col min="13782" max="13782" width="8" style="157" customWidth="1"/>
    <col min="13783" max="13784" width="0" style="157" hidden="1" customWidth="1"/>
    <col min="13785" max="13785" width="14.28515625" style="157" customWidth="1"/>
    <col min="13786" max="13786" width="12.7109375" style="157" customWidth="1"/>
    <col min="13787" max="13787" width="16.28515625" style="157" customWidth="1"/>
    <col min="13788" max="13788" width="9.5703125" style="157" customWidth="1"/>
    <col min="13789" max="13789" width="13.28515625" style="157" customWidth="1"/>
    <col min="13790" max="13790" width="16.7109375" style="157" customWidth="1"/>
    <col min="13791" max="13792" width="13.7109375" style="157" customWidth="1"/>
    <col min="13793" max="13793" width="14.28515625" style="157" customWidth="1"/>
    <col min="13794" max="13794" width="15.7109375" style="157" customWidth="1"/>
    <col min="13795" max="14016" width="9.140625" style="157"/>
    <col min="14017" max="14017" width="5.28515625" style="157" customWidth="1"/>
    <col min="14018" max="14018" width="8.7109375" style="157" customWidth="1"/>
    <col min="14019" max="14019" width="9.5703125" style="157" customWidth="1"/>
    <col min="14020" max="14020" width="56.42578125" style="157" customWidth="1"/>
    <col min="14021" max="14021" width="12.42578125" style="157" customWidth="1"/>
    <col min="14022" max="14035" width="0" style="157" hidden="1" customWidth="1"/>
    <col min="14036" max="14036" width="12.7109375" style="157" customWidth="1"/>
    <col min="14037" max="14037" width="16.28515625" style="157" customWidth="1"/>
    <col min="14038" max="14038" width="8" style="157" customWidth="1"/>
    <col min="14039" max="14040" width="0" style="157" hidden="1" customWidth="1"/>
    <col min="14041" max="14041" width="14.28515625" style="157" customWidth="1"/>
    <col min="14042" max="14042" width="12.7109375" style="157" customWidth="1"/>
    <col min="14043" max="14043" width="16.28515625" style="157" customWidth="1"/>
    <col min="14044" max="14044" width="9.5703125" style="157" customWidth="1"/>
    <col min="14045" max="14045" width="13.28515625" style="157" customWidth="1"/>
    <col min="14046" max="14046" width="16.7109375" style="157" customWidth="1"/>
    <col min="14047" max="14048" width="13.7109375" style="157" customWidth="1"/>
    <col min="14049" max="14049" width="14.28515625" style="157" customWidth="1"/>
    <col min="14050" max="14050" width="15.7109375" style="157" customWidth="1"/>
    <col min="14051" max="14272" width="9.140625" style="157"/>
    <col min="14273" max="14273" width="5.28515625" style="157" customWidth="1"/>
    <col min="14274" max="14274" width="8.7109375" style="157" customWidth="1"/>
    <col min="14275" max="14275" width="9.5703125" style="157" customWidth="1"/>
    <col min="14276" max="14276" width="56.42578125" style="157" customWidth="1"/>
    <col min="14277" max="14277" width="12.42578125" style="157" customWidth="1"/>
    <col min="14278" max="14291" width="0" style="157" hidden="1" customWidth="1"/>
    <col min="14292" max="14292" width="12.7109375" style="157" customWidth="1"/>
    <col min="14293" max="14293" width="16.28515625" style="157" customWidth="1"/>
    <col min="14294" max="14294" width="8" style="157" customWidth="1"/>
    <col min="14295" max="14296" width="0" style="157" hidden="1" customWidth="1"/>
    <col min="14297" max="14297" width="14.28515625" style="157" customWidth="1"/>
    <col min="14298" max="14298" width="12.7109375" style="157" customWidth="1"/>
    <col min="14299" max="14299" width="16.28515625" style="157" customWidth="1"/>
    <col min="14300" max="14300" width="9.5703125" style="157" customWidth="1"/>
    <col min="14301" max="14301" width="13.28515625" style="157" customWidth="1"/>
    <col min="14302" max="14302" width="16.7109375" style="157" customWidth="1"/>
    <col min="14303" max="14304" width="13.7109375" style="157" customWidth="1"/>
    <col min="14305" max="14305" width="14.28515625" style="157" customWidth="1"/>
    <col min="14306" max="14306" width="15.7109375" style="157" customWidth="1"/>
    <col min="14307" max="14528" width="9.140625" style="157"/>
    <col min="14529" max="14529" width="5.28515625" style="157" customWidth="1"/>
    <col min="14530" max="14530" width="8.7109375" style="157" customWidth="1"/>
    <col min="14531" max="14531" width="9.5703125" style="157" customWidth="1"/>
    <col min="14532" max="14532" width="56.42578125" style="157" customWidth="1"/>
    <col min="14533" max="14533" width="12.42578125" style="157" customWidth="1"/>
    <col min="14534" max="14547" width="0" style="157" hidden="1" customWidth="1"/>
    <col min="14548" max="14548" width="12.7109375" style="157" customWidth="1"/>
    <col min="14549" max="14549" width="16.28515625" style="157" customWidth="1"/>
    <col min="14550" max="14550" width="8" style="157" customWidth="1"/>
    <col min="14551" max="14552" width="0" style="157" hidden="1" customWidth="1"/>
    <col min="14553" max="14553" width="14.28515625" style="157" customWidth="1"/>
    <col min="14554" max="14554" width="12.7109375" style="157" customWidth="1"/>
    <col min="14555" max="14555" width="16.28515625" style="157" customWidth="1"/>
    <col min="14556" max="14556" width="9.5703125" style="157" customWidth="1"/>
    <col min="14557" max="14557" width="13.28515625" style="157" customWidth="1"/>
    <col min="14558" max="14558" width="16.7109375" style="157" customWidth="1"/>
    <col min="14559" max="14560" width="13.7109375" style="157" customWidth="1"/>
    <col min="14561" max="14561" width="14.28515625" style="157" customWidth="1"/>
    <col min="14562" max="14562" width="15.7109375" style="157" customWidth="1"/>
    <col min="14563" max="14784" width="9.140625" style="157"/>
    <col min="14785" max="14785" width="5.28515625" style="157" customWidth="1"/>
    <col min="14786" max="14786" width="8.7109375" style="157" customWidth="1"/>
    <col min="14787" max="14787" width="9.5703125" style="157" customWidth="1"/>
    <col min="14788" max="14788" width="56.42578125" style="157" customWidth="1"/>
    <col min="14789" max="14789" width="12.42578125" style="157" customWidth="1"/>
    <col min="14790" max="14803" width="0" style="157" hidden="1" customWidth="1"/>
    <col min="14804" max="14804" width="12.7109375" style="157" customWidth="1"/>
    <col min="14805" max="14805" width="16.28515625" style="157" customWidth="1"/>
    <col min="14806" max="14806" width="8" style="157" customWidth="1"/>
    <col min="14807" max="14808" width="0" style="157" hidden="1" customWidth="1"/>
    <col min="14809" max="14809" width="14.28515625" style="157" customWidth="1"/>
    <col min="14810" max="14810" width="12.7109375" style="157" customWidth="1"/>
    <col min="14811" max="14811" width="16.28515625" style="157" customWidth="1"/>
    <col min="14812" max="14812" width="9.5703125" style="157" customWidth="1"/>
    <col min="14813" max="14813" width="13.28515625" style="157" customWidth="1"/>
    <col min="14814" max="14814" width="16.7109375" style="157" customWidth="1"/>
    <col min="14815" max="14816" width="13.7109375" style="157" customWidth="1"/>
    <col min="14817" max="14817" width="14.28515625" style="157" customWidth="1"/>
    <col min="14818" max="14818" width="15.7109375" style="157" customWidth="1"/>
    <col min="14819" max="15040" width="9.140625" style="157"/>
    <col min="15041" max="15041" width="5.28515625" style="157" customWidth="1"/>
    <col min="15042" max="15042" width="8.7109375" style="157" customWidth="1"/>
    <col min="15043" max="15043" width="9.5703125" style="157" customWidth="1"/>
    <col min="15044" max="15044" width="56.42578125" style="157" customWidth="1"/>
    <col min="15045" max="15045" width="12.42578125" style="157" customWidth="1"/>
    <col min="15046" max="15059" width="0" style="157" hidden="1" customWidth="1"/>
    <col min="15060" max="15060" width="12.7109375" style="157" customWidth="1"/>
    <col min="15061" max="15061" width="16.28515625" style="157" customWidth="1"/>
    <col min="15062" max="15062" width="8" style="157" customWidth="1"/>
    <col min="15063" max="15064" width="0" style="157" hidden="1" customWidth="1"/>
    <col min="15065" max="15065" width="14.28515625" style="157" customWidth="1"/>
    <col min="15066" max="15066" width="12.7109375" style="157" customWidth="1"/>
    <col min="15067" max="15067" width="16.28515625" style="157" customWidth="1"/>
    <col min="15068" max="15068" width="9.5703125" style="157" customWidth="1"/>
    <col min="15069" max="15069" width="13.28515625" style="157" customWidth="1"/>
    <col min="15070" max="15070" width="16.7109375" style="157" customWidth="1"/>
    <col min="15071" max="15072" width="13.7109375" style="157" customWidth="1"/>
    <col min="15073" max="15073" width="14.28515625" style="157" customWidth="1"/>
    <col min="15074" max="15074" width="15.7109375" style="157" customWidth="1"/>
    <col min="15075" max="15296" width="9.140625" style="157"/>
    <col min="15297" max="15297" width="5.28515625" style="157" customWidth="1"/>
    <col min="15298" max="15298" width="8.7109375" style="157" customWidth="1"/>
    <col min="15299" max="15299" width="9.5703125" style="157" customWidth="1"/>
    <col min="15300" max="15300" width="56.42578125" style="157" customWidth="1"/>
    <col min="15301" max="15301" width="12.42578125" style="157" customWidth="1"/>
    <col min="15302" max="15315" width="0" style="157" hidden="1" customWidth="1"/>
    <col min="15316" max="15316" width="12.7109375" style="157" customWidth="1"/>
    <col min="15317" max="15317" width="16.28515625" style="157" customWidth="1"/>
    <col min="15318" max="15318" width="8" style="157" customWidth="1"/>
    <col min="15319" max="15320" width="0" style="157" hidden="1" customWidth="1"/>
    <col min="15321" max="15321" width="14.28515625" style="157" customWidth="1"/>
    <col min="15322" max="15322" width="12.7109375" style="157" customWidth="1"/>
    <col min="15323" max="15323" width="16.28515625" style="157" customWidth="1"/>
    <col min="15324" max="15324" width="9.5703125" style="157" customWidth="1"/>
    <col min="15325" max="15325" width="13.28515625" style="157" customWidth="1"/>
    <col min="15326" max="15326" width="16.7109375" style="157" customWidth="1"/>
    <col min="15327" max="15328" width="13.7109375" style="157" customWidth="1"/>
    <col min="15329" max="15329" width="14.28515625" style="157" customWidth="1"/>
    <col min="15330" max="15330" width="15.7109375" style="157" customWidth="1"/>
    <col min="15331" max="15552" width="9.140625" style="157"/>
    <col min="15553" max="15553" width="5.28515625" style="157" customWidth="1"/>
    <col min="15554" max="15554" width="8.7109375" style="157" customWidth="1"/>
    <col min="15555" max="15555" width="9.5703125" style="157" customWidth="1"/>
    <col min="15556" max="15556" width="56.42578125" style="157" customWidth="1"/>
    <col min="15557" max="15557" width="12.42578125" style="157" customWidth="1"/>
    <col min="15558" max="15571" width="0" style="157" hidden="1" customWidth="1"/>
    <col min="15572" max="15572" width="12.7109375" style="157" customWidth="1"/>
    <col min="15573" max="15573" width="16.28515625" style="157" customWidth="1"/>
    <col min="15574" max="15574" width="8" style="157" customWidth="1"/>
    <col min="15575" max="15576" width="0" style="157" hidden="1" customWidth="1"/>
    <col min="15577" max="15577" width="14.28515625" style="157" customWidth="1"/>
    <col min="15578" max="15578" width="12.7109375" style="157" customWidth="1"/>
    <col min="15579" max="15579" width="16.28515625" style="157" customWidth="1"/>
    <col min="15580" max="15580" width="9.5703125" style="157" customWidth="1"/>
    <col min="15581" max="15581" width="13.28515625" style="157" customWidth="1"/>
    <col min="15582" max="15582" width="16.7109375" style="157" customWidth="1"/>
    <col min="15583" max="15584" width="13.7109375" style="157" customWidth="1"/>
    <col min="15585" max="15585" width="14.28515625" style="157" customWidth="1"/>
    <col min="15586" max="15586" width="15.7109375" style="157" customWidth="1"/>
    <col min="15587" max="15808" width="9.140625" style="157"/>
    <col min="15809" max="15809" width="5.28515625" style="157" customWidth="1"/>
    <col min="15810" max="15810" width="8.7109375" style="157" customWidth="1"/>
    <col min="15811" max="15811" width="9.5703125" style="157" customWidth="1"/>
    <col min="15812" max="15812" width="56.42578125" style="157" customWidth="1"/>
    <col min="15813" max="15813" width="12.42578125" style="157" customWidth="1"/>
    <col min="15814" max="15827" width="0" style="157" hidden="1" customWidth="1"/>
    <col min="15828" max="15828" width="12.7109375" style="157" customWidth="1"/>
    <col min="15829" max="15829" width="16.28515625" style="157" customWidth="1"/>
    <col min="15830" max="15830" width="8" style="157" customWidth="1"/>
    <col min="15831" max="15832" width="0" style="157" hidden="1" customWidth="1"/>
    <col min="15833" max="15833" width="14.28515625" style="157" customWidth="1"/>
    <col min="15834" max="15834" width="12.7109375" style="157" customWidth="1"/>
    <col min="15835" max="15835" width="16.28515625" style="157" customWidth="1"/>
    <col min="15836" max="15836" width="9.5703125" style="157" customWidth="1"/>
    <col min="15837" max="15837" width="13.28515625" style="157" customWidth="1"/>
    <col min="15838" max="15838" width="16.7109375" style="157" customWidth="1"/>
    <col min="15839" max="15840" width="13.7109375" style="157" customWidth="1"/>
    <col min="15841" max="15841" width="14.28515625" style="157" customWidth="1"/>
    <col min="15842" max="15842" width="15.7109375" style="157" customWidth="1"/>
    <col min="15843" max="16064" width="9.140625" style="157"/>
    <col min="16065" max="16065" width="5.28515625" style="157" customWidth="1"/>
    <col min="16066" max="16066" width="8.7109375" style="157" customWidth="1"/>
    <col min="16067" max="16067" width="9.5703125" style="157" customWidth="1"/>
    <col min="16068" max="16068" width="56.42578125" style="157" customWidth="1"/>
    <col min="16069" max="16069" width="12.42578125" style="157" customWidth="1"/>
    <col min="16070" max="16083" width="0" style="157" hidden="1" customWidth="1"/>
    <col min="16084" max="16084" width="12.7109375" style="157" customWidth="1"/>
    <col min="16085" max="16085" width="16.28515625" style="157" customWidth="1"/>
    <col min="16086" max="16086" width="8" style="157" customWidth="1"/>
    <col min="16087" max="16088" width="0" style="157" hidden="1" customWidth="1"/>
    <col min="16089" max="16089" width="14.28515625" style="157" customWidth="1"/>
    <col min="16090" max="16090" width="12.7109375" style="157" customWidth="1"/>
    <col min="16091" max="16091" width="16.28515625" style="157" customWidth="1"/>
    <col min="16092" max="16092" width="9.5703125" style="157" customWidth="1"/>
    <col min="16093" max="16093" width="13.28515625" style="157" customWidth="1"/>
    <col min="16094" max="16094" width="16.7109375" style="157" customWidth="1"/>
    <col min="16095" max="16096" width="13.7109375" style="157" customWidth="1"/>
    <col min="16097" max="16097" width="14.28515625" style="157" customWidth="1"/>
    <col min="16098" max="16098" width="15.7109375" style="157" customWidth="1"/>
    <col min="16099" max="16384" width="9.140625" style="157"/>
  </cols>
  <sheetData>
    <row r="1" spans="1:6" s="152" customFormat="1" ht="40.5" customHeight="1">
      <c r="A1" s="151"/>
      <c r="B1" s="694" t="s">
        <v>1518</v>
      </c>
      <c r="C1" s="695"/>
      <c r="D1" s="695"/>
      <c r="E1" s="696"/>
      <c r="F1" s="696"/>
    </row>
    <row r="2" spans="1:6" ht="22.5" customHeight="1">
      <c r="A2" s="153"/>
      <c r="B2" s="154"/>
      <c r="C2" s="155" t="s">
        <v>1517</v>
      </c>
      <c r="D2" s="156"/>
      <c r="E2" s="422"/>
      <c r="F2" s="422"/>
    </row>
    <row r="3" spans="1:6" ht="45.75" customHeight="1">
      <c r="A3" s="697" t="s">
        <v>1213</v>
      </c>
      <c r="B3" s="698" t="s">
        <v>82</v>
      </c>
      <c r="C3" s="700" t="s">
        <v>1214</v>
      </c>
      <c r="D3" s="697" t="s">
        <v>1215</v>
      </c>
      <c r="E3" s="703" t="s">
        <v>1519</v>
      </c>
      <c r="F3" s="704"/>
    </row>
    <row r="4" spans="1:6" ht="60" customHeight="1">
      <c r="A4" s="697"/>
      <c r="B4" s="699"/>
      <c r="C4" s="701"/>
      <c r="D4" s="702"/>
      <c r="E4" s="158" t="s">
        <v>1217</v>
      </c>
      <c r="F4" s="158" t="s">
        <v>84</v>
      </c>
    </row>
    <row r="5" spans="1:6" ht="35.25" customHeight="1">
      <c r="A5" s="416"/>
      <c r="B5" s="416"/>
      <c r="C5" s="160" t="s">
        <v>1218</v>
      </c>
      <c r="D5" s="416"/>
      <c r="E5" s="161"/>
      <c r="F5" s="423"/>
    </row>
    <row r="6" spans="1:6" ht="24" customHeight="1">
      <c r="A6" s="162"/>
      <c r="B6" s="162"/>
      <c r="C6" s="163" t="s">
        <v>1219</v>
      </c>
      <c r="D6" s="162"/>
      <c r="E6" s="164"/>
      <c r="F6" s="164"/>
    </row>
    <row r="7" spans="1:6" ht="45.75" customHeight="1">
      <c r="A7" s="165">
        <v>1</v>
      </c>
      <c r="B7" s="166">
        <v>780108</v>
      </c>
      <c r="C7" s="167" t="s">
        <v>1220</v>
      </c>
      <c r="D7" s="165" t="s">
        <v>1221</v>
      </c>
      <c r="E7" s="168">
        <v>290053</v>
      </c>
      <c r="F7" s="168">
        <v>25449921</v>
      </c>
    </row>
    <row r="8" spans="1:6" ht="45.75" customHeight="1">
      <c r="A8" s="165">
        <v>2</v>
      </c>
      <c r="B8" s="166">
        <v>780109</v>
      </c>
      <c r="C8" s="167" t="s">
        <v>973</v>
      </c>
      <c r="D8" s="165" t="s">
        <v>1221</v>
      </c>
      <c r="E8" s="168">
        <v>344259</v>
      </c>
      <c r="F8" s="168">
        <v>31606877</v>
      </c>
    </row>
    <row r="9" spans="1:6" ht="45.75" customHeight="1">
      <c r="A9" s="165">
        <v>3</v>
      </c>
      <c r="B9" s="166">
        <v>780081</v>
      </c>
      <c r="C9" s="167" t="s">
        <v>974</v>
      </c>
      <c r="D9" s="165" t="s">
        <v>1221</v>
      </c>
      <c r="E9" s="168">
        <v>161417</v>
      </c>
      <c r="F9" s="168">
        <v>12476931</v>
      </c>
    </row>
    <row r="10" spans="1:6" ht="41.25" customHeight="1">
      <c r="A10" s="165">
        <v>4</v>
      </c>
      <c r="B10" s="166">
        <v>780095</v>
      </c>
      <c r="C10" s="167" t="s">
        <v>115</v>
      </c>
      <c r="D10" s="165" t="s">
        <v>1221</v>
      </c>
      <c r="E10" s="168">
        <v>166894</v>
      </c>
      <c r="F10" s="168">
        <v>17181018</v>
      </c>
    </row>
    <row r="11" spans="1:6" ht="49.5" customHeight="1">
      <c r="A11" s="165">
        <v>5</v>
      </c>
      <c r="B11" s="166">
        <v>780172</v>
      </c>
      <c r="C11" s="167" t="s">
        <v>975</v>
      </c>
      <c r="D11" s="165" t="s">
        <v>1221</v>
      </c>
      <c r="E11" s="168">
        <v>8403</v>
      </c>
      <c r="F11" s="168">
        <v>488298</v>
      </c>
    </row>
    <row r="12" spans="1:6" s="172" customFormat="1" ht="21.75" customHeight="1">
      <c r="A12" s="169"/>
      <c r="B12" s="169"/>
      <c r="C12" s="170" t="s">
        <v>1222</v>
      </c>
      <c r="D12" s="169"/>
      <c r="E12" s="171">
        <v>971026</v>
      </c>
      <c r="F12" s="171">
        <v>87203045</v>
      </c>
    </row>
    <row r="13" spans="1:6" ht="23.25" customHeight="1">
      <c r="A13" s="162"/>
      <c r="B13" s="162"/>
      <c r="C13" s="163" t="s">
        <v>1223</v>
      </c>
      <c r="D13" s="162"/>
      <c r="E13" s="164"/>
      <c r="F13" s="168">
        <v>0</v>
      </c>
    </row>
    <row r="14" spans="1:6" ht="37.5" customHeight="1">
      <c r="A14" s="165">
        <v>6</v>
      </c>
      <c r="B14" s="166">
        <v>780110</v>
      </c>
      <c r="C14" s="167" t="s">
        <v>977</v>
      </c>
      <c r="D14" s="165" t="s">
        <v>1224</v>
      </c>
      <c r="E14" s="168">
        <v>557370</v>
      </c>
      <c r="F14" s="168">
        <v>40812058</v>
      </c>
    </row>
    <row r="15" spans="1:6" ht="37.5" customHeight="1">
      <c r="A15" s="165">
        <v>7</v>
      </c>
      <c r="B15" s="166">
        <v>780113</v>
      </c>
      <c r="C15" s="167" t="s">
        <v>501</v>
      </c>
      <c r="D15" s="165" t="s">
        <v>1224</v>
      </c>
      <c r="E15" s="168">
        <v>726023</v>
      </c>
      <c r="F15" s="168">
        <v>61997286</v>
      </c>
    </row>
    <row r="16" spans="1:6" ht="49.5" customHeight="1">
      <c r="A16" s="165">
        <v>8</v>
      </c>
      <c r="B16" s="166">
        <v>780170</v>
      </c>
      <c r="C16" s="173" t="s">
        <v>978</v>
      </c>
      <c r="D16" s="165" t="s">
        <v>1224</v>
      </c>
      <c r="E16" s="168">
        <v>17784</v>
      </c>
      <c r="F16" s="168">
        <v>715767</v>
      </c>
    </row>
    <row r="17" spans="1:6" ht="21" customHeight="1">
      <c r="A17" s="174"/>
      <c r="B17" s="174"/>
      <c r="C17" s="175" t="s">
        <v>1222</v>
      </c>
      <c r="D17" s="176"/>
      <c r="E17" s="424">
        <v>1301177</v>
      </c>
      <c r="F17" s="424">
        <v>103525111</v>
      </c>
    </row>
    <row r="18" spans="1:6" ht="22.5" customHeight="1">
      <c r="A18" s="163"/>
      <c r="B18" s="163"/>
      <c r="C18" s="163" t="s">
        <v>1225</v>
      </c>
      <c r="D18" s="162"/>
      <c r="E18" s="168"/>
      <c r="F18" s="168"/>
    </row>
    <row r="19" spans="1:6" ht="38.25" customHeight="1">
      <c r="A19" s="165">
        <v>9</v>
      </c>
      <c r="B19" s="166">
        <v>780104</v>
      </c>
      <c r="C19" s="167" t="s">
        <v>981</v>
      </c>
      <c r="D19" s="177" t="s">
        <v>1226</v>
      </c>
      <c r="E19" s="168">
        <v>442300</v>
      </c>
      <c r="F19" s="168">
        <v>32040846</v>
      </c>
    </row>
    <row r="20" spans="1:6" ht="19.5" customHeight="1">
      <c r="A20" s="165"/>
      <c r="B20" s="178"/>
      <c r="C20" s="179"/>
      <c r="D20" s="180" t="s">
        <v>1227</v>
      </c>
      <c r="E20" s="168">
        <v>437496</v>
      </c>
      <c r="F20" s="168">
        <v>30432187</v>
      </c>
    </row>
    <row r="21" spans="1:6" ht="19.5" customHeight="1">
      <c r="A21" s="165"/>
      <c r="B21" s="178"/>
      <c r="C21" s="181"/>
      <c r="D21" s="177" t="s">
        <v>1228</v>
      </c>
      <c r="E21" s="168">
        <v>4804</v>
      </c>
      <c r="F21" s="168">
        <v>1608659</v>
      </c>
    </row>
    <row r="22" spans="1:6" ht="35.25" customHeight="1">
      <c r="A22" s="165">
        <v>10</v>
      </c>
      <c r="B22" s="166">
        <v>780118</v>
      </c>
      <c r="C22" s="167" t="s">
        <v>505</v>
      </c>
      <c r="D22" s="177" t="s">
        <v>1226</v>
      </c>
      <c r="E22" s="168">
        <v>379968</v>
      </c>
      <c r="F22" s="168">
        <v>30498798</v>
      </c>
    </row>
    <row r="23" spans="1:6" ht="22.5" customHeight="1">
      <c r="A23" s="165"/>
      <c r="B23" s="178"/>
      <c r="C23" s="181"/>
      <c r="D23" s="180" t="s">
        <v>1227</v>
      </c>
      <c r="E23" s="168">
        <v>374862</v>
      </c>
      <c r="F23" s="168">
        <v>28734608</v>
      </c>
    </row>
    <row r="24" spans="1:6" ht="22.5" customHeight="1">
      <c r="A24" s="165"/>
      <c r="B24" s="178"/>
      <c r="C24" s="181"/>
      <c r="D24" s="177" t="s">
        <v>1228</v>
      </c>
      <c r="E24" s="168">
        <v>5106</v>
      </c>
      <c r="F24" s="168">
        <v>1764190</v>
      </c>
    </row>
    <row r="25" spans="1:6" ht="36" customHeight="1">
      <c r="A25" s="165">
        <v>11</v>
      </c>
      <c r="B25" s="166">
        <v>780066</v>
      </c>
      <c r="C25" s="167" t="s">
        <v>982</v>
      </c>
      <c r="D25" s="177" t="s">
        <v>1226</v>
      </c>
      <c r="E25" s="168">
        <v>328975</v>
      </c>
      <c r="F25" s="168">
        <v>24531864</v>
      </c>
    </row>
    <row r="26" spans="1:6" ht="20.25" customHeight="1">
      <c r="A26" s="165"/>
      <c r="B26" s="178"/>
      <c r="C26" s="181"/>
      <c r="D26" s="180" t="s">
        <v>1229</v>
      </c>
      <c r="E26" s="168">
        <v>325891</v>
      </c>
      <c r="F26" s="168">
        <v>23614265</v>
      </c>
    </row>
    <row r="27" spans="1:6" ht="20.25" customHeight="1">
      <c r="A27" s="165"/>
      <c r="B27" s="178"/>
      <c r="C27" s="181"/>
      <c r="D27" s="177" t="s">
        <v>1228</v>
      </c>
      <c r="E27" s="168">
        <v>3084</v>
      </c>
      <c r="F27" s="168">
        <v>917599</v>
      </c>
    </row>
    <row r="28" spans="1:6" ht="33.75" customHeight="1">
      <c r="A28" s="165">
        <v>12</v>
      </c>
      <c r="B28" s="166">
        <v>780067</v>
      </c>
      <c r="C28" s="167" t="s">
        <v>506</v>
      </c>
      <c r="D28" s="177" t="s">
        <v>1226</v>
      </c>
      <c r="E28" s="168">
        <v>432191</v>
      </c>
      <c r="F28" s="168">
        <v>34143916</v>
      </c>
    </row>
    <row r="29" spans="1:6" ht="24.75" customHeight="1">
      <c r="A29" s="165"/>
      <c r="B29" s="178"/>
      <c r="C29" s="181"/>
      <c r="D29" s="180" t="s">
        <v>1229</v>
      </c>
      <c r="E29" s="168">
        <v>422420</v>
      </c>
      <c r="F29" s="168">
        <v>32027615</v>
      </c>
    </row>
    <row r="30" spans="1:6" ht="24.75" customHeight="1">
      <c r="A30" s="165"/>
      <c r="B30" s="178"/>
      <c r="C30" s="182"/>
      <c r="D30" s="177" t="s">
        <v>1228</v>
      </c>
      <c r="E30" s="168">
        <v>9771</v>
      </c>
      <c r="F30" s="168">
        <v>2116301</v>
      </c>
    </row>
    <row r="31" spans="1:6" ht="36" customHeight="1">
      <c r="A31" s="165">
        <v>13</v>
      </c>
      <c r="B31" s="166">
        <v>780050</v>
      </c>
      <c r="C31" s="167" t="s">
        <v>983</v>
      </c>
      <c r="D31" s="183" t="s">
        <v>1230</v>
      </c>
      <c r="E31" s="168">
        <v>431738</v>
      </c>
      <c r="F31" s="168">
        <v>26797378</v>
      </c>
    </row>
    <row r="32" spans="1:6" ht="39" customHeight="1">
      <c r="A32" s="165">
        <v>14</v>
      </c>
      <c r="B32" s="166">
        <v>780194</v>
      </c>
      <c r="C32" s="167" t="s">
        <v>984</v>
      </c>
      <c r="D32" s="177" t="s">
        <v>1226</v>
      </c>
      <c r="E32" s="168">
        <v>533363</v>
      </c>
      <c r="F32" s="168">
        <v>46638039</v>
      </c>
    </row>
    <row r="33" spans="1:6" ht="24" customHeight="1">
      <c r="A33" s="165"/>
      <c r="B33" s="178"/>
      <c r="C33" s="167"/>
      <c r="D33" s="180" t="s">
        <v>1230</v>
      </c>
      <c r="E33" s="168">
        <v>528633</v>
      </c>
      <c r="F33" s="168">
        <v>44993068</v>
      </c>
    </row>
    <row r="34" spans="1:6" ht="24" customHeight="1">
      <c r="A34" s="165"/>
      <c r="B34" s="178"/>
      <c r="C34" s="167"/>
      <c r="D34" s="177" t="s">
        <v>1228</v>
      </c>
      <c r="E34" s="168">
        <v>4730</v>
      </c>
      <c r="F34" s="168">
        <v>1644971</v>
      </c>
    </row>
    <row r="35" spans="1:6" ht="49.5" customHeight="1">
      <c r="A35" s="165">
        <v>15</v>
      </c>
      <c r="B35" s="178">
        <v>780027</v>
      </c>
      <c r="C35" s="167" t="s">
        <v>985</v>
      </c>
      <c r="D35" s="180" t="s">
        <v>1231</v>
      </c>
      <c r="E35" s="168">
        <v>15935</v>
      </c>
      <c r="F35" s="168">
        <v>1666256</v>
      </c>
    </row>
    <row r="36" spans="1:6" ht="49.5" customHeight="1">
      <c r="A36" s="165">
        <v>16</v>
      </c>
      <c r="B36" s="178">
        <v>780086</v>
      </c>
      <c r="C36" s="167" t="s">
        <v>986</v>
      </c>
      <c r="D36" s="180" t="s">
        <v>1231</v>
      </c>
      <c r="E36" s="168">
        <v>11796</v>
      </c>
      <c r="F36" s="168">
        <v>1064291</v>
      </c>
    </row>
    <row r="37" spans="1:6" ht="49.5" customHeight="1">
      <c r="A37" s="165">
        <v>17</v>
      </c>
      <c r="B37" s="178">
        <v>780020</v>
      </c>
      <c r="C37" s="167" t="s">
        <v>987</v>
      </c>
      <c r="D37" s="180" t="s">
        <v>1231</v>
      </c>
      <c r="E37" s="168">
        <v>13577</v>
      </c>
      <c r="F37" s="168">
        <v>1210995</v>
      </c>
    </row>
    <row r="38" spans="1:6" ht="44.25" customHeight="1">
      <c r="A38" s="165">
        <v>18</v>
      </c>
      <c r="B38" s="178">
        <v>780026</v>
      </c>
      <c r="C38" s="167" t="s">
        <v>988</v>
      </c>
      <c r="D38" s="177" t="s">
        <v>1226</v>
      </c>
      <c r="E38" s="168">
        <v>52941</v>
      </c>
      <c r="F38" s="168">
        <v>4904311</v>
      </c>
    </row>
    <row r="39" spans="1:6" ht="24" customHeight="1">
      <c r="A39" s="165"/>
      <c r="B39" s="178"/>
      <c r="C39" s="167"/>
      <c r="D39" s="180" t="s">
        <v>1231</v>
      </c>
      <c r="E39" s="168">
        <v>50800</v>
      </c>
      <c r="F39" s="168">
        <v>4491483</v>
      </c>
    </row>
    <row r="40" spans="1:6" ht="21.75" customHeight="1">
      <c r="A40" s="165"/>
      <c r="B40" s="178"/>
      <c r="C40" s="167"/>
      <c r="D40" s="165" t="s">
        <v>1232</v>
      </c>
      <c r="E40" s="168">
        <v>2141</v>
      </c>
      <c r="F40" s="168">
        <v>412828</v>
      </c>
    </row>
    <row r="41" spans="1:6" ht="48.75" customHeight="1">
      <c r="A41" s="165">
        <v>19</v>
      </c>
      <c r="B41" s="178">
        <v>780080</v>
      </c>
      <c r="C41" s="167" t="s">
        <v>117</v>
      </c>
      <c r="D41" s="177" t="s">
        <v>1226</v>
      </c>
      <c r="E41" s="168">
        <v>282143</v>
      </c>
      <c r="F41" s="168">
        <v>42367969</v>
      </c>
    </row>
    <row r="42" spans="1:6" ht="24.75" customHeight="1">
      <c r="A42" s="165"/>
      <c r="B42" s="178"/>
      <c r="C42" s="167"/>
      <c r="D42" s="180" t="s">
        <v>1230</v>
      </c>
      <c r="E42" s="168">
        <v>267253</v>
      </c>
      <c r="F42" s="168">
        <v>39903904</v>
      </c>
    </row>
    <row r="43" spans="1:6" ht="21" customHeight="1">
      <c r="A43" s="165"/>
      <c r="B43" s="178"/>
      <c r="C43" s="167"/>
      <c r="D43" s="180" t="s">
        <v>1228</v>
      </c>
      <c r="E43" s="168">
        <v>14890</v>
      </c>
      <c r="F43" s="168">
        <v>2464065</v>
      </c>
    </row>
    <row r="44" spans="1:6" ht="43.5" customHeight="1">
      <c r="A44" s="165">
        <v>20</v>
      </c>
      <c r="B44" s="166">
        <v>780038</v>
      </c>
      <c r="C44" s="167" t="s">
        <v>118</v>
      </c>
      <c r="D44" s="183" t="s">
        <v>1230</v>
      </c>
      <c r="E44" s="168">
        <v>158627</v>
      </c>
      <c r="F44" s="168">
        <v>13325701</v>
      </c>
    </row>
    <row r="45" spans="1:6" ht="49.5" customHeight="1">
      <c r="A45" s="165">
        <v>21</v>
      </c>
      <c r="B45" s="166">
        <v>780179</v>
      </c>
      <c r="C45" s="167" t="s">
        <v>989</v>
      </c>
      <c r="D45" s="165" t="s">
        <v>1231</v>
      </c>
      <c r="E45" s="168">
        <v>62626</v>
      </c>
      <c r="F45" s="168">
        <v>3368146</v>
      </c>
    </row>
    <row r="46" spans="1:6" ht="24.75" customHeight="1">
      <c r="A46" s="184"/>
      <c r="B46" s="184"/>
      <c r="C46" s="170" t="s">
        <v>1222</v>
      </c>
      <c r="D46" s="184"/>
      <c r="E46" s="171">
        <v>3146180</v>
      </c>
      <c r="F46" s="171">
        <v>262558510</v>
      </c>
    </row>
    <row r="47" spans="1:6" ht="24" customHeight="1">
      <c r="A47" s="162"/>
      <c r="B47" s="162"/>
      <c r="C47" s="163" t="s">
        <v>1233</v>
      </c>
      <c r="D47" s="162"/>
      <c r="E47" s="168"/>
      <c r="F47" s="168"/>
    </row>
    <row r="48" spans="1:6" ht="36.75" customHeight="1">
      <c r="A48" s="162">
        <v>22</v>
      </c>
      <c r="B48" s="178">
        <v>780119</v>
      </c>
      <c r="C48" s="167" t="s">
        <v>508</v>
      </c>
      <c r="D48" s="165" t="s">
        <v>1234</v>
      </c>
      <c r="E48" s="168">
        <v>661295</v>
      </c>
      <c r="F48" s="168">
        <v>63153255</v>
      </c>
    </row>
    <row r="49" spans="1:6" ht="36.75" customHeight="1">
      <c r="A49" s="162">
        <v>23</v>
      </c>
      <c r="B49" s="178">
        <v>780190</v>
      </c>
      <c r="C49" s="167" t="s">
        <v>509</v>
      </c>
      <c r="D49" s="165" t="s">
        <v>1235</v>
      </c>
      <c r="E49" s="168">
        <v>54997</v>
      </c>
      <c r="F49" s="168">
        <v>5137523</v>
      </c>
    </row>
    <row r="50" spans="1:6" ht="36.75" customHeight="1">
      <c r="A50" s="165">
        <v>24</v>
      </c>
      <c r="B50" s="178">
        <v>780122</v>
      </c>
      <c r="C50" s="167" t="s">
        <v>510</v>
      </c>
      <c r="D50" s="177" t="s">
        <v>1235</v>
      </c>
      <c r="E50" s="168">
        <v>1111027</v>
      </c>
      <c r="F50" s="168">
        <v>82580910</v>
      </c>
    </row>
    <row r="51" spans="1:6" ht="36.75" customHeight="1">
      <c r="A51" s="165">
        <v>25</v>
      </c>
      <c r="B51" s="178">
        <v>780126</v>
      </c>
      <c r="C51" s="167" t="s">
        <v>511</v>
      </c>
      <c r="D51" s="177" t="s">
        <v>1235</v>
      </c>
      <c r="E51" s="168">
        <v>1413963</v>
      </c>
      <c r="F51" s="168">
        <v>96868699</v>
      </c>
    </row>
    <row r="52" spans="1:6" ht="36.75" customHeight="1">
      <c r="A52" s="165">
        <v>26</v>
      </c>
      <c r="B52" s="178">
        <v>780103</v>
      </c>
      <c r="C52" s="167" t="s">
        <v>991</v>
      </c>
      <c r="D52" s="177" t="s">
        <v>1228</v>
      </c>
      <c r="E52" s="168">
        <v>1268331</v>
      </c>
      <c r="F52" s="168">
        <v>85860314</v>
      </c>
    </row>
    <row r="53" spans="1:6" ht="36.75" customHeight="1">
      <c r="A53" s="165">
        <v>27</v>
      </c>
      <c r="B53" s="178">
        <v>780094</v>
      </c>
      <c r="C53" s="167" t="s">
        <v>512</v>
      </c>
      <c r="D53" s="165" t="s">
        <v>1236</v>
      </c>
      <c r="E53" s="168">
        <v>104349</v>
      </c>
      <c r="F53" s="168">
        <v>9311723</v>
      </c>
    </row>
    <row r="54" spans="1:6" ht="36.75" customHeight="1">
      <c r="A54" s="165">
        <v>28</v>
      </c>
      <c r="B54" s="178">
        <v>780087</v>
      </c>
      <c r="C54" s="167" t="s">
        <v>992</v>
      </c>
      <c r="D54" s="177" t="s">
        <v>1235</v>
      </c>
      <c r="E54" s="168">
        <v>80204</v>
      </c>
      <c r="F54" s="168">
        <v>7927820</v>
      </c>
    </row>
    <row r="55" spans="1:6" ht="38.25" customHeight="1">
      <c r="A55" s="165">
        <v>29</v>
      </c>
      <c r="B55" s="185">
        <v>780178</v>
      </c>
      <c r="C55" s="167" t="s">
        <v>994</v>
      </c>
      <c r="D55" s="165" t="s">
        <v>1236</v>
      </c>
      <c r="E55" s="168">
        <v>33732</v>
      </c>
      <c r="F55" s="168">
        <v>1590132</v>
      </c>
    </row>
    <row r="56" spans="1:6" ht="27" customHeight="1">
      <c r="A56" s="169"/>
      <c r="B56" s="169"/>
      <c r="C56" s="170" t="s">
        <v>1222</v>
      </c>
      <c r="D56" s="184"/>
      <c r="E56" s="191">
        <v>4727898</v>
      </c>
      <c r="F56" s="191">
        <v>352430376</v>
      </c>
    </row>
    <row r="57" spans="1:6" ht="27" customHeight="1">
      <c r="A57" s="162"/>
      <c r="B57" s="162"/>
      <c r="C57" s="163" t="s">
        <v>1237</v>
      </c>
      <c r="D57" s="165"/>
      <c r="E57" s="168"/>
      <c r="F57" s="168"/>
    </row>
    <row r="58" spans="1:6" ht="39.75" customHeight="1">
      <c r="A58" s="165">
        <v>30</v>
      </c>
      <c r="B58" s="178">
        <v>780107</v>
      </c>
      <c r="C58" s="167" t="s">
        <v>997</v>
      </c>
      <c r="D58" s="165" t="s">
        <v>1238</v>
      </c>
      <c r="E58" s="168">
        <v>886825</v>
      </c>
      <c r="F58" s="168">
        <v>72632682</v>
      </c>
    </row>
    <row r="59" spans="1:6" ht="39.75" customHeight="1">
      <c r="A59" s="165">
        <v>31</v>
      </c>
      <c r="B59" s="178">
        <v>780114</v>
      </c>
      <c r="C59" s="167" t="s">
        <v>998</v>
      </c>
      <c r="D59" s="165" t="s">
        <v>1238</v>
      </c>
      <c r="E59" s="168">
        <v>745092</v>
      </c>
      <c r="F59" s="168">
        <v>63127500</v>
      </c>
    </row>
    <row r="60" spans="1:6" ht="38.25" customHeight="1">
      <c r="A60" s="165">
        <v>32</v>
      </c>
      <c r="B60" s="178">
        <v>780123</v>
      </c>
      <c r="C60" s="167" t="s">
        <v>999</v>
      </c>
      <c r="D60" s="165" t="s">
        <v>1238</v>
      </c>
      <c r="E60" s="168">
        <v>763136</v>
      </c>
      <c r="F60" s="168">
        <v>63293568</v>
      </c>
    </row>
    <row r="61" spans="1:6" ht="34.5" customHeight="1">
      <c r="A61" s="165">
        <v>33</v>
      </c>
      <c r="B61" s="166">
        <v>780176</v>
      </c>
      <c r="C61" s="167" t="s">
        <v>1000</v>
      </c>
      <c r="D61" s="165" t="s">
        <v>1238</v>
      </c>
      <c r="E61" s="168">
        <v>31160</v>
      </c>
      <c r="F61" s="168">
        <v>2856157</v>
      </c>
    </row>
    <row r="62" spans="1:6" ht="22.5" customHeight="1">
      <c r="A62" s="169"/>
      <c r="B62" s="169"/>
      <c r="C62" s="170" t="s">
        <v>1222</v>
      </c>
      <c r="D62" s="184"/>
      <c r="E62" s="191">
        <v>2426213</v>
      </c>
      <c r="F62" s="191">
        <v>201909907</v>
      </c>
    </row>
    <row r="63" spans="1:6" ht="22.5" customHeight="1">
      <c r="A63" s="162"/>
      <c r="B63" s="162"/>
      <c r="C63" s="163" t="s">
        <v>1239</v>
      </c>
      <c r="D63" s="162"/>
      <c r="E63" s="168"/>
      <c r="F63" s="168"/>
    </row>
    <row r="64" spans="1:6" ht="40.5" customHeight="1">
      <c r="A64" s="165">
        <v>34</v>
      </c>
      <c r="B64" s="178">
        <v>780215</v>
      </c>
      <c r="C64" s="167" t="s">
        <v>1002</v>
      </c>
      <c r="D64" s="165" t="s">
        <v>1240</v>
      </c>
      <c r="E64" s="168">
        <v>133169</v>
      </c>
      <c r="F64" s="168">
        <v>10044765</v>
      </c>
    </row>
    <row r="65" spans="1:6" ht="40.5" customHeight="1">
      <c r="A65" s="165">
        <v>35</v>
      </c>
      <c r="B65" s="178">
        <v>780059</v>
      </c>
      <c r="C65" s="167" t="s">
        <v>519</v>
      </c>
      <c r="D65" s="165" t="s">
        <v>1240</v>
      </c>
      <c r="E65" s="168">
        <v>736208</v>
      </c>
      <c r="F65" s="168">
        <v>62879084</v>
      </c>
    </row>
    <row r="66" spans="1:6" ht="40.5" customHeight="1">
      <c r="A66" s="165">
        <v>36</v>
      </c>
      <c r="B66" s="178">
        <v>780060</v>
      </c>
      <c r="C66" s="167" t="s">
        <v>520</v>
      </c>
      <c r="D66" s="165" t="s">
        <v>1240</v>
      </c>
      <c r="E66" s="168">
        <v>172893</v>
      </c>
      <c r="F66" s="168">
        <v>16080990</v>
      </c>
    </row>
    <row r="67" spans="1:6" ht="40.5" customHeight="1">
      <c r="A67" s="165">
        <v>37</v>
      </c>
      <c r="B67" s="178">
        <v>780065</v>
      </c>
      <c r="C67" s="167" t="s">
        <v>1003</v>
      </c>
      <c r="D67" s="165" t="s">
        <v>1240</v>
      </c>
      <c r="E67" s="168">
        <v>470035</v>
      </c>
      <c r="F67" s="168">
        <v>37636751</v>
      </c>
    </row>
    <row r="68" spans="1:6" ht="49.5" customHeight="1">
      <c r="A68" s="165">
        <v>38</v>
      </c>
      <c r="B68" s="166">
        <v>780024</v>
      </c>
      <c r="C68" s="167" t="s">
        <v>1004</v>
      </c>
      <c r="D68" s="165" t="s">
        <v>1240</v>
      </c>
      <c r="E68" s="168">
        <v>124156</v>
      </c>
      <c r="F68" s="168">
        <v>10704631</v>
      </c>
    </row>
    <row r="69" spans="1:6" ht="18.75" customHeight="1">
      <c r="A69" s="186"/>
      <c r="B69" s="186"/>
      <c r="C69" s="187" t="s">
        <v>1222</v>
      </c>
      <c r="D69" s="188"/>
      <c r="E69" s="191">
        <v>1636461</v>
      </c>
      <c r="F69" s="191">
        <v>137346221</v>
      </c>
    </row>
    <row r="70" spans="1:6" ht="24" customHeight="1">
      <c r="A70" s="162"/>
      <c r="B70" s="162"/>
      <c r="C70" s="163" t="s">
        <v>1241</v>
      </c>
      <c r="D70" s="162"/>
      <c r="E70" s="168"/>
      <c r="F70" s="168"/>
    </row>
    <row r="71" spans="1:6" ht="38.25" customHeight="1">
      <c r="A71" s="165">
        <v>39</v>
      </c>
      <c r="B71" s="189">
        <v>780105</v>
      </c>
      <c r="C71" s="167" t="s">
        <v>1008</v>
      </c>
      <c r="D71" s="165" t="s">
        <v>1236</v>
      </c>
      <c r="E71" s="168">
        <v>1609976</v>
      </c>
      <c r="F71" s="168">
        <v>127473825</v>
      </c>
    </row>
    <row r="72" spans="1:6" ht="38.25" customHeight="1">
      <c r="A72" s="165">
        <v>40</v>
      </c>
      <c r="B72" s="189">
        <v>780100</v>
      </c>
      <c r="C72" s="167" t="s">
        <v>122</v>
      </c>
      <c r="D72" s="165" t="s">
        <v>1236</v>
      </c>
      <c r="E72" s="168">
        <v>1592343</v>
      </c>
      <c r="F72" s="168">
        <v>152723347</v>
      </c>
    </row>
    <row r="73" spans="1:6" ht="38.25" customHeight="1">
      <c r="A73" s="165">
        <v>41</v>
      </c>
      <c r="B73" s="189">
        <v>780192</v>
      </c>
      <c r="C73" s="167" t="s">
        <v>1009</v>
      </c>
      <c r="D73" s="165" t="s">
        <v>1236</v>
      </c>
      <c r="E73" s="168">
        <v>546355</v>
      </c>
      <c r="F73" s="168">
        <v>38136659</v>
      </c>
    </row>
    <row r="74" spans="1:6" ht="49.5" customHeight="1">
      <c r="A74" s="165">
        <v>42</v>
      </c>
      <c r="B74" s="178">
        <v>780092</v>
      </c>
      <c r="C74" s="167" t="s">
        <v>1010</v>
      </c>
      <c r="D74" s="165" t="s">
        <v>1236</v>
      </c>
      <c r="E74" s="168">
        <v>615956</v>
      </c>
      <c r="F74" s="168">
        <v>53975194</v>
      </c>
    </row>
    <row r="75" spans="1:6" ht="49.5" customHeight="1">
      <c r="A75" s="162">
        <v>43</v>
      </c>
      <c r="B75" s="189">
        <v>780177</v>
      </c>
      <c r="C75" s="167" t="s">
        <v>1011</v>
      </c>
      <c r="D75" s="165" t="s">
        <v>1236</v>
      </c>
      <c r="E75" s="168">
        <v>13576</v>
      </c>
      <c r="F75" s="168">
        <v>838910</v>
      </c>
    </row>
    <row r="76" spans="1:6" ht="24" customHeight="1">
      <c r="A76" s="169"/>
      <c r="B76" s="169"/>
      <c r="C76" s="170" t="s">
        <v>1222</v>
      </c>
      <c r="D76" s="184"/>
      <c r="E76" s="171">
        <v>4378206</v>
      </c>
      <c r="F76" s="171">
        <v>373147935</v>
      </c>
    </row>
    <row r="77" spans="1:6" ht="24" customHeight="1">
      <c r="A77" s="162"/>
      <c r="B77" s="162"/>
      <c r="C77" s="163" t="s">
        <v>1242</v>
      </c>
      <c r="D77" s="162"/>
      <c r="E77" s="168"/>
      <c r="F77" s="168"/>
    </row>
    <row r="78" spans="1:6" ht="36.75" customHeight="1">
      <c r="A78" s="165">
        <v>44</v>
      </c>
      <c r="B78" s="189">
        <v>780124</v>
      </c>
      <c r="C78" s="167" t="s">
        <v>124</v>
      </c>
      <c r="D78" s="165" t="s">
        <v>1243</v>
      </c>
      <c r="E78" s="168">
        <v>1069897</v>
      </c>
      <c r="F78" s="168">
        <v>95740184</v>
      </c>
    </row>
    <row r="79" spans="1:6" ht="36.75" customHeight="1">
      <c r="A79" s="165">
        <v>45</v>
      </c>
      <c r="B79" s="189">
        <v>780125</v>
      </c>
      <c r="C79" s="167" t="s">
        <v>524</v>
      </c>
      <c r="D79" s="165" t="s">
        <v>1244</v>
      </c>
      <c r="E79" s="168">
        <v>534475</v>
      </c>
      <c r="F79" s="168">
        <v>47885489</v>
      </c>
    </row>
    <row r="80" spans="1:6" ht="36.75" customHeight="1">
      <c r="A80" s="162">
        <v>46</v>
      </c>
      <c r="B80" s="189">
        <v>780099</v>
      </c>
      <c r="C80" s="167" t="s">
        <v>125</v>
      </c>
      <c r="D80" s="165" t="s">
        <v>1244</v>
      </c>
      <c r="E80" s="168">
        <v>1682014</v>
      </c>
      <c r="F80" s="168">
        <v>159007482</v>
      </c>
    </row>
    <row r="81" spans="1:6" ht="42.75" customHeight="1">
      <c r="A81" s="162">
        <v>47</v>
      </c>
      <c r="B81" s="189">
        <v>780175</v>
      </c>
      <c r="C81" s="167" t="s">
        <v>1013</v>
      </c>
      <c r="D81" s="165" t="s">
        <v>1243</v>
      </c>
      <c r="E81" s="168">
        <v>15763</v>
      </c>
      <c r="F81" s="168">
        <v>783100</v>
      </c>
    </row>
    <row r="82" spans="1:6" ht="25.5" customHeight="1">
      <c r="A82" s="169"/>
      <c r="B82" s="169"/>
      <c r="C82" s="170" t="s">
        <v>1222</v>
      </c>
      <c r="D82" s="184"/>
      <c r="E82" s="191">
        <v>3302149</v>
      </c>
      <c r="F82" s="191">
        <v>303416255</v>
      </c>
    </row>
    <row r="83" spans="1:6" ht="22.5" customHeight="1">
      <c r="A83" s="162"/>
      <c r="B83" s="162"/>
      <c r="C83" s="163" t="s">
        <v>1245</v>
      </c>
      <c r="D83" s="162"/>
      <c r="E83" s="168"/>
      <c r="F83" s="168"/>
    </row>
    <row r="84" spans="1:6" ht="49.5" customHeight="1">
      <c r="A84" s="165">
        <v>48</v>
      </c>
      <c r="B84" s="165">
        <v>780121</v>
      </c>
      <c r="C84" s="167" t="s">
        <v>127</v>
      </c>
      <c r="D84" s="177" t="s">
        <v>1246</v>
      </c>
      <c r="E84" s="168">
        <v>114413</v>
      </c>
      <c r="F84" s="168">
        <v>12412052</v>
      </c>
    </row>
    <row r="85" spans="1:6" s="425" customFormat="1" ht="24.75" customHeight="1">
      <c r="A85" s="169"/>
      <c r="B85" s="169"/>
      <c r="C85" s="170" t="s">
        <v>1222</v>
      </c>
      <c r="D85" s="184"/>
      <c r="E85" s="191">
        <v>114413</v>
      </c>
      <c r="F85" s="191">
        <v>12412052</v>
      </c>
    </row>
    <row r="86" spans="1:6" ht="24.75" customHeight="1">
      <c r="A86" s="162"/>
      <c r="B86" s="162"/>
      <c r="C86" s="163" t="s">
        <v>1247</v>
      </c>
      <c r="D86" s="162"/>
      <c r="E86" s="168"/>
      <c r="F86" s="168"/>
    </row>
    <row r="87" spans="1:6" ht="49.5" customHeight="1">
      <c r="A87" s="165">
        <v>49</v>
      </c>
      <c r="B87" s="165">
        <v>780014</v>
      </c>
      <c r="C87" s="190" t="s">
        <v>12</v>
      </c>
      <c r="D87" s="177" t="s">
        <v>1226</v>
      </c>
      <c r="E87" s="168">
        <v>451191</v>
      </c>
      <c r="F87" s="168">
        <v>34057979</v>
      </c>
    </row>
    <row r="88" spans="1:6" ht="33" customHeight="1">
      <c r="A88" s="165"/>
      <c r="B88" s="165"/>
      <c r="C88" s="182"/>
      <c r="D88" s="165" t="s">
        <v>1248</v>
      </c>
      <c r="E88" s="168">
        <v>449564</v>
      </c>
      <c r="F88" s="168">
        <v>33783085</v>
      </c>
    </row>
    <row r="89" spans="1:6" ht="33" customHeight="1">
      <c r="A89" s="165"/>
      <c r="B89" s="165"/>
      <c r="C89" s="182"/>
      <c r="D89" s="177" t="s">
        <v>1246</v>
      </c>
      <c r="E89" s="168">
        <v>1627</v>
      </c>
      <c r="F89" s="168">
        <v>274894</v>
      </c>
    </row>
    <row r="90" spans="1:6" s="425" customFormat="1" ht="24" customHeight="1">
      <c r="A90" s="169"/>
      <c r="B90" s="169"/>
      <c r="C90" s="170" t="s">
        <v>1222</v>
      </c>
      <c r="D90" s="184"/>
      <c r="E90" s="191">
        <v>451191</v>
      </c>
      <c r="F90" s="191">
        <v>34057979</v>
      </c>
    </row>
    <row r="91" spans="1:6" ht="24" customHeight="1">
      <c r="A91" s="162"/>
      <c r="B91" s="162"/>
      <c r="C91" s="163" t="s">
        <v>1249</v>
      </c>
      <c r="D91" s="162"/>
      <c r="E91" s="168"/>
      <c r="F91" s="168"/>
    </row>
    <row r="92" spans="1:6" ht="39.75" customHeight="1">
      <c r="A92" s="165">
        <v>50</v>
      </c>
      <c r="B92" s="189">
        <v>780051</v>
      </c>
      <c r="C92" s="167" t="s">
        <v>1016</v>
      </c>
      <c r="D92" s="177" t="s">
        <v>1246</v>
      </c>
      <c r="E92" s="168">
        <v>370593</v>
      </c>
      <c r="F92" s="168">
        <v>29517613</v>
      </c>
    </row>
    <row r="93" spans="1:6" ht="39.75" customHeight="1">
      <c r="A93" s="165">
        <v>51</v>
      </c>
      <c r="B93" s="189">
        <v>780057</v>
      </c>
      <c r="C93" s="167" t="s">
        <v>526</v>
      </c>
      <c r="D93" s="177" t="s">
        <v>1246</v>
      </c>
      <c r="E93" s="168">
        <v>737930</v>
      </c>
      <c r="F93" s="168">
        <v>55531319</v>
      </c>
    </row>
    <row r="94" spans="1:6" ht="39.75" customHeight="1">
      <c r="A94" s="165">
        <v>52</v>
      </c>
      <c r="B94" s="189">
        <v>780117</v>
      </c>
      <c r="C94" s="167" t="s">
        <v>1017</v>
      </c>
      <c r="D94" s="177" t="s">
        <v>1250</v>
      </c>
      <c r="E94" s="168">
        <v>611436</v>
      </c>
      <c r="F94" s="168">
        <v>49774510</v>
      </c>
    </row>
    <row r="95" spans="1:6" ht="39.75" customHeight="1">
      <c r="A95" s="162">
        <v>53</v>
      </c>
      <c r="B95" s="189">
        <v>780133</v>
      </c>
      <c r="C95" s="167" t="s">
        <v>129</v>
      </c>
      <c r="D95" s="177" t="s">
        <v>1246</v>
      </c>
      <c r="E95" s="168">
        <v>15087</v>
      </c>
      <c r="F95" s="168">
        <v>1359585</v>
      </c>
    </row>
    <row r="96" spans="1:6" ht="49.5" customHeight="1">
      <c r="A96" s="162">
        <v>54</v>
      </c>
      <c r="B96" s="166">
        <v>780157</v>
      </c>
      <c r="C96" s="167" t="s">
        <v>1020</v>
      </c>
      <c r="D96" s="177" t="s">
        <v>1250</v>
      </c>
      <c r="E96" s="168">
        <v>44747</v>
      </c>
      <c r="F96" s="168">
        <v>3752856</v>
      </c>
    </row>
    <row r="97" spans="1:6" ht="49.5" customHeight="1">
      <c r="A97" s="165">
        <v>55</v>
      </c>
      <c r="B97" s="166">
        <v>780089</v>
      </c>
      <c r="C97" s="167" t="s">
        <v>1018</v>
      </c>
      <c r="D97" s="177" t="s">
        <v>1246</v>
      </c>
      <c r="E97" s="168">
        <v>113873</v>
      </c>
      <c r="F97" s="168">
        <v>15070151</v>
      </c>
    </row>
    <row r="98" spans="1:6" ht="49.5" customHeight="1">
      <c r="A98" s="162">
        <v>56</v>
      </c>
      <c r="B98" s="178">
        <v>780089</v>
      </c>
      <c r="C98" s="167" t="s">
        <v>1019</v>
      </c>
      <c r="D98" s="177" t="s">
        <v>1246</v>
      </c>
      <c r="E98" s="168">
        <v>213954</v>
      </c>
      <c r="F98" s="168">
        <v>18556029</v>
      </c>
    </row>
    <row r="99" spans="1:6" ht="49.5" customHeight="1">
      <c r="A99" s="162">
        <v>57</v>
      </c>
      <c r="B99" s="166">
        <v>780171</v>
      </c>
      <c r="C99" s="167" t="s">
        <v>1021</v>
      </c>
      <c r="D99" s="177" t="s">
        <v>1246</v>
      </c>
      <c r="E99" s="168">
        <v>18180</v>
      </c>
      <c r="F99" s="168">
        <v>1077438</v>
      </c>
    </row>
    <row r="100" spans="1:6" ht="18" customHeight="1">
      <c r="A100" s="169"/>
      <c r="B100" s="169"/>
      <c r="C100" s="170" t="s">
        <v>1222</v>
      </c>
      <c r="D100" s="184"/>
      <c r="E100" s="191">
        <v>2125800</v>
      </c>
      <c r="F100" s="191">
        <v>174639501</v>
      </c>
    </row>
    <row r="101" spans="1:6" ht="27.75" customHeight="1">
      <c r="A101" s="162"/>
      <c r="B101" s="162"/>
      <c r="C101" s="163" t="s">
        <v>1251</v>
      </c>
      <c r="D101" s="162"/>
      <c r="E101" s="168">
        <v>0</v>
      </c>
      <c r="F101" s="168">
        <v>0</v>
      </c>
    </row>
    <row r="102" spans="1:6" ht="47.25" customHeight="1">
      <c r="A102" s="165">
        <v>58</v>
      </c>
      <c r="B102" s="178">
        <v>780058</v>
      </c>
      <c r="C102" s="167" t="s">
        <v>131</v>
      </c>
      <c r="D102" s="165" t="s">
        <v>1252</v>
      </c>
      <c r="E102" s="168">
        <v>327998</v>
      </c>
      <c r="F102" s="168">
        <v>26862400</v>
      </c>
    </row>
    <row r="103" spans="1:6" ht="47.25" customHeight="1">
      <c r="A103" s="162">
        <v>59</v>
      </c>
      <c r="B103" s="178">
        <v>780062</v>
      </c>
      <c r="C103" s="167" t="s">
        <v>1023</v>
      </c>
      <c r="D103" s="165" t="s">
        <v>1253</v>
      </c>
      <c r="E103" s="168">
        <v>492235</v>
      </c>
      <c r="F103" s="168">
        <v>42468571</v>
      </c>
    </row>
    <row r="104" spans="1:6" ht="47.25" customHeight="1">
      <c r="A104" s="162">
        <v>60</v>
      </c>
      <c r="B104" s="178">
        <v>780052</v>
      </c>
      <c r="C104" s="167" t="s">
        <v>1024</v>
      </c>
      <c r="D104" s="165" t="s">
        <v>1253</v>
      </c>
      <c r="E104" s="168">
        <v>428407</v>
      </c>
      <c r="F104" s="168">
        <v>31696920</v>
      </c>
    </row>
    <row r="105" spans="1:6" ht="47.25" customHeight="1">
      <c r="A105" s="165">
        <v>61</v>
      </c>
      <c r="B105" s="178">
        <v>780083</v>
      </c>
      <c r="C105" s="167" t="s">
        <v>132</v>
      </c>
      <c r="D105" s="165" t="s">
        <v>1254</v>
      </c>
      <c r="E105" s="168">
        <v>313173</v>
      </c>
      <c r="F105" s="168">
        <v>26075062</v>
      </c>
    </row>
    <row r="106" spans="1:6" ht="49.5" customHeight="1">
      <c r="A106" s="165">
        <v>62</v>
      </c>
      <c r="B106" s="178">
        <v>780061</v>
      </c>
      <c r="C106" s="167" t="s">
        <v>1025</v>
      </c>
      <c r="D106" s="165" t="s">
        <v>1252</v>
      </c>
      <c r="E106" s="168">
        <v>512181</v>
      </c>
      <c r="F106" s="168">
        <v>43088624</v>
      </c>
    </row>
    <row r="107" spans="1:6" ht="36.75" customHeight="1">
      <c r="A107" s="162">
        <v>63</v>
      </c>
      <c r="B107" s="178">
        <v>780063</v>
      </c>
      <c r="C107" s="167" t="s">
        <v>133</v>
      </c>
      <c r="D107" s="165" t="s">
        <v>1254</v>
      </c>
      <c r="E107" s="168">
        <v>500074</v>
      </c>
      <c r="F107" s="168">
        <v>50373949</v>
      </c>
    </row>
    <row r="108" spans="1:6" ht="49.5" customHeight="1">
      <c r="A108" s="162">
        <v>64</v>
      </c>
      <c r="B108" s="189">
        <v>780064</v>
      </c>
      <c r="C108" s="167" t="s">
        <v>1026</v>
      </c>
      <c r="D108" s="165" t="s">
        <v>1254</v>
      </c>
      <c r="E108" s="168">
        <v>350129</v>
      </c>
      <c r="F108" s="168">
        <v>29339196</v>
      </c>
    </row>
    <row r="109" spans="1:6" ht="49.5" customHeight="1">
      <c r="A109" s="165">
        <v>65</v>
      </c>
      <c r="B109" s="189">
        <v>780129</v>
      </c>
      <c r="C109" s="167" t="s">
        <v>528</v>
      </c>
      <c r="D109" s="165" t="s">
        <v>1252</v>
      </c>
      <c r="E109" s="168">
        <v>653540</v>
      </c>
      <c r="F109" s="168">
        <v>50234719</v>
      </c>
    </row>
    <row r="110" spans="1:6" ht="49.5" customHeight="1">
      <c r="A110" s="162">
        <v>66</v>
      </c>
      <c r="B110" s="189">
        <v>780023</v>
      </c>
      <c r="C110" s="167" t="s">
        <v>1027</v>
      </c>
      <c r="D110" s="165" t="s">
        <v>1254</v>
      </c>
      <c r="E110" s="168">
        <v>46906</v>
      </c>
      <c r="F110" s="168">
        <v>5038619</v>
      </c>
    </row>
    <row r="111" spans="1:6" ht="38.25" customHeight="1">
      <c r="A111" s="162">
        <v>67</v>
      </c>
      <c r="B111" s="189">
        <v>780025</v>
      </c>
      <c r="C111" s="167" t="s">
        <v>1028</v>
      </c>
      <c r="D111" s="165" t="s">
        <v>1254</v>
      </c>
      <c r="E111" s="168">
        <v>52174</v>
      </c>
      <c r="F111" s="168">
        <v>5729248</v>
      </c>
    </row>
    <row r="112" spans="1:6" ht="34.5" customHeight="1">
      <c r="A112" s="162">
        <v>68</v>
      </c>
      <c r="B112" s="189">
        <v>780028</v>
      </c>
      <c r="C112" s="167" t="s">
        <v>1029</v>
      </c>
      <c r="D112" s="165" t="s">
        <v>1254</v>
      </c>
      <c r="E112" s="168">
        <v>92803</v>
      </c>
      <c r="F112" s="168">
        <v>8977804</v>
      </c>
    </row>
    <row r="113" spans="1:6" ht="43.5" customHeight="1">
      <c r="A113" s="165">
        <v>69</v>
      </c>
      <c r="B113" s="166">
        <v>780096</v>
      </c>
      <c r="C113" s="167" t="s">
        <v>134</v>
      </c>
      <c r="D113" s="177" t="s">
        <v>1253</v>
      </c>
      <c r="E113" s="168">
        <v>91083</v>
      </c>
      <c r="F113" s="168">
        <v>10907772</v>
      </c>
    </row>
    <row r="114" spans="1:6" ht="43.5" customHeight="1">
      <c r="A114" s="162">
        <v>70</v>
      </c>
      <c r="B114" s="166">
        <v>780181</v>
      </c>
      <c r="C114" s="167" t="s">
        <v>1030</v>
      </c>
      <c r="D114" s="165" t="s">
        <v>1254</v>
      </c>
      <c r="E114" s="168">
        <v>44774</v>
      </c>
      <c r="F114" s="168">
        <v>2759450</v>
      </c>
    </row>
    <row r="115" spans="1:6" ht="26.25" customHeight="1">
      <c r="A115" s="169"/>
      <c r="B115" s="169"/>
      <c r="C115" s="170" t="s">
        <v>1222</v>
      </c>
      <c r="D115" s="184"/>
      <c r="E115" s="171">
        <v>3905477</v>
      </c>
      <c r="F115" s="171">
        <v>333552334</v>
      </c>
    </row>
    <row r="116" spans="1:6" ht="23.25" customHeight="1">
      <c r="A116" s="162"/>
      <c r="B116" s="162"/>
      <c r="C116" s="163" t="s">
        <v>1255</v>
      </c>
      <c r="D116" s="162"/>
      <c r="E116" s="168"/>
      <c r="F116" s="168"/>
    </row>
    <row r="117" spans="1:6" ht="41.25" customHeight="1">
      <c r="A117" s="162">
        <v>71</v>
      </c>
      <c r="B117" s="189">
        <v>780053</v>
      </c>
      <c r="C117" s="167" t="s">
        <v>1032</v>
      </c>
      <c r="D117" s="165" t="s">
        <v>1224</v>
      </c>
      <c r="E117" s="168">
        <v>142339</v>
      </c>
      <c r="F117" s="168">
        <v>11565637</v>
      </c>
    </row>
    <row r="118" spans="1:6" ht="41.25" customHeight="1">
      <c r="A118" s="162">
        <v>72</v>
      </c>
      <c r="B118" s="189">
        <v>780054</v>
      </c>
      <c r="C118" s="167" t="s">
        <v>531</v>
      </c>
      <c r="D118" s="165" t="s">
        <v>1224</v>
      </c>
      <c r="E118" s="168">
        <v>276544</v>
      </c>
      <c r="F118" s="168">
        <v>21932119</v>
      </c>
    </row>
    <row r="119" spans="1:6" ht="41.25" customHeight="1">
      <c r="A119" s="165">
        <v>73</v>
      </c>
      <c r="B119" s="189">
        <v>780055</v>
      </c>
      <c r="C119" s="167" t="s">
        <v>136</v>
      </c>
      <c r="D119" s="165" t="s">
        <v>1224</v>
      </c>
      <c r="E119" s="168">
        <v>514583</v>
      </c>
      <c r="F119" s="168">
        <v>41175147</v>
      </c>
    </row>
    <row r="120" spans="1:6" ht="49.5" customHeight="1">
      <c r="A120" s="162">
        <v>74</v>
      </c>
      <c r="B120" s="166">
        <v>780021</v>
      </c>
      <c r="C120" s="167" t="s">
        <v>1033</v>
      </c>
      <c r="D120" s="165" t="s">
        <v>1224</v>
      </c>
      <c r="E120" s="168">
        <v>39222</v>
      </c>
      <c r="F120" s="168">
        <v>3774732</v>
      </c>
    </row>
    <row r="121" spans="1:6" ht="49.5" customHeight="1">
      <c r="A121" s="165">
        <v>75</v>
      </c>
      <c r="B121" s="166">
        <v>780174</v>
      </c>
      <c r="C121" s="167" t="s">
        <v>1034</v>
      </c>
      <c r="D121" s="192"/>
      <c r="E121" s="168">
        <v>0</v>
      </c>
      <c r="F121" s="168">
        <v>0</v>
      </c>
    </row>
    <row r="122" spans="1:6" ht="22.5" customHeight="1">
      <c r="A122" s="169"/>
      <c r="B122" s="169"/>
      <c r="C122" s="170" t="s">
        <v>1222</v>
      </c>
      <c r="D122" s="184"/>
      <c r="E122" s="191">
        <v>972688</v>
      </c>
      <c r="F122" s="191">
        <v>78447635</v>
      </c>
    </row>
    <row r="123" spans="1:6" ht="22.5" customHeight="1">
      <c r="A123" s="162"/>
      <c r="B123" s="162"/>
      <c r="C123" s="163" t="s">
        <v>1256</v>
      </c>
      <c r="D123" s="162"/>
      <c r="E123" s="168"/>
      <c r="F123" s="168"/>
    </row>
    <row r="124" spans="1:6" ht="49.5" customHeight="1">
      <c r="A124" s="165">
        <v>76</v>
      </c>
      <c r="B124" s="166">
        <v>780116</v>
      </c>
      <c r="C124" s="167" t="s">
        <v>1039</v>
      </c>
      <c r="D124" s="177" t="s">
        <v>1226</v>
      </c>
      <c r="E124" s="168">
        <v>636495</v>
      </c>
      <c r="F124" s="168">
        <v>52362150</v>
      </c>
    </row>
    <row r="125" spans="1:6" ht="21.75" customHeight="1">
      <c r="A125" s="165"/>
      <c r="B125" s="178"/>
      <c r="C125" s="182"/>
      <c r="D125" s="165" t="s">
        <v>1257</v>
      </c>
      <c r="E125" s="168">
        <v>192152</v>
      </c>
      <c r="F125" s="168">
        <v>17052311</v>
      </c>
    </row>
    <row r="126" spans="1:6" ht="33" customHeight="1">
      <c r="A126" s="165"/>
      <c r="B126" s="178"/>
      <c r="C126" s="182"/>
      <c r="D126" s="177" t="s">
        <v>1246</v>
      </c>
      <c r="E126" s="168">
        <v>444343</v>
      </c>
      <c r="F126" s="168">
        <v>35309839</v>
      </c>
    </row>
    <row r="127" spans="1:6" ht="43.5" customHeight="1">
      <c r="A127" s="162">
        <v>77</v>
      </c>
      <c r="B127" s="193">
        <v>780127</v>
      </c>
      <c r="C127" s="167" t="s">
        <v>1040</v>
      </c>
      <c r="D127" s="165" t="s">
        <v>1228</v>
      </c>
      <c r="E127" s="168">
        <v>409616</v>
      </c>
      <c r="F127" s="168">
        <v>27613120</v>
      </c>
    </row>
    <row r="128" spans="1:6" ht="49.5" customHeight="1">
      <c r="A128" s="162">
        <v>78</v>
      </c>
      <c r="B128" s="193">
        <v>780098</v>
      </c>
      <c r="C128" s="167" t="s">
        <v>1041</v>
      </c>
      <c r="D128" s="177" t="s">
        <v>1226</v>
      </c>
      <c r="E128" s="168">
        <v>756981</v>
      </c>
      <c r="F128" s="168">
        <v>52747789</v>
      </c>
    </row>
    <row r="129" spans="1:6" ht="26.25" customHeight="1">
      <c r="A129" s="162"/>
      <c r="B129" s="193"/>
      <c r="C129" s="167"/>
      <c r="D129" s="180" t="s">
        <v>1257</v>
      </c>
      <c r="E129" s="168">
        <v>622334</v>
      </c>
      <c r="F129" s="168">
        <v>42573526</v>
      </c>
    </row>
    <row r="130" spans="1:6" ht="26.25" customHeight="1">
      <c r="A130" s="162"/>
      <c r="B130" s="193"/>
      <c r="C130" s="167"/>
      <c r="D130" s="183" t="s">
        <v>1258</v>
      </c>
      <c r="E130" s="168">
        <v>134647</v>
      </c>
      <c r="F130" s="168">
        <v>10174263</v>
      </c>
    </row>
    <row r="131" spans="1:6" ht="38.25" customHeight="1">
      <c r="A131" s="165">
        <v>79</v>
      </c>
      <c r="B131" s="193">
        <v>780102</v>
      </c>
      <c r="C131" s="167" t="s">
        <v>1042</v>
      </c>
      <c r="D131" s="183" t="s">
        <v>1226</v>
      </c>
      <c r="E131" s="168">
        <v>848387</v>
      </c>
      <c r="F131" s="168">
        <v>68645121</v>
      </c>
    </row>
    <row r="132" spans="1:6" ht="30.75" customHeight="1">
      <c r="A132" s="165"/>
      <c r="B132" s="178"/>
      <c r="C132" s="182"/>
      <c r="D132" s="165" t="s">
        <v>1257</v>
      </c>
      <c r="E132" s="168">
        <v>259134</v>
      </c>
      <c r="F132" s="168">
        <v>22647802</v>
      </c>
    </row>
    <row r="133" spans="1:6" ht="30.75" customHeight="1">
      <c r="A133" s="165"/>
      <c r="B133" s="178"/>
      <c r="C133" s="182"/>
      <c r="D133" s="165" t="s">
        <v>1246</v>
      </c>
      <c r="E133" s="168">
        <v>589253</v>
      </c>
      <c r="F133" s="168">
        <v>45997319</v>
      </c>
    </row>
    <row r="134" spans="1:6" ht="42.75" customHeight="1">
      <c r="A134" s="165">
        <v>80</v>
      </c>
      <c r="B134" s="193">
        <v>780082</v>
      </c>
      <c r="C134" s="167" t="s">
        <v>535</v>
      </c>
      <c r="D134" s="177" t="s">
        <v>1226</v>
      </c>
      <c r="E134" s="168">
        <v>1892246</v>
      </c>
      <c r="F134" s="168">
        <v>140843724</v>
      </c>
    </row>
    <row r="135" spans="1:6" ht="21.75" customHeight="1">
      <c r="A135" s="165"/>
      <c r="B135" s="178"/>
      <c r="C135" s="167"/>
      <c r="D135" s="165" t="s">
        <v>1257</v>
      </c>
      <c r="E135" s="168">
        <v>1069827</v>
      </c>
      <c r="F135" s="168">
        <v>81762480</v>
      </c>
    </row>
    <row r="136" spans="1:6" ht="21.75" customHeight="1">
      <c r="A136" s="165"/>
      <c r="B136" s="178"/>
      <c r="C136" s="167"/>
      <c r="D136" s="165" t="s">
        <v>1246</v>
      </c>
      <c r="E136" s="168">
        <v>822419</v>
      </c>
      <c r="F136" s="168">
        <v>59081244</v>
      </c>
    </row>
    <row r="137" spans="1:6" ht="44.25" customHeight="1">
      <c r="A137" s="162">
        <v>81</v>
      </c>
      <c r="B137" s="193">
        <v>780088</v>
      </c>
      <c r="C137" s="167" t="s">
        <v>1043</v>
      </c>
      <c r="D137" s="165" t="s">
        <v>1257</v>
      </c>
      <c r="E137" s="168">
        <v>93219</v>
      </c>
      <c r="F137" s="168">
        <v>9608860</v>
      </c>
    </row>
    <row r="138" spans="1:6" ht="34.5" customHeight="1">
      <c r="A138" s="165">
        <v>82</v>
      </c>
      <c r="B138" s="193">
        <v>780097</v>
      </c>
      <c r="C138" s="167" t="s">
        <v>1044</v>
      </c>
      <c r="D138" s="177" t="s">
        <v>1226</v>
      </c>
      <c r="E138" s="168">
        <v>280020</v>
      </c>
      <c r="F138" s="168">
        <v>21459418</v>
      </c>
    </row>
    <row r="139" spans="1:6" ht="22.5" customHeight="1">
      <c r="A139" s="165"/>
      <c r="B139" s="178"/>
      <c r="C139" s="182"/>
      <c r="D139" s="165" t="s">
        <v>1228</v>
      </c>
      <c r="E139" s="168">
        <v>206470</v>
      </c>
      <c r="F139" s="168">
        <v>15190015</v>
      </c>
    </row>
    <row r="140" spans="1:6" ht="22.5" customHeight="1">
      <c r="A140" s="165"/>
      <c r="B140" s="178"/>
      <c r="C140" s="182"/>
      <c r="D140" s="165" t="s">
        <v>1257</v>
      </c>
      <c r="E140" s="168">
        <v>73550</v>
      </c>
      <c r="F140" s="168">
        <v>6269403</v>
      </c>
    </row>
    <row r="141" spans="1:6" ht="37.5" customHeight="1">
      <c r="A141" s="162">
        <v>83</v>
      </c>
      <c r="B141" s="193">
        <v>780173</v>
      </c>
      <c r="C141" s="173" t="s">
        <v>1045</v>
      </c>
      <c r="D141" s="165" t="s">
        <v>1257</v>
      </c>
      <c r="E141" s="168">
        <v>51186</v>
      </c>
      <c r="F141" s="168">
        <v>2498248</v>
      </c>
    </row>
    <row r="142" spans="1:6" ht="23.25" customHeight="1">
      <c r="A142" s="169"/>
      <c r="B142" s="194"/>
      <c r="C142" s="170" t="s">
        <v>1222</v>
      </c>
      <c r="D142" s="184"/>
      <c r="E142" s="171">
        <v>4968150</v>
      </c>
      <c r="F142" s="171">
        <v>375778430</v>
      </c>
    </row>
    <row r="143" spans="1:6" ht="23.25" customHeight="1">
      <c r="A143" s="162"/>
      <c r="B143" s="162"/>
      <c r="C143" s="163" t="s">
        <v>1259</v>
      </c>
      <c r="D143" s="162"/>
      <c r="E143" s="168"/>
      <c r="F143" s="168"/>
    </row>
    <row r="144" spans="1:6" ht="40.5" customHeight="1">
      <c r="A144" s="165">
        <v>84</v>
      </c>
      <c r="B144" s="193">
        <v>780306</v>
      </c>
      <c r="C144" s="173" t="s">
        <v>534</v>
      </c>
      <c r="D144" s="177" t="s">
        <v>1246</v>
      </c>
      <c r="E144" s="168">
        <v>447226</v>
      </c>
      <c r="F144" s="168">
        <v>37360233</v>
      </c>
    </row>
    <row r="145" spans="1:6" s="425" customFormat="1" ht="21.75" customHeight="1">
      <c r="A145" s="169"/>
      <c r="B145" s="169"/>
      <c r="C145" s="170" t="s">
        <v>1222</v>
      </c>
      <c r="D145" s="184"/>
      <c r="E145" s="191">
        <v>447226</v>
      </c>
      <c r="F145" s="191">
        <v>37360233</v>
      </c>
    </row>
    <row r="146" spans="1:6" ht="25.5" customHeight="1">
      <c r="A146" s="162"/>
      <c r="B146" s="162"/>
      <c r="C146" s="163" t="s">
        <v>1260</v>
      </c>
      <c r="D146" s="162"/>
      <c r="E146" s="168"/>
      <c r="F146" s="168"/>
    </row>
    <row r="147" spans="1:6" ht="49.5" customHeight="1">
      <c r="A147" s="165">
        <v>85</v>
      </c>
      <c r="B147" s="193">
        <v>780132</v>
      </c>
      <c r="C147" s="196" t="s">
        <v>536</v>
      </c>
      <c r="D147" s="165" t="s">
        <v>1234</v>
      </c>
      <c r="E147" s="168">
        <v>1327906</v>
      </c>
      <c r="F147" s="168">
        <v>123216934</v>
      </c>
    </row>
    <row r="148" spans="1:6" ht="49.5" customHeight="1">
      <c r="A148" s="162">
        <v>86</v>
      </c>
      <c r="B148" s="197">
        <v>780090</v>
      </c>
      <c r="C148" s="196" t="s">
        <v>1047</v>
      </c>
      <c r="D148" s="165" t="s">
        <v>1234</v>
      </c>
      <c r="E148" s="168">
        <v>332599</v>
      </c>
      <c r="F148" s="168">
        <v>37575242</v>
      </c>
    </row>
    <row r="149" spans="1:6" ht="49.5" customHeight="1">
      <c r="A149" s="192">
        <v>87</v>
      </c>
      <c r="B149" s="198">
        <v>780040</v>
      </c>
      <c r="C149" s="196" t="s">
        <v>537</v>
      </c>
      <c r="D149" s="165" t="s">
        <v>1234</v>
      </c>
      <c r="E149" s="168">
        <v>256370</v>
      </c>
      <c r="F149" s="168">
        <v>28980770</v>
      </c>
    </row>
    <row r="150" spans="1:6" ht="21.75" customHeight="1">
      <c r="A150" s="169"/>
      <c r="B150" s="169"/>
      <c r="C150" s="170" t="s">
        <v>1222</v>
      </c>
      <c r="D150" s="184"/>
      <c r="E150" s="191">
        <v>1916875</v>
      </c>
      <c r="F150" s="191">
        <v>189772946</v>
      </c>
    </row>
    <row r="151" spans="1:6" ht="30.75" customHeight="1">
      <c r="A151" s="162"/>
      <c r="B151" s="162"/>
      <c r="C151" s="163" t="s">
        <v>1261</v>
      </c>
      <c r="D151" s="162"/>
      <c r="E151" s="168"/>
      <c r="F151" s="168"/>
    </row>
    <row r="152" spans="1:6" ht="41.25" customHeight="1">
      <c r="A152" s="165">
        <v>88</v>
      </c>
      <c r="B152" s="193">
        <v>780106</v>
      </c>
      <c r="C152" s="167" t="s">
        <v>1051</v>
      </c>
      <c r="D152" s="165" t="s">
        <v>1234</v>
      </c>
      <c r="E152" s="168">
        <v>388741</v>
      </c>
      <c r="F152" s="168">
        <v>37259596</v>
      </c>
    </row>
    <row r="153" spans="1:6" ht="41.25" customHeight="1">
      <c r="A153" s="165">
        <v>89</v>
      </c>
      <c r="B153" s="193">
        <v>780115</v>
      </c>
      <c r="C153" s="167" t="s">
        <v>1052</v>
      </c>
      <c r="D153" s="165" t="s">
        <v>1234</v>
      </c>
      <c r="E153" s="168">
        <v>876611</v>
      </c>
      <c r="F153" s="168">
        <v>90248242</v>
      </c>
    </row>
    <row r="154" spans="1:6" ht="41.25" customHeight="1">
      <c r="A154" s="162">
        <v>90</v>
      </c>
      <c r="B154" s="197">
        <v>780120</v>
      </c>
      <c r="C154" s="167" t="s">
        <v>1053</v>
      </c>
      <c r="D154" s="165" t="s">
        <v>1234</v>
      </c>
      <c r="E154" s="168">
        <v>544603</v>
      </c>
      <c r="F154" s="168">
        <v>58077542</v>
      </c>
    </row>
    <row r="155" spans="1:6" ht="41.25" customHeight="1">
      <c r="A155" s="165">
        <v>91</v>
      </c>
      <c r="B155" s="193">
        <v>780134</v>
      </c>
      <c r="C155" s="167" t="s">
        <v>1054</v>
      </c>
      <c r="D155" s="165" t="s">
        <v>1234</v>
      </c>
      <c r="E155" s="168">
        <v>527607</v>
      </c>
      <c r="F155" s="168">
        <v>56750901</v>
      </c>
    </row>
    <row r="156" spans="1:6" ht="41.25" customHeight="1">
      <c r="A156" s="162">
        <v>92</v>
      </c>
      <c r="B156" s="197">
        <v>780101</v>
      </c>
      <c r="C156" s="167" t="s">
        <v>1055</v>
      </c>
      <c r="D156" s="165" t="s">
        <v>1234</v>
      </c>
      <c r="E156" s="168">
        <v>1222747</v>
      </c>
      <c r="F156" s="168">
        <v>117112808</v>
      </c>
    </row>
    <row r="157" spans="1:6" ht="23.25" customHeight="1">
      <c r="A157" s="169"/>
      <c r="B157" s="169"/>
      <c r="C157" s="170" t="s">
        <v>1222</v>
      </c>
      <c r="D157" s="184"/>
      <c r="E157" s="191">
        <v>3560309</v>
      </c>
      <c r="F157" s="191">
        <v>359449089</v>
      </c>
    </row>
    <row r="158" spans="1:6" ht="22.5" customHeight="1">
      <c r="A158" s="162"/>
      <c r="B158" s="162"/>
      <c r="C158" s="163" t="s">
        <v>1262</v>
      </c>
      <c r="D158" s="162"/>
      <c r="E158" s="168"/>
      <c r="F158" s="168"/>
    </row>
    <row r="159" spans="1:6" ht="41.25" customHeight="1">
      <c r="A159" s="162">
        <v>93</v>
      </c>
      <c r="B159" s="189">
        <v>780111</v>
      </c>
      <c r="C159" s="167" t="s">
        <v>140</v>
      </c>
      <c r="D159" s="165" t="s">
        <v>1236</v>
      </c>
      <c r="E159" s="168">
        <v>392654</v>
      </c>
      <c r="F159" s="168">
        <v>25237336</v>
      </c>
    </row>
    <row r="160" spans="1:6" ht="41.25" customHeight="1">
      <c r="A160" s="165">
        <v>94</v>
      </c>
      <c r="B160" s="189">
        <v>780112</v>
      </c>
      <c r="C160" s="173" t="s">
        <v>541</v>
      </c>
      <c r="D160" s="165" t="s">
        <v>1224</v>
      </c>
      <c r="E160" s="168">
        <v>391452</v>
      </c>
      <c r="F160" s="168">
        <v>31668567</v>
      </c>
    </row>
    <row r="161" spans="1:6" ht="41.25" customHeight="1">
      <c r="A161" s="165">
        <v>95</v>
      </c>
      <c r="B161" s="189">
        <v>780056</v>
      </c>
      <c r="C161" s="173" t="s">
        <v>542</v>
      </c>
      <c r="D161" s="165" t="s">
        <v>1224</v>
      </c>
      <c r="E161" s="168">
        <v>549875</v>
      </c>
      <c r="F161" s="168">
        <v>39162043</v>
      </c>
    </row>
    <row r="162" spans="1:6" ht="49.5" customHeight="1">
      <c r="A162" s="165">
        <v>96</v>
      </c>
      <c r="B162" s="189">
        <v>780022</v>
      </c>
      <c r="C162" s="167" t="s">
        <v>1058</v>
      </c>
      <c r="D162" s="165" t="s">
        <v>1221</v>
      </c>
      <c r="E162" s="168">
        <v>141218</v>
      </c>
      <c r="F162" s="168">
        <v>16465194</v>
      </c>
    </row>
    <row r="163" spans="1:6" ht="49.5" customHeight="1">
      <c r="A163" s="165">
        <v>97</v>
      </c>
      <c r="B163" s="197">
        <v>780180</v>
      </c>
      <c r="C163" s="167" t="s">
        <v>1059</v>
      </c>
      <c r="D163" s="165" t="s">
        <v>1236</v>
      </c>
      <c r="E163" s="168">
        <v>23844</v>
      </c>
      <c r="F163" s="168">
        <v>1680853</v>
      </c>
    </row>
    <row r="164" spans="1:6" s="425" customFormat="1" ht="25.5" customHeight="1">
      <c r="A164" s="169"/>
      <c r="B164" s="169"/>
      <c r="C164" s="170" t="s">
        <v>1222</v>
      </c>
      <c r="D164" s="169"/>
      <c r="E164" s="191">
        <v>1499043</v>
      </c>
      <c r="F164" s="191">
        <v>114213993</v>
      </c>
    </row>
    <row r="165" spans="1:6" ht="50.25" customHeight="1">
      <c r="A165" s="162"/>
      <c r="B165" s="162"/>
      <c r="C165" s="160" t="s">
        <v>1263</v>
      </c>
      <c r="D165" s="199"/>
      <c r="E165" s="168"/>
      <c r="F165" s="168"/>
    </row>
    <row r="166" spans="1:6" ht="40.5" customHeight="1">
      <c r="A166" s="165">
        <v>98</v>
      </c>
      <c r="B166" s="193">
        <v>780188</v>
      </c>
      <c r="C166" s="167" t="s">
        <v>499</v>
      </c>
      <c r="D166" s="165" t="s">
        <v>1232</v>
      </c>
      <c r="E166" s="168">
        <v>188257</v>
      </c>
      <c r="F166" s="168">
        <v>13202038</v>
      </c>
    </row>
    <row r="167" spans="1:6" ht="40.5" customHeight="1">
      <c r="A167" s="177">
        <v>99</v>
      </c>
      <c r="B167" s="177">
        <v>780297</v>
      </c>
      <c r="C167" s="200" t="s">
        <v>1264</v>
      </c>
      <c r="D167" s="165" t="s">
        <v>1232</v>
      </c>
      <c r="E167" s="168">
        <v>4855</v>
      </c>
      <c r="F167" s="168">
        <v>230166</v>
      </c>
    </row>
    <row r="168" spans="1:6" ht="40.5" customHeight="1">
      <c r="A168" s="177">
        <v>100</v>
      </c>
      <c r="B168" s="197">
        <v>780011</v>
      </c>
      <c r="C168" s="190" t="s">
        <v>11</v>
      </c>
      <c r="D168" s="177" t="s">
        <v>1246</v>
      </c>
      <c r="E168" s="168">
        <v>811216</v>
      </c>
      <c r="F168" s="168">
        <v>86523950</v>
      </c>
    </row>
    <row r="169" spans="1:6" ht="40.5" customHeight="1">
      <c r="A169" s="165">
        <v>101</v>
      </c>
      <c r="B169" s="189">
        <v>780076</v>
      </c>
      <c r="C169" s="190" t="s">
        <v>1265</v>
      </c>
      <c r="D169" s="165" t="s">
        <v>1224</v>
      </c>
      <c r="E169" s="168">
        <v>57205</v>
      </c>
      <c r="F169" s="168">
        <v>5518600</v>
      </c>
    </row>
    <row r="170" spans="1:6" ht="40.5" customHeight="1">
      <c r="A170" s="165">
        <v>102</v>
      </c>
      <c r="B170" s="189">
        <v>780077</v>
      </c>
      <c r="C170" s="190" t="s">
        <v>102</v>
      </c>
      <c r="D170" s="177" t="s">
        <v>1246</v>
      </c>
      <c r="E170" s="168">
        <v>121542</v>
      </c>
      <c r="F170" s="168">
        <v>12032522</v>
      </c>
    </row>
    <row r="171" spans="1:6" ht="37.5" customHeight="1">
      <c r="A171" s="165">
        <v>103</v>
      </c>
      <c r="B171" s="189">
        <v>780084</v>
      </c>
      <c r="C171" s="190" t="s">
        <v>103</v>
      </c>
      <c r="D171" s="165" t="s">
        <v>1244</v>
      </c>
      <c r="E171" s="168">
        <v>232086</v>
      </c>
      <c r="F171" s="168">
        <v>19433655</v>
      </c>
    </row>
    <row r="172" spans="1:6" ht="37.5" customHeight="1">
      <c r="A172" s="162">
        <v>104</v>
      </c>
      <c r="B172" s="189">
        <v>780073</v>
      </c>
      <c r="C172" s="190" t="s">
        <v>104</v>
      </c>
      <c r="D172" s="177" t="s">
        <v>1234</v>
      </c>
      <c r="E172" s="168">
        <v>151978</v>
      </c>
      <c r="F172" s="168">
        <v>16448108</v>
      </c>
    </row>
    <row r="173" spans="1:6" ht="37.5" customHeight="1">
      <c r="A173" s="162">
        <v>105</v>
      </c>
      <c r="B173" s="189">
        <v>780074</v>
      </c>
      <c r="C173" s="200" t="s">
        <v>960</v>
      </c>
      <c r="D173" s="165" t="s">
        <v>1235</v>
      </c>
      <c r="E173" s="168">
        <v>203735</v>
      </c>
      <c r="F173" s="168">
        <v>17914084</v>
      </c>
    </row>
    <row r="174" spans="1:6" ht="24.75" customHeight="1">
      <c r="A174" s="201"/>
      <c r="B174" s="201"/>
      <c r="C174" s="201" t="s">
        <v>1266</v>
      </c>
      <c r="D174" s="169"/>
      <c r="E174" s="191">
        <v>1770874</v>
      </c>
      <c r="F174" s="191">
        <v>171303123</v>
      </c>
    </row>
    <row r="175" spans="1:6" ht="47.25" customHeight="1">
      <c r="A175" s="202"/>
      <c r="B175" s="202"/>
      <c r="C175" s="203" t="s">
        <v>1267</v>
      </c>
      <c r="D175" s="204"/>
      <c r="E175" s="168"/>
      <c r="F175" s="168"/>
    </row>
    <row r="176" spans="1:6" ht="49.5" customHeight="1">
      <c r="A176" s="165">
        <v>106</v>
      </c>
      <c r="B176" s="166">
        <v>780169</v>
      </c>
      <c r="C176" s="167" t="s">
        <v>138</v>
      </c>
      <c r="D176" s="165" t="s">
        <v>1257</v>
      </c>
      <c r="E176" s="168">
        <v>703243</v>
      </c>
      <c r="F176" s="168">
        <v>53940801</v>
      </c>
    </row>
    <row r="177" spans="1:6" ht="49.5" customHeight="1">
      <c r="A177" s="165">
        <v>107</v>
      </c>
      <c r="B177" s="165">
        <v>780184</v>
      </c>
      <c r="C177" s="167" t="s">
        <v>120</v>
      </c>
      <c r="D177" s="165" t="s">
        <v>1238</v>
      </c>
      <c r="E177" s="168">
        <v>898426</v>
      </c>
      <c r="F177" s="168">
        <v>71221780</v>
      </c>
    </row>
    <row r="178" spans="1:6" ht="49.5" customHeight="1">
      <c r="A178" s="165">
        <v>108</v>
      </c>
      <c r="B178" s="165">
        <v>780186</v>
      </c>
      <c r="C178" s="167" t="s">
        <v>111</v>
      </c>
      <c r="D178" s="165" t="s">
        <v>1228</v>
      </c>
      <c r="E178" s="168">
        <v>2018452</v>
      </c>
      <c r="F178" s="168">
        <v>119852190</v>
      </c>
    </row>
    <row r="179" spans="1:6" ht="49.5" customHeight="1">
      <c r="A179" s="165">
        <v>109</v>
      </c>
      <c r="B179" s="165">
        <v>780185</v>
      </c>
      <c r="C179" s="167" t="s">
        <v>112</v>
      </c>
      <c r="D179" s="165" t="s">
        <v>1234</v>
      </c>
      <c r="E179" s="168">
        <v>760040</v>
      </c>
      <c r="F179" s="168">
        <v>102963031</v>
      </c>
    </row>
    <row r="180" spans="1:6" ht="24.75" customHeight="1">
      <c r="A180" s="201"/>
      <c r="B180" s="201"/>
      <c r="C180" s="201" t="s">
        <v>1266</v>
      </c>
      <c r="D180" s="205"/>
      <c r="E180" s="191">
        <v>4380161</v>
      </c>
      <c r="F180" s="191">
        <v>347977802</v>
      </c>
    </row>
    <row r="181" spans="1:6" ht="37.5" customHeight="1">
      <c r="B181" s="207"/>
      <c r="C181" s="208" t="s">
        <v>1268</v>
      </c>
      <c r="D181" s="209"/>
      <c r="E181" s="168">
        <v>0</v>
      </c>
      <c r="F181" s="168">
        <v>0</v>
      </c>
    </row>
    <row r="182" spans="1:6" ht="34.5" customHeight="1">
      <c r="A182" s="162">
        <v>110</v>
      </c>
      <c r="B182" s="189">
        <v>780396</v>
      </c>
      <c r="C182" s="210" t="s">
        <v>1095</v>
      </c>
      <c r="D182" s="165" t="s">
        <v>1235</v>
      </c>
      <c r="E182" s="168">
        <v>1219808</v>
      </c>
      <c r="F182" s="168">
        <v>85448904</v>
      </c>
    </row>
    <row r="183" spans="1:6" ht="34.5" customHeight="1">
      <c r="A183" s="162">
        <v>111</v>
      </c>
      <c r="B183" s="189">
        <v>780231</v>
      </c>
      <c r="C183" s="167" t="s">
        <v>1269</v>
      </c>
      <c r="D183" s="165" t="s">
        <v>1235</v>
      </c>
      <c r="E183" s="168">
        <v>118866</v>
      </c>
      <c r="F183" s="168">
        <v>9781230</v>
      </c>
    </row>
    <row r="184" spans="1:6" ht="49.5" customHeight="1">
      <c r="A184" s="162">
        <v>112</v>
      </c>
      <c r="B184" s="189">
        <v>780018</v>
      </c>
      <c r="C184" s="210" t="s">
        <v>1270</v>
      </c>
      <c r="D184" s="165" t="s">
        <v>1228</v>
      </c>
      <c r="E184" s="168">
        <v>48025</v>
      </c>
      <c r="F184" s="168">
        <v>3504372</v>
      </c>
    </row>
    <row r="185" spans="1:6" ht="45" customHeight="1">
      <c r="A185" s="162">
        <v>113</v>
      </c>
      <c r="B185" s="189">
        <v>780019</v>
      </c>
      <c r="C185" s="210" t="s">
        <v>1205</v>
      </c>
      <c r="D185" s="211" t="s">
        <v>1221</v>
      </c>
      <c r="E185" s="168">
        <v>9607</v>
      </c>
      <c r="F185" s="168">
        <v>622334</v>
      </c>
    </row>
    <row r="186" spans="1:6" ht="46.5" customHeight="1">
      <c r="A186" s="162">
        <v>114</v>
      </c>
      <c r="B186" s="189">
        <v>780041</v>
      </c>
      <c r="C186" s="200" t="s">
        <v>1203</v>
      </c>
      <c r="D186" s="165" t="s">
        <v>1228</v>
      </c>
      <c r="E186" s="168">
        <v>86686</v>
      </c>
      <c r="F186" s="168">
        <v>5710536</v>
      </c>
    </row>
    <row r="187" spans="1:6" ht="34.5" customHeight="1">
      <c r="A187" s="212">
        <v>115</v>
      </c>
      <c r="B187" s="197">
        <v>780340</v>
      </c>
      <c r="C187" s="213" t="s">
        <v>547</v>
      </c>
      <c r="D187" s="211" t="s">
        <v>1221</v>
      </c>
      <c r="E187" s="168">
        <v>13833</v>
      </c>
      <c r="F187" s="168">
        <v>897229</v>
      </c>
    </row>
    <row r="188" spans="1:6" ht="36" customHeight="1">
      <c r="A188" s="212">
        <v>116</v>
      </c>
      <c r="B188" s="214">
        <v>780131</v>
      </c>
      <c r="C188" s="215" t="s">
        <v>478</v>
      </c>
      <c r="D188" s="211" t="s">
        <v>1235</v>
      </c>
      <c r="E188" s="168">
        <v>90591</v>
      </c>
      <c r="F188" s="168">
        <v>5058386</v>
      </c>
    </row>
    <row r="189" spans="1:6" ht="46.5" customHeight="1">
      <c r="A189" s="177">
        <v>117</v>
      </c>
      <c r="B189" s="189">
        <v>780245</v>
      </c>
      <c r="C189" s="216" t="s">
        <v>474</v>
      </c>
      <c r="D189" s="180" t="s">
        <v>1231</v>
      </c>
      <c r="E189" s="168">
        <v>12813</v>
      </c>
      <c r="F189" s="168">
        <v>934800</v>
      </c>
    </row>
    <row r="190" spans="1:6" ht="32.25" customHeight="1">
      <c r="A190" s="177">
        <v>118</v>
      </c>
      <c r="B190" s="177">
        <v>780634</v>
      </c>
      <c r="C190" s="216" t="s">
        <v>555</v>
      </c>
      <c r="D190" s="177" t="s">
        <v>1246</v>
      </c>
      <c r="E190" s="168">
        <v>17552</v>
      </c>
      <c r="F190" s="168">
        <v>1278113</v>
      </c>
    </row>
    <row r="191" spans="1:6" ht="42" customHeight="1">
      <c r="A191" s="177">
        <v>119</v>
      </c>
      <c r="B191" s="177">
        <v>780049</v>
      </c>
      <c r="C191" s="216" t="s">
        <v>1064</v>
      </c>
      <c r="D191" s="211" t="s">
        <v>1221</v>
      </c>
      <c r="E191" s="168">
        <v>1795</v>
      </c>
      <c r="F191" s="168">
        <v>129593</v>
      </c>
    </row>
    <row r="192" spans="1:6" ht="50.25" customHeight="1">
      <c r="A192" s="177">
        <v>120</v>
      </c>
      <c r="B192" s="177">
        <v>780216</v>
      </c>
      <c r="C192" s="216" t="s">
        <v>1207</v>
      </c>
      <c r="D192" s="211" t="s">
        <v>1221</v>
      </c>
      <c r="E192" s="168">
        <v>835</v>
      </c>
      <c r="F192" s="168">
        <v>56371</v>
      </c>
    </row>
    <row r="193" spans="1:6" ht="60.75" customHeight="1">
      <c r="A193" s="177">
        <v>121</v>
      </c>
      <c r="B193" s="217">
        <v>780152</v>
      </c>
      <c r="C193" s="200" t="s">
        <v>13</v>
      </c>
      <c r="D193" s="211" t="s">
        <v>1221</v>
      </c>
      <c r="E193" s="168">
        <v>5710</v>
      </c>
      <c r="F193" s="168">
        <v>484170</v>
      </c>
    </row>
    <row r="194" spans="1:6" ht="20.25" customHeight="1">
      <c r="A194" s="170"/>
      <c r="B194" s="170"/>
      <c r="C194" s="170" t="s">
        <v>1271</v>
      </c>
      <c r="D194" s="169"/>
      <c r="E194" s="191">
        <v>1626121</v>
      </c>
      <c r="F194" s="191">
        <v>113906038</v>
      </c>
    </row>
  </sheetData>
  <mergeCells count="6">
    <mergeCell ref="B1:F1"/>
    <mergeCell ref="A3:A4"/>
    <mergeCell ref="B3:B4"/>
    <mergeCell ref="C3:C4"/>
    <mergeCell ref="D3:D4"/>
    <mergeCell ref="E3:F3"/>
  </mergeCells>
  <pageMargins left="0" right="0" top="0" bottom="0" header="0.31496062992125984" footer="0.31496062992125984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84"/>
  <sheetViews>
    <sheetView workbookViewId="0">
      <pane xSplit="4" ySplit="4" topLeftCell="E76" activePane="bottomRight" state="frozen"/>
      <selection pane="topRight" activeCell="E1" sqref="E1"/>
      <selection pane="bottomLeft" activeCell="A5" sqref="A5"/>
      <selection pane="bottomRight" activeCell="U2" sqref="U2"/>
    </sheetView>
  </sheetViews>
  <sheetFormatPr defaultRowHeight="15"/>
  <cols>
    <col min="1" max="1" width="5" style="206" customWidth="1"/>
    <col min="2" max="2" width="8" style="206" customWidth="1"/>
    <col min="3" max="3" width="58.42578125" style="219" customWidth="1"/>
    <col min="4" max="4" width="15" style="246" customWidth="1"/>
    <col min="5" max="5" width="15.28515625" style="247" customWidth="1"/>
    <col min="6" max="6" width="18.28515625" style="247" customWidth="1"/>
  </cols>
  <sheetData>
    <row r="1" spans="1:6" ht="45.75" customHeight="1">
      <c r="A1" s="705" t="s">
        <v>1272</v>
      </c>
      <c r="B1" s="706"/>
      <c r="C1" s="706"/>
      <c r="D1" s="706"/>
      <c r="E1" s="706"/>
      <c r="F1" s="706"/>
    </row>
    <row r="2" spans="1:6" ht="33" customHeight="1">
      <c r="A2" s="220"/>
      <c r="B2" s="220"/>
      <c r="C2" s="707" t="s">
        <v>1273</v>
      </c>
      <c r="D2" s="708"/>
      <c r="E2" s="708"/>
      <c r="F2" s="708"/>
    </row>
    <row r="3" spans="1:6" ht="32.25" customHeight="1">
      <c r="A3" s="709" t="s">
        <v>1213</v>
      </c>
      <c r="B3" s="698" t="s">
        <v>82</v>
      </c>
      <c r="C3" s="709" t="s">
        <v>1214</v>
      </c>
      <c r="D3" s="710" t="s">
        <v>1274</v>
      </c>
      <c r="E3" s="703" t="s">
        <v>1216</v>
      </c>
      <c r="F3" s="711"/>
    </row>
    <row r="4" spans="1:6" ht="71.25" customHeight="1">
      <c r="A4" s="709"/>
      <c r="B4" s="699"/>
      <c r="C4" s="709"/>
      <c r="D4" s="710"/>
      <c r="E4" s="158" t="s">
        <v>1275</v>
      </c>
      <c r="F4" s="158" t="s">
        <v>84</v>
      </c>
    </row>
    <row r="5" spans="1:6" ht="37.5" customHeight="1">
      <c r="A5" s="159"/>
      <c r="B5" s="159"/>
      <c r="C5" s="221" t="s">
        <v>1218</v>
      </c>
      <c r="D5" s="222"/>
      <c r="E5" s="223"/>
      <c r="F5" s="223"/>
    </row>
    <row r="6" spans="1:6" ht="25.5" customHeight="1">
      <c r="A6" s="162"/>
      <c r="B6" s="162"/>
      <c r="C6" s="224" t="s">
        <v>1219</v>
      </c>
      <c r="D6" s="225"/>
      <c r="E6" s="226"/>
      <c r="F6" s="226"/>
    </row>
    <row r="7" spans="1:6" ht="39" customHeight="1">
      <c r="A7" s="165">
        <v>1</v>
      </c>
      <c r="B7" s="165">
        <v>780095</v>
      </c>
      <c r="C7" s="227" t="s">
        <v>115</v>
      </c>
      <c r="D7" s="228" t="s">
        <v>1276</v>
      </c>
      <c r="E7" s="229">
        <v>525</v>
      </c>
      <c r="F7" s="229">
        <v>137198</v>
      </c>
    </row>
    <row r="8" spans="1:6" ht="21" customHeight="1">
      <c r="A8" s="169"/>
      <c r="B8" s="169"/>
      <c r="C8" s="230" t="s">
        <v>1222</v>
      </c>
      <c r="D8" s="231"/>
      <c r="E8" s="232">
        <v>525</v>
      </c>
      <c r="F8" s="232">
        <v>137198</v>
      </c>
    </row>
    <row r="9" spans="1:6" ht="20.25" customHeight="1">
      <c r="A9" s="162"/>
      <c r="B9" s="162"/>
      <c r="C9" s="224" t="s">
        <v>1223</v>
      </c>
      <c r="D9" s="225"/>
      <c r="E9" s="226"/>
      <c r="F9" s="226"/>
    </row>
    <row r="10" spans="1:6" ht="49.5" customHeight="1">
      <c r="A10" s="162">
        <f>SUM(A7+1)</f>
        <v>2</v>
      </c>
      <c r="B10" s="162">
        <v>780113</v>
      </c>
      <c r="C10" s="227" t="s">
        <v>1277</v>
      </c>
      <c r="D10" s="228" t="s">
        <v>1276</v>
      </c>
      <c r="E10" s="229">
        <v>523</v>
      </c>
      <c r="F10" s="229">
        <v>148469</v>
      </c>
    </row>
    <row r="11" spans="1:6" ht="22.5" customHeight="1">
      <c r="A11" s="169"/>
      <c r="B11" s="169"/>
      <c r="C11" s="230" t="s">
        <v>1222</v>
      </c>
      <c r="D11" s="233"/>
      <c r="E11" s="232">
        <v>523</v>
      </c>
      <c r="F11" s="232">
        <v>148469</v>
      </c>
    </row>
    <row r="12" spans="1:6" ht="20.25" customHeight="1">
      <c r="A12" s="163"/>
      <c r="B12" s="163"/>
      <c r="C12" s="224" t="s">
        <v>1225</v>
      </c>
      <c r="D12" s="225"/>
      <c r="E12" s="234"/>
      <c r="F12" s="234"/>
    </row>
    <row r="13" spans="1:6" ht="45">
      <c r="A13" s="165">
        <f>SUM(A10+1)</f>
        <v>3</v>
      </c>
      <c r="B13" s="165">
        <v>780067</v>
      </c>
      <c r="C13" s="227" t="s">
        <v>1278</v>
      </c>
      <c r="D13" s="235" t="s">
        <v>1279</v>
      </c>
      <c r="E13" s="229">
        <v>450</v>
      </c>
      <c r="F13" s="229">
        <v>138371</v>
      </c>
    </row>
    <row r="14" spans="1:6" ht="45">
      <c r="A14" s="165">
        <f>SUM(A13+1)</f>
        <v>4</v>
      </c>
      <c r="B14" s="165">
        <v>780080</v>
      </c>
      <c r="C14" s="227" t="s">
        <v>1280</v>
      </c>
      <c r="D14" s="228" t="s">
        <v>1231</v>
      </c>
      <c r="E14" s="229">
        <v>199</v>
      </c>
      <c r="F14" s="229">
        <v>75944</v>
      </c>
    </row>
    <row r="15" spans="1:6" ht="42" customHeight="1">
      <c r="A15" s="165">
        <f>SUM(A14+1)</f>
        <v>5</v>
      </c>
      <c r="B15" s="165">
        <v>780038</v>
      </c>
      <c r="C15" s="227" t="s">
        <v>118</v>
      </c>
      <c r="D15" s="235" t="s">
        <v>1279</v>
      </c>
      <c r="E15" s="229">
        <v>851</v>
      </c>
      <c r="F15" s="229">
        <v>278529</v>
      </c>
    </row>
    <row r="16" spans="1:6" ht="22.5" customHeight="1">
      <c r="A16" s="169"/>
      <c r="B16" s="169"/>
      <c r="C16" s="230" t="s">
        <v>1222</v>
      </c>
      <c r="D16" s="236"/>
      <c r="E16" s="232">
        <v>1500</v>
      </c>
      <c r="F16" s="232">
        <v>492844</v>
      </c>
    </row>
    <row r="17" spans="1:6" ht="24.75" customHeight="1">
      <c r="A17" s="162"/>
      <c r="B17" s="162"/>
      <c r="C17" s="224" t="s">
        <v>1233</v>
      </c>
      <c r="D17" s="225"/>
      <c r="E17" s="226"/>
      <c r="F17" s="226"/>
    </row>
    <row r="18" spans="1:6" ht="45">
      <c r="A18" s="162">
        <f>SUM(A15+1)</f>
        <v>6</v>
      </c>
      <c r="B18" s="162">
        <v>780119</v>
      </c>
      <c r="C18" s="227" t="s">
        <v>1281</v>
      </c>
      <c r="D18" s="225" t="s">
        <v>1282</v>
      </c>
      <c r="E18" s="229">
        <v>0</v>
      </c>
      <c r="F18" s="229">
        <v>0</v>
      </c>
    </row>
    <row r="19" spans="1:6" ht="45">
      <c r="A19" s="165">
        <f>A18+1</f>
        <v>7</v>
      </c>
      <c r="B19" s="165">
        <v>780122</v>
      </c>
      <c r="C19" s="227" t="s">
        <v>1283</v>
      </c>
      <c r="D19" s="225" t="s">
        <v>1282</v>
      </c>
      <c r="E19" s="229">
        <v>0</v>
      </c>
      <c r="F19" s="229">
        <v>0</v>
      </c>
    </row>
    <row r="20" spans="1:6" ht="54" customHeight="1">
      <c r="A20" s="165">
        <f>A19+1</f>
        <v>8</v>
      </c>
      <c r="B20" s="165">
        <v>780126</v>
      </c>
      <c r="C20" s="227" t="s">
        <v>1284</v>
      </c>
      <c r="D20" s="225" t="s">
        <v>1282</v>
      </c>
      <c r="E20" s="229">
        <v>0</v>
      </c>
      <c r="F20" s="229">
        <v>0</v>
      </c>
    </row>
    <row r="21" spans="1:6" ht="50.25" customHeight="1">
      <c r="A21" s="165">
        <f>A20+1</f>
        <v>9</v>
      </c>
      <c r="B21" s="165">
        <v>780103</v>
      </c>
      <c r="C21" s="227" t="s">
        <v>1285</v>
      </c>
      <c r="D21" s="225" t="s">
        <v>1282</v>
      </c>
      <c r="E21" s="229">
        <v>0</v>
      </c>
      <c r="F21" s="229">
        <v>0</v>
      </c>
    </row>
    <row r="22" spans="1:6" ht="22.5" customHeight="1">
      <c r="A22" s="169"/>
      <c r="B22" s="169"/>
      <c r="C22" s="230" t="s">
        <v>1222</v>
      </c>
      <c r="D22" s="236"/>
      <c r="E22" s="232">
        <v>0</v>
      </c>
      <c r="F22" s="232">
        <v>0</v>
      </c>
    </row>
    <row r="23" spans="1:6" ht="25.5" customHeight="1">
      <c r="A23" s="162"/>
      <c r="B23" s="162"/>
      <c r="C23" s="224" t="s">
        <v>1237</v>
      </c>
      <c r="D23" s="225"/>
      <c r="E23" s="226"/>
      <c r="F23" s="226"/>
    </row>
    <row r="24" spans="1:6" ht="38.25" customHeight="1">
      <c r="A24" s="165">
        <f>SUM(A21+1)</f>
        <v>10</v>
      </c>
      <c r="B24" s="165">
        <v>780107</v>
      </c>
      <c r="C24" s="227" t="s">
        <v>1286</v>
      </c>
      <c r="D24" s="228" t="s">
        <v>1276</v>
      </c>
      <c r="E24" s="229">
        <v>251</v>
      </c>
      <c r="F24" s="229">
        <v>70708</v>
      </c>
    </row>
    <row r="25" spans="1:6" ht="38.25" customHeight="1">
      <c r="A25" s="165">
        <f>A24+1</f>
        <v>11</v>
      </c>
      <c r="B25" s="165">
        <v>780114</v>
      </c>
      <c r="C25" s="227" t="s">
        <v>1287</v>
      </c>
      <c r="D25" s="228" t="s">
        <v>1238</v>
      </c>
      <c r="E25" s="229">
        <v>448</v>
      </c>
      <c r="F25" s="229">
        <v>116976</v>
      </c>
    </row>
    <row r="26" spans="1:6" ht="38.25" customHeight="1">
      <c r="A26" s="165">
        <f>A25+1</f>
        <v>12</v>
      </c>
      <c r="B26" s="165">
        <v>780123</v>
      </c>
      <c r="C26" s="227" t="s">
        <v>1288</v>
      </c>
      <c r="D26" s="228" t="s">
        <v>1276</v>
      </c>
      <c r="E26" s="229">
        <v>610</v>
      </c>
      <c r="F26" s="229">
        <v>184432</v>
      </c>
    </row>
    <row r="27" spans="1:6" ht="21" customHeight="1">
      <c r="A27" s="169"/>
      <c r="B27" s="169"/>
      <c r="C27" s="230" t="s">
        <v>1222</v>
      </c>
      <c r="D27" s="236"/>
      <c r="E27" s="232">
        <v>1309</v>
      </c>
      <c r="F27" s="232">
        <v>372116</v>
      </c>
    </row>
    <row r="28" spans="1:6" ht="25.5" customHeight="1">
      <c r="A28" s="162"/>
      <c r="B28" s="162"/>
      <c r="C28" s="224" t="s">
        <v>1239</v>
      </c>
      <c r="D28" s="225"/>
      <c r="E28" s="226"/>
      <c r="F28" s="226"/>
    </row>
    <row r="29" spans="1:6" ht="30">
      <c r="A29" s="165">
        <f>SUM(A26+1)</f>
        <v>13</v>
      </c>
      <c r="B29" s="165">
        <v>780059</v>
      </c>
      <c r="C29" s="227" t="s">
        <v>519</v>
      </c>
      <c r="D29" s="228" t="s">
        <v>1240</v>
      </c>
      <c r="E29" s="229">
        <v>447</v>
      </c>
      <c r="F29" s="229">
        <v>145400</v>
      </c>
    </row>
    <row r="30" spans="1:6" ht="45">
      <c r="A30" s="165">
        <f>A29+1</f>
        <v>14</v>
      </c>
      <c r="B30" s="165">
        <v>780060</v>
      </c>
      <c r="C30" s="227" t="s">
        <v>1289</v>
      </c>
      <c r="D30" s="228" t="s">
        <v>1240</v>
      </c>
      <c r="E30" s="229">
        <v>119</v>
      </c>
      <c r="F30" s="229">
        <v>38711</v>
      </c>
    </row>
    <row r="31" spans="1:6" ht="27" customHeight="1">
      <c r="A31" s="169"/>
      <c r="B31" s="169"/>
      <c r="C31" s="230" t="s">
        <v>1222</v>
      </c>
      <c r="D31" s="236"/>
      <c r="E31" s="232">
        <v>566</v>
      </c>
      <c r="F31" s="232">
        <v>184111</v>
      </c>
    </row>
    <row r="32" spans="1:6" ht="30.75" customHeight="1">
      <c r="A32" s="162"/>
      <c r="B32" s="162"/>
      <c r="C32" s="224" t="s">
        <v>1241</v>
      </c>
      <c r="D32" s="225"/>
      <c r="E32" s="226"/>
      <c r="F32" s="226"/>
    </row>
    <row r="33" spans="1:6" ht="45">
      <c r="A33" s="165">
        <f>SUM(A30+1)</f>
        <v>15</v>
      </c>
      <c r="B33" s="165">
        <v>780105</v>
      </c>
      <c r="C33" s="227" t="s">
        <v>1290</v>
      </c>
      <c r="D33" s="228" t="s">
        <v>1291</v>
      </c>
      <c r="E33" s="229">
        <v>9359</v>
      </c>
      <c r="F33" s="229">
        <v>1264418</v>
      </c>
    </row>
    <row r="34" spans="1:6" ht="45">
      <c r="A34" s="165">
        <f>SUM(A33+1)</f>
        <v>16</v>
      </c>
      <c r="B34" s="165">
        <v>780092</v>
      </c>
      <c r="C34" s="227" t="s">
        <v>1292</v>
      </c>
      <c r="D34" s="228" t="s">
        <v>1291</v>
      </c>
      <c r="E34" s="229">
        <v>1203</v>
      </c>
      <c r="F34" s="229">
        <v>306151</v>
      </c>
    </row>
    <row r="35" spans="1:6" ht="22.5" customHeight="1">
      <c r="A35" s="169"/>
      <c r="B35" s="169"/>
      <c r="C35" s="230" t="s">
        <v>1222</v>
      </c>
      <c r="D35" s="236"/>
      <c r="E35" s="232">
        <v>10562</v>
      </c>
      <c r="F35" s="232">
        <v>1570569</v>
      </c>
    </row>
    <row r="36" spans="1:6" ht="21.75" customHeight="1">
      <c r="A36" s="162"/>
      <c r="B36" s="162"/>
      <c r="C36" s="224" t="s">
        <v>1242</v>
      </c>
      <c r="D36" s="225"/>
      <c r="E36" s="237"/>
      <c r="F36" s="237"/>
    </row>
    <row r="37" spans="1:6" ht="45">
      <c r="A37" s="165">
        <f>SUM(A34+1)</f>
        <v>17</v>
      </c>
      <c r="B37" s="165">
        <v>780125</v>
      </c>
      <c r="C37" s="227" t="s">
        <v>1293</v>
      </c>
      <c r="D37" s="228" t="s">
        <v>1294</v>
      </c>
      <c r="E37" s="229">
        <v>0</v>
      </c>
      <c r="F37" s="229">
        <v>0</v>
      </c>
    </row>
    <row r="38" spans="1:6" ht="45">
      <c r="A38" s="162">
        <f>A37+1</f>
        <v>18</v>
      </c>
      <c r="B38" s="162">
        <v>780099</v>
      </c>
      <c r="C38" s="227" t="s">
        <v>1295</v>
      </c>
      <c r="D38" s="228" t="s">
        <v>1244</v>
      </c>
      <c r="E38" s="229">
        <v>2443</v>
      </c>
      <c r="F38" s="229">
        <v>740054</v>
      </c>
    </row>
    <row r="39" spans="1:6" ht="30">
      <c r="A39" s="162">
        <f>A38+1</f>
        <v>19</v>
      </c>
      <c r="B39" s="162">
        <v>780084</v>
      </c>
      <c r="C39" s="227" t="s">
        <v>1296</v>
      </c>
      <c r="D39" s="225" t="s">
        <v>1297</v>
      </c>
      <c r="E39" s="229">
        <v>2434</v>
      </c>
      <c r="F39" s="229">
        <v>469581</v>
      </c>
    </row>
    <row r="40" spans="1:6" ht="26.25" customHeight="1">
      <c r="A40" s="169"/>
      <c r="B40" s="169"/>
      <c r="C40" s="230" t="s">
        <v>1222</v>
      </c>
      <c r="D40" s="236"/>
      <c r="E40" s="232">
        <v>4877</v>
      </c>
      <c r="F40" s="232">
        <v>1209635</v>
      </c>
    </row>
    <row r="41" spans="1:6" ht="27.75" customHeight="1">
      <c r="A41" s="162"/>
      <c r="B41" s="162"/>
      <c r="C41" s="224" t="s">
        <v>1245</v>
      </c>
      <c r="D41" s="225"/>
      <c r="E41" s="226"/>
      <c r="F41" s="226"/>
    </row>
    <row r="42" spans="1:6" ht="45">
      <c r="A42" s="165">
        <f>A39+1</f>
        <v>20</v>
      </c>
      <c r="B42" s="165">
        <v>780121</v>
      </c>
      <c r="C42" s="227" t="s">
        <v>1298</v>
      </c>
      <c r="D42" s="228" t="s">
        <v>1299</v>
      </c>
      <c r="E42" s="229">
        <v>170</v>
      </c>
      <c r="F42" s="229">
        <v>65025</v>
      </c>
    </row>
    <row r="43" spans="1:6" ht="21" customHeight="1">
      <c r="A43" s="169"/>
      <c r="B43" s="169"/>
      <c r="C43" s="230" t="s">
        <v>1222</v>
      </c>
      <c r="D43" s="236"/>
      <c r="E43" s="232">
        <v>170</v>
      </c>
      <c r="F43" s="232">
        <v>65025</v>
      </c>
    </row>
    <row r="44" spans="1:6" ht="26.25" customHeight="1">
      <c r="A44" s="162"/>
      <c r="B44" s="162"/>
      <c r="C44" s="224" t="s">
        <v>1247</v>
      </c>
      <c r="D44" s="225"/>
      <c r="E44" s="226"/>
      <c r="F44" s="226"/>
    </row>
    <row r="45" spans="1:6" ht="60">
      <c r="A45" s="165">
        <f>SUM(A42+1)</f>
        <v>21</v>
      </c>
      <c r="B45" s="165">
        <v>780014</v>
      </c>
      <c r="C45" s="238" t="s">
        <v>1300</v>
      </c>
      <c r="D45" s="228" t="s">
        <v>1301</v>
      </c>
      <c r="E45" s="229">
        <v>525</v>
      </c>
      <c r="F45" s="229">
        <v>137198</v>
      </c>
    </row>
    <row r="46" spans="1:6" ht="23.25" customHeight="1">
      <c r="A46" s="169"/>
      <c r="B46" s="169"/>
      <c r="C46" s="230" t="s">
        <v>1222</v>
      </c>
      <c r="D46" s="236"/>
      <c r="E46" s="232">
        <v>525</v>
      </c>
      <c r="F46" s="232">
        <v>137198</v>
      </c>
    </row>
    <row r="47" spans="1:6" ht="30" customHeight="1">
      <c r="A47" s="162"/>
      <c r="B47" s="162"/>
      <c r="C47" s="224" t="s">
        <v>1249</v>
      </c>
      <c r="D47" s="225"/>
      <c r="E47" s="226"/>
      <c r="F47" s="226"/>
    </row>
    <row r="48" spans="1:6" ht="30">
      <c r="A48" s="162">
        <f>SUM(A45+1)</f>
        <v>22</v>
      </c>
      <c r="B48" s="162">
        <v>780085</v>
      </c>
      <c r="C48" s="227" t="s">
        <v>1019</v>
      </c>
      <c r="D48" s="235" t="s">
        <v>1276</v>
      </c>
      <c r="E48" s="229">
        <v>844</v>
      </c>
      <c r="F48" s="229">
        <v>217327</v>
      </c>
    </row>
    <row r="49" spans="1:6" ht="30">
      <c r="A49" s="162">
        <f>A48+1</f>
        <v>23</v>
      </c>
      <c r="B49" s="162">
        <v>780077</v>
      </c>
      <c r="C49" s="227" t="s">
        <v>102</v>
      </c>
      <c r="D49" s="228" t="s">
        <v>1302</v>
      </c>
      <c r="E49" s="229">
        <v>760</v>
      </c>
      <c r="F49" s="229">
        <v>275501</v>
      </c>
    </row>
    <row r="50" spans="1:6" ht="25.5" customHeight="1">
      <c r="A50" s="239"/>
      <c r="B50" s="239"/>
      <c r="C50" s="230" t="s">
        <v>1222</v>
      </c>
      <c r="D50" s="233"/>
      <c r="E50" s="232">
        <v>1604</v>
      </c>
      <c r="F50" s="232">
        <v>492828</v>
      </c>
    </row>
    <row r="51" spans="1:6" ht="25.5" customHeight="1">
      <c r="A51" s="162"/>
      <c r="B51" s="162"/>
      <c r="C51" s="224" t="s">
        <v>1251</v>
      </c>
      <c r="D51" s="225"/>
      <c r="E51" s="226"/>
      <c r="F51" s="226"/>
    </row>
    <row r="52" spans="1:6" ht="45">
      <c r="A52" s="165">
        <f>A49+1</f>
        <v>24</v>
      </c>
      <c r="B52" s="165">
        <v>780058</v>
      </c>
      <c r="C52" s="227" t="s">
        <v>1303</v>
      </c>
      <c r="D52" s="228" t="s">
        <v>1304</v>
      </c>
      <c r="E52" s="229">
        <v>0</v>
      </c>
      <c r="F52" s="229">
        <v>0</v>
      </c>
    </row>
    <row r="53" spans="1:6" ht="50.25" customHeight="1">
      <c r="A53" s="165">
        <f>SUM(A52+1)</f>
        <v>25</v>
      </c>
      <c r="B53" s="165">
        <v>780083</v>
      </c>
      <c r="C53" s="227" t="s">
        <v>1305</v>
      </c>
      <c r="D53" s="228" t="s">
        <v>1306</v>
      </c>
      <c r="E53" s="229">
        <v>0</v>
      </c>
      <c r="F53" s="229">
        <v>0</v>
      </c>
    </row>
    <row r="54" spans="1:6" ht="59.25" customHeight="1">
      <c r="A54" s="165">
        <f>SUM(A53+1)</f>
        <v>26</v>
      </c>
      <c r="B54" s="165">
        <v>780061</v>
      </c>
      <c r="C54" s="227" t="s">
        <v>1307</v>
      </c>
      <c r="D54" s="228" t="s">
        <v>1308</v>
      </c>
      <c r="E54" s="229">
        <v>0</v>
      </c>
      <c r="F54" s="229">
        <v>0</v>
      </c>
    </row>
    <row r="55" spans="1:6" ht="55.5" customHeight="1">
      <c r="A55" s="165">
        <f>SUM(A54+1)</f>
        <v>27</v>
      </c>
      <c r="B55" s="165">
        <v>780129</v>
      </c>
      <c r="C55" s="227" t="s">
        <v>1309</v>
      </c>
      <c r="D55" s="228" t="s">
        <v>1310</v>
      </c>
      <c r="E55" s="229">
        <v>0</v>
      </c>
      <c r="F55" s="229">
        <v>0</v>
      </c>
    </row>
    <row r="56" spans="1:6" ht="42" customHeight="1">
      <c r="A56" s="165">
        <f>SUM(A55+1)</f>
        <v>28</v>
      </c>
      <c r="B56" s="165">
        <v>780096</v>
      </c>
      <c r="C56" s="227" t="s">
        <v>134</v>
      </c>
      <c r="D56" s="228" t="s">
        <v>1311</v>
      </c>
      <c r="E56" s="229">
        <v>0</v>
      </c>
      <c r="F56" s="229">
        <v>0</v>
      </c>
    </row>
    <row r="57" spans="1:6" ht="49.5" customHeight="1">
      <c r="A57" s="165">
        <f>SUM(A56+1)</f>
        <v>29</v>
      </c>
      <c r="B57" s="165">
        <v>780074</v>
      </c>
      <c r="C57" s="200" t="s">
        <v>960</v>
      </c>
      <c r="D57" s="228" t="s">
        <v>1312</v>
      </c>
      <c r="E57" s="229">
        <v>0</v>
      </c>
      <c r="F57" s="229">
        <v>0</v>
      </c>
    </row>
    <row r="58" spans="1:6" ht="18.75" customHeight="1">
      <c r="A58" s="169"/>
      <c r="B58" s="169"/>
      <c r="C58" s="230" t="s">
        <v>1222</v>
      </c>
      <c r="D58" s="240"/>
      <c r="E58" s="232">
        <v>0</v>
      </c>
      <c r="F58" s="232">
        <v>0</v>
      </c>
    </row>
    <row r="59" spans="1:6" ht="19.5" customHeight="1">
      <c r="A59" s="162"/>
      <c r="B59" s="162"/>
      <c r="C59" s="224" t="s">
        <v>1255</v>
      </c>
      <c r="D59" s="225"/>
      <c r="E59" s="226"/>
      <c r="F59" s="226"/>
    </row>
    <row r="60" spans="1:6" ht="45">
      <c r="A60" s="162">
        <f>SUM(A57+1)</f>
        <v>30</v>
      </c>
      <c r="B60" s="162">
        <v>780054</v>
      </c>
      <c r="C60" s="227" t="s">
        <v>1313</v>
      </c>
      <c r="D60" s="225" t="s">
        <v>1224</v>
      </c>
      <c r="E60" s="229">
        <v>232</v>
      </c>
      <c r="F60" s="229">
        <v>71456</v>
      </c>
    </row>
    <row r="61" spans="1:6" ht="45">
      <c r="A61" s="165">
        <f>A60+1</f>
        <v>31</v>
      </c>
      <c r="B61" s="165">
        <v>780055</v>
      </c>
      <c r="C61" s="227" t="s">
        <v>1314</v>
      </c>
      <c r="D61" s="228" t="s">
        <v>1224</v>
      </c>
      <c r="E61" s="229">
        <v>306</v>
      </c>
      <c r="F61" s="229">
        <v>94248</v>
      </c>
    </row>
    <row r="62" spans="1:6" ht="21.75" customHeight="1">
      <c r="A62" s="186"/>
      <c r="B62" s="186"/>
      <c r="C62" s="241" t="s">
        <v>1222</v>
      </c>
      <c r="D62" s="242"/>
      <c r="E62" s="243">
        <v>538</v>
      </c>
      <c r="F62" s="243">
        <v>165704</v>
      </c>
    </row>
    <row r="63" spans="1:6" ht="21" customHeight="1">
      <c r="A63" s="162"/>
      <c r="B63" s="162"/>
      <c r="C63" s="224" t="s">
        <v>1256</v>
      </c>
      <c r="D63" s="225"/>
      <c r="E63" s="226"/>
      <c r="F63" s="226"/>
    </row>
    <row r="64" spans="1:6" ht="45">
      <c r="A64" s="165">
        <f>SUM(A61+1)</f>
        <v>32</v>
      </c>
      <c r="B64" s="165">
        <v>780116</v>
      </c>
      <c r="C64" s="227" t="s">
        <v>1315</v>
      </c>
      <c r="D64" s="228" t="s">
        <v>1279</v>
      </c>
      <c r="E64" s="229">
        <v>421</v>
      </c>
      <c r="F64" s="229">
        <v>130656</v>
      </c>
    </row>
    <row r="65" spans="1:6" ht="45">
      <c r="A65" s="165">
        <f>SUM(A64+1)</f>
        <v>33</v>
      </c>
      <c r="B65" s="165">
        <v>780102</v>
      </c>
      <c r="C65" s="227" t="s">
        <v>1316</v>
      </c>
      <c r="D65" s="228" t="s">
        <v>1279</v>
      </c>
      <c r="E65" s="229">
        <v>1076</v>
      </c>
      <c r="F65" s="229">
        <v>327276</v>
      </c>
    </row>
    <row r="66" spans="1:6" ht="30">
      <c r="A66" s="165">
        <f>SUM(A65+1)</f>
        <v>34</v>
      </c>
      <c r="B66" s="165">
        <v>780097</v>
      </c>
      <c r="C66" s="227" t="s">
        <v>1044</v>
      </c>
      <c r="D66" s="228" t="s">
        <v>1279</v>
      </c>
      <c r="E66" s="229">
        <v>920</v>
      </c>
      <c r="F66" s="229">
        <v>277955</v>
      </c>
    </row>
    <row r="67" spans="1:6" ht="24.75" customHeight="1">
      <c r="A67" s="169"/>
      <c r="B67" s="169"/>
      <c r="C67" s="230" t="s">
        <v>1222</v>
      </c>
      <c r="D67" s="236"/>
      <c r="E67" s="232">
        <v>2417</v>
      </c>
      <c r="F67" s="232">
        <v>735887</v>
      </c>
    </row>
    <row r="68" spans="1:6" ht="27" customHeight="1">
      <c r="A68" s="162"/>
      <c r="B68" s="162"/>
      <c r="C68" s="224" t="s">
        <v>1259</v>
      </c>
      <c r="D68" s="225"/>
      <c r="E68" s="226"/>
      <c r="F68" s="226"/>
    </row>
    <row r="69" spans="1:6" ht="45">
      <c r="A69" s="162">
        <f>SUM(A66+1)</f>
        <v>35</v>
      </c>
      <c r="B69" s="162">
        <v>780306</v>
      </c>
      <c r="C69" s="227" t="s">
        <v>1317</v>
      </c>
      <c r="D69" s="222" t="s">
        <v>1246</v>
      </c>
      <c r="E69" s="229">
        <v>213</v>
      </c>
      <c r="F69" s="229">
        <v>64382</v>
      </c>
    </row>
    <row r="70" spans="1:6" ht="30">
      <c r="A70" s="162">
        <f>A69+1</f>
        <v>36</v>
      </c>
      <c r="B70" s="162">
        <v>780011</v>
      </c>
      <c r="C70" s="227" t="s">
        <v>1318</v>
      </c>
      <c r="D70" s="222" t="s">
        <v>1246</v>
      </c>
      <c r="E70" s="229">
        <v>14930</v>
      </c>
      <c r="F70" s="229">
        <v>1359399</v>
      </c>
    </row>
    <row r="71" spans="1:6" ht="24" customHeight="1">
      <c r="A71" s="169"/>
      <c r="B71" s="169"/>
      <c r="C71" s="230" t="s">
        <v>1222</v>
      </c>
      <c r="D71" s="236"/>
      <c r="E71" s="232">
        <v>15143</v>
      </c>
      <c r="F71" s="232">
        <v>1423781</v>
      </c>
    </row>
    <row r="72" spans="1:6" ht="27" customHeight="1">
      <c r="A72" s="162"/>
      <c r="B72" s="162"/>
      <c r="C72" s="224" t="s">
        <v>1260</v>
      </c>
      <c r="D72" s="225"/>
      <c r="E72" s="226"/>
      <c r="F72" s="226"/>
    </row>
    <row r="73" spans="1:6" ht="45">
      <c r="A73" s="165">
        <f>A70+1</f>
        <v>37</v>
      </c>
      <c r="B73" s="165">
        <v>780132</v>
      </c>
      <c r="C73" s="244" t="s">
        <v>1319</v>
      </c>
      <c r="D73" s="235" t="s">
        <v>1320</v>
      </c>
      <c r="E73" s="229">
        <v>389</v>
      </c>
      <c r="F73" s="229">
        <v>128393</v>
      </c>
    </row>
    <row r="74" spans="1:6" ht="45">
      <c r="A74" s="192">
        <f>SUM(A73+1)</f>
        <v>38</v>
      </c>
      <c r="B74" s="192">
        <v>780040</v>
      </c>
      <c r="C74" s="244" t="s">
        <v>537</v>
      </c>
      <c r="D74" s="235" t="s">
        <v>1320</v>
      </c>
      <c r="E74" s="229">
        <v>192</v>
      </c>
      <c r="F74" s="229">
        <v>63373</v>
      </c>
    </row>
    <row r="75" spans="1:6" ht="21.75" customHeight="1">
      <c r="A75" s="239"/>
      <c r="B75" s="239"/>
      <c r="C75" s="230" t="s">
        <v>1222</v>
      </c>
      <c r="D75" s="233"/>
      <c r="E75" s="232">
        <v>581</v>
      </c>
      <c r="F75" s="232">
        <v>191766</v>
      </c>
    </row>
    <row r="76" spans="1:6" ht="30.75" customHeight="1">
      <c r="A76" s="162"/>
      <c r="B76" s="162"/>
      <c r="C76" s="224" t="s">
        <v>1261</v>
      </c>
      <c r="D76" s="225"/>
      <c r="E76" s="226"/>
      <c r="F76" s="226"/>
    </row>
    <row r="77" spans="1:6" ht="45">
      <c r="A77" s="165">
        <f>SUM(A74+1)</f>
        <v>39</v>
      </c>
      <c r="B77" s="165">
        <v>780115</v>
      </c>
      <c r="C77" s="227" t="s">
        <v>1321</v>
      </c>
      <c r="D77" s="228" t="s">
        <v>1282</v>
      </c>
      <c r="E77" s="229">
        <v>0</v>
      </c>
      <c r="F77" s="229">
        <v>0</v>
      </c>
    </row>
    <row r="78" spans="1:6" ht="39.75" customHeight="1">
      <c r="A78" s="162">
        <f>A77+1</f>
        <v>40</v>
      </c>
      <c r="B78" s="162">
        <v>780073</v>
      </c>
      <c r="C78" s="227" t="s">
        <v>1322</v>
      </c>
      <c r="D78" s="228" t="s">
        <v>1323</v>
      </c>
      <c r="E78" s="229">
        <v>390</v>
      </c>
      <c r="F78" s="229">
        <v>133585</v>
      </c>
    </row>
    <row r="79" spans="1:6" ht="23.25" customHeight="1">
      <c r="A79" s="239"/>
      <c r="B79" s="239"/>
      <c r="C79" s="230" t="s">
        <v>1222</v>
      </c>
      <c r="D79" s="233"/>
      <c r="E79" s="232">
        <v>390</v>
      </c>
      <c r="F79" s="232">
        <v>133585</v>
      </c>
    </row>
    <row r="80" spans="1:6" ht="19.5" customHeight="1">
      <c r="A80" s="162"/>
      <c r="B80" s="162"/>
      <c r="C80" s="224" t="s">
        <v>1262</v>
      </c>
      <c r="D80" s="225"/>
      <c r="E80" s="226"/>
      <c r="F80" s="226"/>
    </row>
    <row r="81" spans="1:6" ht="51" customHeight="1">
      <c r="A81" s="165">
        <f>SUM(A78+1)</f>
        <v>41</v>
      </c>
      <c r="B81" s="165">
        <v>780112</v>
      </c>
      <c r="C81" s="245" t="s">
        <v>1324</v>
      </c>
      <c r="D81" s="228" t="s">
        <v>1282</v>
      </c>
      <c r="E81" s="229">
        <v>0</v>
      </c>
      <c r="F81" s="229">
        <v>0</v>
      </c>
    </row>
    <row r="82" spans="1:6" ht="45">
      <c r="A82" s="165">
        <f>A81+1</f>
        <v>42</v>
      </c>
      <c r="B82" s="165">
        <v>780056</v>
      </c>
      <c r="C82" s="245" t="s">
        <v>1325</v>
      </c>
      <c r="D82" s="228" t="s">
        <v>1326</v>
      </c>
      <c r="E82" s="229">
        <v>19</v>
      </c>
      <c r="F82" s="229">
        <v>6192</v>
      </c>
    </row>
    <row r="83" spans="1:6" ht="45">
      <c r="A83" s="165">
        <f>A82+1</f>
        <v>43</v>
      </c>
      <c r="B83" s="165">
        <v>780076</v>
      </c>
      <c r="C83" s="173" t="s">
        <v>1327</v>
      </c>
      <c r="D83" s="228" t="s">
        <v>1326</v>
      </c>
      <c r="E83" s="229">
        <v>461</v>
      </c>
      <c r="F83" s="229">
        <v>150235</v>
      </c>
    </row>
    <row r="84" spans="1:6" ht="21.75" customHeight="1">
      <c r="A84" s="239"/>
      <c r="B84" s="239"/>
      <c r="C84" s="170" t="s">
        <v>1222</v>
      </c>
      <c r="D84" s="231"/>
      <c r="E84" s="232">
        <v>480</v>
      </c>
      <c r="F84" s="232">
        <v>156427</v>
      </c>
    </row>
  </sheetData>
  <autoFilter ref="A4:F84"/>
  <mergeCells count="7">
    <mergeCell ref="A1:F1"/>
    <mergeCell ref="C2:F2"/>
    <mergeCell ref="A3:A4"/>
    <mergeCell ref="B3:B4"/>
    <mergeCell ref="C3:C4"/>
    <mergeCell ref="D3:D4"/>
    <mergeCell ref="E3:F3"/>
  </mergeCells>
  <pageMargins left="0" right="0" top="0" bottom="0.39370078740157483" header="0.31496062992125984" footer="0.31496062992125984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Q44" sqref="Q44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R41" sqref="R41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9</vt:i4>
      </vt:variant>
    </vt:vector>
  </HeadingPairs>
  <TitlesOfParts>
    <vt:vector size="27" baseType="lpstr">
      <vt:lpstr>СВОД ПЗ на 2024 (11.09.2024)</vt:lpstr>
      <vt:lpstr>ВМП сверхбаза (11.09.2024)</vt:lpstr>
      <vt:lpstr>ВМП база КС (03.09.2024)</vt:lpstr>
      <vt:lpstr>ВМП база ДС </vt:lpstr>
      <vt:lpstr>КСГ КС (23.08.2024)</vt:lpstr>
      <vt:lpstr>КСГ ДС (11.09.2024)</vt:lpstr>
      <vt:lpstr>КСГ ЦАОП (11.09.2024)</vt:lpstr>
      <vt:lpstr>Диализ (03.09.2024)</vt:lpstr>
      <vt:lpstr>Дисп.репрод здоров (23.08.2024)</vt:lpstr>
      <vt:lpstr>ПЭТ (03.09.2024)</vt:lpstr>
      <vt:lpstr>КТ и КТковид (11.09.2024)</vt:lpstr>
      <vt:lpstr>ЭнСШБ</vt:lpstr>
      <vt:lpstr>Стоматология (16.05.2024)</vt:lpstr>
      <vt:lpstr>Лаб.иссл.+ ПЦРгрипп (29.07.24) </vt:lpstr>
      <vt:lpstr>Лимиты ТК (06.06.2024) </vt:lpstr>
      <vt:lpstr>Глюкозотолер.тест </vt:lpstr>
      <vt:lpstr>Лист2</vt:lpstr>
      <vt:lpstr>Лист3</vt:lpstr>
      <vt:lpstr>'ВМП база ДС '!Заголовки_для_печати</vt:lpstr>
      <vt:lpstr>'Глюкозотолер.тест '!Заголовки_для_печати</vt:lpstr>
      <vt:lpstr>'КСГ ЦАОП (11.09.2024)'!Заголовки_для_печати</vt:lpstr>
      <vt:lpstr>'Лаб.иссл.+ ПЦРгрипп (29.07.24) '!Заголовки_для_печати</vt:lpstr>
      <vt:lpstr>'Лимиты ТК (06.06.2024) '!Заголовки_для_печати</vt:lpstr>
      <vt:lpstr>'СВОД ПЗ на 2024 (11.09.2024)'!Заголовки_для_печати</vt:lpstr>
      <vt:lpstr>'Стоматология (16.05.2024)'!Заголовки_для_печати</vt:lpstr>
      <vt:lpstr>'ПЭТ (03.09.2024)'!Область_печати</vt:lpstr>
      <vt:lpstr>'Стоматология (16.05.2024)'!Область_печати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2024-09-17T09:29:02Z</dcterms:modified>
</cp:coreProperties>
</file>